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F:\TPNODL_MIS\OneDrive - TP Northern Odisha Distribution Limited\NESCO_ARR_2022-23_MIS\TPNODL_ARR_22-23_Final\"/>
    </mc:Choice>
  </mc:AlternateContent>
  <bookViews>
    <workbookView xWindow="360" yWindow="30" windowWidth="9720" windowHeight="6030" tabRatio="938" firstSheet="3" activeTab="3"/>
  </bookViews>
  <sheets>
    <sheet name="00000000" sheetId="160" state="veryHidden" r:id="rId1"/>
    <sheet name="Contents" sheetId="330" r:id="rId2"/>
    <sheet name="table of contents" sheetId="331" r:id="rId3"/>
    <sheet name="T-1" sheetId="399" r:id="rId4"/>
    <sheet name="T-2_20-21" sheetId="400" r:id="rId5"/>
    <sheet name="T-2" sheetId="401" r:id="rId6"/>
    <sheet name="T-3_20-21" sheetId="402" r:id="rId7"/>
    <sheet name="T-3" sheetId="403" r:id="rId8"/>
    <sheet name="T-4" sheetId="404" r:id="rId9"/>
    <sheet name="T-5" sheetId="405" r:id="rId10"/>
    <sheet name="T-6_20-21" sheetId="406" r:id="rId11"/>
    <sheet name="T-6" sheetId="407" r:id="rId12"/>
    <sheet name="T-7_Current_Year" sheetId="408" r:id="rId13"/>
    <sheet name="T-7_Ensuing_Year" sheetId="409" r:id="rId14"/>
    <sheet name="T-8" sheetId="411" r:id="rId15"/>
    <sheet name="average Tariff" sheetId="171" state="hidden" r:id="rId16"/>
    <sheet name="T-9" sheetId="574" r:id="rId17"/>
    <sheet name=" F-1 " sheetId="7" r:id="rId18"/>
    <sheet name="asset-pre-license" sheetId="491" r:id="rId19"/>
    <sheet name="cwip" sheetId="158" r:id="rId20"/>
    <sheet name="Interest" sheetId="6" r:id="rId21"/>
    <sheet name="Capex Plan 2122" sheetId="555" r:id="rId22"/>
    <sheet name="Revenue,WC,ROE" sheetId="567" r:id="rId23"/>
    <sheet name="Capex Plan 2223" sheetId="556" r:id="rId24"/>
    <sheet name="Govt. Funded Capex 2122 2223" sheetId="557" r:id="rId25"/>
    <sheet name="Tax" sheetId="560" r:id="rId26"/>
    <sheet name="Capex" sheetId="561" r:id="rId27"/>
    <sheet name="IDC" sheetId="562" r:id="rId28"/>
    <sheet name="Employee cost (2)" sheetId="563" r:id="rId29"/>
    <sheet name="O&amp;M" sheetId="564" r:id="rId30"/>
    <sheet name="Detail break-up" sheetId="565" r:id="rId31"/>
    <sheet name="Non-tariff" sheetId="566" r:id="rId32"/>
    <sheet name="Depreciation" sheetId="568" r:id="rId33"/>
    <sheet name="EIR borrowing" sheetId="569" r:id="rId34"/>
    <sheet name="CAPITALISATION SUMMARY" sheetId="571" r:id="rId35"/>
    <sheet name="Own_Capex" sheetId="596" r:id="rId36"/>
    <sheet name="F-2" sheetId="8" r:id="rId37"/>
    <sheet name="F-3" sheetId="9" r:id="rId38"/>
    <sheet name="F-4" sheetId="10" r:id="rId39"/>
    <sheet name="F-5" sheetId="393" r:id="rId40"/>
    <sheet name="Sheet2" sheetId="419" r:id="rId41"/>
    <sheet name="Allocation - Assumptions" sheetId="441" r:id="rId42"/>
    <sheet name="ARR Wheeling" sheetId="442" r:id="rId43"/>
    <sheet name="ARR Retail Supply Business" sheetId="443" r:id="rId44"/>
    <sheet name="Allocation Totality" sheetId="490" r:id="rId45"/>
    <sheet name="F-6" sheetId="394" r:id="rId46"/>
    <sheet name="F-7" sheetId="21" r:id="rId47"/>
    <sheet name="F-8" sheetId="22" r:id="rId48"/>
    <sheet name="F-9" sheetId="23" r:id="rId49"/>
    <sheet name="Inventory Plan" sheetId="598" r:id="rId50"/>
    <sheet name="F-10" sheetId="24" r:id="rId51"/>
    <sheet name="F-11" sheetId="26" r:id="rId52"/>
    <sheet name="Employee cost" sheetId="558" r:id="rId53"/>
    <sheet name="Employee cost CAPITALISATION" sheetId="573" r:id="rId54"/>
    <sheet name="F-12" sheetId="27" r:id="rId55"/>
    <sheet name="F-13" sheetId="82" r:id="rId56"/>
    <sheet name="A &amp; G - expns" sheetId="570" r:id="rId57"/>
    <sheet name="F-14" sheetId="83" r:id="rId58"/>
    <sheet name="Sheet3" sheetId="438" r:id="rId59"/>
    <sheet name="dummy f-15" sheetId="525" r:id="rId60"/>
    <sheet name="F-15" sheetId="526" r:id="rId61"/>
    <sheet name="F-16" sheetId="339" r:id="rId62"/>
    <sheet name="F-17" sheetId="87" r:id="rId63"/>
    <sheet name="F-18" sheetId="90" r:id="rId64"/>
    <sheet name="F-19" sheetId="95" r:id="rId65"/>
    <sheet name="F-20" sheetId="96" r:id="rId66"/>
    <sheet name="Accounts Payable 310321" sheetId="572" r:id="rId67"/>
    <sheet name="F-21" sheetId="97" r:id="rId68"/>
    <sheet name="Analysis" sheetId="559" r:id="rId69"/>
    <sheet name="F-22" sheetId="98" r:id="rId70"/>
    <sheet name="F-23" sheetId="149" r:id="rId71"/>
    <sheet name="Tariff Highlights 05-06" sheetId="182" state="hidden" r:id="rId72"/>
    <sheet name="F-33-old" sheetId="93" r:id="rId73"/>
    <sheet name="F-24" sheetId="395" r:id="rId74"/>
    <sheet name="F-25 " sheetId="436" r:id="rId75"/>
    <sheet name="F-26 " sheetId="437" r:id="rId76"/>
    <sheet name="F-27_20-21" sheetId="528" r:id="rId77"/>
    <sheet name="F-27_21-22" sheetId="529" r:id="rId78"/>
    <sheet name="P-1" sheetId="575" r:id="rId79"/>
    <sheet name="P-2" sheetId="576" r:id="rId80"/>
    <sheet name="P-3" sheetId="577" r:id="rId81"/>
    <sheet name="P-4" sheetId="578" r:id="rId82"/>
    <sheet name="P-5" sheetId="579" r:id="rId83"/>
    <sheet name="P-6" sheetId="580" r:id="rId84"/>
    <sheet name="P-7" sheetId="581" r:id="rId85"/>
    <sheet name="P8_20-21" sheetId="582" r:id="rId86"/>
    <sheet name="P8_21-22" sheetId="583" r:id="rId87"/>
    <sheet name="P9_20-21" sheetId="584" r:id="rId88"/>
    <sheet name="P9_21-22" sheetId="585" r:id="rId89"/>
    <sheet name="P-10" sheetId="586" r:id="rId90"/>
    <sheet name="P11_20-21" sheetId="587" r:id="rId91"/>
    <sheet name="P11_21-22" sheetId="588" r:id="rId92"/>
    <sheet name="P-12" sheetId="589" r:id="rId93"/>
    <sheet name="P-13" sheetId="595" r:id="rId94"/>
    <sheet name="P-14" sheetId="597" r:id="rId95"/>
    <sheet name="P-15" sheetId="591" r:id="rId96"/>
    <sheet name="P-16" sheetId="592" r:id="rId97"/>
    <sheet name="P-17_20-21" sheetId="593" r:id="rId98"/>
    <sheet name="P-17_21-22" sheetId="594" r:id="rId99"/>
    <sheet name="tariff 22-23" sheetId="599" r:id="rId100"/>
    <sheet name="Corss -Sub -TPNODL" sheetId="552" r:id="rId101"/>
    <sheet name="TPNODL-Wheeling " sheetId="553" r:id="rId102"/>
  </sheets>
  <externalReferences>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s>
  <definedNames>
    <definedName name="__xlfn.BAHTTEXT" hidden="1">#NAME?</definedName>
    <definedName name="_xlnm._FilterDatabase" localSheetId="21" hidden="1">'Capex Plan 2122'!$A$1:$L$47</definedName>
    <definedName name="_xlnm._FilterDatabase" localSheetId="23" hidden="1">'Capex Plan 2223'!$A$6:$S$54</definedName>
    <definedName name="_xlnm._FilterDatabase" localSheetId="57" hidden="1">'F-14'!#REF!</definedName>
    <definedName name="_xlnm._FilterDatabase" localSheetId="31" hidden="1">'Non-tariff'!$A$5:$G$20</definedName>
    <definedName name="_xlnm._FilterDatabase" localSheetId="90" hidden="1">'P11_20-21'!$A$4:$J$1027</definedName>
    <definedName name="_xlnm._FilterDatabase" localSheetId="91" hidden="1">'P11_21-22'!$A$5:$J$643</definedName>
    <definedName name="_xlnm._FilterDatabase" localSheetId="85" hidden="1">'P8_20-21'!$A$5:$FK$579</definedName>
    <definedName name="_xlnm._FilterDatabase" localSheetId="86" hidden="1">'P8_21-22'!$A$5:$AC$612</definedName>
    <definedName name="_xlnm._FilterDatabase" localSheetId="87" hidden="1">'P9_20-21'!$A$5:$DT$577</definedName>
    <definedName name="_xlnm._FilterDatabase" localSheetId="88" hidden="1">'P9_21-22'!$A$5:$BV$610</definedName>
    <definedName name="_xlnm._FilterDatabase" localSheetId="16" hidden="1">'T-9'!$A$50:$R$99</definedName>
    <definedName name="a" localSheetId="76">'[1]A&amp;G Expenses'!#REF!</definedName>
    <definedName name="a" localSheetId="77">'[1]A&amp;G Expenses'!#REF!</definedName>
    <definedName name="a" localSheetId="89">'[2]A&amp;G Expenses'!#REF!</definedName>
    <definedName name="a" localSheetId="92">'[2]A&amp;G Expenses'!#REF!</definedName>
    <definedName name="a" localSheetId="94">'[2]A&amp;G Expenses'!#REF!</definedName>
    <definedName name="a" localSheetId="96">'[3]A&amp;G Expenses'!#REF!</definedName>
    <definedName name="a" localSheetId="98">'[3]A&amp;G Expenses'!#REF!</definedName>
    <definedName name="a" localSheetId="84">'[4]A&amp;G Expenses'!#REF!</definedName>
    <definedName name="a" localSheetId="16">'[2]A&amp;G Expenses'!#REF!</definedName>
    <definedName name="a" localSheetId="99">'[5]A&amp;G Expenses'!#REF!</definedName>
    <definedName name="a">'[1]A&amp;G Expenses'!#REF!</definedName>
    <definedName name="Admn_and_General_Expenses" localSheetId="76">'[6]A&amp;G Expenses'!#REF!</definedName>
    <definedName name="Admn_and_General_Expenses" localSheetId="77">'[6]A&amp;G Expenses'!#REF!</definedName>
    <definedName name="Admn_and_General_Expenses" localSheetId="89">'[7]A&amp;G Expenses'!#REF!</definedName>
    <definedName name="Admn_and_General_Expenses" localSheetId="92">'[7]A&amp;G Expenses'!#REF!</definedName>
    <definedName name="Admn_and_General_Expenses" localSheetId="94">'[7]A&amp;G Expenses'!#REF!</definedName>
    <definedName name="Admn_and_General_Expenses" localSheetId="96">'[8]A&amp;G Expenses'!#REF!</definedName>
    <definedName name="Admn_and_General_Expenses" localSheetId="98">'[8]A&amp;G Expenses'!#REF!</definedName>
    <definedName name="Admn_and_General_Expenses" localSheetId="84">'[9]A&amp;G Expenses'!#REF!</definedName>
    <definedName name="Admn_and_General_Expenses" localSheetId="16">'[7]A&amp;G Expenses'!#REF!</definedName>
    <definedName name="Admn_and_General_Expenses" localSheetId="99">'[10]A&amp;G Expenses'!#REF!</definedName>
    <definedName name="Admn_and_General_Expenses">'[6]A&amp;G Expenses'!#REF!</definedName>
    <definedName name="Allocation_of_expenses" localSheetId="76">'[6]Allocation LT HT EHT'!#REF!</definedName>
    <definedName name="Allocation_of_expenses" localSheetId="77">'[6]Allocation LT HT EHT'!#REF!</definedName>
    <definedName name="Allocation_of_expenses" localSheetId="89">'[7]Allocation LT HT EHT'!#REF!</definedName>
    <definedName name="Allocation_of_expenses" localSheetId="92">'[7]Allocation LT HT EHT'!#REF!</definedName>
    <definedName name="Allocation_of_expenses" localSheetId="94">'[7]Allocation LT HT EHT'!#REF!</definedName>
    <definedName name="Allocation_of_expenses" localSheetId="96">'[8]Allocation LT HT EHT'!#REF!</definedName>
    <definedName name="Allocation_of_expenses" localSheetId="98">'[8]Allocation LT HT EHT'!#REF!</definedName>
    <definedName name="Allocation_of_expenses" localSheetId="84">'[9]Allocation LT HT EHT'!#REF!</definedName>
    <definedName name="Allocation_of_expenses" localSheetId="16">'[7]Allocation LT HT EHT'!#REF!</definedName>
    <definedName name="Allocation_of_expenses" localSheetId="99">'[10]Allocation LT HT EHT'!#REF!</definedName>
    <definedName name="Allocation_of_expenses">'[6]Allocation LT HT EHT'!#REF!</definedName>
    <definedName name="Allocation_of_revenues__expenses" localSheetId="76">'[6]Allocation LT HT EHT'!#REF!</definedName>
    <definedName name="Allocation_of_revenues__expenses" localSheetId="77">'[6]Allocation LT HT EHT'!#REF!</definedName>
    <definedName name="Allocation_of_revenues__expenses" localSheetId="89">'[7]Allocation LT HT EHT'!#REF!</definedName>
    <definedName name="Allocation_of_revenues__expenses" localSheetId="92">'[7]Allocation LT HT EHT'!#REF!</definedName>
    <definedName name="Allocation_of_revenues__expenses" localSheetId="94">'[7]Allocation LT HT EHT'!#REF!</definedName>
    <definedName name="Allocation_of_revenues__expenses" localSheetId="96">'[8]Allocation LT HT EHT'!#REF!</definedName>
    <definedName name="Allocation_of_revenues__expenses" localSheetId="98">'[8]Allocation LT HT EHT'!#REF!</definedName>
    <definedName name="Allocation_of_revenues__expenses" localSheetId="84">'[9]Allocation LT HT EHT'!#REF!</definedName>
    <definedName name="Allocation_of_revenues__expenses" localSheetId="16">'[7]Allocation LT HT EHT'!#REF!</definedName>
    <definedName name="Allocation_of_revenues__expenses" localSheetId="99">'[10]Allocation LT HT EHT'!#REF!</definedName>
    <definedName name="Allocation_of_revenues__expenses">'[6]Allocation LT HT EHT'!#REF!</definedName>
    <definedName name="Bad_Debts" localSheetId="76">#REF!</definedName>
    <definedName name="Bad_Debts" localSheetId="77">#REF!</definedName>
    <definedName name="Bad_Debts" localSheetId="89">#REF!</definedName>
    <definedName name="Bad_Debts" localSheetId="92">#REF!</definedName>
    <definedName name="Bad_Debts" localSheetId="94">#REF!</definedName>
    <definedName name="Bad_Debts" localSheetId="96">#REF!</definedName>
    <definedName name="Bad_Debts" localSheetId="98">#REF!</definedName>
    <definedName name="Bad_Debts" localSheetId="84">#REF!</definedName>
    <definedName name="Bad_Debts" localSheetId="16">#REF!</definedName>
    <definedName name="Bad_Debts" localSheetId="99">#REF!</definedName>
    <definedName name="Bad_Debts">#REF!</definedName>
    <definedName name="Capital__Revenue_subsidies_and_Grants" localSheetId="76">#REF!</definedName>
    <definedName name="Capital__Revenue_subsidies_and_Grants" localSheetId="77">#REF!</definedName>
    <definedName name="Capital__Revenue_subsidies_and_Grants" localSheetId="89">#REF!</definedName>
    <definedName name="Capital__Revenue_subsidies_and_Grants" localSheetId="92">#REF!</definedName>
    <definedName name="Capital__Revenue_subsidies_and_Grants" localSheetId="94">#REF!</definedName>
    <definedName name="Capital__Revenue_subsidies_and_Grants" localSheetId="96">#REF!</definedName>
    <definedName name="Capital__Revenue_subsidies_and_Grants" localSheetId="98">#REF!</definedName>
    <definedName name="Capital__Revenue_subsidies_and_Grants" localSheetId="84">#REF!</definedName>
    <definedName name="Capital__Revenue_subsidies_and_Grants" localSheetId="16">#REF!</definedName>
    <definedName name="Capital__Revenue_subsidies_and_Grants" localSheetId="99">#REF!</definedName>
    <definedName name="Capital__Revenue_subsidies_and_Grants">#REF!</definedName>
    <definedName name="Capital_work_in_progress" localSheetId="76">[6]CWIP!#REF!</definedName>
    <definedName name="Capital_work_in_progress" localSheetId="77">[6]CWIP!#REF!</definedName>
    <definedName name="Capital_work_in_progress" localSheetId="89">[7]CWIP!#REF!</definedName>
    <definedName name="Capital_work_in_progress" localSheetId="92">[7]CWIP!#REF!</definedName>
    <definedName name="Capital_work_in_progress" localSheetId="94">[7]CWIP!#REF!</definedName>
    <definedName name="Capital_work_in_progress" localSheetId="96">[8]CWIP!#REF!</definedName>
    <definedName name="Capital_work_in_progress" localSheetId="98">[8]CWIP!#REF!</definedName>
    <definedName name="Capital_work_in_progress" localSheetId="84">[9]CWIP!#REF!</definedName>
    <definedName name="Capital_work_in_progress" localSheetId="16">[7]CWIP!#REF!</definedName>
    <definedName name="Capital_work_in_progress" localSheetId="99">[10]CWIP!#REF!</definedName>
    <definedName name="Capital_work_in_progress">[6]CWIP!#REF!</definedName>
    <definedName name="Consumption_Details" localSheetId="76">'[6]Consumption Data '!#REF!</definedName>
    <definedName name="Consumption_Details" localSheetId="77">'[6]Consumption Data '!#REF!</definedName>
    <definedName name="Consumption_Details" localSheetId="89">'[7]Consumption Data '!#REF!</definedName>
    <definedName name="Consumption_Details" localSheetId="92">'[7]Consumption Data '!#REF!</definedName>
    <definedName name="Consumption_Details" localSheetId="94">'[7]Consumption Data '!#REF!</definedName>
    <definedName name="Consumption_Details" localSheetId="96">'[8]Consumption Data '!#REF!</definedName>
    <definedName name="Consumption_Details" localSheetId="98">'[8]Consumption Data '!#REF!</definedName>
    <definedName name="Consumption_Details" localSheetId="84">'[9]Consumption Data '!#REF!</definedName>
    <definedName name="Consumption_Details" localSheetId="16">'[7]Consumption Data '!#REF!</definedName>
    <definedName name="Consumption_Details" localSheetId="99">'[10]Consumption Data '!#REF!</definedName>
    <definedName name="Consumption_Details">'[6]Consumption Data '!#REF!</definedName>
    <definedName name="Cost_Parameters" localSheetId="76">'[6]Verification of inputs'!#REF!</definedName>
    <definedName name="Cost_Parameters" localSheetId="77">'[6]Verification of inputs'!#REF!</definedName>
    <definedName name="Cost_Parameters" localSheetId="89">'[7]Verification of inputs'!#REF!</definedName>
    <definedName name="Cost_Parameters" localSheetId="92">'[7]Verification of inputs'!#REF!</definedName>
    <definedName name="Cost_Parameters" localSheetId="94">'[7]Verification of inputs'!#REF!</definedName>
    <definedName name="Cost_Parameters" localSheetId="96">'[8]Verification of inputs'!#REF!</definedName>
    <definedName name="Cost_Parameters" localSheetId="98">'[8]Verification of inputs'!#REF!</definedName>
    <definedName name="Cost_Parameters" localSheetId="84">'[9]Verification of inputs'!#REF!</definedName>
    <definedName name="Cost_Parameters" localSheetId="16">'[7]Verification of inputs'!#REF!</definedName>
    <definedName name="Cost_Parameters" localSheetId="99">'[10]Verification of inputs'!#REF!</definedName>
    <definedName name="Cost_Parameters">'[6]Verification of inputs'!#REF!</definedName>
    <definedName name="Current_Year_Details" localSheetId="76">'[6]Current Year'!#REF!</definedName>
    <definedName name="Current_Year_Details" localSheetId="77">'[6]Current Year'!#REF!</definedName>
    <definedName name="Current_Year_Details" localSheetId="89">'[7]Current Year'!#REF!</definedName>
    <definedName name="Current_Year_Details" localSheetId="92">'[7]Current Year'!#REF!</definedName>
    <definedName name="Current_Year_Details" localSheetId="94">'[7]Current Year'!#REF!</definedName>
    <definedName name="Current_Year_Details" localSheetId="96">'[8]Current Year'!#REF!</definedName>
    <definedName name="Current_Year_Details" localSheetId="98">'[8]Current Year'!#REF!</definedName>
    <definedName name="Current_Year_Details" localSheetId="84">'[9]Current Year'!#REF!</definedName>
    <definedName name="Current_Year_Details" localSheetId="16">'[7]Current Year'!#REF!</definedName>
    <definedName name="Current_Year_Details" localSheetId="99">'[10]Current Year'!#REF!</definedName>
    <definedName name="Current_Year_Details">'[6]Current Year'!#REF!</definedName>
    <definedName name="Debtors" localSheetId="76">#REF!</definedName>
    <definedName name="Debtors" localSheetId="77">#REF!</definedName>
    <definedName name="Debtors" localSheetId="89">#REF!</definedName>
    <definedName name="Debtors" localSheetId="92">#REF!</definedName>
    <definedName name="Debtors" localSheetId="94">#REF!</definedName>
    <definedName name="Debtors" localSheetId="96">#REF!</definedName>
    <definedName name="Debtors" localSheetId="98">#REF!</definedName>
    <definedName name="Debtors" localSheetId="84">#REF!</definedName>
    <definedName name="Debtors" localSheetId="16">#REF!</definedName>
    <definedName name="Debtors" localSheetId="99">#REF!</definedName>
    <definedName name="Debtors">#REF!</definedName>
    <definedName name="Demand_data_for_consumers_with_Connected_Load___100_kVA" localSheetId="76">'[11]Consumer Data &gt;100kVA'!#REF!</definedName>
    <definedName name="Demand_data_for_consumers_with_Connected_Load___100_kVA" localSheetId="77">'[11]Consumer Data &gt;100kVA'!#REF!</definedName>
    <definedName name="Demand_data_for_consumers_with_Connected_Load___100_kVA" localSheetId="89">'[12]Consumer Data &gt;100kVA'!#REF!</definedName>
    <definedName name="Demand_data_for_consumers_with_Connected_Load___100_kVA" localSheetId="92">'[12]Consumer Data &gt;100kVA'!#REF!</definedName>
    <definedName name="Demand_data_for_consumers_with_Connected_Load___100_kVA" localSheetId="94">'[12]Consumer Data &gt;100kVA'!#REF!</definedName>
    <definedName name="Demand_data_for_consumers_with_Connected_Load___100_kVA" localSheetId="96">'[13]Consumer Data &gt;100kVA'!#REF!</definedName>
    <definedName name="Demand_data_for_consumers_with_Connected_Load___100_kVA" localSheetId="98">'[13]Consumer Data &gt;100kVA'!#REF!</definedName>
    <definedName name="Demand_data_for_consumers_with_Connected_Load___100_kVA" localSheetId="84">'[14]Consumer Data &gt;100kVA'!#REF!</definedName>
    <definedName name="Demand_data_for_consumers_with_Connected_Load___100_kVA" localSheetId="16">'[12]Consumer Data &gt;100kVA'!#REF!</definedName>
    <definedName name="Demand_data_for_consumers_with_Connected_Load___100_kVA" localSheetId="99">'[15]Consumer Data &gt;100kVA'!#REF!</definedName>
    <definedName name="Demand_data_for_consumers_with_Connected_Load___100_kVA">'[11]Consumer Data &gt;100kVA'!#REF!</definedName>
    <definedName name="Employees_Cost" localSheetId="76">'[6]Employee Costs'!#REF!</definedName>
    <definedName name="Employees_Cost" localSheetId="77">'[6]Employee Costs'!#REF!</definedName>
    <definedName name="Employees_Cost" localSheetId="89">'[7]Employee Costs'!#REF!</definedName>
    <definedName name="Employees_Cost" localSheetId="92">'[7]Employee Costs'!#REF!</definedName>
    <definedName name="Employees_Cost" localSheetId="94">'[7]Employee Costs'!#REF!</definedName>
    <definedName name="Employees_Cost" localSheetId="96">'[8]Employee Costs'!#REF!</definedName>
    <definedName name="Employees_Cost" localSheetId="98">'[8]Employee Costs'!#REF!</definedName>
    <definedName name="Employees_Cost" localSheetId="84">'[9]Employee Costs'!#REF!</definedName>
    <definedName name="Employees_Cost" localSheetId="16">'[7]Employee Costs'!#REF!</definedName>
    <definedName name="Employees_Cost" localSheetId="99">'[10]Employee Costs'!#REF!</definedName>
    <definedName name="Employees_Cost">'[6]Employee Costs'!#REF!</definedName>
    <definedName name="erheri" localSheetId="76">'[1]Employee Costs'!#REF!</definedName>
    <definedName name="erheri" localSheetId="77">'[1]Employee Costs'!#REF!</definedName>
    <definedName name="erheri" localSheetId="89">'[2]Employee Costs'!#REF!</definedName>
    <definedName name="erheri" localSheetId="92">'[2]Employee Costs'!#REF!</definedName>
    <definedName name="erheri" localSheetId="94">'[2]Employee Costs'!#REF!</definedName>
    <definedName name="erheri" localSheetId="96">'[3]Employee Costs'!#REF!</definedName>
    <definedName name="erheri" localSheetId="98">'[3]Employee Costs'!#REF!</definedName>
    <definedName name="erheri" localSheetId="84">'[4]Employee Costs'!#REF!</definedName>
    <definedName name="erheri" localSheetId="16">'[2]Employee Costs'!#REF!</definedName>
    <definedName name="erheri" localSheetId="99">'[5]Employee Costs'!#REF!</definedName>
    <definedName name="erheri">'[1]Employee Costs'!#REF!</definedName>
    <definedName name="Existing_Tariff_Structure" localSheetId="76">#REF!</definedName>
    <definedName name="Existing_Tariff_Structure" localSheetId="77">#REF!</definedName>
    <definedName name="Existing_Tariff_Structure" localSheetId="89">#REF!</definedName>
    <definedName name="Existing_Tariff_Structure" localSheetId="92">#REF!</definedName>
    <definedName name="Existing_Tariff_Structure" localSheetId="94">#REF!</definedName>
    <definedName name="Existing_Tariff_Structure" localSheetId="96">#REF!</definedName>
    <definedName name="Existing_Tariff_Structure" localSheetId="98">#REF!</definedName>
    <definedName name="Existing_Tariff_Structure" localSheetId="84">#REF!</definedName>
    <definedName name="Existing_Tariff_Structure" localSheetId="16">#REF!</definedName>
    <definedName name="Existing_Tariff_Structure" localSheetId="99">#REF!</definedName>
    <definedName name="Existing_Tariff_Structure">#REF!</definedName>
    <definedName name="gg" localSheetId="76">'[16]Power Purchase Cost'!#REF!</definedName>
    <definedName name="gg" localSheetId="77">'[16]Power Purchase Cost'!#REF!</definedName>
    <definedName name="gg" localSheetId="89">'[16]Power Purchase Cost'!#REF!</definedName>
    <definedName name="gg" localSheetId="92">'[16]Power Purchase Cost'!#REF!</definedName>
    <definedName name="gg" localSheetId="94">'[16]Power Purchase Cost'!#REF!</definedName>
    <definedName name="gg" localSheetId="96">'[16]Power Purchase Cost'!#REF!</definedName>
    <definedName name="gg" localSheetId="98">'[16]Power Purchase Cost'!#REF!</definedName>
    <definedName name="gg" localSheetId="16">'[16]Power Purchase Cost'!#REF!</definedName>
    <definedName name="gg">'[16]Power Purchase Cost'!#REF!</definedName>
    <definedName name="Information_on_Inventory" localSheetId="76">#REF!</definedName>
    <definedName name="Information_on_Inventory" localSheetId="77">#REF!</definedName>
    <definedName name="Information_on_Inventory" localSheetId="89">#REF!</definedName>
    <definedName name="Information_on_Inventory" localSheetId="92">#REF!</definedName>
    <definedName name="Information_on_Inventory" localSheetId="94">#REF!</definedName>
    <definedName name="Information_on_Inventory" localSheetId="96">#REF!</definedName>
    <definedName name="Information_on_Inventory" localSheetId="98">#REF!</definedName>
    <definedName name="Information_on_Inventory" localSheetId="84">#REF!</definedName>
    <definedName name="Information_on_Inventory" localSheetId="16">#REF!</definedName>
    <definedName name="Information_on_Inventory" localSheetId="99">#REF!</definedName>
    <definedName name="Information_on_Inventory">#REF!</definedName>
    <definedName name="Interest_and_Finance_Charges" localSheetId="76">#REF!</definedName>
    <definedName name="Interest_and_Finance_Charges" localSheetId="77">#REF!</definedName>
    <definedName name="Interest_and_Finance_Charges" localSheetId="89">#REF!</definedName>
    <definedName name="Interest_and_Finance_Charges" localSheetId="92">#REF!</definedName>
    <definedName name="Interest_and_Finance_Charges" localSheetId="94">#REF!</definedName>
    <definedName name="Interest_and_Finance_Charges" localSheetId="96">#REF!</definedName>
    <definedName name="Interest_and_Finance_Charges" localSheetId="98">#REF!</definedName>
    <definedName name="Interest_and_Finance_Charges" localSheetId="84">#REF!</definedName>
    <definedName name="Interest_and_Finance_Charges" localSheetId="16">#REF!</definedName>
    <definedName name="Interest_and_Finance_Charges" localSheetId="99">#REF!</definedName>
    <definedName name="Interest_and_Finance_Charges">#REF!</definedName>
    <definedName name="Loss" localSheetId="76">#REF!</definedName>
    <definedName name="Loss" localSheetId="77">#REF!</definedName>
    <definedName name="Loss" localSheetId="89">#REF!</definedName>
    <definedName name="Loss" localSheetId="92">#REF!</definedName>
    <definedName name="Loss" localSheetId="94">#REF!</definedName>
    <definedName name="Loss" localSheetId="96">#REF!</definedName>
    <definedName name="Loss" localSheetId="98">#REF!</definedName>
    <definedName name="Loss" localSheetId="84">#REF!</definedName>
    <definedName name="Loss" localSheetId="16">#REF!</definedName>
    <definedName name="Loss" localSheetId="99">#REF!</definedName>
    <definedName name="Loss">#REF!</definedName>
    <definedName name="Loss_Details" localSheetId="76">'[6]Loss Details'!#REF!</definedName>
    <definedName name="Loss_Details" localSheetId="77">'[6]Loss Details'!#REF!</definedName>
    <definedName name="Loss_Details" localSheetId="89">'[7]Loss Details'!#REF!</definedName>
    <definedName name="Loss_Details" localSheetId="92">'[7]Loss Details'!#REF!</definedName>
    <definedName name="Loss_Details" localSheetId="94">'[7]Loss Details'!#REF!</definedName>
    <definedName name="Loss_Details" localSheetId="96">'[8]Loss Details'!#REF!</definedName>
    <definedName name="Loss_Details" localSheetId="98">'[8]Loss Details'!#REF!</definedName>
    <definedName name="Loss_Details" localSheetId="84">'[9]Loss Details'!#REF!</definedName>
    <definedName name="Loss_Details" localSheetId="16">'[7]Loss Details'!#REF!</definedName>
    <definedName name="Loss_Details" localSheetId="99">'[10]Loss Details'!#REF!</definedName>
    <definedName name="Loss_Details">'[6]Loss Details'!#REF!</definedName>
    <definedName name="MAR" localSheetId="89">#REF!</definedName>
    <definedName name="MAR" localSheetId="92">#REF!</definedName>
    <definedName name="MAR" localSheetId="94">#REF!</definedName>
    <definedName name="MAR" localSheetId="96">#REF!</definedName>
    <definedName name="MAR" localSheetId="84">#REF!</definedName>
    <definedName name="MAR" localSheetId="16">#REF!</definedName>
    <definedName name="MAR">#REF!</definedName>
    <definedName name="Other_Cost_parameters" localSheetId="76">'[6]Special Appropriations'!#REF!</definedName>
    <definedName name="Other_Cost_parameters" localSheetId="77">'[6]Special Appropriations'!#REF!</definedName>
    <definedName name="Other_Cost_parameters" localSheetId="89">'[7]Special Appropriations'!#REF!</definedName>
    <definedName name="Other_Cost_parameters" localSheetId="92">'[7]Special Appropriations'!#REF!</definedName>
    <definedName name="Other_Cost_parameters" localSheetId="94">'[7]Special Appropriations'!#REF!</definedName>
    <definedName name="Other_Cost_parameters" localSheetId="96">'[8]Special Appropriations'!#REF!</definedName>
    <definedName name="Other_Cost_parameters" localSheetId="98">'[8]Special Appropriations'!#REF!</definedName>
    <definedName name="Other_Cost_parameters" localSheetId="84">'[9]Special Appropriations'!#REF!</definedName>
    <definedName name="Other_Cost_parameters" localSheetId="16">'[7]Special Appropriations'!#REF!</definedName>
    <definedName name="Other_Cost_parameters" localSheetId="99">'[10]Special Appropriations'!#REF!</definedName>
    <definedName name="Other_Cost_parameters">'[6]Special Appropriations'!#REF!</definedName>
    <definedName name="Output_Sheet" localSheetId="76">#REF!</definedName>
    <definedName name="Output_Sheet" localSheetId="77">#REF!</definedName>
    <definedName name="Output_Sheet" localSheetId="89">#REF!</definedName>
    <definedName name="Output_Sheet" localSheetId="92">#REF!</definedName>
    <definedName name="Output_Sheet" localSheetId="94">#REF!</definedName>
    <definedName name="Output_Sheet" localSheetId="96">#REF!</definedName>
    <definedName name="Output_Sheet" localSheetId="98">#REF!</definedName>
    <definedName name="Output_Sheet" localSheetId="84">#REF!</definedName>
    <definedName name="Output_Sheet" localSheetId="16">#REF!</definedName>
    <definedName name="Output_Sheet" localSheetId="99">#REF!</definedName>
    <definedName name="Output_Sheet">#REF!</definedName>
    <definedName name="Power_Factor" localSheetId="76">#REF!</definedName>
    <definedName name="Power_Factor" localSheetId="77">#REF!</definedName>
    <definedName name="Power_Factor" localSheetId="89">#REF!</definedName>
    <definedName name="Power_Factor" localSheetId="92">#REF!</definedName>
    <definedName name="Power_Factor" localSheetId="94">#REF!</definedName>
    <definedName name="Power_Factor" localSheetId="96">#REF!</definedName>
    <definedName name="Power_Factor" localSheetId="98">#REF!</definedName>
    <definedName name="Power_Factor" localSheetId="84">#REF!</definedName>
    <definedName name="Power_Factor" localSheetId="16">#REF!</definedName>
    <definedName name="Power_Factor" localSheetId="99">#REF!</definedName>
    <definedName name="Power_Factor">#REF!</definedName>
    <definedName name="Power_Purchase_Details" localSheetId="76">'[6]Power Purchase Cost'!#REF!</definedName>
    <definedName name="Power_Purchase_Details" localSheetId="77">'[6]Power Purchase Cost'!#REF!</definedName>
    <definedName name="Power_Purchase_Details" localSheetId="89">'[7]Power Purchase Cost'!#REF!</definedName>
    <definedName name="Power_Purchase_Details" localSheetId="92">'[7]Power Purchase Cost'!#REF!</definedName>
    <definedName name="Power_Purchase_Details" localSheetId="94">'[7]Power Purchase Cost'!#REF!</definedName>
    <definedName name="Power_Purchase_Details" localSheetId="95">'[7]Power Purchase Cost'!#REF!</definedName>
    <definedName name="Power_Purchase_Details" localSheetId="96">'[8]Power Purchase Cost'!#REF!</definedName>
    <definedName name="Power_Purchase_Details" localSheetId="98">'[8]Power Purchase Cost'!#REF!</definedName>
    <definedName name="Power_Purchase_Details" localSheetId="84">'[9]Power Purchase Cost'!#REF!</definedName>
    <definedName name="Power_Purchase_Details" localSheetId="16">'[7]Power Purchase Cost'!#REF!</definedName>
    <definedName name="Power_Purchase_Details" localSheetId="99">'[10]Power Purchase Cost'!#REF!</definedName>
    <definedName name="Power_Purchase_Details">'[6]Power Purchase Cost'!#REF!</definedName>
    <definedName name="Previous_Year_revenue_details" localSheetId="76">'[6]Revenue-Current and Past Year'!#REF!</definedName>
    <definedName name="Previous_Year_revenue_details" localSheetId="77">'[6]Revenue-Current and Past Year'!#REF!</definedName>
    <definedName name="Previous_Year_revenue_details" localSheetId="89">'[7]Revenue-Current and Past Year'!#REF!</definedName>
    <definedName name="Previous_Year_revenue_details" localSheetId="92">'[7]Revenue-Current and Past Year'!#REF!</definedName>
    <definedName name="Previous_Year_revenue_details" localSheetId="94">'[7]Revenue-Current and Past Year'!#REF!</definedName>
    <definedName name="Previous_Year_revenue_details" localSheetId="95">'[7]Revenue-Current and Past Year'!#REF!</definedName>
    <definedName name="Previous_Year_revenue_details" localSheetId="96">'[8]Revenue-Current and Past Year'!#REF!</definedName>
    <definedName name="Previous_Year_revenue_details" localSheetId="98">'[8]Revenue-Current and Past Year'!#REF!</definedName>
    <definedName name="Previous_Year_revenue_details" localSheetId="84">'[9]Revenue-Current and Past Year'!#REF!</definedName>
    <definedName name="Previous_Year_revenue_details" localSheetId="16">'[7]Revenue-Current and Past Year'!#REF!</definedName>
    <definedName name="Previous_Year_revenue_details" localSheetId="99">'[10]Revenue-Current and Past Year'!#REF!</definedName>
    <definedName name="Previous_Year_revenue_details">'[6]Revenue-Current and Past Year'!#REF!</definedName>
    <definedName name="_xlnm.Print_Area" localSheetId="17">' F-1 '!$A$1:$E$45</definedName>
    <definedName name="_xlnm.Print_Area" localSheetId="43">'ARR Retail Supply Business'!$A$1:$D$43</definedName>
    <definedName name="_xlnm.Print_Area" localSheetId="42">'ARR Wheeling'!$A$1:$D$41</definedName>
    <definedName name="_xlnm.Print_Area" localSheetId="100">'Corss -Sub -TPNODL'!$A$1:$H$11</definedName>
    <definedName name="_xlnm.Print_Area" localSheetId="19">cwip!$A$1:$L$119</definedName>
    <definedName name="_xlnm.Print_Area" localSheetId="50">'F-10'!$A$1:$P$41</definedName>
    <definedName name="_xlnm.Print_Area" localSheetId="54">'F-12'!$A$1:$R$52</definedName>
    <definedName name="_xlnm.Print_Area" localSheetId="55">'F-13'!$A$1:$F$14</definedName>
    <definedName name="_xlnm.Print_Area" localSheetId="57">'F-14'!$A$1:$F$95</definedName>
    <definedName name="_xlnm.Print_Area" localSheetId="60">'F-15'!$A$1:$M$21</definedName>
    <definedName name="_xlnm.Print_Area" localSheetId="61">'F-16'!$A$1:$H$56</definedName>
    <definedName name="_xlnm.Print_Area" localSheetId="62">'F-17'!$A$1:$S$17</definedName>
    <definedName name="_xlnm.Print_Area" localSheetId="36">'F-2'!$A$1:$R$33</definedName>
    <definedName name="_xlnm.Print_Area" localSheetId="65">'F-20'!$A$1:$E$13</definedName>
    <definedName name="_xlnm.Print_Area" localSheetId="67">'F-21'!$A$1:$F$44</definedName>
    <definedName name="_xlnm.Print_Area" localSheetId="69">'F-22'!$A$1:$D$28</definedName>
    <definedName name="_xlnm.Print_Area" localSheetId="70">'F-23'!$A$1:$E$52</definedName>
    <definedName name="_xlnm.Print_Area" localSheetId="73">'F-24'!$A$1:$K$11</definedName>
    <definedName name="_xlnm.Print_Area" localSheetId="76">'F-27_20-21'!$A$1:$Q$22</definedName>
    <definedName name="_xlnm.Print_Area" localSheetId="77">'F-27_21-22'!$A$1:$K$22</definedName>
    <definedName name="_xlnm.Print_Area" localSheetId="37">'F-3'!$A$1:$I$16</definedName>
    <definedName name="_xlnm.Print_Area" localSheetId="38">'F-4'!$A$1:$J$53</definedName>
    <definedName name="_xlnm.Print_Area" localSheetId="39">'F-5'!$A$1:$O$21</definedName>
    <definedName name="_xlnm.Print_Area" localSheetId="45">'F-6'!$A$1:$M$34</definedName>
    <definedName name="_xlnm.Print_Area" localSheetId="46">'F-7'!$A$1:$M$35</definedName>
    <definedName name="_xlnm.Print_Area" localSheetId="48">'F-9'!$A$1:$E$33</definedName>
    <definedName name="_xlnm.Print_Area" localSheetId="20">Interest!$A$1:$K$34</definedName>
    <definedName name="_xlnm.Print_Area" localSheetId="78">'P-1'!$A$1:$H$25</definedName>
    <definedName name="_xlnm.Print_Area" localSheetId="89">'P-10'!$A$1:$F$20</definedName>
    <definedName name="_xlnm.Print_Area" localSheetId="92">'P-12'!$A$1:$E$9</definedName>
    <definedName name="_xlnm.Print_Area" localSheetId="94">'P-14'!$A$1:$H$66</definedName>
    <definedName name="_xlnm.Print_Area" localSheetId="95">'P-15'!$A$1:$E$11</definedName>
    <definedName name="_xlnm.Print_Area" localSheetId="96">'P-16'!$A$1:$E$58</definedName>
    <definedName name="_xlnm.Print_Area" localSheetId="97">'P-17_20-21'!$A$1:$I$260</definedName>
    <definedName name="_xlnm.Print_Area" localSheetId="98">'P-17_21-22'!$A$1:$I$158</definedName>
    <definedName name="_xlnm.Print_Area" localSheetId="79">'P-2'!$A$1:$N$15</definedName>
    <definedName name="_xlnm.Print_Area" localSheetId="80">'P-3'!$A$1:$J$5</definedName>
    <definedName name="_xlnm.Print_Area" localSheetId="81">'P-4'!$A$1:$J$5</definedName>
    <definedName name="_xlnm.Print_Area" localSheetId="82">'P-5'!$A$1:$H$6</definedName>
    <definedName name="_xlnm.Print_Area" localSheetId="83">'P-6'!$A$1:$G$8</definedName>
    <definedName name="_xlnm.Print_Area" localSheetId="84">'P-7'!$A$1:$N$18</definedName>
    <definedName name="_xlnm.Print_Area" localSheetId="88">'P9_21-22'!$B$1:$BL$645</definedName>
    <definedName name="_xlnm.Print_Area" localSheetId="3">'T-1'!$A$1:$P$66</definedName>
    <definedName name="_xlnm.Print_Area" localSheetId="5">'T-2'!$A$1:$L$55</definedName>
    <definedName name="_xlnm.Print_Area" localSheetId="4">'T-2_20-21'!$A$1:$L$56</definedName>
    <definedName name="_xlnm.Print_Area" localSheetId="7">'T-3'!$A$1:$J$46</definedName>
    <definedName name="_xlnm.Print_Area" localSheetId="6">'T-3_20-21'!$A$1:$J$47</definedName>
    <definedName name="_xlnm.Print_Area" localSheetId="8">'T-4'!$A$1:$M$68</definedName>
    <definedName name="_xlnm.Print_Area" localSheetId="9">'T-5'!$A$1:$K$30</definedName>
    <definedName name="_xlnm.Print_Area" localSheetId="11">'T-6'!$A$1:$J$67</definedName>
    <definedName name="_xlnm.Print_Area" localSheetId="10">'T-6_20-21'!$A$1:$J$67</definedName>
    <definedName name="_xlnm.Print_Area" localSheetId="12">'T-7_Current_Year'!$A$1:$AE$65</definedName>
    <definedName name="_xlnm.Print_Area" localSheetId="13">'T-7_Ensuing_Year'!$A$1:$AE$65</definedName>
    <definedName name="_xlnm.Print_Area" localSheetId="14">'T-8'!$A$1:$BF$65</definedName>
    <definedName name="_xlnm.Print_Area" localSheetId="16">'T-9'!$A$1:$R$99</definedName>
    <definedName name="_xlnm.Print_Area" localSheetId="99">'tariff 22-23'!$A$1:$I$84</definedName>
    <definedName name="_xlnm.Print_Area" localSheetId="71">'Tariff Highlights 05-06'!$A$1:$I$64</definedName>
    <definedName name="_xlnm.Print_Area" localSheetId="101">'TPNODL-Wheeling '!$A$1:$F$32</definedName>
    <definedName name="_xlnm.Print_Titles" localSheetId="54">'F-12'!$A:$B</definedName>
    <definedName name="_xlnm.Print_Titles" localSheetId="57">'F-14'!$5:$6</definedName>
    <definedName name="_xlnm.Print_Titles" localSheetId="62">'F-17'!$5:$6</definedName>
    <definedName name="_xlnm.Print_Titles" localSheetId="90">'P11_20-21'!$1:$4</definedName>
    <definedName name="_xlnm.Print_Titles" localSheetId="91">'P11_21-22'!$1:$4</definedName>
    <definedName name="_xlnm.Print_Titles" localSheetId="97">'P-17_20-21'!$4:$5</definedName>
    <definedName name="_xlnm.Print_Titles" localSheetId="98">'P-17_21-22'!$4:$5</definedName>
    <definedName name="_xlnm.Print_Titles" localSheetId="85">'P8_20-21'!$C:$I,'P8_20-21'!$1:$5</definedName>
    <definedName name="_xlnm.Print_Titles" localSheetId="86">'P8_21-22'!$1:$5</definedName>
    <definedName name="_xlnm.Print_Titles" localSheetId="87">'P9_20-21'!$C:$H,'P9_20-21'!$1:$5</definedName>
    <definedName name="_xlnm.Print_Titles" localSheetId="88">'P9_21-22'!$C:$G,'P9_21-22'!$1:$5</definedName>
    <definedName name="_xlnm.Print_Titles" localSheetId="3">'T-1'!$4:$6</definedName>
    <definedName name="_xlnm.Print_Titles" localSheetId="8">'T-4'!$4:$5</definedName>
    <definedName name="_xlnm.Print_Titles" localSheetId="12">'T-7_Current_Year'!$A:$C,'T-7_Current_Year'!$1:$10</definedName>
    <definedName name="_xlnm.Print_Titles" localSheetId="13">'T-7_Ensuing_Year'!$A:$C,'T-7_Ensuing_Year'!$1:$10</definedName>
    <definedName name="_xlnm.Print_Titles" localSheetId="14">'T-8'!$A:$C,'T-8'!$1:$10</definedName>
    <definedName name="_xlnm.Print_Titles" localSheetId="16">'T-9'!$A:$G,'T-9'!$1:$3</definedName>
    <definedName name="_xlnm.Print_Titles" localSheetId="99">'tariff 22-23'!$1:$1</definedName>
    <definedName name="Reasonable_Rate_of_Return_on_Equity" localSheetId="76">[6]RoE!#REF!</definedName>
    <definedName name="Reasonable_Rate_of_Return_on_Equity" localSheetId="77">[6]RoE!#REF!</definedName>
    <definedName name="Reasonable_Rate_of_Return_on_Equity" localSheetId="89">[7]RoE!#REF!</definedName>
    <definedName name="Reasonable_Rate_of_Return_on_Equity" localSheetId="92">[7]RoE!#REF!</definedName>
    <definedName name="Reasonable_Rate_of_Return_on_Equity" localSheetId="94">[7]RoE!#REF!</definedName>
    <definedName name="Reasonable_Rate_of_Return_on_Equity" localSheetId="96">[8]RoE!#REF!</definedName>
    <definedName name="Reasonable_Rate_of_Return_on_Equity" localSheetId="98">[8]RoE!#REF!</definedName>
    <definedName name="Reasonable_Rate_of_Return_on_Equity" localSheetId="84">[9]RoE!#REF!</definedName>
    <definedName name="Reasonable_Rate_of_Return_on_Equity" localSheetId="16">[7]RoE!#REF!</definedName>
    <definedName name="Reasonable_Rate_of_Return_on_Equity" localSheetId="99">[10]RoE!#REF!</definedName>
    <definedName name="Reasonable_Rate_of_Return_on_Equity">[6]RoE!#REF!</definedName>
    <definedName name="Repair_and_Maintenance" localSheetId="76">'[6]R&amp;M'!#REF!</definedName>
    <definedName name="Repair_and_Maintenance" localSheetId="77">'[6]R&amp;M'!#REF!</definedName>
    <definedName name="Repair_and_Maintenance" localSheetId="89">'[7]R&amp;M'!#REF!</definedName>
    <definedName name="Repair_and_Maintenance" localSheetId="92">'[7]R&amp;M'!#REF!</definedName>
    <definedName name="Repair_and_Maintenance" localSheetId="94">'[7]R&amp;M'!#REF!</definedName>
    <definedName name="Repair_and_Maintenance" localSheetId="96">'[8]R&amp;M'!#REF!</definedName>
    <definedName name="Repair_and_Maintenance" localSheetId="98">'[8]R&amp;M'!#REF!</definedName>
    <definedName name="Repair_and_Maintenance" localSheetId="84">'[9]R&amp;M'!#REF!</definedName>
    <definedName name="Repair_and_Maintenance" localSheetId="16">'[7]R&amp;M'!#REF!</definedName>
    <definedName name="Repair_and_Maintenance" localSheetId="99">'[10]R&amp;M'!#REF!</definedName>
    <definedName name="Repair_and_Maintenance">'[6]R&amp;M'!#REF!</definedName>
    <definedName name="Sources_of_revenues__other_than_sale_of_energy" localSheetId="76">'[6]Other revenue sources'!#REF!</definedName>
    <definedName name="Sources_of_revenues__other_than_sale_of_energy" localSheetId="77">'[6]Other revenue sources'!#REF!</definedName>
    <definedName name="Sources_of_revenues__other_than_sale_of_energy" localSheetId="94">'[7]Other revenue sources'!#REF!</definedName>
    <definedName name="Sources_of_revenues__other_than_sale_of_energy" localSheetId="96">'[8]Other revenue sources'!#REF!</definedName>
    <definedName name="Sources_of_revenues__other_than_sale_of_energy" localSheetId="98">'[8]Other revenue sources'!#REF!</definedName>
    <definedName name="Sources_of_revenues__other_than_sale_of_energy" localSheetId="84">'[9]Other revenue sources'!#REF!</definedName>
    <definedName name="Sources_of_revenues__other_than_sale_of_energy" localSheetId="16">'[7]Other revenue sources'!#REF!</definedName>
    <definedName name="Sources_of_revenues__other_than_sale_of_energy" localSheetId="99">'[10]Other revenue sources'!#REF!</definedName>
    <definedName name="Sources_of_revenues__other_than_sale_of_energy">'[6]Other revenue sources'!#REF!</definedName>
    <definedName name="Statement_of_Fixed_Assets_and_Depreciation" localSheetId="76">'[6]Depreciation Schedule'!#REF!</definedName>
    <definedName name="Statement_of_Fixed_Assets_and_Depreciation" localSheetId="77">'[6]Depreciation Schedule'!#REF!</definedName>
    <definedName name="Statement_of_Fixed_Assets_and_Depreciation" localSheetId="94">'[7]Depreciation Schedule'!#REF!</definedName>
    <definedName name="Statement_of_Fixed_Assets_and_Depreciation" localSheetId="96">'[8]Depreciation Schedule'!#REF!</definedName>
    <definedName name="Statement_of_Fixed_Assets_and_Depreciation" localSheetId="98">'[8]Depreciation Schedule'!#REF!</definedName>
    <definedName name="Statement_of_Fixed_Assets_and_Depreciation" localSheetId="84">'[9]Depreciation Schedule'!#REF!</definedName>
    <definedName name="Statement_of_Fixed_Assets_and_Depreciation" localSheetId="16">'[7]Depreciation Schedule'!#REF!</definedName>
    <definedName name="Statement_of_Fixed_Assets_and_Depreciation" localSheetId="99">'[10]Depreciation Schedule'!#REF!</definedName>
    <definedName name="Statement_of_Fixed_Assets_and_Depreciation">'[6]Depreciation Schedule'!#REF!</definedName>
    <definedName name="Tariff" localSheetId="76">#REF!</definedName>
    <definedName name="Tariff" localSheetId="77">#REF!</definedName>
    <definedName name="Tariff" localSheetId="89">#REF!</definedName>
    <definedName name="Tariff" localSheetId="92">#REF!</definedName>
    <definedName name="Tariff" localSheetId="94">#REF!</definedName>
    <definedName name="Tariff" localSheetId="96">#REF!</definedName>
    <definedName name="Tariff" localSheetId="98">#REF!</definedName>
    <definedName name="Tariff" localSheetId="84">#REF!</definedName>
    <definedName name="Tariff" localSheetId="16">#REF!</definedName>
    <definedName name="Tariff" localSheetId="99">#REF!</definedName>
    <definedName name="Tariff">#REF!</definedName>
    <definedName name="TarrGrowth" localSheetId="76">#REF!</definedName>
    <definedName name="TarrGrowth" localSheetId="77">#REF!</definedName>
    <definedName name="TarrGrowth" localSheetId="89">#REF!</definedName>
    <definedName name="TarrGrowth" localSheetId="92">#REF!</definedName>
    <definedName name="TarrGrowth" localSheetId="94">#REF!</definedName>
    <definedName name="TarrGrowth" localSheetId="96">#REF!</definedName>
    <definedName name="TarrGrowth" localSheetId="98">#REF!</definedName>
    <definedName name="TarrGrowth" localSheetId="84">#REF!</definedName>
    <definedName name="TarrGrowth" localSheetId="16">#REF!</definedName>
    <definedName name="TarrGrowth" localSheetId="99">#REF!</definedName>
    <definedName name="TarrGrowth">#REF!</definedName>
    <definedName name="wqe" localSheetId="76">'[1]Other revenue sources'!#REF!</definedName>
    <definedName name="wqe" localSheetId="77">'[1]Other revenue sources'!#REF!</definedName>
    <definedName name="wqe" localSheetId="89">'[2]Other revenue sources'!#REF!</definedName>
    <definedName name="wqe" localSheetId="92">'[2]Other revenue sources'!#REF!</definedName>
    <definedName name="wqe" localSheetId="94">'[2]Other revenue sources'!#REF!</definedName>
    <definedName name="wqe" localSheetId="96">'[3]Other revenue sources'!#REF!</definedName>
    <definedName name="wqe" localSheetId="98">'[3]Other revenue sources'!#REF!</definedName>
    <definedName name="wqe" localSheetId="84">'[4]Other revenue sources'!#REF!</definedName>
    <definedName name="wqe" localSheetId="16">'[2]Other revenue sources'!#REF!</definedName>
    <definedName name="wqe" localSheetId="99">'[5]Other revenue sources'!#REF!</definedName>
    <definedName name="wqe">'[1]Other revenue sources'!#REF!</definedName>
    <definedName name="xx" localSheetId="76">#REF!</definedName>
    <definedName name="xx" localSheetId="77">#REF!</definedName>
    <definedName name="xx" localSheetId="89">#REF!</definedName>
    <definedName name="xx" localSheetId="92">#REF!</definedName>
    <definedName name="xx" localSheetId="94">#REF!</definedName>
    <definedName name="xx" localSheetId="96">#REF!</definedName>
    <definedName name="xx" localSheetId="98">#REF!</definedName>
    <definedName name="xx" localSheetId="84">#REF!</definedName>
    <definedName name="xx" localSheetId="16">#REF!</definedName>
    <definedName name="xx" localSheetId="99">#REF!</definedName>
    <definedName name="xx">#REF!</definedName>
    <definedName name="xxx" localSheetId="99">#REF!</definedName>
    <definedName name="xxx">#REF!</definedName>
    <definedName name="xyz" localSheetId="76">'[17]Consumer Data &gt;100kVA'!#REF!</definedName>
    <definedName name="xyz" localSheetId="77">'[17]Consumer Data &gt;100kVA'!#REF!</definedName>
    <definedName name="xyz" localSheetId="89">'[18]Consumer Data &gt;100kVA'!#REF!</definedName>
    <definedName name="xyz" localSheetId="92">'[18]Consumer Data &gt;100kVA'!#REF!</definedName>
    <definedName name="xyz" localSheetId="94">'[18]Consumer Data &gt;100kVA'!#REF!</definedName>
    <definedName name="xyz" localSheetId="96">'[19]Consumer Data &gt;100kVA'!#REF!</definedName>
    <definedName name="xyz" localSheetId="98">'[19]Consumer Data &gt;100kVA'!#REF!</definedName>
    <definedName name="xyz" localSheetId="84">'[20]Consumer Data &gt;100kVA'!#REF!</definedName>
    <definedName name="xyz" localSheetId="16">'[18]Consumer Data &gt;100kVA'!#REF!</definedName>
    <definedName name="xyz" localSheetId="99">'[21]Consumer Data &gt;100kVA'!#REF!</definedName>
    <definedName name="xyz">'[17]Consumer Data &gt;100kVA'!#REF!</definedName>
  </definedNames>
  <calcPr calcId="152511"/>
</workbook>
</file>

<file path=xl/calcChain.xml><?xml version="1.0" encoding="utf-8"?>
<calcChain xmlns="http://schemas.openxmlformats.org/spreadsheetml/2006/main">
  <c r="I80" i="394" l="1"/>
  <c r="H80" i="394"/>
  <c r="I79" i="394"/>
  <c r="H79" i="394"/>
  <c r="Q41" i="394" l="1"/>
  <c r="Q40" i="394"/>
  <c r="Q39" i="394"/>
  <c r="Q37" i="394"/>
  <c r="Q36" i="394"/>
  <c r="C13" i="436"/>
  <c r="I23" i="394"/>
  <c r="L42" i="394" l="1"/>
  <c r="L43" i="394" s="1"/>
  <c r="M23" i="394" s="1"/>
  <c r="C25" i="490" s="1"/>
  <c r="R10" i="558"/>
  <c r="T10" i="558" s="1"/>
  <c r="R13" i="27" s="1"/>
  <c r="P13" i="27" s="1"/>
  <c r="Q13" i="27" s="1"/>
  <c r="Q10" i="558"/>
  <c r="S10" i="558" s="1"/>
  <c r="M13" i="27" s="1"/>
  <c r="F10" i="558"/>
  <c r="Z79" i="409"/>
  <c r="K13" i="27" l="1"/>
  <c r="L13" i="27"/>
  <c r="I43" i="6"/>
  <c r="C31" i="570" l="1"/>
  <c r="C50" i="570" l="1"/>
  <c r="E23" i="558"/>
  <c r="B39" i="570"/>
  <c r="D80" i="394"/>
  <c r="E79" i="394"/>
  <c r="D83" i="394"/>
  <c r="B31" i="570"/>
  <c r="D84" i="394" l="1"/>
  <c r="S64" i="399" l="1"/>
  <c r="R68" i="399"/>
  <c r="D12" i="598" l="1"/>
  <c r="E12" i="598"/>
  <c r="F12" i="598"/>
  <c r="G12" i="598"/>
  <c r="H12" i="598"/>
  <c r="I12" i="598"/>
  <c r="J12" i="598"/>
  <c r="K12" i="598"/>
  <c r="L12" i="598"/>
  <c r="M12" i="598"/>
  <c r="N12" i="598"/>
  <c r="O12" i="598"/>
  <c r="P12" i="598"/>
  <c r="Q12" i="598"/>
  <c r="R12" i="598"/>
  <c r="S12" i="598"/>
  <c r="T12" i="598"/>
  <c r="U12" i="598"/>
  <c r="V12" i="598"/>
  <c r="W12" i="598"/>
  <c r="X12" i="598"/>
  <c r="Y12" i="598"/>
  <c r="Z12" i="598"/>
  <c r="D13" i="598"/>
  <c r="E13" i="598"/>
  <c r="F13" i="598"/>
  <c r="G13" i="598"/>
  <c r="H13" i="598"/>
  <c r="I13" i="598"/>
  <c r="J13" i="598"/>
  <c r="K13" i="598"/>
  <c r="L13" i="598"/>
  <c r="M13" i="598"/>
  <c r="N13" i="598"/>
  <c r="O13" i="598"/>
  <c r="P13" i="598"/>
  <c r="Q13" i="598"/>
  <c r="R13" i="598"/>
  <c r="S13" i="598"/>
  <c r="T13" i="598"/>
  <c r="U13" i="598"/>
  <c r="V13" i="598"/>
  <c r="W13" i="598"/>
  <c r="X13" i="598"/>
  <c r="Y13" i="598"/>
  <c r="Z13" i="598"/>
  <c r="C13" i="598"/>
  <c r="C12" i="598"/>
  <c r="F66" i="597" l="1"/>
  <c r="E66" i="597"/>
  <c r="D66" i="597"/>
  <c r="H54" i="597"/>
  <c r="G54" i="597"/>
  <c r="D54" i="597"/>
  <c r="H53" i="597"/>
  <c r="E53" i="597"/>
  <c r="E54" i="597" s="1"/>
  <c r="G50" i="597"/>
  <c r="E50" i="597"/>
  <c r="D50" i="597"/>
  <c r="H49" i="597"/>
  <c r="H50" i="597" s="1"/>
  <c r="F49" i="597"/>
  <c r="F50" i="597" s="1"/>
  <c r="D46" i="597"/>
  <c r="E45" i="597"/>
  <c r="F45" i="597" s="1"/>
  <c r="G41" i="597"/>
  <c r="D41" i="597"/>
  <c r="H40" i="597"/>
  <c r="H41" i="597" s="1"/>
  <c r="E40" i="597"/>
  <c r="E41" i="597" s="1"/>
  <c r="E37" i="597"/>
  <c r="D37" i="597"/>
  <c r="F36" i="597"/>
  <c r="F37" i="597" s="1"/>
  <c r="G33" i="597"/>
  <c r="D33" i="597"/>
  <c r="H32" i="597"/>
  <c r="H33" i="597" s="1"/>
  <c r="E32" i="597"/>
  <c r="E33" i="597" s="1"/>
  <c r="G29" i="597"/>
  <c r="D29" i="597"/>
  <c r="H28" i="597"/>
  <c r="H29" i="597" s="1"/>
  <c r="F28" i="597"/>
  <c r="F29" i="597" s="1"/>
  <c r="E28" i="597"/>
  <c r="E29" i="597" s="1"/>
  <c r="H24" i="597"/>
  <c r="G24" i="597"/>
  <c r="D24" i="597"/>
  <c r="H23" i="597"/>
  <c r="E23" i="597"/>
  <c r="F23" i="597" s="1"/>
  <c r="G20" i="597"/>
  <c r="D20" i="597"/>
  <c r="H19" i="597"/>
  <c r="H20" i="597" s="1"/>
  <c r="E19" i="597"/>
  <c r="F19" i="597" s="1"/>
  <c r="G16" i="597"/>
  <c r="D16" i="597"/>
  <c r="H15" i="597"/>
  <c r="H16" i="597" s="1"/>
  <c r="E15" i="597"/>
  <c r="E16" i="597" s="1"/>
  <c r="G12" i="597"/>
  <c r="D12" i="597"/>
  <c r="H11" i="597"/>
  <c r="H12" i="597" s="1"/>
  <c r="F11" i="597"/>
  <c r="F12" i="597" s="1"/>
  <c r="E11" i="597"/>
  <c r="E12" i="597" s="1"/>
  <c r="G7" i="597"/>
  <c r="D7" i="597"/>
  <c r="H6" i="597"/>
  <c r="H7" i="597" s="1"/>
  <c r="E6" i="597"/>
  <c r="F6" i="597" s="1"/>
  <c r="F7" i="597" s="1"/>
  <c r="G45" i="597" l="1"/>
  <c r="G46" i="597" s="1"/>
  <c r="F46" i="597"/>
  <c r="E46" i="597"/>
  <c r="D57" i="597"/>
  <c r="D47" i="597" s="1"/>
  <c r="F15" i="597"/>
  <c r="F16" i="597" s="1"/>
  <c r="F32" i="597"/>
  <c r="F33" i="597" s="1"/>
  <c r="H45" i="597"/>
  <c r="H46" i="597" s="1"/>
  <c r="E7" i="597"/>
  <c r="E57" i="597" s="1"/>
  <c r="G36" i="597"/>
  <c r="F40" i="597"/>
  <c r="F41" i="597" s="1"/>
  <c r="F53" i="597"/>
  <c r="F54" i="597" s="1"/>
  <c r="F57" i="597" l="1"/>
  <c r="D25" i="597"/>
  <c r="D21" i="597"/>
  <c r="D8" i="597"/>
  <c r="D13" i="597"/>
  <c r="D42" i="597"/>
  <c r="D17" i="597"/>
  <c r="D30" i="597"/>
  <c r="D55" i="597"/>
  <c r="D34" i="597"/>
  <c r="F55" i="597"/>
  <c r="F42" i="597"/>
  <c r="F25" i="597"/>
  <c r="F8" i="597"/>
  <c r="F34" i="597"/>
  <c r="F17" i="597"/>
  <c r="F47" i="597"/>
  <c r="F30" i="597"/>
  <c r="F21" i="597"/>
  <c r="F13" i="597"/>
  <c r="G37" i="597"/>
  <c r="G57" i="597" s="1"/>
  <c r="H36" i="597"/>
  <c r="H37" i="597" s="1"/>
  <c r="H57" i="597" s="1"/>
  <c r="E25" i="597"/>
  <c r="E8" i="597"/>
  <c r="E34" i="597"/>
  <c r="E17" i="597"/>
  <c r="E30" i="597"/>
  <c r="E21" i="597"/>
  <c r="E13" i="597"/>
  <c r="E55" i="597"/>
  <c r="E42" i="597"/>
  <c r="E47" i="597"/>
  <c r="H30" i="597" l="1"/>
  <c r="H21" i="597"/>
  <c r="H13" i="597"/>
  <c r="H55" i="597"/>
  <c r="H42" i="597"/>
  <c r="H34" i="597"/>
  <c r="H17" i="597"/>
  <c r="H25" i="597"/>
  <c r="H8" i="597"/>
  <c r="G34" i="597"/>
  <c r="G17" i="597"/>
  <c r="G55" i="597"/>
  <c r="G42" i="597"/>
  <c r="G30" i="597"/>
  <c r="G21" i="597"/>
  <c r="G13" i="597"/>
  <c r="G25" i="597"/>
  <c r="G8" i="597"/>
  <c r="I35" i="596" l="1"/>
  <c r="H35" i="596"/>
  <c r="K25" i="596"/>
  <c r="J25" i="596"/>
  <c r="I25" i="596"/>
  <c r="H25" i="596"/>
  <c r="H6" i="596"/>
  <c r="Q36" i="595" l="1"/>
  <c r="P36" i="595"/>
  <c r="N36" i="595"/>
  <c r="M36" i="595"/>
  <c r="L36" i="595"/>
  <c r="K36" i="595"/>
  <c r="J36" i="595"/>
  <c r="I36" i="595"/>
  <c r="H36" i="595"/>
  <c r="F36" i="595"/>
  <c r="E36" i="595"/>
  <c r="D36" i="595"/>
  <c r="C36" i="595"/>
  <c r="B36" i="595"/>
  <c r="G35" i="595"/>
  <c r="O35" i="595" s="1"/>
  <c r="G34" i="595"/>
  <c r="O34" i="595" s="1"/>
  <c r="G33" i="595"/>
  <c r="O33" i="595" s="1"/>
  <c r="G32" i="595"/>
  <c r="O32" i="595" s="1"/>
  <c r="G31" i="595"/>
  <c r="O31" i="595" s="1"/>
  <c r="G30" i="595"/>
  <c r="Q29" i="595"/>
  <c r="P29" i="595"/>
  <c r="N29" i="595"/>
  <c r="M29" i="595"/>
  <c r="L29" i="595"/>
  <c r="K29" i="595"/>
  <c r="J29" i="595"/>
  <c r="I29" i="595"/>
  <c r="H29" i="595"/>
  <c r="F29" i="595"/>
  <c r="E29" i="595"/>
  <c r="D29" i="595"/>
  <c r="C29" i="595"/>
  <c r="B29" i="595"/>
  <c r="G28" i="595"/>
  <c r="O28" i="595" s="1"/>
  <c r="G27" i="595"/>
  <c r="O27" i="595" s="1"/>
  <c r="G26" i="595"/>
  <c r="O26" i="595" s="1"/>
  <c r="G25" i="595"/>
  <c r="O25" i="595" s="1"/>
  <c r="O24" i="595"/>
  <c r="G24" i="595"/>
  <c r="G23" i="595"/>
  <c r="O23" i="595" s="1"/>
  <c r="G22" i="595"/>
  <c r="O22" i="595" s="1"/>
  <c r="G21" i="595"/>
  <c r="O21" i="595" s="1"/>
  <c r="G20" i="595"/>
  <c r="O20" i="595" s="1"/>
  <c r="G19" i="595"/>
  <c r="Q18" i="595"/>
  <c r="P18" i="595"/>
  <c r="P37" i="595" s="1"/>
  <c r="N18" i="595"/>
  <c r="N37" i="595" s="1"/>
  <c r="L18" i="595"/>
  <c r="L37" i="595" s="1"/>
  <c r="K18" i="595"/>
  <c r="K37" i="595" s="1"/>
  <c r="I18" i="595"/>
  <c r="H18" i="595"/>
  <c r="H37" i="595" s="1"/>
  <c r="F18" i="595"/>
  <c r="F37" i="595" s="1"/>
  <c r="E18" i="595"/>
  <c r="E37" i="595" s="1"/>
  <c r="D18" i="595"/>
  <c r="C18" i="595"/>
  <c r="C37" i="595" s="1"/>
  <c r="B18" i="595"/>
  <c r="B37" i="595" s="1"/>
  <c r="J17" i="595"/>
  <c r="G17" i="595"/>
  <c r="O17" i="595" s="1"/>
  <c r="J16" i="595"/>
  <c r="G16" i="595"/>
  <c r="O16" i="595" s="1"/>
  <c r="J15" i="595"/>
  <c r="G15" i="595"/>
  <c r="O15" i="595" s="1"/>
  <c r="J14" i="595"/>
  <c r="G14" i="595"/>
  <c r="O14" i="595" s="1"/>
  <c r="J13" i="595"/>
  <c r="G13" i="595"/>
  <c r="O13" i="595" s="1"/>
  <c r="J12" i="595"/>
  <c r="G12" i="595"/>
  <c r="O12" i="595" s="1"/>
  <c r="J11" i="595"/>
  <c r="G11" i="595"/>
  <c r="O11" i="595" s="1"/>
  <c r="J10" i="595"/>
  <c r="G10" i="595"/>
  <c r="O10" i="595" s="1"/>
  <c r="J9" i="595"/>
  <c r="G9" i="595"/>
  <c r="O9" i="595" s="1"/>
  <c r="J8" i="595"/>
  <c r="G8" i="595"/>
  <c r="O8" i="595" s="1"/>
  <c r="J7" i="595"/>
  <c r="G7" i="595"/>
  <c r="O7" i="595" s="1"/>
  <c r="J6" i="595"/>
  <c r="G6" i="595"/>
  <c r="O6" i="595" s="1"/>
  <c r="J5" i="595"/>
  <c r="J18" i="595" s="1"/>
  <c r="J37" i="595" s="1"/>
  <c r="G5" i="595"/>
  <c r="O5" i="595" s="1"/>
  <c r="D11" i="552"/>
  <c r="E6" i="552"/>
  <c r="G29" i="595" l="1"/>
  <c r="D37" i="595"/>
  <c r="I37" i="595"/>
  <c r="G36" i="595"/>
  <c r="Q37" i="595"/>
  <c r="O18" i="595"/>
  <c r="G18" i="595"/>
  <c r="O19" i="595"/>
  <c r="O29" i="595" s="1"/>
  <c r="O30" i="595"/>
  <c r="O36" i="595" s="1"/>
  <c r="M5" i="595"/>
  <c r="M6" i="595"/>
  <c r="M7" i="595"/>
  <c r="M8" i="595"/>
  <c r="M9" i="595"/>
  <c r="M10" i="595"/>
  <c r="M11" i="595"/>
  <c r="M12" i="595"/>
  <c r="M13" i="595"/>
  <c r="M14" i="595"/>
  <c r="M15" i="595"/>
  <c r="M16" i="595"/>
  <c r="M17" i="595"/>
  <c r="G37" i="595" l="1"/>
  <c r="M18" i="595"/>
  <c r="M37" i="595" s="1"/>
  <c r="O37" i="595"/>
  <c r="G157" i="594" l="1"/>
  <c r="F157" i="594"/>
  <c r="E157" i="594"/>
  <c r="I157" i="594" s="1"/>
  <c r="D157" i="594"/>
  <c r="H157" i="594" s="1"/>
  <c r="C157" i="594"/>
  <c r="B157" i="594"/>
  <c r="G156" i="594"/>
  <c r="F156" i="594"/>
  <c r="E156" i="594"/>
  <c r="I156" i="594" s="1"/>
  <c r="D156" i="594"/>
  <c r="H156" i="594" s="1"/>
  <c r="C156" i="594"/>
  <c r="B156" i="594"/>
  <c r="G155" i="594"/>
  <c r="F155" i="594"/>
  <c r="E155" i="594"/>
  <c r="I155" i="594" s="1"/>
  <c r="D155" i="594"/>
  <c r="H155" i="594" s="1"/>
  <c r="C155" i="594"/>
  <c r="B155" i="594"/>
  <c r="G154" i="594"/>
  <c r="F154" i="594"/>
  <c r="E154" i="594"/>
  <c r="I154" i="594" s="1"/>
  <c r="D154" i="594"/>
  <c r="H154" i="594" s="1"/>
  <c r="C154" i="594"/>
  <c r="B154" i="594"/>
  <c r="G153" i="594"/>
  <c r="F153" i="594"/>
  <c r="E153" i="594"/>
  <c r="I153" i="594" s="1"/>
  <c r="D153" i="594"/>
  <c r="H153" i="594" s="1"/>
  <c r="C153" i="594"/>
  <c r="B153" i="594"/>
  <c r="G152" i="594"/>
  <c r="G158" i="594" s="1"/>
  <c r="F152" i="594"/>
  <c r="F158" i="594" s="1"/>
  <c r="E152" i="594"/>
  <c r="E158" i="594" s="1"/>
  <c r="D152" i="594"/>
  <c r="C152" i="594"/>
  <c r="C158" i="594" s="1"/>
  <c r="B152" i="594"/>
  <c r="B158" i="594" s="1"/>
  <c r="G149" i="594"/>
  <c r="F149" i="594"/>
  <c r="E149" i="594"/>
  <c r="D149" i="594"/>
  <c r="C149" i="594"/>
  <c r="B149" i="594"/>
  <c r="I148" i="594"/>
  <c r="H148" i="594"/>
  <c r="I147" i="594"/>
  <c r="H147" i="594"/>
  <c r="I146" i="594"/>
  <c r="H146" i="594"/>
  <c r="I145" i="594"/>
  <c r="H145" i="594"/>
  <c r="I144" i="594"/>
  <c r="I149" i="594" s="1"/>
  <c r="H144" i="594"/>
  <c r="H149" i="594" s="1"/>
  <c r="I143" i="594"/>
  <c r="H143" i="594"/>
  <c r="G140" i="594"/>
  <c r="F140" i="594"/>
  <c r="E140" i="594"/>
  <c r="D140" i="594"/>
  <c r="C140" i="594"/>
  <c r="B140" i="594"/>
  <c r="I139" i="594"/>
  <c r="H139" i="594"/>
  <c r="I138" i="594"/>
  <c r="H138" i="594"/>
  <c r="I137" i="594"/>
  <c r="H137" i="594"/>
  <c r="I136" i="594"/>
  <c r="H136" i="594"/>
  <c r="I135" i="594"/>
  <c r="I140" i="594" s="1"/>
  <c r="H135" i="594"/>
  <c r="H140" i="594" s="1"/>
  <c r="I134" i="594"/>
  <c r="H134" i="594"/>
  <c r="G131" i="594"/>
  <c r="F131" i="594"/>
  <c r="E131" i="594"/>
  <c r="D131" i="594"/>
  <c r="C131" i="594"/>
  <c r="B131" i="594"/>
  <c r="I130" i="594"/>
  <c r="H130" i="594"/>
  <c r="I129" i="594"/>
  <c r="H129" i="594"/>
  <c r="I128" i="594"/>
  <c r="H128" i="594"/>
  <c r="I127" i="594"/>
  <c r="H127" i="594"/>
  <c r="I126" i="594"/>
  <c r="I131" i="594" s="1"/>
  <c r="H126" i="594"/>
  <c r="H131" i="594" s="1"/>
  <c r="I125" i="594"/>
  <c r="H125" i="594"/>
  <c r="G122" i="594"/>
  <c r="F122" i="594"/>
  <c r="E122" i="594"/>
  <c r="D122" i="594"/>
  <c r="C122" i="594"/>
  <c r="B122" i="594"/>
  <c r="I121" i="594"/>
  <c r="H121" i="594"/>
  <c r="I120" i="594"/>
  <c r="H120" i="594"/>
  <c r="I119" i="594"/>
  <c r="H119" i="594"/>
  <c r="I118" i="594"/>
  <c r="H118" i="594"/>
  <c r="I117" i="594"/>
  <c r="I122" i="594" s="1"/>
  <c r="H117" i="594"/>
  <c r="H122" i="594" s="1"/>
  <c r="I116" i="594"/>
  <c r="H116" i="594"/>
  <c r="G113" i="594"/>
  <c r="F113" i="594"/>
  <c r="E113" i="594"/>
  <c r="D113" i="594"/>
  <c r="C113" i="594"/>
  <c r="B113" i="594"/>
  <c r="I112" i="594"/>
  <c r="H112" i="594"/>
  <c r="I111" i="594"/>
  <c r="H111" i="594"/>
  <c r="I110" i="594"/>
  <c r="H110" i="594"/>
  <c r="I109" i="594"/>
  <c r="H109" i="594"/>
  <c r="I108" i="594"/>
  <c r="I113" i="594" s="1"/>
  <c r="H108" i="594"/>
  <c r="H113" i="594" s="1"/>
  <c r="I107" i="594"/>
  <c r="H107" i="594"/>
  <c r="G104" i="594"/>
  <c r="F104" i="594"/>
  <c r="E104" i="594"/>
  <c r="D104" i="594"/>
  <c r="C104" i="594"/>
  <c r="B104" i="594"/>
  <c r="I103" i="594"/>
  <c r="H103" i="594"/>
  <c r="I102" i="594"/>
  <c r="H102" i="594"/>
  <c r="I101" i="594"/>
  <c r="H101" i="594"/>
  <c r="I100" i="594"/>
  <c r="H100" i="594"/>
  <c r="I99" i="594"/>
  <c r="I104" i="594" s="1"/>
  <c r="H99" i="594"/>
  <c r="H104" i="594" s="1"/>
  <c r="I98" i="594"/>
  <c r="H98" i="594"/>
  <c r="G95" i="594"/>
  <c r="F95" i="594"/>
  <c r="E95" i="594"/>
  <c r="D95" i="594"/>
  <c r="C95" i="594"/>
  <c r="B95" i="594"/>
  <c r="I94" i="594"/>
  <c r="H94" i="594"/>
  <c r="I93" i="594"/>
  <c r="H93" i="594"/>
  <c r="I92" i="594"/>
  <c r="H92" i="594"/>
  <c r="I91" i="594"/>
  <c r="H91" i="594"/>
  <c r="I90" i="594"/>
  <c r="I95" i="594" s="1"/>
  <c r="H90" i="594"/>
  <c r="H95" i="594" s="1"/>
  <c r="I89" i="594"/>
  <c r="H89" i="594"/>
  <c r="G86" i="594"/>
  <c r="F86" i="594"/>
  <c r="E86" i="594"/>
  <c r="D86" i="594"/>
  <c r="C86" i="594"/>
  <c r="B86" i="594"/>
  <c r="I85" i="594"/>
  <c r="H85" i="594"/>
  <c r="I84" i="594"/>
  <c r="H84" i="594"/>
  <c r="I83" i="594"/>
  <c r="H83" i="594"/>
  <c r="I82" i="594"/>
  <c r="H82" i="594"/>
  <c r="I81" i="594"/>
  <c r="I86" i="594" s="1"/>
  <c r="H81" i="594"/>
  <c r="H86" i="594" s="1"/>
  <c r="I80" i="594"/>
  <c r="H80" i="594"/>
  <c r="G77" i="594"/>
  <c r="F77" i="594"/>
  <c r="E77" i="594"/>
  <c r="D77" i="594"/>
  <c r="C77" i="594"/>
  <c r="B77" i="594"/>
  <c r="I76" i="594"/>
  <c r="H76" i="594"/>
  <c r="I75" i="594"/>
  <c r="H75" i="594"/>
  <c r="I74" i="594"/>
  <c r="H74" i="594"/>
  <c r="I73" i="594"/>
  <c r="H73" i="594"/>
  <c r="I72" i="594"/>
  <c r="I77" i="594" s="1"/>
  <c r="H72" i="594"/>
  <c r="H77" i="594" s="1"/>
  <c r="I71" i="594"/>
  <c r="H71" i="594"/>
  <c r="G68" i="594"/>
  <c r="F68" i="594"/>
  <c r="E68" i="594"/>
  <c r="D68" i="594"/>
  <c r="C68" i="594"/>
  <c r="B68" i="594"/>
  <c r="I67" i="594"/>
  <c r="H67" i="594"/>
  <c r="I66" i="594"/>
  <c r="H66" i="594"/>
  <c r="I65" i="594"/>
  <c r="H65" i="594"/>
  <c r="I64" i="594"/>
  <c r="H64" i="594"/>
  <c r="I63" i="594"/>
  <c r="I68" i="594" s="1"/>
  <c r="H63" i="594"/>
  <c r="H68" i="594" s="1"/>
  <c r="I62" i="594"/>
  <c r="H62" i="594"/>
  <c r="G59" i="594"/>
  <c r="F59" i="594"/>
  <c r="E59" i="594"/>
  <c r="D59" i="594"/>
  <c r="C59" i="594"/>
  <c r="B59" i="594"/>
  <c r="I58" i="594"/>
  <c r="H58" i="594"/>
  <c r="I57" i="594"/>
  <c r="H57" i="594"/>
  <c r="I56" i="594"/>
  <c r="H56" i="594"/>
  <c r="I55" i="594"/>
  <c r="H55" i="594"/>
  <c r="I54" i="594"/>
  <c r="I59" i="594" s="1"/>
  <c r="H54" i="594"/>
  <c r="H59" i="594" s="1"/>
  <c r="I53" i="594"/>
  <c r="H53" i="594"/>
  <c r="G50" i="594"/>
  <c r="F50" i="594"/>
  <c r="E50" i="594"/>
  <c r="D50" i="594"/>
  <c r="C50" i="594"/>
  <c r="B50" i="594"/>
  <c r="I49" i="594"/>
  <c r="H49" i="594"/>
  <c r="I48" i="594"/>
  <c r="H48" i="594"/>
  <c r="I47" i="594"/>
  <c r="H47" i="594"/>
  <c r="I46" i="594"/>
  <c r="H46" i="594"/>
  <c r="I45" i="594"/>
  <c r="I50" i="594" s="1"/>
  <c r="H45" i="594"/>
  <c r="H50" i="594" s="1"/>
  <c r="I44" i="594"/>
  <c r="H44" i="594"/>
  <c r="G41" i="594"/>
  <c r="F41" i="594"/>
  <c r="E41" i="594"/>
  <c r="D41" i="594"/>
  <c r="C41" i="594"/>
  <c r="B41" i="594"/>
  <c r="I40" i="594"/>
  <c r="H40" i="594"/>
  <c r="I39" i="594"/>
  <c r="H39" i="594"/>
  <c r="I38" i="594"/>
  <c r="H38" i="594"/>
  <c r="I37" i="594"/>
  <c r="H37" i="594"/>
  <c r="I36" i="594"/>
  <c r="I41" i="594" s="1"/>
  <c r="H36" i="594"/>
  <c r="H41" i="594" s="1"/>
  <c r="I35" i="594"/>
  <c r="H35" i="594"/>
  <c r="G32" i="594"/>
  <c r="F32" i="594"/>
  <c r="E32" i="594"/>
  <c r="D32" i="594"/>
  <c r="C32" i="594"/>
  <c r="B32" i="594"/>
  <c r="I31" i="594"/>
  <c r="H31" i="594"/>
  <c r="I30" i="594"/>
  <c r="H30" i="594"/>
  <c r="I29" i="594"/>
  <c r="H29" i="594"/>
  <c r="I28" i="594"/>
  <c r="H28" i="594"/>
  <c r="I27" i="594"/>
  <c r="I32" i="594" s="1"/>
  <c r="H27" i="594"/>
  <c r="H32" i="594" s="1"/>
  <c r="I26" i="594"/>
  <c r="H26" i="594"/>
  <c r="G23" i="594"/>
  <c r="F23" i="594"/>
  <c r="E23" i="594"/>
  <c r="D23" i="594"/>
  <c r="C23" i="594"/>
  <c r="B23" i="594"/>
  <c r="I22" i="594"/>
  <c r="H22" i="594"/>
  <c r="I21" i="594"/>
  <c r="H21" i="594"/>
  <c r="I20" i="594"/>
  <c r="H20" i="594"/>
  <c r="I19" i="594"/>
  <c r="H19" i="594"/>
  <c r="I18" i="594"/>
  <c r="I23" i="594" s="1"/>
  <c r="H18" i="594"/>
  <c r="H23" i="594" s="1"/>
  <c r="I17" i="594"/>
  <c r="H17" i="594"/>
  <c r="G14" i="594"/>
  <c r="F14" i="594"/>
  <c r="E14" i="594"/>
  <c r="D14" i="594"/>
  <c r="C14" i="594"/>
  <c r="B14" i="594"/>
  <c r="I13" i="594"/>
  <c r="H13" i="594"/>
  <c r="I12" i="594"/>
  <c r="H12" i="594"/>
  <c r="I11" i="594"/>
  <c r="H11" i="594"/>
  <c r="I10" i="594"/>
  <c r="H10" i="594"/>
  <c r="I9" i="594"/>
  <c r="I14" i="594" s="1"/>
  <c r="H9" i="594"/>
  <c r="H14" i="594" s="1"/>
  <c r="I8" i="594"/>
  <c r="H8" i="594"/>
  <c r="F260" i="593"/>
  <c r="G259" i="593"/>
  <c r="F259" i="593"/>
  <c r="E259" i="593"/>
  <c r="D259" i="593"/>
  <c r="C259" i="593"/>
  <c r="I259" i="593" s="1"/>
  <c r="B259" i="593"/>
  <c r="H259" i="593" s="1"/>
  <c r="G258" i="593"/>
  <c r="F258" i="593"/>
  <c r="E258" i="593"/>
  <c r="D258" i="593"/>
  <c r="C258" i="593"/>
  <c r="I258" i="593" s="1"/>
  <c r="B258" i="593"/>
  <c r="H258" i="593" s="1"/>
  <c r="G257" i="593"/>
  <c r="F257" i="593"/>
  <c r="E257" i="593"/>
  <c r="D257" i="593"/>
  <c r="C257" i="593"/>
  <c r="I257" i="593" s="1"/>
  <c r="B257" i="593"/>
  <c r="H257" i="593" s="1"/>
  <c r="G256" i="593"/>
  <c r="F256" i="593"/>
  <c r="E256" i="593"/>
  <c r="D256" i="593"/>
  <c r="C256" i="593"/>
  <c r="I256" i="593" s="1"/>
  <c r="B256" i="593"/>
  <c r="H256" i="593" s="1"/>
  <c r="G255" i="593"/>
  <c r="F255" i="593"/>
  <c r="E255" i="593"/>
  <c r="D255" i="593"/>
  <c r="C255" i="593"/>
  <c r="I255" i="593" s="1"/>
  <c r="B255" i="593"/>
  <c r="H255" i="593" s="1"/>
  <c r="G254" i="593"/>
  <c r="F254" i="593"/>
  <c r="E254" i="593"/>
  <c r="D254" i="593"/>
  <c r="C254" i="593"/>
  <c r="I254" i="593" s="1"/>
  <c r="B254" i="593"/>
  <c r="H254" i="593" s="1"/>
  <c r="G253" i="593"/>
  <c r="F253" i="593"/>
  <c r="E253" i="593"/>
  <c r="D253" i="593"/>
  <c r="C253" i="593"/>
  <c r="I253" i="593" s="1"/>
  <c r="B253" i="593"/>
  <c r="H253" i="593" s="1"/>
  <c r="G252" i="593"/>
  <c r="F252" i="593"/>
  <c r="E252" i="593"/>
  <c r="D252" i="593"/>
  <c r="C252" i="593"/>
  <c r="I252" i="593" s="1"/>
  <c r="B252" i="593"/>
  <c r="H252" i="593" s="1"/>
  <c r="G251" i="593"/>
  <c r="F251" i="593"/>
  <c r="E251" i="593"/>
  <c r="D251" i="593"/>
  <c r="C251" i="593"/>
  <c r="I251" i="593" s="1"/>
  <c r="B251" i="593"/>
  <c r="H251" i="593" s="1"/>
  <c r="G250" i="593"/>
  <c r="F250" i="593"/>
  <c r="E250" i="593"/>
  <c r="D250" i="593"/>
  <c r="C250" i="593"/>
  <c r="I250" i="593" s="1"/>
  <c r="B250" i="593"/>
  <c r="H250" i="593" s="1"/>
  <c r="G249" i="593"/>
  <c r="F249" i="593"/>
  <c r="E249" i="593"/>
  <c r="D249" i="593"/>
  <c r="C249" i="593"/>
  <c r="I249" i="593" s="1"/>
  <c r="B249" i="593"/>
  <c r="H249" i="593" s="1"/>
  <c r="G248" i="593"/>
  <c r="G260" i="593" s="1"/>
  <c r="F248" i="593"/>
  <c r="E248" i="593"/>
  <c r="E260" i="593" s="1"/>
  <c r="D248" i="593"/>
  <c r="D260" i="593" s="1"/>
  <c r="C248" i="593"/>
  <c r="B248" i="593"/>
  <c r="H248" i="593" s="1"/>
  <c r="H260" i="593" s="1"/>
  <c r="G245" i="593"/>
  <c r="F245" i="593"/>
  <c r="E245" i="593"/>
  <c r="D245" i="593"/>
  <c r="C245" i="593"/>
  <c r="B245" i="593"/>
  <c r="I244" i="593"/>
  <c r="H244" i="593"/>
  <c r="I243" i="593"/>
  <c r="H243" i="593"/>
  <c r="I242" i="593"/>
  <c r="H242" i="593"/>
  <c r="I241" i="593"/>
  <c r="H241" i="593"/>
  <c r="I240" i="593"/>
  <c r="H240" i="593"/>
  <c r="I239" i="593"/>
  <c r="H239" i="593"/>
  <c r="I238" i="593"/>
  <c r="H238" i="593"/>
  <c r="I237" i="593"/>
  <c r="H237" i="593"/>
  <c r="I236" i="593"/>
  <c r="H236" i="593"/>
  <c r="I235" i="593"/>
  <c r="H235" i="593"/>
  <c r="I234" i="593"/>
  <c r="H234" i="593"/>
  <c r="I233" i="593"/>
  <c r="I245" i="593" s="1"/>
  <c r="H233" i="593"/>
  <c r="H245" i="593" s="1"/>
  <c r="G230" i="593"/>
  <c r="F230" i="593"/>
  <c r="E230" i="593"/>
  <c r="D230" i="593"/>
  <c r="C230" i="593"/>
  <c r="B230" i="593"/>
  <c r="I229" i="593"/>
  <c r="H229" i="593"/>
  <c r="I228" i="593"/>
  <c r="H228" i="593"/>
  <c r="I227" i="593"/>
  <c r="H227" i="593"/>
  <c r="I226" i="593"/>
  <c r="H226" i="593"/>
  <c r="I225" i="593"/>
  <c r="H225" i="593"/>
  <c r="I224" i="593"/>
  <c r="H224" i="593"/>
  <c r="I223" i="593"/>
  <c r="H223" i="593"/>
  <c r="I222" i="593"/>
  <c r="H222" i="593"/>
  <c r="I221" i="593"/>
  <c r="H221" i="593"/>
  <c r="I220" i="593"/>
  <c r="H220" i="593"/>
  <c r="I219" i="593"/>
  <c r="H219" i="593"/>
  <c r="I218" i="593"/>
  <c r="I230" i="593" s="1"/>
  <c r="H218" i="593"/>
  <c r="H230" i="593" s="1"/>
  <c r="G215" i="593"/>
  <c r="F215" i="593"/>
  <c r="E215" i="593"/>
  <c r="D215" i="593"/>
  <c r="C215" i="593"/>
  <c r="B215" i="593"/>
  <c r="I214" i="593"/>
  <c r="H214" i="593"/>
  <c r="I213" i="593"/>
  <c r="H213" i="593"/>
  <c r="I212" i="593"/>
  <c r="H212" i="593"/>
  <c r="I211" i="593"/>
  <c r="H211" i="593"/>
  <c r="I210" i="593"/>
  <c r="H210" i="593"/>
  <c r="I209" i="593"/>
  <c r="H209" i="593"/>
  <c r="I208" i="593"/>
  <c r="H208" i="593"/>
  <c r="I207" i="593"/>
  <c r="H207" i="593"/>
  <c r="I206" i="593"/>
  <c r="H206" i="593"/>
  <c r="I205" i="593"/>
  <c r="H205" i="593"/>
  <c r="I204" i="593"/>
  <c r="H204" i="593"/>
  <c r="I203" i="593"/>
  <c r="I215" i="593" s="1"/>
  <c r="H203" i="593"/>
  <c r="H215" i="593" s="1"/>
  <c r="G200" i="593"/>
  <c r="F200" i="593"/>
  <c r="E200" i="593"/>
  <c r="D200" i="593"/>
  <c r="C200" i="593"/>
  <c r="B200" i="593"/>
  <c r="I199" i="593"/>
  <c r="H199" i="593"/>
  <c r="I198" i="593"/>
  <c r="H198" i="593"/>
  <c r="I197" i="593"/>
  <c r="H197" i="593"/>
  <c r="I196" i="593"/>
  <c r="H196" i="593"/>
  <c r="I195" i="593"/>
  <c r="H195" i="593"/>
  <c r="I194" i="593"/>
  <c r="H194" i="593"/>
  <c r="I193" i="593"/>
  <c r="H193" i="593"/>
  <c r="I192" i="593"/>
  <c r="H192" i="593"/>
  <c r="I191" i="593"/>
  <c r="H191" i="593"/>
  <c r="I190" i="593"/>
  <c r="H190" i="593"/>
  <c r="I189" i="593"/>
  <c r="H189" i="593"/>
  <c r="I188" i="593"/>
  <c r="I200" i="593" s="1"/>
  <c r="H188" i="593"/>
  <c r="H200" i="593" s="1"/>
  <c r="G185" i="593"/>
  <c r="F185" i="593"/>
  <c r="E185" i="593"/>
  <c r="D185" i="593"/>
  <c r="C185" i="593"/>
  <c r="B185" i="593"/>
  <c r="I184" i="593"/>
  <c r="H184" i="593"/>
  <c r="I183" i="593"/>
  <c r="H183" i="593"/>
  <c r="I182" i="593"/>
  <c r="H182" i="593"/>
  <c r="I181" i="593"/>
  <c r="H181" i="593"/>
  <c r="I180" i="593"/>
  <c r="H180" i="593"/>
  <c r="I179" i="593"/>
  <c r="H179" i="593"/>
  <c r="I178" i="593"/>
  <c r="H178" i="593"/>
  <c r="I177" i="593"/>
  <c r="H177" i="593"/>
  <c r="I176" i="593"/>
  <c r="H176" i="593"/>
  <c r="I175" i="593"/>
  <c r="H175" i="593"/>
  <c r="I174" i="593"/>
  <c r="H174" i="593"/>
  <c r="I173" i="593"/>
  <c r="I185" i="593" s="1"/>
  <c r="H173" i="593"/>
  <c r="H185" i="593" s="1"/>
  <c r="G170" i="593"/>
  <c r="F170" i="593"/>
  <c r="E170" i="593"/>
  <c r="D170" i="593"/>
  <c r="C170" i="593"/>
  <c r="B170" i="593"/>
  <c r="I169" i="593"/>
  <c r="H169" i="593"/>
  <c r="I168" i="593"/>
  <c r="H168" i="593"/>
  <c r="I167" i="593"/>
  <c r="H167" i="593"/>
  <c r="I166" i="593"/>
  <c r="H166" i="593"/>
  <c r="I165" i="593"/>
  <c r="H165" i="593"/>
  <c r="I164" i="593"/>
  <c r="H164" i="593"/>
  <c r="I163" i="593"/>
  <c r="H163" i="593"/>
  <c r="I162" i="593"/>
  <c r="H162" i="593"/>
  <c r="I161" i="593"/>
  <c r="H161" i="593"/>
  <c r="I160" i="593"/>
  <c r="H160" i="593"/>
  <c r="I159" i="593"/>
  <c r="H159" i="593"/>
  <c r="I158" i="593"/>
  <c r="I170" i="593" s="1"/>
  <c r="H158" i="593"/>
  <c r="H170" i="593" s="1"/>
  <c r="G155" i="593"/>
  <c r="F155" i="593"/>
  <c r="E155" i="593"/>
  <c r="D155" i="593"/>
  <c r="C155" i="593"/>
  <c r="B155" i="593"/>
  <c r="I154" i="593"/>
  <c r="H154" i="593"/>
  <c r="I153" i="593"/>
  <c r="H153" i="593"/>
  <c r="I152" i="593"/>
  <c r="H152" i="593"/>
  <c r="I151" i="593"/>
  <c r="H151" i="593"/>
  <c r="I150" i="593"/>
  <c r="H150" i="593"/>
  <c r="I149" i="593"/>
  <c r="H149" i="593"/>
  <c r="I148" i="593"/>
  <c r="H148" i="593"/>
  <c r="I147" i="593"/>
  <c r="H147" i="593"/>
  <c r="I146" i="593"/>
  <c r="H146" i="593"/>
  <c r="I145" i="593"/>
  <c r="H145" i="593"/>
  <c r="I144" i="593"/>
  <c r="H144" i="593"/>
  <c r="I143" i="593"/>
  <c r="I155" i="593" s="1"/>
  <c r="H143" i="593"/>
  <c r="H155" i="593" s="1"/>
  <c r="G140" i="593"/>
  <c r="F140" i="593"/>
  <c r="E140" i="593"/>
  <c r="D140" i="593"/>
  <c r="C140" i="593"/>
  <c r="B140" i="593"/>
  <c r="I139" i="593"/>
  <c r="H139" i="593"/>
  <c r="I138" i="593"/>
  <c r="H138" i="593"/>
  <c r="I137" i="593"/>
  <c r="H137" i="593"/>
  <c r="I136" i="593"/>
  <c r="H136" i="593"/>
  <c r="I135" i="593"/>
  <c r="H135" i="593"/>
  <c r="I134" i="593"/>
  <c r="H134" i="593"/>
  <c r="I133" i="593"/>
  <c r="H133" i="593"/>
  <c r="I132" i="593"/>
  <c r="H132" i="593"/>
  <c r="I131" i="593"/>
  <c r="H131" i="593"/>
  <c r="I130" i="593"/>
  <c r="H130" i="593"/>
  <c r="I129" i="593"/>
  <c r="H129" i="593"/>
  <c r="I128" i="593"/>
  <c r="I140" i="593" s="1"/>
  <c r="H128" i="593"/>
  <c r="H140" i="593" s="1"/>
  <c r="G125" i="593"/>
  <c r="F125" i="593"/>
  <c r="E125" i="593"/>
  <c r="D125" i="593"/>
  <c r="C125" i="593"/>
  <c r="B125" i="593"/>
  <c r="I124" i="593"/>
  <c r="H124" i="593"/>
  <c r="I123" i="593"/>
  <c r="H123" i="593"/>
  <c r="I122" i="593"/>
  <c r="H122" i="593"/>
  <c r="I121" i="593"/>
  <c r="H121" i="593"/>
  <c r="I120" i="593"/>
  <c r="H120" i="593"/>
  <c r="I119" i="593"/>
  <c r="H119" i="593"/>
  <c r="I118" i="593"/>
  <c r="H118" i="593"/>
  <c r="I117" i="593"/>
  <c r="H117" i="593"/>
  <c r="I116" i="593"/>
  <c r="H116" i="593"/>
  <c r="I115" i="593"/>
  <c r="H115" i="593"/>
  <c r="I114" i="593"/>
  <c r="H114" i="593"/>
  <c r="I113" i="593"/>
  <c r="I125" i="593" s="1"/>
  <c r="H113" i="593"/>
  <c r="H125" i="593" s="1"/>
  <c r="G110" i="593"/>
  <c r="F110" i="593"/>
  <c r="E110" i="593"/>
  <c r="D110" i="593"/>
  <c r="C110" i="593"/>
  <c r="B110" i="593"/>
  <c r="I109" i="593"/>
  <c r="H109" i="593"/>
  <c r="I108" i="593"/>
  <c r="H108" i="593"/>
  <c r="I107" i="593"/>
  <c r="H107" i="593"/>
  <c r="I106" i="593"/>
  <c r="H106" i="593"/>
  <c r="I105" i="593"/>
  <c r="H105" i="593"/>
  <c r="I104" i="593"/>
  <c r="H104" i="593"/>
  <c r="I103" i="593"/>
  <c r="H103" i="593"/>
  <c r="I102" i="593"/>
  <c r="H102" i="593"/>
  <c r="I101" i="593"/>
  <c r="H101" i="593"/>
  <c r="I100" i="593"/>
  <c r="H100" i="593"/>
  <c r="I99" i="593"/>
  <c r="H99" i="593"/>
  <c r="I98" i="593"/>
  <c r="I110" i="593" s="1"/>
  <c r="H98" i="593"/>
  <c r="H110" i="593" s="1"/>
  <c r="G95" i="593"/>
  <c r="F95" i="593"/>
  <c r="E95" i="593"/>
  <c r="D95" i="593"/>
  <c r="C95" i="593"/>
  <c r="B95" i="593"/>
  <c r="I94" i="593"/>
  <c r="H94" i="593"/>
  <c r="I93" i="593"/>
  <c r="H93" i="593"/>
  <c r="I92" i="593"/>
  <c r="H92" i="593"/>
  <c r="I91" i="593"/>
  <c r="H91" i="593"/>
  <c r="I90" i="593"/>
  <c r="H90" i="593"/>
  <c r="I89" i="593"/>
  <c r="H89" i="593"/>
  <c r="I88" i="593"/>
  <c r="H88" i="593"/>
  <c r="I87" i="593"/>
  <c r="H87" i="593"/>
  <c r="I86" i="593"/>
  <c r="H86" i="593"/>
  <c r="I85" i="593"/>
  <c r="H85" i="593"/>
  <c r="I84" i="593"/>
  <c r="H84" i="593"/>
  <c r="I83" i="593"/>
  <c r="I95" i="593" s="1"/>
  <c r="H83" i="593"/>
  <c r="H95" i="593" s="1"/>
  <c r="G80" i="593"/>
  <c r="F80" i="593"/>
  <c r="E80" i="593"/>
  <c r="D80" i="593"/>
  <c r="C80" i="593"/>
  <c r="B80" i="593"/>
  <c r="I79" i="593"/>
  <c r="H79" i="593"/>
  <c r="I78" i="593"/>
  <c r="H78" i="593"/>
  <c r="I77" i="593"/>
  <c r="H77" i="593"/>
  <c r="I76" i="593"/>
  <c r="H76" i="593"/>
  <c r="I75" i="593"/>
  <c r="H75" i="593"/>
  <c r="I74" i="593"/>
  <c r="H74" i="593"/>
  <c r="I73" i="593"/>
  <c r="H73" i="593"/>
  <c r="I72" i="593"/>
  <c r="H72" i="593"/>
  <c r="I71" i="593"/>
  <c r="H71" i="593"/>
  <c r="I70" i="593"/>
  <c r="H70" i="593"/>
  <c r="I69" i="593"/>
  <c r="H69" i="593"/>
  <c r="I68" i="593"/>
  <c r="I80" i="593" s="1"/>
  <c r="H68" i="593"/>
  <c r="H80" i="593" s="1"/>
  <c r="G65" i="593"/>
  <c r="F65" i="593"/>
  <c r="E65" i="593"/>
  <c r="D65" i="593"/>
  <c r="C65" i="593"/>
  <c r="B65" i="593"/>
  <c r="I64" i="593"/>
  <c r="H64" i="593"/>
  <c r="I63" i="593"/>
  <c r="H63" i="593"/>
  <c r="I62" i="593"/>
  <c r="H62" i="593"/>
  <c r="I61" i="593"/>
  <c r="H61" i="593"/>
  <c r="I60" i="593"/>
  <c r="H60" i="593"/>
  <c r="I59" i="593"/>
  <c r="H59" i="593"/>
  <c r="I58" i="593"/>
  <c r="H58" i="593"/>
  <c r="I57" i="593"/>
  <c r="H57" i="593"/>
  <c r="I56" i="593"/>
  <c r="H56" i="593"/>
  <c r="I55" i="593"/>
  <c r="H55" i="593"/>
  <c r="I54" i="593"/>
  <c r="H54" i="593"/>
  <c r="I53" i="593"/>
  <c r="I65" i="593" s="1"/>
  <c r="H53" i="593"/>
  <c r="H65" i="593" s="1"/>
  <c r="G50" i="593"/>
  <c r="F50" i="593"/>
  <c r="E50" i="593"/>
  <c r="D50" i="593"/>
  <c r="C50" i="593"/>
  <c r="B50" i="593"/>
  <c r="I49" i="593"/>
  <c r="H49" i="593"/>
  <c r="I48" i="593"/>
  <c r="H48" i="593"/>
  <c r="I47" i="593"/>
  <c r="H47" i="593"/>
  <c r="I46" i="593"/>
  <c r="H46" i="593"/>
  <c r="I45" i="593"/>
  <c r="H45" i="593"/>
  <c r="I44" i="593"/>
  <c r="H44" i="593"/>
  <c r="I43" i="593"/>
  <c r="H43" i="593"/>
  <c r="I42" i="593"/>
  <c r="H42" i="593"/>
  <c r="I41" i="593"/>
  <c r="H41" i="593"/>
  <c r="I40" i="593"/>
  <c r="H40" i="593"/>
  <c r="I39" i="593"/>
  <c r="H39" i="593"/>
  <c r="I38" i="593"/>
  <c r="I50" i="593" s="1"/>
  <c r="H38" i="593"/>
  <c r="H50" i="593" s="1"/>
  <c r="G35" i="593"/>
  <c r="F35" i="593"/>
  <c r="E35" i="593"/>
  <c r="D35" i="593"/>
  <c r="C35" i="593"/>
  <c r="B35" i="593"/>
  <c r="I34" i="593"/>
  <c r="H34" i="593"/>
  <c r="I33" i="593"/>
  <c r="H33" i="593"/>
  <c r="I32" i="593"/>
  <c r="H32" i="593"/>
  <c r="I31" i="593"/>
  <c r="H31" i="593"/>
  <c r="I30" i="593"/>
  <c r="H30" i="593"/>
  <c r="I29" i="593"/>
  <c r="H29" i="593"/>
  <c r="I28" i="593"/>
  <c r="H28" i="593"/>
  <c r="I27" i="593"/>
  <c r="H27" i="593"/>
  <c r="I26" i="593"/>
  <c r="H26" i="593"/>
  <c r="I25" i="593"/>
  <c r="H25" i="593"/>
  <c r="I24" i="593"/>
  <c r="H24" i="593"/>
  <c r="I23" i="593"/>
  <c r="I35" i="593" s="1"/>
  <c r="H23" i="593"/>
  <c r="H35" i="593" s="1"/>
  <c r="G20" i="593"/>
  <c r="F20" i="593"/>
  <c r="E20" i="593"/>
  <c r="D20" i="593"/>
  <c r="C20" i="593"/>
  <c r="B20" i="593"/>
  <c r="I19" i="593"/>
  <c r="H19" i="593"/>
  <c r="I18" i="593"/>
  <c r="H18" i="593"/>
  <c r="I17" i="593"/>
  <c r="H17" i="593"/>
  <c r="I16" i="593"/>
  <c r="H16" i="593"/>
  <c r="I15" i="593"/>
  <c r="H15" i="593"/>
  <c r="I14" i="593"/>
  <c r="H14" i="593"/>
  <c r="I13" i="593"/>
  <c r="H13" i="593"/>
  <c r="I12" i="593"/>
  <c r="H12" i="593"/>
  <c r="I11" i="593"/>
  <c r="H11" i="593"/>
  <c r="I10" i="593"/>
  <c r="H10" i="593"/>
  <c r="I9" i="593"/>
  <c r="H9" i="593"/>
  <c r="I8" i="593"/>
  <c r="I20" i="593" s="1"/>
  <c r="H8" i="593"/>
  <c r="H20" i="593" s="1"/>
  <c r="E48" i="592"/>
  <c r="D48" i="592"/>
  <c r="C48" i="592"/>
  <c r="B48" i="592"/>
  <c r="C47" i="592"/>
  <c r="E7" i="592"/>
  <c r="D7" i="592"/>
  <c r="C7" i="592"/>
  <c r="B7" i="592"/>
  <c r="D6" i="588"/>
  <c r="D7" i="588"/>
  <c r="D8" i="588"/>
  <c r="D9" i="588"/>
  <c r="D10" i="588"/>
  <c r="D11" i="588"/>
  <c r="D12" i="588"/>
  <c r="E13" i="588"/>
  <c r="F13" i="588"/>
  <c r="A14" i="588"/>
  <c r="A23" i="588" s="1"/>
  <c r="A32" i="588" s="1"/>
  <c r="A41" i="588" s="1"/>
  <c r="A50" i="588" s="1"/>
  <c r="A59" i="588" s="1"/>
  <c r="A68" i="588" s="1"/>
  <c r="A77" i="588" s="1"/>
  <c r="A86" i="588" s="1"/>
  <c r="A95" i="588" s="1"/>
  <c r="A104" i="588" s="1"/>
  <c r="A113" i="588" s="1"/>
  <c r="A122" i="588" s="1"/>
  <c r="A131" i="588" s="1"/>
  <c r="A140" i="588" s="1"/>
  <c r="A149" i="588" s="1"/>
  <c r="A158" i="588" s="1"/>
  <c r="A167" i="588" s="1"/>
  <c r="A176" i="588" s="1"/>
  <c r="A185" i="588" s="1"/>
  <c r="A194" i="588" s="1"/>
  <c r="A203" i="588" s="1"/>
  <c r="A212" i="588" s="1"/>
  <c r="A221" i="588" s="1"/>
  <c r="A230" i="588" s="1"/>
  <c r="A239" i="588" s="1"/>
  <c r="A248" i="588" s="1"/>
  <c r="A257" i="588" s="1"/>
  <c r="A266" i="588" s="1"/>
  <c r="A275" i="588" s="1"/>
  <c r="A284" i="588" s="1"/>
  <c r="A293" i="588" s="1"/>
  <c r="A302" i="588" s="1"/>
  <c r="A311" i="588" s="1"/>
  <c r="A320" i="588" s="1"/>
  <c r="A329" i="588" s="1"/>
  <c r="A338" i="588" s="1"/>
  <c r="A347" i="588" s="1"/>
  <c r="A356" i="588" s="1"/>
  <c r="A365" i="588" s="1"/>
  <c r="A374" i="588" s="1"/>
  <c r="A383" i="588" s="1"/>
  <c r="A392" i="588" s="1"/>
  <c r="A401" i="588" s="1"/>
  <c r="A410" i="588" s="1"/>
  <c r="A419" i="588" s="1"/>
  <c r="A428" i="588" s="1"/>
  <c r="A437" i="588" s="1"/>
  <c r="A446" i="588" s="1"/>
  <c r="A455" i="588" s="1"/>
  <c r="A464" i="588" s="1"/>
  <c r="A473" i="588" s="1"/>
  <c r="A482" i="588" s="1"/>
  <c r="A491" i="588" s="1"/>
  <c r="A500" i="588" s="1"/>
  <c r="A509" i="588" s="1"/>
  <c r="A518" i="588" s="1"/>
  <c r="A527" i="588" s="1"/>
  <c r="A536" i="588" s="1"/>
  <c r="A545" i="588" s="1"/>
  <c r="A554" i="588" s="1"/>
  <c r="A563" i="588" s="1"/>
  <c r="A572" i="588" s="1"/>
  <c r="A581" i="588" s="1"/>
  <c r="A590" i="588" s="1"/>
  <c r="A599" i="588" s="1"/>
  <c r="A608" i="588" s="1"/>
  <c r="A617" i="588" s="1"/>
  <c r="D15" i="588"/>
  <c r="D16" i="588"/>
  <c r="D17" i="588"/>
  <c r="D18" i="588"/>
  <c r="D19" i="588"/>
  <c r="D20" i="588"/>
  <c r="D21" i="588"/>
  <c r="D22" i="588"/>
  <c r="E22" i="588"/>
  <c r="F22" i="588"/>
  <c r="D24" i="588"/>
  <c r="D25" i="588"/>
  <c r="D26" i="588"/>
  <c r="D27" i="588"/>
  <c r="D28" i="588"/>
  <c r="D29" i="588"/>
  <c r="D30" i="588"/>
  <c r="E31" i="588"/>
  <c r="F31" i="588"/>
  <c r="D33" i="588"/>
  <c r="D34" i="588"/>
  <c r="D35" i="588"/>
  <c r="D36" i="588"/>
  <c r="D37" i="588"/>
  <c r="D38" i="588"/>
  <c r="D39" i="588"/>
  <c r="E40" i="588"/>
  <c r="F40" i="588"/>
  <c r="D42" i="588"/>
  <c r="D43" i="588"/>
  <c r="D44" i="588"/>
  <c r="D45" i="588"/>
  <c r="D46" i="588"/>
  <c r="D47" i="588"/>
  <c r="D48" i="588"/>
  <c r="E49" i="588"/>
  <c r="F49" i="588"/>
  <c r="D51" i="588"/>
  <c r="D52" i="588"/>
  <c r="D53" i="588"/>
  <c r="D54" i="588"/>
  <c r="D55" i="588"/>
  <c r="D56" i="588"/>
  <c r="D57" i="588"/>
  <c r="D58" i="588"/>
  <c r="E58" i="588"/>
  <c r="F58" i="588"/>
  <c r="E60" i="588"/>
  <c r="F60" i="588"/>
  <c r="F61" i="588"/>
  <c r="D61" i="588" s="1"/>
  <c r="D62" i="588"/>
  <c r="F62" i="588"/>
  <c r="F63" i="588"/>
  <c r="D63" i="588" s="1"/>
  <c r="D64" i="588"/>
  <c r="F64" i="588"/>
  <c r="F65" i="588"/>
  <c r="D65" i="588" s="1"/>
  <c r="D66" i="588"/>
  <c r="D69" i="588"/>
  <c r="D70" i="588"/>
  <c r="D71" i="588"/>
  <c r="D72" i="588"/>
  <c r="D73" i="588"/>
  <c r="D74" i="588"/>
  <c r="D75" i="588"/>
  <c r="E76" i="588"/>
  <c r="F76" i="588"/>
  <c r="D78" i="588"/>
  <c r="D79" i="588"/>
  <c r="D80" i="588"/>
  <c r="D85" i="588" s="1"/>
  <c r="D81" i="588"/>
  <c r="D82" i="588"/>
  <c r="D83" i="588"/>
  <c r="D84" i="588"/>
  <c r="E85" i="588"/>
  <c r="F85" i="588"/>
  <c r="D87" i="588"/>
  <c r="D88" i="588"/>
  <c r="D89" i="588"/>
  <c r="D90" i="588"/>
  <c r="D91" i="588"/>
  <c r="D92" i="588"/>
  <c r="D93" i="588"/>
  <c r="E94" i="588"/>
  <c r="F94" i="588"/>
  <c r="D96" i="588"/>
  <c r="D97" i="588"/>
  <c r="D98" i="588"/>
  <c r="D99" i="588"/>
  <c r="D100" i="588"/>
  <c r="D101" i="588"/>
  <c r="D102" i="588"/>
  <c r="E103" i="588"/>
  <c r="F103" i="588"/>
  <c r="D105" i="588"/>
  <c r="D106" i="588"/>
  <c r="D107" i="588"/>
  <c r="D108" i="588"/>
  <c r="D109" i="588"/>
  <c r="D110" i="588"/>
  <c r="D111" i="588"/>
  <c r="E112" i="588"/>
  <c r="F112" i="588"/>
  <c r="D114" i="588"/>
  <c r="D115" i="588"/>
  <c r="D116" i="588"/>
  <c r="D117" i="588"/>
  <c r="D118" i="588"/>
  <c r="D119" i="588"/>
  <c r="D120" i="588"/>
  <c r="D121" i="588"/>
  <c r="E121" i="588"/>
  <c r="F121" i="588"/>
  <c r="D123" i="588"/>
  <c r="D124" i="588"/>
  <c r="D125" i="588"/>
  <c r="D126" i="588"/>
  <c r="D127" i="588"/>
  <c r="D128" i="588"/>
  <c r="D129" i="588"/>
  <c r="E130" i="588"/>
  <c r="F130" i="588"/>
  <c r="D132" i="588"/>
  <c r="D133" i="588"/>
  <c r="D134" i="588"/>
  <c r="D135" i="588"/>
  <c r="D136" i="588"/>
  <c r="D137" i="588"/>
  <c r="D138" i="588"/>
  <c r="D139" i="588"/>
  <c r="E139" i="588"/>
  <c r="F139" i="588"/>
  <c r="D141" i="588"/>
  <c r="D148" i="588" s="1"/>
  <c r="D142" i="588"/>
  <c r="D143" i="588"/>
  <c r="D144" i="588"/>
  <c r="D145" i="588"/>
  <c r="D146" i="588"/>
  <c r="D147" i="588"/>
  <c r="E148" i="588"/>
  <c r="F148" i="588"/>
  <c r="D150" i="588"/>
  <c r="D151" i="588"/>
  <c r="D152" i="588"/>
  <c r="D153" i="588"/>
  <c r="D154" i="588"/>
  <c r="D155" i="588"/>
  <c r="D156" i="588"/>
  <c r="E157" i="588"/>
  <c r="F157" i="588"/>
  <c r="D159" i="588"/>
  <c r="D160" i="588"/>
  <c r="D161" i="588"/>
  <c r="D162" i="588"/>
  <c r="D163" i="588"/>
  <c r="D164" i="588"/>
  <c r="D165" i="588"/>
  <c r="D166" i="588"/>
  <c r="E166" i="588"/>
  <c r="F166" i="588"/>
  <c r="D168" i="588"/>
  <c r="D169" i="588"/>
  <c r="D170" i="588"/>
  <c r="D171" i="588"/>
  <c r="D172" i="588"/>
  <c r="D173" i="588"/>
  <c r="D174" i="588"/>
  <c r="E175" i="588"/>
  <c r="F175" i="588"/>
  <c r="D177" i="588"/>
  <c r="D178" i="588"/>
  <c r="D179" i="588"/>
  <c r="D180" i="588"/>
  <c r="D181" i="588"/>
  <c r="D182" i="588"/>
  <c r="D183" i="588"/>
  <c r="D184" i="588"/>
  <c r="E184" i="588"/>
  <c r="F184" i="588"/>
  <c r="D186" i="588"/>
  <c r="D187" i="588"/>
  <c r="D188" i="588"/>
  <c r="D189" i="588"/>
  <c r="D190" i="588"/>
  <c r="D191" i="588"/>
  <c r="D192" i="588"/>
  <c r="E193" i="588"/>
  <c r="F193" i="588"/>
  <c r="D195" i="588"/>
  <c r="D196" i="588"/>
  <c r="D197" i="588"/>
  <c r="D198" i="588"/>
  <c r="D199" i="588"/>
  <c r="D200" i="588"/>
  <c r="D201" i="588"/>
  <c r="E202" i="588"/>
  <c r="F202" i="588"/>
  <c r="D204" i="588"/>
  <c r="D205" i="588"/>
  <c r="D206" i="588"/>
  <c r="D207" i="588"/>
  <c r="D208" i="588"/>
  <c r="D209" i="588"/>
  <c r="D210" i="588"/>
  <c r="E211" i="588"/>
  <c r="F211" i="588"/>
  <c r="D213" i="588"/>
  <c r="D220" i="588" s="1"/>
  <c r="D214" i="588"/>
  <c r="D215" i="588"/>
  <c r="D216" i="588"/>
  <c r="D217" i="588"/>
  <c r="D218" i="588"/>
  <c r="D219" i="588"/>
  <c r="E220" i="588"/>
  <c r="F220" i="588"/>
  <c r="D222" i="588"/>
  <c r="D223" i="588"/>
  <c r="D224" i="588"/>
  <c r="D225" i="588"/>
  <c r="D226" i="588"/>
  <c r="D227" i="588"/>
  <c r="D228" i="588"/>
  <c r="E229" i="588"/>
  <c r="F229" i="588"/>
  <c r="D231" i="588"/>
  <c r="D232" i="588"/>
  <c r="D233" i="588"/>
  <c r="D234" i="588"/>
  <c r="D235" i="588"/>
  <c r="D236" i="588"/>
  <c r="D237" i="588"/>
  <c r="D238" i="588"/>
  <c r="E238" i="588"/>
  <c r="F238" i="588"/>
  <c r="D240" i="588"/>
  <c r="D241" i="588"/>
  <c r="D242" i="588"/>
  <c r="D243" i="588"/>
  <c r="D244" i="588"/>
  <c r="D245" i="588"/>
  <c r="D246" i="588"/>
  <c r="E247" i="588"/>
  <c r="F247" i="588"/>
  <c r="D249" i="588"/>
  <c r="D250" i="588"/>
  <c r="D251" i="588"/>
  <c r="D252" i="588"/>
  <c r="D253" i="588"/>
  <c r="D254" i="588"/>
  <c r="D255" i="588"/>
  <c r="D256" i="588"/>
  <c r="E256" i="588"/>
  <c r="F256" i="588"/>
  <c r="D258" i="588"/>
  <c r="D259" i="588"/>
  <c r="D260" i="588"/>
  <c r="D261" i="588"/>
  <c r="D262" i="588"/>
  <c r="D263" i="588"/>
  <c r="D264" i="588"/>
  <c r="E265" i="588"/>
  <c r="F265" i="588"/>
  <c r="D267" i="588"/>
  <c r="D268" i="588"/>
  <c r="D269" i="588"/>
  <c r="D270" i="588"/>
  <c r="D271" i="588"/>
  <c r="D272" i="588"/>
  <c r="D273" i="588"/>
  <c r="E274" i="588"/>
  <c r="F274" i="588"/>
  <c r="D276" i="588"/>
  <c r="D277" i="588"/>
  <c r="D278" i="588"/>
  <c r="D279" i="588"/>
  <c r="D280" i="588"/>
  <c r="D281" i="588"/>
  <c r="D282" i="588"/>
  <c r="E283" i="588"/>
  <c r="F283" i="588"/>
  <c r="D285" i="588"/>
  <c r="D292" i="588" s="1"/>
  <c r="D286" i="588"/>
  <c r="D287" i="588"/>
  <c r="D288" i="588"/>
  <c r="D289" i="588"/>
  <c r="D290" i="588"/>
  <c r="D291" i="588"/>
  <c r="E292" i="588"/>
  <c r="F292" i="588"/>
  <c r="D294" i="588"/>
  <c r="D295" i="588"/>
  <c r="D296" i="588"/>
  <c r="D297" i="588"/>
  <c r="D298" i="588"/>
  <c r="D299" i="588"/>
  <c r="D300" i="588"/>
  <c r="E301" i="588"/>
  <c r="F301" i="588"/>
  <c r="D303" i="588"/>
  <c r="D304" i="588"/>
  <c r="D305" i="588"/>
  <c r="D306" i="588"/>
  <c r="D307" i="588"/>
  <c r="D308" i="588"/>
  <c r="D309" i="588"/>
  <c r="D310" i="588"/>
  <c r="E310" i="588"/>
  <c r="F310" i="588"/>
  <c r="D312" i="588"/>
  <c r="D313" i="588"/>
  <c r="D314" i="588"/>
  <c r="D315" i="588"/>
  <c r="D316" i="588"/>
  <c r="D317" i="588"/>
  <c r="D318" i="588"/>
  <c r="E319" i="588"/>
  <c r="F319" i="588"/>
  <c r="D321" i="588"/>
  <c r="D322" i="588"/>
  <c r="D323" i="588"/>
  <c r="D324" i="588"/>
  <c r="D325" i="588"/>
  <c r="D326" i="588"/>
  <c r="D327" i="588"/>
  <c r="D328" i="588"/>
  <c r="E328" i="588"/>
  <c r="F328" i="588"/>
  <c r="D330" i="588"/>
  <c r="D331" i="588"/>
  <c r="D332" i="588"/>
  <c r="D333" i="588"/>
  <c r="D334" i="588"/>
  <c r="D335" i="588"/>
  <c r="D336" i="588"/>
  <c r="E337" i="588"/>
  <c r="F337" i="588"/>
  <c r="D339" i="588"/>
  <c r="D340" i="588"/>
  <c r="D341" i="588"/>
  <c r="D342" i="588"/>
  <c r="D343" i="588"/>
  <c r="D344" i="588"/>
  <c r="D345" i="588"/>
  <c r="E346" i="588"/>
  <c r="F346" i="588"/>
  <c r="D348" i="588"/>
  <c r="D349" i="588"/>
  <c r="D350" i="588"/>
  <c r="D351" i="588"/>
  <c r="D352" i="588"/>
  <c r="D353" i="588"/>
  <c r="D354" i="588"/>
  <c r="E355" i="588"/>
  <c r="F355" i="588"/>
  <c r="D357" i="588"/>
  <c r="D364" i="588" s="1"/>
  <c r="D358" i="588"/>
  <c r="D359" i="588"/>
  <c r="D360" i="588"/>
  <c r="D361" i="588"/>
  <c r="D362" i="588"/>
  <c r="D363" i="588"/>
  <c r="E364" i="588"/>
  <c r="F364" i="588"/>
  <c r="D366" i="588"/>
  <c r="D367" i="588"/>
  <c r="D368" i="588"/>
  <c r="D369" i="588"/>
  <c r="D370" i="588"/>
  <c r="D371" i="588"/>
  <c r="D372" i="588"/>
  <c r="E373" i="588"/>
  <c r="F373" i="588"/>
  <c r="D375" i="588"/>
  <c r="D376" i="588"/>
  <c r="D377" i="588"/>
  <c r="D378" i="588"/>
  <c r="D379" i="588"/>
  <c r="D380" i="588"/>
  <c r="D381" i="588"/>
  <c r="D382" i="588"/>
  <c r="E382" i="588"/>
  <c r="F382" i="588"/>
  <c r="D384" i="588"/>
  <c r="D385" i="588"/>
  <c r="D386" i="588"/>
  <c r="D387" i="588"/>
  <c r="D388" i="588"/>
  <c r="D389" i="588"/>
  <c r="D390" i="588"/>
  <c r="E391" i="588"/>
  <c r="F391" i="588"/>
  <c r="D393" i="588"/>
  <c r="D394" i="588"/>
  <c r="D395" i="588"/>
  <c r="D396" i="588"/>
  <c r="D397" i="588"/>
  <c r="D398" i="588"/>
  <c r="D399" i="588"/>
  <c r="D400" i="588"/>
  <c r="E400" i="588"/>
  <c r="F400" i="588"/>
  <c r="D406" i="588"/>
  <c r="D407" i="588"/>
  <c r="D409" i="588" s="1"/>
  <c r="D408" i="588"/>
  <c r="E409" i="588"/>
  <c r="F409" i="588"/>
  <c r="D411" i="588"/>
  <c r="D412" i="588"/>
  <c r="D413" i="588"/>
  <c r="D414" i="588"/>
  <c r="D415" i="588"/>
  <c r="D416" i="588"/>
  <c r="D417" i="588"/>
  <c r="E418" i="588"/>
  <c r="F418" i="588"/>
  <c r="D420" i="588"/>
  <c r="D421" i="588"/>
  <c r="D422" i="588"/>
  <c r="D423" i="588"/>
  <c r="D424" i="588"/>
  <c r="D425" i="588"/>
  <c r="D426" i="588"/>
  <c r="E427" i="588"/>
  <c r="F427" i="588"/>
  <c r="D429" i="588"/>
  <c r="D430" i="588"/>
  <c r="D431" i="588"/>
  <c r="D432" i="588"/>
  <c r="D433" i="588"/>
  <c r="D434" i="588"/>
  <c r="D435" i="588"/>
  <c r="D436" i="588"/>
  <c r="E436" i="588"/>
  <c r="F436" i="588"/>
  <c r="D438" i="588"/>
  <c r="D439" i="588"/>
  <c r="D440" i="588"/>
  <c r="D441" i="588"/>
  <c r="D442" i="588"/>
  <c r="D443" i="588"/>
  <c r="D444" i="588"/>
  <c r="E445" i="588"/>
  <c r="F445" i="588"/>
  <c r="D447" i="588"/>
  <c r="D448" i="588"/>
  <c r="D449" i="588"/>
  <c r="D454" i="588" s="1"/>
  <c r="D450" i="588"/>
  <c r="D451" i="588"/>
  <c r="D452" i="588"/>
  <c r="D453" i="588"/>
  <c r="E454" i="588"/>
  <c r="F454" i="588"/>
  <c r="D456" i="588"/>
  <c r="D457" i="588"/>
  <c r="D458" i="588"/>
  <c r="D459" i="588"/>
  <c r="D460" i="588"/>
  <c r="D461" i="588"/>
  <c r="D462" i="588"/>
  <c r="E463" i="588"/>
  <c r="F463" i="588"/>
  <c r="D465" i="588"/>
  <c r="D466" i="588"/>
  <c r="D467" i="588"/>
  <c r="D468" i="588"/>
  <c r="D469" i="588"/>
  <c r="D470" i="588"/>
  <c r="D471" i="588"/>
  <c r="E472" i="588"/>
  <c r="F472" i="588"/>
  <c r="D474" i="588"/>
  <c r="D475" i="588"/>
  <c r="D476" i="588"/>
  <c r="D477" i="588"/>
  <c r="D478" i="588"/>
  <c r="D479" i="588"/>
  <c r="D480" i="588"/>
  <c r="E481" i="588"/>
  <c r="F481" i="588"/>
  <c r="D483" i="588"/>
  <c r="D484" i="588"/>
  <c r="D485" i="588"/>
  <c r="D486" i="588"/>
  <c r="D487" i="588"/>
  <c r="D488" i="588"/>
  <c r="D489" i="588"/>
  <c r="D490" i="588"/>
  <c r="E490" i="588"/>
  <c r="F490" i="588"/>
  <c r="D492" i="588"/>
  <c r="D493" i="588"/>
  <c r="D494" i="588"/>
  <c r="D495" i="588"/>
  <c r="D496" i="588"/>
  <c r="D497" i="588"/>
  <c r="D498" i="588"/>
  <c r="E499" i="588"/>
  <c r="F499" i="588"/>
  <c r="D501" i="588"/>
  <c r="D502" i="588"/>
  <c r="D503" i="588"/>
  <c r="D504" i="588"/>
  <c r="D505" i="588"/>
  <c r="D506" i="588"/>
  <c r="D507" i="588"/>
  <c r="D508" i="588"/>
  <c r="E508" i="588"/>
  <c r="F508" i="588"/>
  <c r="D510" i="588"/>
  <c r="D511" i="588"/>
  <c r="D512" i="588"/>
  <c r="D513" i="588"/>
  <c r="D514" i="588"/>
  <c r="D515" i="588"/>
  <c r="D516" i="588"/>
  <c r="E517" i="588"/>
  <c r="F517" i="588"/>
  <c r="D519" i="588"/>
  <c r="D520" i="588"/>
  <c r="D521" i="588"/>
  <c r="D526" i="588" s="1"/>
  <c r="D522" i="588"/>
  <c r="D523" i="588"/>
  <c r="D524" i="588"/>
  <c r="D525" i="588"/>
  <c r="E526" i="588"/>
  <c r="F526" i="588"/>
  <c r="D528" i="588"/>
  <c r="D529" i="588"/>
  <c r="D530" i="588"/>
  <c r="D531" i="588"/>
  <c r="D532" i="588"/>
  <c r="D533" i="588"/>
  <c r="D534" i="588"/>
  <c r="E535" i="588"/>
  <c r="F535" i="588"/>
  <c r="D537" i="588"/>
  <c r="D538" i="588"/>
  <c r="D539" i="588"/>
  <c r="D540" i="588"/>
  <c r="D541" i="588"/>
  <c r="D542" i="588"/>
  <c r="D543" i="588"/>
  <c r="E544" i="588"/>
  <c r="F544" i="588"/>
  <c r="D546" i="588"/>
  <c r="D547" i="588"/>
  <c r="D548" i="588"/>
  <c r="D549" i="588"/>
  <c r="D550" i="588"/>
  <c r="D551" i="588"/>
  <c r="D552" i="588"/>
  <c r="E553" i="588"/>
  <c r="F553" i="588"/>
  <c r="D555" i="588"/>
  <c r="D556" i="588"/>
  <c r="D557" i="588"/>
  <c r="D558" i="588"/>
  <c r="D559" i="588"/>
  <c r="E562" i="588"/>
  <c r="F562" i="588"/>
  <c r="D564" i="588"/>
  <c r="D565" i="588"/>
  <c r="D566" i="588"/>
  <c r="D567" i="588"/>
  <c r="D568" i="588"/>
  <c r="D569" i="588"/>
  <c r="D570" i="588"/>
  <c r="D571" i="588"/>
  <c r="E571" i="588"/>
  <c r="F571" i="588"/>
  <c r="D573" i="588"/>
  <c r="D574" i="588"/>
  <c r="D575" i="588"/>
  <c r="D576" i="588"/>
  <c r="D577" i="588"/>
  <c r="D578" i="588"/>
  <c r="D579" i="588"/>
  <c r="E580" i="588"/>
  <c r="F580" i="588"/>
  <c r="D582" i="588"/>
  <c r="D583" i="588"/>
  <c r="D584" i="588"/>
  <c r="D589" i="588" s="1"/>
  <c r="D585" i="588"/>
  <c r="D586" i="588"/>
  <c r="D587" i="588"/>
  <c r="D588" i="588"/>
  <c r="E589" i="588"/>
  <c r="F589" i="588"/>
  <c r="D591" i="588"/>
  <c r="D592" i="588"/>
  <c r="D593" i="588"/>
  <c r="D594" i="588"/>
  <c r="D595" i="588"/>
  <c r="D596" i="588"/>
  <c r="D597" i="588"/>
  <c r="E598" i="588"/>
  <c r="F598" i="588"/>
  <c r="D600" i="588"/>
  <c r="D601" i="588"/>
  <c r="D602" i="588"/>
  <c r="D603" i="588"/>
  <c r="D604" i="588"/>
  <c r="D605" i="588"/>
  <c r="D606" i="588"/>
  <c r="E607" i="588"/>
  <c r="F607" i="588"/>
  <c r="D609" i="588"/>
  <c r="D610" i="588"/>
  <c r="D611" i="588"/>
  <c r="D612" i="588"/>
  <c r="D613" i="588"/>
  <c r="D614" i="588"/>
  <c r="D615" i="588"/>
  <c r="E616" i="588"/>
  <c r="F616" i="588"/>
  <c r="D7" i="587"/>
  <c r="D8" i="587"/>
  <c r="D9" i="587"/>
  <c r="D10" i="587"/>
  <c r="D11" i="587"/>
  <c r="D12" i="587"/>
  <c r="D13" i="587"/>
  <c r="D14" i="587"/>
  <c r="D15" i="587"/>
  <c r="D16" i="587"/>
  <c r="D17" i="587"/>
  <c r="D18" i="587"/>
  <c r="D19" i="587"/>
  <c r="E19" i="587"/>
  <c r="F19" i="587"/>
  <c r="A20" i="587"/>
  <c r="D21" i="587"/>
  <c r="D22" i="587"/>
  <c r="D23" i="587"/>
  <c r="D24" i="587"/>
  <c r="D25" i="587"/>
  <c r="D26" i="587"/>
  <c r="D27" i="587"/>
  <c r="D28" i="587"/>
  <c r="D29" i="587"/>
  <c r="D30" i="587"/>
  <c r="D31" i="587"/>
  <c r="D32" i="587"/>
  <c r="D33" i="587"/>
  <c r="E33" i="587"/>
  <c r="F33" i="587"/>
  <c r="A34" i="587"/>
  <c r="D35" i="587"/>
  <c r="D36" i="587"/>
  <c r="D37" i="587"/>
  <c r="D38" i="587"/>
  <c r="D39" i="587"/>
  <c r="D40" i="587"/>
  <c r="D41" i="587"/>
  <c r="D42" i="587"/>
  <c r="D43" i="587"/>
  <c r="D44" i="587"/>
  <c r="D45" i="587"/>
  <c r="D46" i="587"/>
  <c r="D47" i="587"/>
  <c r="E47" i="587"/>
  <c r="F47" i="587"/>
  <c r="A48" i="587"/>
  <c r="D49" i="587"/>
  <c r="D50" i="587"/>
  <c r="D51" i="587"/>
  <c r="D52" i="587"/>
  <c r="D53" i="587"/>
  <c r="D54" i="587"/>
  <c r="D55" i="587"/>
  <c r="D56" i="587"/>
  <c r="D57" i="587"/>
  <c r="D58" i="587"/>
  <c r="D59" i="587"/>
  <c r="D60" i="587"/>
  <c r="D61" i="587"/>
  <c r="E61" i="587"/>
  <c r="F61" i="587"/>
  <c r="A62" i="587"/>
  <c r="D63" i="587"/>
  <c r="D64" i="587"/>
  <c r="D65" i="587"/>
  <c r="D66" i="587"/>
  <c r="D67" i="587"/>
  <c r="D68" i="587"/>
  <c r="D69" i="587"/>
  <c r="D70" i="587"/>
  <c r="D71" i="587"/>
  <c r="D72" i="587"/>
  <c r="D73" i="587"/>
  <c r="D74" i="587"/>
  <c r="D75" i="587"/>
  <c r="E75" i="587"/>
  <c r="F75" i="587"/>
  <c r="A76" i="587"/>
  <c r="D77" i="587"/>
  <c r="D78" i="587"/>
  <c r="D79" i="587"/>
  <c r="D80" i="587"/>
  <c r="D81" i="587"/>
  <c r="D82" i="587"/>
  <c r="D83" i="587"/>
  <c r="D84" i="587"/>
  <c r="D85" i="587"/>
  <c r="D86" i="587"/>
  <c r="D87" i="587"/>
  <c r="D88" i="587"/>
  <c r="D89" i="587"/>
  <c r="E89" i="587"/>
  <c r="F89" i="587"/>
  <c r="A91" i="587"/>
  <c r="D92" i="587"/>
  <c r="D93" i="587"/>
  <c r="D94" i="587"/>
  <c r="D95" i="587"/>
  <c r="D96" i="587"/>
  <c r="D97" i="587"/>
  <c r="D98" i="587"/>
  <c r="D99" i="587"/>
  <c r="D100" i="587"/>
  <c r="D101" i="587"/>
  <c r="D102" i="587"/>
  <c r="D103" i="587"/>
  <c r="D104" i="587"/>
  <c r="E104" i="587"/>
  <c r="F104" i="587"/>
  <c r="A105" i="587"/>
  <c r="D106" i="587"/>
  <c r="D107" i="587"/>
  <c r="D108" i="587"/>
  <c r="D109" i="587"/>
  <c r="D110" i="587"/>
  <c r="D111" i="587"/>
  <c r="D112" i="587"/>
  <c r="D113" i="587"/>
  <c r="D114" i="587"/>
  <c r="D115" i="587"/>
  <c r="D116" i="587"/>
  <c r="D117" i="587"/>
  <c r="D118" i="587"/>
  <c r="E118" i="587"/>
  <c r="F118" i="587"/>
  <c r="A119" i="587"/>
  <c r="D120" i="587"/>
  <c r="D121" i="587"/>
  <c r="D122" i="587"/>
  <c r="D123" i="587"/>
  <c r="D124" i="587"/>
  <c r="D125" i="587"/>
  <c r="D126" i="587"/>
  <c r="D127" i="587"/>
  <c r="D128" i="587"/>
  <c r="D129" i="587"/>
  <c r="D130" i="587"/>
  <c r="D131" i="587"/>
  <c r="D132" i="587"/>
  <c r="E132" i="587"/>
  <c r="F132" i="587"/>
  <c r="A133" i="587"/>
  <c r="D134" i="587"/>
  <c r="D135" i="587"/>
  <c r="D136" i="587"/>
  <c r="D137" i="587"/>
  <c r="D138" i="587"/>
  <c r="D139" i="587"/>
  <c r="D140" i="587"/>
  <c r="D141" i="587"/>
  <c r="D146" i="587"/>
  <c r="E146" i="587"/>
  <c r="F146" i="587"/>
  <c r="A147" i="587"/>
  <c r="D148" i="587"/>
  <c r="D149" i="587"/>
  <c r="D150" i="587"/>
  <c r="D151" i="587"/>
  <c r="D152" i="587"/>
  <c r="D153" i="587"/>
  <c r="D154" i="587"/>
  <c r="D155" i="587"/>
  <c r="D156" i="587"/>
  <c r="D157" i="587"/>
  <c r="D158" i="587"/>
  <c r="D159" i="587"/>
  <c r="D160" i="587"/>
  <c r="E160" i="587"/>
  <c r="F160" i="587"/>
  <c r="A161" i="587"/>
  <c r="D162" i="587"/>
  <c r="D163" i="587"/>
  <c r="D164" i="587"/>
  <c r="D165" i="587"/>
  <c r="D166" i="587"/>
  <c r="D167" i="587"/>
  <c r="D168" i="587"/>
  <c r="D169" i="587"/>
  <c r="D170" i="587"/>
  <c r="D171" i="587"/>
  <c r="D172" i="587"/>
  <c r="D173" i="587"/>
  <c r="D174" i="587"/>
  <c r="E174" i="587"/>
  <c r="F174" i="587"/>
  <c r="A175" i="587"/>
  <c r="D176" i="587"/>
  <c r="D177" i="587"/>
  <c r="D178" i="587"/>
  <c r="D179" i="587"/>
  <c r="D180" i="587"/>
  <c r="D181" i="587"/>
  <c r="D182" i="587"/>
  <c r="D183" i="587"/>
  <c r="D184" i="587"/>
  <c r="D185" i="587"/>
  <c r="D186" i="587"/>
  <c r="D187" i="587"/>
  <c r="D188" i="587"/>
  <c r="E188" i="587"/>
  <c r="F188" i="587"/>
  <c r="A189" i="587"/>
  <c r="D190" i="587"/>
  <c r="D191" i="587"/>
  <c r="D192" i="587"/>
  <c r="D193" i="587"/>
  <c r="D202" i="587"/>
  <c r="E202" i="587"/>
  <c r="F202" i="587"/>
  <c r="A203" i="587"/>
  <c r="D204" i="587"/>
  <c r="D205" i="587"/>
  <c r="D206" i="587"/>
  <c r="D207" i="587"/>
  <c r="D208" i="587"/>
  <c r="D209" i="587"/>
  <c r="D210" i="587"/>
  <c r="D211" i="587"/>
  <c r="D212" i="587"/>
  <c r="D213" i="587"/>
  <c r="D214" i="587"/>
  <c r="D215" i="587"/>
  <c r="D216" i="587"/>
  <c r="E216" i="587"/>
  <c r="F216" i="587"/>
  <c r="A217" i="587"/>
  <c r="D229" i="587"/>
  <c r="D230" i="587" s="1"/>
  <c r="E230" i="587"/>
  <c r="F230" i="587"/>
  <c r="A231" i="587"/>
  <c r="D232" i="587"/>
  <c r="D233" i="587"/>
  <c r="D234" i="587"/>
  <c r="D235" i="587"/>
  <c r="D244" i="587" s="1"/>
  <c r="D236" i="587"/>
  <c r="D237" i="587"/>
  <c r="D238" i="587"/>
  <c r="D239" i="587"/>
  <c r="D240" i="587"/>
  <c r="D241" i="587"/>
  <c r="D242" i="587"/>
  <c r="D243" i="587"/>
  <c r="E244" i="587"/>
  <c r="F244" i="587"/>
  <c r="A245" i="587"/>
  <c r="D246" i="587"/>
  <c r="D247" i="587"/>
  <c r="D248" i="587"/>
  <c r="D249" i="587"/>
  <c r="D258" i="587" s="1"/>
  <c r="D250" i="587"/>
  <c r="D251" i="587"/>
  <c r="D252" i="587"/>
  <c r="D253" i="587"/>
  <c r="D254" i="587"/>
  <c r="D255" i="587"/>
  <c r="D256" i="587"/>
  <c r="D257" i="587"/>
  <c r="E258" i="587"/>
  <c r="F258" i="587"/>
  <c r="A259" i="587"/>
  <c r="D260" i="587"/>
  <c r="D261" i="587"/>
  <c r="D262" i="587"/>
  <c r="D263" i="587"/>
  <c r="D272" i="587" s="1"/>
  <c r="D264" i="587"/>
  <c r="D265" i="587"/>
  <c r="D266" i="587"/>
  <c r="D267" i="587"/>
  <c r="D268" i="587"/>
  <c r="D269" i="587"/>
  <c r="D270" i="587"/>
  <c r="D271" i="587"/>
  <c r="E272" i="587"/>
  <c r="F272" i="587"/>
  <c r="A273" i="587"/>
  <c r="A287" i="587" s="1"/>
  <c r="A301" i="587" s="1"/>
  <c r="A315" i="587" s="1"/>
  <c r="A329" i="587" s="1"/>
  <c r="A343" i="587" s="1"/>
  <c r="A357" i="587" s="1"/>
  <c r="A371" i="587" s="1"/>
  <c r="A385" i="587" s="1"/>
  <c r="A399" i="587" s="1"/>
  <c r="A413" i="587" s="1"/>
  <c r="A427" i="587" s="1"/>
  <c r="A441" i="587" s="1"/>
  <c r="A455" i="587" s="1"/>
  <c r="A469" i="587" s="1"/>
  <c r="A483" i="587" s="1"/>
  <c r="A497" i="587" s="1"/>
  <c r="A511" i="587" s="1"/>
  <c r="A525" i="587" s="1"/>
  <c r="A539" i="587" s="1"/>
  <c r="A553" i="587" s="1"/>
  <c r="A567" i="587" s="1"/>
  <c r="A581" i="587" s="1"/>
  <c r="A595" i="587" s="1"/>
  <c r="A609" i="587" s="1"/>
  <c r="A623" i="587" s="1"/>
  <c r="A637" i="587" s="1"/>
  <c r="A651" i="587" s="1"/>
  <c r="D274" i="587"/>
  <c r="D275" i="587"/>
  <c r="D276" i="587"/>
  <c r="D277" i="587"/>
  <c r="D278" i="587"/>
  <c r="D279" i="587"/>
  <c r="D280" i="587"/>
  <c r="D286" i="587"/>
  <c r="E286" i="587"/>
  <c r="F286" i="587"/>
  <c r="D288" i="587"/>
  <c r="D289" i="587"/>
  <c r="D290" i="587"/>
  <c r="D291" i="587"/>
  <c r="D292" i="587"/>
  <c r="D293" i="587"/>
  <c r="D294" i="587"/>
  <c r="D295" i="587"/>
  <c r="D296" i="587"/>
  <c r="D297" i="587"/>
  <c r="D298" i="587"/>
  <c r="D299" i="587"/>
  <c r="D300" i="587"/>
  <c r="E300" i="587"/>
  <c r="F300" i="587"/>
  <c r="D302" i="587"/>
  <c r="D303" i="587"/>
  <c r="D304" i="587"/>
  <c r="D305" i="587"/>
  <c r="D306" i="587"/>
  <c r="D307" i="587"/>
  <c r="D308" i="587"/>
  <c r="D309" i="587"/>
  <c r="D310" i="587"/>
  <c r="D311" i="587"/>
  <c r="D312" i="587"/>
  <c r="D313" i="587"/>
  <c r="E314" i="587"/>
  <c r="F314" i="587"/>
  <c r="D316" i="587"/>
  <c r="D317" i="587"/>
  <c r="D318" i="587"/>
  <c r="D319" i="587"/>
  <c r="D328" i="587"/>
  <c r="E328" i="587"/>
  <c r="F328" i="587"/>
  <c r="D330" i="587"/>
  <c r="D331" i="587"/>
  <c r="D332" i="587"/>
  <c r="D333" i="587"/>
  <c r="D334" i="587"/>
  <c r="D335" i="587"/>
  <c r="D336" i="587"/>
  <c r="D337" i="587"/>
  <c r="D338" i="587"/>
  <c r="D339" i="587"/>
  <c r="D340" i="587"/>
  <c r="D341" i="587"/>
  <c r="D342" i="587"/>
  <c r="E342" i="587"/>
  <c r="F342" i="587"/>
  <c r="D344" i="587"/>
  <c r="D345" i="587"/>
  <c r="D346" i="587"/>
  <c r="D347" i="587"/>
  <c r="D348" i="587"/>
  <c r="D349" i="587"/>
  <c r="D350" i="587"/>
  <c r="D351" i="587"/>
  <c r="D352" i="587"/>
  <c r="D353" i="587"/>
  <c r="D354" i="587"/>
  <c r="D355" i="587"/>
  <c r="D356" i="587"/>
  <c r="E356" i="587"/>
  <c r="F356" i="587"/>
  <c r="D358" i="587"/>
  <c r="D359" i="587"/>
  <c r="D360" i="587"/>
  <c r="D361" i="587"/>
  <c r="D362" i="587"/>
  <c r="D363" i="587"/>
  <c r="D364" i="587"/>
  <c r="D365" i="587"/>
  <c r="D366" i="587"/>
  <c r="D367" i="587"/>
  <c r="D368" i="587"/>
  <c r="D369" i="587"/>
  <c r="E370" i="587"/>
  <c r="F370" i="587"/>
  <c r="D372" i="587"/>
  <c r="D373" i="587"/>
  <c r="D374" i="587"/>
  <c r="D375" i="587"/>
  <c r="D376" i="587"/>
  <c r="D377" i="587"/>
  <c r="D378" i="587"/>
  <c r="D379" i="587"/>
  <c r="D380" i="587"/>
  <c r="D381" i="587"/>
  <c r="D382" i="587"/>
  <c r="D383" i="587"/>
  <c r="D384" i="587"/>
  <c r="E384" i="587"/>
  <c r="F384" i="587"/>
  <c r="D386" i="587"/>
  <c r="D387" i="587"/>
  <c r="D388" i="587"/>
  <c r="D389" i="587"/>
  <c r="D390" i="587"/>
  <c r="D391" i="587"/>
  <c r="D392" i="587"/>
  <c r="D393" i="587"/>
  <c r="D394" i="587"/>
  <c r="D395" i="587"/>
  <c r="D396" i="587"/>
  <c r="D397" i="587"/>
  <c r="D398" i="587"/>
  <c r="E398" i="587"/>
  <c r="F398" i="587"/>
  <c r="D400" i="587"/>
  <c r="D401" i="587"/>
  <c r="D402" i="587"/>
  <c r="D403" i="587"/>
  <c r="D404" i="587"/>
  <c r="D405" i="587"/>
  <c r="D406" i="587"/>
  <c r="D407" i="587"/>
  <c r="D408" i="587"/>
  <c r="D409" i="587"/>
  <c r="D410" i="587"/>
  <c r="D411" i="587"/>
  <c r="D412" i="587"/>
  <c r="E412" i="587"/>
  <c r="F412" i="587"/>
  <c r="D414" i="587"/>
  <c r="D415" i="587"/>
  <c r="D416" i="587"/>
  <c r="D417" i="587"/>
  <c r="D418" i="587"/>
  <c r="D419" i="587"/>
  <c r="D420" i="587"/>
  <c r="D421" i="587"/>
  <c r="D422" i="587"/>
  <c r="D423" i="587"/>
  <c r="D424" i="587"/>
  <c r="D425" i="587"/>
  <c r="E426" i="587"/>
  <c r="F426" i="587"/>
  <c r="D428" i="587"/>
  <c r="D429" i="587"/>
  <c r="D430" i="587"/>
  <c r="D431" i="587"/>
  <c r="D432" i="587"/>
  <c r="D433" i="587"/>
  <c r="D434" i="587"/>
  <c r="D435" i="587"/>
  <c r="D436" i="587"/>
  <c r="D437" i="587"/>
  <c r="D438" i="587"/>
  <c r="D439" i="587"/>
  <c r="D440" i="587"/>
  <c r="E440" i="587"/>
  <c r="F440" i="587"/>
  <c r="D442" i="587"/>
  <c r="D443" i="587"/>
  <c r="D444" i="587"/>
  <c r="D445" i="587"/>
  <c r="D446" i="587"/>
  <c r="D447" i="587"/>
  <c r="D448" i="587"/>
  <c r="D449" i="587"/>
  <c r="D450" i="587"/>
  <c r="D451" i="587"/>
  <c r="D452" i="587"/>
  <c r="D453" i="587"/>
  <c r="D454" i="587"/>
  <c r="E454" i="587"/>
  <c r="F454" i="587"/>
  <c r="D456" i="587"/>
  <c r="D457" i="587"/>
  <c r="D458" i="587"/>
  <c r="D459" i="587"/>
  <c r="D460" i="587"/>
  <c r="D461" i="587"/>
  <c r="D462" i="587"/>
  <c r="D463" i="587"/>
  <c r="D464" i="587"/>
  <c r="D465" i="587"/>
  <c r="D466" i="587"/>
  <c r="D467" i="587"/>
  <c r="D468" i="587"/>
  <c r="E468" i="587"/>
  <c r="F468" i="587"/>
  <c r="D470" i="587"/>
  <c r="D471" i="587"/>
  <c r="D472" i="587"/>
  <c r="D473" i="587"/>
  <c r="D474" i="587"/>
  <c r="D475" i="587"/>
  <c r="D476" i="587"/>
  <c r="D477" i="587"/>
  <c r="D478" i="587"/>
  <c r="D479" i="587"/>
  <c r="D480" i="587"/>
  <c r="D481" i="587"/>
  <c r="E482" i="587"/>
  <c r="F482" i="587"/>
  <c r="D484" i="587"/>
  <c r="D485" i="587"/>
  <c r="D486" i="587"/>
  <c r="D487" i="587"/>
  <c r="D488" i="587"/>
  <c r="D489" i="587"/>
  <c r="D490" i="587"/>
  <c r="D491" i="587"/>
  <c r="D492" i="587"/>
  <c r="D493" i="587"/>
  <c r="D494" i="587"/>
  <c r="D495" i="587"/>
  <c r="D496" i="587"/>
  <c r="E496" i="587"/>
  <c r="F496" i="587"/>
  <c r="D498" i="587"/>
  <c r="D499" i="587"/>
  <c r="D500" i="587"/>
  <c r="D501" i="587"/>
  <c r="D502" i="587"/>
  <c r="D503" i="587"/>
  <c r="D504" i="587"/>
  <c r="D505" i="587"/>
  <c r="D506" i="587"/>
  <c r="D507" i="587"/>
  <c r="D508" i="587"/>
  <c r="D509" i="587"/>
  <c r="D510" i="587"/>
  <c r="E510" i="587"/>
  <c r="F510" i="587"/>
  <c r="D512" i="587"/>
  <c r="D513" i="587"/>
  <c r="D514" i="587"/>
  <c r="D515" i="587"/>
  <c r="D516" i="587"/>
  <c r="D517" i="587"/>
  <c r="D518" i="587"/>
  <c r="D519" i="587"/>
  <c r="D520" i="587"/>
  <c r="D521" i="587"/>
  <c r="D522" i="587"/>
  <c r="D523" i="587"/>
  <c r="D524" i="587"/>
  <c r="E524" i="587"/>
  <c r="F524" i="587"/>
  <c r="D526" i="587"/>
  <c r="D527" i="587"/>
  <c r="D528" i="587"/>
  <c r="D529" i="587"/>
  <c r="D530" i="587"/>
  <c r="D531" i="587"/>
  <c r="D532" i="587"/>
  <c r="D533" i="587"/>
  <c r="D534" i="587"/>
  <c r="D535" i="587"/>
  <c r="D536" i="587"/>
  <c r="D537" i="587"/>
  <c r="E538" i="587"/>
  <c r="F538" i="587"/>
  <c r="D540" i="587"/>
  <c r="D541" i="587"/>
  <c r="D542" i="587"/>
  <c r="D543" i="587"/>
  <c r="D544" i="587"/>
  <c r="D545" i="587"/>
  <c r="D546" i="587"/>
  <c r="D547" i="587"/>
  <c r="D548" i="587"/>
  <c r="D549" i="587"/>
  <c r="D550" i="587"/>
  <c r="D551" i="587"/>
  <c r="D552" i="587"/>
  <c r="E552" i="587"/>
  <c r="F552" i="587"/>
  <c r="D554" i="587"/>
  <c r="D555" i="587"/>
  <c r="D556" i="587"/>
  <c r="D557" i="587"/>
  <c r="D558" i="587"/>
  <c r="D559" i="587"/>
  <c r="D560" i="587"/>
  <c r="D561" i="587"/>
  <c r="D562" i="587"/>
  <c r="D563" i="587"/>
  <c r="D564" i="587"/>
  <c r="D565" i="587"/>
  <c r="D566" i="587"/>
  <c r="E566" i="587"/>
  <c r="F566" i="587"/>
  <c r="D568" i="587"/>
  <c r="D569" i="587"/>
  <c r="D570" i="587"/>
  <c r="D571" i="587"/>
  <c r="D572" i="587"/>
  <c r="D573" i="587"/>
  <c r="D574" i="587"/>
  <c r="D575" i="587"/>
  <c r="D576" i="587"/>
  <c r="D577" i="587"/>
  <c r="D578" i="587"/>
  <c r="D579" i="587"/>
  <c r="D580" i="587"/>
  <c r="E580" i="587"/>
  <c r="F580" i="587"/>
  <c r="D582" i="587"/>
  <c r="D583" i="587"/>
  <c r="D594" i="587" s="1"/>
  <c r="D584" i="587"/>
  <c r="D585" i="587"/>
  <c r="E594" i="587"/>
  <c r="F594" i="587"/>
  <c r="D596" i="587"/>
  <c r="D597" i="587"/>
  <c r="D598" i="587"/>
  <c r="D599" i="587"/>
  <c r="D600" i="587"/>
  <c r="D601" i="587"/>
  <c r="D602" i="587"/>
  <c r="E608" i="587"/>
  <c r="F608" i="587"/>
  <c r="D610" i="587"/>
  <c r="D611" i="587"/>
  <c r="D612" i="587"/>
  <c r="D613" i="587"/>
  <c r="D614" i="587"/>
  <c r="D615" i="587"/>
  <c r="D616" i="587"/>
  <c r="D617" i="587"/>
  <c r="D618" i="587"/>
  <c r="D619" i="587"/>
  <c r="D620" i="587"/>
  <c r="D621" i="587"/>
  <c r="E622" i="587"/>
  <c r="F622" i="587"/>
  <c r="D629" i="587"/>
  <c r="D630" i="587"/>
  <c r="D631" i="587"/>
  <c r="D632" i="587"/>
  <c r="D633" i="587"/>
  <c r="D634" i="587"/>
  <c r="D635" i="587"/>
  <c r="E636" i="587"/>
  <c r="F636" i="587"/>
  <c r="D638" i="587"/>
  <c r="D639" i="587"/>
  <c r="D640" i="587"/>
  <c r="D641" i="587"/>
  <c r="D642" i="587"/>
  <c r="D643" i="587"/>
  <c r="D644" i="587"/>
  <c r="D645" i="587"/>
  <c r="D646" i="587"/>
  <c r="D647" i="587"/>
  <c r="D648" i="587"/>
  <c r="D649" i="587"/>
  <c r="E650" i="587"/>
  <c r="F650" i="587"/>
  <c r="D652" i="587"/>
  <c r="D653" i="587"/>
  <c r="D654" i="587"/>
  <c r="D655" i="587"/>
  <c r="D656" i="587"/>
  <c r="D657" i="587"/>
  <c r="D658" i="587"/>
  <c r="D659" i="587"/>
  <c r="D660" i="587"/>
  <c r="D661" i="587"/>
  <c r="D662" i="587"/>
  <c r="D663" i="587"/>
  <c r="E664" i="587"/>
  <c r="F664" i="587"/>
  <c r="A665" i="587"/>
  <c r="A679" i="587" s="1"/>
  <c r="A693" i="587" s="1"/>
  <c r="A707" i="587" s="1"/>
  <c r="A721" i="587" s="1"/>
  <c r="A735" i="587" s="1"/>
  <c r="A749" i="587" s="1"/>
  <c r="A763" i="587" s="1"/>
  <c r="A777" i="587" s="1"/>
  <c r="A791" i="587" s="1"/>
  <c r="A805" i="587" s="1"/>
  <c r="A819" i="587" s="1"/>
  <c r="A833" i="587" s="1"/>
  <c r="A847" i="587" s="1"/>
  <c r="A861" i="587" s="1"/>
  <c r="A875" i="587" s="1"/>
  <c r="A889" i="587" s="1"/>
  <c r="A903" i="587" s="1"/>
  <c r="A917" i="587" s="1"/>
  <c r="A931" i="587" s="1"/>
  <c r="A945" i="587" s="1"/>
  <c r="A959" i="587" s="1"/>
  <c r="A973" i="587" s="1"/>
  <c r="A987" i="587" s="1"/>
  <c r="A1001" i="587" s="1"/>
  <c r="A1015" i="587" s="1"/>
  <c r="A1029" i="587" s="1"/>
  <c r="A1043" i="587" s="1"/>
  <c r="A1057" i="587" s="1"/>
  <c r="A1071" i="587" s="1"/>
  <c r="D666" i="587"/>
  <c r="D667" i="587"/>
  <c r="D668" i="587"/>
  <c r="D669" i="587"/>
  <c r="D670" i="587"/>
  <c r="D671" i="587"/>
  <c r="D672" i="587"/>
  <c r="D673" i="587"/>
  <c r="D674" i="587"/>
  <c r="D675" i="587"/>
  <c r="D676" i="587"/>
  <c r="D677" i="587"/>
  <c r="E678" i="587"/>
  <c r="F678" i="587"/>
  <c r="D680" i="587"/>
  <c r="D681" i="587"/>
  <c r="D682" i="587"/>
  <c r="D683" i="587"/>
  <c r="D684" i="587"/>
  <c r="D685" i="587"/>
  <c r="D686" i="587"/>
  <c r="D687" i="587"/>
  <c r="D688" i="587"/>
  <c r="D689" i="587"/>
  <c r="D690" i="587"/>
  <c r="D691" i="587"/>
  <c r="E692" i="587"/>
  <c r="F692" i="587"/>
  <c r="D694" i="587"/>
  <c r="D695" i="587"/>
  <c r="D696" i="587"/>
  <c r="D697" i="587"/>
  <c r="D698" i="587"/>
  <c r="D699" i="587"/>
  <c r="D700" i="587"/>
  <c r="D701" i="587"/>
  <c r="D702" i="587"/>
  <c r="D703" i="587"/>
  <c r="D704" i="587"/>
  <c r="D705" i="587"/>
  <c r="E706" i="587"/>
  <c r="F706" i="587"/>
  <c r="D708" i="587"/>
  <c r="D709" i="587"/>
  <c r="D710" i="587"/>
  <c r="D711" i="587"/>
  <c r="D712" i="587"/>
  <c r="D713" i="587"/>
  <c r="D714" i="587"/>
  <c r="D715" i="587"/>
  <c r="D716" i="587"/>
  <c r="D717" i="587"/>
  <c r="D718" i="587"/>
  <c r="D719" i="587"/>
  <c r="E720" i="587"/>
  <c r="F720" i="587"/>
  <c r="D722" i="587"/>
  <c r="D723" i="587"/>
  <c r="D724" i="587"/>
  <c r="D725" i="587"/>
  <c r="D726" i="587"/>
  <c r="D727" i="587"/>
  <c r="D728" i="587"/>
  <c r="D729" i="587"/>
  <c r="D730" i="587"/>
  <c r="D731" i="587"/>
  <c r="D732" i="587"/>
  <c r="D733" i="587"/>
  <c r="E734" i="587"/>
  <c r="F734" i="587"/>
  <c r="D736" i="587"/>
  <c r="D737" i="587"/>
  <c r="D738" i="587"/>
  <c r="D739" i="587"/>
  <c r="D740" i="587"/>
  <c r="D741" i="587"/>
  <c r="D742" i="587"/>
  <c r="D743" i="587"/>
  <c r="D744" i="587"/>
  <c r="D745" i="587"/>
  <c r="D746" i="587"/>
  <c r="D747" i="587"/>
  <c r="D748" i="587"/>
  <c r="E748" i="587"/>
  <c r="F748" i="587"/>
  <c r="D750" i="587"/>
  <c r="D751" i="587"/>
  <c r="D752" i="587"/>
  <c r="D753" i="587"/>
  <c r="D754" i="587"/>
  <c r="D755" i="587"/>
  <c r="D756" i="587"/>
  <c r="D757" i="587"/>
  <c r="D758" i="587"/>
  <c r="D759" i="587"/>
  <c r="D760" i="587"/>
  <c r="D761" i="587"/>
  <c r="D762" i="587"/>
  <c r="E762" i="587"/>
  <c r="F762" i="587"/>
  <c r="D764" i="587"/>
  <c r="D765" i="587"/>
  <c r="D766" i="587"/>
  <c r="D767" i="587"/>
  <c r="D768" i="587"/>
  <c r="D769" i="587"/>
  <c r="D770" i="587"/>
  <c r="D771" i="587"/>
  <c r="D772" i="587"/>
  <c r="D773" i="587"/>
  <c r="D774" i="587"/>
  <c r="D775" i="587"/>
  <c r="D776" i="587"/>
  <c r="E776" i="587"/>
  <c r="F776" i="587"/>
  <c r="D778" i="587"/>
  <c r="D779" i="587"/>
  <c r="D780" i="587"/>
  <c r="D781" i="587"/>
  <c r="D782" i="587"/>
  <c r="D783" i="587"/>
  <c r="D784" i="587"/>
  <c r="D785" i="587"/>
  <c r="D786" i="587"/>
  <c r="D787" i="587"/>
  <c r="D788" i="587"/>
  <c r="D789" i="587"/>
  <c r="D790" i="587"/>
  <c r="E790" i="587"/>
  <c r="F790" i="587"/>
  <c r="D792" i="587"/>
  <c r="D793" i="587"/>
  <c r="D794" i="587"/>
  <c r="D795" i="587"/>
  <c r="D796" i="587"/>
  <c r="D797" i="587"/>
  <c r="D798" i="587"/>
  <c r="D799" i="587"/>
  <c r="D800" i="587"/>
  <c r="D801" i="587"/>
  <c r="D802" i="587"/>
  <c r="D803" i="587"/>
  <c r="D804" i="587"/>
  <c r="E804" i="587"/>
  <c r="F804" i="587"/>
  <c r="D806" i="587"/>
  <c r="D807" i="587"/>
  <c r="D808" i="587"/>
  <c r="D809" i="587"/>
  <c r="D810" i="587"/>
  <c r="D811" i="587"/>
  <c r="D812" i="587"/>
  <c r="D813" i="587"/>
  <c r="D814" i="587"/>
  <c r="D815" i="587"/>
  <c r="D816" i="587"/>
  <c r="D817" i="587"/>
  <c r="D818" i="587"/>
  <c r="E818" i="587"/>
  <c r="F818" i="587"/>
  <c r="D820" i="587"/>
  <c r="D821" i="587"/>
  <c r="D822" i="587"/>
  <c r="D823" i="587"/>
  <c r="D824" i="587"/>
  <c r="D825" i="587"/>
  <c r="E832" i="587"/>
  <c r="F832" i="587"/>
  <c r="D834" i="587"/>
  <c r="D835" i="587"/>
  <c r="D836" i="587"/>
  <c r="D837" i="587"/>
  <c r="D838" i="587"/>
  <c r="D839" i="587"/>
  <c r="D840" i="587"/>
  <c r="D841" i="587"/>
  <c r="D842" i="587"/>
  <c r="D843" i="587"/>
  <c r="D844" i="587"/>
  <c r="D845" i="587"/>
  <c r="D846" i="587"/>
  <c r="E846" i="587"/>
  <c r="F846" i="587"/>
  <c r="D848" i="587"/>
  <c r="D849" i="587"/>
  <c r="D850" i="587"/>
  <c r="D851" i="587"/>
  <c r="D852" i="587"/>
  <c r="D853" i="587"/>
  <c r="D854" i="587"/>
  <c r="D855" i="587"/>
  <c r="D860" i="587"/>
  <c r="E860" i="587"/>
  <c r="F860" i="587"/>
  <c r="D862" i="587"/>
  <c r="D863" i="587"/>
  <c r="D864" i="587"/>
  <c r="D865" i="587"/>
  <c r="D866" i="587"/>
  <c r="D867" i="587"/>
  <c r="D868" i="587"/>
  <c r="D869" i="587"/>
  <c r="D870" i="587"/>
  <c r="D871" i="587"/>
  <c r="D872" i="587"/>
  <c r="D873" i="587"/>
  <c r="E874" i="587"/>
  <c r="F874" i="587"/>
  <c r="D876" i="587"/>
  <c r="D877" i="587"/>
  <c r="D878" i="587"/>
  <c r="D879" i="587"/>
  <c r="D880" i="587"/>
  <c r="D881" i="587"/>
  <c r="D882" i="587"/>
  <c r="D883" i="587"/>
  <c r="D884" i="587"/>
  <c r="D885" i="587"/>
  <c r="D886" i="587"/>
  <c r="D887" i="587"/>
  <c r="E888" i="587"/>
  <c r="F888" i="587"/>
  <c r="D890" i="587"/>
  <c r="D891" i="587"/>
  <c r="D892" i="587"/>
  <c r="D893" i="587"/>
  <c r="D894" i="587"/>
  <c r="D895" i="587"/>
  <c r="D896" i="587"/>
  <c r="D897" i="587"/>
  <c r="D898" i="587"/>
  <c r="D899" i="587"/>
  <c r="D900" i="587"/>
  <c r="D901" i="587"/>
  <c r="D902" i="587"/>
  <c r="E902" i="587"/>
  <c r="F902" i="587"/>
  <c r="D904" i="587"/>
  <c r="D905" i="587"/>
  <c r="D906" i="587"/>
  <c r="D907" i="587"/>
  <c r="D908" i="587"/>
  <c r="D909" i="587"/>
  <c r="D910" i="587"/>
  <c r="D911" i="587"/>
  <c r="D912" i="587"/>
  <c r="D913" i="587"/>
  <c r="D914" i="587"/>
  <c r="D915" i="587"/>
  <c r="D916" i="587"/>
  <c r="E916" i="587"/>
  <c r="F916" i="587"/>
  <c r="D918" i="587"/>
  <c r="D919" i="587"/>
  <c r="D920" i="587"/>
  <c r="D921" i="587"/>
  <c r="D922" i="587"/>
  <c r="D923" i="587"/>
  <c r="D924" i="587"/>
  <c r="D925" i="587"/>
  <c r="D926" i="587"/>
  <c r="D927" i="587"/>
  <c r="D928" i="587"/>
  <c r="D929" i="587"/>
  <c r="E930" i="587"/>
  <c r="F930" i="587"/>
  <c r="D932" i="587"/>
  <c r="D933" i="587"/>
  <c r="D934" i="587"/>
  <c r="D935" i="587"/>
  <c r="D936" i="587"/>
  <c r="D937" i="587"/>
  <c r="D938" i="587"/>
  <c r="D939" i="587"/>
  <c r="D940" i="587"/>
  <c r="D941" i="587"/>
  <c r="D942" i="587"/>
  <c r="D943" i="587"/>
  <c r="E944" i="587"/>
  <c r="F944" i="587"/>
  <c r="D946" i="587"/>
  <c r="D947" i="587"/>
  <c r="D948" i="587"/>
  <c r="D949" i="587"/>
  <c r="D950" i="587"/>
  <c r="D951" i="587"/>
  <c r="D952" i="587"/>
  <c r="D953" i="587"/>
  <c r="D954" i="587"/>
  <c r="D955" i="587"/>
  <c r="D956" i="587"/>
  <c r="D957" i="587"/>
  <c r="E958" i="587"/>
  <c r="F958" i="587"/>
  <c r="D960" i="587"/>
  <c r="D961" i="587"/>
  <c r="D962" i="587"/>
  <c r="D963" i="587"/>
  <c r="D964" i="587"/>
  <c r="D965" i="587"/>
  <c r="D966" i="587"/>
  <c r="D967" i="587"/>
  <c r="D968" i="587"/>
  <c r="D969" i="587"/>
  <c r="D970" i="587"/>
  <c r="D971" i="587"/>
  <c r="E972" i="587"/>
  <c r="F972" i="587"/>
  <c r="D974" i="587"/>
  <c r="D975" i="587"/>
  <c r="D976" i="587"/>
  <c r="D977" i="587"/>
  <c r="D978" i="587"/>
  <c r="D979" i="587"/>
  <c r="D980" i="587"/>
  <c r="D981" i="587"/>
  <c r="D982" i="587"/>
  <c r="D983" i="587"/>
  <c r="D984" i="587"/>
  <c r="D985" i="587"/>
  <c r="E986" i="587"/>
  <c r="F986" i="587"/>
  <c r="D988" i="587"/>
  <c r="D989" i="587"/>
  <c r="D990" i="587"/>
  <c r="D991" i="587"/>
  <c r="D992" i="587"/>
  <c r="D993" i="587"/>
  <c r="D994" i="587"/>
  <c r="D995" i="587"/>
  <c r="D996" i="587"/>
  <c r="D997" i="587"/>
  <c r="D998" i="587"/>
  <c r="D999" i="587"/>
  <c r="E1000" i="587"/>
  <c r="F1000" i="587"/>
  <c r="D1002" i="587"/>
  <c r="D1003" i="587"/>
  <c r="D1004" i="587"/>
  <c r="D1005" i="587"/>
  <c r="D1006" i="587"/>
  <c r="D1007" i="587"/>
  <c r="D1008" i="587"/>
  <c r="E1014" i="587"/>
  <c r="F1014" i="587"/>
  <c r="D1015" i="587"/>
  <c r="D1016" i="587"/>
  <c r="D1017" i="587"/>
  <c r="D1018" i="587"/>
  <c r="D1019" i="587"/>
  <c r="D1020" i="587"/>
  <c r="D1021" i="587"/>
  <c r="D1022" i="587"/>
  <c r="D1023" i="587"/>
  <c r="D1024" i="587"/>
  <c r="D1025" i="587"/>
  <c r="D1026" i="587"/>
  <c r="D1027" i="587"/>
  <c r="E1028" i="587"/>
  <c r="F1028" i="587"/>
  <c r="D1030" i="587"/>
  <c r="D1031" i="587"/>
  <c r="D1032" i="587"/>
  <c r="D1033" i="587"/>
  <c r="D1034" i="587"/>
  <c r="D1035" i="587"/>
  <c r="D1036" i="587"/>
  <c r="D1037" i="587"/>
  <c r="D1038" i="587"/>
  <c r="D1039" i="587"/>
  <c r="D1040" i="587"/>
  <c r="D1041" i="587"/>
  <c r="E1042" i="587"/>
  <c r="F1042" i="587"/>
  <c r="D1044" i="587"/>
  <c r="D1045" i="587"/>
  <c r="D1046" i="587"/>
  <c r="D1047" i="587"/>
  <c r="D1048" i="587"/>
  <c r="D1049" i="587"/>
  <c r="D1050" i="587"/>
  <c r="D1051" i="587"/>
  <c r="D1052" i="587"/>
  <c r="D1053" i="587"/>
  <c r="D1054" i="587"/>
  <c r="D1055" i="587"/>
  <c r="D1056" i="587"/>
  <c r="E1056" i="587"/>
  <c r="F1056" i="587"/>
  <c r="D1066" i="587"/>
  <c r="D1067" i="587"/>
  <c r="D1070" i="587" s="1"/>
  <c r="D1068" i="587"/>
  <c r="D1069" i="587"/>
  <c r="E1070" i="587"/>
  <c r="F1070" i="587"/>
  <c r="H8" i="586"/>
  <c r="I8" i="586"/>
  <c r="J8" i="586"/>
  <c r="K8" i="586"/>
  <c r="H9" i="586"/>
  <c r="I9" i="586"/>
  <c r="J9" i="586"/>
  <c r="K9" i="586"/>
  <c r="H10" i="586"/>
  <c r="I10" i="586"/>
  <c r="J10" i="586"/>
  <c r="K10" i="586"/>
  <c r="H11" i="586"/>
  <c r="I11" i="586"/>
  <c r="J11" i="586"/>
  <c r="K11" i="586"/>
  <c r="H12" i="586"/>
  <c r="I12" i="586"/>
  <c r="J12" i="586"/>
  <c r="K12" i="586"/>
  <c r="H13" i="586"/>
  <c r="I13" i="586"/>
  <c r="J13" i="586"/>
  <c r="K13" i="586"/>
  <c r="H14" i="586"/>
  <c r="I14" i="586"/>
  <c r="J14" i="586"/>
  <c r="K14" i="586"/>
  <c r="H15" i="586"/>
  <c r="I15" i="586"/>
  <c r="J15" i="586"/>
  <c r="K15" i="586"/>
  <c r="H16" i="586"/>
  <c r="I16" i="586"/>
  <c r="J16" i="586"/>
  <c r="K16" i="586"/>
  <c r="H17" i="586"/>
  <c r="I17" i="586"/>
  <c r="J17" i="586"/>
  <c r="K17" i="586"/>
  <c r="H18" i="586"/>
  <c r="I18" i="586"/>
  <c r="J18" i="586"/>
  <c r="K18" i="586"/>
  <c r="H19" i="586"/>
  <c r="I19" i="586"/>
  <c r="J19" i="586"/>
  <c r="K19" i="586"/>
  <c r="M7" i="585"/>
  <c r="O7" i="585"/>
  <c r="P7" i="585" s="1"/>
  <c r="U7" i="585"/>
  <c r="W7" i="585"/>
  <c r="X7" i="585" s="1"/>
  <c r="AC7" i="585"/>
  <c r="AE7" i="585"/>
  <c r="AF7" i="585"/>
  <c r="AK7" i="585"/>
  <c r="AM7" i="585"/>
  <c r="AN7" i="585" s="1"/>
  <c r="AS7" i="585"/>
  <c r="AU7" i="585"/>
  <c r="AV7" i="585" s="1"/>
  <c r="BC7" i="585"/>
  <c r="BD7" i="585"/>
  <c r="BI7" i="585"/>
  <c r="BK7" i="585"/>
  <c r="BL7" i="585" s="1"/>
  <c r="M8" i="585"/>
  <c r="O8" i="585"/>
  <c r="P8" i="585" s="1"/>
  <c r="U8" i="585"/>
  <c r="W8" i="585"/>
  <c r="X8" i="585" s="1"/>
  <c r="AC8" i="585"/>
  <c r="AE8" i="585"/>
  <c r="AF8" i="585"/>
  <c r="AK8" i="585"/>
  <c r="AM8" i="585"/>
  <c r="AN8" i="585" s="1"/>
  <c r="AS8" i="585"/>
  <c r="AU8" i="585"/>
  <c r="AV8" i="585" s="1"/>
  <c r="BA8" i="585"/>
  <c r="BC8" i="585"/>
  <c r="BD8" i="585" s="1"/>
  <c r="BI8" i="585"/>
  <c r="BK8" i="585"/>
  <c r="BL8" i="585"/>
  <c r="M9" i="585"/>
  <c r="O9" i="585"/>
  <c r="P9" i="585" s="1"/>
  <c r="U9" i="585"/>
  <c r="W9" i="585"/>
  <c r="X9" i="585" s="1"/>
  <c r="AC9" i="585"/>
  <c r="AE9" i="585"/>
  <c r="AF9" i="585" s="1"/>
  <c r="AK9" i="585"/>
  <c r="AM9" i="585"/>
  <c r="AN9" i="585"/>
  <c r="AS9" i="585"/>
  <c r="AU9" i="585"/>
  <c r="AV9" i="585" s="1"/>
  <c r="BA9" i="585"/>
  <c r="BC9" i="585"/>
  <c r="BD9" i="585" s="1"/>
  <c r="BI9" i="585"/>
  <c r="BK9" i="585"/>
  <c r="BL9" i="585" s="1"/>
  <c r="M10" i="585"/>
  <c r="O10" i="585"/>
  <c r="P10" i="585"/>
  <c r="U10" i="585"/>
  <c r="W10" i="585"/>
  <c r="X10" i="585" s="1"/>
  <c r="AC10" i="585"/>
  <c r="AE10" i="585"/>
  <c r="AF10" i="585" s="1"/>
  <c r="AK10" i="585"/>
  <c r="AM10" i="585"/>
  <c r="AN10" i="585" s="1"/>
  <c r="AS10" i="585"/>
  <c r="AU10" i="585"/>
  <c r="AV10" i="585"/>
  <c r="BA10" i="585"/>
  <c r="BC10" i="585"/>
  <c r="BD10" i="585" s="1"/>
  <c r="BI10" i="585"/>
  <c r="BK10" i="585"/>
  <c r="BL10" i="585" s="1"/>
  <c r="M11" i="585"/>
  <c r="O11" i="585"/>
  <c r="P11" i="585" s="1"/>
  <c r="U11" i="585"/>
  <c r="W11" i="585"/>
  <c r="X11" i="585"/>
  <c r="AC11" i="585"/>
  <c r="AE11" i="585"/>
  <c r="AF11" i="585" s="1"/>
  <c r="AK11" i="585"/>
  <c r="AM11" i="585"/>
  <c r="AN11" i="585" s="1"/>
  <c r="AS11" i="585"/>
  <c r="AU11" i="585"/>
  <c r="AV11" i="585" s="1"/>
  <c r="BA11" i="585"/>
  <c r="BC11" i="585"/>
  <c r="BD11" i="585"/>
  <c r="BI11" i="585"/>
  <c r="BK11" i="585"/>
  <c r="BL11" i="585" s="1"/>
  <c r="M12" i="585"/>
  <c r="O12" i="585"/>
  <c r="P12" i="585" s="1"/>
  <c r="U12" i="585"/>
  <c r="W12" i="585"/>
  <c r="X12" i="585" s="1"/>
  <c r="AC12" i="585"/>
  <c r="AE12" i="585"/>
  <c r="AF12" i="585"/>
  <c r="AK12" i="585"/>
  <c r="AM12" i="585"/>
  <c r="AN12" i="585" s="1"/>
  <c r="AS12" i="585"/>
  <c r="AU12" i="585"/>
  <c r="AV12" i="585" s="1"/>
  <c r="BA12" i="585"/>
  <c r="BC12" i="585"/>
  <c r="BD12" i="585" s="1"/>
  <c r="BI12" i="585"/>
  <c r="BK12" i="585"/>
  <c r="BL12" i="585"/>
  <c r="M13" i="585"/>
  <c r="O13" i="585"/>
  <c r="P13" i="585" s="1"/>
  <c r="U13" i="585"/>
  <c r="W13" i="585"/>
  <c r="X13" i="585" s="1"/>
  <c r="AC13" i="585"/>
  <c r="AE13" i="585"/>
  <c r="AF13" i="585" s="1"/>
  <c r="AK13" i="585"/>
  <c r="AM13" i="585"/>
  <c r="AN13" i="585"/>
  <c r="AS13" i="585"/>
  <c r="AU13" i="585"/>
  <c r="AV13" i="585" s="1"/>
  <c r="BA13" i="585"/>
  <c r="BC13" i="585"/>
  <c r="BD13" i="585" s="1"/>
  <c r="BI13" i="585"/>
  <c r="BK13" i="585"/>
  <c r="BL13" i="585" s="1"/>
  <c r="M14" i="585"/>
  <c r="O14" i="585"/>
  <c r="P14" i="585"/>
  <c r="U14" i="585"/>
  <c r="W14" i="585"/>
  <c r="X14" i="585" s="1"/>
  <c r="AC14" i="585"/>
  <c r="AE14" i="585"/>
  <c r="AF14" i="585" s="1"/>
  <c r="AK14" i="585"/>
  <c r="AM14" i="585"/>
  <c r="AN14" i="585" s="1"/>
  <c r="AS14" i="585"/>
  <c r="AU14" i="585"/>
  <c r="AV14" i="585"/>
  <c r="BA14" i="585"/>
  <c r="BC14" i="585"/>
  <c r="BD14" i="585" s="1"/>
  <c r="BI14" i="585"/>
  <c r="BK14" i="585"/>
  <c r="BL14" i="585" s="1"/>
  <c r="M15" i="585"/>
  <c r="O15" i="585"/>
  <c r="P15" i="585" s="1"/>
  <c r="U15" i="585"/>
  <c r="W15" i="585"/>
  <c r="X15" i="585"/>
  <c r="AC15" i="585"/>
  <c r="AE15" i="585"/>
  <c r="AF15" i="585" s="1"/>
  <c r="AK15" i="585"/>
  <c r="AM15" i="585"/>
  <c r="AN15" i="585" s="1"/>
  <c r="AS15" i="585"/>
  <c r="AU15" i="585"/>
  <c r="AV15" i="585" s="1"/>
  <c r="BA15" i="585"/>
  <c r="BC15" i="585"/>
  <c r="BD15" i="585"/>
  <c r="BI15" i="585"/>
  <c r="BK15" i="585"/>
  <c r="BL15" i="585" s="1"/>
  <c r="M16" i="585"/>
  <c r="O16" i="585"/>
  <c r="P16" i="585" s="1"/>
  <c r="U16" i="585"/>
  <c r="W16" i="585"/>
  <c r="X16" i="585" s="1"/>
  <c r="AC16" i="585"/>
  <c r="AE16" i="585"/>
  <c r="AF16" i="585"/>
  <c r="AK16" i="585"/>
  <c r="AM16" i="585"/>
  <c r="AN16" i="585" s="1"/>
  <c r="AS16" i="585"/>
  <c r="AU16" i="585"/>
  <c r="AV16" i="585" s="1"/>
  <c r="BA16" i="585"/>
  <c r="BC16" i="585"/>
  <c r="BD16" i="585" s="1"/>
  <c r="BI16" i="585"/>
  <c r="BK16" i="585"/>
  <c r="BL16" i="585"/>
  <c r="M17" i="585"/>
  <c r="O17" i="585"/>
  <c r="P17" i="585" s="1"/>
  <c r="U17" i="585"/>
  <c r="W17" i="585"/>
  <c r="X17" i="585" s="1"/>
  <c r="AC17" i="585"/>
  <c r="AE17" i="585"/>
  <c r="AF17" i="585" s="1"/>
  <c r="AK17" i="585"/>
  <c r="AM17" i="585"/>
  <c r="AN17" i="585"/>
  <c r="AS17" i="585"/>
  <c r="AU17" i="585"/>
  <c r="AV17" i="585" s="1"/>
  <c r="BA17" i="585"/>
  <c r="BC17" i="585"/>
  <c r="BD17" i="585" s="1"/>
  <c r="BI17" i="585"/>
  <c r="BK17" i="585"/>
  <c r="BL17" i="585" s="1"/>
  <c r="M18" i="585"/>
  <c r="O18" i="585"/>
  <c r="P18" i="585"/>
  <c r="U18" i="585"/>
  <c r="W18" i="585"/>
  <c r="X18" i="585" s="1"/>
  <c r="AC18" i="585"/>
  <c r="AE18" i="585"/>
  <c r="AF18" i="585" s="1"/>
  <c r="AK18" i="585"/>
  <c r="AM18" i="585"/>
  <c r="AN18" i="585" s="1"/>
  <c r="AS18" i="585"/>
  <c r="AU18" i="585"/>
  <c r="AV18" i="585"/>
  <c r="BA18" i="585"/>
  <c r="BC18" i="585"/>
  <c r="BD18" i="585" s="1"/>
  <c r="BI18" i="585"/>
  <c r="BK18" i="585"/>
  <c r="BL18" i="585" s="1"/>
  <c r="M19" i="585"/>
  <c r="O19" i="585"/>
  <c r="P19" i="585" s="1"/>
  <c r="U19" i="585"/>
  <c r="W19" i="585"/>
  <c r="X19" i="585"/>
  <c r="AC19" i="585"/>
  <c r="AE19" i="585"/>
  <c r="AF19" i="585" s="1"/>
  <c r="AK19" i="585"/>
  <c r="AM19" i="585"/>
  <c r="AN19" i="585" s="1"/>
  <c r="AS19" i="585"/>
  <c r="AU19" i="585"/>
  <c r="AV19" i="585" s="1"/>
  <c r="BA19" i="585"/>
  <c r="BC19" i="585"/>
  <c r="BD19" i="585"/>
  <c r="BI19" i="585"/>
  <c r="BK19" i="585"/>
  <c r="BL19" i="585" s="1"/>
  <c r="M20" i="585"/>
  <c r="O20" i="585"/>
  <c r="P20" i="585" s="1"/>
  <c r="U20" i="585"/>
  <c r="W20" i="585"/>
  <c r="X20" i="585" s="1"/>
  <c r="AC20" i="585"/>
  <c r="AE20" i="585"/>
  <c r="AF20" i="585"/>
  <c r="AK20" i="585"/>
  <c r="AM20" i="585"/>
  <c r="AN20" i="585" s="1"/>
  <c r="AS20" i="585"/>
  <c r="AU20" i="585"/>
  <c r="AV20" i="585" s="1"/>
  <c r="BA20" i="585"/>
  <c r="BC20" i="585"/>
  <c r="BD20" i="585" s="1"/>
  <c r="BI20" i="585"/>
  <c r="BK20" i="585"/>
  <c r="BL20" i="585"/>
  <c r="M21" i="585"/>
  <c r="O21" i="585"/>
  <c r="P21" i="585" s="1"/>
  <c r="U21" i="585"/>
  <c r="W21" i="585"/>
  <c r="X21" i="585" s="1"/>
  <c r="AC21" i="585"/>
  <c r="AE21" i="585"/>
  <c r="AF21" i="585" s="1"/>
  <c r="AK21" i="585"/>
  <c r="AM21" i="585"/>
  <c r="AN21" i="585"/>
  <c r="AS21" i="585"/>
  <c r="AU21" i="585"/>
  <c r="AV21" i="585" s="1"/>
  <c r="BA21" i="585"/>
  <c r="BC21" i="585"/>
  <c r="BD21" i="585" s="1"/>
  <c r="BI21" i="585"/>
  <c r="BK21" i="585"/>
  <c r="BL21" i="585" s="1"/>
  <c r="M22" i="585"/>
  <c r="O22" i="585"/>
  <c r="P22" i="585"/>
  <c r="U22" i="585"/>
  <c r="W22" i="585"/>
  <c r="X22" i="585" s="1"/>
  <c r="AC22" i="585"/>
  <c r="AE22" i="585"/>
  <c r="AF22" i="585" s="1"/>
  <c r="AK22" i="585"/>
  <c r="AM22" i="585"/>
  <c r="AN22" i="585" s="1"/>
  <c r="AS22" i="585"/>
  <c r="AU22" i="585"/>
  <c r="AV22" i="585"/>
  <c r="BA22" i="585"/>
  <c r="BC22" i="585"/>
  <c r="BD22" i="585" s="1"/>
  <c r="BI22" i="585"/>
  <c r="BK22" i="585"/>
  <c r="BL22" i="585" s="1"/>
  <c r="O23" i="585"/>
  <c r="P23" i="585"/>
  <c r="U23" i="585"/>
  <c r="W23" i="585"/>
  <c r="X23" i="585" s="1"/>
  <c r="AC23" i="585"/>
  <c r="AE23" i="585"/>
  <c r="AF23" i="585" s="1"/>
  <c r="AK23" i="585"/>
  <c r="AM23" i="585"/>
  <c r="AN23" i="585"/>
  <c r="AS23" i="585"/>
  <c r="AU23" i="585"/>
  <c r="AV23" i="585"/>
  <c r="BA23" i="585"/>
  <c r="BC23" i="585"/>
  <c r="BD23" i="585" s="1"/>
  <c r="BI23" i="585"/>
  <c r="BK23" i="585"/>
  <c r="BL23" i="585" s="1"/>
  <c r="O24" i="585"/>
  <c r="P24" i="585"/>
  <c r="W24" i="585"/>
  <c r="X24" i="585" s="1"/>
  <c r="AE24" i="585"/>
  <c r="AF24" i="585" s="1"/>
  <c r="AM24" i="585"/>
  <c r="AN24" i="585" s="1"/>
  <c r="AU24" i="585"/>
  <c r="AV24" i="585" s="1"/>
  <c r="BA24" i="585"/>
  <c r="BC24" i="585"/>
  <c r="BD24" i="585"/>
  <c r="BI24" i="585"/>
  <c r="BK24" i="585"/>
  <c r="BL24" i="585" s="1"/>
  <c r="M25" i="585"/>
  <c r="O25" i="585"/>
  <c r="P25" i="585" s="1"/>
  <c r="U25" i="585"/>
  <c r="W25" i="585"/>
  <c r="X25" i="585"/>
  <c r="AC25" i="585"/>
  <c r="AE25" i="585"/>
  <c r="AF25" i="585"/>
  <c r="AK25" i="585"/>
  <c r="AM25" i="585"/>
  <c r="AN25" i="585" s="1"/>
  <c r="AU25" i="585"/>
  <c r="AV25" i="585"/>
  <c r="BC25" i="585"/>
  <c r="BD25" i="585" s="1"/>
  <c r="BI25" i="585"/>
  <c r="BK25" i="585"/>
  <c r="BL25" i="585"/>
  <c r="M26" i="585"/>
  <c r="O26" i="585"/>
  <c r="P26" i="585" s="1"/>
  <c r="U26" i="585"/>
  <c r="W26" i="585"/>
  <c r="X26" i="585" s="1"/>
  <c r="AC26" i="585"/>
  <c r="AE26" i="585"/>
  <c r="AF26" i="585" s="1"/>
  <c r="AK26" i="585"/>
  <c r="AM26" i="585"/>
  <c r="AN26" i="585" s="1"/>
  <c r="AS26" i="585"/>
  <c r="AU26" i="585"/>
  <c r="AV26" i="585" s="1"/>
  <c r="BA26" i="585"/>
  <c r="BC26" i="585"/>
  <c r="BD26" i="585"/>
  <c r="BI26" i="585"/>
  <c r="BK26" i="585"/>
  <c r="BL26" i="585" s="1"/>
  <c r="M27" i="585"/>
  <c r="O27" i="585"/>
  <c r="P27" i="585" s="1"/>
  <c r="U27" i="585"/>
  <c r="W27" i="585"/>
  <c r="X27" i="585" s="1"/>
  <c r="AC27" i="585"/>
  <c r="AE27" i="585"/>
  <c r="AF27" i="585" s="1"/>
  <c r="AK27" i="585"/>
  <c r="AM27" i="585"/>
  <c r="AN27" i="585" s="1"/>
  <c r="AS27" i="585"/>
  <c r="AU27" i="585"/>
  <c r="AV27" i="585" s="1"/>
  <c r="BA27" i="585"/>
  <c r="BC27" i="585"/>
  <c r="BD27" i="585" s="1"/>
  <c r="BI27" i="585"/>
  <c r="BK27" i="585"/>
  <c r="BL27" i="585" s="1"/>
  <c r="M28" i="585"/>
  <c r="O28" i="585"/>
  <c r="P28" i="585" s="1"/>
  <c r="U28" i="585"/>
  <c r="W28" i="585"/>
  <c r="X28" i="585" s="1"/>
  <c r="AC28" i="585"/>
  <c r="AE28" i="585"/>
  <c r="AF28" i="585" s="1"/>
  <c r="AK28" i="585"/>
  <c r="AM28" i="585"/>
  <c r="AN28" i="585"/>
  <c r="AS28" i="585"/>
  <c r="AU28" i="585"/>
  <c r="AV28" i="585" s="1"/>
  <c r="BA28" i="585"/>
  <c r="BC28" i="585"/>
  <c r="BD28" i="585" s="1"/>
  <c r="BI28" i="585"/>
  <c r="BK28" i="585"/>
  <c r="BL28" i="585" s="1"/>
  <c r="M29" i="585"/>
  <c r="O29" i="585"/>
  <c r="P29" i="585" s="1"/>
  <c r="U29" i="585"/>
  <c r="W29" i="585"/>
  <c r="X29" i="585" s="1"/>
  <c r="AC29" i="585"/>
  <c r="AE29" i="585"/>
  <c r="AF29" i="585" s="1"/>
  <c r="AK29" i="585"/>
  <c r="AM29" i="585"/>
  <c r="AN29" i="585" s="1"/>
  <c r="AS29" i="585"/>
  <c r="AU29" i="585"/>
  <c r="AV29" i="585" s="1"/>
  <c r="BA29" i="585"/>
  <c r="BC29" i="585"/>
  <c r="BD29" i="585" s="1"/>
  <c r="BI29" i="585"/>
  <c r="BK29" i="585"/>
  <c r="BL29" i="585" s="1"/>
  <c r="M30" i="585"/>
  <c r="O30" i="585"/>
  <c r="P30" i="585" s="1"/>
  <c r="U30" i="585"/>
  <c r="W30" i="585"/>
  <c r="X30" i="585" s="1"/>
  <c r="AC30" i="585"/>
  <c r="AE30" i="585"/>
  <c r="AF30" i="585" s="1"/>
  <c r="AK30" i="585"/>
  <c r="AM30" i="585"/>
  <c r="AN30" i="585" s="1"/>
  <c r="AS30" i="585"/>
  <c r="AU30" i="585"/>
  <c r="AV30" i="585" s="1"/>
  <c r="BA30" i="585"/>
  <c r="BC30" i="585"/>
  <c r="BD30" i="585"/>
  <c r="BK30" i="585"/>
  <c r="BL30" i="585" s="1"/>
  <c r="M31" i="585"/>
  <c r="O31" i="585"/>
  <c r="P31" i="585"/>
  <c r="U31" i="585"/>
  <c r="W31" i="585"/>
  <c r="X31" i="585" s="1"/>
  <c r="AC31" i="585"/>
  <c r="AE31" i="585"/>
  <c r="AF31" i="585" s="1"/>
  <c r="AK31" i="585"/>
  <c r="AM31" i="585"/>
  <c r="AN31" i="585" s="1"/>
  <c r="AS31" i="585"/>
  <c r="AU31" i="585"/>
  <c r="AV31" i="585" s="1"/>
  <c r="BA31" i="585"/>
  <c r="BC31" i="585"/>
  <c r="BD31" i="585"/>
  <c r="BI31" i="585"/>
  <c r="BK31" i="585"/>
  <c r="BL31" i="585" s="1"/>
  <c r="M32" i="585"/>
  <c r="O32" i="585"/>
  <c r="P32" i="585" s="1"/>
  <c r="U32" i="585"/>
  <c r="W32" i="585"/>
  <c r="X32" i="585"/>
  <c r="AC32" i="585"/>
  <c r="AE32" i="585"/>
  <c r="AF32" i="585" s="1"/>
  <c r="AK32" i="585"/>
  <c r="AM32" i="585"/>
  <c r="AN32" i="585" s="1"/>
  <c r="AS32" i="585"/>
  <c r="AU32" i="585"/>
  <c r="AV32" i="585" s="1"/>
  <c r="BA32" i="585"/>
  <c r="BC32" i="585"/>
  <c r="BD32" i="585"/>
  <c r="BI32" i="585"/>
  <c r="BK32" i="585"/>
  <c r="BL32" i="585" s="1"/>
  <c r="M33" i="585"/>
  <c r="O33" i="585"/>
  <c r="P33" i="585" s="1"/>
  <c r="U33" i="585"/>
  <c r="W33" i="585"/>
  <c r="X33" i="585" s="1"/>
  <c r="AC33" i="585"/>
  <c r="AE33" i="585"/>
  <c r="AF33" i="585"/>
  <c r="AK33" i="585"/>
  <c r="AM33" i="585"/>
  <c r="AN33" i="585" s="1"/>
  <c r="AS33" i="585"/>
  <c r="AU33" i="585"/>
  <c r="AV33" i="585" s="1"/>
  <c r="BA33" i="585"/>
  <c r="BC33" i="585"/>
  <c r="BD33" i="585" s="1"/>
  <c r="BI33" i="585"/>
  <c r="BK33" i="585"/>
  <c r="BL33" i="585" s="1"/>
  <c r="M34" i="585"/>
  <c r="O34" i="585"/>
  <c r="P34" i="585" s="1"/>
  <c r="U34" i="585"/>
  <c r="W34" i="585"/>
  <c r="X34" i="585" s="1"/>
  <c r="AC34" i="585"/>
  <c r="AE34" i="585"/>
  <c r="AF34" i="585" s="1"/>
  <c r="AK34" i="585"/>
  <c r="AM34" i="585"/>
  <c r="AN34" i="585" s="1"/>
  <c r="AS34" i="585"/>
  <c r="AU34" i="585"/>
  <c r="AV34" i="585"/>
  <c r="BA34" i="585"/>
  <c r="BC34" i="585"/>
  <c r="BD34" i="585" s="1"/>
  <c r="BI34" i="585"/>
  <c r="BK34" i="585"/>
  <c r="BL34" i="585" s="1"/>
  <c r="M35" i="585"/>
  <c r="O35" i="585"/>
  <c r="P35" i="585" s="1"/>
  <c r="U35" i="585"/>
  <c r="W35" i="585"/>
  <c r="X35" i="585" s="1"/>
  <c r="AC35" i="585"/>
  <c r="AE35" i="585"/>
  <c r="AF35" i="585" s="1"/>
  <c r="AK35" i="585"/>
  <c r="AM35" i="585"/>
  <c r="AN35" i="585" s="1"/>
  <c r="AS35" i="585"/>
  <c r="AU35" i="585"/>
  <c r="AV35" i="585" s="1"/>
  <c r="BA35" i="585"/>
  <c r="BC35" i="585"/>
  <c r="BD35" i="585"/>
  <c r="BI35" i="585"/>
  <c r="BK35" i="585"/>
  <c r="BL35" i="585" s="1"/>
  <c r="M36" i="585"/>
  <c r="O36" i="585"/>
  <c r="P36" i="585" s="1"/>
  <c r="U36" i="585"/>
  <c r="W36" i="585"/>
  <c r="X36" i="585" s="1"/>
  <c r="AC36" i="585"/>
  <c r="AE36" i="585"/>
  <c r="AF36" i="585" s="1"/>
  <c r="AK36" i="585"/>
  <c r="AM36" i="585"/>
  <c r="AN36" i="585" s="1"/>
  <c r="AS36" i="585"/>
  <c r="AU36" i="585"/>
  <c r="AV36" i="585" s="1"/>
  <c r="BA36" i="585"/>
  <c r="BC36" i="585"/>
  <c r="BD36" i="585" s="1"/>
  <c r="BI36" i="585"/>
  <c r="BK36" i="585"/>
  <c r="BL36" i="585"/>
  <c r="M37" i="585"/>
  <c r="O37" i="585"/>
  <c r="P37" i="585" s="1"/>
  <c r="U37" i="585"/>
  <c r="W37" i="585"/>
  <c r="X37" i="585" s="1"/>
  <c r="AC37" i="585"/>
  <c r="AE37" i="585"/>
  <c r="AF37" i="585" s="1"/>
  <c r="AK37" i="585"/>
  <c r="AM37" i="585"/>
  <c r="AN37" i="585" s="1"/>
  <c r="AS37" i="585"/>
  <c r="AU37" i="585"/>
  <c r="AV37" i="585" s="1"/>
  <c r="BA37" i="585"/>
  <c r="BC37" i="585"/>
  <c r="BD37" i="585" s="1"/>
  <c r="BI37" i="585"/>
  <c r="BK37" i="585"/>
  <c r="BL37" i="585" s="1"/>
  <c r="M38" i="585"/>
  <c r="O38" i="585"/>
  <c r="P38" i="585"/>
  <c r="U38" i="585"/>
  <c r="W38" i="585"/>
  <c r="X38" i="585" s="1"/>
  <c r="AC38" i="585"/>
  <c r="AE38" i="585"/>
  <c r="AF38" i="585" s="1"/>
  <c r="AK38" i="585"/>
  <c r="AM38" i="585"/>
  <c r="AN38" i="585" s="1"/>
  <c r="AS38" i="585"/>
  <c r="AU38" i="585"/>
  <c r="AV38" i="585" s="1"/>
  <c r="BA38" i="585"/>
  <c r="BC38" i="585"/>
  <c r="BD38" i="585" s="1"/>
  <c r="BI38" i="585"/>
  <c r="BK38" i="585"/>
  <c r="BL38" i="585" s="1"/>
  <c r="M39" i="585"/>
  <c r="O39" i="585"/>
  <c r="P39" i="585" s="1"/>
  <c r="U39" i="585"/>
  <c r="W39" i="585"/>
  <c r="X39" i="585"/>
  <c r="AC39" i="585"/>
  <c r="AE39" i="585"/>
  <c r="AF39" i="585" s="1"/>
  <c r="AK39" i="585"/>
  <c r="AM39" i="585"/>
  <c r="AN39" i="585" s="1"/>
  <c r="AS39" i="585"/>
  <c r="AU39" i="585"/>
  <c r="AV39" i="585" s="1"/>
  <c r="BA39" i="585"/>
  <c r="BC39" i="585"/>
  <c r="BD39" i="585" s="1"/>
  <c r="BI39" i="585"/>
  <c r="BK39" i="585"/>
  <c r="BL39" i="585" s="1"/>
  <c r="M40" i="585"/>
  <c r="O40" i="585"/>
  <c r="P40" i="585" s="1"/>
  <c r="U40" i="585"/>
  <c r="W40" i="585"/>
  <c r="X40" i="585" s="1"/>
  <c r="AC40" i="585"/>
  <c r="AE40" i="585"/>
  <c r="AF40" i="585" s="1"/>
  <c r="AK40" i="585"/>
  <c r="AM40" i="585"/>
  <c r="AN40" i="585" s="1"/>
  <c r="AS40" i="585"/>
  <c r="AU40" i="585"/>
  <c r="AV40" i="585" s="1"/>
  <c r="BA40" i="585"/>
  <c r="BC40" i="585"/>
  <c r="BD40" i="585" s="1"/>
  <c r="BI40" i="585"/>
  <c r="BK40" i="585"/>
  <c r="BL40" i="585" s="1"/>
  <c r="M41" i="585"/>
  <c r="O41" i="585"/>
  <c r="P41" i="585" s="1"/>
  <c r="U41" i="585"/>
  <c r="W41" i="585"/>
  <c r="X41" i="585" s="1"/>
  <c r="AC41" i="585"/>
  <c r="AE41" i="585"/>
  <c r="AF41" i="585" s="1"/>
  <c r="AK41" i="585"/>
  <c r="AM41" i="585"/>
  <c r="AN41" i="585" s="1"/>
  <c r="AS41" i="585"/>
  <c r="AU41" i="585"/>
  <c r="AV41" i="585" s="1"/>
  <c r="BA41" i="585"/>
  <c r="BC41" i="585"/>
  <c r="BD41" i="585" s="1"/>
  <c r="BI41" i="585"/>
  <c r="BK41" i="585"/>
  <c r="BL41" i="585" s="1"/>
  <c r="M42" i="585"/>
  <c r="O42" i="585"/>
  <c r="P42" i="585"/>
  <c r="W42" i="585"/>
  <c r="X42" i="585" s="1"/>
  <c r="AE42" i="585"/>
  <c r="AF42" i="585" s="1"/>
  <c r="AM42" i="585"/>
  <c r="AN42" i="585" s="1"/>
  <c r="AU42" i="585"/>
  <c r="AV42" i="585" s="1"/>
  <c r="BC42" i="585"/>
  <c r="BD42" i="585" s="1"/>
  <c r="BK42" i="585"/>
  <c r="BL42" i="585" s="1"/>
  <c r="M43" i="585"/>
  <c r="O43" i="585"/>
  <c r="P43" i="585"/>
  <c r="U43" i="585"/>
  <c r="W43" i="585"/>
  <c r="X43" i="585" s="1"/>
  <c r="AC43" i="585"/>
  <c r="AE43" i="585"/>
  <c r="AF43" i="585" s="1"/>
  <c r="AK43" i="585"/>
  <c r="AM43" i="585"/>
  <c r="AN43" i="585"/>
  <c r="AS43" i="585"/>
  <c r="AU43" i="585"/>
  <c r="AV43" i="585" s="1"/>
  <c r="BA43" i="585"/>
  <c r="BC43" i="585"/>
  <c r="BD43" i="585" s="1"/>
  <c r="BI43" i="585"/>
  <c r="BK43" i="585"/>
  <c r="BL43" i="585"/>
  <c r="M44" i="585"/>
  <c r="O44" i="585"/>
  <c r="P44" i="585" s="1"/>
  <c r="U44" i="585"/>
  <c r="W44" i="585"/>
  <c r="X44" i="585" s="1"/>
  <c r="AC44" i="585"/>
  <c r="AE44" i="585"/>
  <c r="AF44" i="585" s="1"/>
  <c r="AK44" i="585"/>
  <c r="AM44" i="585"/>
  <c r="AN44" i="585" s="1"/>
  <c r="AS44" i="585"/>
  <c r="AU44" i="585"/>
  <c r="AV44" i="585" s="1"/>
  <c r="BA44" i="585"/>
  <c r="BC44" i="585"/>
  <c r="BD44" i="585"/>
  <c r="BI44" i="585"/>
  <c r="BK44" i="585"/>
  <c r="BL44" i="585" s="1"/>
  <c r="O45" i="585"/>
  <c r="P45" i="585"/>
  <c r="U45" i="585"/>
  <c r="W45" i="585"/>
  <c r="X45" i="585" s="1"/>
  <c r="AC45" i="585"/>
  <c r="AE45" i="585"/>
  <c r="AF45" i="585" s="1"/>
  <c r="AK45" i="585"/>
  <c r="AM45" i="585"/>
  <c r="AN45" i="585"/>
  <c r="AS45" i="585"/>
  <c r="AU45" i="585"/>
  <c r="AV45" i="585" s="1"/>
  <c r="BA45" i="585"/>
  <c r="BC45" i="585"/>
  <c r="BD45" i="585" s="1"/>
  <c r="BI45" i="585"/>
  <c r="BK45" i="585"/>
  <c r="BL45" i="585" s="1"/>
  <c r="M46" i="585"/>
  <c r="O46" i="585"/>
  <c r="P46" i="585" s="1"/>
  <c r="U46" i="585"/>
  <c r="W46" i="585"/>
  <c r="X46" i="585" s="1"/>
  <c r="AC46" i="585"/>
  <c r="AE46" i="585"/>
  <c r="AF46" i="585" s="1"/>
  <c r="AK46" i="585"/>
  <c r="AM46" i="585"/>
  <c r="AN46" i="585" s="1"/>
  <c r="AS46" i="585"/>
  <c r="AU46" i="585"/>
  <c r="AV46" i="585" s="1"/>
  <c r="BA46" i="585"/>
  <c r="BC46" i="585"/>
  <c r="BD46" i="585"/>
  <c r="BI46" i="585"/>
  <c r="BK46" i="585"/>
  <c r="BL46" i="585" s="1"/>
  <c r="M47" i="585"/>
  <c r="O47" i="585"/>
  <c r="P47" i="585" s="1"/>
  <c r="U47" i="585"/>
  <c r="W47" i="585"/>
  <c r="X47" i="585" s="1"/>
  <c r="AE47" i="585"/>
  <c r="AF47" i="585" s="1"/>
  <c r="AK47" i="585"/>
  <c r="AM47" i="585"/>
  <c r="AN47" i="585" s="1"/>
  <c r="AS47" i="585"/>
  <c r="AU47" i="585"/>
  <c r="AV47" i="585" s="1"/>
  <c r="BA47" i="585"/>
  <c r="BC47" i="585"/>
  <c r="BD47" i="585" s="1"/>
  <c r="BI47" i="585"/>
  <c r="BK47" i="585"/>
  <c r="BL47" i="585"/>
  <c r="M48" i="585"/>
  <c r="O48" i="585"/>
  <c r="P48" i="585" s="1"/>
  <c r="U48" i="585"/>
  <c r="W48" i="585"/>
  <c r="X48" i="585" s="1"/>
  <c r="AC48" i="585"/>
  <c r="AE48" i="585"/>
  <c r="AF48" i="585"/>
  <c r="AK48" i="585"/>
  <c r="AM48" i="585"/>
  <c r="AN48" i="585" s="1"/>
  <c r="AS48" i="585"/>
  <c r="AU48" i="585"/>
  <c r="AV48" i="585" s="1"/>
  <c r="BA48" i="585"/>
  <c r="BC48" i="585"/>
  <c r="BD48" i="585" s="1"/>
  <c r="BI48" i="585"/>
  <c r="BK48" i="585"/>
  <c r="BL48" i="585" s="1"/>
  <c r="M49" i="585"/>
  <c r="O49" i="585"/>
  <c r="P49" i="585" s="1"/>
  <c r="U49" i="585"/>
  <c r="W49" i="585"/>
  <c r="X49" i="585" s="1"/>
  <c r="AC49" i="585"/>
  <c r="AE49" i="585"/>
  <c r="AF49" i="585" s="1"/>
  <c r="AK49" i="585"/>
  <c r="AM49" i="585"/>
  <c r="AN49" i="585"/>
  <c r="AS49" i="585"/>
  <c r="AU49" i="585"/>
  <c r="AV49" i="585" s="1"/>
  <c r="BA49" i="585"/>
  <c r="BC49" i="585"/>
  <c r="BD49" i="585" s="1"/>
  <c r="BI49" i="585"/>
  <c r="BK49" i="585"/>
  <c r="BL49" i="585"/>
  <c r="M50" i="585"/>
  <c r="O50" i="585"/>
  <c r="P50" i="585" s="1"/>
  <c r="U50" i="585"/>
  <c r="W50" i="585"/>
  <c r="X50" i="585" s="1"/>
  <c r="AC50" i="585"/>
  <c r="AE50" i="585"/>
  <c r="AF50" i="585" s="1"/>
  <c r="AK50" i="585"/>
  <c r="AM50" i="585"/>
  <c r="AN50" i="585" s="1"/>
  <c r="AS50" i="585"/>
  <c r="AU50" i="585"/>
  <c r="AV50" i="585" s="1"/>
  <c r="BA50" i="585"/>
  <c r="BC50" i="585"/>
  <c r="BD50" i="585" s="1"/>
  <c r="BI50" i="585"/>
  <c r="BK50" i="585"/>
  <c r="BL50" i="585" s="1"/>
  <c r="M51" i="585"/>
  <c r="O51" i="585"/>
  <c r="P51" i="585" s="1"/>
  <c r="U51" i="585"/>
  <c r="W51" i="585"/>
  <c r="X51" i="585"/>
  <c r="AC51" i="585"/>
  <c r="AE51" i="585"/>
  <c r="AF51" i="585" s="1"/>
  <c r="AK51" i="585"/>
  <c r="AM51" i="585"/>
  <c r="AN51" i="585" s="1"/>
  <c r="AS51" i="585"/>
  <c r="AU51" i="585"/>
  <c r="AV51" i="585" s="1"/>
  <c r="BA51" i="585"/>
  <c r="BC51" i="585"/>
  <c r="BD51" i="585" s="1"/>
  <c r="BI51" i="585"/>
  <c r="BK51" i="585"/>
  <c r="BL51" i="585" s="1"/>
  <c r="M52" i="585"/>
  <c r="O52" i="585"/>
  <c r="P52" i="585" s="1"/>
  <c r="U52" i="585"/>
  <c r="W52" i="585"/>
  <c r="X52" i="585" s="1"/>
  <c r="AC52" i="585"/>
  <c r="AE52" i="585"/>
  <c r="AF52" i="585" s="1"/>
  <c r="AK52" i="585"/>
  <c r="AM52" i="585"/>
  <c r="AN52" i="585"/>
  <c r="AS52" i="585"/>
  <c r="AU52" i="585"/>
  <c r="AV52" i="585" s="1"/>
  <c r="BA52" i="585"/>
  <c r="BC52" i="585"/>
  <c r="BD52" i="585" s="1"/>
  <c r="BI52" i="585"/>
  <c r="BK52" i="585"/>
  <c r="BL52" i="585"/>
  <c r="M53" i="585"/>
  <c r="O53" i="585"/>
  <c r="P53" i="585" s="1"/>
  <c r="U53" i="585"/>
  <c r="W53" i="585"/>
  <c r="X53" i="585" s="1"/>
  <c r="AC53" i="585"/>
  <c r="AE53" i="585"/>
  <c r="AF53" i="585" s="1"/>
  <c r="AK53" i="585"/>
  <c r="AM53" i="585"/>
  <c r="AN53" i="585" s="1"/>
  <c r="AS53" i="585"/>
  <c r="AU53" i="585"/>
  <c r="AV53" i="585" s="1"/>
  <c r="BA53" i="585"/>
  <c r="BC53" i="585"/>
  <c r="BD53" i="585" s="1"/>
  <c r="BI53" i="585"/>
  <c r="BK53" i="585"/>
  <c r="BL53" i="585" s="1"/>
  <c r="M54" i="585"/>
  <c r="O54" i="585"/>
  <c r="P54" i="585"/>
  <c r="U54" i="585"/>
  <c r="W54" i="585"/>
  <c r="X54" i="585" s="1"/>
  <c r="AC54" i="585"/>
  <c r="AE54" i="585"/>
  <c r="AF54" i="585" s="1"/>
  <c r="AK54" i="585"/>
  <c r="AM54" i="585"/>
  <c r="AN54" i="585"/>
  <c r="AS54" i="585"/>
  <c r="AU54" i="585"/>
  <c r="AV54" i="585" s="1"/>
  <c r="BA54" i="585"/>
  <c r="BC54" i="585"/>
  <c r="BD54" i="585" s="1"/>
  <c r="BI54" i="585"/>
  <c r="BK54" i="585"/>
  <c r="BL54" i="585" s="1"/>
  <c r="M55" i="585"/>
  <c r="O55" i="585"/>
  <c r="P55" i="585" s="1"/>
  <c r="U55" i="585"/>
  <c r="W55" i="585"/>
  <c r="X55" i="585" s="1"/>
  <c r="AC55" i="585"/>
  <c r="AE55" i="585"/>
  <c r="AF55" i="585"/>
  <c r="AK55" i="585"/>
  <c r="AM55" i="585"/>
  <c r="AN55" i="585" s="1"/>
  <c r="AS55" i="585"/>
  <c r="AU55" i="585"/>
  <c r="AV55" i="585" s="1"/>
  <c r="BA55" i="585"/>
  <c r="BC55" i="585"/>
  <c r="BD55" i="585" s="1"/>
  <c r="BI55" i="585"/>
  <c r="BK55" i="585"/>
  <c r="BL55" i="585" s="1"/>
  <c r="M56" i="585"/>
  <c r="O56" i="585"/>
  <c r="P56" i="585" s="1"/>
  <c r="U56" i="585"/>
  <c r="W56" i="585"/>
  <c r="X56" i="585" s="1"/>
  <c r="AC56" i="585"/>
  <c r="AE56" i="585"/>
  <c r="AF56" i="585" s="1"/>
  <c r="AK56" i="585"/>
  <c r="AM56" i="585"/>
  <c r="AN56" i="585"/>
  <c r="AS56" i="585"/>
  <c r="AU56" i="585"/>
  <c r="AV56" i="585" s="1"/>
  <c r="BA56" i="585"/>
  <c r="BC56" i="585"/>
  <c r="BD56" i="585" s="1"/>
  <c r="BI56" i="585"/>
  <c r="BK56" i="585"/>
  <c r="BL56" i="585"/>
  <c r="M57" i="585"/>
  <c r="O57" i="585"/>
  <c r="P57" i="585" s="1"/>
  <c r="U57" i="585"/>
  <c r="W57" i="585"/>
  <c r="X57" i="585" s="1"/>
  <c r="AC57" i="585"/>
  <c r="AE57" i="585"/>
  <c r="AF57" i="585" s="1"/>
  <c r="AK57" i="585"/>
  <c r="AM57" i="585"/>
  <c r="AN57" i="585" s="1"/>
  <c r="AS57" i="585"/>
  <c r="AU57" i="585"/>
  <c r="AV57" i="585" s="1"/>
  <c r="BA57" i="585"/>
  <c r="BC57" i="585"/>
  <c r="BD57" i="585" s="1"/>
  <c r="BI57" i="585"/>
  <c r="BK57" i="585"/>
  <c r="BL57" i="585" s="1"/>
  <c r="M58" i="585"/>
  <c r="O58" i="585"/>
  <c r="P58" i="585"/>
  <c r="U58" i="585"/>
  <c r="W58" i="585"/>
  <c r="X58" i="585" s="1"/>
  <c r="AC58" i="585"/>
  <c r="AE58" i="585"/>
  <c r="AF58" i="585" s="1"/>
  <c r="AK58" i="585"/>
  <c r="AM58" i="585"/>
  <c r="AN58" i="585" s="1"/>
  <c r="AS58" i="585"/>
  <c r="AU58" i="585"/>
  <c r="AV58" i="585" s="1"/>
  <c r="BA58" i="585"/>
  <c r="BC58" i="585"/>
  <c r="BD58" i="585" s="1"/>
  <c r="BI58" i="585"/>
  <c r="BK58" i="585"/>
  <c r="BL58" i="585" s="1"/>
  <c r="M59" i="585"/>
  <c r="O59" i="585"/>
  <c r="P59" i="585" s="1"/>
  <c r="U59" i="585"/>
  <c r="W59" i="585"/>
  <c r="X59" i="585" s="1"/>
  <c r="AC59" i="585"/>
  <c r="AE59" i="585"/>
  <c r="AF59" i="585"/>
  <c r="AK59" i="585"/>
  <c r="AM59" i="585"/>
  <c r="AN59" i="585" s="1"/>
  <c r="AS59" i="585"/>
  <c r="AU59" i="585"/>
  <c r="AV59" i="585" s="1"/>
  <c r="BA59" i="585"/>
  <c r="BC59" i="585"/>
  <c r="BD59" i="585" s="1"/>
  <c r="BI59" i="585"/>
  <c r="BK59" i="585"/>
  <c r="BL59" i="585" s="1"/>
  <c r="O60" i="585"/>
  <c r="P60" i="585" s="1"/>
  <c r="W60" i="585"/>
  <c r="X60" i="585" s="1"/>
  <c r="AE60" i="585"/>
  <c r="AF60" i="585" s="1"/>
  <c r="AK60" i="585"/>
  <c r="AM60" i="585"/>
  <c r="AN60" i="585" s="1"/>
  <c r="AS60" i="585"/>
  <c r="AU60" i="585"/>
  <c r="AV60" i="585"/>
  <c r="BA60" i="585"/>
  <c r="BC60" i="585"/>
  <c r="BD60" i="585" s="1"/>
  <c r="BI60" i="585"/>
  <c r="BK60" i="585"/>
  <c r="BL60" i="585" s="1"/>
  <c r="M61" i="585"/>
  <c r="O61" i="585"/>
  <c r="P61" i="585" s="1"/>
  <c r="U61" i="585"/>
  <c r="W61" i="585"/>
  <c r="X61" i="585" s="1"/>
  <c r="AC61" i="585"/>
  <c r="AE61" i="585"/>
  <c r="AF61" i="585" s="1"/>
  <c r="AK61" i="585"/>
  <c r="AM61" i="585"/>
  <c r="AN61" i="585" s="1"/>
  <c r="AS61" i="585"/>
  <c r="AU61" i="585"/>
  <c r="AV61" i="585" s="1"/>
  <c r="BA61" i="585"/>
  <c r="BC61" i="585"/>
  <c r="BD61" i="585"/>
  <c r="BI61" i="585"/>
  <c r="BK61" i="585"/>
  <c r="BL61" i="585" s="1"/>
  <c r="M62" i="585"/>
  <c r="O62" i="585"/>
  <c r="P62" i="585" s="1"/>
  <c r="U62" i="585"/>
  <c r="W62" i="585"/>
  <c r="X62" i="585"/>
  <c r="AC62" i="585"/>
  <c r="AE62" i="585"/>
  <c r="AF62" i="585" s="1"/>
  <c r="AK62" i="585"/>
  <c r="AM62" i="585"/>
  <c r="AN62" i="585" s="1"/>
  <c r="AU62" i="585"/>
  <c r="AV62" i="585" s="1"/>
  <c r="BC62" i="585"/>
  <c r="BD62" i="585" s="1"/>
  <c r="BK62" i="585"/>
  <c r="BL62" i="585" s="1"/>
  <c r="M63" i="585"/>
  <c r="O63" i="585"/>
  <c r="P63" i="585" s="1"/>
  <c r="U63" i="585"/>
  <c r="W63" i="585"/>
  <c r="X63" i="585" s="1"/>
  <c r="AC63" i="585"/>
  <c r="AE63" i="585"/>
  <c r="AF63" i="585" s="1"/>
  <c r="AK63" i="585"/>
  <c r="AM63" i="585"/>
  <c r="AN63" i="585" s="1"/>
  <c r="AS63" i="585"/>
  <c r="AU63" i="585"/>
  <c r="AV63" i="585" s="1"/>
  <c r="BA63" i="585"/>
  <c r="BC63" i="585"/>
  <c r="BD63" i="585" s="1"/>
  <c r="BI63" i="585"/>
  <c r="BK63" i="585"/>
  <c r="BL63" i="585" s="1"/>
  <c r="M64" i="585"/>
  <c r="O64" i="585"/>
  <c r="P64" i="585" s="1"/>
  <c r="U64" i="585"/>
  <c r="W64" i="585"/>
  <c r="X64" i="585" s="1"/>
  <c r="AC64" i="585"/>
  <c r="AE64" i="585"/>
  <c r="AF64" i="585" s="1"/>
  <c r="AK64" i="585"/>
  <c r="AM64" i="585"/>
  <c r="AN64" i="585" s="1"/>
  <c r="AS64" i="585"/>
  <c r="AU64" i="585"/>
  <c r="AV64" i="585" s="1"/>
  <c r="BA64" i="585"/>
  <c r="BC64" i="585"/>
  <c r="BD64" i="585" s="1"/>
  <c r="BI64" i="585"/>
  <c r="BK64" i="585"/>
  <c r="BL64" i="585" s="1"/>
  <c r="M65" i="585"/>
  <c r="O65" i="585"/>
  <c r="P65" i="585"/>
  <c r="U65" i="585"/>
  <c r="W65" i="585"/>
  <c r="X65" i="585" s="1"/>
  <c r="AC65" i="585"/>
  <c r="AE65" i="585"/>
  <c r="AF65" i="585" s="1"/>
  <c r="AK65" i="585"/>
  <c r="AM65" i="585"/>
  <c r="AN65" i="585" s="1"/>
  <c r="AS65" i="585"/>
  <c r="AU65" i="585"/>
  <c r="AV65" i="585" s="1"/>
  <c r="BA65" i="585"/>
  <c r="BC65" i="585"/>
  <c r="BD65" i="585" s="1"/>
  <c r="BI65" i="585"/>
  <c r="BK65" i="585"/>
  <c r="BL65" i="585" s="1"/>
  <c r="M66" i="585"/>
  <c r="O66" i="585"/>
  <c r="P66" i="585" s="1"/>
  <c r="U66" i="585"/>
  <c r="W66" i="585"/>
  <c r="X66" i="585" s="1"/>
  <c r="AC66" i="585"/>
  <c r="AE66" i="585"/>
  <c r="AF66" i="585" s="1"/>
  <c r="AK66" i="585"/>
  <c r="AM66" i="585"/>
  <c r="AN66" i="585" s="1"/>
  <c r="AS66" i="585"/>
  <c r="AU66" i="585"/>
  <c r="AV66" i="585" s="1"/>
  <c r="BA66" i="585"/>
  <c r="BC66" i="585"/>
  <c r="BD66" i="585" s="1"/>
  <c r="BI66" i="585"/>
  <c r="BK66" i="585"/>
  <c r="BL66" i="585" s="1"/>
  <c r="M67" i="585"/>
  <c r="O67" i="585"/>
  <c r="P67" i="585" s="1"/>
  <c r="U67" i="585"/>
  <c r="W67" i="585"/>
  <c r="X67" i="585" s="1"/>
  <c r="AC67" i="585"/>
  <c r="AE67" i="585"/>
  <c r="AF67" i="585"/>
  <c r="AK67" i="585"/>
  <c r="AM67" i="585"/>
  <c r="AN67" i="585" s="1"/>
  <c r="AS67" i="585"/>
  <c r="AU67" i="585"/>
  <c r="AV67" i="585" s="1"/>
  <c r="BA67" i="585"/>
  <c r="BC67" i="585"/>
  <c r="BD67" i="585" s="1"/>
  <c r="BI67" i="585"/>
  <c r="BK67" i="585"/>
  <c r="BL67" i="585" s="1"/>
  <c r="M68" i="585"/>
  <c r="O68" i="585"/>
  <c r="P68" i="585" s="1"/>
  <c r="U68" i="585"/>
  <c r="W68" i="585"/>
  <c r="X68" i="585" s="1"/>
  <c r="AC68" i="585"/>
  <c r="AE68" i="585"/>
  <c r="AF68" i="585" s="1"/>
  <c r="AK68" i="585"/>
  <c r="AM68" i="585"/>
  <c r="AN68" i="585" s="1"/>
  <c r="AS68" i="585"/>
  <c r="AU68" i="585"/>
  <c r="AV68" i="585" s="1"/>
  <c r="BA68" i="585"/>
  <c r="BC68" i="585"/>
  <c r="BD68" i="585" s="1"/>
  <c r="BI68" i="585"/>
  <c r="BK68" i="585"/>
  <c r="BL68" i="585" s="1"/>
  <c r="O69" i="585"/>
  <c r="P69" i="585" s="1"/>
  <c r="W69" i="585"/>
  <c r="X69" i="585" s="1"/>
  <c r="AE69" i="585"/>
  <c r="AF69" i="585" s="1"/>
  <c r="AM69" i="585"/>
  <c r="AN69" i="585" s="1"/>
  <c r="AS69" i="585"/>
  <c r="AU69" i="585"/>
  <c r="AV69" i="585" s="1"/>
  <c r="BA69" i="585"/>
  <c r="BC69" i="585"/>
  <c r="BD69" i="585" s="1"/>
  <c r="BI69" i="585"/>
  <c r="BK69" i="585"/>
  <c r="BL69" i="585" s="1"/>
  <c r="M70" i="585"/>
  <c r="O70" i="585"/>
  <c r="P70" i="585" s="1"/>
  <c r="U70" i="585"/>
  <c r="W70" i="585"/>
  <c r="X70" i="585"/>
  <c r="AC70" i="585"/>
  <c r="AE70" i="585"/>
  <c r="AF70" i="585" s="1"/>
  <c r="AK70" i="585"/>
  <c r="AM70" i="585"/>
  <c r="AN70" i="585" s="1"/>
  <c r="AS70" i="585"/>
  <c r="AU70" i="585"/>
  <c r="AV70" i="585" s="1"/>
  <c r="BA70" i="585"/>
  <c r="BC70" i="585"/>
  <c r="BD70" i="585" s="1"/>
  <c r="BI70" i="585"/>
  <c r="BK70" i="585"/>
  <c r="BL70" i="585" s="1"/>
  <c r="M71" i="585"/>
  <c r="O71" i="585"/>
  <c r="P71" i="585" s="1"/>
  <c r="U71" i="585"/>
  <c r="W71" i="585"/>
  <c r="X71" i="585" s="1"/>
  <c r="AC71" i="585"/>
  <c r="AE71" i="585"/>
  <c r="AF71" i="585" s="1"/>
  <c r="AK71" i="585"/>
  <c r="AM71" i="585"/>
  <c r="AN71" i="585" s="1"/>
  <c r="AS71" i="585"/>
  <c r="AU71" i="585"/>
  <c r="AV71" i="585" s="1"/>
  <c r="BA71" i="585"/>
  <c r="BC71" i="585"/>
  <c r="BD71" i="585" s="1"/>
  <c r="BI71" i="585"/>
  <c r="BK71" i="585"/>
  <c r="BL71" i="585" s="1"/>
  <c r="M72" i="585"/>
  <c r="O72" i="585"/>
  <c r="P72" i="585" s="1"/>
  <c r="U72" i="585"/>
  <c r="W72" i="585"/>
  <c r="X72" i="585" s="1"/>
  <c r="AC72" i="585"/>
  <c r="AE72" i="585"/>
  <c r="AF72" i="585" s="1"/>
  <c r="AK72" i="585"/>
  <c r="AM72" i="585"/>
  <c r="AN72" i="585"/>
  <c r="AS72" i="585"/>
  <c r="AU72" i="585"/>
  <c r="AV72" i="585" s="1"/>
  <c r="BA72" i="585"/>
  <c r="BC72" i="585"/>
  <c r="BD72" i="585" s="1"/>
  <c r="BI72" i="585"/>
  <c r="BK72" i="585"/>
  <c r="BL72" i="585" s="1"/>
  <c r="M73" i="585"/>
  <c r="O73" i="585"/>
  <c r="P73" i="585" s="1"/>
  <c r="U73" i="585"/>
  <c r="W73" i="585"/>
  <c r="X73" i="585" s="1"/>
  <c r="AC73" i="585"/>
  <c r="AE73" i="585"/>
  <c r="AF73" i="585" s="1"/>
  <c r="AK73" i="585"/>
  <c r="AM73" i="585"/>
  <c r="AN73" i="585" s="1"/>
  <c r="AS73" i="585"/>
  <c r="AU73" i="585"/>
  <c r="AV73" i="585" s="1"/>
  <c r="BA73" i="585"/>
  <c r="BC73" i="585"/>
  <c r="BD73" i="585" s="1"/>
  <c r="BI73" i="585"/>
  <c r="BK73" i="585"/>
  <c r="BL73" i="585" s="1"/>
  <c r="M74" i="585"/>
  <c r="O74" i="585"/>
  <c r="P74" i="585" s="1"/>
  <c r="U74" i="585"/>
  <c r="W74" i="585"/>
  <c r="X74" i="585" s="1"/>
  <c r="AC74" i="585"/>
  <c r="AE74" i="585"/>
  <c r="AF74" i="585" s="1"/>
  <c r="AK74" i="585"/>
  <c r="AM74" i="585"/>
  <c r="AN74" i="585" s="1"/>
  <c r="AS74" i="585"/>
  <c r="AU74" i="585"/>
  <c r="AV74" i="585" s="1"/>
  <c r="BA74" i="585"/>
  <c r="BC74" i="585"/>
  <c r="BD74" i="585"/>
  <c r="BI74" i="585"/>
  <c r="BK74" i="585"/>
  <c r="BL74" i="585" s="1"/>
  <c r="M75" i="585"/>
  <c r="O75" i="585"/>
  <c r="P75" i="585" s="1"/>
  <c r="U75" i="585"/>
  <c r="W75" i="585"/>
  <c r="X75" i="585" s="1"/>
  <c r="AC75" i="585"/>
  <c r="AE75" i="585"/>
  <c r="AF75" i="585" s="1"/>
  <c r="AK75" i="585"/>
  <c r="AM75" i="585"/>
  <c r="AN75" i="585" s="1"/>
  <c r="AS75" i="585"/>
  <c r="AU75" i="585"/>
  <c r="AV75" i="585" s="1"/>
  <c r="BA75" i="585"/>
  <c r="BC75" i="585"/>
  <c r="BD75" i="585" s="1"/>
  <c r="BI75" i="585"/>
  <c r="BK75" i="585"/>
  <c r="BL75" i="585" s="1"/>
  <c r="M76" i="585"/>
  <c r="O76" i="585"/>
  <c r="P76" i="585" s="1"/>
  <c r="U76" i="585"/>
  <c r="W76" i="585"/>
  <c r="X76" i="585" s="1"/>
  <c r="AC76" i="585"/>
  <c r="AE76" i="585"/>
  <c r="AF76" i="585" s="1"/>
  <c r="AK76" i="585"/>
  <c r="AM76" i="585"/>
  <c r="AN76" i="585" s="1"/>
  <c r="AS76" i="585"/>
  <c r="AU76" i="585"/>
  <c r="AV76" i="585" s="1"/>
  <c r="BA76" i="585"/>
  <c r="BC76" i="585"/>
  <c r="BD76" i="585" s="1"/>
  <c r="BI76" i="585"/>
  <c r="BK76" i="585"/>
  <c r="BL76" i="585" s="1"/>
  <c r="M77" i="585"/>
  <c r="O77" i="585"/>
  <c r="P77" i="585"/>
  <c r="U77" i="585"/>
  <c r="W77" i="585"/>
  <c r="X77" i="585" s="1"/>
  <c r="AC77" i="585"/>
  <c r="AE77" i="585"/>
  <c r="AF77" i="585" s="1"/>
  <c r="AK77" i="585"/>
  <c r="AM77" i="585"/>
  <c r="AN77" i="585" s="1"/>
  <c r="AS77" i="585"/>
  <c r="AU77" i="585"/>
  <c r="AV77" i="585" s="1"/>
  <c r="BA77" i="585"/>
  <c r="BC77" i="585"/>
  <c r="BD77" i="585" s="1"/>
  <c r="BI77" i="585"/>
  <c r="BK77" i="585"/>
  <c r="BL77" i="585" s="1"/>
  <c r="M78" i="585"/>
  <c r="O78" i="585"/>
  <c r="P78" i="585" s="1"/>
  <c r="U78" i="585"/>
  <c r="W78" i="585"/>
  <c r="X78" i="585" s="1"/>
  <c r="AC78" i="585"/>
  <c r="AE78" i="585"/>
  <c r="AF78" i="585" s="1"/>
  <c r="AK78" i="585"/>
  <c r="AM78" i="585"/>
  <c r="AN78" i="585" s="1"/>
  <c r="AS78" i="585"/>
  <c r="AU78" i="585"/>
  <c r="AV78" i="585" s="1"/>
  <c r="BA78" i="585"/>
  <c r="BC78" i="585"/>
  <c r="BD78" i="585" s="1"/>
  <c r="BI78" i="585"/>
  <c r="BK78" i="585"/>
  <c r="BL78" i="585" s="1"/>
  <c r="O79" i="585"/>
  <c r="P79" i="585" s="1"/>
  <c r="U79" i="585"/>
  <c r="W79" i="585"/>
  <c r="X79" i="585" s="1"/>
  <c r="AC79" i="585"/>
  <c r="AE79" i="585"/>
  <c r="AF79" i="585" s="1"/>
  <c r="AK79" i="585"/>
  <c r="AM79" i="585"/>
  <c r="AN79" i="585" s="1"/>
  <c r="AS79" i="585"/>
  <c r="AU79" i="585"/>
  <c r="AV79" i="585" s="1"/>
  <c r="BA79" i="585"/>
  <c r="BC79" i="585"/>
  <c r="BD79" i="585" s="1"/>
  <c r="BI79" i="585"/>
  <c r="BK79" i="585"/>
  <c r="BL79" i="585" s="1"/>
  <c r="M80" i="585"/>
  <c r="O80" i="585"/>
  <c r="P80" i="585" s="1"/>
  <c r="U80" i="585"/>
  <c r="W80" i="585"/>
  <c r="X80" i="585" s="1"/>
  <c r="AC80" i="585"/>
  <c r="AE80" i="585"/>
  <c r="AF80" i="585" s="1"/>
  <c r="AK80" i="585"/>
  <c r="AM80" i="585"/>
  <c r="AN80" i="585" s="1"/>
  <c r="AS80" i="585"/>
  <c r="AU80" i="585"/>
  <c r="AV80" i="585" s="1"/>
  <c r="BA80" i="585"/>
  <c r="BC80" i="585"/>
  <c r="BD80" i="585" s="1"/>
  <c r="BI80" i="585"/>
  <c r="BK80" i="585"/>
  <c r="BL80" i="585"/>
  <c r="M81" i="585"/>
  <c r="O81" i="585"/>
  <c r="P81" i="585" s="1"/>
  <c r="U81" i="585"/>
  <c r="W81" i="585"/>
  <c r="X81" i="585" s="1"/>
  <c r="AC81" i="585"/>
  <c r="AE81" i="585"/>
  <c r="AF81" i="585" s="1"/>
  <c r="AK81" i="585"/>
  <c r="AM81" i="585"/>
  <c r="AN81" i="585" s="1"/>
  <c r="AS81" i="585"/>
  <c r="AU81" i="585"/>
  <c r="AV81" i="585" s="1"/>
  <c r="BA81" i="585"/>
  <c r="BC81" i="585"/>
  <c r="BD81" i="585" s="1"/>
  <c r="BI81" i="585"/>
  <c r="BK81" i="585"/>
  <c r="BL81" i="585" s="1"/>
  <c r="M82" i="585"/>
  <c r="O82" i="585"/>
  <c r="P82" i="585" s="1"/>
  <c r="U82" i="585"/>
  <c r="W82" i="585"/>
  <c r="X82" i="585" s="1"/>
  <c r="AC82" i="585"/>
  <c r="AE82" i="585"/>
  <c r="AF82" i="585" s="1"/>
  <c r="AK82" i="585"/>
  <c r="AM82" i="585"/>
  <c r="AN82" i="585" s="1"/>
  <c r="AS82" i="585"/>
  <c r="AU82" i="585"/>
  <c r="AV82" i="585" s="1"/>
  <c r="BA82" i="585"/>
  <c r="BC82" i="585"/>
  <c r="BD82" i="585" s="1"/>
  <c r="BI82" i="585"/>
  <c r="BK82" i="585"/>
  <c r="BL82" i="585" s="1"/>
  <c r="M83" i="585"/>
  <c r="O83" i="585"/>
  <c r="P83" i="585" s="1"/>
  <c r="U83" i="585"/>
  <c r="W83" i="585"/>
  <c r="X83" i="585"/>
  <c r="AC83" i="585"/>
  <c r="AE83" i="585"/>
  <c r="AF83" i="585" s="1"/>
  <c r="AK83" i="585"/>
  <c r="AM83" i="585"/>
  <c r="AN83" i="585" s="1"/>
  <c r="AS83" i="585"/>
  <c r="AU83" i="585"/>
  <c r="AV83" i="585" s="1"/>
  <c r="BA83" i="585"/>
  <c r="BC83" i="585"/>
  <c r="BD83" i="585" s="1"/>
  <c r="BI83" i="585"/>
  <c r="BK83" i="585"/>
  <c r="BL83" i="585" s="1"/>
  <c r="M84" i="585"/>
  <c r="O84" i="585"/>
  <c r="P84" i="585" s="1"/>
  <c r="U84" i="585"/>
  <c r="W84" i="585"/>
  <c r="X84" i="585" s="1"/>
  <c r="AC84" i="585"/>
  <c r="AE84" i="585"/>
  <c r="AF84" i="585"/>
  <c r="AK84" i="585"/>
  <c r="AM84" i="585"/>
  <c r="AN84" i="585" s="1"/>
  <c r="AS84" i="585"/>
  <c r="AU84" i="585"/>
  <c r="AV84" i="585" s="1"/>
  <c r="BA84" i="585"/>
  <c r="BC84" i="585"/>
  <c r="BD84" i="585" s="1"/>
  <c r="BI84" i="585"/>
  <c r="BK84" i="585"/>
  <c r="BL84" i="585" s="1"/>
  <c r="M85" i="585"/>
  <c r="O85" i="585"/>
  <c r="P85" i="585"/>
  <c r="U85" i="585"/>
  <c r="W85" i="585"/>
  <c r="X85" i="585" s="1"/>
  <c r="AC85" i="585"/>
  <c r="AE85" i="585"/>
  <c r="AF85" i="585" s="1"/>
  <c r="AK85" i="585"/>
  <c r="AM85" i="585"/>
  <c r="AN85" i="585" s="1"/>
  <c r="AS85" i="585"/>
  <c r="AU85" i="585"/>
  <c r="AV85" i="585"/>
  <c r="BA85" i="585"/>
  <c r="BC85" i="585"/>
  <c r="BD85" i="585" s="1"/>
  <c r="BI85" i="585"/>
  <c r="BK85" i="585"/>
  <c r="BL85" i="585" s="1"/>
  <c r="M86" i="585"/>
  <c r="O86" i="585"/>
  <c r="P86" i="585" s="1"/>
  <c r="U86" i="585"/>
  <c r="W86" i="585"/>
  <c r="X86" i="585"/>
  <c r="AC86" i="585"/>
  <c r="AE86" i="585"/>
  <c r="AF86" i="585" s="1"/>
  <c r="AK86" i="585"/>
  <c r="AM86" i="585"/>
  <c r="AN86" i="585" s="1"/>
  <c r="AS86" i="585"/>
  <c r="AU86" i="585"/>
  <c r="AV86" i="585" s="1"/>
  <c r="BA86" i="585"/>
  <c r="BC86" i="585"/>
  <c r="BD86" i="585"/>
  <c r="BI86" i="585"/>
  <c r="BK86" i="585"/>
  <c r="BL86" i="585" s="1"/>
  <c r="M87" i="585"/>
  <c r="O87" i="585"/>
  <c r="P87" i="585" s="1"/>
  <c r="U87" i="585"/>
  <c r="W87" i="585"/>
  <c r="X87" i="585" s="1"/>
  <c r="AC87" i="585"/>
  <c r="AE87" i="585"/>
  <c r="AF87" i="585"/>
  <c r="AK87" i="585"/>
  <c r="AM87" i="585"/>
  <c r="AN87" i="585" s="1"/>
  <c r="AS87" i="585"/>
  <c r="AU87" i="585"/>
  <c r="AV87" i="585" s="1"/>
  <c r="BA87" i="585"/>
  <c r="BC87" i="585"/>
  <c r="BD87" i="585" s="1"/>
  <c r="BI87" i="585"/>
  <c r="BK87" i="585"/>
  <c r="BL87" i="585"/>
  <c r="O88" i="585"/>
  <c r="P88" i="585" s="1"/>
  <c r="W88" i="585"/>
  <c r="X88" i="585" s="1"/>
  <c r="AE88" i="585"/>
  <c r="AF88" i="585" s="1"/>
  <c r="AM88" i="585"/>
  <c r="AN88" i="585"/>
  <c r="AS88" i="585"/>
  <c r="AU88" i="585"/>
  <c r="AV88" i="585" s="1"/>
  <c r="BA88" i="585"/>
  <c r="BC88" i="585"/>
  <c r="BD88" i="585" s="1"/>
  <c r="BI88" i="585"/>
  <c r="BK88" i="585"/>
  <c r="BL88" i="585" s="1"/>
  <c r="M89" i="585"/>
  <c r="O89" i="585"/>
  <c r="P89" i="585"/>
  <c r="U89" i="585"/>
  <c r="W89" i="585"/>
  <c r="X89" i="585" s="1"/>
  <c r="AC89" i="585"/>
  <c r="AE89" i="585"/>
  <c r="AF89" i="585" s="1"/>
  <c r="AK89" i="585"/>
  <c r="AM89" i="585"/>
  <c r="AN89" i="585" s="1"/>
  <c r="AS89" i="585"/>
  <c r="AU89" i="585"/>
  <c r="AV89" i="585"/>
  <c r="BA89" i="585"/>
  <c r="BC89" i="585"/>
  <c r="BD89" i="585" s="1"/>
  <c r="BI89" i="585"/>
  <c r="BK89" i="585"/>
  <c r="BL89" i="585" s="1"/>
  <c r="M90" i="585"/>
  <c r="O90" i="585"/>
  <c r="P90" i="585" s="1"/>
  <c r="U90" i="585"/>
  <c r="W90" i="585"/>
  <c r="X90" i="585"/>
  <c r="AC90" i="585"/>
  <c r="AE90" i="585"/>
  <c r="AF90" i="585" s="1"/>
  <c r="AK90" i="585"/>
  <c r="AM90" i="585"/>
  <c r="AN90" i="585" s="1"/>
  <c r="AS90" i="585"/>
  <c r="AU90" i="585"/>
  <c r="AV90" i="585" s="1"/>
  <c r="BA90" i="585"/>
  <c r="BC90" i="585"/>
  <c r="BD90" i="585"/>
  <c r="BI90" i="585"/>
  <c r="BK90" i="585"/>
  <c r="BL90" i="585" s="1"/>
  <c r="M91" i="585"/>
  <c r="O91" i="585"/>
  <c r="P91" i="585" s="1"/>
  <c r="U91" i="585"/>
  <c r="W91" i="585"/>
  <c r="X91" i="585" s="1"/>
  <c r="AC91" i="585"/>
  <c r="AE91" i="585"/>
  <c r="AF91" i="585" s="1"/>
  <c r="AK91" i="585"/>
  <c r="AM91" i="585"/>
  <c r="AN91" i="585" s="1"/>
  <c r="AS91" i="585"/>
  <c r="AU91" i="585"/>
  <c r="AV91" i="585" s="1"/>
  <c r="BA91" i="585"/>
  <c r="BC91" i="585"/>
  <c r="BD91" i="585"/>
  <c r="BI91" i="585"/>
  <c r="BK91" i="585"/>
  <c r="BL91" i="585" s="1"/>
  <c r="M92" i="585"/>
  <c r="O92" i="585"/>
  <c r="P92" i="585" s="1"/>
  <c r="U92" i="585"/>
  <c r="W92" i="585"/>
  <c r="X92" i="585" s="1"/>
  <c r="AC92" i="585"/>
  <c r="AE92" i="585"/>
  <c r="AF92" i="585" s="1"/>
  <c r="AK92" i="585"/>
  <c r="AM92" i="585"/>
  <c r="AN92" i="585"/>
  <c r="AS92" i="585"/>
  <c r="AU92" i="585"/>
  <c r="AV92" i="585" s="1"/>
  <c r="BA92" i="585"/>
  <c r="BC92" i="585"/>
  <c r="BD92" i="585" s="1"/>
  <c r="BI92" i="585"/>
  <c r="BK92" i="585"/>
  <c r="BL92" i="585" s="1"/>
  <c r="M93" i="585"/>
  <c r="O93" i="585"/>
  <c r="P93" i="585"/>
  <c r="U93" i="585"/>
  <c r="W93" i="585"/>
  <c r="X93" i="585" s="1"/>
  <c r="AC93" i="585"/>
  <c r="AE93" i="585"/>
  <c r="AF93" i="585" s="1"/>
  <c r="AK93" i="585"/>
  <c r="AM93" i="585"/>
  <c r="AN93" i="585" s="1"/>
  <c r="AS93" i="585"/>
  <c r="AU93" i="585"/>
  <c r="AV93" i="585"/>
  <c r="BA93" i="585"/>
  <c r="BC93" i="585"/>
  <c r="BD93" i="585" s="1"/>
  <c r="BI93" i="585"/>
  <c r="BK93" i="585"/>
  <c r="BL93" i="585" s="1"/>
  <c r="M94" i="585"/>
  <c r="O94" i="585"/>
  <c r="P94" i="585" s="1"/>
  <c r="U94" i="585"/>
  <c r="W94" i="585"/>
  <c r="X94" i="585"/>
  <c r="AC94" i="585"/>
  <c r="AE94" i="585"/>
  <c r="AF94" i="585" s="1"/>
  <c r="AK94" i="585"/>
  <c r="AM94" i="585"/>
  <c r="AN94" i="585" s="1"/>
  <c r="AS94" i="585"/>
  <c r="AU94" i="585"/>
  <c r="AV94" i="585" s="1"/>
  <c r="BA94" i="585"/>
  <c r="BC94" i="585"/>
  <c r="BD94" i="585"/>
  <c r="BI94" i="585"/>
  <c r="BK94" i="585"/>
  <c r="BL94" i="585" s="1"/>
  <c r="M95" i="585"/>
  <c r="O95" i="585"/>
  <c r="P95" i="585" s="1"/>
  <c r="U95" i="585"/>
  <c r="W95" i="585"/>
  <c r="X95" i="585" s="1"/>
  <c r="AC95" i="585"/>
  <c r="AE95" i="585"/>
  <c r="AF95" i="585"/>
  <c r="AK95" i="585"/>
  <c r="AM95" i="585"/>
  <c r="AN95" i="585" s="1"/>
  <c r="AS95" i="585"/>
  <c r="AU95" i="585"/>
  <c r="AV95" i="585" s="1"/>
  <c r="BA95" i="585"/>
  <c r="BC95" i="585"/>
  <c r="BD95" i="585" s="1"/>
  <c r="BI95" i="585"/>
  <c r="BK95" i="585"/>
  <c r="BL95" i="585"/>
  <c r="M96" i="585"/>
  <c r="O96" i="585"/>
  <c r="P96" i="585" s="1"/>
  <c r="U96" i="585"/>
  <c r="W96" i="585"/>
  <c r="X96" i="585" s="1"/>
  <c r="AC96" i="585"/>
  <c r="AE96" i="585"/>
  <c r="AF96" i="585" s="1"/>
  <c r="AK96" i="585"/>
  <c r="AM96" i="585"/>
  <c r="AN96" i="585"/>
  <c r="AS96" i="585"/>
  <c r="AU96" i="585"/>
  <c r="AV96" i="585" s="1"/>
  <c r="BA96" i="585"/>
  <c r="BC96" i="585"/>
  <c r="BD96" i="585" s="1"/>
  <c r="BI96" i="585"/>
  <c r="BK96" i="585"/>
  <c r="BL96" i="585" s="1"/>
  <c r="M97" i="585"/>
  <c r="O97" i="585"/>
  <c r="P97" i="585"/>
  <c r="U97" i="585"/>
  <c r="W97" i="585"/>
  <c r="X97" i="585" s="1"/>
  <c r="AC97" i="585"/>
  <c r="AE97" i="585"/>
  <c r="AF97" i="585" s="1"/>
  <c r="AK97" i="585"/>
  <c r="AM97" i="585"/>
  <c r="AN97" i="585" s="1"/>
  <c r="AS97" i="585"/>
  <c r="AU97" i="585"/>
  <c r="AV97" i="585"/>
  <c r="BA97" i="585"/>
  <c r="BC97" i="585"/>
  <c r="BD97" i="585" s="1"/>
  <c r="BI97" i="585"/>
  <c r="BK97" i="585"/>
  <c r="BL97" i="585" s="1"/>
  <c r="M98" i="585"/>
  <c r="O98" i="585"/>
  <c r="P98" i="585" s="1"/>
  <c r="U98" i="585"/>
  <c r="W98" i="585"/>
  <c r="X98" i="585" s="1"/>
  <c r="AC98" i="585"/>
  <c r="AE98" i="585"/>
  <c r="AF98" i="585" s="1"/>
  <c r="AK98" i="585"/>
  <c r="AM98" i="585"/>
  <c r="AN98" i="585" s="1"/>
  <c r="AS98" i="585"/>
  <c r="AU98" i="585"/>
  <c r="AV98" i="585"/>
  <c r="BA98" i="585"/>
  <c r="BC98" i="585"/>
  <c r="BD98" i="585" s="1"/>
  <c r="BI98" i="585"/>
  <c r="BK98" i="585"/>
  <c r="BL98" i="585" s="1"/>
  <c r="M99" i="585"/>
  <c r="O99" i="585"/>
  <c r="P99" i="585" s="1"/>
  <c r="U99" i="585"/>
  <c r="W99" i="585"/>
  <c r="X99" i="585" s="1"/>
  <c r="AC99" i="585"/>
  <c r="AE99" i="585"/>
  <c r="AF99" i="585" s="1"/>
  <c r="AK99" i="585"/>
  <c r="AM99" i="585"/>
  <c r="AN99" i="585" s="1"/>
  <c r="AS99" i="585"/>
  <c r="AU99" i="585"/>
  <c r="AV99" i="585" s="1"/>
  <c r="BA99" i="585"/>
  <c r="BC99" i="585"/>
  <c r="BD99" i="585"/>
  <c r="BI99" i="585"/>
  <c r="BK99" i="585"/>
  <c r="BL99" i="585" s="1"/>
  <c r="M100" i="585"/>
  <c r="O100" i="585"/>
  <c r="P100" i="585" s="1"/>
  <c r="U100" i="585"/>
  <c r="W100" i="585"/>
  <c r="X100" i="585" s="1"/>
  <c r="AC100" i="585"/>
  <c r="AE100" i="585"/>
  <c r="AF100" i="585" s="1"/>
  <c r="AK100" i="585"/>
  <c r="AM100" i="585"/>
  <c r="AN100" i="585" s="1"/>
  <c r="AS100" i="585"/>
  <c r="AU100" i="585"/>
  <c r="AV100" i="585" s="1"/>
  <c r="BA100" i="585"/>
  <c r="BC100" i="585"/>
  <c r="BD100" i="585" s="1"/>
  <c r="BI100" i="585"/>
  <c r="BK100" i="585"/>
  <c r="BL100" i="585"/>
  <c r="M101" i="585"/>
  <c r="O101" i="585"/>
  <c r="P101" i="585" s="1"/>
  <c r="U101" i="585"/>
  <c r="W101" i="585"/>
  <c r="X101" i="585" s="1"/>
  <c r="AC101" i="585"/>
  <c r="AE101" i="585"/>
  <c r="AF101" i="585" s="1"/>
  <c r="AK101" i="585"/>
  <c r="AM101" i="585"/>
  <c r="AN101" i="585" s="1"/>
  <c r="AS101" i="585"/>
  <c r="AU101" i="585"/>
  <c r="AV101" i="585" s="1"/>
  <c r="BA101" i="585"/>
  <c r="BC101" i="585"/>
  <c r="BD101" i="585" s="1"/>
  <c r="BI101" i="585"/>
  <c r="BK101" i="585"/>
  <c r="BL101" i="585" s="1"/>
  <c r="M102" i="585"/>
  <c r="O102" i="585"/>
  <c r="P102" i="585"/>
  <c r="U102" i="585"/>
  <c r="W102" i="585"/>
  <c r="X102" i="585" s="1"/>
  <c r="AC102" i="585"/>
  <c r="AE102" i="585"/>
  <c r="AF102" i="585" s="1"/>
  <c r="AK102" i="585"/>
  <c r="AM102" i="585"/>
  <c r="AN102" i="585" s="1"/>
  <c r="AS102" i="585"/>
  <c r="AU102" i="585"/>
  <c r="AV102" i="585" s="1"/>
  <c r="BA102" i="585"/>
  <c r="BC102" i="585"/>
  <c r="BD102" i="585" s="1"/>
  <c r="BI102" i="585"/>
  <c r="BK102" i="585"/>
  <c r="BL102" i="585" s="1"/>
  <c r="M103" i="585"/>
  <c r="O103" i="585"/>
  <c r="P103" i="585" s="1"/>
  <c r="U103" i="585"/>
  <c r="W103" i="585"/>
  <c r="X103" i="585"/>
  <c r="AC103" i="585"/>
  <c r="AE103" i="585"/>
  <c r="AF103" i="585" s="1"/>
  <c r="AK103" i="585"/>
  <c r="AM103" i="585"/>
  <c r="AN103" i="585" s="1"/>
  <c r="AS103" i="585"/>
  <c r="AU103" i="585"/>
  <c r="AV103" i="585" s="1"/>
  <c r="BA103" i="585"/>
  <c r="BC103" i="585"/>
  <c r="BD103" i="585" s="1"/>
  <c r="BI103" i="585"/>
  <c r="BK103" i="585"/>
  <c r="BL103" i="585" s="1"/>
  <c r="M104" i="585"/>
  <c r="O104" i="585"/>
  <c r="P104" i="585" s="1"/>
  <c r="U104" i="585"/>
  <c r="W104" i="585"/>
  <c r="X104" i="585" s="1"/>
  <c r="AC104" i="585"/>
  <c r="AE104" i="585"/>
  <c r="AF104" i="585"/>
  <c r="AK104" i="585"/>
  <c r="AM104" i="585"/>
  <c r="AN104" i="585" s="1"/>
  <c r="AS104" i="585"/>
  <c r="AU104" i="585"/>
  <c r="AV104" i="585" s="1"/>
  <c r="BA104" i="585"/>
  <c r="BC104" i="585"/>
  <c r="BD104" i="585" s="1"/>
  <c r="BI104" i="585"/>
  <c r="BK104" i="585"/>
  <c r="BL104" i="585" s="1"/>
  <c r="M105" i="585"/>
  <c r="O105" i="585"/>
  <c r="P105" i="585" s="1"/>
  <c r="U105" i="585"/>
  <c r="W105" i="585"/>
  <c r="X105" i="585" s="1"/>
  <c r="AC105" i="585"/>
  <c r="AE105" i="585"/>
  <c r="AF105" i="585" s="1"/>
  <c r="AK105" i="585"/>
  <c r="AM105" i="585"/>
  <c r="AN105" i="585"/>
  <c r="AS105" i="585"/>
  <c r="AU105" i="585"/>
  <c r="AV105" i="585" s="1"/>
  <c r="BA105" i="585"/>
  <c r="BC105" i="585"/>
  <c r="BD105" i="585" s="1"/>
  <c r="BI105" i="585"/>
  <c r="BK105" i="585"/>
  <c r="BL105" i="585" s="1"/>
  <c r="O106" i="585"/>
  <c r="P106" i="585" s="1"/>
  <c r="U106" i="585"/>
  <c r="W106" i="585"/>
  <c r="X106" i="585" s="1"/>
  <c r="AC106" i="585"/>
  <c r="AE106" i="585"/>
  <c r="AF106" i="585" s="1"/>
  <c r="AK106" i="585"/>
  <c r="AM106" i="585"/>
  <c r="AN106" i="585"/>
  <c r="AS106" i="585"/>
  <c r="AU106" i="585"/>
  <c r="AV106" i="585" s="1"/>
  <c r="BA106" i="585"/>
  <c r="BC106" i="585"/>
  <c r="BD106" i="585" s="1"/>
  <c r="BI106" i="585"/>
  <c r="BK106" i="585"/>
  <c r="BL106" i="585" s="1"/>
  <c r="M107" i="585"/>
  <c r="O107" i="585"/>
  <c r="P107" i="585" s="1"/>
  <c r="U107" i="585"/>
  <c r="W107" i="585"/>
  <c r="X107" i="585" s="1"/>
  <c r="AC107" i="585"/>
  <c r="AE107" i="585"/>
  <c r="AF107" i="585" s="1"/>
  <c r="AK107" i="585"/>
  <c r="AM107" i="585"/>
  <c r="AN107" i="585" s="1"/>
  <c r="AS107" i="585"/>
  <c r="AU107" i="585"/>
  <c r="AV107" i="585"/>
  <c r="BA107" i="585"/>
  <c r="BC107" i="585"/>
  <c r="BD107" i="585" s="1"/>
  <c r="BI107" i="585"/>
  <c r="BK107" i="585"/>
  <c r="BL107" i="585" s="1"/>
  <c r="M108" i="585"/>
  <c r="O108" i="585"/>
  <c r="P108" i="585" s="1"/>
  <c r="U108" i="585"/>
  <c r="W108" i="585"/>
  <c r="X108" i="585" s="1"/>
  <c r="AC108" i="585"/>
  <c r="AE108" i="585"/>
  <c r="AF108" i="585" s="1"/>
  <c r="AK108" i="585"/>
  <c r="AM108" i="585"/>
  <c r="AN108" i="585" s="1"/>
  <c r="AS108" i="585"/>
  <c r="AU108" i="585"/>
  <c r="AV108" i="585" s="1"/>
  <c r="BA108" i="585"/>
  <c r="BC108" i="585"/>
  <c r="BD108" i="585"/>
  <c r="BI108" i="585"/>
  <c r="BK108" i="585"/>
  <c r="BL108" i="585" s="1"/>
  <c r="O109" i="585"/>
  <c r="P109" i="585" s="1"/>
  <c r="W109" i="585"/>
  <c r="X109" i="585" s="1"/>
  <c r="AE109" i="585"/>
  <c r="AF109" i="585" s="1"/>
  <c r="AM109" i="585"/>
  <c r="AN109" i="585" s="1"/>
  <c r="AU109" i="585"/>
  <c r="AV109" i="585" s="1"/>
  <c r="BA109" i="585"/>
  <c r="BC109" i="585"/>
  <c r="BD109" i="585"/>
  <c r="BI109" i="585"/>
  <c r="BK109" i="585"/>
  <c r="BL109" i="585" s="1"/>
  <c r="M110" i="585"/>
  <c r="O110" i="585"/>
  <c r="P110" i="585" s="1"/>
  <c r="U110" i="585"/>
  <c r="W110" i="585"/>
  <c r="X110" i="585" s="1"/>
  <c r="AC110" i="585"/>
  <c r="AE110" i="585"/>
  <c r="AF110" i="585" s="1"/>
  <c r="AK110" i="585"/>
  <c r="AM110" i="585"/>
  <c r="AN110" i="585" s="1"/>
  <c r="AS110" i="585"/>
  <c r="AU110" i="585"/>
  <c r="AV110" i="585" s="1"/>
  <c r="BA110" i="585"/>
  <c r="BC110" i="585"/>
  <c r="BD110" i="585" s="1"/>
  <c r="BI110" i="585"/>
  <c r="BK110" i="585"/>
  <c r="BL110" i="585"/>
  <c r="M111" i="585"/>
  <c r="O111" i="585"/>
  <c r="P111" i="585" s="1"/>
  <c r="U111" i="585"/>
  <c r="W111" i="585"/>
  <c r="X111" i="585" s="1"/>
  <c r="AC111" i="585"/>
  <c r="AE111" i="585"/>
  <c r="AF111" i="585" s="1"/>
  <c r="AK111" i="585"/>
  <c r="AM111" i="585"/>
  <c r="AN111" i="585" s="1"/>
  <c r="AS111" i="585"/>
  <c r="AU111" i="585"/>
  <c r="AV111" i="585" s="1"/>
  <c r="BA111" i="585"/>
  <c r="BC111" i="585"/>
  <c r="BD111" i="585" s="1"/>
  <c r="BI111" i="585"/>
  <c r="BK111" i="585"/>
  <c r="BL111" i="585" s="1"/>
  <c r="M112" i="585"/>
  <c r="O112" i="585"/>
  <c r="P112" i="585"/>
  <c r="U112" i="585"/>
  <c r="W112" i="585"/>
  <c r="X112" i="585" s="1"/>
  <c r="AC112" i="585"/>
  <c r="AE112" i="585"/>
  <c r="AF112" i="585" s="1"/>
  <c r="AK112" i="585"/>
  <c r="AM112" i="585"/>
  <c r="AN112" i="585" s="1"/>
  <c r="AS112" i="585"/>
  <c r="AU112" i="585"/>
  <c r="AV112" i="585" s="1"/>
  <c r="BA112" i="585"/>
  <c r="BC112" i="585"/>
  <c r="BD112" i="585" s="1"/>
  <c r="BI112" i="585"/>
  <c r="BK112" i="585"/>
  <c r="BL112" i="585" s="1"/>
  <c r="BI113" i="585"/>
  <c r="BK113" i="585"/>
  <c r="BL113" i="585" s="1"/>
  <c r="M114" i="585"/>
  <c r="O114" i="585"/>
  <c r="P114" i="585"/>
  <c r="U114" i="585"/>
  <c r="W114" i="585"/>
  <c r="X114" i="585" s="1"/>
  <c r="AC114" i="585"/>
  <c r="AE114" i="585"/>
  <c r="AF114" i="585" s="1"/>
  <c r="AK114" i="585"/>
  <c r="AM114" i="585"/>
  <c r="AN114" i="585" s="1"/>
  <c r="AS114" i="585"/>
  <c r="AU114" i="585"/>
  <c r="AV114" i="585"/>
  <c r="BA114" i="585"/>
  <c r="BC114" i="585"/>
  <c r="BD114" i="585" s="1"/>
  <c r="BI114" i="585"/>
  <c r="BK114" i="585"/>
  <c r="BL114" i="585" s="1"/>
  <c r="M115" i="585"/>
  <c r="O115" i="585"/>
  <c r="P115" i="585" s="1"/>
  <c r="U115" i="585"/>
  <c r="W115" i="585"/>
  <c r="X115" i="585"/>
  <c r="AC115" i="585"/>
  <c r="AE115" i="585"/>
  <c r="AF115" i="585" s="1"/>
  <c r="AK115" i="585"/>
  <c r="AM115" i="585"/>
  <c r="AN115" i="585" s="1"/>
  <c r="AS115" i="585"/>
  <c r="AU115" i="585"/>
  <c r="AV115" i="585" s="1"/>
  <c r="BA115" i="585"/>
  <c r="BC115" i="585"/>
  <c r="BD115" i="585"/>
  <c r="BI115" i="585"/>
  <c r="BK115" i="585"/>
  <c r="BL115" i="585" s="1"/>
  <c r="M116" i="585"/>
  <c r="O116" i="585"/>
  <c r="P116" i="585" s="1"/>
  <c r="U116" i="585"/>
  <c r="W116" i="585"/>
  <c r="X116" i="585" s="1"/>
  <c r="AC116" i="585"/>
  <c r="AE116" i="585"/>
  <c r="AF116" i="585"/>
  <c r="AK116" i="585"/>
  <c r="AM116" i="585"/>
  <c r="AN116" i="585" s="1"/>
  <c r="AS116" i="585"/>
  <c r="AU116" i="585"/>
  <c r="AV116" i="585" s="1"/>
  <c r="BA116" i="585"/>
  <c r="BC116" i="585"/>
  <c r="BD116" i="585" s="1"/>
  <c r="BI116" i="585"/>
  <c r="BK116" i="585"/>
  <c r="BL116" i="585"/>
  <c r="M117" i="585"/>
  <c r="O117" i="585"/>
  <c r="P117" i="585" s="1"/>
  <c r="U117" i="585"/>
  <c r="W117" i="585"/>
  <c r="X117" i="585" s="1"/>
  <c r="AC117" i="585"/>
  <c r="AE117" i="585"/>
  <c r="AF117" i="585" s="1"/>
  <c r="AK117" i="585"/>
  <c r="AM117" i="585"/>
  <c r="AN117" i="585"/>
  <c r="AS117" i="585"/>
  <c r="AU117" i="585"/>
  <c r="AV117" i="585" s="1"/>
  <c r="BA117" i="585"/>
  <c r="BC117" i="585"/>
  <c r="BD117" i="585" s="1"/>
  <c r="BI117" i="585"/>
  <c r="BK117" i="585"/>
  <c r="BL117" i="585" s="1"/>
  <c r="M118" i="585"/>
  <c r="O118" i="585"/>
  <c r="P118" i="585"/>
  <c r="U118" i="585"/>
  <c r="W118" i="585"/>
  <c r="X118" i="585" s="1"/>
  <c r="AC118" i="585"/>
  <c r="AE118" i="585"/>
  <c r="AF118" i="585" s="1"/>
  <c r="AK118" i="585"/>
  <c r="AM118" i="585"/>
  <c r="AN118" i="585" s="1"/>
  <c r="AS118" i="585"/>
  <c r="AU118" i="585"/>
  <c r="AV118" i="585"/>
  <c r="BA118" i="585"/>
  <c r="BC118" i="585"/>
  <c r="BD118" i="585" s="1"/>
  <c r="BI118" i="585"/>
  <c r="BK118" i="585"/>
  <c r="BL118" i="585" s="1"/>
  <c r="M119" i="585"/>
  <c r="O119" i="585"/>
  <c r="P119" i="585" s="1"/>
  <c r="U119" i="585"/>
  <c r="W119" i="585"/>
  <c r="X119" i="585"/>
  <c r="AC119" i="585"/>
  <c r="AE119" i="585"/>
  <c r="AF119" i="585" s="1"/>
  <c r="AK119" i="585"/>
  <c r="AM119" i="585"/>
  <c r="AN119" i="585" s="1"/>
  <c r="AS119" i="585"/>
  <c r="AU119" i="585"/>
  <c r="AV119" i="585" s="1"/>
  <c r="BA119" i="585"/>
  <c r="BC119" i="585"/>
  <c r="BD119" i="585"/>
  <c r="BI119" i="585"/>
  <c r="BK119" i="585"/>
  <c r="BL119" i="585" s="1"/>
  <c r="M120" i="585"/>
  <c r="O120" i="585"/>
  <c r="P120" i="585" s="1"/>
  <c r="U120" i="585"/>
  <c r="W120" i="585"/>
  <c r="X120" i="585" s="1"/>
  <c r="AC120" i="585"/>
  <c r="AE120" i="585"/>
  <c r="AF120" i="585"/>
  <c r="AK120" i="585"/>
  <c r="AM120" i="585"/>
  <c r="AN120" i="585" s="1"/>
  <c r="AS120" i="585"/>
  <c r="AU120" i="585"/>
  <c r="AV120" i="585" s="1"/>
  <c r="BA120" i="585"/>
  <c r="BC120" i="585"/>
  <c r="BD120" i="585" s="1"/>
  <c r="BI120" i="585"/>
  <c r="BK120" i="585"/>
  <c r="BL120" i="585"/>
  <c r="M121" i="585"/>
  <c r="O121" i="585"/>
  <c r="P121" i="585" s="1"/>
  <c r="U121" i="585"/>
  <c r="W121" i="585"/>
  <c r="X121" i="585" s="1"/>
  <c r="AC121" i="585"/>
  <c r="AE121" i="585"/>
  <c r="AF121" i="585" s="1"/>
  <c r="AK121" i="585"/>
  <c r="AM121" i="585"/>
  <c r="AN121" i="585"/>
  <c r="AS121" i="585"/>
  <c r="AU121" i="585"/>
  <c r="AV121" i="585" s="1"/>
  <c r="BA121" i="585"/>
  <c r="BC121" i="585"/>
  <c r="BD121" i="585" s="1"/>
  <c r="BI121" i="585"/>
  <c r="BK121" i="585"/>
  <c r="BL121" i="585" s="1"/>
  <c r="O122" i="585"/>
  <c r="P122" i="585" s="1"/>
  <c r="U122" i="585"/>
  <c r="W122" i="585"/>
  <c r="X122" i="585" s="1"/>
  <c r="AC122" i="585"/>
  <c r="AE122" i="585"/>
  <c r="AF122" i="585" s="1"/>
  <c r="AK122" i="585"/>
  <c r="AM122" i="585"/>
  <c r="AN122" i="585"/>
  <c r="AS122" i="585"/>
  <c r="AU122" i="585"/>
  <c r="AV122" i="585" s="1"/>
  <c r="BA122" i="585"/>
  <c r="BC122" i="585"/>
  <c r="BD122" i="585" s="1"/>
  <c r="BI122" i="585"/>
  <c r="BK122" i="585"/>
  <c r="BL122" i="585" s="1"/>
  <c r="M123" i="585"/>
  <c r="O123" i="585"/>
  <c r="P123" i="585"/>
  <c r="U123" i="585"/>
  <c r="W123" i="585"/>
  <c r="X123" i="585" s="1"/>
  <c r="AC123" i="585"/>
  <c r="AE123" i="585"/>
  <c r="AF123" i="585" s="1"/>
  <c r="AK123" i="585"/>
  <c r="AM123" i="585"/>
  <c r="AN123" i="585" s="1"/>
  <c r="AS123" i="585"/>
  <c r="AU123" i="585"/>
  <c r="AV123" i="585"/>
  <c r="BA123" i="585"/>
  <c r="BC123" i="585"/>
  <c r="BD123" i="585" s="1"/>
  <c r="BI123" i="585"/>
  <c r="BK123" i="585"/>
  <c r="BL123" i="585" s="1"/>
  <c r="M124" i="585"/>
  <c r="O124" i="585"/>
  <c r="P124" i="585" s="1"/>
  <c r="U124" i="585"/>
  <c r="W124" i="585"/>
  <c r="X124" i="585"/>
  <c r="AC124" i="585"/>
  <c r="AE124" i="585"/>
  <c r="AF124" i="585" s="1"/>
  <c r="AK124" i="585"/>
  <c r="AM124" i="585"/>
  <c r="AN124" i="585" s="1"/>
  <c r="AS124" i="585"/>
  <c r="AU124" i="585"/>
  <c r="AV124" i="585" s="1"/>
  <c r="BA124" i="585"/>
  <c r="BC124" i="585"/>
  <c r="BD124" i="585"/>
  <c r="BI124" i="585"/>
  <c r="BK124" i="585"/>
  <c r="BL124" i="585" s="1"/>
  <c r="M125" i="585"/>
  <c r="O125" i="585"/>
  <c r="P125" i="585" s="1"/>
  <c r="U125" i="585"/>
  <c r="W125" i="585"/>
  <c r="X125" i="585" s="1"/>
  <c r="AC125" i="585"/>
  <c r="AE125" i="585"/>
  <c r="AF125" i="585"/>
  <c r="AK125" i="585"/>
  <c r="AM125" i="585"/>
  <c r="AN125" i="585" s="1"/>
  <c r="AS125" i="585"/>
  <c r="AU125" i="585"/>
  <c r="AV125" i="585" s="1"/>
  <c r="BA125" i="585"/>
  <c r="BC125" i="585"/>
  <c r="BD125" i="585" s="1"/>
  <c r="BI125" i="585"/>
  <c r="BK125" i="585"/>
  <c r="BL125" i="585"/>
  <c r="M126" i="585"/>
  <c r="O126" i="585"/>
  <c r="P126" i="585" s="1"/>
  <c r="U126" i="585"/>
  <c r="W126" i="585"/>
  <c r="X126" i="585" s="1"/>
  <c r="AC126" i="585"/>
  <c r="AE126" i="585"/>
  <c r="AF126" i="585" s="1"/>
  <c r="AK126" i="585"/>
  <c r="AM126" i="585"/>
  <c r="AN126" i="585"/>
  <c r="AS126" i="585"/>
  <c r="AU126" i="585"/>
  <c r="AV126" i="585" s="1"/>
  <c r="BA126" i="585"/>
  <c r="BC126" i="585"/>
  <c r="BD126" i="585" s="1"/>
  <c r="BI126" i="585"/>
  <c r="BK126" i="585"/>
  <c r="BL126" i="585" s="1"/>
  <c r="M127" i="585"/>
  <c r="O127" i="585"/>
  <c r="P127" i="585"/>
  <c r="U127" i="585"/>
  <c r="W127" i="585"/>
  <c r="X127" i="585" s="1"/>
  <c r="AC127" i="585"/>
  <c r="AE127" i="585"/>
  <c r="AF127" i="585" s="1"/>
  <c r="AK127" i="585"/>
  <c r="AM127" i="585"/>
  <c r="AN127" i="585" s="1"/>
  <c r="AS127" i="585"/>
  <c r="AU127" i="585"/>
  <c r="AV127" i="585" s="1"/>
  <c r="BA127" i="585"/>
  <c r="BC127" i="585"/>
  <c r="BD127" i="585" s="1"/>
  <c r="BI127" i="585"/>
  <c r="BK127" i="585"/>
  <c r="BL127" i="585" s="1"/>
  <c r="M128" i="585"/>
  <c r="O128" i="585"/>
  <c r="P128" i="585" s="1"/>
  <c r="U128" i="585"/>
  <c r="W128" i="585"/>
  <c r="X128" i="585"/>
  <c r="AC128" i="585"/>
  <c r="AE128" i="585"/>
  <c r="AF128" i="585" s="1"/>
  <c r="AK128" i="585"/>
  <c r="AM128" i="585"/>
  <c r="AN128" i="585" s="1"/>
  <c r="AS128" i="585"/>
  <c r="AU128" i="585"/>
  <c r="AV128" i="585" s="1"/>
  <c r="BA128" i="585"/>
  <c r="BC128" i="585"/>
  <c r="BD128" i="585"/>
  <c r="BI128" i="585"/>
  <c r="BK128" i="585"/>
  <c r="BL128" i="585" s="1"/>
  <c r="M129" i="585"/>
  <c r="O129" i="585"/>
  <c r="P129" i="585" s="1"/>
  <c r="U129" i="585"/>
  <c r="W129" i="585"/>
  <c r="X129" i="585" s="1"/>
  <c r="AC129" i="585"/>
  <c r="AE129" i="585"/>
  <c r="AF129" i="585"/>
  <c r="AK129" i="585"/>
  <c r="AM129" i="585"/>
  <c r="AN129" i="585" s="1"/>
  <c r="AS129" i="585"/>
  <c r="AU129" i="585"/>
  <c r="AV129" i="585"/>
  <c r="BA129" i="585"/>
  <c r="BC129" i="585"/>
  <c r="BD129" i="585" s="1"/>
  <c r="BI129" i="585"/>
  <c r="BK129" i="585"/>
  <c r="BL129" i="585" s="1"/>
  <c r="O130" i="585"/>
  <c r="P130" i="585"/>
  <c r="W130" i="585"/>
  <c r="X130" i="585" s="1"/>
  <c r="AE130" i="585"/>
  <c r="AF130" i="585"/>
  <c r="AM130" i="585"/>
  <c r="AN130" i="585" s="1"/>
  <c r="AU130" i="585"/>
  <c r="AV130" i="585"/>
  <c r="BC130" i="585"/>
  <c r="BD130" i="585" s="1"/>
  <c r="BK130" i="585"/>
  <c r="BL130" i="585"/>
  <c r="M131" i="585"/>
  <c r="O131" i="585"/>
  <c r="P131" i="585" s="1"/>
  <c r="U131" i="585"/>
  <c r="W131" i="585"/>
  <c r="X131" i="585"/>
  <c r="AC131" i="585"/>
  <c r="AE131" i="585"/>
  <c r="AF131" i="585" s="1"/>
  <c r="AK131" i="585"/>
  <c r="AM131" i="585"/>
  <c r="AN131" i="585" s="1"/>
  <c r="AS131" i="585"/>
  <c r="AU131" i="585"/>
  <c r="AV131" i="585" s="1"/>
  <c r="BA131" i="585"/>
  <c r="BC131" i="585"/>
  <c r="BD131" i="585" s="1"/>
  <c r="BI131" i="585"/>
  <c r="BK131" i="585"/>
  <c r="BL131" i="585" s="1"/>
  <c r="M132" i="585"/>
  <c r="O132" i="585"/>
  <c r="P132" i="585"/>
  <c r="U132" i="585"/>
  <c r="W132" i="585"/>
  <c r="X132" i="585" s="1"/>
  <c r="AC132" i="585"/>
  <c r="AE132" i="585"/>
  <c r="AF132" i="585" s="1"/>
  <c r="AK132" i="585"/>
  <c r="AM132" i="585"/>
  <c r="AN132" i="585" s="1"/>
  <c r="AS132" i="585"/>
  <c r="AU132" i="585"/>
  <c r="AV132" i="585"/>
  <c r="BA132" i="585"/>
  <c r="BC132" i="585"/>
  <c r="BD132" i="585" s="1"/>
  <c r="BI132" i="585"/>
  <c r="BK132" i="585"/>
  <c r="BL132" i="585" s="1"/>
  <c r="M133" i="585"/>
  <c r="O133" i="585"/>
  <c r="P133" i="585" s="1"/>
  <c r="U133" i="585"/>
  <c r="W133" i="585"/>
  <c r="X133" i="585"/>
  <c r="AC133" i="585"/>
  <c r="AE133" i="585"/>
  <c r="AF133" i="585" s="1"/>
  <c r="AK133" i="585"/>
  <c r="AM133" i="585"/>
  <c r="AN133" i="585"/>
  <c r="AS133" i="585"/>
  <c r="AU133" i="585"/>
  <c r="AV133" i="585" s="1"/>
  <c r="BA133" i="585"/>
  <c r="BC133" i="585"/>
  <c r="BD133" i="585" s="1"/>
  <c r="BI133" i="585"/>
  <c r="BK133" i="585"/>
  <c r="BL133" i="585" s="1"/>
  <c r="M134" i="585"/>
  <c r="O134" i="585"/>
  <c r="P134" i="585" s="1"/>
  <c r="U134" i="585"/>
  <c r="W134" i="585"/>
  <c r="X134" i="585" s="1"/>
  <c r="AC134" i="585"/>
  <c r="AE134" i="585"/>
  <c r="AF134" i="585"/>
  <c r="AK134" i="585"/>
  <c r="AM134" i="585"/>
  <c r="AN134" i="585" s="1"/>
  <c r="AS134" i="585"/>
  <c r="AU134" i="585"/>
  <c r="AV134" i="585" s="1"/>
  <c r="BC134" i="585"/>
  <c r="BD134" i="585" s="1"/>
  <c r="BK134" i="585"/>
  <c r="BL134" i="585"/>
  <c r="M135" i="585"/>
  <c r="O135" i="585"/>
  <c r="P135" i="585" s="1"/>
  <c r="U135" i="585"/>
  <c r="W135" i="585"/>
  <c r="X135" i="585" s="1"/>
  <c r="AC135" i="585"/>
  <c r="AE135" i="585"/>
  <c r="AF135" i="585" s="1"/>
  <c r="AK135" i="585"/>
  <c r="AM135" i="585"/>
  <c r="AN135" i="585" s="1"/>
  <c r="AS135" i="585"/>
  <c r="AU135" i="585"/>
  <c r="AV135" i="585" s="1"/>
  <c r="BA135" i="585"/>
  <c r="BC135" i="585"/>
  <c r="BD135" i="585"/>
  <c r="BI135" i="585"/>
  <c r="BK135" i="585"/>
  <c r="BL135" i="585" s="1"/>
  <c r="M136" i="585"/>
  <c r="O136" i="585"/>
  <c r="P136" i="585" s="1"/>
  <c r="U136" i="585"/>
  <c r="W136" i="585"/>
  <c r="X136" i="585" s="1"/>
  <c r="AC136" i="585"/>
  <c r="AE136" i="585"/>
  <c r="AF136" i="585"/>
  <c r="AK136" i="585"/>
  <c r="AM136" i="585"/>
  <c r="AN136" i="585" s="1"/>
  <c r="AS136" i="585"/>
  <c r="AU136" i="585"/>
  <c r="AV136" i="585" s="1"/>
  <c r="BA136" i="585"/>
  <c r="BC136" i="585"/>
  <c r="BD136" i="585" s="1"/>
  <c r="BI136" i="585"/>
  <c r="BK136" i="585"/>
  <c r="BL136" i="585"/>
  <c r="M137" i="585"/>
  <c r="O137" i="585"/>
  <c r="P137" i="585" s="1"/>
  <c r="U137" i="585"/>
  <c r="W137" i="585"/>
  <c r="X137" i="585"/>
  <c r="AC137" i="585"/>
  <c r="AE137" i="585"/>
  <c r="AF137" i="585" s="1"/>
  <c r="AK137" i="585"/>
  <c r="AM137" i="585"/>
  <c r="AN137" i="585" s="1"/>
  <c r="AS137" i="585"/>
  <c r="AU137" i="585"/>
  <c r="AV137" i="585" s="1"/>
  <c r="BA137" i="585"/>
  <c r="BC137" i="585"/>
  <c r="BD137" i="585" s="1"/>
  <c r="BI137" i="585"/>
  <c r="BK137" i="585"/>
  <c r="BL137" i="585" s="1"/>
  <c r="M138" i="585"/>
  <c r="O138" i="585"/>
  <c r="P138" i="585"/>
  <c r="U138" i="585"/>
  <c r="W138" i="585"/>
  <c r="X138" i="585" s="1"/>
  <c r="AC138" i="585"/>
  <c r="AE138" i="585"/>
  <c r="AF138" i="585" s="1"/>
  <c r="AK138" i="585"/>
  <c r="AM138" i="585"/>
  <c r="AN138" i="585" s="1"/>
  <c r="AS138" i="585"/>
  <c r="AU138" i="585"/>
  <c r="AV138" i="585"/>
  <c r="BA138" i="585"/>
  <c r="BC138" i="585"/>
  <c r="BD138" i="585" s="1"/>
  <c r="BI138" i="585"/>
  <c r="BK138" i="585"/>
  <c r="BL138" i="585" s="1"/>
  <c r="M139" i="585"/>
  <c r="O139" i="585"/>
  <c r="P139" i="585" s="1"/>
  <c r="U139" i="585"/>
  <c r="W139" i="585"/>
  <c r="X139" i="585"/>
  <c r="AC139" i="585"/>
  <c r="AE139" i="585"/>
  <c r="AF139" i="585" s="1"/>
  <c r="AK139" i="585"/>
  <c r="AM139" i="585"/>
  <c r="AN139" i="585"/>
  <c r="AS139" i="585"/>
  <c r="AU139" i="585"/>
  <c r="AV139" i="585" s="1"/>
  <c r="BA139" i="585"/>
  <c r="BC139" i="585"/>
  <c r="BD139" i="585" s="1"/>
  <c r="BI139" i="585"/>
  <c r="BK139" i="585"/>
  <c r="BL139" i="585" s="1"/>
  <c r="M140" i="585"/>
  <c r="O140" i="585"/>
  <c r="P140" i="585" s="1"/>
  <c r="U140" i="585"/>
  <c r="W140" i="585"/>
  <c r="X140" i="585" s="1"/>
  <c r="AC140" i="585"/>
  <c r="AE140" i="585"/>
  <c r="AF140" i="585"/>
  <c r="AK140" i="585"/>
  <c r="AM140" i="585"/>
  <c r="AN140" i="585" s="1"/>
  <c r="AS140" i="585"/>
  <c r="AU140" i="585"/>
  <c r="AV140" i="585" s="1"/>
  <c r="BA140" i="585"/>
  <c r="BC140" i="585"/>
  <c r="BD140" i="585" s="1"/>
  <c r="BI140" i="585"/>
  <c r="BK140" i="585"/>
  <c r="BL140" i="585"/>
  <c r="M141" i="585"/>
  <c r="O141" i="585"/>
  <c r="P141" i="585" s="1"/>
  <c r="U141" i="585"/>
  <c r="W141" i="585"/>
  <c r="X141" i="585" s="1"/>
  <c r="AC141" i="585"/>
  <c r="AE141" i="585"/>
  <c r="AF141" i="585" s="1"/>
  <c r="AK141" i="585"/>
  <c r="AM141" i="585"/>
  <c r="AN141" i="585"/>
  <c r="AS141" i="585"/>
  <c r="AU141" i="585"/>
  <c r="AV141" i="585" s="1"/>
  <c r="BA141" i="585"/>
  <c r="BC141" i="585"/>
  <c r="BD141" i="585"/>
  <c r="BI141" i="585"/>
  <c r="BK141" i="585"/>
  <c r="BL141" i="585" s="1"/>
  <c r="O142" i="585"/>
  <c r="P142" i="585" s="1"/>
  <c r="W142" i="585"/>
  <c r="X142" i="585" s="1"/>
  <c r="AE142" i="585"/>
  <c r="AF142" i="585" s="1"/>
  <c r="AM142" i="585"/>
  <c r="AN142" i="585" s="1"/>
  <c r="AU142" i="585"/>
  <c r="AV142" i="585" s="1"/>
  <c r="BC142" i="585"/>
  <c r="BD142" i="585" s="1"/>
  <c r="BK142" i="585"/>
  <c r="BL142" i="585" s="1"/>
  <c r="M143" i="585"/>
  <c r="O143" i="585"/>
  <c r="P143" i="585"/>
  <c r="U143" i="585"/>
  <c r="W143" i="585"/>
  <c r="X143" i="585" s="1"/>
  <c r="AC143" i="585"/>
  <c r="AE143" i="585"/>
  <c r="AF143" i="585" s="1"/>
  <c r="AK143" i="585"/>
  <c r="AM143" i="585"/>
  <c r="AN143" i="585" s="1"/>
  <c r="AS143" i="585"/>
  <c r="AU143" i="585"/>
  <c r="AV143" i="585" s="1"/>
  <c r="BA143" i="585"/>
  <c r="BC143" i="585"/>
  <c r="BD143" i="585" s="1"/>
  <c r="BI143" i="585"/>
  <c r="BK143" i="585"/>
  <c r="BL143" i="585"/>
  <c r="M144" i="585"/>
  <c r="O144" i="585"/>
  <c r="P144" i="585" s="1"/>
  <c r="U144" i="585"/>
  <c r="W144" i="585"/>
  <c r="X144" i="585" s="1"/>
  <c r="AC144" i="585"/>
  <c r="AE144" i="585"/>
  <c r="AF144" i="585" s="1"/>
  <c r="AK144" i="585"/>
  <c r="AM144" i="585"/>
  <c r="AN144" i="585"/>
  <c r="AS144" i="585"/>
  <c r="AU144" i="585"/>
  <c r="AV144" i="585" s="1"/>
  <c r="BA144" i="585"/>
  <c r="BC144" i="585"/>
  <c r="BD144" i="585" s="1"/>
  <c r="BI144" i="585"/>
  <c r="BK144" i="585"/>
  <c r="BL144" i="585" s="1"/>
  <c r="M145" i="585"/>
  <c r="O145" i="585"/>
  <c r="P145" i="585"/>
  <c r="U145" i="585"/>
  <c r="W145" i="585"/>
  <c r="X145" i="585" s="1"/>
  <c r="AC145" i="585"/>
  <c r="AE145" i="585"/>
  <c r="AF145" i="585"/>
  <c r="AK145" i="585"/>
  <c r="AM145" i="585"/>
  <c r="AN145" i="585" s="1"/>
  <c r="AS145" i="585"/>
  <c r="AU145" i="585"/>
  <c r="AV145" i="585" s="1"/>
  <c r="BA145" i="585"/>
  <c r="BC145" i="585"/>
  <c r="BD145" i="585" s="1"/>
  <c r="BI145" i="585"/>
  <c r="BK145" i="585"/>
  <c r="BL145" i="585" s="1"/>
  <c r="M146" i="585"/>
  <c r="O146" i="585"/>
  <c r="P146" i="585" s="1"/>
  <c r="U146" i="585"/>
  <c r="W146" i="585"/>
  <c r="X146" i="585"/>
  <c r="AC146" i="585"/>
  <c r="AE146" i="585"/>
  <c r="AF146" i="585" s="1"/>
  <c r="AK146" i="585"/>
  <c r="AM146" i="585"/>
  <c r="AN146" i="585" s="1"/>
  <c r="AS146" i="585"/>
  <c r="AU146" i="585"/>
  <c r="AV146" i="585" s="1"/>
  <c r="BA146" i="585"/>
  <c r="BC146" i="585"/>
  <c r="BD146" i="585"/>
  <c r="BI146" i="585"/>
  <c r="BK146" i="585"/>
  <c r="BL146" i="585" s="1"/>
  <c r="M147" i="585"/>
  <c r="O147" i="585"/>
  <c r="P147" i="585" s="1"/>
  <c r="U147" i="585"/>
  <c r="W147" i="585"/>
  <c r="X147" i="585" s="1"/>
  <c r="AC147" i="585"/>
  <c r="AE147" i="585"/>
  <c r="AF147" i="585"/>
  <c r="AK147" i="585"/>
  <c r="AM147" i="585"/>
  <c r="AN147" i="585" s="1"/>
  <c r="AS147" i="585"/>
  <c r="AU147" i="585"/>
  <c r="AV147" i="585" s="1"/>
  <c r="BA147" i="585"/>
  <c r="BC147" i="585"/>
  <c r="BD147" i="585" s="1"/>
  <c r="BI147" i="585"/>
  <c r="BK147" i="585"/>
  <c r="BL147" i="585"/>
  <c r="M148" i="585"/>
  <c r="O148" i="585"/>
  <c r="P148" i="585" s="1"/>
  <c r="U148" i="585"/>
  <c r="W148" i="585"/>
  <c r="X148" i="585" s="1"/>
  <c r="AC148" i="585"/>
  <c r="AE148" i="585"/>
  <c r="AF148" i="585" s="1"/>
  <c r="AK148" i="585"/>
  <c r="AM148" i="585"/>
  <c r="AN148" i="585"/>
  <c r="AS148" i="585"/>
  <c r="AU148" i="585"/>
  <c r="AV148" i="585" s="1"/>
  <c r="BA148" i="585"/>
  <c r="BC148" i="585"/>
  <c r="BD148" i="585" s="1"/>
  <c r="BI148" i="585"/>
  <c r="BK148" i="585"/>
  <c r="BL148" i="585" s="1"/>
  <c r="M149" i="585"/>
  <c r="O149" i="585"/>
  <c r="P149" i="585"/>
  <c r="U149" i="585"/>
  <c r="W149" i="585"/>
  <c r="X149" i="585" s="1"/>
  <c r="AC149" i="585"/>
  <c r="AE149" i="585"/>
  <c r="AF149" i="585" s="1"/>
  <c r="AK149" i="585"/>
  <c r="AM149" i="585"/>
  <c r="AN149" i="585" s="1"/>
  <c r="AS149" i="585"/>
  <c r="AU149" i="585"/>
  <c r="AV149" i="585"/>
  <c r="BA149" i="585"/>
  <c r="BC149" i="585"/>
  <c r="BD149" i="585" s="1"/>
  <c r="BI149" i="585"/>
  <c r="BK149" i="585"/>
  <c r="BL149" i="585" s="1"/>
  <c r="M150" i="585"/>
  <c r="O150" i="585"/>
  <c r="P150" i="585" s="1"/>
  <c r="U150" i="585"/>
  <c r="W150" i="585"/>
  <c r="X150" i="585"/>
  <c r="AC150" i="585"/>
  <c r="AE150" i="585"/>
  <c r="AF150" i="585" s="1"/>
  <c r="AK150" i="585"/>
  <c r="AM150" i="585"/>
  <c r="AN150" i="585" s="1"/>
  <c r="AS150" i="585"/>
  <c r="AU150" i="585"/>
  <c r="AV150" i="585" s="1"/>
  <c r="BA150" i="585"/>
  <c r="BC150" i="585"/>
  <c r="BD150" i="585"/>
  <c r="BI150" i="585"/>
  <c r="BK150" i="585"/>
  <c r="BL150" i="585" s="1"/>
  <c r="M151" i="585"/>
  <c r="O151" i="585"/>
  <c r="P151" i="585" s="1"/>
  <c r="U151" i="585"/>
  <c r="W151" i="585"/>
  <c r="X151" i="585" s="1"/>
  <c r="AC151" i="585"/>
  <c r="AE151" i="585"/>
  <c r="AF151" i="585"/>
  <c r="AK151" i="585"/>
  <c r="AM151" i="585"/>
  <c r="AN151" i="585" s="1"/>
  <c r="AS151" i="585"/>
  <c r="AU151" i="585"/>
  <c r="AV151" i="585" s="1"/>
  <c r="BA151" i="585"/>
  <c r="BC151" i="585"/>
  <c r="BD151" i="585" s="1"/>
  <c r="BI151" i="585"/>
  <c r="BK151" i="585"/>
  <c r="BL151" i="585"/>
  <c r="O152" i="585"/>
  <c r="P152" i="585"/>
  <c r="W152" i="585"/>
  <c r="X152" i="585"/>
  <c r="AC152" i="585"/>
  <c r="AE152" i="585"/>
  <c r="AF152" i="585" s="1"/>
  <c r="AK152" i="585"/>
  <c r="AM152" i="585"/>
  <c r="AN152" i="585" s="1"/>
  <c r="AS152" i="585"/>
  <c r="AU152" i="585"/>
  <c r="AV152" i="585" s="1"/>
  <c r="BA152" i="585"/>
  <c r="BC152" i="585"/>
  <c r="BD152" i="585"/>
  <c r="BI152" i="585"/>
  <c r="BK152" i="585"/>
  <c r="BL152" i="585" s="1"/>
  <c r="M153" i="585"/>
  <c r="O153" i="585"/>
  <c r="P153" i="585" s="1"/>
  <c r="U153" i="585"/>
  <c r="W153" i="585"/>
  <c r="X153" i="585" s="1"/>
  <c r="AC153" i="585"/>
  <c r="AE153" i="585"/>
  <c r="AF153" i="585"/>
  <c r="AK153" i="585"/>
  <c r="AM153" i="585"/>
  <c r="AN153" i="585" s="1"/>
  <c r="AS153" i="585"/>
  <c r="AU153" i="585"/>
  <c r="AV153" i="585" s="1"/>
  <c r="BA153" i="585"/>
  <c r="BC153" i="585"/>
  <c r="BD153" i="585" s="1"/>
  <c r="BI153" i="585"/>
  <c r="BK153" i="585"/>
  <c r="BL153" i="585"/>
  <c r="M154" i="585"/>
  <c r="O154" i="585"/>
  <c r="P154" i="585" s="1"/>
  <c r="U154" i="585"/>
  <c r="W154" i="585"/>
  <c r="X154" i="585" s="1"/>
  <c r="AC154" i="585"/>
  <c r="AE154" i="585"/>
  <c r="AF154" i="585" s="1"/>
  <c r="AK154" i="585"/>
  <c r="AM154" i="585"/>
  <c r="AN154" i="585"/>
  <c r="AS154" i="585"/>
  <c r="AU154" i="585"/>
  <c r="AV154" i="585" s="1"/>
  <c r="BA154" i="585"/>
  <c r="BC154" i="585"/>
  <c r="BD154" i="585" s="1"/>
  <c r="BI154" i="585"/>
  <c r="BK154" i="585"/>
  <c r="BL154" i="585" s="1"/>
  <c r="M155" i="585"/>
  <c r="O155" i="585"/>
  <c r="P155" i="585"/>
  <c r="U155" i="585"/>
  <c r="W155" i="585"/>
  <c r="X155" i="585" s="1"/>
  <c r="AC155" i="585"/>
  <c r="AE155" i="585"/>
  <c r="AF155" i="585" s="1"/>
  <c r="AK155" i="585"/>
  <c r="AM155" i="585"/>
  <c r="AN155" i="585" s="1"/>
  <c r="AS155" i="585"/>
  <c r="AU155" i="585"/>
  <c r="AV155" i="585"/>
  <c r="BA155" i="585"/>
  <c r="BC155" i="585"/>
  <c r="BD155" i="585" s="1"/>
  <c r="BI155" i="585"/>
  <c r="BK155" i="585"/>
  <c r="BL155" i="585" s="1"/>
  <c r="M156" i="585"/>
  <c r="O156" i="585"/>
  <c r="P156" i="585" s="1"/>
  <c r="U156" i="585"/>
  <c r="W156" i="585"/>
  <c r="X156" i="585"/>
  <c r="AC156" i="585"/>
  <c r="AE156" i="585"/>
  <c r="AF156" i="585" s="1"/>
  <c r="AK156" i="585"/>
  <c r="AM156" i="585"/>
  <c r="AN156" i="585" s="1"/>
  <c r="AS156" i="585"/>
  <c r="AU156" i="585"/>
  <c r="AV156" i="585" s="1"/>
  <c r="BA156" i="585"/>
  <c r="BC156" i="585"/>
  <c r="BD156" i="585"/>
  <c r="BI156" i="585"/>
  <c r="BK156" i="585"/>
  <c r="BL156" i="585" s="1"/>
  <c r="M157" i="585"/>
  <c r="O157" i="585"/>
  <c r="P157" i="585" s="1"/>
  <c r="U157" i="585"/>
  <c r="W157" i="585"/>
  <c r="X157" i="585" s="1"/>
  <c r="AC157" i="585"/>
  <c r="AE157" i="585"/>
  <c r="AF157" i="585"/>
  <c r="AK157" i="585"/>
  <c r="AM157" i="585"/>
  <c r="AN157" i="585" s="1"/>
  <c r="AS157" i="585"/>
  <c r="AU157" i="585"/>
  <c r="AV157" i="585" s="1"/>
  <c r="BA157" i="585"/>
  <c r="BC157" i="585"/>
  <c r="BD157" i="585" s="1"/>
  <c r="BI157" i="585"/>
  <c r="BK157" i="585"/>
  <c r="BL157" i="585"/>
  <c r="M158" i="585"/>
  <c r="O158" i="585"/>
  <c r="P158" i="585" s="1"/>
  <c r="U158" i="585"/>
  <c r="W158" i="585"/>
  <c r="X158" i="585" s="1"/>
  <c r="AC158" i="585"/>
  <c r="AE158" i="585"/>
  <c r="AF158" i="585" s="1"/>
  <c r="AK158" i="585"/>
  <c r="AM158" i="585"/>
  <c r="AN158" i="585"/>
  <c r="AS158" i="585"/>
  <c r="AU158" i="585"/>
  <c r="AV158" i="585" s="1"/>
  <c r="BA158" i="585"/>
  <c r="BC158" i="585"/>
  <c r="BD158" i="585" s="1"/>
  <c r="BI158" i="585"/>
  <c r="BK158" i="585"/>
  <c r="BL158" i="585" s="1"/>
  <c r="M159" i="585"/>
  <c r="O159" i="585"/>
  <c r="P159" i="585"/>
  <c r="U159" i="585"/>
  <c r="W159" i="585"/>
  <c r="X159" i="585" s="1"/>
  <c r="AC159" i="585"/>
  <c r="AE159" i="585"/>
  <c r="AF159" i="585" s="1"/>
  <c r="AK159" i="585"/>
  <c r="AM159" i="585"/>
  <c r="AN159" i="585" s="1"/>
  <c r="AS159" i="585"/>
  <c r="AU159" i="585"/>
  <c r="AV159" i="585"/>
  <c r="BA159" i="585"/>
  <c r="BC159" i="585"/>
  <c r="BD159" i="585" s="1"/>
  <c r="BI159" i="585"/>
  <c r="BK159" i="585"/>
  <c r="BL159" i="585" s="1"/>
  <c r="M160" i="585"/>
  <c r="O160" i="585"/>
  <c r="P160" i="585" s="1"/>
  <c r="U160" i="585"/>
  <c r="W160" i="585"/>
  <c r="X160" i="585"/>
  <c r="AC160" i="585"/>
  <c r="AE160" i="585"/>
  <c r="AF160" i="585" s="1"/>
  <c r="AK160" i="585"/>
  <c r="AM160" i="585"/>
  <c r="AN160" i="585" s="1"/>
  <c r="AS160" i="585"/>
  <c r="AU160" i="585"/>
  <c r="AV160" i="585" s="1"/>
  <c r="BA160" i="585"/>
  <c r="BC160" i="585"/>
  <c r="BD160" i="585"/>
  <c r="BI160" i="585"/>
  <c r="BK160" i="585"/>
  <c r="BL160" i="585" s="1"/>
  <c r="M161" i="585"/>
  <c r="O161" i="585"/>
  <c r="P161" i="585" s="1"/>
  <c r="U161" i="585"/>
  <c r="W161" i="585"/>
  <c r="X161" i="585" s="1"/>
  <c r="AC161" i="585"/>
  <c r="AE161" i="585"/>
  <c r="AF161" i="585"/>
  <c r="AK161" i="585"/>
  <c r="AM161" i="585"/>
  <c r="AN161" i="585" s="1"/>
  <c r="AS161" i="585"/>
  <c r="AU161" i="585"/>
  <c r="AV161" i="585" s="1"/>
  <c r="BA161" i="585"/>
  <c r="BC161" i="585"/>
  <c r="BD161" i="585" s="1"/>
  <c r="BI161" i="585"/>
  <c r="BK161" i="585"/>
  <c r="BL161" i="585"/>
  <c r="M162" i="585"/>
  <c r="O162" i="585"/>
  <c r="P162" i="585" s="1"/>
  <c r="U162" i="585"/>
  <c r="W162" i="585"/>
  <c r="X162" i="585" s="1"/>
  <c r="AC162" i="585"/>
  <c r="AE162" i="585"/>
  <c r="AF162" i="585" s="1"/>
  <c r="AK162" i="585"/>
  <c r="AM162" i="585"/>
  <c r="AN162" i="585"/>
  <c r="AS162" i="585"/>
  <c r="AU162" i="585"/>
  <c r="AV162" i="585" s="1"/>
  <c r="BA162" i="585"/>
  <c r="BC162" i="585"/>
  <c r="BD162" i="585" s="1"/>
  <c r="BI162" i="585"/>
  <c r="BK162" i="585"/>
  <c r="BL162" i="585" s="1"/>
  <c r="O163" i="585"/>
  <c r="P163" i="585" s="1"/>
  <c r="W163" i="585"/>
  <c r="X163" i="585" s="1"/>
  <c r="AE163" i="585"/>
  <c r="AF163" i="585" s="1"/>
  <c r="AM163" i="585"/>
  <c r="AN163" i="585" s="1"/>
  <c r="AU163" i="585"/>
  <c r="AV163" i="585" s="1"/>
  <c r="BC163" i="585"/>
  <c r="BD163" i="585" s="1"/>
  <c r="BK163" i="585"/>
  <c r="BL163" i="585" s="1"/>
  <c r="M164" i="585"/>
  <c r="O164" i="585"/>
  <c r="P164" i="585" s="1"/>
  <c r="U164" i="585"/>
  <c r="W164" i="585"/>
  <c r="X164" i="585" s="1"/>
  <c r="AC164" i="585"/>
  <c r="AE164" i="585"/>
  <c r="AF164" i="585"/>
  <c r="AK164" i="585"/>
  <c r="AM164" i="585"/>
  <c r="AN164" i="585" s="1"/>
  <c r="AS164" i="585"/>
  <c r="AU164" i="585"/>
  <c r="AV164" i="585" s="1"/>
  <c r="BA164" i="585"/>
  <c r="BC164" i="585"/>
  <c r="BD164" i="585" s="1"/>
  <c r="BI164" i="585"/>
  <c r="BK164" i="585"/>
  <c r="BL164" i="585"/>
  <c r="M165" i="585"/>
  <c r="O165" i="585"/>
  <c r="P165" i="585" s="1"/>
  <c r="U165" i="585"/>
  <c r="W165" i="585"/>
  <c r="X165" i="585" s="1"/>
  <c r="AC165" i="585"/>
  <c r="AE165" i="585"/>
  <c r="AF165" i="585" s="1"/>
  <c r="AK165" i="585"/>
  <c r="AM165" i="585"/>
  <c r="AN165" i="585"/>
  <c r="AS165" i="585"/>
  <c r="AU165" i="585"/>
  <c r="AV165" i="585" s="1"/>
  <c r="BA165" i="585"/>
  <c r="BC165" i="585"/>
  <c r="BD165" i="585" s="1"/>
  <c r="BI165" i="585"/>
  <c r="BK165" i="585"/>
  <c r="BL165" i="585" s="1"/>
  <c r="M166" i="585"/>
  <c r="O166" i="585"/>
  <c r="P166" i="585"/>
  <c r="U166" i="585"/>
  <c r="W166" i="585"/>
  <c r="X166" i="585" s="1"/>
  <c r="AC166" i="585"/>
  <c r="AE166" i="585"/>
  <c r="AF166" i="585" s="1"/>
  <c r="AK166" i="585"/>
  <c r="AM166" i="585"/>
  <c r="AN166" i="585" s="1"/>
  <c r="AS166" i="585"/>
  <c r="AU166" i="585"/>
  <c r="AV166" i="585"/>
  <c r="BA166" i="585"/>
  <c r="BC166" i="585"/>
  <c r="BD166" i="585" s="1"/>
  <c r="BI166" i="585"/>
  <c r="BK166" i="585"/>
  <c r="BL166" i="585" s="1"/>
  <c r="M167" i="585"/>
  <c r="O167" i="585"/>
  <c r="P167" i="585" s="1"/>
  <c r="U167" i="585"/>
  <c r="W167" i="585"/>
  <c r="X167" i="585"/>
  <c r="AC167" i="585"/>
  <c r="AE167" i="585"/>
  <c r="AF167" i="585" s="1"/>
  <c r="AK167" i="585"/>
  <c r="AM167" i="585"/>
  <c r="AN167" i="585" s="1"/>
  <c r="AS167" i="585"/>
  <c r="AU167" i="585"/>
  <c r="AV167" i="585" s="1"/>
  <c r="BA167" i="585"/>
  <c r="BC167" i="585"/>
  <c r="BD167" i="585"/>
  <c r="BI167" i="585"/>
  <c r="BK167" i="585"/>
  <c r="BL167" i="585" s="1"/>
  <c r="M168" i="585"/>
  <c r="O168" i="585"/>
  <c r="P168" i="585" s="1"/>
  <c r="U168" i="585"/>
  <c r="W168" i="585"/>
  <c r="X168" i="585" s="1"/>
  <c r="AC168" i="585"/>
  <c r="AE168" i="585"/>
  <c r="AF168" i="585"/>
  <c r="AK168" i="585"/>
  <c r="AM168" i="585"/>
  <c r="AN168" i="585" s="1"/>
  <c r="AS168" i="585"/>
  <c r="AU168" i="585"/>
  <c r="AV168" i="585" s="1"/>
  <c r="BA168" i="585"/>
  <c r="BC168" i="585"/>
  <c r="BD168" i="585" s="1"/>
  <c r="BI168" i="585"/>
  <c r="BK168" i="585"/>
  <c r="BL168" i="585"/>
  <c r="M169" i="585"/>
  <c r="O169" i="585"/>
  <c r="P169" i="585" s="1"/>
  <c r="U169" i="585"/>
  <c r="W169" i="585"/>
  <c r="X169" i="585" s="1"/>
  <c r="AC169" i="585"/>
  <c r="AE169" i="585"/>
  <c r="AF169" i="585" s="1"/>
  <c r="AK169" i="585"/>
  <c r="AM169" i="585"/>
  <c r="AN169" i="585"/>
  <c r="AS169" i="585"/>
  <c r="AU169" i="585"/>
  <c r="AV169" i="585" s="1"/>
  <c r="BA169" i="585"/>
  <c r="BC169" i="585"/>
  <c r="BD169" i="585" s="1"/>
  <c r="BI169" i="585"/>
  <c r="BK169" i="585"/>
  <c r="BL169" i="585" s="1"/>
  <c r="M170" i="585"/>
  <c r="O170" i="585"/>
  <c r="P170" i="585"/>
  <c r="U170" i="585"/>
  <c r="W170" i="585"/>
  <c r="X170" i="585" s="1"/>
  <c r="AC170" i="585"/>
  <c r="AE170" i="585"/>
  <c r="AF170" i="585" s="1"/>
  <c r="AK170" i="585"/>
  <c r="AM170" i="585"/>
  <c r="AN170" i="585" s="1"/>
  <c r="AS170" i="585"/>
  <c r="AU170" i="585"/>
  <c r="AV170" i="585"/>
  <c r="BA170" i="585"/>
  <c r="BC170" i="585"/>
  <c r="BD170" i="585" s="1"/>
  <c r="BI170" i="585"/>
  <c r="BK170" i="585"/>
  <c r="BL170" i="585" s="1"/>
  <c r="M171" i="585"/>
  <c r="O171" i="585"/>
  <c r="P171" i="585" s="1"/>
  <c r="U171" i="585"/>
  <c r="W171" i="585"/>
  <c r="X171" i="585"/>
  <c r="AC171" i="585"/>
  <c r="AE171" i="585"/>
  <c r="AF171" i="585" s="1"/>
  <c r="AK171" i="585"/>
  <c r="AM171" i="585"/>
  <c r="AN171" i="585" s="1"/>
  <c r="AS171" i="585"/>
  <c r="AU171" i="585"/>
  <c r="AV171" i="585" s="1"/>
  <c r="BA171" i="585"/>
  <c r="BC171" i="585"/>
  <c r="BD171" i="585"/>
  <c r="BI171" i="585"/>
  <c r="BK171" i="585"/>
  <c r="BL171" i="585" s="1"/>
  <c r="M172" i="585"/>
  <c r="O172" i="585"/>
  <c r="P172" i="585" s="1"/>
  <c r="U172" i="585"/>
  <c r="W172" i="585"/>
  <c r="X172" i="585" s="1"/>
  <c r="AC172" i="585"/>
  <c r="AE172" i="585"/>
  <c r="AF172" i="585"/>
  <c r="AK172" i="585"/>
  <c r="AM172" i="585"/>
  <c r="AN172" i="585" s="1"/>
  <c r="AS172" i="585"/>
  <c r="AU172" i="585"/>
  <c r="AV172" i="585" s="1"/>
  <c r="BA172" i="585"/>
  <c r="BC172" i="585"/>
  <c r="BD172" i="585" s="1"/>
  <c r="BI172" i="585"/>
  <c r="BK172" i="585"/>
  <c r="BL172" i="585"/>
  <c r="M173" i="585"/>
  <c r="O173" i="585"/>
  <c r="P173" i="585" s="1"/>
  <c r="U173" i="585"/>
  <c r="W173" i="585"/>
  <c r="X173" i="585" s="1"/>
  <c r="AC173" i="585"/>
  <c r="AE173" i="585"/>
  <c r="AF173" i="585" s="1"/>
  <c r="AK173" i="585"/>
  <c r="AM173" i="585"/>
  <c r="AN173" i="585"/>
  <c r="AS173" i="585"/>
  <c r="AU173" i="585"/>
  <c r="AV173" i="585" s="1"/>
  <c r="BA173" i="585"/>
  <c r="BC173" i="585"/>
  <c r="BD173" i="585" s="1"/>
  <c r="BI173" i="585"/>
  <c r="BK173" i="585"/>
  <c r="BL173" i="585" s="1"/>
  <c r="O174" i="585"/>
  <c r="P174" i="585" s="1"/>
  <c r="W174" i="585"/>
  <c r="X174" i="585" s="1"/>
  <c r="AE174" i="585"/>
  <c r="AF174" i="585" s="1"/>
  <c r="AM174" i="585"/>
  <c r="AN174" i="585" s="1"/>
  <c r="AU174" i="585"/>
  <c r="AV174" i="585" s="1"/>
  <c r="BC174" i="585"/>
  <c r="BD174" i="585" s="1"/>
  <c r="BK174" i="585"/>
  <c r="BL174" i="585" s="1"/>
  <c r="M175" i="585"/>
  <c r="O175" i="585"/>
  <c r="P175" i="585" s="1"/>
  <c r="U175" i="585"/>
  <c r="W175" i="585"/>
  <c r="X175" i="585" s="1"/>
  <c r="AC175" i="585"/>
  <c r="AE175" i="585"/>
  <c r="AF175" i="585"/>
  <c r="AK175" i="585"/>
  <c r="AM175" i="585"/>
  <c r="AN175" i="585" s="1"/>
  <c r="AS175" i="585"/>
  <c r="AU175" i="585"/>
  <c r="AV175" i="585" s="1"/>
  <c r="BA175" i="585"/>
  <c r="BC175" i="585"/>
  <c r="BD175" i="585" s="1"/>
  <c r="BI175" i="585"/>
  <c r="BK175" i="585"/>
  <c r="BL175" i="585"/>
  <c r="M176" i="585"/>
  <c r="O176" i="585"/>
  <c r="P176" i="585" s="1"/>
  <c r="U176" i="585"/>
  <c r="W176" i="585"/>
  <c r="X176" i="585" s="1"/>
  <c r="AC176" i="585"/>
  <c r="AE176" i="585"/>
  <c r="AF176" i="585" s="1"/>
  <c r="AK176" i="585"/>
  <c r="AM176" i="585"/>
  <c r="AN176" i="585"/>
  <c r="AS176" i="585"/>
  <c r="AU176" i="585"/>
  <c r="AV176" i="585" s="1"/>
  <c r="BA176" i="585"/>
  <c r="BC176" i="585"/>
  <c r="BD176" i="585" s="1"/>
  <c r="BI176" i="585"/>
  <c r="BK176" i="585"/>
  <c r="BL176" i="585" s="1"/>
  <c r="M177" i="585"/>
  <c r="O177" i="585"/>
  <c r="P177" i="585"/>
  <c r="U177" i="585"/>
  <c r="W177" i="585"/>
  <c r="X177" i="585" s="1"/>
  <c r="AC177" i="585"/>
  <c r="AE177" i="585"/>
  <c r="AF177" i="585" s="1"/>
  <c r="AK177" i="585"/>
  <c r="AM177" i="585"/>
  <c r="AN177" i="585" s="1"/>
  <c r="AS177" i="585"/>
  <c r="AU177" i="585"/>
  <c r="AV177" i="585"/>
  <c r="BA177" i="585"/>
  <c r="BC177" i="585"/>
  <c r="BD177" i="585" s="1"/>
  <c r="BI177" i="585"/>
  <c r="BK177" i="585"/>
  <c r="BL177" i="585" s="1"/>
  <c r="M178" i="585"/>
  <c r="O178" i="585"/>
  <c r="P178" i="585" s="1"/>
  <c r="U178" i="585"/>
  <c r="W178" i="585"/>
  <c r="X178" i="585"/>
  <c r="AC178" i="585"/>
  <c r="AE178" i="585"/>
  <c r="AF178" i="585" s="1"/>
  <c r="AK178" i="585"/>
  <c r="AM178" i="585"/>
  <c r="AN178" i="585" s="1"/>
  <c r="AS178" i="585"/>
  <c r="AU178" i="585"/>
  <c r="AV178" i="585" s="1"/>
  <c r="BA178" i="585"/>
  <c r="BC178" i="585"/>
  <c r="BD178" i="585"/>
  <c r="BI178" i="585"/>
  <c r="BK178" i="585"/>
  <c r="BL178" i="585" s="1"/>
  <c r="M179" i="585"/>
  <c r="O179" i="585"/>
  <c r="P179" i="585" s="1"/>
  <c r="U179" i="585"/>
  <c r="W179" i="585"/>
  <c r="X179" i="585" s="1"/>
  <c r="AC179" i="585"/>
  <c r="AE179" i="585"/>
  <c r="AF179" i="585"/>
  <c r="AK179" i="585"/>
  <c r="AM179" i="585"/>
  <c r="AN179" i="585" s="1"/>
  <c r="AS179" i="585"/>
  <c r="AU179" i="585"/>
  <c r="AV179" i="585" s="1"/>
  <c r="BA179" i="585"/>
  <c r="BC179" i="585"/>
  <c r="BD179" i="585" s="1"/>
  <c r="BI179" i="585"/>
  <c r="BK179" i="585"/>
  <c r="BL179" i="585"/>
  <c r="M180" i="585"/>
  <c r="O180" i="585"/>
  <c r="P180" i="585" s="1"/>
  <c r="U180" i="585"/>
  <c r="W180" i="585"/>
  <c r="X180" i="585" s="1"/>
  <c r="AC180" i="585"/>
  <c r="AE180" i="585"/>
  <c r="AF180" i="585" s="1"/>
  <c r="AK180" i="585"/>
  <c r="AM180" i="585"/>
  <c r="AN180" i="585"/>
  <c r="AS180" i="585"/>
  <c r="AU180" i="585"/>
  <c r="AV180" i="585" s="1"/>
  <c r="BA180" i="585"/>
  <c r="BC180" i="585"/>
  <c r="BD180" i="585" s="1"/>
  <c r="BI180" i="585"/>
  <c r="BK180" i="585"/>
  <c r="BL180" i="585" s="1"/>
  <c r="M181" i="585"/>
  <c r="O181" i="585"/>
  <c r="P181" i="585"/>
  <c r="U181" i="585"/>
  <c r="W181" i="585"/>
  <c r="X181" i="585" s="1"/>
  <c r="AC181" i="585"/>
  <c r="AE181" i="585"/>
  <c r="AF181" i="585" s="1"/>
  <c r="AK181" i="585"/>
  <c r="AM181" i="585"/>
  <c r="AN181" i="585" s="1"/>
  <c r="AS181" i="585"/>
  <c r="AU181" i="585"/>
  <c r="AV181" i="585"/>
  <c r="BA181" i="585"/>
  <c r="BC181" i="585"/>
  <c r="BD181" i="585" s="1"/>
  <c r="BI181" i="585"/>
  <c r="BK181" i="585"/>
  <c r="BL181" i="585" s="1"/>
  <c r="M182" i="585"/>
  <c r="O182" i="585"/>
  <c r="P182" i="585" s="1"/>
  <c r="U182" i="585"/>
  <c r="W182" i="585"/>
  <c r="X182" i="585"/>
  <c r="AC182" i="585"/>
  <c r="AE182" i="585"/>
  <c r="AF182" i="585" s="1"/>
  <c r="AK182" i="585"/>
  <c r="AM182" i="585"/>
  <c r="AN182" i="585" s="1"/>
  <c r="AS182" i="585"/>
  <c r="AU182" i="585"/>
  <c r="AV182" i="585" s="1"/>
  <c r="BA182" i="585"/>
  <c r="BC182" i="585"/>
  <c r="BD182" i="585"/>
  <c r="BI182" i="585"/>
  <c r="BK182" i="585"/>
  <c r="BL182" i="585" s="1"/>
  <c r="M183" i="585"/>
  <c r="O183" i="585"/>
  <c r="P183" i="585" s="1"/>
  <c r="U183" i="585"/>
  <c r="W183" i="585"/>
  <c r="X183" i="585" s="1"/>
  <c r="AC183" i="585"/>
  <c r="AE183" i="585"/>
  <c r="AF183" i="585"/>
  <c r="AK183" i="585"/>
  <c r="AM183" i="585"/>
  <c r="AN183" i="585" s="1"/>
  <c r="AS183" i="585"/>
  <c r="AU183" i="585"/>
  <c r="AV183" i="585" s="1"/>
  <c r="BA183" i="585"/>
  <c r="BC183" i="585"/>
  <c r="BD183" i="585" s="1"/>
  <c r="BI183" i="585"/>
  <c r="BK183" i="585"/>
  <c r="BL183" i="585"/>
  <c r="O184" i="585"/>
  <c r="P184" i="585"/>
  <c r="W184" i="585"/>
  <c r="X184" i="585"/>
  <c r="AE184" i="585"/>
  <c r="AF184" i="585"/>
  <c r="AM184" i="585"/>
  <c r="AN184" i="585"/>
  <c r="AU184" i="585"/>
  <c r="AV184" i="585"/>
  <c r="BC184" i="585"/>
  <c r="BD184" i="585"/>
  <c r="BK184" i="585"/>
  <c r="BL184" i="585"/>
  <c r="M185" i="585"/>
  <c r="O185" i="585"/>
  <c r="P185" i="585" s="1"/>
  <c r="U185" i="585"/>
  <c r="W185" i="585"/>
  <c r="X185" i="585" s="1"/>
  <c r="AC185" i="585"/>
  <c r="AE185" i="585"/>
  <c r="AF185" i="585" s="1"/>
  <c r="AK185" i="585"/>
  <c r="AM185" i="585"/>
  <c r="AN185" i="585"/>
  <c r="AS185" i="585"/>
  <c r="AU185" i="585"/>
  <c r="AV185" i="585" s="1"/>
  <c r="BA185" i="585"/>
  <c r="BC185" i="585"/>
  <c r="BD185" i="585" s="1"/>
  <c r="BI185" i="585"/>
  <c r="BK185" i="585"/>
  <c r="BL185" i="585" s="1"/>
  <c r="M186" i="585"/>
  <c r="O186" i="585"/>
  <c r="P186" i="585"/>
  <c r="U186" i="585"/>
  <c r="W186" i="585"/>
  <c r="X186" i="585" s="1"/>
  <c r="AC186" i="585"/>
  <c r="AE186" i="585"/>
  <c r="AF186" i="585" s="1"/>
  <c r="AK186" i="585"/>
  <c r="AM186" i="585"/>
  <c r="AN186" i="585" s="1"/>
  <c r="AS186" i="585"/>
  <c r="AU186" i="585"/>
  <c r="AV186" i="585"/>
  <c r="BA186" i="585"/>
  <c r="BC186" i="585"/>
  <c r="BD186" i="585" s="1"/>
  <c r="BI186" i="585"/>
  <c r="BK186" i="585"/>
  <c r="BL186" i="585" s="1"/>
  <c r="M187" i="585"/>
  <c r="O187" i="585"/>
  <c r="P187" i="585" s="1"/>
  <c r="U187" i="585"/>
  <c r="W187" i="585"/>
  <c r="X187" i="585"/>
  <c r="AC187" i="585"/>
  <c r="AE187" i="585"/>
  <c r="AF187" i="585" s="1"/>
  <c r="AK187" i="585"/>
  <c r="AM187" i="585"/>
  <c r="AN187" i="585" s="1"/>
  <c r="AS187" i="585"/>
  <c r="AU187" i="585"/>
  <c r="AV187" i="585" s="1"/>
  <c r="BA187" i="585"/>
  <c r="BC187" i="585"/>
  <c r="BD187" i="585"/>
  <c r="BI187" i="585"/>
  <c r="BK187" i="585"/>
  <c r="BL187" i="585" s="1"/>
  <c r="M188" i="585"/>
  <c r="O188" i="585"/>
  <c r="P188" i="585" s="1"/>
  <c r="U188" i="585"/>
  <c r="W188" i="585"/>
  <c r="X188" i="585" s="1"/>
  <c r="AC188" i="585"/>
  <c r="AE188" i="585"/>
  <c r="AF188" i="585"/>
  <c r="AK188" i="585"/>
  <c r="AM188" i="585"/>
  <c r="AN188" i="585" s="1"/>
  <c r="AS188" i="585"/>
  <c r="AU188" i="585"/>
  <c r="AV188" i="585" s="1"/>
  <c r="BA188" i="585"/>
  <c r="BC188" i="585"/>
  <c r="BD188" i="585" s="1"/>
  <c r="BI188" i="585"/>
  <c r="BK188" i="585"/>
  <c r="BL188" i="585"/>
  <c r="M189" i="585"/>
  <c r="O189" i="585"/>
  <c r="P189" i="585" s="1"/>
  <c r="U189" i="585"/>
  <c r="W189" i="585"/>
  <c r="X189" i="585" s="1"/>
  <c r="AC189" i="585"/>
  <c r="AE189" i="585"/>
  <c r="AF189" i="585" s="1"/>
  <c r="AK189" i="585"/>
  <c r="AM189" i="585"/>
  <c r="AN189" i="585"/>
  <c r="AS189" i="585"/>
  <c r="AU189" i="585"/>
  <c r="AV189" i="585" s="1"/>
  <c r="BA189" i="585"/>
  <c r="BC189" i="585"/>
  <c r="BD189" i="585" s="1"/>
  <c r="BI189" i="585"/>
  <c r="BK189" i="585"/>
  <c r="BL189" i="585" s="1"/>
  <c r="M190" i="585"/>
  <c r="O190" i="585"/>
  <c r="P190" i="585"/>
  <c r="U190" i="585"/>
  <c r="W190" i="585"/>
  <c r="X190" i="585" s="1"/>
  <c r="AC190" i="585"/>
  <c r="AE190" i="585"/>
  <c r="AF190" i="585" s="1"/>
  <c r="AK190" i="585"/>
  <c r="AM190" i="585"/>
  <c r="AN190" i="585" s="1"/>
  <c r="AS190" i="585"/>
  <c r="AU190" i="585"/>
  <c r="AV190" i="585" s="1"/>
  <c r="BA190" i="585"/>
  <c r="BC190" i="585"/>
  <c r="BD190" i="585" s="1"/>
  <c r="BI190" i="585"/>
  <c r="BK190" i="585"/>
  <c r="BL190" i="585" s="1"/>
  <c r="M191" i="585"/>
  <c r="O191" i="585"/>
  <c r="P191" i="585"/>
  <c r="U191" i="585"/>
  <c r="W191" i="585"/>
  <c r="X191" i="585" s="1"/>
  <c r="AC191" i="585"/>
  <c r="AE191" i="585"/>
  <c r="AF191" i="585" s="1"/>
  <c r="AK191" i="585"/>
  <c r="AM191" i="585"/>
  <c r="AN191" i="585"/>
  <c r="AS191" i="585"/>
  <c r="AU191" i="585"/>
  <c r="AV191" i="585" s="1"/>
  <c r="BA191" i="585"/>
  <c r="BC191" i="585"/>
  <c r="BD191" i="585"/>
  <c r="BI191" i="585"/>
  <c r="BK191" i="585"/>
  <c r="BL191" i="585" s="1"/>
  <c r="M192" i="585"/>
  <c r="O192" i="585"/>
  <c r="P192" i="585" s="1"/>
  <c r="U192" i="585"/>
  <c r="W192" i="585"/>
  <c r="X192" i="585" s="1"/>
  <c r="AC192" i="585"/>
  <c r="AE192" i="585"/>
  <c r="AF192" i="585"/>
  <c r="AK192" i="585"/>
  <c r="AM192" i="585"/>
  <c r="AN192" i="585" s="1"/>
  <c r="AS192" i="585"/>
  <c r="AU192" i="585"/>
  <c r="AV192" i="585" s="1"/>
  <c r="BA192" i="585"/>
  <c r="BC192" i="585"/>
  <c r="BD192" i="585" s="1"/>
  <c r="BI192" i="585"/>
  <c r="BK192" i="585"/>
  <c r="BL192" i="585" s="1"/>
  <c r="M193" i="585"/>
  <c r="O193" i="585"/>
  <c r="P193" i="585" s="1"/>
  <c r="U193" i="585"/>
  <c r="W193" i="585"/>
  <c r="X193" i="585" s="1"/>
  <c r="AC193" i="585"/>
  <c r="AE193" i="585"/>
  <c r="AF193" i="585"/>
  <c r="AK193" i="585"/>
  <c r="AM193" i="585"/>
  <c r="AN193" i="585" s="1"/>
  <c r="AS193" i="585"/>
  <c r="AU193" i="585"/>
  <c r="AV193" i="585" s="1"/>
  <c r="BA193" i="585"/>
  <c r="BC193" i="585"/>
  <c r="BD193" i="585"/>
  <c r="BI193" i="585"/>
  <c r="BK193" i="585"/>
  <c r="BL193" i="585" s="1"/>
  <c r="M194" i="585"/>
  <c r="O194" i="585"/>
  <c r="P194" i="585"/>
  <c r="U194" i="585"/>
  <c r="W194" i="585"/>
  <c r="X194" i="585" s="1"/>
  <c r="AC194" i="585"/>
  <c r="AE194" i="585"/>
  <c r="AF194" i="585" s="1"/>
  <c r="AK194" i="585"/>
  <c r="AM194" i="585"/>
  <c r="AN194" i="585" s="1"/>
  <c r="AS194" i="585"/>
  <c r="AU194" i="585"/>
  <c r="AV194" i="585"/>
  <c r="BA194" i="585"/>
  <c r="BC194" i="585"/>
  <c r="BD194" i="585" s="1"/>
  <c r="BI194" i="585"/>
  <c r="BK194" i="585"/>
  <c r="BL194" i="585" s="1"/>
  <c r="O195" i="585"/>
  <c r="P195" i="585"/>
  <c r="U195" i="585"/>
  <c r="W195" i="585"/>
  <c r="X195" i="585" s="1"/>
  <c r="AC195" i="585"/>
  <c r="AE195" i="585"/>
  <c r="AF195" i="585" s="1"/>
  <c r="AK195" i="585"/>
  <c r="AM195" i="585"/>
  <c r="AN195" i="585" s="1"/>
  <c r="AS195" i="585"/>
  <c r="AU195" i="585"/>
  <c r="AV195" i="585"/>
  <c r="BA195" i="585"/>
  <c r="BC195" i="585"/>
  <c r="BD195" i="585" s="1"/>
  <c r="BI195" i="585"/>
  <c r="BK195" i="585"/>
  <c r="BL195" i="585" s="1"/>
  <c r="O196" i="585"/>
  <c r="P196" i="585" s="1"/>
  <c r="W196" i="585"/>
  <c r="X196" i="585" s="1"/>
  <c r="AE196" i="585"/>
  <c r="AF196" i="585" s="1"/>
  <c r="AM196" i="585"/>
  <c r="AN196" i="585" s="1"/>
  <c r="AU196" i="585"/>
  <c r="AV196" i="585" s="1"/>
  <c r="BC196" i="585"/>
  <c r="BD196" i="585" s="1"/>
  <c r="BI196" i="585"/>
  <c r="BK196" i="585"/>
  <c r="BL196" i="585"/>
  <c r="M197" i="585"/>
  <c r="O197" i="585"/>
  <c r="P197" i="585" s="1"/>
  <c r="U197" i="585"/>
  <c r="W197" i="585"/>
  <c r="X197" i="585" s="1"/>
  <c r="AC197" i="585"/>
  <c r="AE197" i="585"/>
  <c r="AF197" i="585"/>
  <c r="AK197" i="585"/>
  <c r="AM197" i="585"/>
  <c r="AN197" i="585" s="1"/>
  <c r="AS197" i="585"/>
  <c r="AU197" i="585"/>
  <c r="AV197" i="585"/>
  <c r="BA197" i="585"/>
  <c r="BC197" i="585"/>
  <c r="BD197" i="585" s="1"/>
  <c r="BI197" i="585"/>
  <c r="BK197" i="585"/>
  <c r="BL197" i="585" s="1"/>
  <c r="M198" i="585"/>
  <c r="O198" i="585"/>
  <c r="P198" i="585" s="1"/>
  <c r="U198" i="585"/>
  <c r="W198" i="585"/>
  <c r="X198" i="585"/>
  <c r="AC198" i="585"/>
  <c r="AE198" i="585"/>
  <c r="AF198" i="585" s="1"/>
  <c r="AK198" i="585"/>
  <c r="AM198" i="585"/>
  <c r="AN198" i="585" s="1"/>
  <c r="AU198" i="585"/>
  <c r="AV198" i="585"/>
  <c r="BA198" i="585"/>
  <c r="BC198" i="585"/>
  <c r="BD198" i="585" s="1"/>
  <c r="BI198" i="585"/>
  <c r="BK198" i="585"/>
  <c r="BL198" i="585" s="1"/>
  <c r="M199" i="585"/>
  <c r="O199" i="585"/>
  <c r="P199" i="585"/>
  <c r="U199" i="585"/>
  <c r="W199" i="585"/>
  <c r="X199" i="585" s="1"/>
  <c r="AC199" i="585"/>
  <c r="AE199" i="585"/>
  <c r="AF199" i="585" s="1"/>
  <c r="AK199" i="585"/>
  <c r="AM199" i="585"/>
  <c r="AN199" i="585"/>
  <c r="AS199" i="585"/>
  <c r="AU199" i="585"/>
  <c r="AV199" i="585" s="1"/>
  <c r="BA199" i="585"/>
  <c r="BC199" i="585"/>
  <c r="BD199" i="585"/>
  <c r="BI199" i="585"/>
  <c r="BK199" i="585"/>
  <c r="BL199" i="585" s="1"/>
  <c r="M200" i="585"/>
  <c r="O200" i="585"/>
  <c r="P200" i="585" s="1"/>
  <c r="U200" i="585"/>
  <c r="W200" i="585"/>
  <c r="X200" i="585" s="1"/>
  <c r="AC200" i="585"/>
  <c r="AE200" i="585"/>
  <c r="AF200" i="585"/>
  <c r="AK200" i="585"/>
  <c r="AM200" i="585"/>
  <c r="AN200" i="585" s="1"/>
  <c r="AS200" i="585"/>
  <c r="AU200" i="585"/>
  <c r="AV200" i="585" s="1"/>
  <c r="BA200" i="585"/>
  <c r="BC200" i="585"/>
  <c r="BD200" i="585" s="1"/>
  <c r="BI200" i="585"/>
  <c r="BK200" i="585"/>
  <c r="BL200" i="585"/>
  <c r="M201" i="585"/>
  <c r="O201" i="585"/>
  <c r="P201" i="585" s="1"/>
  <c r="U201" i="585"/>
  <c r="W201" i="585"/>
  <c r="X201" i="585" s="1"/>
  <c r="AC201" i="585"/>
  <c r="AE201" i="585"/>
  <c r="AF201" i="585"/>
  <c r="AK201" i="585"/>
  <c r="AM201" i="585"/>
  <c r="AN201" i="585" s="1"/>
  <c r="AS201" i="585"/>
  <c r="AU201" i="585"/>
  <c r="AV201" i="585" s="1"/>
  <c r="BC201" i="585"/>
  <c r="BD201" i="585" s="1"/>
  <c r="BK201" i="585"/>
  <c r="BL201" i="585" s="1"/>
  <c r="M202" i="585"/>
  <c r="O202" i="585"/>
  <c r="P202" i="585" s="1"/>
  <c r="U202" i="585"/>
  <c r="W202" i="585"/>
  <c r="X202" i="585" s="1"/>
  <c r="AC202" i="585"/>
  <c r="AE202" i="585"/>
  <c r="AF202" i="585"/>
  <c r="AK202" i="585"/>
  <c r="AM202" i="585"/>
  <c r="AN202" i="585" s="1"/>
  <c r="AS202" i="585"/>
  <c r="AU202" i="585"/>
  <c r="AV202" i="585" s="1"/>
  <c r="BA202" i="585"/>
  <c r="BC202" i="585"/>
  <c r="BD202" i="585" s="1"/>
  <c r="BI202" i="585"/>
  <c r="BK202" i="585"/>
  <c r="BL202" i="585"/>
  <c r="M203" i="585"/>
  <c r="O203" i="585"/>
  <c r="P203" i="585" s="1"/>
  <c r="U203" i="585"/>
  <c r="W203" i="585"/>
  <c r="X203" i="585" s="1"/>
  <c r="AC203" i="585"/>
  <c r="AE203" i="585"/>
  <c r="AF203" i="585"/>
  <c r="AK203" i="585"/>
  <c r="AM203" i="585"/>
  <c r="AN203" i="585" s="1"/>
  <c r="AS203" i="585"/>
  <c r="AU203" i="585"/>
  <c r="AV203" i="585" s="1"/>
  <c r="BA203" i="585"/>
  <c r="BC203" i="585"/>
  <c r="BD203" i="585"/>
  <c r="BI203" i="585"/>
  <c r="BK203" i="585"/>
  <c r="BL203" i="585" s="1"/>
  <c r="M204" i="585"/>
  <c r="O204" i="585"/>
  <c r="P204" i="585"/>
  <c r="U204" i="585"/>
  <c r="W204" i="585"/>
  <c r="X204" i="585" s="1"/>
  <c r="AC204" i="585"/>
  <c r="AE204" i="585"/>
  <c r="AF204" i="585" s="1"/>
  <c r="AK204" i="585"/>
  <c r="AM204" i="585"/>
  <c r="AN204" i="585" s="1"/>
  <c r="AS204" i="585"/>
  <c r="AU204" i="585"/>
  <c r="AV204" i="585"/>
  <c r="BA204" i="585"/>
  <c r="BC204" i="585"/>
  <c r="BD204" i="585" s="1"/>
  <c r="BI204" i="585"/>
  <c r="BK204" i="585"/>
  <c r="BL204" i="585" s="1"/>
  <c r="M205" i="585"/>
  <c r="O205" i="585"/>
  <c r="P205" i="585" s="1"/>
  <c r="U205" i="585"/>
  <c r="W205" i="585"/>
  <c r="X205" i="585"/>
  <c r="AC205" i="585"/>
  <c r="AE205" i="585"/>
  <c r="AF205" i="585" s="1"/>
  <c r="AK205" i="585"/>
  <c r="AM205" i="585"/>
  <c r="AN205" i="585" s="1"/>
  <c r="AS205" i="585"/>
  <c r="AU205" i="585"/>
  <c r="AV205" i="585"/>
  <c r="BA205" i="585"/>
  <c r="BC205" i="585"/>
  <c r="BD205" i="585" s="1"/>
  <c r="BI205" i="585"/>
  <c r="BK205" i="585"/>
  <c r="BL205" i="585" s="1"/>
  <c r="M206" i="585"/>
  <c r="O206" i="585"/>
  <c r="P206" i="585"/>
  <c r="U206" i="585"/>
  <c r="W206" i="585"/>
  <c r="X206" i="585" s="1"/>
  <c r="AC206" i="585"/>
  <c r="AE206" i="585"/>
  <c r="AF206" i="585"/>
  <c r="AK206" i="585"/>
  <c r="AM206" i="585"/>
  <c r="AN206" i="585" s="1"/>
  <c r="AS206" i="585"/>
  <c r="AU206" i="585"/>
  <c r="AV206" i="585" s="1"/>
  <c r="BA206" i="585"/>
  <c r="BC206" i="585"/>
  <c r="BD206" i="585" s="1"/>
  <c r="BI206" i="585"/>
  <c r="BK206" i="585"/>
  <c r="BL206" i="585"/>
  <c r="M207" i="585"/>
  <c r="O207" i="585"/>
  <c r="P207" i="585" s="1"/>
  <c r="U207" i="585"/>
  <c r="W207" i="585"/>
  <c r="X207" i="585" s="1"/>
  <c r="AC207" i="585"/>
  <c r="AE207" i="585"/>
  <c r="AF207" i="585" s="1"/>
  <c r="AK207" i="585"/>
  <c r="AM207" i="585"/>
  <c r="AN207" i="585"/>
  <c r="AS207" i="585"/>
  <c r="AU207" i="585"/>
  <c r="AV207" i="585" s="1"/>
  <c r="BA207" i="585"/>
  <c r="BC207" i="585"/>
  <c r="BD207" i="585" s="1"/>
  <c r="BI207" i="585"/>
  <c r="BK207" i="585"/>
  <c r="BL207" i="585"/>
  <c r="M208" i="585"/>
  <c r="O208" i="585"/>
  <c r="P208" i="585" s="1"/>
  <c r="U208" i="585"/>
  <c r="W208" i="585"/>
  <c r="X208" i="585" s="1"/>
  <c r="AC208" i="585"/>
  <c r="AE208" i="585"/>
  <c r="AF208" i="585"/>
  <c r="AK208" i="585"/>
  <c r="AM208" i="585"/>
  <c r="AN208" i="585" s="1"/>
  <c r="AS208" i="585"/>
  <c r="AU208" i="585"/>
  <c r="AV208" i="585"/>
  <c r="BA208" i="585"/>
  <c r="BC208" i="585"/>
  <c r="BD208" i="585" s="1"/>
  <c r="BI208" i="585"/>
  <c r="BK208" i="585"/>
  <c r="BL208" i="585" s="1"/>
  <c r="M209" i="585"/>
  <c r="O209" i="585"/>
  <c r="P209" i="585" s="1"/>
  <c r="U209" i="585"/>
  <c r="W209" i="585"/>
  <c r="X209" i="585"/>
  <c r="AC209" i="585"/>
  <c r="AE209" i="585"/>
  <c r="AF209" i="585" s="1"/>
  <c r="AK209" i="585"/>
  <c r="AM209" i="585"/>
  <c r="AN209" i="585" s="1"/>
  <c r="AS209" i="585"/>
  <c r="AU209" i="585"/>
  <c r="AV209" i="585" s="1"/>
  <c r="BA209" i="585"/>
  <c r="BC209" i="585"/>
  <c r="BD209" i="585"/>
  <c r="BI209" i="585"/>
  <c r="BK209" i="585"/>
  <c r="BL209" i="585" s="1"/>
  <c r="M210" i="585"/>
  <c r="O210" i="585"/>
  <c r="P210" i="585" s="1"/>
  <c r="U210" i="585"/>
  <c r="W210" i="585"/>
  <c r="X210" i="585"/>
  <c r="AC210" i="585"/>
  <c r="AE210" i="585"/>
  <c r="AF210" i="585" s="1"/>
  <c r="AK210" i="585"/>
  <c r="AM210" i="585"/>
  <c r="AN210" i="585" s="1"/>
  <c r="AS210" i="585"/>
  <c r="AU210" i="585"/>
  <c r="AV210" i="585"/>
  <c r="BA210" i="585"/>
  <c r="BC210" i="585"/>
  <c r="BD210" i="585" s="1"/>
  <c r="BI210" i="585"/>
  <c r="BK210" i="585"/>
  <c r="BL210" i="585"/>
  <c r="M211" i="585"/>
  <c r="O211" i="585"/>
  <c r="P211" i="585" s="1"/>
  <c r="U211" i="585"/>
  <c r="W211" i="585"/>
  <c r="X211" i="585" s="1"/>
  <c r="AC211" i="585"/>
  <c r="AE211" i="585"/>
  <c r="AF211" i="585" s="1"/>
  <c r="AK211" i="585"/>
  <c r="AM211" i="585"/>
  <c r="AN211" i="585"/>
  <c r="AS211" i="585"/>
  <c r="AU211" i="585"/>
  <c r="AV211" i="585" s="1"/>
  <c r="BA211" i="585"/>
  <c r="BC211" i="585"/>
  <c r="BD211" i="585" s="1"/>
  <c r="BI211" i="585"/>
  <c r="BK211" i="585"/>
  <c r="BL211" i="585" s="1"/>
  <c r="M212" i="585"/>
  <c r="O212" i="585"/>
  <c r="P212" i="585"/>
  <c r="U212" i="585"/>
  <c r="W212" i="585"/>
  <c r="X212" i="585" s="1"/>
  <c r="AC212" i="585"/>
  <c r="AE212" i="585"/>
  <c r="AF212" i="585" s="1"/>
  <c r="AK212" i="585"/>
  <c r="AM212" i="585"/>
  <c r="AN212" i="585"/>
  <c r="AS212" i="585"/>
  <c r="AU212" i="585"/>
  <c r="AV212" i="585" s="1"/>
  <c r="BA212" i="585"/>
  <c r="BC212" i="585"/>
  <c r="BD212" i="585" s="1"/>
  <c r="BI212" i="585"/>
  <c r="BK212" i="585"/>
  <c r="BL212" i="585"/>
  <c r="M213" i="585"/>
  <c r="O213" i="585"/>
  <c r="P213" i="585" s="1"/>
  <c r="U213" i="585"/>
  <c r="W213" i="585"/>
  <c r="X213" i="585" s="1"/>
  <c r="AC213" i="585"/>
  <c r="AE213" i="585"/>
  <c r="AF213" i="585"/>
  <c r="AK213" i="585"/>
  <c r="AM213" i="585"/>
  <c r="AN213" i="585" s="1"/>
  <c r="AS213" i="585"/>
  <c r="AU213" i="585"/>
  <c r="AV213" i="585"/>
  <c r="BA213" i="585"/>
  <c r="BC213" i="585"/>
  <c r="BD213" i="585" s="1"/>
  <c r="BI213" i="585"/>
  <c r="BK213" i="585"/>
  <c r="BL213" i="585" s="1"/>
  <c r="M214" i="585"/>
  <c r="O214" i="585"/>
  <c r="P214" i="585"/>
  <c r="U214" i="585"/>
  <c r="W214" i="585"/>
  <c r="X214" i="585" s="1"/>
  <c r="AC214" i="585"/>
  <c r="AE214" i="585"/>
  <c r="AF214" i="585" s="1"/>
  <c r="AK214" i="585"/>
  <c r="AM214" i="585"/>
  <c r="AN214" i="585"/>
  <c r="AS214" i="585"/>
  <c r="AU214" i="585"/>
  <c r="AV214" i="585" s="1"/>
  <c r="BA214" i="585"/>
  <c r="BC214" i="585"/>
  <c r="BD214" i="585"/>
  <c r="BI214" i="585"/>
  <c r="BK214" i="585"/>
  <c r="BL214" i="585" s="1"/>
  <c r="M215" i="585"/>
  <c r="O215" i="585"/>
  <c r="P215" i="585" s="1"/>
  <c r="U215" i="585"/>
  <c r="W215" i="585"/>
  <c r="X215" i="585"/>
  <c r="AC215" i="585"/>
  <c r="AE215" i="585"/>
  <c r="AF215" i="585" s="1"/>
  <c r="AK215" i="585"/>
  <c r="AM215" i="585"/>
  <c r="AN215" i="585" s="1"/>
  <c r="AS215" i="585"/>
  <c r="AU215" i="585"/>
  <c r="AV215" i="585"/>
  <c r="BA215" i="585"/>
  <c r="BC215" i="585"/>
  <c r="BD215" i="585" s="1"/>
  <c r="BI215" i="585"/>
  <c r="BK215" i="585"/>
  <c r="BL215" i="585"/>
  <c r="M216" i="585"/>
  <c r="O216" i="585"/>
  <c r="P216" i="585" s="1"/>
  <c r="U216" i="585"/>
  <c r="W216" i="585"/>
  <c r="X216" i="585" s="1"/>
  <c r="AC216" i="585"/>
  <c r="AE216" i="585"/>
  <c r="AF216" i="585"/>
  <c r="AK216" i="585"/>
  <c r="AM216" i="585"/>
  <c r="AN216" i="585" s="1"/>
  <c r="AS216" i="585"/>
  <c r="AU216" i="585"/>
  <c r="AV216" i="585" s="1"/>
  <c r="BA216" i="585"/>
  <c r="BC216" i="585"/>
  <c r="BD216" i="585"/>
  <c r="BI216" i="585"/>
  <c r="BK216" i="585"/>
  <c r="BL216" i="585" s="1"/>
  <c r="O217" i="585"/>
  <c r="P217" i="585" s="1"/>
  <c r="W217" i="585"/>
  <c r="X217" i="585"/>
  <c r="AE217" i="585"/>
  <c r="AF217" i="585" s="1"/>
  <c r="AM217" i="585"/>
  <c r="AN217" i="585" s="1"/>
  <c r="AU217" i="585"/>
  <c r="AV217" i="585" s="1"/>
  <c r="BC217" i="585"/>
  <c r="BD217" i="585"/>
  <c r="BK217" i="585"/>
  <c r="BL217" i="585" s="1"/>
  <c r="M218" i="585"/>
  <c r="O218" i="585"/>
  <c r="P218" i="585"/>
  <c r="U218" i="585"/>
  <c r="W218" i="585"/>
  <c r="X218" i="585" s="1"/>
  <c r="AC218" i="585"/>
  <c r="AE218" i="585"/>
  <c r="AF218" i="585"/>
  <c r="AK218" i="585"/>
  <c r="AM218" i="585"/>
  <c r="AN218" i="585" s="1"/>
  <c r="AS218" i="585"/>
  <c r="AU218" i="585"/>
  <c r="AV218" i="585" s="1"/>
  <c r="BA218" i="585"/>
  <c r="BC218" i="585"/>
  <c r="BD218" i="585"/>
  <c r="BI218" i="585"/>
  <c r="BK218" i="585"/>
  <c r="BL218" i="585" s="1"/>
  <c r="M219" i="585"/>
  <c r="O219" i="585"/>
  <c r="P219" i="585" s="1"/>
  <c r="U219" i="585"/>
  <c r="W219" i="585"/>
  <c r="X219" i="585"/>
  <c r="AC219" i="585"/>
  <c r="AE219" i="585"/>
  <c r="AF219" i="585" s="1"/>
  <c r="AK219" i="585"/>
  <c r="AM219" i="585"/>
  <c r="AN219" i="585"/>
  <c r="AS219" i="585"/>
  <c r="AU219" i="585"/>
  <c r="AV219" i="585" s="1"/>
  <c r="BA219" i="585"/>
  <c r="BC219" i="585"/>
  <c r="BD219" i="585" s="1"/>
  <c r="BI219" i="585"/>
  <c r="BK219" i="585"/>
  <c r="BL219" i="585"/>
  <c r="M220" i="585"/>
  <c r="O220" i="585"/>
  <c r="P220" i="585" s="1"/>
  <c r="U220" i="585"/>
  <c r="W220" i="585"/>
  <c r="X220" i="585" s="1"/>
  <c r="AC220" i="585"/>
  <c r="AE220" i="585"/>
  <c r="AF220" i="585"/>
  <c r="AK220" i="585"/>
  <c r="AM220" i="585"/>
  <c r="AN220" i="585" s="1"/>
  <c r="AS220" i="585"/>
  <c r="AU220" i="585"/>
  <c r="AV220" i="585"/>
  <c r="BA220" i="585"/>
  <c r="BC220" i="585"/>
  <c r="BD220" i="585" s="1"/>
  <c r="BI220" i="585"/>
  <c r="BK220" i="585"/>
  <c r="BL220" i="585" s="1"/>
  <c r="M221" i="585"/>
  <c r="O221" i="585"/>
  <c r="P221" i="585"/>
  <c r="U221" i="585"/>
  <c r="W221" i="585"/>
  <c r="X221" i="585" s="1"/>
  <c r="AC221" i="585"/>
  <c r="AE221" i="585"/>
  <c r="AF221" i="585" s="1"/>
  <c r="AK221" i="585"/>
  <c r="AM221" i="585"/>
  <c r="AN221" i="585"/>
  <c r="AS221" i="585"/>
  <c r="AU221" i="585"/>
  <c r="AV221" i="585" s="1"/>
  <c r="BA221" i="585"/>
  <c r="BC221" i="585"/>
  <c r="BD221" i="585"/>
  <c r="BI221" i="585"/>
  <c r="BK221" i="585"/>
  <c r="BL221" i="585" s="1"/>
  <c r="M222" i="585"/>
  <c r="O222" i="585"/>
  <c r="P222" i="585" s="1"/>
  <c r="U222" i="585"/>
  <c r="W222" i="585"/>
  <c r="X222" i="585"/>
  <c r="AC222" i="585"/>
  <c r="AE222" i="585"/>
  <c r="AF222" i="585" s="1"/>
  <c r="AK222" i="585"/>
  <c r="AM222" i="585"/>
  <c r="AN222" i="585" s="1"/>
  <c r="AS222" i="585"/>
  <c r="AU222" i="585"/>
  <c r="AV222" i="585"/>
  <c r="BA222" i="585"/>
  <c r="BC222" i="585"/>
  <c r="BD222" i="585" s="1"/>
  <c r="BI222" i="585"/>
  <c r="BK222" i="585"/>
  <c r="BL222" i="585"/>
  <c r="O223" i="585"/>
  <c r="P223" i="585"/>
  <c r="W223" i="585"/>
  <c r="X223" i="585"/>
  <c r="AE223" i="585"/>
  <c r="AF223" i="585"/>
  <c r="AM223" i="585"/>
  <c r="AN223" i="585"/>
  <c r="AU223" i="585"/>
  <c r="AV223" i="585"/>
  <c r="BC223" i="585"/>
  <c r="BD223" i="585"/>
  <c r="BK223" i="585"/>
  <c r="BL223" i="585"/>
  <c r="M224" i="585"/>
  <c r="O224" i="585"/>
  <c r="P224" i="585" s="1"/>
  <c r="U224" i="585"/>
  <c r="W224" i="585"/>
  <c r="X224" i="585"/>
  <c r="AC224" i="585"/>
  <c r="AE224" i="585"/>
  <c r="AF224" i="585" s="1"/>
  <c r="AK224" i="585"/>
  <c r="AM224" i="585"/>
  <c r="AN224" i="585" s="1"/>
  <c r="AS224" i="585"/>
  <c r="AU224" i="585"/>
  <c r="AV224" i="585"/>
  <c r="BA224" i="585"/>
  <c r="BC224" i="585"/>
  <c r="BD224" i="585" s="1"/>
  <c r="BI224" i="585"/>
  <c r="BK224" i="585"/>
  <c r="BL224" i="585" s="1"/>
  <c r="M225" i="585"/>
  <c r="O225" i="585"/>
  <c r="P225" i="585"/>
  <c r="U225" i="585"/>
  <c r="W225" i="585"/>
  <c r="X225" i="585" s="1"/>
  <c r="AC225" i="585"/>
  <c r="AE225" i="585"/>
  <c r="AF225" i="585"/>
  <c r="AK225" i="585"/>
  <c r="AM225" i="585"/>
  <c r="AN225" i="585" s="1"/>
  <c r="AS225" i="585"/>
  <c r="AU225" i="585"/>
  <c r="AV225" i="585" s="1"/>
  <c r="BA225" i="585"/>
  <c r="BC225" i="585"/>
  <c r="BD225" i="585"/>
  <c r="BI225" i="585"/>
  <c r="BK225" i="585"/>
  <c r="BL225" i="585" s="1"/>
  <c r="M226" i="585"/>
  <c r="O226" i="585"/>
  <c r="P226" i="585" s="1"/>
  <c r="U226" i="585"/>
  <c r="W226" i="585"/>
  <c r="X226" i="585"/>
  <c r="AC226" i="585"/>
  <c r="AE226" i="585"/>
  <c r="AF226" i="585" s="1"/>
  <c r="AK226" i="585"/>
  <c r="AM226" i="585"/>
  <c r="AN226" i="585"/>
  <c r="AS226" i="585"/>
  <c r="AU226" i="585"/>
  <c r="AV226" i="585" s="1"/>
  <c r="BA226" i="585"/>
  <c r="BC226" i="585"/>
  <c r="BD226" i="585" s="1"/>
  <c r="BI226" i="585"/>
  <c r="BK226" i="585"/>
  <c r="BL226" i="585"/>
  <c r="M227" i="585"/>
  <c r="O227" i="585"/>
  <c r="P227" i="585" s="1"/>
  <c r="U227" i="585"/>
  <c r="W227" i="585"/>
  <c r="X227" i="585" s="1"/>
  <c r="AC227" i="585"/>
  <c r="AE227" i="585"/>
  <c r="AF227" i="585"/>
  <c r="AK227" i="585"/>
  <c r="AM227" i="585"/>
  <c r="AN227" i="585" s="1"/>
  <c r="AS227" i="585"/>
  <c r="AU227" i="585"/>
  <c r="AV227" i="585"/>
  <c r="BA227" i="585"/>
  <c r="BC227" i="585"/>
  <c r="BD227" i="585" s="1"/>
  <c r="BI227" i="585"/>
  <c r="BK227" i="585"/>
  <c r="BL227" i="585" s="1"/>
  <c r="O228" i="585"/>
  <c r="P228" i="585" s="1"/>
  <c r="W228" i="585"/>
  <c r="X228" i="585" s="1"/>
  <c r="AE228" i="585"/>
  <c r="AF228" i="585" s="1"/>
  <c r="AK228" i="585"/>
  <c r="AM228" i="585"/>
  <c r="AN228" i="585" s="1"/>
  <c r="AS228" i="585"/>
  <c r="AU228" i="585"/>
  <c r="AV228" i="585"/>
  <c r="BA228" i="585"/>
  <c r="BC228" i="585"/>
  <c r="BD228" i="585" s="1"/>
  <c r="BI228" i="585"/>
  <c r="BK228" i="585"/>
  <c r="BL228" i="585"/>
  <c r="M229" i="585"/>
  <c r="O229" i="585"/>
  <c r="P229" i="585" s="1"/>
  <c r="U229" i="585"/>
  <c r="W229" i="585"/>
  <c r="X229" i="585" s="1"/>
  <c r="AC229" i="585"/>
  <c r="AE229" i="585"/>
  <c r="AF229" i="585"/>
  <c r="AK229" i="585"/>
  <c r="AM229" i="585"/>
  <c r="AN229" i="585" s="1"/>
  <c r="AS229" i="585"/>
  <c r="AU229" i="585"/>
  <c r="AV229" i="585" s="1"/>
  <c r="BA229" i="585"/>
  <c r="BC229" i="585"/>
  <c r="BD229" i="585"/>
  <c r="BI229" i="585"/>
  <c r="BK229" i="585"/>
  <c r="BL229" i="585" s="1"/>
  <c r="M230" i="585"/>
  <c r="O230" i="585"/>
  <c r="P230" i="585"/>
  <c r="U230" i="585"/>
  <c r="W230" i="585"/>
  <c r="X230" i="585" s="1"/>
  <c r="AC230" i="585"/>
  <c r="AE230" i="585"/>
  <c r="AF230" i="585" s="1"/>
  <c r="AK230" i="585"/>
  <c r="AM230" i="585"/>
  <c r="AN230" i="585"/>
  <c r="AS230" i="585"/>
  <c r="AU230" i="585"/>
  <c r="AV230" i="585" s="1"/>
  <c r="BA230" i="585"/>
  <c r="BC230" i="585"/>
  <c r="BD230" i="585" s="1"/>
  <c r="BI230" i="585"/>
  <c r="BK230" i="585"/>
  <c r="BL230" i="585"/>
  <c r="M231" i="585"/>
  <c r="O231" i="585"/>
  <c r="P231" i="585" s="1"/>
  <c r="U231" i="585"/>
  <c r="W231" i="585"/>
  <c r="X231" i="585"/>
  <c r="AC231" i="585"/>
  <c r="AE231" i="585"/>
  <c r="AF231" i="585" s="1"/>
  <c r="AK231" i="585"/>
  <c r="AM231" i="585"/>
  <c r="AN231" i="585" s="1"/>
  <c r="AS231" i="585"/>
  <c r="AU231" i="585"/>
  <c r="AV231" i="585"/>
  <c r="BA231" i="585"/>
  <c r="BC231" i="585"/>
  <c r="BD231" i="585" s="1"/>
  <c r="BI231" i="585"/>
  <c r="BK231" i="585"/>
  <c r="BL231" i="585" s="1"/>
  <c r="M232" i="585"/>
  <c r="O232" i="585"/>
  <c r="P232" i="585"/>
  <c r="U232" i="585"/>
  <c r="W232" i="585"/>
  <c r="X232" i="585" s="1"/>
  <c r="AC232" i="585"/>
  <c r="AE232" i="585"/>
  <c r="AF232" i="585"/>
  <c r="AK232" i="585"/>
  <c r="AM232" i="585"/>
  <c r="AN232" i="585" s="1"/>
  <c r="AS232" i="585"/>
  <c r="AU232" i="585"/>
  <c r="AV232" i="585" s="1"/>
  <c r="BA232" i="585"/>
  <c r="BC232" i="585"/>
  <c r="BD232" i="585"/>
  <c r="BI232" i="585"/>
  <c r="BK232" i="585"/>
  <c r="BL232" i="585" s="1"/>
  <c r="M233" i="585"/>
  <c r="O233" i="585"/>
  <c r="P233" i="585" s="1"/>
  <c r="U233" i="585"/>
  <c r="W233" i="585"/>
  <c r="X233" i="585"/>
  <c r="AC233" i="585"/>
  <c r="AE233" i="585"/>
  <c r="AF233" i="585" s="1"/>
  <c r="AK233" i="585"/>
  <c r="AM233" i="585"/>
  <c r="AN233" i="585"/>
  <c r="AS233" i="585"/>
  <c r="AU233" i="585"/>
  <c r="AV233" i="585" s="1"/>
  <c r="BA233" i="585"/>
  <c r="BC233" i="585"/>
  <c r="BD233" i="585" s="1"/>
  <c r="BI233" i="585"/>
  <c r="BK233" i="585"/>
  <c r="BL233" i="585"/>
  <c r="M234" i="585"/>
  <c r="O234" i="585"/>
  <c r="P234" i="585" s="1"/>
  <c r="U234" i="585"/>
  <c r="W234" i="585"/>
  <c r="X234" i="585" s="1"/>
  <c r="AC234" i="585"/>
  <c r="AE234" i="585"/>
  <c r="AF234" i="585"/>
  <c r="AK234" i="585"/>
  <c r="AM234" i="585"/>
  <c r="AN234" i="585" s="1"/>
  <c r="AS234" i="585"/>
  <c r="AU234" i="585"/>
  <c r="AV234" i="585"/>
  <c r="BA234" i="585"/>
  <c r="BC234" i="585"/>
  <c r="BD234" i="585" s="1"/>
  <c r="BI234" i="585"/>
  <c r="BK234" i="585"/>
  <c r="BL234" i="585" s="1"/>
  <c r="M235" i="585"/>
  <c r="O235" i="585"/>
  <c r="P235" i="585"/>
  <c r="U235" i="585"/>
  <c r="W235" i="585"/>
  <c r="X235" i="585" s="1"/>
  <c r="AC235" i="585"/>
  <c r="AE235" i="585"/>
  <c r="AF235" i="585" s="1"/>
  <c r="AK235" i="585"/>
  <c r="AM235" i="585"/>
  <c r="AN235" i="585"/>
  <c r="AS235" i="585"/>
  <c r="AU235" i="585"/>
  <c r="AV235" i="585" s="1"/>
  <c r="BA235" i="585"/>
  <c r="BC235" i="585"/>
  <c r="BD235" i="585"/>
  <c r="BI235" i="585"/>
  <c r="BK235" i="585"/>
  <c r="BL235" i="585" s="1"/>
  <c r="M236" i="585"/>
  <c r="O236" i="585"/>
  <c r="P236" i="585" s="1"/>
  <c r="U236" i="585"/>
  <c r="W236" i="585"/>
  <c r="X236" i="585"/>
  <c r="AC236" i="585"/>
  <c r="AE236" i="585"/>
  <c r="AF236" i="585" s="1"/>
  <c r="AK236" i="585"/>
  <c r="AM236" i="585"/>
  <c r="AN236" i="585" s="1"/>
  <c r="AS236" i="585"/>
  <c r="AU236" i="585"/>
  <c r="AV236" i="585"/>
  <c r="BA236" i="585"/>
  <c r="BC236" i="585"/>
  <c r="BD236" i="585" s="1"/>
  <c r="BI236" i="585"/>
  <c r="BK236" i="585"/>
  <c r="BL236" i="585"/>
  <c r="M237" i="585"/>
  <c r="O237" i="585"/>
  <c r="P237" i="585" s="1"/>
  <c r="U237" i="585"/>
  <c r="W237" i="585"/>
  <c r="X237" i="585" s="1"/>
  <c r="AC237" i="585"/>
  <c r="AE237" i="585"/>
  <c r="AF237" i="585"/>
  <c r="AK237" i="585"/>
  <c r="AM237" i="585"/>
  <c r="AN237" i="585" s="1"/>
  <c r="AS237" i="585"/>
  <c r="AU237" i="585"/>
  <c r="AV237" i="585" s="1"/>
  <c r="BA237" i="585"/>
  <c r="BC237" i="585"/>
  <c r="BD237" i="585"/>
  <c r="BI237" i="585"/>
  <c r="BK237" i="585"/>
  <c r="BL237" i="585" s="1"/>
  <c r="M238" i="585"/>
  <c r="O238" i="585"/>
  <c r="P238" i="585"/>
  <c r="U238" i="585"/>
  <c r="W238" i="585"/>
  <c r="X238" i="585" s="1"/>
  <c r="AC238" i="585"/>
  <c r="AE238" i="585"/>
  <c r="AF238" i="585" s="1"/>
  <c r="AK238" i="585"/>
  <c r="AM238" i="585"/>
  <c r="AN238" i="585"/>
  <c r="AS238" i="585"/>
  <c r="AU238" i="585"/>
  <c r="AV238" i="585" s="1"/>
  <c r="BA238" i="585"/>
  <c r="BC238" i="585"/>
  <c r="BD238" i="585" s="1"/>
  <c r="BI238" i="585"/>
  <c r="BK238" i="585"/>
  <c r="BL238" i="585"/>
  <c r="M239" i="585"/>
  <c r="O239" i="585"/>
  <c r="P239" i="585" s="1"/>
  <c r="U239" i="585"/>
  <c r="W239" i="585"/>
  <c r="X239" i="585"/>
  <c r="AC239" i="585"/>
  <c r="AE239" i="585"/>
  <c r="AF239" i="585" s="1"/>
  <c r="AK239" i="585"/>
  <c r="AM239" i="585"/>
  <c r="AN239" i="585" s="1"/>
  <c r="AS239" i="585"/>
  <c r="AU239" i="585"/>
  <c r="AV239" i="585"/>
  <c r="BA239" i="585"/>
  <c r="BC239" i="585"/>
  <c r="BD239" i="585" s="1"/>
  <c r="BI239" i="585"/>
  <c r="BK239" i="585"/>
  <c r="BL239" i="585" s="1"/>
  <c r="M240" i="585"/>
  <c r="O240" i="585"/>
  <c r="P240" i="585"/>
  <c r="U240" i="585"/>
  <c r="W240" i="585"/>
  <c r="X240" i="585" s="1"/>
  <c r="AC240" i="585"/>
  <c r="AE240" i="585"/>
  <c r="AF240" i="585"/>
  <c r="AK240" i="585"/>
  <c r="AM240" i="585"/>
  <c r="AN240" i="585" s="1"/>
  <c r="AS240" i="585"/>
  <c r="AU240" i="585"/>
  <c r="AV240" i="585" s="1"/>
  <c r="BA240" i="585"/>
  <c r="BC240" i="585"/>
  <c r="BD240" i="585"/>
  <c r="BI240" i="585"/>
  <c r="BK240" i="585"/>
  <c r="BL240" i="585" s="1"/>
  <c r="M241" i="585"/>
  <c r="O241" i="585"/>
  <c r="P241" i="585" s="1"/>
  <c r="U241" i="585"/>
  <c r="W241" i="585"/>
  <c r="X241" i="585"/>
  <c r="AC241" i="585"/>
  <c r="AE241" i="585"/>
  <c r="AF241" i="585" s="1"/>
  <c r="AK241" i="585"/>
  <c r="AM241" i="585"/>
  <c r="AN241" i="585"/>
  <c r="AS241" i="585"/>
  <c r="AU241" i="585"/>
  <c r="AV241" i="585" s="1"/>
  <c r="BA241" i="585"/>
  <c r="BC241" i="585"/>
  <c r="BD241" i="585" s="1"/>
  <c r="BI241" i="585"/>
  <c r="BK241" i="585"/>
  <c r="BL241" i="585"/>
  <c r="M242" i="585"/>
  <c r="O242" i="585"/>
  <c r="P242" i="585" s="1"/>
  <c r="U242" i="585"/>
  <c r="W242" i="585"/>
  <c r="X242" i="585" s="1"/>
  <c r="AC242" i="585"/>
  <c r="AE242" i="585"/>
  <c r="AF242" i="585"/>
  <c r="AK242" i="585"/>
  <c r="AM242" i="585"/>
  <c r="AN242" i="585" s="1"/>
  <c r="AS242" i="585"/>
  <c r="AU242" i="585"/>
  <c r="AV242" i="585"/>
  <c r="BA242" i="585"/>
  <c r="BC242" i="585"/>
  <c r="BD242" i="585" s="1"/>
  <c r="BI242" i="585"/>
  <c r="BK242" i="585"/>
  <c r="BL242" i="585" s="1"/>
  <c r="M243" i="585"/>
  <c r="O243" i="585"/>
  <c r="P243" i="585"/>
  <c r="U243" i="585"/>
  <c r="W243" i="585"/>
  <c r="X243" i="585" s="1"/>
  <c r="AC243" i="585"/>
  <c r="AE243" i="585"/>
  <c r="AF243" i="585" s="1"/>
  <c r="AK243" i="585"/>
  <c r="AM243" i="585"/>
  <c r="AN243" i="585"/>
  <c r="AS243" i="585"/>
  <c r="AU243" i="585"/>
  <c r="AV243" i="585" s="1"/>
  <c r="BA243" i="585"/>
  <c r="BC243" i="585"/>
  <c r="BD243" i="585"/>
  <c r="BI243" i="585"/>
  <c r="BK243" i="585"/>
  <c r="BL243" i="585" s="1"/>
  <c r="M244" i="585"/>
  <c r="O244" i="585"/>
  <c r="P244" i="585" s="1"/>
  <c r="U244" i="585"/>
  <c r="W244" i="585"/>
  <c r="X244" i="585"/>
  <c r="AC244" i="585"/>
  <c r="AE244" i="585"/>
  <c r="AF244" i="585" s="1"/>
  <c r="AK244" i="585"/>
  <c r="AM244" i="585"/>
  <c r="AN244" i="585" s="1"/>
  <c r="AS244" i="585"/>
  <c r="AU244" i="585"/>
  <c r="AV244" i="585"/>
  <c r="BA244" i="585"/>
  <c r="BC244" i="585"/>
  <c r="BD244" i="585" s="1"/>
  <c r="BI244" i="585"/>
  <c r="BK244" i="585"/>
  <c r="BL244" i="585"/>
  <c r="M245" i="585"/>
  <c r="O245" i="585"/>
  <c r="P245" i="585" s="1"/>
  <c r="U245" i="585"/>
  <c r="W245" i="585"/>
  <c r="X245" i="585" s="1"/>
  <c r="AC245" i="585"/>
  <c r="AE245" i="585"/>
  <c r="AF245" i="585"/>
  <c r="AK245" i="585"/>
  <c r="AM245" i="585"/>
  <c r="AN245" i="585" s="1"/>
  <c r="AS245" i="585"/>
  <c r="AU245" i="585"/>
  <c r="AV245" i="585" s="1"/>
  <c r="BA245" i="585"/>
  <c r="BC245" i="585"/>
  <c r="BD245" i="585"/>
  <c r="BI245" i="585"/>
  <c r="BK245" i="585"/>
  <c r="BL245" i="585" s="1"/>
  <c r="M246" i="585"/>
  <c r="O246" i="585"/>
  <c r="P246" i="585"/>
  <c r="U246" i="585"/>
  <c r="W246" i="585"/>
  <c r="X246" i="585" s="1"/>
  <c r="AC246" i="585"/>
  <c r="AE246" i="585"/>
  <c r="AF246" i="585" s="1"/>
  <c r="AK246" i="585"/>
  <c r="AM246" i="585"/>
  <c r="AN246" i="585"/>
  <c r="AS246" i="585"/>
  <c r="AU246" i="585"/>
  <c r="AV246" i="585" s="1"/>
  <c r="BA246" i="585"/>
  <c r="BC246" i="585"/>
  <c r="BD246" i="585" s="1"/>
  <c r="BI246" i="585"/>
  <c r="BK246" i="585"/>
  <c r="BL246" i="585"/>
  <c r="M247" i="585"/>
  <c r="O247" i="585"/>
  <c r="P247" i="585" s="1"/>
  <c r="U247" i="585"/>
  <c r="W247" i="585"/>
  <c r="X247" i="585"/>
  <c r="AC247" i="585"/>
  <c r="AE247" i="585"/>
  <c r="AF247" i="585" s="1"/>
  <c r="AK247" i="585"/>
  <c r="AM247" i="585"/>
  <c r="AN247" i="585" s="1"/>
  <c r="AS247" i="585"/>
  <c r="AU247" i="585"/>
  <c r="AV247" i="585"/>
  <c r="BA247" i="585"/>
  <c r="BC247" i="585"/>
  <c r="BD247" i="585" s="1"/>
  <c r="BI247" i="585"/>
  <c r="BK247" i="585"/>
  <c r="BL247" i="585" s="1"/>
  <c r="M248" i="585"/>
  <c r="O248" i="585"/>
  <c r="P248" i="585"/>
  <c r="U248" i="585"/>
  <c r="W248" i="585"/>
  <c r="X248" i="585" s="1"/>
  <c r="AC248" i="585"/>
  <c r="AE248" i="585"/>
  <c r="AF248" i="585"/>
  <c r="AK248" i="585"/>
  <c r="AM248" i="585"/>
  <c r="AN248" i="585" s="1"/>
  <c r="AS248" i="585"/>
  <c r="AU248" i="585"/>
  <c r="AV248" i="585" s="1"/>
  <c r="BA248" i="585"/>
  <c r="BC248" i="585"/>
  <c r="BD248" i="585"/>
  <c r="BI248" i="585"/>
  <c r="BK248" i="585"/>
  <c r="BL248" i="585" s="1"/>
  <c r="M249" i="585"/>
  <c r="O249" i="585"/>
  <c r="P249" i="585" s="1"/>
  <c r="U249" i="585"/>
  <c r="W249" i="585"/>
  <c r="X249" i="585"/>
  <c r="AC249" i="585"/>
  <c r="AE249" i="585"/>
  <c r="AF249" i="585" s="1"/>
  <c r="AK249" i="585"/>
  <c r="AM249" i="585"/>
  <c r="AN249" i="585"/>
  <c r="AS249" i="585"/>
  <c r="AU249" i="585"/>
  <c r="AV249" i="585" s="1"/>
  <c r="BA249" i="585"/>
  <c r="BC249" i="585"/>
  <c r="BD249" i="585" s="1"/>
  <c r="BI249" i="585"/>
  <c r="BK249" i="585"/>
  <c r="BL249" i="585"/>
  <c r="M250" i="585"/>
  <c r="O250" i="585"/>
  <c r="P250" i="585" s="1"/>
  <c r="U250" i="585"/>
  <c r="W250" i="585"/>
  <c r="X250" i="585" s="1"/>
  <c r="AC250" i="585"/>
  <c r="AE250" i="585"/>
  <c r="AF250" i="585"/>
  <c r="AK250" i="585"/>
  <c r="AM250" i="585"/>
  <c r="AN250" i="585" s="1"/>
  <c r="AS250" i="585"/>
  <c r="AU250" i="585"/>
  <c r="AV250" i="585"/>
  <c r="BA250" i="585"/>
  <c r="BC250" i="585"/>
  <c r="BD250" i="585" s="1"/>
  <c r="BI250" i="585"/>
  <c r="BK250" i="585"/>
  <c r="BL250" i="585" s="1"/>
  <c r="M251" i="585"/>
  <c r="O251" i="585"/>
  <c r="P251" i="585"/>
  <c r="U251" i="585"/>
  <c r="W251" i="585"/>
  <c r="X251" i="585" s="1"/>
  <c r="AC251" i="585"/>
  <c r="AE251" i="585"/>
  <c r="AF251" i="585" s="1"/>
  <c r="AK251" i="585"/>
  <c r="AM251" i="585"/>
  <c r="AN251" i="585"/>
  <c r="AS251" i="585"/>
  <c r="AU251" i="585"/>
  <c r="AV251" i="585" s="1"/>
  <c r="BA251" i="585"/>
  <c r="BC251" i="585"/>
  <c r="BD251" i="585"/>
  <c r="BI251" i="585"/>
  <c r="BK251" i="585"/>
  <c r="BL251" i="585" s="1"/>
  <c r="M252" i="585"/>
  <c r="O252" i="585"/>
  <c r="P252" i="585" s="1"/>
  <c r="U252" i="585"/>
  <c r="W252" i="585"/>
  <c r="X252" i="585"/>
  <c r="AC252" i="585"/>
  <c r="AE252" i="585"/>
  <c r="AF252" i="585" s="1"/>
  <c r="AK252" i="585"/>
  <c r="AM252" i="585"/>
  <c r="AN252" i="585" s="1"/>
  <c r="AS252" i="585"/>
  <c r="AU252" i="585"/>
  <c r="AV252" i="585"/>
  <c r="BA252" i="585"/>
  <c r="BC252" i="585"/>
  <c r="BD252" i="585" s="1"/>
  <c r="BI252" i="585"/>
  <c r="BK252" i="585"/>
  <c r="BL252" i="585"/>
  <c r="M253" i="585"/>
  <c r="O253" i="585"/>
  <c r="P253" i="585" s="1"/>
  <c r="U253" i="585"/>
  <c r="W253" i="585"/>
  <c r="X253" i="585" s="1"/>
  <c r="AC253" i="585"/>
  <c r="AE253" i="585"/>
  <c r="AF253" i="585"/>
  <c r="AK253" i="585"/>
  <c r="AM253" i="585"/>
  <c r="AN253" i="585" s="1"/>
  <c r="AS253" i="585"/>
  <c r="AU253" i="585"/>
  <c r="AV253" i="585" s="1"/>
  <c r="BA253" i="585"/>
  <c r="BC253" i="585"/>
  <c r="BD253" i="585"/>
  <c r="BI253" i="585"/>
  <c r="BK253" i="585"/>
  <c r="BL253" i="585" s="1"/>
  <c r="M254" i="585"/>
  <c r="O254" i="585"/>
  <c r="P254" i="585"/>
  <c r="U254" i="585"/>
  <c r="W254" i="585"/>
  <c r="X254" i="585" s="1"/>
  <c r="AC254" i="585"/>
  <c r="AE254" i="585"/>
  <c r="AF254" i="585" s="1"/>
  <c r="AK254" i="585"/>
  <c r="AM254" i="585"/>
  <c r="AN254" i="585"/>
  <c r="AS254" i="585"/>
  <c r="AU254" i="585"/>
  <c r="AV254" i="585" s="1"/>
  <c r="BA254" i="585"/>
  <c r="BC254" i="585"/>
  <c r="BD254" i="585" s="1"/>
  <c r="BI254" i="585"/>
  <c r="BK254" i="585"/>
  <c r="BL254" i="585"/>
  <c r="M255" i="585"/>
  <c r="O255" i="585"/>
  <c r="P255" i="585" s="1"/>
  <c r="U255" i="585"/>
  <c r="W255" i="585"/>
  <c r="X255" i="585"/>
  <c r="AC255" i="585"/>
  <c r="AE255" i="585"/>
  <c r="AF255" i="585" s="1"/>
  <c r="AK255" i="585"/>
  <c r="AM255" i="585"/>
  <c r="AN255" i="585" s="1"/>
  <c r="AS255" i="585"/>
  <c r="AU255" i="585"/>
  <c r="AV255" i="585"/>
  <c r="BA255" i="585"/>
  <c r="BC255" i="585"/>
  <c r="BD255" i="585" s="1"/>
  <c r="BI255" i="585"/>
  <c r="BK255" i="585"/>
  <c r="BL255" i="585" s="1"/>
  <c r="M256" i="585"/>
  <c r="O256" i="585"/>
  <c r="P256" i="585"/>
  <c r="U256" i="585"/>
  <c r="W256" i="585"/>
  <c r="X256" i="585" s="1"/>
  <c r="AC256" i="585"/>
  <c r="AE256" i="585"/>
  <c r="AF256" i="585"/>
  <c r="AK256" i="585"/>
  <c r="AM256" i="585"/>
  <c r="AN256" i="585" s="1"/>
  <c r="AS256" i="585"/>
  <c r="AU256" i="585"/>
  <c r="AV256" i="585" s="1"/>
  <c r="BA256" i="585"/>
  <c r="BC256" i="585"/>
  <c r="BD256" i="585"/>
  <c r="BI256" i="585"/>
  <c r="BK256" i="585"/>
  <c r="BL256" i="585" s="1"/>
  <c r="M257" i="585"/>
  <c r="O257" i="585"/>
  <c r="P257" i="585" s="1"/>
  <c r="U257" i="585"/>
  <c r="W257" i="585"/>
  <c r="X257" i="585"/>
  <c r="AC257" i="585"/>
  <c r="AE257" i="585"/>
  <c r="AF257" i="585" s="1"/>
  <c r="AK257" i="585"/>
  <c r="AM257" i="585"/>
  <c r="AN257" i="585"/>
  <c r="AS257" i="585"/>
  <c r="AU257" i="585"/>
  <c r="AV257" i="585" s="1"/>
  <c r="BA257" i="585"/>
  <c r="BC257" i="585"/>
  <c r="BD257" i="585" s="1"/>
  <c r="BI257" i="585"/>
  <c r="BK257" i="585"/>
  <c r="BL257" i="585"/>
  <c r="M258" i="585"/>
  <c r="O258" i="585"/>
  <c r="P258" i="585" s="1"/>
  <c r="U258" i="585"/>
  <c r="W258" i="585"/>
  <c r="X258" i="585" s="1"/>
  <c r="AC258" i="585"/>
  <c r="AE258" i="585"/>
  <c r="AF258" i="585"/>
  <c r="AK258" i="585"/>
  <c r="AM258" i="585"/>
  <c r="AN258" i="585" s="1"/>
  <c r="AS258" i="585"/>
  <c r="AU258" i="585"/>
  <c r="AV258" i="585"/>
  <c r="BA258" i="585"/>
  <c r="BC258" i="585"/>
  <c r="BD258" i="585" s="1"/>
  <c r="BI258" i="585"/>
  <c r="BK258" i="585"/>
  <c r="BL258" i="585" s="1"/>
  <c r="M259" i="585"/>
  <c r="O259" i="585"/>
  <c r="P259" i="585"/>
  <c r="U259" i="585"/>
  <c r="W259" i="585"/>
  <c r="X259" i="585" s="1"/>
  <c r="AC259" i="585"/>
  <c r="AE259" i="585"/>
  <c r="AF259" i="585" s="1"/>
  <c r="AK259" i="585"/>
  <c r="AM259" i="585"/>
  <c r="AN259" i="585"/>
  <c r="AS259" i="585"/>
  <c r="AU259" i="585"/>
  <c r="AV259" i="585" s="1"/>
  <c r="BA259" i="585"/>
  <c r="BC259" i="585"/>
  <c r="BD259" i="585"/>
  <c r="BI259" i="585"/>
  <c r="BK259" i="585"/>
  <c r="BL259" i="585" s="1"/>
  <c r="M260" i="585"/>
  <c r="O260" i="585"/>
  <c r="P260" i="585" s="1"/>
  <c r="U260" i="585"/>
  <c r="W260" i="585"/>
  <c r="X260" i="585"/>
  <c r="AC260" i="585"/>
  <c r="AE260" i="585"/>
  <c r="AF260" i="585" s="1"/>
  <c r="AK260" i="585"/>
  <c r="AM260" i="585"/>
  <c r="AN260" i="585" s="1"/>
  <c r="AS260" i="585"/>
  <c r="AU260" i="585"/>
  <c r="AV260" i="585"/>
  <c r="BA260" i="585"/>
  <c r="BC260" i="585"/>
  <c r="BD260" i="585" s="1"/>
  <c r="BI260" i="585"/>
  <c r="BK260" i="585"/>
  <c r="BL260" i="585"/>
  <c r="M261" i="585"/>
  <c r="O261" i="585"/>
  <c r="P261" i="585" s="1"/>
  <c r="U261" i="585"/>
  <c r="W261" i="585"/>
  <c r="X261" i="585" s="1"/>
  <c r="AC261" i="585"/>
  <c r="AE261" i="585"/>
  <c r="AF261" i="585"/>
  <c r="AK261" i="585"/>
  <c r="AM261" i="585"/>
  <c r="AN261" i="585" s="1"/>
  <c r="AS261" i="585"/>
  <c r="AU261" i="585"/>
  <c r="AV261" i="585" s="1"/>
  <c r="BA261" i="585"/>
  <c r="BC261" i="585"/>
  <c r="BD261" i="585"/>
  <c r="BI261" i="585"/>
  <c r="BK261" i="585"/>
  <c r="BL261" i="585" s="1"/>
  <c r="M262" i="585"/>
  <c r="O262" i="585"/>
  <c r="P262" i="585"/>
  <c r="U262" i="585"/>
  <c r="W262" i="585"/>
  <c r="X262" i="585" s="1"/>
  <c r="AC262" i="585"/>
  <c r="AE262" i="585"/>
  <c r="AF262" i="585" s="1"/>
  <c r="AK262" i="585"/>
  <c r="AM262" i="585"/>
  <c r="AN262" i="585"/>
  <c r="AS262" i="585"/>
  <c r="AU262" i="585"/>
  <c r="AV262" i="585" s="1"/>
  <c r="BA262" i="585"/>
  <c r="BC262" i="585"/>
  <c r="BD262" i="585" s="1"/>
  <c r="BI262" i="585"/>
  <c r="BK262" i="585"/>
  <c r="BL262" i="585"/>
  <c r="M263" i="585"/>
  <c r="O263" i="585"/>
  <c r="P263" i="585" s="1"/>
  <c r="U263" i="585"/>
  <c r="W263" i="585"/>
  <c r="X263" i="585"/>
  <c r="AC263" i="585"/>
  <c r="AE263" i="585"/>
  <c r="AF263" i="585" s="1"/>
  <c r="AK263" i="585"/>
  <c r="AM263" i="585"/>
  <c r="AN263" i="585" s="1"/>
  <c r="AS263" i="585"/>
  <c r="AU263" i="585"/>
  <c r="AV263" i="585"/>
  <c r="BA263" i="585"/>
  <c r="BC263" i="585"/>
  <c r="BD263" i="585" s="1"/>
  <c r="BI263" i="585"/>
  <c r="BK263" i="585"/>
  <c r="BL263" i="585" s="1"/>
  <c r="M264" i="585"/>
  <c r="O264" i="585"/>
  <c r="P264" i="585"/>
  <c r="U264" i="585"/>
  <c r="W264" i="585"/>
  <c r="X264" i="585" s="1"/>
  <c r="AC264" i="585"/>
  <c r="AE264" i="585"/>
  <c r="AF264" i="585"/>
  <c r="AK264" i="585"/>
  <c r="AM264" i="585"/>
  <c r="AN264" i="585" s="1"/>
  <c r="AS264" i="585"/>
  <c r="AU264" i="585"/>
  <c r="AV264" i="585" s="1"/>
  <c r="BA264" i="585"/>
  <c r="BC264" i="585"/>
  <c r="BD264" i="585"/>
  <c r="BI264" i="585"/>
  <c r="BK264" i="585"/>
  <c r="BL264" i="585" s="1"/>
  <c r="M265" i="585"/>
  <c r="O265" i="585"/>
  <c r="P265" i="585" s="1"/>
  <c r="U265" i="585"/>
  <c r="W265" i="585"/>
  <c r="X265" i="585"/>
  <c r="AC265" i="585"/>
  <c r="AE265" i="585"/>
  <c r="AF265" i="585" s="1"/>
  <c r="AK265" i="585"/>
  <c r="AM265" i="585"/>
  <c r="AN265" i="585"/>
  <c r="AS265" i="585"/>
  <c r="AU265" i="585"/>
  <c r="AV265" i="585" s="1"/>
  <c r="BA265" i="585"/>
  <c r="BC265" i="585"/>
  <c r="BD265" i="585" s="1"/>
  <c r="BI265" i="585"/>
  <c r="BK265" i="585"/>
  <c r="BL265" i="585" s="1"/>
  <c r="M266" i="585"/>
  <c r="O266" i="585"/>
  <c r="P266" i="585" s="1"/>
  <c r="U266" i="585"/>
  <c r="W266" i="585"/>
  <c r="X266" i="585" s="1"/>
  <c r="AC266" i="585"/>
  <c r="AE266" i="585"/>
  <c r="AF266" i="585" s="1"/>
  <c r="AK266" i="585"/>
  <c r="AM266" i="585"/>
  <c r="AN266" i="585" s="1"/>
  <c r="AS266" i="585"/>
  <c r="AU266" i="585"/>
  <c r="AV266" i="585"/>
  <c r="BA266" i="585"/>
  <c r="BC266" i="585"/>
  <c r="BD266" i="585" s="1"/>
  <c r="BI266" i="585"/>
  <c r="BK266" i="585"/>
  <c r="BL266" i="585" s="1"/>
  <c r="M267" i="585"/>
  <c r="O267" i="585"/>
  <c r="P267" i="585"/>
  <c r="U267" i="585"/>
  <c r="W267" i="585"/>
  <c r="X267" i="585" s="1"/>
  <c r="AC267" i="585"/>
  <c r="AE267" i="585"/>
  <c r="AF267" i="585" s="1"/>
  <c r="AK267" i="585"/>
  <c r="AM267" i="585"/>
  <c r="AN267" i="585"/>
  <c r="AS267" i="585"/>
  <c r="AU267" i="585"/>
  <c r="AV267" i="585" s="1"/>
  <c r="BA267" i="585"/>
  <c r="BC267" i="585"/>
  <c r="BD267" i="585"/>
  <c r="BI267" i="585"/>
  <c r="BK267" i="585"/>
  <c r="BL267" i="585" s="1"/>
  <c r="M268" i="585"/>
  <c r="O268" i="585"/>
  <c r="P268" i="585" s="1"/>
  <c r="U268" i="585"/>
  <c r="W268" i="585"/>
  <c r="X268" i="585"/>
  <c r="AC268" i="585"/>
  <c r="AE268" i="585"/>
  <c r="AF268" i="585" s="1"/>
  <c r="AK268" i="585"/>
  <c r="AM268" i="585"/>
  <c r="AN268" i="585" s="1"/>
  <c r="AS268" i="585"/>
  <c r="AU268" i="585"/>
  <c r="AV268" i="585"/>
  <c r="BA268" i="585"/>
  <c r="BC268" i="585"/>
  <c r="BD268" i="585" s="1"/>
  <c r="BI268" i="585"/>
  <c r="BK268" i="585"/>
  <c r="BL268" i="585"/>
  <c r="M269" i="585"/>
  <c r="O269" i="585"/>
  <c r="P269" i="585" s="1"/>
  <c r="U269" i="585"/>
  <c r="W269" i="585"/>
  <c r="X269" i="585" s="1"/>
  <c r="AC269" i="585"/>
  <c r="AE269" i="585"/>
  <c r="AF269" i="585"/>
  <c r="AK269" i="585"/>
  <c r="AM269" i="585"/>
  <c r="AN269" i="585" s="1"/>
  <c r="AS269" i="585"/>
  <c r="AU269" i="585"/>
  <c r="AV269" i="585" s="1"/>
  <c r="BA269" i="585"/>
  <c r="BC269" i="585"/>
  <c r="BD269" i="585"/>
  <c r="BI269" i="585"/>
  <c r="BK269" i="585"/>
  <c r="BL269" i="585" s="1"/>
  <c r="M270" i="585"/>
  <c r="O270" i="585"/>
  <c r="P270" i="585" s="1"/>
  <c r="U270" i="585"/>
  <c r="W270" i="585"/>
  <c r="X270" i="585" s="1"/>
  <c r="AC270" i="585"/>
  <c r="AE270" i="585"/>
  <c r="AF270" i="585" s="1"/>
  <c r="AK270" i="585"/>
  <c r="AM270" i="585"/>
  <c r="AN270" i="585"/>
  <c r="AS270" i="585"/>
  <c r="AU270" i="585"/>
  <c r="AV270" i="585"/>
  <c r="BA270" i="585"/>
  <c r="BC270" i="585"/>
  <c r="BD270" i="585" s="1"/>
  <c r="BI270" i="585"/>
  <c r="BK270" i="585"/>
  <c r="BL270" i="585"/>
  <c r="M271" i="585"/>
  <c r="O271" i="585"/>
  <c r="P271" i="585"/>
  <c r="U271" i="585"/>
  <c r="W271" i="585"/>
  <c r="X271" i="585"/>
  <c r="AC271" i="585"/>
  <c r="AE271" i="585"/>
  <c r="AF271" i="585" s="1"/>
  <c r="AK271" i="585"/>
  <c r="AM271" i="585"/>
  <c r="AN271" i="585"/>
  <c r="AS271" i="585"/>
  <c r="AU271" i="585"/>
  <c r="AV271" i="585"/>
  <c r="BA271" i="585"/>
  <c r="BC271" i="585"/>
  <c r="BD271" i="585" s="1"/>
  <c r="BI271" i="585"/>
  <c r="BK271" i="585"/>
  <c r="BL271" i="585" s="1"/>
  <c r="O272" i="585"/>
  <c r="P272" i="585" s="1"/>
  <c r="U272" i="585"/>
  <c r="W272" i="585"/>
  <c r="X272" i="585" s="1"/>
  <c r="AC272" i="585"/>
  <c r="AE272" i="585"/>
  <c r="AF272" i="585" s="1"/>
  <c r="AK272" i="585"/>
  <c r="AM272" i="585"/>
  <c r="AN272" i="585" s="1"/>
  <c r="AS272" i="585"/>
  <c r="AU272" i="585"/>
  <c r="AV272" i="585" s="1"/>
  <c r="BA272" i="585"/>
  <c r="BC272" i="585"/>
  <c r="BD272" i="585"/>
  <c r="BI272" i="585"/>
  <c r="BK272" i="585"/>
  <c r="BL272" i="585" s="1"/>
  <c r="O273" i="585"/>
  <c r="P273" i="585"/>
  <c r="W273" i="585"/>
  <c r="X273" i="585" s="1"/>
  <c r="AC273" i="585"/>
  <c r="AE273" i="585"/>
  <c r="AF273" i="585"/>
  <c r="AK273" i="585"/>
  <c r="AM273" i="585"/>
  <c r="AN273" i="585"/>
  <c r="AS273" i="585"/>
  <c r="AU273" i="585"/>
  <c r="AV273" i="585" s="1"/>
  <c r="BA273" i="585"/>
  <c r="BC273" i="585"/>
  <c r="BD273" i="585" s="1"/>
  <c r="BI273" i="585"/>
  <c r="BK273" i="585"/>
  <c r="BL273" i="585"/>
  <c r="M274" i="585"/>
  <c r="O274" i="585"/>
  <c r="P274" i="585" s="1"/>
  <c r="U274" i="585"/>
  <c r="W274" i="585"/>
  <c r="X274" i="585"/>
  <c r="AC274" i="585"/>
  <c r="AE274" i="585"/>
  <c r="AF274" i="585" s="1"/>
  <c r="AK274" i="585"/>
  <c r="AM274" i="585"/>
  <c r="AN274" i="585" s="1"/>
  <c r="AS274" i="585"/>
  <c r="AU274" i="585"/>
  <c r="AV274" i="585" s="1"/>
  <c r="BA274" i="585"/>
  <c r="BC274" i="585"/>
  <c r="BD274" i="585" s="1"/>
  <c r="BI274" i="585"/>
  <c r="BK274" i="585"/>
  <c r="BL274" i="585" s="1"/>
  <c r="M275" i="585"/>
  <c r="O275" i="585"/>
  <c r="P275" i="585" s="1"/>
  <c r="U275" i="585"/>
  <c r="W275" i="585"/>
  <c r="X275" i="585" s="1"/>
  <c r="AC275" i="585"/>
  <c r="AE275" i="585"/>
  <c r="AF275" i="585"/>
  <c r="AK275" i="585"/>
  <c r="AM275" i="585"/>
  <c r="AN275" i="585" s="1"/>
  <c r="AS275" i="585"/>
  <c r="AU275" i="585"/>
  <c r="AV275" i="585" s="1"/>
  <c r="BA275" i="585"/>
  <c r="BC275" i="585"/>
  <c r="BD275" i="585"/>
  <c r="BI275" i="585"/>
  <c r="BK275" i="585"/>
  <c r="BL275" i="585" s="1"/>
  <c r="M276" i="585"/>
  <c r="O276" i="585"/>
  <c r="P276" i="585" s="1"/>
  <c r="U276" i="585"/>
  <c r="W276" i="585"/>
  <c r="X276" i="585"/>
  <c r="AC276" i="585"/>
  <c r="AE276" i="585"/>
  <c r="AF276" i="585" s="1"/>
  <c r="AK276" i="585"/>
  <c r="AM276" i="585"/>
  <c r="AN276" i="585"/>
  <c r="AS276" i="585"/>
  <c r="AU276" i="585"/>
  <c r="AV276" i="585" s="1"/>
  <c r="BA276" i="585"/>
  <c r="BC276" i="585"/>
  <c r="BD276" i="585" s="1"/>
  <c r="BI276" i="585"/>
  <c r="BK276" i="585"/>
  <c r="BL276" i="585"/>
  <c r="O277" i="585"/>
  <c r="P277" i="585" s="1"/>
  <c r="U277" i="585"/>
  <c r="W277" i="585"/>
  <c r="X277" i="585"/>
  <c r="AC277" i="585"/>
  <c r="AE277" i="585"/>
  <c r="AF277" i="585" s="1"/>
  <c r="AK277" i="585"/>
  <c r="AM277" i="585"/>
  <c r="AN277" i="585"/>
  <c r="AS277" i="585"/>
  <c r="AU277" i="585"/>
  <c r="AV277" i="585" s="1"/>
  <c r="BA277" i="585"/>
  <c r="BC277" i="585"/>
  <c r="BD277" i="585" s="1"/>
  <c r="BI277" i="585"/>
  <c r="BK277" i="585"/>
  <c r="BL277" i="585"/>
  <c r="M278" i="585"/>
  <c r="O278" i="585"/>
  <c r="P278" i="585" s="1"/>
  <c r="U278" i="585"/>
  <c r="W278" i="585"/>
  <c r="X278" i="585" s="1"/>
  <c r="AC278" i="585"/>
  <c r="AE278" i="585"/>
  <c r="AF278" i="585"/>
  <c r="AK278" i="585"/>
  <c r="AM278" i="585"/>
  <c r="AN278" i="585" s="1"/>
  <c r="AS278" i="585"/>
  <c r="AU278" i="585"/>
  <c r="AV278" i="585" s="1"/>
  <c r="BA278" i="585"/>
  <c r="BC278" i="585"/>
  <c r="BD278" i="585" s="1"/>
  <c r="BI278" i="585"/>
  <c r="BK278" i="585"/>
  <c r="BL278" i="585" s="1"/>
  <c r="M279" i="585"/>
  <c r="O279" i="585"/>
  <c r="P279" i="585"/>
  <c r="U279" i="585"/>
  <c r="W279" i="585"/>
  <c r="X279" i="585"/>
  <c r="AC279" i="585"/>
  <c r="AE279" i="585"/>
  <c r="AF279" i="585" s="1"/>
  <c r="AK279" i="585"/>
  <c r="AM279" i="585"/>
  <c r="AN279" i="585"/>
  <c r="AS279" i="585"/>
  <c r="AU279" i="585"/>
  <c r="AV279" i="585"/>
  <c r="BA279" i="585"/>
  <c r="BC279" i="585"/>
  <c r="BD279" i="585"/>
  <c r="BI279" i="585"/>
  <c r="BK279" i="585"/>
  <c r="BL279" i="585" s="1"/>
  <c r="O280" i="585"/>
  <c r="P280" i="585"/>
  <c r="U280" i="585"/>
  <c r="W280" i="585"/>
  <c r="X280" i="585" s="1"/>
  <c r="AC280" i="585"/>
  <c r="AE280" i="585"/>
  <c r="AF280" i="585" s="1"/>
  <c r="AK280" i="585"/>
  <c r="AM280" i="585"/>
  <c r="AN280" i="585"/>
  <c r="AS280" i="585"/>
  <c r="AU280" i="585"/>
  <c r="AV280" i="585" s="1"/>
  <c r="BA280" i="585"/>
  <c r="BC280" i="585"/>
  <c r="BD280" i="585" s="1"/>
  <c r="BI280" i="585"/>
  <c r="BK280" i="585"/>
  <c r="BL280" i="585" s="1"/>
  <c r="M281" i="585"/>
  <c r="O281" i="585"/>
  <c r="P281" i="585" s="1"/>
  <c r="U281" i="585"/>
  <c r="W281" i="585"/>
  <c r="X281" i="585" s="1"/>
  <c r="AC281" i="585"/>
  <c r="AE281" i="585"/>
  <c r="AF281" i="585"/>
  <c r="AK281" i="585"/>
  <c r="AM281" i="585"/>
  <c r="AN281" i="585" s="1"/>
  <c r="AS281" i="585"/>
  <c r="AU281" i="585"/>
  <c r="AV281" i="585" s="1"/>
  <c r="BA281" i="585"/>
  <c r="BC281" i="585"/>
  <c r="BD281" i="585"/>
  <c r="BI281" i="585"/>
  <c r="BK281" i="585"/>
  <c r="BL281" i="585"/>
  <c r="M282" i="585"/>
  <c r="O282" i="585"/>
  <c r="P282" i="585" s="1"/>
  <c r="U282" i="585"/>
  <c r="W282" i="585"/>
  <c r="X282" i="585" s="1"/>
  <c r="AC282" i="585"/>
  <c r="AE282" i="585"/>
  <c r="AF282" i="585" s="1"/>
  <c r="AK282" i="585"/>
  <c r="AM282" i="585"/>
  <c r="AN282" i="585" s="1"/>
  <c r="AS282" i="585"/>
  <c r="AU282" i="585"/>
  <c r="AV282" i="585" s="1"/>
  <c r="BA282" i="585"/>
  <c r="BC282" i="585"/>
  <c r="BD282" i="585" s="1"/>
  <c r="BI282" i="585"/>
  <c r="BK282" i="585"/>
  <c r="BL282" i="585" s="1"/>
  <c r="M283" i="585"/>
  <c r="O283" i="585"/>
  <c r="P283" i="585"/>
  <c r="U283" i="585"/>
  <c r="W283" i="585"/>
  <c r="X283" i="585" s="1"/>
  <c r="AC283" i="585"/>
  <c r="AE283" i="585"/>
  <c r="AF283" i="585" s="1"/>
  <c r="AK283" i="585"/>
  <c r="AM283" i="585"/>
  <c r="AN283" i="585"/>
  <c r="AS283" i="585"/>
  <c r="AU283" i="585"/>
  <c r="AV283" i="585" s="1"/>
  <c r="BA283" i="585"/>
  <c r="BC283" i="585"/>
  <c r="BD283" i="585" s="1"/>
  <c r="BI283" i="585"/>
  <c r="BK283" i="585"/>
  <c r="BL283" i="585"/>
  <c r="M284" i="585"/>
  <c r="O284" i="585"/>
  <c r="P284" i="585" s="1"/>
  <c r="U284" i="585"/>
  <c r="W284" i="585"/>
  <c r="X284" i="585" s="1"/>
  <c r="AC284" i="585"/>
  <c r="AE284" i="585"/>
  <c r="AF284" i="585" s="1"/>
  <c r="AK284" i="585"/>
  <c r="AM284" i="585"/>
  <c r="AN284" i="585" s="1"/>
  <c r="AS284" i="585"/>
  <c r="AU284" i="585"/>
  <c r="AV284" i="585"/>
  <c r="BA284" i="585"/>
  <c r="BC284" i="585"/>
  <c r="BD284" i="585"/>
  <c r="BI284" i="585"/>
  <c r="BK284" i="585"/>
  <c r="BL284" i="585" s="1"/>
  <c r="M285" i="585"/>
  <c r="O285" i="585"/>
  <c r="P285" i="585"/>
  <c r="U285" i="585"/>
  <c r="W285" i="585"/>
  <c r="X285" i="585"/>
  <c r="AC285" i="585"/>
  <c r="AE285" i="585"/>
  <c r="AF285" i="585" s="1"/>
  <c r="AK285" i="585"/>
  <c r="AM285" i="585"/>
  <c r="AN285" i="585" s="1"/>
  <c r="AS285" i="585"/>
  <c r="AU285" i="585"/>
  <c r="AV285" i="585" s="1"/>
  <c r="BA285" i="585"/>
  <c r="BC285" i="585"/>
  <c r="BD285" i="585" s="1"/>
  <c r="BI285" i="585"/>
  <c r="BK285" i="585"/>
  <c r="BL285" i="585"/>
  <c r="O286" i="585"/>
  <c r="P286" i="585" s="1"/>
  <c r="W286" i="585"/>
  <c r="X286" i="585"/>
  <c r="AE286" i="585"/>
  <c r="AF286" i="585" s="1"/>
  <c r="AK286" i="585"/>
  <c r="AM286" i="585"/>
  <c r="AN286" i="585"/>
  <c r="AS286" i="585"/>
  <c r="AU286" i="585"/>
  <c r="AV286" i="585" s="1"/>
  <c r="BA286" i="585"/>
  <c r="BC286" i="585"/>
  <c r="BD286" i="585" s="1"/>
  <c r="BI286" i="585"/>
  <c r="BK286" i="585"/>
  <c r="BL286" i="585"/>
  <c r="M287" i="585"/>
  <c r="O287" i="585"/>
  <c r="P287" i="585" s="1"/>
  <c r="U287" i="585"/>
  <c r="W287" i="585"/>
  <c r="X287" i="585" s="1"/>
  <c r="AC287" i="585"/>
  <c r="AE287" i="585"/>
  <c r="AF287" i="585" s="1"/>
  <c r="AK287" i="585"/>
  <c r="AM287" i="585"/>
  <c r="AN287" i="585" s="1"/>
  <c r="AS287" i="585"/>
  <c r="AU287" i="585"/>
  <c r="AV287" i="585"/>
  <c r="BA287" i="585"/>
  <c r="BC287" i="585"/>
  <c r="BD287" i="585"/>
  <c r="BI287" i="585"/>
  <c r="BK287" i="585"/>
  <c r="BL287" i="585" s="1"/>
  <c r="M288" i="585"/>
  <c r="O288" i="585"/>
  <c r="P288" i="585"/>
  <c r="U288" i="585"/>
  <c r="W288" i="585"/>
  <c r="X288" i="585"/>
  <c r="AC288" i="585"/>
  <c r="AE288" i="585"/>
  <c r="AF288" i="585" s="1"/>
  <c r="AK288" i="585"/>
  <c r="AM288" i="585"/>
  <c r="AN288" i="585" s="1"/>
  <c r="AS288" i="585"/>
  <c r="AU288" i="585"/>
  <c r="AV288" i="585" s="1"/>
  <c r="BA288" i="585"/>
  <c r="BC288" i="585"/>
  <c r="BD288" i="585" s="1"/>
  <c r="BI288" i="585"/>
  <c r="BK288" i="585"/>
  <c r="BL288" i="585"/>
  <c r="M289" i="585"/>
  <c r="O289" i="585"/>
  <c r="P289" i="585" s="1"/>
  <c r="U289" i="585"/>
  <c r="W289" i="585"/>
  <c r="X289" i="585" s="1"/>
  <c r="AC289" i="585"/>
  <c r="AE289" i="585"/>
  <c r="AF289" i="585"/>
  <c r="AK289" i="585"/>
  <c r="AM289" i="585"/>
  <c r="AN289" i="585"/>
  <c r="AS289" i="585"/>
  <c r="AU289" i="585"/>
  <c r="AV289" i="585" s="1"/>
  <c r="BA289" i="585"/>
  <c r="BC289" i="585"/>
  <c r="BD289" i="585" s="1"/>
  <c r="BI289" i="585"/>
  <c r="BK289" i="585"/>
  <c r="BL289" i="585" s="1"/>
  <c r="M290" i="585"/>
  <c r="O290" i="585"/>
  <c r="P290" i="585" s="1"/>
  <c r="U290" i="585"/>
  <c r="W290" i="585"/>
  <c r="X290" i="585" s="1"/>
  <c r="AC290" i="585"/>
  <c r="AE290" i="585"/>
  <c r="AF290" i="585" s="1"/>
  <c r="AK290" i="585"/>
  <c r="AM290" i="585"/>
  <c r="AN290" i="585" s="1"/>
  <c r="AS290" i="585"/>
  <c r="AU290" i="585"/>
  <c r="AV290" i="585"/>
  <c r="BA290" i="585"/>
  <c r="BC290" i="585"/>
  <c r="BD290" i="585" s="1"/>
  <c r="BI290" i="585"/>
  <c r="BK290" i="585"/>
  <c r="BL290" i="585" s="1"/>
  <c r="M291" i="585"/>
  <c r="O291" i="585"/>
  <c r="P291" i="585"/>
  <c r="U291" i="585"/>
  <c r="W291" i="585"/>
  <c r="X291" i="585" s="1"/>
  <c r="AC291" i="585"/>
  <c r="AE291" i="585"/>
  <c r="AF291" i="585" s="1"/>
  <c r="AK291" i="585"/>
  <c r="AM291" i="585"/>
  <c r="AN291" i="585"/>
  <c r="AS291" i="585"/>
  <c r="AU291" i="585"/>
  <c r="AV291" i="585" s="1"/>
  <c r="BA291" i="585"/>
  <c r="BC291" i="585"/>
  <c r="BD291" i="585" s="1"/>
  <c r="BI291" i="585"/>
  <c r="BK291" i="585"/>
  <c r="BL291" i="585" s="1"/>
  <c r="M292" i="585"/>
  <c r="O292" i="585"/>
  <c r="P292" i="585" s="1"/>
  <c r="U292" i="585"/>
  <c r="W292" i="585"/>
  <c r="X292" i="585"/>
  <c r="AC292" i="585"/>
  <c r="AE292" i="585"/>
  <c r="AF292" i="585"/>
  <c r="AK292" i="585"/>
  <c r="AM292" i="585"/>
  <c r="AN292" i="585" s="1"/>
  <c r="AS292" i="585"/>
  <c r="AU292" i="585"/>
  <c r="AV292" i="585"/>
  <c r="BA292" i="585"/>
  <c r="BC292" i="585"/>
  <c r="BD292" i="585"/>
  <c r="BI292" i="585"/>
  <c r="BK292" i="585"/>
  <c r="BL292" i="585" s="1"/>
  <c r="M293" i="585"/>
  <c r="O293" i="585"/>
  <c r="P293" i="585" s="1"/>
  <c r="U293" i="585"/>
  <c r="W293" i="585"/>
  <c r="X293" i="585" s="1"/>
  <c r="AC293" i="585"/>
  <c r="AE293" i="585"/>
  <c r="AF293" i="585" s="1"/>
  <c r="AK293" i="585"/>
  <c r="AM293" i="585"/>
  <c r="AN293" i="585"/>
  <c r="AS293" i="585"/>
  <c r="AU293" i="585"/>
  <c r="AV293" i="585" s="1"/>
  <c r="BA293" i="585"/>
  <c r="BC293" i="585"/>
  <c r="BD293" i="585" s="1"/>
  <c r="BI293" i="585"/>
  <c r="BK293" i="585"/>
  <c r="BL293" i="585"/>
  <c r="M294" i="585"/>
  <c r="O294" i="585"/>
  <c r="P294" i="585"/>
  <c r="U294" i="585"/>
  <c r="W294" i="585"/>
  <c r="X294" i="585" s="1"/>
  <c r="AC294" i="585"/>
  <c r="AE294" i="585"/>
  <c r="AF294" i="585" s="1"/>
  <c r="AK294" i="585"/>
  <c r="AM294" i="585"/>
  <c r="AN294" i="585" s="1"/>
  <c r="AS294" i="585"/>
  <c r="AU294" i="585"/>
  <c r="AV294" i="585" s="1"/>
  <c r="BA294" i="585"/>
  <c r="BC294" i="585"/>
  <c r="BD294" i="585" s="1"/>
  <c r="BI294" i="585"/>
  <c r="BK294" i="585"/>
  <c r="BL294" i="585" s="1"/>
  <c r="M295" i="585"/>
  <c r="O295" i="585"/>
  <c r="P295" i="585" s="1"/>
  <c r="U295" i="585"/>
  <c r="W295" i="585"/>
  <c r="X295" i="585"/>
  <c r="AC295" i="585"/>
  <c r="AE295" i="585"/>
  <c r="AF295" i="585" s="1"/>
  <c r="AK295" i="585"/>
  <c r="AM295" i="585"/>
  <c r="AN295" i="585" s="1"/>
  <c r="AS295" i="585"/>
  <c r="AU295" i="585"/>
  <c r="AV295" i="585"/>
  <c r="BA295" i="585"/>
  <c r="BC295" i="585"/>
  <c r="BD295" i="585" s="1"/>
  <c r="BI295" i="585"/>
  <c r="BK295" i="585"/>
  <c r="BL295" i="585" s="1"/>
  <c r="M296" i="585"/>
  <c r="O296" i="585"/>
  <c r="P296" i="585"/>
  <c r="U296" i="585"/>
  <c r="W296" i="585"/>
  <c r="X296" i="585" s="1"/>
  <c r="AC296" i="585"/>
  <c r="AE296" i="585"/>
  <c r="AF296" i="585" s="1"/>
  <c r="AK296" i="585"/>
  <c r="AM296" i="585"/>
  <c r="AN296" i="585" s="1"/>
  <c r="AS296" i="585"/>
  <c r="AU296" i="585"/>
  <c r="AV296" i="585" s="1"/>
  <c r="BA296" i="585"/>
  <c r="BC296" i="585"/>
  <c r="BD296" i="585"/>
  <c r="BI296" i="585"/>
  <c r="BK296" i="585"/>
  <c r="BL296" i="585"/>
  <c r="M297" i="585"/>
  <c r="O297" i="585"/>
  <c r="P297" i="585" s="1"/>
  <c r="U297" i="585"/>
  <c r="W297" i="585"/>
  <c r="X297" i="585"/>
  <c r="AC297" i="585"/>
  <c r="AE297" i="585"/>
  <c r="AF297" i="585"/>
  <c r="AK297" i="585"/>
  <c r="AM297" i="585"/>
  <c r="AN297" i="585" s="1"/>
  <c r="AS297" i="585"/>
  <c r="AU297" i="585"/>
  <c r="AV297" i="585" s="1"/>
  <c r="BA297" i="585"/>
  <c r="BC297" i="585"/>
  <c r="BD297" i="585" s="1"/>
  <c r="BI297" i="585"/>
  <c r="BK297" i="585"/>
  <c r="BL297" i="585" s="1"/>
  <c r="M298" i="585"/>
  <c r="O298" i="585"/>
  <c r="P298" i="585"/>
  <c r="U298" i="585"/>
  <c r="W298" i="585"/>
  <c r="X298" i="585" s="1"/>
  <c r="AC298" i="585"/>
  <c r="AE298" i="585"/>
  <c r="AF298" i="585" s="1"/>
  <c r="AK298" i="585"/>
  <c r="AM298" i="585"/>
  <c r="AN298" i="585"/>
  <c r="AS298" i="585"/>
  <c r="AU298" i="585"/>
  <c r="AV298" i="585"/>
  <c r="BA298" i="585"/>
  <c r="BC298" i="585"/>
  <c r="BD298" i="585" s="1"/>
  <c r="BI298" i="585"/>
  <c r="BK298" i="585"/>
  <c r="BL298" i="585" s="1"/>
  <c r="M299" i="585"/>
  <c r="O299" i="585"/>
  <c r="P299" i="585" s="1"/>
  <c r="U299" i="585"/>
  <c r="W299" i="585"/>
  <c r="X299" i="585" s="1"/>
  <c r="AC299" i="585"/>
  <c r="AE299" i="585"/>
  <c r="AF299" i="585" s="1"/>
  <c r="AK299" i="585"/>
  <c r="AM299" i="585"/>
  <c r="AN299" i="585" s="1"/>
  <c r="AS299" i="585"/>
  <c r="AU299" i="585"/>
  <c r="AV299" i="585" s="1"/>
  <c r="BA299" i="585"/>
  <c r="BC299" i="585"/>
  <c r="BD299" i="585"/>
  <c r="BI299" i="585"/>
  <c r="BK299" i="585"/>
  <c r="BL299" i="585" s="1"/>
  <c r="M300" i="585"/>
  <c r="O300" i="585"/>
  <c r="P300" i="585" s="1"/>
  <c r="U300" i="585"/>
  <c r="W300" i="585"/>
  <c r="X300" i="585"/>
  <c r="AC300" i="585"/>
  <c r="AE300" i="585"/>
  <c r="AF300" i="585" s="1"/>
  <c r="AK300" i="585"/>
  <c r="AM300" i="585"/>
  <c r="AN300" i="585" s="1"/>
  <c r="AS300" i="585"/>
  <c r="AU300" i="585"/>
  <c r="AV300" i="585"/>
  <c r="BA300" i="585"/>
  <c r="BC300" i="585"/>
  <c r="BD300" i="585" s="1"/>
  <c r="BI300" i="585"/>
  <c r="BK300" i="585"/>
  <c r="BL300" i="585" s="1"/>
  <c r="M301" i="585"/>
  <c r="O301" i="585"/>
  <c r="P301" i="585" s="1"/>
  <c r="U301" i="585"/>
  <c r="W301" i="585"/>
  <c r="X301" i="585" s="1"/>
  <c r="AC301" i="585"/>
  <c r="AE301" i="585"/>
  <c r="AF301" i="585"/>
  <c r="AK301" i="585"/>
  <c r="AM301" i="585"/>
  <c r="AN301" i="585"/>
  <c r="AS301" i="585"/>
  <c r="AU301" i="585"/>
  <c r="AV301" i="585" s="1"/>
  <c r="BA301" i="585"/>
  <c r="BC301" i="585"/>
  <c r="BD301" i="585"/>
  <c r="BI301" i="585"/>
  <c r="BK301" i="585"/>
  <c r="BL301" i="585"/>
  <c r="M302" i="585"/>
  <c r="O302" i="585"/>
  <c r="P302" i="585" s="1"/>
  <c r="U302" i="585"/>
  <c r="W302" i="585"/>
  <c r="X302" i="585" s="1"/>
  <c r="AC302" i="585"/>
  <c r="AE302" i="585"/>
  <c r="AF302" i="585" s="1"/>
  <c r="AK302" i="585"/>
  <c r="AM302" i="585"/>
  <c r="AN302" i="585" s="1"/>
  <c r="AS302" i="585"/>
  <c r="AU302" i="585"/>
  <c r="AV302" i="585"/>
  <c r="BA302" i="585"/>
  <c r="BC302" i="585"/>
  <c r="BD302" i="585" s="1"/>
  <c r="BI302" i="585"/>
  <c r="BK302" i="585"/>
  <c r="BL302" i="585" s="1"/>
  <c r="O303" i="585"/>
  <c r="P303" i="585"/>
  <c r="W303" i="585"/>
  <c r="X303" i="585" s="1"/>
  <c r="AE303" i="585"/>
  <c r="AF303" i="585"/>
  <c r="AK303" i="585"/>
  <c r="AM303" i="585"/>
  <c r="AN303" i="585" s="1"/>
  <c r="AS303" i="585"/>
  <c r="AU303" i="585"/>
  <c r="AV303" i="585" s="1"/>
  <c r="BA303" i="585"/>
  <c r="BC303" i="585"/>
  <c r="BD303" i="585" s="1"/>
  <c r="BI303" i="585"/>
  <c r="BK303" i="585"/>
  <c r="BL303" i="585" s="1"/>
  <c r="O304" i="585"/>
  <c r="P304" i="585" s="1"/>
  <c r="W304" i="585"/>
  <c r="X304" i="585"/>
  <c r="AE304" i="585"/>
  <c r="AF304" i="585" s="1"/>
  <c r="AM304" i="585"/>
  <c r="AN304" i="585"/>
  <c r="AS304" i="585"/>
  <c r="AU304" i="585"/>
  <c r="AV304" i="585" s="1"/>
  <c r="BA304" i="585"/>
  <c r="BC304" i="585"/>
  <c r="BD304" i="585"/>
  <c r="BI304" i="585"/>
  <c r="BK304" i="585"/>
  <c r="BL304" i="585"/>
  <c r="M305" i="585"/>
  <c r="O305" i="585"/>
  <c r="P305" i="585" s="1"/>
  <c r="U305" i="585"/>
  <c r="W305" i="585"/>
  <c r="X305" i="585" s="1"/>
  <c r="AC305" i="585"/>
  <c r="AE305" i="585"/>
  <c r="AF305" i="585" s="1"/>
  <c r="AK305" i="585"/>
  <c r="AM305" i="585"/>
  <c r="AN305" i="585" s="1"/>
  <c r="AS305" i="585"/>
  <c r="AU305" i="585"/>
  <c r="AV305" i="585"/>
  <c r="BA305" i="585"/>
  <c r="BC305" i="585"/>
  <c r="BD305" i="585" s="1"/>
  <c r="BI305" i="585"/>
  <c r="BK305" i="585"/>
  <c r="BL305" i="585" s="1"/>
  <c r="M306" i="585"/>
  <c r="O306" i="585"/>
  <c r="P306" i="585"/>
  <c r="U306" i="585"/>
  <c r="W306" i="585"/>
  <c r="X306" i="585"/>
  <c r="AC306" i="585"/>
  <c r="AE306" i="585"/>
  <c r="AF306" i="585" s="1"/>
  <c r="AK306" i="585"/>
  <c r="AM306" i="585"/>
  <c r="AN306" i="585" s="1"/>
  <c r="AS306" i="585"/>
  <c r="AU306" i="585"/>
  <c r="AV306" i="585" s="1"/>
  <c r="BA306" i="585"/>
  <c r="BC306" i="585"/>
  <c r="BD306" i="585" s="1"/>
  <c r="BI306" i="585"/>
  <c r="BK306" i="585"/>
  <c r="BL306" i="585" s="1"/>
  <c r="M307" i="585"/>
  <c r="O307" i="585"/>
  <c r="P307" i="585" s="1"/>
  <c r="U307" i="585"/>
  <c r="W307" i="585"/>
  <c r="X307" i="585" s="1"/>
  <c r="AC307" i="585"/>
  <c r="AE307" i="585"/>
  <c r="AF307" i="585"/>
  <c r="AK307" i="585"/>
  <c r="AM307" i="585"/>
  <c r="AN307" i="585" s="1"/>
  <c r="AS307" i="585"/>
  <c r="AU307" i="585"/>
  <c r="AV307" i="585" s="1"/>
  <c r="BA307" i="585"/>
  <c r="BC307" i="585"/>
  <c r="BD307" i="585"/>
  <c r="BI307" i="585"/>
  <c r="BK307" i="585"/>
  <c r="BL307" i="585" s="1"/>
  <c r="M308" i="585"/>
  <c r="O308" i="585"/>
  <c r="P308" i="585" s="1"/>
  <c r="U308" i="585"/>
  <c r="W308" i="585"/>
  <c r="X308" i="585"/>
  <c r="AC308" i="585"/>
  <c r="AE308" i="585"/>
  <c r="AF308" i="585" s="1"/>
  <c r="AK308" i="585"/>
  <c r="AM308" i="585"/>
  <c r="AN308" i="585" s="1"/>
  <c r="AS308" i="585"/>
  <c r="AU308" i="585"/>
  <c r="AV308" i="585" s="1"/>
  <c r="BA308" i="585"/>
  <c r="BC308" i="585"/>
  <c r="BD308" i="585" s="1"/>
  <c r="BI308" i="585"/>
  <c r="BK308" i="585"/>
  <c r="BL308" i="585"/>
  <c r="M309" i="585"/>
  <c r="O309" i="585"/>
  <c r="P309" i="585"/>
  <c r="U309" i="585"/>
  <c r="W309" i="585"/>
  <c r="X309" i="585" s="1"/>
  <c r="AC309" i="585"/>
  <c r="AE309" i="585"/>
  <c r="AF309" i="585"/>
  <c r="AK309" i="585"/>
  <c r="AM309" i="585"/>
  <c r="AN309" i="585"/>
  <c r="AS309" i="585"/>
  <c r="AU309" i="585"/>
  <c r="AV309" i="585" s="1"/>
  <c r="BA309" i="585"/>
  <c r="BC309" i="585"/>
  <c r="BD309" i="585" s="1"/>
  <c r="BI309" i="585"/>
  <c r="BK309" i="585"/>
  <c r="BL309" i="585" s="1"/>
  <c r="M310" i="585"/>
  <c r="O310" i="585"/>
  <c r="P310" i="585" s="1"/>
  <c r="U310" i="585"/>
  <c r="W310" i="585"/>
  <c r="X310" i="585"/>
  <c r="AC310" i="585"/>
  <c r="AE310" i="585"/>
  <c r="AF310" i="585" s="1"/>
  <c r="AK310" i="585"/>
  <c r="AM310" i="585"/>
  <c r="AN310" i="585" s="1"/>
  <c r="AS310" i="585"/>
  <c r="AU310" i="585"/>
  <c r="AV310" i="585"/>
  <c r="BA310" i="585"/>
  <c r="BC310" i="585"/>
  <c r="BD310" i="585"/>
  <c r="BI310" i="585"/>
  <c r="BK310" i="585"/>
  <c r="BL310" i="585" s="1"/>
  <c r="M311" i="585"/>
  <c r="O311" i="585"/>
  <c r="P311" i="585" s="1"/>
  <c r="U311" i="585"/>
  <c r="W311" i="585"/>
  <c r="X311" i="585" s="1"/>
  <c r="AC311" i="585"/>
  <c r="AE311" i="585"/>
  <c r="AF311" i="585" s="1"/>
  <c r="AK311" i="585"/>
  <c r="AM311" i="585"/>
  <c r="AN311" i="585" s="1"/>
  <c r="AS311" i="585"/>
  <c r="AU311" i="585"/>
  <c r="AV311" i="585" s="1"/>
  <c r="BA311" i="585"/>
  <c r="BC311" i="585"/>
  <c r="BD311" i="585" s="1"/>
  <c r="BI311" i="585"/>
  <c r="BK311" i="585"/>
  <c r="BL311" i="585"/>
  <c r="M312" i="585"/>
  <c r="O312" i="585"/>
  <c r="P312" i="585" s="1"/>
  <c r="U312" i="585"/>
  <c r="W312" i="585"/>
  <c r="X312" i="585" s="1"/>
  <c r="AC312" i="585"/>
  <c r="AE312" i="585"/>
  <c r="AF312" i="585"/>
  <c r="AK312" i="585"/>
  <c r="AM312" i="585"/>
  <c r="AN312" i="585" s="1"/>
  <c r="AS312" i="585"/>
  <c r="AU312" i="585"/>
  <c r="AV312" i="585" s="1"/>
  <c r="BA312" i="585"/>
  <c r="BC312" i="585"/>
  <c r="BD312" i="585"/>
  <c r="BI312" i="585"/>
  <c r="BK312" i="585"/>
  <c r="BL312" i="585" s="1"/>
  <c r="M313" i="585"/>
  <c r="O313" i="585"/>
  <c r="P313" i="585" s="1"/>
  <c r="U313" i="585"/>
  <c r="W313" i="585"/>
  <c r="X313" i="585" s="1"/>
  <c r="AC313" i="585"/>
  <c r="AE313" i="585"/>
  <c r="AF313" i="585" s="1"/>
  <c r="AK313" i="585"/>
  <c r="AM313" i="585"/>
  <c r="AN313" i="585"/>
  <c r="AS313" i="585"/>
  <c r="AU313" i="585"/>
  <c r="AV313" i="585"/>
  <c r="BA313" i="585"/>
  <c r="BC313" i="585"/>
  <c r="BD313" i="585" s="1"/>
  <c r="BI313" i="585"/>
  <c r="BK313" i="585"/>
  <c r="BL313" i="585"/>
  <c r="M314" i="585"/>
  <c r="O314" i="585"/>
  <c r="P314" i="585"/>
  <c r="U314" i="585"/>
  <c r="W314" i="585"/>
  <c r="X314" i="585" s="1"/>
  <c r="AC314" i="585"/>
  <c r="AE314" i="585"/>
  <c r="AF314" i="585" s="1"/>
  <c r="AK314" i="585"/>
  <c r="AM314" i="585"/>
  <c r="AN314" i="585" s="1"/>
  <c r="AS314" i="585"/>
  <c r="AU314" i="585"/>
  <c r="AV314" i="585" s="1"/>
  <c r="BA314" i="585"/>
  <c r="BC314" i="585"/>
  <c r="BD314" i="585"/>
  <c r="BI314" i="585"/>
  <c r="BK314" i="585"/>
  <c r="BL314" i="585" s="1"/>
  <c r="M315" i="585"/>
  <c r="O315" i="585"/>
  <c r="P315" i="585" s="1"/>
  <c r="U315" i="585"/>
  <c r="W315" i="585"/>
  <c r="X315" i="585"/>
  <c r="AC315" i="585"/>
  <c r="AE315" i="585"/>
  <c r="AF315" i="585"/>
  <c r="AK315" i="585"/>
  <c r="AM315" i="585"/>
  <c r="AN315" i="585" s="1"/>
  <c r="AS315" i="585"/>
  <c r="AU315" i="585"/>
  <c r="AV315" i="585" s="1"/>
  <c r="BA315" i="585"/>
  <c r="BC315" i="585"/>
  <c r="BD315" i="585" s="1"/>
  <c r="BI315" i="585"/>
  <c r="BK315" i="585"/>
  <c r="BL315" i="585" s="1"/>
  <c r="M316" i="585"/>
  <c r="O316" i="585"/>
  <c r="P316" i="585" s="1"/>
  <c r="U316" i="585"/>
  <c r="W316" i="585"/>
  <c r="X316" i="585" s="1"/>
  <c r="AC316" i="585"/>
  <c r="AE316" i="585"/>
  <c r="AF316" i="585" s="1"/>
  <c r="AK316" i="585"/>
  <c r="AM316" i="585"/>
  <c r="AN316" i="585"/>
  <c r="AS316" i="585"/>
  <c r="AU316" i="585"/>
  <c r="AV316" i="585" s="1"/>
  <c r="BA316" i="585"/>
  <c r="BC316" i="585"/>
  <c r="BD316" i="585" s="1"/>
  <c r="BI316" i="585"/>
  <c r="BK316" i="585"/>
  <c r="BL316" i="585"/>
  <c r="M317" i="585"/>
  <c r="O317" i="585"/>
  <c r="P317" i="585" s="1"/>
  <c r="U317" i="585"/>
  <c r="W317" i="585"/>
  <c r="X317" i="585" s="1"/>
  <c r="AC317" i="585"/>
  <c r="AE317" i="585"/>
  <c r="AF317" i="585"/>
  <c r="AK317" i="585"/>
  <c r="AM317" i="585"/>
  <c r="AN317" i="585" s="1"/>
  <c r="AS317" i="585"/>
  <c r="AU317" i="585"/>
  <c r="AV317" i="585" s="1"/>
  <c r="BA317" i="585"/>
  <c r="BC317" i="585"/>
  <c r="BD317" i="585" s="1"/>
  <c r="BI317" i="585"/>
  <c r="BK317" i="585"/>
  <c r="BL317" i="585" s="1"/>
  <c r="M318" i="585"/>
  <c r="O318" i="585"/>
  <c r="P318" i="585"/>
  <c r="U318" i="585"/>
  <c r="W318" i="585"/>
  <c r="X318" i="585"/>
  <c r="AC318" i="585"/>
  <c r="AE318" i="585"/>
  <c r="AF318" i="585" s="1"/>
  <c r="AK318" i="585"/>
  <c r="AM318" i="585"/>
  <c r="AN318" i="585"/>
  <c r="AS318" i="585"/>
  <c r="AU318" i="585"/>
  <c r="AV318" i="585"/>
  <c r="BA318" i="585"/>
  <c r="BC318" i="585"/>
  <c r="BD318" i="585" s="1"/>
  <c r="BI318" i="585"/>
  <c r="BK318" i="585"/>
  <c r="BL318" i="585" s="1"/>
  <c r="M319" i="585"/>
  <c r="O319" i="585"/>
  <c r="P319" i="585" s="1"/>
  <c r="U319" i="585"/>
  <c r="W319" i="585"/>
  <c r="X319" i="585" s="1"/>
  <c r="AC319" i="585"/>
  <c r="AE319" i="585"/>
  <c r="AF319" i="585"/>
  <c r="AK319" i="585"/>
  <c r="AM319" i="585"/>
  <c r="AN319" i="585" s="1"/>
  <c r="AS319" i="585"/>
  <c r="AU319" i="585"/>
  <c r="AV319" i="585" s="1"/>
  <c r="BA319" i="585"/>
  <c r="BC319" i="585"/>
  <c r="BD319" i="585"/>
  <c r="BI319" i="585"/>
  <c r="BK319" i="585"/>
  <c r="BL319" i="585"/>
  <c r="M320" i="585"/>
  <c r="O320" i="585"/>
  <c r="P320" i="585" s="1"/>
  <c r="U320" i="585"/>
  <c r="W320" i="585"/>
  <c r="X320" i="585" s="1"/>
  <c r="AC320" i="585"/>
  <c r="AE320" i="585"/>
  <c r="AF320" i="585" s="1"/>
  <c r="AK320" i="585"/>
  <c r="AM320" i="585"/>
  <c r="AN320" i="585" s="1"/>
  <c r="AS320" i="585"/>
  <c r="AU320" i="585"/>
  <c r="AV320" i="585" s="1"/>
  <c r="BA320" i="585"/>
  <c r="BC320" i="585"/>
  <c r="BD320" i="585" s="1"/>
  <c r="BI320" i="585"/>
  <c r="BK320" i="585"/>
  <c r="BL320" i="585" s="1"/>
  <c r="M321" i="585"/>
  <c r="O321" i="585"/>
  <c r="P321" i="585"/>
  <c r="U321" i="585"/>
  <c r="W321" i="585"/>
  <c r="X321" i="585" s="1"/>
  <c r="AC321" i="585"/>
  <c r="AE321" i="585"/>
  <c r="AF321" i="585" s="1"/>
  <c r="AK321" i="585"/>
  <c r="AM321" i="585"/>
  <c r="AN321" i="585"/>
  <c r="AS321" i="585"/>
  <c r="AU321" i="585"/>
  <c r="AV321" i="585" s="1"/>
  <c r="BA321" i="585"/>
  <c r="BC321" i="585"/>
  <c r="BD321" i="585" s="1"/>
  <c r="BI321" i="585"/>
  <c r="BK321" i="585"/>
  <c r="BL321" i="585"/>
  <c r="M322" i="585"/>
  <c r="O322" i="585"/>
  <c r="P322" i="585" s="1"/>
  <c r="U322" i="585"/>
  <c r="W322" i="585"/>
  <c r="X322" i="585" s="1"/>
  <c r="AC322" i="585"/>
  <c r="AE322" i="585"/>
  <c r="AF322" i="585" s="1"/>
  <c r="AK322" i="585"/>
  <c r="AM322" i="585"/>
  <c r="AN322" i="585" s="1"/>
  <c r="AS322" i="585"/>
  <c r="AU322" i="585"/>
  <c r="AV322" i="585"/>
  <c r="BA322" i="585"/>
  <c r="BC322" i="585"/>
  <c r="BD322" i="585"/>
  <c r="BI322" i="585"/>
  <c r="BK322" i="585"/>
  <c r="BL322" i="585" s="1"/>
  <c r="M323" i="585"/>
  <c r="O323" i="585"/>
  <c r="P323" i="585"/>
  <c r="U323" i="585"/>
  <c r="W323" i="585"/>
  <c r="X323" i="585"/>
  <c r="AC323" i="585"/>
  <c r="AE323" i="585"/>
  <c r="AF323" i="585" s="1"/>
  <c r="AK323" i="585"/>
  <c r="AM323" i="585"/>
  <c r="AN323" i="585" s="1"/>
  <c r="AS323" i="585"/>
  <c r="AU323" i="585"/>
  <c r="AV323" i="585" s="1"/>
  <c r="BA323" i="585"/>
  <c r="BC323" i="585"/>
  <c r="BD323" i="585" s="1"/>
  <c r="BI323" i="585"/>
  <c r="BK323" i="585"/>
  <c r="BL323" i="585"/>
  <c r="M324" i="585"/>
  <c r="O324" i="585"/>
  <c r="P324" i="585" s="1"/>
  <c r="U324" i="585"/>
  <c r="W324" i="585"/>
  <c r="X324" i="585" s="1"/>
  <c r="AC324" i="585"/>
  <c r="AE324" i="585"/>
  <c r="AF324" i="585"/>
  <c r="AK324" i="585"/>
  <c r="AM324" i="585"/>
  <c r="AN324" i="585"/>
  <c r="AS324" i="585"/>
  <c r="AU324" i="585"/>
  <c r="AV324" i="585" s="1"/>
  <c r="BA324" i="585"/>
  <c r="BC324" i="585"/>
  <c r="BD324" i="585" s="1"/>
  <c r="BI324" i="585"/>
  <c r="BK324" i="585"/>
  <c r="BL324" i="585" s="1"/>
  <c r="M325" i="585"/>
  <c r="O325" i="585"/>
  <c r="P325" i="585" s="1"/>
  <c r="U325" i="585"/>
  <c r="W325" i="585"/>
  <c r="X325" i="585" s="1"/>
  <c r="AC325" i="585"/>
  <c r="AE325" i="585"/>
  <c r="AF325" i="585" s="1"/>
  <c r="AK325" i="585"/>
  <c r="AM325" i="585"/>
  <c r="AN325" i="585" s="1"/>
  <c r="AS325" i="585"/>
  <c r="AU325" i="585"/>
  <c r="AV325" i="585"/>
  <c r="BA325" i="585"/>
  <c r="BC325" i="585"/>
  <c r="BD325" i="585" s="1"/>
  <c r="BI325" i="585"/>
  <c r="BK325" i="585"/>
  <c r="BL325" i="585" s="1"/>
  <c r="M326" i="585"/>
  <c r="O326" i="585"/>
  <c r="P326" i="585"/>
  <c r="U326" i="585"/>
  <c r="W326" i="585"/>
  <c r="X326" i="585" s="1"/>
  <c r="AC326" i="585"/>
  <c r="AE326" i="585"/>
  <c r="AF326" i="585" s="1"/>
  <c r="AK326" i="585"/>
  <c r="AM326" i="585"/>
  <c r="AN326" i="585"/>
  <c r="AS326" i="585"/>
  <c r="AU326" i="585"/>
  <c r="AV326" i="585" s="1"/>
  <c r="BA326" i="585"/>
  <c r="BC326" i="585"/>
  <c r="BD326" i="585" s="1"/>
  <c r="BI326" i="585"/>
  <c r="BK326" i="585"/>
  <c r="BL326" i="585" s="1"/>
  <c r="M327" i="585"/>
  <c r="O327" i="585"/>
  <c r="P327" i="585" s="1"/>
  <c r="U327" i="585"/>
  <c r="W327" i="585"/>
  <c r="X327" i="585"/>
  <c r="AC327" i="585"/>
  <c r="AE327" i="585"/>
  <c r="AF327" i="585"/>
  <c r="AK327" i="585"/>
  <c r="AM327" i="585"/>
  <c r="AN327" i="585" s="1"/>
  <c r="AS327" i="585"/>
  <c r="AU327" i="585"/>
  <c r="AV327" i="585"/>
  <c r="BA327" i="585"/>
  <c r="BC327" i="585"/>
  <c r="BD327" i="585"/>
  <c r="BI327" i="585"/>
  <c r="BK327" i="585"/>
  <c r="BL327" i="585" s="1"/>
  <c r="M328" i="585"/>
  <c r="O328" i="585"/>
  <c r="P328" i="585" s="1"/>
  <c r="U328" i="585"/>
  <c r="W328" i="585"/>
  <c r="X328" i="585" s="1"/>
  <c r="AC328" i="585"/>
  <c r="AE328" i="585"/>
  <c r="AF328" i="585" s="1"/>
  <c r="AK328" i="585"/>
  <c r="AM328" i="585"/>
  <c r="AN328" i="585"/>
  <c r="AS328" i="585"/>
  <c r="AU328" i="585"/>
  <c r="AV328" i="585" s="1"/>
  <c r="BA328" i="585"/>
  <c r="BC328" i="585"/>
  <c r="BD328" i="585" s="1"/>
  <c r="BI328" i="585"/>
  <c r="BK328" i="585"/>
  <c r="BL328" i="585"/>
  <c r="M329" i="585"/>
  <c r="O329" i="585"/>
  <c r="P329" i="585"/>
  <c r="U329" i="585"/>
  <c r="W329" i="585"/>
  <c r="X329" i="585" s="1"/>
  <c r="AC329" i="585"/>
  <c r="AE329" i="585"/>
  <c r="AF329" i="585" s="1"/>
  <c r="AK329" i="585"/>
  <c r="AM329" i="585"/>
  <c r="AN329" i="585" s="1"/>
  <c r="AS329" i="585"/>
  <c r="AU329" i="585"/>
  <c r="AV329" i="585" s="1"/>
  <c r="BA329" i="585"/>
  <c r="BC329" i="585"/>
  <c r="BD329" i="585" s="1"/>
  <c r="BI329" i="585"/>
  <c r="BK329" i="585"/>
  <c r="BL329" i="585" s="1"/>
  <c r="M330" i="585"/>
  <c r="O330" i="585"/>
  <c r="P330" i="585" s="1"/>
  <c r="U330" i="585"/>
  <c r="W330" i="585"/>
  <c r="X330" i="585"/>
  <c r="AC330" i="585"/>
  <c r="AE330" i="585"/>
  <c r="AF330" i="585" s="1"/>
  <c r="AK330" i="585"/>
  <c r="AM330" i="585"/>
  <c r="AN330" i="585" s="1"/>
  <c r="AS330" i="585"/>
  <c r="AU330" i="585"/>
  <c r="AV330" i="585"/>
  <c r="BA330" i="585"/>
  <c r="BC330" i="585"/>
  <c r="BD330" i="585" s="1"/>
  <c r="BI330" i="585"/>
  <c r="BK330" i="585"/>
  <c r="BL330" i="585" s="1"/>
  <c r="M331" i="585"/>
  <c r="O331" i="585"/>
  <c r="P331" i="585"/>
  <c r="U331" i="585"/>
  <c r="W331" i="585"/>
  <c r="X331" i="585" s="1"/>
  <c r="AC331" i="585"/>
  <c r="AE331" i="585"/>
  <c r="AF331" i="585" s="1"/>
  <c r="AK331" i="585"/>
  <c r="AM331" i="585"/>
  <c r="AN331" i="585" s="1"/>
  <c r="AS331" i="585"/>
  <c r="AU331" i="585"/>
  <c r="AV331" i="585" s="1"/>
  <c r="BA331" i="585"/>
  <c r="BC331" i="585"/>
  <c r="BD331" i="585"/>
  <c r="BI331" i="585"/>
  <c r="BK331" i="585"/>
  <c r="BL331" i="585"/>
  <c r="M332" i="585"/>
  <c r="O332" i="585"/>
  <c r="P332" i="585" s="1"/>
  <c r="U332" i="585"/>
  <c r="W332" i="585"/>
  <c r="X332" i="585"/>
  <c r="AC332" i="585"/>
  <c r="AE332" i="585"/>
  <c r="AF332" i="585"/>
  <c r="AK332" i="585"/>
  <c r="AM332" i="585"/>
  <c r="AN332" i="585" s="1"/>
  <c r="AS332" i="585"/>
  <c r="AU332" i="585"/>
  <c r="AV332" i="585" s="1"/>
  <c r="BA332" i="585"/>
  <c r="BC332" i="585"/>
  <c r="BD332" i="585" s="1"/>
  <c r="BI332" i="585"/>
  <c r="BK332" i="585"/>
  <c r="BL332" i="585" s="1"/>
  <c r="M333" i="585"/>
  <c r="O333" i="585"/>
  <c r="P333" i="585"/>
  <c r="U333" i="585"/>
  <c r="W333" i="585"/>
  <c r="X333" i="585" s="1"/>
  <c r="AC333" i="585"/>
  <c r="AE333" i="585"/>
  <c r="AF333" i="585" s="1"/>
  <c r="AK333" i="585"/>
  <c r="AM333" i="585"/>
  <c r="AN333" i="585"/>
  <c r="AS333" i="585"/>
  <c r="AU333" i="585"/>
  <c r="AV333" i="585"/>
  <c r="BA333" i="585"/>
  <c r="BC333" i="585"/>
  <c r="BD333" i="585" s="1"/>
  <c r="BI333" i="585"/>
  <c r="BK333" i="585"/>
  <c r="BL333" i="585" s="1"/>
  <c r="M334" i="585"/>
  <c r="O334" i="585"/>
  <c r="P334" i="585" s="1"/>
  <c r="U334" i="585"/>
  <c r="W334" i="585"/>
  <c r="X334" i="585" s="1"/>
  <c r="AC334" i="585"/>
  <c r="AE334" i="585"/>
  <c r="AF334" i="585" s="1"/>
  <c r="AK334" i="585"/>
  <c r="AM334" i="585"/>
  <c r="AN334" i="585" s="1"/>
  <c r="AS334" i="585"/>
  <c r="AU334" i="585"/>
  <c r="AV334" i="585" s="1"/>
  <c r="BA334" i="585"/>
  <c r="BC334" i="585"/>
  <c r="BD334" i="585"/>
  <c r="BI334" i="585"/>
  <c r="BK334" i="585"/>
  <c r="BL334" i="585" s="1"/>
  <c r="M335" i="585"/>
  <c r="O335" i="585"/>
  <c r="P335" i="585" s="1"/>
  <c r="U335" i="585"/>
  <c r="W335" i="585"/>
  <c r="X335" i="585" s="1"/>
  <c r="AC335" i="585"/>
  <c r="AE335" i="585"/>
  <c r="AF335" i="585" s="1"/>
  <c r="AK335" i="585"/>
  <c r="AM335" i="585"/>
  <c r="AN335" i="585" s="1"/>
  <c r="AS335" i="585"/>
  <c r="AU335" i="585"/>
  <c r="AV335" i="585" s="1"/>
  <c r="BA335" i="585"/>
  <c r="BC335" i="585"/>
  <c r="BD335" i="585" s="1"/>
  <c r="BI335" i="585"/>
  <c r="BK335" i="585"/>
  <c r="BL335" i="585"/>
  <c r="M336" i="585"/>
  <c r="O336" i="585"/>
  <c r="P336" i="585" s="1"/>
  <c r="U336" i="585"/>
  <c r="W336" i="585"/>
  <c r="X336" i="585" s="1"/>
  <c r="AC336" i="585"/>
  <c r="AE336" i="585"/>
  <c r="AF336" i="585" s="1"/>
  <c r="AK336" i="585"/>
  <c r="AM336" i="585"/>
  <c r="AN336" i="585" s="1"/>
  <c r="AS336" i="585"/>
  <c r="AU336" i="585"/>
  <c r="AV336" i="585" s="1"/>
  <c r="BA336" i="585"/>
  <c r="BC336" i="585"/>
  <c r="BD336" i="585" s="1"/>
  <c r="BI336" i="585"/>
  <c r="BK336" i="585"/>
  <c r="BL336" i="585" s="1"/>
  <c r="M337" i="585"/>
  <c r="O337" i="585"/>
  <c r="P337" i="585"/>
  <c r="U337" i="585"/>
  <c r="W337" i="585"/>
  <c r="X337" i="585" s="1"/>
  <c r="AC337" i="585"/>
  <c r="AE337" i="585"/>
  <c r="AF337" i="585" s="1"/>
  <c r="AK337" i="585"/>
  <c r="AM337" i="585"/>
  <c r="AN337" i="585" s="1"/>
  <c r="AS337" i="585"/>
  <c r="AU337" i="585"/>
  <c r="AV337" i="585" s="1"/>
  <c r="BA337" i="585"/>
  <c r="BC337" i="585"/>
  <c r="BD337" i="585" s="1"/>
  <c r="BI337" i="585"/>
  <c r="BK337" i="585"/>
  <c r="BL337" i="585" s="1"/>
  <c r="M338" i="585"/>
  <c r="O338" i="585"/>
  <c r="P338" i="585" s="1"/>
  <c r="U338" i="585"/>
  <c r="W338" i="585"/>
  <c r="X338" i="585"/>
  <c r="AC338" i="585"/>
  <c r="AE338" i="585"/>
  <c r="AF338" i="585" s="1"/>
  <c r="AK338" i="585"/>
  <c r="AM338" i="585"/>
  <c r="AN338" i="585" s="1"/>
  <c r="AS338" i="585"/>
  <c r="AU338" i="585"/>
  <c r="AV338" i="585" s="1"/>
  <c r="BA338" i="585"/>
  <c r="BC338" i="585"/>
  <c r="BD338" i="585" s="1"/>
  <c r="BI338" i="585"/>
  <c r="BK338" i="585"/>
  <c r="BL338" i="585" s="1"/>
  <c r="M339" i="585"/>
  <c r="O339" i="585"/>
  <c r="P339" i="585" s="1"/>
  <c r="U339" i="585"/>
  <c r="W339" i="585"/>
  <c r="X339" i="585" s="1"/>
  <c r="AC339" i="585"/>
  <c r="AE339" i="585"/>
  <c r="AF339" i="585"/>
  <c r="AK339" i="585"/>
  <c r="AM339" i="585"/>
  <c r="AN339" i="585" s="1"/>
  <c r="AS339" i="585"/>
  <c r="AU339" i="585"/>
  <c r="AV339" i="585" s="1"/>
  <c r="BA339" i="585"/>
  <c r="BC339" i="585"/>
  <c r="BD339" i="585" s="1"/>
  <c r="BI339" i="585"/>
  <c r="BK339" i="585"/>
  <c r="BL339" i="585" s="1"/>
  <c r="M340" i="585"/>
  <c r="O340" i="585"/>
  <c r="P340" i="585" s="1"/>
  <c r="U340" i="585"/>
  <c r="W340" i="585"/>
  <c r="X340" i="585" s="1"/>
  <c r="AC340" i="585"/>
  <c r="AE340" i="585"/>
  <c r="AF340" i="585" s="1"/>
  <c r="AK340" i="585"/>
  <c r="AM340" i="585"/>
  <c r="AN340" i="585"/>
  <c r="AS340" i="585"/>
  <c r="AU340" i="585"/>
  <c r="AV340" i="585" s="1"/>
  <c r="BA340" i="585"/>
  <c r="BC340" i="585"/>
  <c r="BD340" i="585" s="1"/>
  <c r="BI340" i="585"/>
  <c r="BK340" i="585"/>
  <c r="BL340" i="585" s="1"/>
  <c r="M341" i="585"/>
  <c r="O341" i="585"/>
  <c r="P341" i="585" s="1"/>
  <c r="U341" i="585"/>
  <c r="W341" i="585"/>
  <c r="X341" i="585" s="1"/>
  <c r="AC341" i="585"/>
  <c r="AE341" i="585"/>
  <c r="AF341" i="585" s="1"/>
  <c r="AK341" i="585"/>
  <c r="AM341" i="585"/>
  <c r="AN341" i="585" s="1"/>
  <c r="AS341" i="585"/>
  <c r="AU341" i="585"/>
  <c r="AV341" i="585"/>
  <c r="BA341" i="585"/>
  <c r="BC341" i="585"/>
  <c r="BD341" i="585" s="1"/>
  <c r="BI341" i="585"/>
  <c r="BK341" i="585"/>
  <c r="BL341" i="585" s="1"/>
  <c r="M342" i="585"/>
  <c r="O342" i="585"/>
  <c r="P342" i="585" s="1"/>
  <c r="U342" i="585"/>
  <c r="W342" i="585"/>
  <c r="X342" i="585" s="1"/>
  <c r="AC342" i="585"/>
  <c r="AE342" i="585"/>
  <c r="AF342" i="585" s="1"/>
  <c r="AK342" i="585"/>
  <c r="AM342" i="585"/>
  <c r="AN342" i="585" s="1"/>
  <c r="AS342" i="585"/>
  <c r="AU342" i="585"/>
  <c r="AV342" i="585" s="1"/>
  <c r="BA342" i="585"/>
  <c r="BC342" i="585"/>
  <c r="BD342" i="585"/>
  <c r="BI342" i="585"/>
  <c r="BK342" i="585"/>
  <c r="BL342" i="585" s="1"/>
  <c r="M343" i="585"/>
  <c r="O343" i="585"/>
  <c r="P343" i="585" s="1"/>
  <c r="U343" i="585"/>
  <c r="W343" i="585"/>
  <c r="X343" i="585" s="1"/>
  <c r="AC343" i="585"/>
  <c r="AE343" i="585"/>
  <c r="AF343" i="585" s="1"/>
  <c r="AK343" i="585"/>
  <c r="AM343" i="585"/>
  <c r="AN343" i="585" s="1"/>
  <c r="AS343" i="585"/>
  <c r="AU343" i="585"/>
  <c r="AV343" i="585" s="1"/>
  <c r="BA343" i="585"/>
  <c r="BC343" i="585"/>
  <c r="BD343" i="585" s="1"/>
  <c r="BI343" i="585"/>
  <c r="BK343" i="585"/>
  <c r="BL343" i="585"/>
  <c r="M344" i="585"/>
  <c r="O344" i="585"/>
  <c r="P344" i="585" s="1"/>
  <c r="U344" i="585"/>
  <c r="W344" i="585"/>
  <c r="X344" i="585" s="1"/>
  <c r="AC344" i="585"/>
  <c r="AE344" i="585"/>
  <c r="AF344" i="585" s="1"/>
  <c r="AK344" i="585"/>
  <c r="AM344" i="585"/>
  <c r="AN344" i="585" s="1"/>
  <c r="AS344" i="585"/>
  <c r="AU344" i="585"/>
  <c r="AV344" i="585" s="1"/>
  <c r="BA344" i="585"/>
  <c r="BC344" i="585"/>
  <c r="BD344" i="585" s="1"/>
  <c r="BI344" i="585"/>
  <c r="BK344" i="585"/>
  <c r="BL344" i="585" s="1"/>
  <c r="M345" i="585"/>
  <c r="O345" i="585"/>
  <c r="P345" i="585"/>
  <c r="U345" i="585"/>
  <c r="W345" i="585"/>
  <c r="X345" i="585" s="1"/>
  <c r="AC345" i="585"/>
  <c r="AE345" i="585"/>
  <c r="AF345" i="585" s="1"/>
  <c r="AK345" i="585"/>
  <c r="AM345" i="585"/>
  <c r="AN345" i="585" s="1"/>
  <c r="AS345" i="585"/>
  <c r="AU345" i="585"/>
  <c r="AV345" i="585" s="1"/>
  <c r="BA345" i="585"/>
  <c r="BC345" i="585"/>
  <c r="BD345" i="585" s="1"/>
  <c r="BI345" i="585"/>
  <c r="BK345" i="585"/>
  <c r="BL345" i="585" s="1"/>
  <c r="M346" i="585"/>
  <c r="O346" i="585"/>
  <c r="P346" i="585" s="1"/>
  <c r="U346" i="585"/>
  <c r="W346" i="585"/>
  <c r="X346" i="585"/>
  <c r="AC346" i="585"/>
  <c r="AE346" i="585"/>
  <c r="AF346" i="585" s="1"/>
  <c r="AK346" i="585"/>
  <c r="AM346" i="585"/>
  <c r="AN346" i="585" s="1"/>
  <c r="AS346" i="585"/>
  <c r="AU346" i="585"/>
  <c r="AV346" i="585" s="1"/>
  <c r="BA346" i="585"/>
  <c r="BC346" i="585"/>
  <c r="BD346" i="585" s="1"/>
  <c r="BI346" i="585"/>
  <c r="BK346" i="585"/>
  <c r="BL346" i="585" s="1"/>
  <c r="M347" i="585"/>
  <c r="O347" i="585"/>
  <c r="P347" i="585" s="1"/>
  <c r="U347" i="585"/>
  <c r="W347" i="585"/>
  <c r="X347" i="585" s="1"/>
  <c r="AC347" i="585"/>
  <c r="AE347" i="585"/>
  <c r="AF347" i="585"/>
  <c r="AK347" i="585"/>
  <c r="AM347" i="585"/>
  <c r="AN347" i="585" s="1"/>
  <c r="AS347" i="585"/>
  <c r="AU347" i="585"/>
  <c r="AV347" i="585" s="1"/>
  <c r="BA347" i="585"/>
  <c r="BC347" i="585"/>
  <c r="BD347" i="585" s="1"/>
  <c r="BI347" i="585"/>
  <c r="BK347" i="585"/>
  <c r="BL347" i="585" s="1"/>
  <c r="M348" i="585"/>
  <c r="O348" i="585"/>
  <c r="P348" i="585" s="1"/>
  <c r="U348" i="585"/>
  <c r="W348" i="585"/>
  <c r="X348" i="585" s="1"/>
  <c r="AC348" i="585"/>
  <c r="AE348" i="585"/>
  <c r="AF348" i="585" s="1"/>
  <c r="AK348" i="585"/>
  <c r="AM348" i="585"/>
  <c r="AN348" i="585"/>
  <c r="AS348" i="585"/>
  <c r="AU348" i="585"/>
  <c r="AV348" i="585" s="1"/>
  <c r="BA348" i="585"/>
  <c r="BC348" i="585"/>
  <c r="BD348" i="585" s="1"/>
  <c r="BI348" i="585"/>
  <c r="BK348" i="585"/>
  <c r="BL348" i="585" s="1"/>
  <c r="M349" i="585"/>
  <c r="O349" i="585"/>
  <c r="P349" i="585" s="1"/>
  <c r="U349" i="585"/>
  <c r="W349" i="585"/>
  <c r="X349" i="585" s="1"/>
  <c r="AC349" i="585"/>
  <c r="AE349" i="585"/>
  <c r="AF349" i="585" s="1"/>
  <c r="AK349" i="585"/>
  <c r="AM349" i="585"/>
  <c r="AN349" i="585" s="1"/>
  <c r="AS349" i="585"/>
  <c r="AU349" i="585"/>
  <c r="AV349" i="585"/>
  <c r="BA349" i="585"/>
  <c r="BC349" i="585"/>
  <c r="BD349" i="585" s="1"/>
  <c r="BI349" i="585"/>
  <c r="BK349" i="585"/>
  <c r="BL349" i="585" s="1"/>
  <c r="M350" i="585"/>
  <c r="O350" i="585"/>
  <c r="P350" i="585" s="1"/>
  <c r="U350" i="585"/>
  <c r="W350" i="585"/>
  <c r="X350" i="585" s="1"/>
  <c r="AC350" i="585"/>
  <c r="AE350" i="585"/>
  <c r="AF350" i="585" s="1"/>
  <c r="AK350" i="585"/>
  <c r="AM350" i="585"/>
  <c r="AN350" i="585" s="1"/>
  <c r="AS350" i="585"/>
  <c r="AU350" i="585"/>
  <c r="AV350" i="585" s="1"/>
  <c r="BA350" i="585"/>
  <c r="BC350" i="585"/>
  <c r="BD350" i="585"/>
  <c r="BI350" i="585"/>
  <c r="BK350" i="585"/>
  <c r="BL350" i="585" s="1"/>
  <c r="M351" i="585"/>
  <c r="O351" i="585"/>
  <c r="P351" i="585" s="1"/>
  <c r="U351" i="585"/>
  <c r="W351" i="585"/>
  <c r="X351" i="585" s="1"/>
  <c r="AC351" i="585"/>
  <c r="AE351" i="585"/>
  <c r="AF351" i="585" s="1"/>
  <c r="AK351" i="585"/>
  <c r="AM351" i="585"/>
  <c r="AN351" i="585" s="1"/>
  <c r="AS351" i="585"/>
  <c r="AU351" i="585"/>
  <c r="AV351" i="585" s="1"/>
  <c r="BA351" i="585"/>
  <c r="BC351" i="585"/>
  <c r="BD351" i="585" s="1"/>
  <c r="BI351" i="585"/>
  <c r="BK351" i="585"/>
  <c r="BL351" i="585"/>
  <c r="M352" i="585"/>
  <c r="O352" i="585"/>
  <c r="P352" i="585" s="1"/>
  <c r="U352" i="585"/>
  <c r="W352" i="585"/>
  <c r="X352" i="585" s="1"/>
  <c r="AC352" i="585"/>
  <c r="AE352" i="585"/>
  <c r="AF352" i="585" s="1"/>
  <c r="AK352" i="585"/>
  <c r="AM352" i="585"/>
  <c r="AN352" i="585" s="1"/>
  <c r="AS352" i="585"/>
  <c r="AU352" i="585"/>
  <c r="AV352" i="585" s="1"/>
  <c r="BA352" i="585"/>
  <c r="BC352" i="585"/>
  <c r="BD352" i="585" s="1"/>
  <c r="BI352" i="585"/>
  <c r="BK352" i="585"/>
  <c r="BL352" i="585" s="1"/>
  <c r="M353" i="585"/>
  <c r="O353" i="585"/>
  <c r="P353" i="585"/>
  <c r="U353" i="585"/>
  <c r="W353" i="585"/>
  <c r="X353" i="585" s="1"/>
  <c r="AC353" i="585"/>
  <c r="AE353" i="585"/>
  <c r="AF353" i="585" s="1"/>
  <c r="AK353" i="585"/>
  <c r="AM353" i="585"/>
  <c r="AN353" i="585" s="1"/>
  <c r="AS353" i="585"/>
  <c r="AU353" i="585"/>
  <c r="AV353" i="585" s="1"/>
  <c r="BA353" i="585"/>
  <c r="BC353" i="585"/>
  <c r="BD353" i="585" s="1"/>
  <c r="BI353" i="585"/>
  <c r="BK353" i="585"/>
  <c r="BL353" i="585" s="1"/>
  <c r="M354" i="585"/>
  <c r="O354" i="585"/>
  <c r="P354" i="585" s="1"/>
  <c r="U354" i="585"/>
  <c r="W354" i="585"/>
  <c r="X354" i="585"/>
  <c r="AC354" i="585"/>
  <c r="AE354" i="585"/>
  <c r="AF354" i="585" s="1"/>
  <c r="AK354" i="585"/>
  <c r="AM354" i="585"/>
  <c r="AN354" i="585" s="1"/>
  <c r="AS354" i="585"/>
  <c r="AU354" i="585"/>
  <c r="AV354" i="585" s="1"/>
  <c r="BA354" i="585"/>
  <c r="BC354" i="585"/>
  <c r="BD354" i="585" s="1"/>
  <c r="BI354" i="585"/>
  <c r="BK354" i="585"/>
  <c r="BL354" i="585" s="1"/>
  <c r="M355" i="585"/>
  <c r="O355" i="585"/>
  <c r="P355" i="585" s="1"/>
  <c r="U355" i="585"/>
  <c r="W355" i="585"/>
  <c r="X355" i="585" s="1"/>
  <c r="AC355" i="585"/>
  <c r="AE355" i="585"/>
  <c r="AF355" i="585"/>
  <c r="AK355" i="585"/>
  <c r="AM355" i="585"/>
  <c r="AN355" i="585" s="1"/>
  <c r="AS355" i="585"/>
  <c r="AU355" i="585"/>
  <c r="AV355" i="585" s="1"/>
  <c r="BA355" i="585"/>
  <c r="BC355" i="585"/>
  <c r="BD355" i="585" s="1"/>
  <c r="BI355" i="585"/>
  <c r="BK355" i="585"/>
  <c r="BL355" i="585" s="1"/>
  <c r="M356" i="585"/>
  <c r="O356" i="585"/>
  <c r="P356" i="585" s="1"/>
  <c r="U356" i="585"/>
  <c r="W356" i="585"/>
  <c r="X356" i="585" s="1"/>
  <c r="AC356" i="585"/>
  <c r="AE356" i="585"/>
  <c r="AF356" i="585" s="1"/>
  <c r="AK356" i="585"/>
  <c r="AM356" i="585"/>
  <c r="AN356" i="585"/>
  <c r="AS356" i="585"/>
  <c r="AU356" i="585"/>
  <c r="AV356" i="585" s="1"/>
  <c r="BA356" i="585"/>
  <c r="BC356" i="585"/>
  <c r="BD356" i="585" s="1"/>
  <c r="BI356" i="585"/>
  <c r="BK356" i="585"/>
  <c r="BL356" i="585" s="1"/>
  <c r="M357" i="585"/>
  <c r="O357" i="585"/>
  <c r="P357" i="585" s="1"/>
  <c r="U357" i="585"/>
  <c r="W357" i="585"/>
  <c r="X357" i="585" s="1"/>
  <c r="AC357" i="585"/>
  <c r="AE357" i="585"/>
  <c r="AF357" i="585" s="1"/>
  <c r="AK357" i="585"/>
  <c r="AM357" i="585"/>
  <c r="AN357" i="585" s="1"/>
  <c r="AS357" i="585"/>
  <c r="AU357" i="585"/>
  <c r="AV357" i="585"/>
  <c r="BA357" i="585"/>
  <c r="BC357" i="585"/>
  <c r="BD357" i="585" s="1"/>
  <c r="BI357" i="585"/>
  <c r="BK357" i="585"/>
  <c r="BL357" i="585" s="1"/>
  <c r="M358" i="585"/>
  <c r="O358" i="585"/>
  <c r="P358" i="585" s="1"/>
  <c r="U358" i="585"/>
  <c r="W358" i="585"/>
  <c r="X358" i="585" s="1"/>
  <c r="AC358" i="585"/>
  <c r="AE358" i="585"/>
  <c r="AF358" i="585" s="1"/>
  <c r="AK358" i="585"/>
  <c r="AM358" i="585"/>
  <c r="AN358" i="585" s="1"/>
  <c r="AS358" i="585"/>
  <c r="AU358" i="585"/>
  <c r="AV358" i="585" s="1"/>
  <c r="BA358" i="585"/>
  <c r="BC358" i="585"/>
  <c r="BD358" i="585"/>
  <c r="BI358" i="585"/>
  <c r="BK358" i="585"/>
  <c r="BL358" i="585" s="1"/>
  <c r="M359" i="585"/>
  <c r="O359" i="585"/>
  <c r="P359" i="585" s="1"/>
  <c r="U359" i="585"/>
  <c r="W359" i="585"/>
  <c r="X359" i="585" s="1"/>
  <c r="AC359" i="585"/>
  <c r="AE359" i="585"/>
  <c r="AF359" i="585" s="1"/>
  <c r="AK359" i="585"/>
  <c r="AM359" i="585"/>
  <c r="AN359" i="585" s="1"/>
  <c r="AS359" i="585"/>
  <c r="AU359" i="585"/>
  <c r="AV359" i="585" s="1"/>
  <c r="BA359" i="585"/>
  <c r="BC359" i="585"/>
  <c r="BD359" i="585" s="1"/>
  <c r="BI359" i="585"/>
  <c r="BK359" i="585"/>
  <c r="BL359" i="585"/>
  <c r="M360" i="585"/>
  <c r="O360" i="585"/>
  <c r="P360" i="585" s="1"/>
  <c r="U360" i="585"/>
  <c r="W360" i="585"/>
  <c r="X360" i="585" s="1"/>
  <c r="AC360" i="585"/>
  <c r="AE360" i="585"/>
  <c r="AF360" i="585" s="1"/>
  <c r="AK360" i="585"/>
  <c r="AM360" i="585"/>
  <c r="AN360" i="585" s="1"/>
  <c r="AS360" i="585"/>
  <c r="AU360" i="585"/>
  <c r="AV360" i="585" s="1"/>
  <c r="BA360" i="585"/>
  <c r="BC360" i="585"/>
  <c r="BD360" i="585" s="1"/>
  <c r="BI360" i="585"/>
  <c r="BK360" i="585"/>
  <c r="BL360" i="585" s="1"/>
  <c r="M361" i="585"/>
  <c r="O361" i="585"/>
  <c r="P361" i="585"/>
  <c r="U361" i="585"/>
  <c r="W361" i="585"/>
  <c r="X361" i="585" s="1"/>
  <c r="AC361" i="585"/>
  <c r="AE361" i="585"/>
  <c r="AF361" i="585" s="1"/>
  <c r="AK361" i="585"/>
  <c r="AM361" i="585"/>
  <c r="AN361" i="585" s="1"/>
  <c r="AS361" i="585"/>
  <c r="AU361" i="585"/>
  <c r="AV361" i="585" s="1"/>
  <c r="BA361" i="585"/>
  <c r="BC361" i="585"/>
  <c r="BD361" i="585" s="1"/>
  <c r="BI361" i="585"/>
  <c r="BK361" i="585"/>
  <c r="BL361" i="585" s="1"/>
  <c r="M362" i="585"/>
  <c r="O362" i="585"/>
  <c r="P362" i="585" s="1"/>
  <c r="U362" i="585"/>
  <c r="W362" i="585"/>
  <c r="X362" i="585"/>
  <c r="AC362" i="585"/>
  <c r="AE362" i="585"/>
  <c r="AF362" i="585" s="1"/>
  <c r="AK362" i="585"/>
  <c r="AM362" i="585"/>
  <c r="AN362" i="585" s="1"/>
  <c r="AS362" i="585"/>
  <c r="AU362" i="585"/>
  <c r="AV362" i="585" s="1"/>
  <c r="BA362" i="585"/>
  <c r="BC362" i="585"/>
  <c r="BD362" i="585"/>
  <c r="BI362" i="585"/>
  <c r="BK362" i="585"/>
  <c r="BL362" i="585" s="1"/>
  <c r="M363" i="585"/>
  <c r="O363" i="585"/>
  <c r="P363" i="585" s="1"/>
  <c r="U363" i="585"/>
  <c r="W363" i="585"/>
  <c r="X363" i="585" s="1"/>
  <c r="AC363" i="585"/>
  <c r="AE363" i="585"/>
  <c r="AF363" i="585"/>
  <c r="AK363" i="585"/>
  <c r="AM363" i="585"/>
  <c r="AN363" i="585" s="1"/>
  <c r="AS363" i="585"/>
  <c r="AU363" i="585"/>
  <c r="AV363" i="585" s="1"/>
  <c r="BA363" i="585"/>
  <c r="BC363" i="585"/>
  <c r="BD363" i="585" s="1"/>
  <c r="BI363" i="585"/>
  <c r="BK363" i="585"/>
  <c r="BL363" i="585"/>
  <c r="M364" i="585"/>
  <c r="O364" i="585"/>
  <c r="P364" i="585" s="1"/>
  <c r="U364" i="585"/>
  <c r="W364" i="585"/>
  <c r="X364" i="585" s="1"/>
  <c r="AC364" i="585"/>
  <c r="AE364" i="585"/>
  <c r="AF364" i="585" s="1"/>
  <c r="AK364" i="585"/>
  <c r="AM364" i="585"/>
  <c r="AN364" i="585"/>
  <c r="AS364" i="585"/>
  <c r="AU364" i="585"/>
  <c r="AV364" i="585" s="1"/>
  <c r="BA364" i="585"/>
  <c r="BC364" i="585"/>
  <c r="BD364" i="585" s="1"/>
  <c r="BI364" i="585"/>
  <c r="BK364" i="585"/>
  <c r="BL364" i="585" s="1"/>
  <c r="M365" i="585"/>
  <c r="O365" i="585"/>
  <c r="P365" i="585"/>
  <c r="U365" i="585"/>
  <c r="W365" i="585"/>
  <c r="X365" i="585" s="1"/>
  <c r="AC365" i="585"/>
  <c r="AE365" i="585"/>
  <c r="AF365" i="585" s="1"/>
  <c r="AK365" i="585"/>
  <c r="AM365" i="585"/>
  <c r="AN365" i="585" s="1"/>
  <c r="AS365" i="585"/>
  <c r="AU365" i="585"/>
  <c r="AV365" i="585"/>
  <c r="BA365" i="585"/>
  <c r="BC365" i="585"/>
  <c r="BD365" i="585" s="1"/>
  <c r="BI365" i="585"/>
  <c r="BK365" i="585"/>
  <c r="BL365" i="585" s="1"/>
  <c r="M366" i="585"/>
  <c r="O366" i="585"/>
  <c r="P366" i="585" s="1"/>
  <c r="U366" i="585"/>
  <c r="W366" i="585"/>
  <c r="X366" i="585"/>
  <c r="AC366" i="585"/>
  <c r="AE366" i="585"/>
  <c r="AF366" i="585" s="1"/>
  <c r="AK366" i="585"/>
  <c r="AM366" i="585"/>
  <c r="AN366" i="585" s="1"/>
  <c r="AS366" i="585"/>
  <c r="AU366" i="585"/>
  <c r="AV366" i="585" s="1"/>
  <c r="BA366" i="585"/>
  <c r="BC366" i="585"/>
  <c r="BD366" i="585"/>
  <c r="BI366" i="585"/>
  <c r="BK366" i="585"/>
  <c r="BL366" i="585" s="1"/>
  <c r="M367" i="585"/>
  <c r="O367" i="585"/>
  <c r="P367" i="585" s="1"/>
  <c r="U367" i="585"/>
  <c r="W367" i="585"/>
  <c r="X367" i="585" s="1"/>
  <c r="AC367" i="585"/>
  <c r="AE367" i="585"/>
  <c r="AF367" i="585"/>
  <c r="AK367" i="585"/>
  <c r="AM367" i="585"/>
  <c r="AN367" i="585" s="1"/>
  <c r="AS367" i="585"/>
  <c r="AU367" i="585"/>
  <c r="AV367" i="585" s="1"/>
  <c r="BA367" i="585"/>
  <c r="BC367" i="585"/>
  <c r="BD367" i="585" s="1"/>
  <c r="BI367" i="585"/>
  <c r="BK367" i="585"/>
  <c r="BL367" i="585"/>
  <c r="M368" i="585"/>
  <c r="O368" i="585"/>
  <c r="P368" i="585" s="1"/>
  <c r="U368" i="585"/>
  <c r="W368" i="585"/>
  <c r="X368" i="585" s="1"/>
  <c r="AC368" i="585"/>
  <c r="AE368" i="585"/>
  <c r="AF368" i="585" s="1"/>
  <c r="AK368" i="585"/>
  <c r="AM368" i="585"/>
  <c r="AN368" i="585"/>
  <c r="AS368" i="585"/>
  <c r="AU368" i="585"/>
  <c r="AV368" i="585" s="1"/>
  <c r="BA368" i="585"/>
  <c r="BC368" i="585"/>
  <c r="BD368" i="585" s="1"/>
  <c r="BI368" i="585"/>
  <c r="BK368" i="585"/>
  <c r="BL368" i="585" s="1"/>
  <c r="M369" i="585"/>
  <c r="O369" i="585"/>
  <c r="P369" i="585"/>
  <c r="U369" i="585"/>
  <c r="W369" i="585"/>
  <c r="X369" i="585" s="1"/>
  <c r="AC369" i="585"/>
  <c r="AE369" i="585"/>
  <c r="AF369" i="585" s="1"/>
  <c r="AK369" i="585"/>
  <c r="AM369" i="585"/>
  <c r="AN369" i="585" s="1"/>
  <c r="AS369" i="585"/>
  <c r="AU369" i="585"/>
  <c r="AV369" i="585"/>
  <c r="BA369" i="585"/>
  <c r="BC369" i="585"/>
  <c r="BD369" i="585" s="1"/>
  <c r="BI369" i="585"/>
  <c r="BK369" i="585"/>
  <c r="BL369" i="585" s="1"/>
  <c r="M370" i="585"/>
  <c r="O370" i="585"/>
  <c r="P370" i="585" s="1"/>
  <c r="U370" i="585"/>
  <c r="W370" i="585"/>
  <c r="X370" i="585"/>
  <c r="AC370" i="585"/>
  <c r="AE370" i="585"/>
  <c r="AF370" i="585" s="1"/>
  <c r="AK370" i="585"/>
  <c r="AM370" i="585"/>
  <c r="AN370" i="585" s="1"/>
  <c r="AS370" i="585"/>
  <c r="AU370" i="585"/>
  <c r="AV370" i="585" s="1"/>
  <c r="BA370" i="585"/>
  <c r="BC370" i="585"/>
  <c r="BD370" i="585"/>
  <c r="BI370" i="585"/>
  <c r="BK370" i="585"/>
  <c r="BL370" i="585" s="1"/>
  <c r="M371" i="585"/>
  <c r="O371" i="585"/>
  <c r="P371" i="585" s="1"/>
  <c r="U371" i="585"/>
  <c r="W371" i="585"/>
  <c r="X371" i="585" s="1"/>
  <c r="AC371" i="585"/>
  <c r="AE371" i="585"/>
  <c r="AF371" i="585"/>
  <c r="AK371" i="585"/>
  <c r="AM371" i="585"/>
  <c r="AN371" i="585" s="1"/>
  <c r="AS371" i="585"/>
  <c r="AU371" i="585"/>
  <c r="AV371" i="585" s="1"/>
  <c r="BA371" i="585"/>
  <c r="BC371" i="585"/>
  <c r="BD371" i="585" s="1"/>
  <c r="BI371" i="585"/>
  <c r="BK371" i="585"/>
  <c r="BL371" i="585"/>
  <c r="M372" i="585"/>
  <c r="O372" i="585"/>
  <c r="P372" i="585" s="1"/>
  <c r="U372" i="585"/>
  <c r="W372" i="585"/>
  <c r="X372" i="585" s="1"/>
  <c r="AC372" i="585"/>
  <c r="AE372" i="585"/>
  <c r="AF372" i="585" s="1"/>
  <c r="AK372" i="585"/>
  <c r="AM372" i="585"/>
  <c r="AN372" i="585"/>
  <c r="AS372" i="585"/>
  <c r="AU372" i="585"/>
  <c r="AV372" i="585" s="1"/>
  <c r="BA372" i="585"/>
  <c r="BC372" i="585"/>
  <c r="BD372" i="585" s="1"/>
  <c r="BI372" i="585"/>
  <c r="BK372" i="585"/>
  <c r="BL372" i="585" s="1"/>
  <c r="M373" i="585"/>
  <c r="O373" i="585"/>
  <c r="P373" i="585"/>
  <c r="U373" i="585"/>
  <c r="W373" i="585"/>
  <c r="X373" i="585" s="1"/>
  <c r="AC373" i="585"/>
  <c r="AE373" i="585"/>
  <c r="AF373" i="585" s="1"/>
  <c r="AK373" i="585"/>
  <c r="AM373" i="585"/>
  <c r="AN373" i="585" s="1"/>
  <c r="AS373" i="585"/>
  <c r="AU373" i="585"/>
  <c r="AV373" i="585"/>
  <c r="BA373" i="585"/>
  <c r="BC373" i="585"/>
  <c r="BD373" i="585" s="1"/>
  <c r="BI373" i="585"/>
  <c r="BK373" i="585"/>
  <c r="BL373" i="585" s="1"/>
  <c r="O374" i="585"/>
  <c r="P374" i="585" s="1"/>
  <c r="W374" i="585"/>
  <c r="X374" i="585" s="1"/>
  <c r="AE374" i="585"/>
  <c r="AF374" i="585"/>
  <c r="AM374" i="585"/>
  <c r="AN374" i="585" s="1"/>
  <c r="AU374" i="585"/>
  <c r="AV374" i="585"/>
  <c r="BC374" i="585"/>
  <c r="BD374" i="585" s="1"/>
  <c r="BK374" i="585"/>
  <c r="BL374" i="585" s="1"/>
  <c r="M375" i="585"/>
  <c r="O375" i="585"/>
  <c r="P375" i="585" s="1"/>
  <c r="U375" i="585"/>
  <c r="W375" i="585"/>
  <c r="X375" i="585"/>
  <c r="AC375" i="585"/>
  <c r="AE375" i="585"/>
  <c r="AF375" i="585" s="1"/>
  <c r="AK375" i="585"/>
  <c r="AM375" i="585"/>
  <c r="AN375" i="585" s="1"/>
  <c r="AS375" i="585"/>
  <c r="AU375" i="585"/>
  <c r="AV375" i="585" s="1"/>
  <c r="BA375" i="585"/>
  <c r="BC375" i="585"/>
  <c r="BD375" i="585" s="1"/>
  <c r="BI375" i="585"/>
  <c r="BK375" i="585"/>
  <c r="BL375" i="585"/>
  <c r="M376" i="585"/>
  <c r="O376" i="585"/>
  <c r="P376" i="585" s="1"/>
  <c r="U376" i="585"/>
  <c r="W376" i="585"/>
  <c r="X376" i="585" s="1"/>
  <c r="AC376" i="585"/>
  <c r="AE376" i="585"/>
  <c r="AF376" i="585"/>
  <c r="AK376" i="585"/>
  <c r="AM376" i="585"/>
  <c r="AN376" i="585" s="1"/>
  <c r="AS376" i="585"/>
  <c r="AU376" i="585"/>
  <c r="AV376" i="585"/>
  <c r="BA376" i="585"/>
  <c r="BC376" i="585"/>
  <c r="BD376" i="585" s="1"/>
  <c r="BI376" i="585"/>
  <c r="BK376" i="585"/>
  <c r="BL376" i="585" s="1"/>
  <c r="M377" i="585"/>
  <c r="O377" i="585"/>
  <c r="P377" i="585"/>
  <c r="U377" i="585"/>
  <c r="W377" i="585"/>
  <c r="X377" i="585" s="1"/>
  <c r="AC377" i="585"/>
  <c r="AE377" i="585"/>
  <c r="AF377" i="585" s="1"/>
  <c r="AK377" i="585"/>
  <c r="AM377" i="585"/>
  <c r="AN377" i="585"/>
  <c r="AS377" i="585"/>
  <c r="AU377" i="585"/>
  <c r="AV377" i="585" s="1"/>
  <c r="BA377" i="585"/>
  <c r="BC377" i="585"/>
  <c r="BD377" i="585" s="1"/>
  <c r="BI377" i="585"/>
  <c r="BK377" i="585"/>
  <c r="BL377" i="585" s="1"/>
  <c r="M378" i="585"/>
  <c r="O378" i="585"/>
  <c r="P378" i="585" s="1"/>
  <c r="U378" i="585"/>
  <c r="W378" i="585"/>
  <c r="X378" i="585"/>
  <c r="AC378" i="585"/>
  <c r="AE378" i="585"/>
  <c r="AF378" i="585" s="1"/>
  <c r="AK378" i="585"/>
  <c r="AM378" i="585"/>
  <c r="AN378" i="585" s="1"/>
  <c r="AS378" i="585"/>
  <c r="AU378" i="585"/>
  <c r="AV378" i="585"/>
  <c r="BA378" i="585"/>
  <c r="BC378" i="585"/>
  <c r="BD378" i="585" s="1"/>
  <c r="BI378" i="585"/>
  <c r="BK378" i="585"/>
  <c r="BL378" i="585"/>
  <c r="M379" i="585"/>
  <c r="O379" i="585"/>
  <c r="P379" i="585" s="1"/>
  <c r="U379" i="585"/>
  <c r="W379" i="585"/>
  <c r="X379" i="585" s="1"/>
  <c r="AC379" i="585"/>
  <c r="AE379" i="585"/>
  <c r="AF379" i="585"/>
  <c r="AK379" i="585"/>
  <c r="AM379" i="585"/>
  <c r="AN379" i="585" s="1"/>
  <c r="AS379" i="585"/>
  <c r="AU379" i="585"/>
  <c r="AV379" i="585" s="1"/>
  <c r="BA379" i="585"/>
  <c r="BC379" i="585"/>
  <c r="BD379" i="585"/>
  <c r="BI379" i="585"/>
  <c r="BK379" i="585"/>
  <c r="BL379" i="585" s="1"/>
  <c r="M380" i="585"/>
  <c r="O380" i="585"/>
  <c r="P380" i="585" s="1"/>
  <c r="U380" i="585"/>
  <c r="W380" i="585"/>
  <c r="X380" i="585" s="1"/>
  <c r="AC380" i="585"/>
  <c r="AE380" i="585"/>
  <c r="AF380" i="585" s="1"/>
  <c r="AK380" i="585"/>
  <c r="AM380" i="585"/>
  <c r="AN380" i="585"/>
  <c r="AS380" i="585"/>
  <c r="AU380" i="585"/>
  <c r="AV380" i="585" s="1"/>
  <c r="BA380" i="585"/>
  <c r="BC380" i="585"/>
  <c r="BD380" i="585" s="1"/>
  <c r="BI380" i="585"/>
  <c r="BK380" i="585"/>
  <c r="BL380" i="585"/>
  <c r="M381" i="585"/>
  <c r="O381" i="585"/>
  <c r="P381" i="585" s="1"/>
  <c r="U381" i="585"/>
  <c r="W381" i="585"/>
  <c r="X381" i="585"/>
  <c r="AC381" i="585"/>
  <c r="AE381" i="585"/>
  <c r="AF381" i="585" s="1"/>
  <c r="AK381" i="585"/>
  <c r="AM381" i="585"/>
  <c r="AN381" i="585" s="1"/>
  <c r="AS381" i="585"/>
  <c r="AU381" i="585"/>
  <c r="AV381" i="585"/>
  <c r="BA381" i="585"/>
  <c r="BC381" i="585"/>
  <c r="BD381" i="585" s="1"/>
  <c r="BI381" i="585"/>
  <c r="BK381" i="585"/>
  <c r="BL381" i="585" s="1"/>
  <c r="M382" i="585"/>
  <c r="O382" i="585"/>
  <c r="P382" i="585"/>
  <c r="U382" i="585"/>
  <c r="W382" i="585"/>
  <c r="X382" i="585" s="1"/>
  <c r="AC382" i="585"/>
  <c r="AE382" i="585"/>
  <c r="AF382" i="585" s="1"/>
  <c r="AK382" i="585"/>
  <c r="AM382" i="585"/>
  <c r="AN382" i="585" s="1"/>
  <c r="AS382" i="585"/>
  <c r="AU382" i="585"/>
  <c r="AV382" i="585" s="1"/>
  <c r="BA382" i="585"/>
  <c r="BC382" i="585"/>
  <c r="BD382" i="585"/>
  <c r="BI382" i="585"/>
  <c r="BK382" i="585"/>
  <c r="BL382" i="585" s="1"/>
  <c r="M383" i="585"/>
  <c r="O383" i="585"/>
  <c r="P383" i="585" s="1"/>
  <c r="U383" i="585"/>
  <c r="W383" i="585"/>
  <c r="X383" i="585"/>
  <c r="AC383" i="585"/>
  <c r="AE383" i="585"/>
  <c r="AF383" i="585" s="1"/>
  <c r="AK383" i="585"/>
  <c r="AM383" i="585"/>
  <c r="AN383" i="585"/>
  <c r="AS383" i="585"/>
  <c r="AU383" i="585"/>
  <c r="AV383" i="585" s="1"/>
  <c r="BA383" i="585"/>
  <c r="BC383" i="585"/>
  <c r="BD383" i="585" s="1"/>
  <c r="BI383" i="585"/>
  <c r="BK383" i="585"/>
  <c r="BL383" i="585"/>
  <c r="M384" i="585"/>
  <c r="O384" i="585"/>
  <c r="P384" i="585" s="1"/>
  <c r="U384" i="585"/>
  <c r="W384" i="585"/>
  <c r="X384" i="585" s="1"/>
  <c r="AC384" i="585"/>
  <c r="AE384" i="585"/>
  <c r="AF384" i="585"/>
  <c r="AK384" i="585"/>
  <c r="AM384" i="585"/>
  <c r="AN384" i="585" s="1"/>
  <c r="AS384" i="585"/>
  <c r="AU384" i="585"/>
  <c r="AV384" i="585" s="1"/>
  <c r="BA384" i="585"/>
  <c r="BC384" i="585"/>
  <c r="BD384" i="585" s="1"/>
  <c r="BI384" i="585"/>
  <c r="BK384" i="585"/>
  <c r="BL384" i="585" s="1"/>
  <c r="M385" i="585"/>
  <c r="O385" i="585"/>
  <c r="P385" i="585"/>
  <c r="U385" i="585"/>
  <c r="W385" i="585"/>
  <c r="X385" i="585" s="1"/>
  <c r="AC385" i="585"/>
  <c r="AE385" i="585"/>
  <c r="AF385" i="585" s="1"/>
  <c r="AK385" i="585"/>
  <c r="AM385" i="585"/>
  <c r="AN385" i="585"/>
  <c r="AS385" i="585"/>
  <c r="AU385" i="585"/>
  <c r="AV385" i="585" s="1"/>
  <c r="BA385" i="585"/>
  <c r="BC385" i="585"/>
  <c r="BD385" i="585"/>
  <c r="BI385" i="585"/>
  <c r="BK385" i="585"/>
  <c r="BL385" i="585" s="1"/>
  <c r="M386" i="585"/>
  <c r="O386" i="585"/>
  <c r="P386" i="585" s="1"/>
  <c r="U386" i="585"/>
  <c r="W386" i="585"/>
  <c r="X386" i="585"/>
  <c r="AC386" i="585"/>
  <c r="AE386" i="585"/>
  <c r="AF386" i="585" s="1"/>
  <c r="AK386" i="585"/>
  <c r="AM386" i="585"/>
  <c r="AN386" i="585" s="1"/>
  <c r="AS386" i="585"/>
  <c r="AU386" i="585"/>
  <c r="AV386" i="585"/>
  <c r="BA386" i="585"/>
  <c r="BC386" i="585"/>
  <c r="BD386" i="585" s="1"/>
  <c r="BI386" i="585"/>
  <c r="BK386" i="585"/>
  <c r="BL386" i="585" s="1"/>
  <c r="M387" i="585"/>
  <c r="O387" i="585"/>
  <c r="P387" i="585" s="1"/>
  <c r="U387" i="585"/>
  <c r="W387" i="585"/>
  <c r="X387" i="585" s="1"/>
  <c r="AC387" i="585"/>
  <c r="AE387" i="585"/>
  <c r="AF387" i="585"/>
  <c r="AK387" i="585"/>
  <c r="AM387" i="585"/>
  <c r="AN387" i="585" s="1"/>
  <c r="AS387" i="585"/>
  <c r="AU387" i="585"/>
  <c r="AV387" i="585" s="1"/>
  <c r="BA387" i="585"/>
  <c r="BC387" i="585"/>
  <c r="BD387" i="585"/>
  <c r="BI387" i="585"/>
  <c r="BK387" i="585"/>
  <c r="BL387" i="585" s="1"/>
  <c r="M388" i="585"/>
  <c r="O388" i="585"/>
  <c r="P388" i="585"/>
  <c r="U388" i="585"/>
  <c r="W388" i="585"/>
  <c r="X388" i="585" s="1"/>
  <c r="AC388" i="585"/>
  <c r="AE388" i="585"/>
  <c r="AF388" i="585" s="1"/>
  <c r="AK388" i="585"/>
  <c r="AM388" i="585"/>
  <c r="AN388" i="585"/>
  <c r="AS388" i="585"/>
  <c r="AU388" i="585"/>
  <c r="AV388" i="585" s="1"/>
  <c r="BA388" i="585"/>
  <c r="BC388" i="585"/>
  <c r="BD388" i="585" s="1"/>
  <c r="BI388" i="585"/>
  <c r="BK388" i="585"/>
  <c r="BL388" i="585"/>
  <c r="M389" i="585"/>
  <c r="O389" i="585"/>
  <c r="P389" i="585" s="1"/>
  <c r="U389" i="585"/>
  <c r="W389" i="585"/>
  <c r="X389" i="585" s="1"/>
  <c r="AC389" i="585"/>
  <c r="AE389" i="585"/>
  <c r="AF389" i="585" s="1"/>
  <c r="AK389" i="585"/>
  <c r="AM389" i="585"/>
  <c r="AN389" i="585" s="1"/>
  <c r="AS389" i="585"/>
  <c r="AU389" i="585"/>
  <c r="AV389" i="585"/>
  <c r="BA389" i="585"/>
  <c r="BC389" i="585"/>
  <c r="BD389" i="585" s="1"/>
  <c r="BI389" i="585"/>
  <c r="BK389" i="585"/>
  <c r="BL389" i="585" s="1"/>
  <c r="M390" i="585"/>
  <c r="O390" i="585"/>
  <c r="P390" i="585"/>
  <c r="U390" i="585"/>
  <c r="W390" i="585"/>
  <c r="X390" i="585" s="1"/>
  <c r="AC390" i="585"/>
  <c r="AE390" i="585"/>
  <c r="AF390" i="585"/>
  <c r="AK390" i="585"/>
  <c r="AM390" i="585"/>
  <c r="AN390" i="585" s="1"/>
  <c r="AS390" i="585"/>
  <c r="AU390" i="585"/>
  <c r="AV390" i="585" s="1"/>
  <c r="BA390" i="585"/>
  <c r="BC390" i="585"/>
  <c r="BD390" i="585"/>
  <c r="BI390" i="585"/>
  <c r="BK390" i="585"/>
  <c r="BL390" i="585" s="1"/>
  <c r="M391" i="585"/>
  <c r="O391" i="585"/>
  <c r="P391" i="585" s="1"/>
  <c r="U391" i="585"/>
  <c r="W391" i="585"/>
  <c r="X391" i="585"/>
  <c r="AC391" i="585"/>
  <c r="AE391" i="585"/>
  <c r="AF391" i="585" s="1"/>
  <c r="AK391" i="585"/>
  <c r="AM391" i="585"/>
  <c r="AN391" i="585" s="1"/>
  <c r="AS391" i="585"/>
  <c r="AU391" i="585"/>
  <c r="AV391" i="585" s="1"/>
  <c r="BA391" i="585"/>
  <c r="BC391" i="585"/>
  <c r="BD391" i="585" s="1"/>
  <c r="BI391" i="585"/>
  <c r="BK391" i="585"/>
  <c r="BL391" i="585"/>
  <c r="M392" i="585"/>
  <c r="O392" i="585"/>
  <c r="P392" i="585" s="1"/>
  <c r="U392" i="585"/>
  <c r="W392" i="585"/>
  <c r="X392" i="585" s="1"/>
  <c r="AC392" i="585"/>
  <c r="AE392" i="585"/>
  <c r="AF392" i="585"/>
  <c r="AK392" i="585"/>
  <c r="AM392" i="585"/>
  <c r="AN392" i="585" s="1"/>
  <c r="AS392" i="585"/>
  <c r="AU392" i="585"/>
  <c r="AV392" i="585"/>
  <c r="BA392" i="585"/>
  <c r="BC392" i="585"/>
  <c r="BD392" i="585" s="1"/>
  <c r="BI392" i="585"/>
  <c r="BK392" i="585"/>
  <c r="BL392" i="585" s="1"/>
  <c r="M393" i="585"/>
  <c r="O393" i="585"/>
  <c r="P393" i="585"/>
  <c r="U393" i="585"/>
  <c r="W393" i="585"/>
  <c r="X393" i="585" s="1"/>
  <c r="AC393" i="585"/>
  <c r="AE393" i="585"/>
  <c r="AF393" i="585" s="1"/>
  <c r="AK393" i="585"/>
  <c r="AM393" i="585"/>
  <c r="AN393" i="585"/>
  <c r="AS393" i="585"/>
  <c r="AU393" i="585"/>
  <c r="AV393" i="585" s="1"/>
  <c r="BC393" i="585"/>
  <c r="BD393" i="585" s="1"/>
  <c r="BK393" i="585"/>
  <c r="BL393" i="585" s="1"/>
  <c r="O394" i="585"/>
  <c r="P394" i="585" s="1"/>
  <c r="W394" i="585"/>
  <c r="X394" i="585" s="1"/>
  <c r="AE394" i="585"/>
  <c r="AF394" i="585" s="1"/>
  <c r="AM394" i="585"/>
  <c r="AN394" i="585"/>
  <c r="AU394" i="585"/>
  <c r="AV394" i="585" s="1"/>
  <c r="BC394" i="585"/>
  <c r="BD394" i="585" s="1"/>
  <c r="BK394" i="585"/>
  <c r="BL394" i="585" s="1"/>
  <c r="M395" i="585"/>
  <c r="O395" i="585"/>
  <c r="P395" i="585" s="1"/>
  <c r="U395" i="585"/>
  <c r="W395" i="585"/>
  <c r="X395" i="585"/>
  <c r="AC395" i="585"/>
  <c r="AE395" i="585"/>
  <c r="AF395" i="585" s="1"/>
  <c r="AK395" i="585"/>
  <c r="AM395" i="585"/>
  <c r="AN395" i="585" s="1"/>
  <c r="AS395" i="585"/>
  <c r="AU395" i="585"/>
  <c r="AV395" i="585"/>
  <c r="BA395" i="585"/>
  <c r="BC395" i="585"/>
  <c r="BD395" i="585" s="1"/>
  <c r="BI395" i="585"/>
  <c r="BK395" i="585"/>
  <c r="BL395" i="585" s="1"/>
  <c r="M396" i="585"/>
  <c r="O396" i="585"/>
  <c r="P396" i="585" s="1"/>
  <c r="U396" i="585"/>
  <c r="W396" i="585"/>
  <c r="X396" i="585" s="1"/>
  <c r="AC396" i="585"/>
  <c r="AE396" i="585"/>
  <c r="AF396" i="585" s="1"/>
  <c r="AK396" i="585"/>
  <c r="AM396" i="585"/>
  <c r="AN396" i="585"/>
  <c r="AS396" i="585"/>
  <c r="AU396" i="585"/>
  <c r="AV396" i="585" s="1"/>
  <c r="BA396" i="585"/>
  <c r="BC396" i="585"/>
  <c r="BD396" i="585" s="1"/>
  <c r="BI396" i="585"/>
  <c r="BK396" i="585"/>
  <c r="BL396" i="585" s="1"/>
  <c r="M397" i="585"/>
  <c r="O397" i="585"/>
  <c r="P397" i="585" s="1"/>
  <c r="U397" i="585"/>
  <c r="W397" i="585"/>
  <c r="X397" i="585" s="1"/>
  <c r="AC397" i="585"/>
  <c r="AE397" i="585"/>
  <c r="AF397" i="585" s="1"/>
  <c r="AK397" i="585"/>
  <c r="AM397" i="585"/>
  <c r="AN397" i="585"/>
  <c r="AS397" i="585"/>
  <c r="AU397" i="585"/>
  <c r="AV397" i="585" s="1"/>
  <c r="BA397" i="585"/>
  <c r="BC397" i="585"/>
  <c r="BD397" i="585" s="1"/>
  <c r="BI397" i="585"/>
  <c r="BK397" i="585"/>
  <c r="BL397" i="585" s="1"/>
  <c r="M398" i="585"/>
  <c r="O398" i="585"/>
  <c r="P398" i="585"/>
  <c r="U398" i="585"/>
  <c r="W398" i="585"/>
  <c r="X398" i="585" s="1"/>
  <c r="AC398" i="585"/>
  <c r="AE398" i="585"/>
  <c r="AF398" i="585"/>
  <c r="AK398" i="585"/>
  <c r="AM398" i="585"/>
  <c r="AN398" i="585" s="1"/>
  <c r="AS398" i="585"/>
  <c r="AU398" i="585"/>
  <c r="AV398" i="585" s="1"/>
  <c r="BA398" i="585"/>
  <c r="BC398" i="585"/>
  <c r="BD398" i="585" s="1"/>
  <c r="BI398" i="585"/>
  <c r="BK398" i="585"/>
  <c r="BL398" i="585" s="1"/>
  <c r="M399" i="585"/>
  <c r="O399" i="585"/>
  <c r="P399" i="585" s="1"/>
  <c r="U399" i="585"/>
  <c r="W399" i="585"/>
  <c r="X399" i="585"/>
  <c r="AC399" i="585"/>
  <c r="AE399" i="585"/>
  <c r="AF399" i="585" s="1"/>
  <c r="AK399" i="585"/>
  <c r="AM399" i="585"/>
  <c r="AN399" i="585" s="1"/>
  <c r="AS399" i="585"/>
  <c r="AU399" i="585"/>
  <c r="AV399" i="585" s="1"/>
  <c r="BA399" i="585"/>
  <c r="BC399" i="585"/>
  <c r="BD399" i="585"/>
  <c r="BI399" i="585"/>
  <c r="BK399" i="585"/>
  <c r="BL399" i="585" s="1"/>
  <c r="M400" i="585"/>
  <c r="O400" i="585"/>
  <c r="P400" i="585" s="1"/>
  <c r="U400" i="585"/>
  <c r="W400" i="585"/>
  <c r="X400" i="585" s="1"/>
  <c r="AC400" i="585"/>
  <c r="AE400" i="585"/>
  <c r="AF400" i="585"/>
  <c r="AK400" i="585"/>
  <c r="AM400" i="585"/>
  <c r="AN400" i="585" s="1"/>
  <c r="AS400" i="585"/>
  <c r="AU400" i="585"/>
  <c r="AV400" i="585"/>
  <c r="BA400" i="585"/>
  <c r="BC400" i="585"/>
  <c r="BD400" i="585" s="1"/>
  <c r="BI400" i="585"/>
  <c r="BK400" i="585"/>
  <c r="BL400" i="585" s="1"/>
  <c r="M401" i="585"/>
  <c r="O401" i="585"/>
  <c r="P401" i="585" s="1"/>
  <c r="U401" i="585"/>
  <c r="W401" i="585"/>
  <c r="X401" i="585" s="1"/>
  <c r="AC401" i="585"/>
  <c r="AE401" i="585"/>
  <c r="AF401" i="585" s="1"/>
  <c r="AK401" i="585"/>
  <c r="AM401" i="585"/>
  <c r="AN401" i="585"/>
  <c r="AS401" i="585"/>
  <c r="AU401" i="585"/>
  <c r="AV401" i="585" s="1"/>
  <c r="BA401" i="585"/>
  <c r="BC401" i="585"/>
  <c r="BD401" i="585" s="1"/>
  <c r="BI401" i="585"/>
  <c r="BK401" i="585"/>
  <c r="BL401" i="585" s="1"/>
  <c r="M402" i="585"/>
  <c r="O402" i="585"/>
  <c r="P402" i="585"/>
  <c r="U402" i="585"/>
  <c r="W402" i="585"/>
  <c r="X402" i="585" s="1"/>
  <c r="AC402" i="585"/>
  <c r="AE402" i="585"/>
  <c r="AF402" i="585" s="1"/>
  <c r="AK402" i="585"/>
  <c r="AM402" i="585"/>
  <c r="AN402" i="585" s="1"/>
  <c r="AS402" i="585"/>
  <c r="AU402" i="585"/>
  <c r="AV402" i="585"/>
  <c r="BA402" i="585"/>
  <c r="BC402" i="585"/>
  <c r="BD402" i="585" s="1"/>
  <c r="BI402" i="585"/>
  <c r="BK402" i="585"/>
  <c r="BL402" i="585"/>
  <c r="M403" i="585"/>
  <c r="O403" i="585"/>
  <c r="P403" i="585" s="1"/>
  <c r="U403" i="585"/>
  <c r="W403" i="585"/>
  <c r="X403" i="585" s="1"/>
  <c r="AC403" i="585"/>
  <c r="AE403" i="585"/>
  <c r="AF403" i="585" s="1"/>
  <c r="AK403" i="585"/>
  <c r="AM403" i="585"/>
  <c r="AN403" i="585" s="1"/>
  <c r="AS403" i="585"/>
  <c r="AU403" i="585"/>
  <c r="AV403" i="585" s="1"/>
  <c r="BA403" i="585"/>
  <c r="BC403" i="585"/>
  <c r="BD403" i="585"/>
  <c r="BI403" i="585"/>
  <c r="BK403" i="585"/>
  <c r="BL403" i="585" s="1"/>
  <c r="M404" i="585"/>
  <c r="O404" i="585"/>
  <c r="P404" i="585" s="1"/>
  <c r="U404" i="585"/>
  <c r="W404" i="585"/>
  <c r="X404" i="585" s="1"/>
  <c r="AC404" i="585"/>
  <c r="AE404" i="585"/>
  <c r="AF404" i="585"/>
  <c r="AK404" i="585"/>
  <c r="AM404" i="585"/>
  <c r="AN404" i="585" s="1"/>
  <c r="AS404" i="585"/>
  <c r="AU404" i="585"/>
  <c r="AV404" i="585" s="1"/>
  <c r="BA404" i="585"/>
  <c r="BC404" i="585"/>
  <c r="BD404" i="585" s="1"/>
  <c r="BI404" i="585"/>
  <c r="BK404" i="585"/>
  <c r="BL404" i="585"/>
  <c r="M405" i="585"/>
  <c r="O405" i="585"/>
  <c r="P405" i="585" s="1"/>
  <c r="U405" i="585"/>
  <c r="W405" i="585"/>
  <c r="X405" i="585"/>
  <c r="AC405" i="585"/>
  <c r="AE405" i="585"/>
  <c r="AF405" i="585" s="1"/>
  <c r="AK405" i="585"/>
  <c r="AM405" i="585"/>
  <c r="AN405" i="585" s="1"/>
  <c r="AS405" i="585"/>
  <c r="AU405" i="585"/>
  <c r="AV405" i="585" s="1"/>
  <c r="BA405" i="585"/>
  <c r="BC405" i="585"/>
  <c r="BD405" i="585" s="1"/>
  <c r="BI405" i="585"/>
  <c r="BK405" i="585"/>
  <c r="BL405" i="585" s="1"/>
  <c r="M406" i="585"/>
  <c r="O406" i="585"/>
  <c r="P406" i="585"/>
  <c r="U406" i="585"/>
  <c r="W406" i="585"/>
  <c r="X406" i="585" s="1"/>
  <c r="AC406" i="585"/>
  <c r="AE406" i="585"/>
  <c r="AF406" i="585" s="1"/>
  <c r="AK406" i="585"/>
  <c r="AM406" i="585"/>
  <c r="AN406" i="585" s="1"/>
  <c r="AS406" i="585"/>
  <c r="AU406" i="585"/>
  <c r="AV406" i="585"/>
  <c r="BA406" i="585"/>
  <c r="BC406" i="585"/>
  <c r="BD406" i="585" s="1"/>
  <c r="BI406" i="585"/>
  <c r="BK406" i="585"/>
  <c r="BL406" i="585" s="1"/>
  <c r="M407" i="585"/>
  <c r="O407" i="585"/>
  <c r="P407" i="585" s="1"/>
  <c r="U407" i="585"/>
  <c r="W407" i="585"/>
  <c r="X407" i="585"/>
  <c r="AC407" i="585"/>
  <c r="AE407" i="585"/>
  <c r="AF407" i="585" s="1"/>
  <c r="AK407" i="585"/>
  <c r="AM407" i="585"/>
  <c r="AN407" i="585"/>
  <c r="AS407" i="585"/>
  <c r="AU407" i="585"/>
  <c r="AV407" i="585" s="1"/>
  <c r="BA407" i="585"/>
  <c r="BC407" i="585"/>
  <c r="BD407" i="585" s="1"/>
  <c r="BI407" i="585"/>
  <c r="BK407" i="585"/>
  <c r="BL407" i="585" s="1"/>
  <c r="M408" i="585"/>
  <c r="O408" i="585"/>
  <c r="P408" i="585" s="1"/>
  <c r="U408" i="585"/>
  <c r="W408" i="585"/>
  <c r="X408" i="585" s="1"/>
  <c r="AC408" i="585"/>
  <c r="AE408" i="585"/>
  <c r="AF408" i="585"/>
  <c r="AK408" i="585"/>
  <c r="AM408" i="585"/>
  <c r="AN408" i="585" s="1"/>
  <c r="AS408" i="585"/>
  <c r="AU408" i="585"/>
  <c r="AV408" i="585" s="1"/>
  <c r="BA408" i="585"/>
  <c r="BC408" i="585"/>
  <c r="BD408" i="585" s="1"/>
  <c r="BI408" i="585"/>
  <c r="BK408" i="585"/>
  <c r="BL408" i="585"/>
  <c r="M409" i="585"/>
  <c r="O409" i="585"/>
  <c r="P409" i="585" s="1"/>
  <c r="U409" i="585"/>
  <c r="W409" i="585"/>
  <c r="X409" i="585" s="1"/>
  <c r="AC409" i="585"/>
  <c r="AE409" i="585"/>
  <c r="AF409" i="585" s="1"/>
  <c r="AK409" i="585"/>
  <c r="AM409" i="585"/>
  <c r="AN409" i="585"/>
  <c r="AS409" i="585"/>
  <c r="AU409" i="585"/>
  <c r="AV409" i="585" s="1"/>
  <c r="BA409" i="585"/>
  <c r="BC409" i="585"/>
  <c r="BD409" i="585"/>
  <c r="BI409" i="585"/>
  <c r="BK409" i="585"/>
  <c r="BL409" i="585" s="1"/>
  <c r="M410" i="585"/>
  <c r="O410" i="585"/>
  <c r="P410" i="585" s="1"/>
  <c r="U410" i="585"/>
  <c r="W410" i="585"/>
  <c r="X410" i="585" s="1"/>
  <c r="AC410" i="585"/>
  <c r="AE410" i="585"/>
  <c r="AF410" i="585" s="1"/>
  <c r="AK410" i="585"/>
  <c r="AM410" i="585"/>
  <c r="AN410" i="585" s="1"/>
  <c r="AS410" i="585"/>
  <c r="AU410" i="585"/>
  <c r="AV410" i="585"/>
  <c r="BA410" i="585"/>
  <c r="BC410" i="585"/>
  <c r="BD410" i="585" s="1"/>
  <c r="BI410" i="585"/>
  <c r="BK410" i="585"/>
  <c r="BL410" i="585" s="1"/>
  <c r="M411" i="585"/>
  <c r="O411" i="585"/>
  <c r="P411" i="585" s="1"/>
  <c r="U411" i="585"/>
  <c r="W411" i="585"/>
  <c r="X411" i="585"/>
  <c r="AC411" i="585"/>
  <c r="AE411" i="585"/>
  <c r="AF411" i="585" s="1"/>
  <c r="AK411" i="585"/>
  <c r="AM411" i="585"/>
  <c r="AN411" i="585" s="1"/>
  <c r="AS411" i="585"/>
  <c r="AU411" i="585"/>
  <c r="AV411" i="585" s="1"/>
  <c r="BA411" i="585"/>
  <c r="BC411" i="585"/>
  <c r="BD411" i="585"/>
  <c r="BI411" i="585"/>
  <c r="BK411" i="585"/>
  <c r="BL411" i="585" s="1"/>
  <c r="M412" i="585"/>
  <c r="O412" i="585"/>
  <c r="P412" i="585"/>
  <c r="U412" i="585"/>
  <c r="W412" i="585"/>
  <c r="X412" i="585" s="1"/>
  <c r="AC412" i="585"/>
  <c r="AE412" i="585"/>
  <c r="AF412" i="585" s="1"/>
  <c r="AK412" i="585"/>
  <c r="AM412" i="585"/>
  <c r="AN412" i="585" s="1"/>
  <c r="AS412" i="585"/>
  <c r="AU412" i="585"/>
  <c r="AV412" i="585" s="1"/>
  <c r="BA412" i="585"/>
  <c r="BC412" i="585"/>
  <c r="BD412" i="585" s="1"/>
  <c r="BI412" i="585"/>
  <c r="BK412" i="585"/>
  <c r="BL412" i="585"/>
  <c r="M413" i="585"/>
  <c r="O413" i="585"/>
  <c r="P413" i="585" s="1"/>
  <c r="U413" i="585"/>
  <c r="W413" i="585"/>
  <c r="X413" i="585" s="1"/>
  <c r="AC413" i="585"/>
  <c r="AE413" i="585"/>
  <c r="AF413" i="585" s="1"/>
  <c r="AK413" i="585"/>
  <c r="AM413" i="585"/>
  <c r="AN413" i="585"/>
  <c r="AS413" i="585"/>
  <c r="AU413" i="585"/>
  <c r="AV413" i="585" s="1"/>
  <c r="BA413" i="585"/>
  <c r="BC413" i="585"/>
  <c r="BD413" i="585" s="1"/>
  <c r="BI413" i="585"/>
  <c r="BK413" i="585"/>
  <c r="BL413" i="585" s="1"/>
  <c r="M414" i="585"/>
  <c r="O414" i="585"/>
  <c r="P414" i="585" s="1"/>
  <c r="U414" i="585"/>
  <c r="W414" i="585"/>
  <c r="X414" i="585" s="1"/>
  <c r="AC414" i="585"/>
  <c r="AE414" i="585"/>
  <c r="AF414" i="585"/>
  <c r="AK414" i="585"/>
  <c r="AM414" i="585"/>
  <c r="AN414" i="585" s="1"/>
  <c r="AS414" i="585"/>
  <c r="AU414" i="585"/>
  <c r="AV414" i="585" s="1"/>
  <c r="BA414" i="585"/>
  <c r="BC414" i="585"/>
  <c r="BD414" i="585" s="1"/>
  <c r="BI414" i="585"/>
  <c r="BK414" i="585"/>
  <c r="BL414" i="585"/>
  <c r="M415" i="585"/>
  <c r="O415" i="585"/>
  <c r="P415" i="585" s="1"/>
  <c r="U415" i="585"/>
  <c r="W415" i="585"/>
  <c r="X415" i="585" s="1"/>
  <c r="AC415" i="585"/>
  <c r="AE415" i="585"/>
  <c r="AF415" i="585" s="1"/>
  <c r="AK415" i="585"/>
  <c r="AM415" i="585"/>
  <c r="AN415" i="585"/>
  <c r="AS415" i="585"/>
  <c r="AU415" i="585"/>
  <c r="AV415" i="585" s="1"/>
  <c r="BA415" i="585"/>
  <c r="BC415" i="585"/>
  <c r="BD415" i="585" s="1"/>
  <c r="BI415" i="585"/>
  <c r="BK415" i="585"/>
  <c r="BL415" i="585" s="1"/>
  <c r="M416" i="585"/>
  <c r="O416" i="585"/>
  <c r="P416" i="585"/>
  <c r="U416" i="585"/>
  <c r="W416" i="585"/>
  <c r="X416" i="585" s="1"/>
  <c r="AC416" i="585"/>
  <c r="AE416" i="585"/>
  <c r="AF416" i="585" s="1"/>
  <c r="AK416" i="585"/>
  <c r="AM416" i="585"/>
  <c r="AN416" i="585" s="1"/>
  <c r="AS416" i="585"/>
  <c r="AU416" i="585"/>
  <c r="AV416" i="585"/>
  <c r="BA416" i="585"/>
  <c r="BC416" i="585"/>
  <c r="BD416" i="585" s="1"/>
  <c r="BI416" i="585"/>
  <c r="BK416" i="585"/>
  <c r="BL416" i="585" s="1"/>
  <c r="M417" i="585"/>
  <c r="O417" i="585"/>
  <c r="P417" i="585" s="1"/>
  <c r="U417" i="585"/>
  <c r="W417" i="585"/>
  <c r="X417" i="585"/>
  <c r="AC417" i="585"/>
  <c r="AE417" i="585"/>
  <c r="AF417" i="585" s="1"/>
  <c r="AK417" i="585"/>
  <c r="AM417" i="585"/>
  <c r="AN417" i="585" s="1"/>
  <c r="AS417" i="585"/>
  <c r="AU417" i="585"/>
  <c r="AV417" i="585" s="1"/>
  <c r="BA417" i="585"/>
  <c r="BC417" i="585"/>
  <c r="BD417" i="585"/>
  <c r="BI417" i="585"/>
  <c r="BK417" i="585"/>
  <c r="BL417" i="585" s="1"/>
  <c r="M418" i="585"/>
  <c r="O418" i="585"/>
  <c r="P418" i="585" s="1"/>
  <c r="U418" i="585"/>
  <c r="W418" i="585"/>
  <c r="X418" i="585" s="1"/>
  <c r="AC418" i="585"/>
  <c r="AE418" i="585"/>
  <c r="AF418" i="585"/>
  <c r="AK418" i="585"/>
  <c r="AM418" i="585"/>
  <c r="AN418" i="585" s="1"/>
  <c r="AS418" i="585"/>
  <c r="AU418" i="585"/>
  <c r="AV418" i="585" s="1"/>
  <c r="BA418" i="585"/>
  <c r="BC418" i="585"/>
  <c r="BD418" i="585" s="1"/>
  <c r="BI418" i="585"/>
  <c r="BK418" i="585"/>
  <c r="BL418" i="585"/>
  <c r="M419" i="585"/>
  <c r="O419" i="585"/>
  <c r="P419" i="585" s="1"/>
  <c r="U419" i="585"/>
  <c r="W419" i="585"/>
  <c r="X419" i="585" s="1"/>
  <c r="AC419" i="585"/>
  <c r="AE419" i="585"/>
  <c r="AF419" i="585" s="1"/>
  <c r="AK419" i="585"/>
  <c r="AM419" i="585"/>
  <c r="AN419" i="585"/>
  <c r="AS419" i="585"/>
  <c r="AU419" i="585"/>
  <c r="AV419" i="585" s="1"/>
  <c r="BA419" i="585"/>
  <c r="BC419" i="585"/>
  <c r="BD419" i="585" s="1"/>
  <c r="BI419" i="585"/>
  <c r="BK419" i="585"/>
  <c r="BL419" i="585" s="1"/>
  <c r="M420" i="585"/>
  <c r="O420" i="585"/>
  <c r="P420" i="585"/>
  <c r="U420" i="585"/>
  <c r="W420" i="585"/>
  <c r="X420" i="585" s="1"/>
  <c r="AC420" i="585"/>
  <c r="AE420" i="585"/>
  <c r="AF420" i="585" s="1"/>
  <c r="AK420" i="585"/>
  <c r="AM420" i="585"/>
  <c r="AN420" i="585" s="1"/>
  <c r="AS420" i="585"/>
  <c r="AU420" i="585"/>
  <c r="AV420" i="585"/>
  <c r="BA420" i="585"/>
  <c r="BC420" i="585"/>
  <c r="BD420" i="585" s="1"/>
  <c r="BI420" i="585"/>
  <c r="BK420" i="585"/>
  <c r="BL420" i="585" s="1"/>
  <c r="M421" i="585"/>
  <c r="O421" i="585"/>
  <c r="P421" i="585" s="1"/>
  <c r="U421" i="585"/>
  <c r="W421" i="585"/>
  <c r="X421" i="585"/>
  <c r="AC421" i="585"/>
  <c r="AE421" i="585"/>
  <c r="AF421" i="585" s="1"/>
  <c r="AK421" i="585"/>
  <c r="AM421" i="585"/>
  <c r="AN421" i="585" s="1"/>
  <c r="AS421" i="585"/>
  <c r="AU421" i="585"/>
  <c r="AV421" i="585" s="1"/>
  <c r="BA421" i="585"/>
  <c r="BC421" i="585"/>
  <c r="BD421" i="585"/>
  <c r="BI421" i="585"/>
  <c r="BK421" i="585"/>
  <c r="BL421" i="585" s="1"/>
  <c r="M422" i="585"/>
  <c r="O422" i="585"/>
  <c r="P422" i="585" s="1"/>
  <c r="U422" i="585"/>
  <c r="W422" i="585"/>
  <c r="X422" i="585" s="1"/>
  <c r="AC422" i="585"/>
  <c r="AE422" i="585"/>
  <c r="AF422" i="585"/>
  <c r="AK422" i="585"/>
  <c r="AM422" i="585"/>
  <c r="AN422" i="585" s="1"/>
  <c r="AS422" i="585"/>
  <c r="AU422" i="585"/>
  <c r="AV422" i="585" s="1"/>
  <c r="BA422" i="585"/>
  <c r="BC422" i="585"/>
  <c r="BD422" i="585" s="1"/>
  <c r="BI422" i="585"/>
  <c r="BK422" i="585"/>
  <c r="BL422" i="585"/>
  <c r="M423" i="585"/>
  <c r="O423" i="585"/>
  <c r="P423" i="585" s="1"/>
  <c r="U423" i="585"/>
  <c r="W423" i="585"/>
  <c r="X423" i="585" s="1"/>
  <c r="AC423" i="585"/>
  <c r="AE423" i="585"/>
  <c r="AF423" i="585" s="1"/>
  <c r="AK423" i="585"/>
  <c r="AM423" i="585"/>
  <c r="AN423" i="585"/>
  <c r="AS423" i="585"/>
  <c r="AU423" i="585"/>
  <c r="AV423" i="585" s="1"/>
  <c r="BA423" i="585"/>
  <c r="BC423" i="585"/>
  <c r="BD423" i="585" s="1"/>
  <c r="BI423" i="585"/>
  <c r="BK423" i="585"/>
  <c r="BL423" i="585" s="1"/>
  <c r="M424" i="585"/>
  <c r="O424" i="585"/>
  <c r="P424" i="585"/>
  <c r="U424" i="585"/>
  <c r="W424" i="585"/>
  <c r="X424" i="585" s="1"/>
  <c r="AC424" i="585"/>
  <c r="AE424" i="585"/>
  <c r="AF424" i="585" s="1"/>
  <c r="AK424" i="585"/>
  <c r="AM424" i="585"/>
  <c r="AN424" i="585" s="1"/>
  <c r="AS424" i="585"/>
  <c r="AU424" i="585"/>
  <c r="AV424" i="585"/>
  <c r="BA424" i="585"/>
  <c r="BC424" i="585"/>
  <c r="BD424" i="585" s="1"/>
  <c r="BI424" i="585"/>
  <c r="BK424" i="585"/>
  <c r="BL424" i="585" s="1"/>
  <c r="M425" i="585"/>
  <c r="O425" i="585"/>
  <c r="P425" i="585" s="1"/>
  <c r="U425" i="585"/>
  <c r="W425" i="585"/>
  <c r="X425" i="585"/>
  <c r="AC425" i="585"/>
  <c r="AE425" i="585"/>
  <c r="AF425" i="585" s="1"/>
  <c r="AK425" i="585"/>
  <c r="AM425" i="585"/>
  <c r="AN425" i="585" s="1"/>
  <c r="AS425" i="585"/>
  <c r="AU425" i="585"/>
  <c r="AV425" i="585" s="1"/>
  <c r="BA425" i="585"/>
  <c r="BC425" i="585"/>
  <c r="BD425" i="585"/>
  <c r="BI425" i="585"/>
  <c r="BK425" i="585"/>
  <c r="BL425" i="585" s="1"/>
  <c r="M426" i="585"/>
  <c r="O426" i="585"/>
  <c r="P426" i="585" s="1"/>
  <c r="U426" i="585"/>
  <c r="W426" i="585"/>
  <c r="X426" i="585" s="1"/>
  <c r="AC426" i="585"/>
  <c r="AE426" i="585"/>
  <c r="AF426" i="585"/>
  <c r="AK426" i="585"/>
  <c r="AM426" i="585"/>
  <c r="AN426" i="585" s="1"/>
  <c r="AS426" i="585"/>
  <c r="AU426" i="585"/>
  <c r="AV426" i="585" s="1"/>
  <c r="BA426" i="585"/>
  <c r="BC426" i="585"/>
  <c r="BD426" i="585" s="1"/>
  <c r="BI426" i="585"/>
  <c r="BK426" i="585"/>
  <c r="BL426" i="585"/>
  <c r="M427" i="585"/>
  <c r="O427" i="585"/>
  <c r="P427" i="585" s="1"/>
  <c r="U427" i="585"/>
  <c r="W427" i="585"/>
  <c r="X427" i="585" s="1"/>
  <c r="AC427" i="585"/>
  <c r="AE427" i="585"/>
  <c r="AF427" i="585" s="1"/>
  <c r="AK427" i="585"/>
  <c r="AM427" i="585"/>
  <c r="AN427" i="585"/>
  <c r="AS427" i="585"/>
  <c r="AU427" i="585"/>
  <c r="AV427" i="585" s="1"/>
  <c r="BA427" i="585"/>
  <c r="BC427" i="585"/>
  <c r="BD427" i="585" s="1"/>
  <c r="BI427" i="585"/>
  <c r="BK427" i="585"/>
  <c r="BL427" i="585" s="1"/>
  <c r="M428" i="585"/>
  <c r="O428" i="585"/>
  <c r="P428" i="585"/>
  <c r="U428" i="585"/>
  <c r="W428" i="585"/>
  <c r="X428" i="585" s="1"/>
  <c r="AC428" i="585"/>
  <c r="AE428" i="585"/>
  <c r="AF428" i="585" s="1"/>
  <c r="AK428" i="585"/>
  <c r="AM428" i="585"/>
  <c r="AN428" i="585" s="1"/>
  <c r="AS428" i="585"/>
  <c r="AU428" i="585"/>
  <c r="AV428" i="585"/>
  <c r="BA428" i="585"/>
  <c r="BC428" i="585"/>
  <c r="BD428" i="585" s="1"/>
  <c r="BI428" i="585"/>
  <c r="BK428" i="585"/>
  <c r="BL428" i="585" s="1"/>
  <c r="M429" i="585"/>
  <c r="O429" i="585"/>
  <c r="P429" i="585" s="1"/>
  <c r="U429" i="585"/>
  <c r="W429" i="585"/>
  <c r="X429" i="585"/>
  <c r="AC429" i="585"/>
  <c r="AE429" i="585"/>
  <c r="AF429" i="585" s="1"/>
  <c r="AK429" i="585"/>
  <c r="AM429" i="585"/>
  <c r="AN429" i="585" s="1"/>
  <c r="AS429" i="585"/>
  <c r="AU429" i="585"/>
  <c r="AV429" i="585" s="1"/>
  <c r="BA429" i="585"/>
  <c r="BC429" i="585"/>
  <c r="BD429" i="585"/>
  <c r="BI429" i="585"/>
  <c r="BK429" i="585"/>
  <c r="BL429" i="585" s="1"/>
  <c r="M430" i="585"/>
  <c r="O430" i="585"/>
  <c r="P430" i="585" s="1"/>
  <c r="U430" i="585"/>
  <c r="W430" i="585"/>
  <c r="X430" i="585" s="1"/>
  <c r="AC430" i="585"/>
  <c r="AE430" i="585"/>
  <c r="AF430" i="585"/>
  <c r="AK430" i="585"/>
  <c r="AM430" i="585"/>
  <c r="AN430" i="585" s="1"/>
  <c r="AS430" i="585"/>
  <c r="AU430" i="585"/>
  <c r="AV430" i="585" s="1"/>
  <c r="BA430" i="585"/>
  <c r="BC430" i="585"/>
  <c r="BD430" i="585" s="1"/>
  <c r="BI430" i="585"/>
  <c r="BK430" i="585"/>
  <c r="BL430" i="585"/>
  <c r="M431" i="585"/>
  <c r="O431" i="585"/>
  <c r="P431" i="585" s="1"/>
  <c r="U431" i="585"/>
  <c r="W431" i="585"/>
  <c r="X431" i="585" s="1"/>
  <c r="AC431" i="585"/>
  <c r="AE431" i="585"/>
  <c r="AF431" i="585" s="1"/>
  <c r="AK431" i="585"/>
  <c r="AM431" i="585"/>
  <c r="AN431" i="585"/>
  <c r="AS431" i="585"/>
  <c r="AU431" i="585"/>
  <c r="AV431" i="585" s="1"/>
  <c r="BA431" i="585"/>
  <c r="BC431" i="585"/>
  <c r="BD431" i="585" s="1"/>
  <c r="BI431" i="585"/>
  <c r="BK431" i="585"/>
  <c r="BL431" i="585" s="1"/>
  <c r="M432" i="585"/>
  <c r="O432" i="585"/>
  <c r="P432" i="585"/>
  <c r="U432" i="585"/>
  <c r="W432" i="585"/>
  <c r="X432" i="585" s="1"/>
  <c r="AC432" i="585"/>
  <c r="AE432" i="585"/>
  <c r="AF432" i="585" s="1"/>
  <c r="AK432" i="585"/>
  <c r="AM432" i="585"/>
  <c r="AN432" i="585" s="1"/>
  <c r="AS432" i="585"/>
  <c r="AU432" i="585"/>
  <c r="AV432" i="585"/>
  <c r="BA432" i="585"/>
  <c r="BC432" i="585"/>
  <c r="BD432" i="585" s="1"/>
  <c r="BI432" i="585"/>
  <c r="BK432" i="585"/>
  <c r="BL432" i="585" s="1"/>
  <c r="M433" i="585"/>
  <c r="O433" i="585"/>
  <c r="P433" i="585" s="1"/>
  <c r="U433" i="585"/>
  <c r="W433" i="585"/>
  <c r="X433" i="585"/>
  <c r="AC433" i="585"/>
  <c r="AE433" i="585"/>
  <c r="AF433" i="585" s="1"/>
  <c r="AK433" i="585"/>
  <c r="AM433" i="585"/>
  <c r="AN433" i="585" s="1"/>
  <c r="AS433" i="585"/>
  <c r="AU433" i="585"/>
  <c r="AV433" i="585" s="1"/>
  <c r="BA433" i="585"/>
  <c r="BC433" i="585"/>
  <c r="BD433" i="585"/>
  <c r="BI433" i="585"/>
  <c r="BK433" i="585"/>
  <c r="BL433" i="585" s="1"/>
  <c r="M434" i="585"/>
  <c r="O434" i="585"/>
  <c r="P434" i="585" s="1"/>
  <c r="U434" i="585"/>
  <c r="W434" i="585"/>
  <c r="X434" i="585" s="1"/>
  <c r="AC434" i="585"/>
  <c r="AE434" i="585"/>
  <c r="AF434" i="585"/>
  <c r="AK434" i="585"/>
  <c r="AM434" i="585"/>
  <c r="AN434" i="585" s="1"/>
  <c r="AS434" i="585"/>
  <c r="AU434" i="585"/>
  <c r="AV434" i="585" s="1"/>
  <c r="BA434" i="585"/>
  <c r="BC434" i="585"/>
  <c r="BD434" i="585" s="1"/>
  <c r="BI434" i="585"/>
  <c r="BK434" i="585"/>
  <c r="BL434" i="585"/>
  <c r="M435" i="585"/>
  <c r="O435" i="585"/>
  <c r="P435" i="585" s="1"/>
  <c r="U435" i="585"/>
  <c r="W435" i="585"/>
  <c r="X435" i="585" s="1"/>
  <c r="AC435" i="585"/>
  <c r="AE435" i="585"/>
  <c r="AF435" i="585" s="1"/>
  <c r="AK435" i="585"/>
  <c r="AM435" i="585"/>
  <c r="AN435" i="585"/>
  <c r="AS435" i="585"/>
  <c r="AU435" i="585"/>
  <c r="AV435" i="585" s="1"/>
  <c r="BA435" i="585"/>
  <c r="BC435" i="585"/>
  <c r="BD435" i="585" s="1"/>
  <c r="BI435" i="585"/>
  <c r="BK435" i="585"/>
  <c r="BL435" i="585" s="1"/>
  <c r="M436" i="585"/>
  <c r="O436" i="585"/>
  <c r="P436" i="585"/>
  <c r="U436" i="585"/>
  <c r="W436" i="585"/>
  <c r="X436" i="585" s="1"/>
  <c r="AC436" i="585"/>
  <c r="AE436" i="585"/>
  <c r="AF436" i="585" s="1"/>
  <c r="AK436" i="585"/>
  <c r="AM436" i="585"/>
  <c r="AN436" i="585" s="1"/>
  <c r="AS436" i="585"/>
  <c r="AU436" i="585"/>
  <c r="AV436" i="585"/>
  <c r="BA436" i="585"/>
  <c r="BC436" i="585"/>
  <c r="BD436" i="585" s="1"/>
  <c r="BI436" i="585"/>
  <c r="BK436" i="585"/>
  <c r="BL436" i="585" s="1"/>
  <c r="M437" i="585"/>
  <c r="O437" i="585"/>
  <c r="P437" i="585" s="1"/>
  <c r="U437" i="585"/>
  <c r="W437" i="585"/>
  <c r="X437" i="585"/>
  <c r="AC437" i="585"/>
  <c r="AE437" i="585"/>
  <c r="AF437" i="585" s="1"/>
  <c r="AK437" i="585"/>
  <c r="AM437" i="585"/>
  <c r="AN437" i="585" s="1"/>
  <c r="AS437" i="585"/>
  <c r="AU437" i="585"/>
  <c r="AV437" i="585" s="1"/>
  <c r="BA437" i="585"/>
  <c r="BC437" i="585"/>
  <c r="BD437" i="585"/>
  <c r="BI437" i="585"/>
  <c r="BK437" i="585"/>
  <c r="BL437" i="585" s="1"/>
  <c r="M438" i="585"/>
  <c r="O438" i="585"/>
  <c r="P438" i="585" s="1"/>
  <c r="U438" i="585"/>
  <c r="W438" i="585"/>
  <c r="X438" i="585" s="1"/>
  <c r="AC438" i="585"/>
  <c r="AE438" i="585"/>
  <c r="AF438" i="585"/>
  <c r="AK438" i="585"/>
  <c r="AM438" i="585"/>
  <c r="AN438" i="585" s="1"/>
  <c r="AS438" i="585"/>
  <c r="AU438" i="585"/>
  <c r="AV438" i="585" s="1"/>
  <c r="BA438" i="585"/>
  <c r="BC438" i="585"/>
  <c r="BD438" i="585" s="1"/>
  <c r="BI438" i="585"/>
  <c r="BK438" i="585"/>
  <c r="BL438" i="585"/>
  <c r="M439" i="585"/>
  <c r="O439" i="585"/>
  <c r="P439" i="585" s="1"/>
  <c r="U439" i="585"/>
  <c r="W439" i="585"/>
  <c r="X439" i="585" s="1"/>
  <c r="AC439" i="585"/>
  <c r="AE439" i="585"/>
  <c r="AF439" i="585" s="1"/>
  <c r="AK439" i="585"/>
  <c r="AM439" i="585"/>
  <c r="AN439" i="585"/>
  <c r="AS439" i="585"/>
  <c r="AU439" i="585"/>
  <c r="AV439" i="585" s="1"/>
  <c r="BA439" i="585"/>
  <c r="BC439" i="585"/>
  <c r="BD439" i="585" s="1"/>
  <c r="BI439" i="585"/>
  <c r="BK439" i="585"/>
  <c r="BL439" i="585" s="1"/>
  <c r="M440" i="585"/>
  <c r="O440" i="585"/>
  <c r="P440" i="585"/>
  <c r="U440" i="585"/>
  <c r="W440" i="585"/>
  <c r="X440" i="585" s="1"/>
  <c r="AC440" i="585"/>
  <c r="AE440" i="585"/>
  <c r="AF440" i="585" s="1"/>
  <c r="AK440" i="585"/>
  <c r="AM440" i="585"/>
  <c r="AN440" i="585" s="1"/>
  <c r="AS440" i="585"/>
  <c r="AU440" i="585"/>
  <c r="AV440" i="585"/>
  <c r="BA440" i="585"/>
  <c r="BC440" i="585"/>
  <c r="BD440" i="585" s="1"/>
  <c r="BK440" i="585"/>
  <c r="BL440" i="585" s="1"/>
  <c r="M441" i="585"/>
  <c r="O441" i="585"/>
  <c r="P441" i="585"/>
  <c r="U441" i="585"/>
  <c r="W441" i="585"/>
  <c r="X441" i="585" s="1"/>
  <c r="AC441" i="585"/>
  <c r="AE441" i="585"/>
  <c r="AF441" i="585" s="1"/>
  <c r="AK441" i="585"/>
  <c r="AM441" i="585"/>
  <c r="AN441" i="585" s="1"/>
  <c r="AS441" i="585"/>
  <c r="AU441" i="585"/>
  <c r="AV441" i="585"/>
  <c r="BA441" i="585"/>
  <c r="BC441" i="585"/>
  <c r="BD441" i="585" s="1"/>
  <c r="BI441" i="585"/>
  <c r="BK441" i="585"/>
  <c r="BL441" i="585" s="1"/>
  <c r="M442" i="585"/>
  <c r="O442" i="585"/>
  <c r="P442" i="585" s="1"/>
  <c r="U442" i="585"/>
  <c r="W442" i="585"/>
  <c r="X442" i="585"/>
  <c r="AC442" i="585"/>
  <c r="AE442" i="585"/>
  <c r="AF442" i="585" s="1"/>
  <c r="AK442" i="585"/>
  <c r="AM442" i="585"/>
  <c r="AN442" i="585" s="1"/>
  <c r="AS442" i="585"/>
  <c r="AU442" i="585"/>
  <c r="AV442" i="585" s="1"/>
  <c r="BA442" i="585"/>
  <c r="BC442" i="585"/>
  <c r="BD442" i="585"/>
  <c r="BI442" i="585"/>
  <c r="BK442" i="585"/>
  <c r="BL442" i="585" s="1"/>
  <c r="M443" i="585"/>
  <c r="O443" i="585"/>
  <c r="P443" i="585" s="1"/>
  <c r="U443" i="585"/>
  <c r="W443" i="585"/>
  <c r="X443" i="585" s="1"/>
  <c r="AC443" i="585"/>
  <c r="AE443" i="585"/>
  <c r="AF443" i="585"/>
  <c r="AK443" i="585"/>
  <c r="AM443" i="585"/>
  <c r="AN443" i="585" s="1"/>
  <c r="AS443" i="585"/>
  <c r="AU443" i="585"/>
  <c r="AV443" i="585" s="1"/>
  <c r="BA443" i="585"/>
  <c r="BC443" i="585"/>
  <c r="BD443" i="585" s="1"/>
  <c r="BI443" i="585"/>
  <c r="BK443" i="585"/>
  <c r="BL443" i="585"/>
  <c r="M444" i="585"/>
  <c r="O444" i="585"/>
  <c r="P444" i="585" s="1"/>
  <c r="U444" i="585"/>
  <c r="W444" i="585"/>
  <c r="X444" i="585" s="1"/>
  <c r="AC444" i="585"/>
  <c r="AE444" i="585"/>
  <c r="AF444" i="585" s="1"/>
  <c r="AK444" i="585"/>
  <c r="AM444" i="585"/>
  <c r="AN444" i="585"/>
  <c r="AS444" i="585"/>
  <c r="AU444" i="585"/>
  <c r="AV444" i="585" s="1"/>
  <c r="BA444" i="585"/>
  <c r="BC444" i="585"/>
  <c r="BD444" i="585" s="1"/>
  <c r="BI444" i="585"/>
  <c r="BK444" i="585"/>
  <c r="BL444" i="585" s="1"/>
  <c r="M445" i="585"/>
  <c r="O445" i="585"/>
  <c r="P445" i="585"/>
  <c r="U445" i="585"/>
  <c r="W445" i="585"/>
  <c r="X445" i="585" s="1"/>
  <c r="AC445" i="585"/>
  <c r="AE445" i="585"/>
  <c r="AF445" i="585" s="1"/>
  <c r="AK445" i="585"/>
  <c r="AM445" i="585"/>
  <c r="AN445" i="585" s="1"/>
  <c r="AS445" i="585"/>
  <c r="AU445" i="585"/>
  <c r="AV445" i="585"/>
  <c r="BA445" i="585"/>
  <c r="BC445" i="585"/>
  <c r="BD445" i="585" s="1"/>
  <c r="BI445" i="585"/>
  <c r="BK445" i="585"/>
  <c r="BL445" i="585" s="1"/>
  <c r="M446" i="585"/>
  <c r="O446" i="585"/>
  <c r="P446" i="585" s="1"/>
  <c r="U446" i="585"/>
  <c r="W446" i="585"/>
  <c r="X446" i="585"/>
  <c r="AC446" i="585"/>
  <c r="AE446" i="585"/>
  <c r="AF446" i="585" s="1"/>
  <c r="AK446" i="585"/>
  <c r="AM446" i="585"/>
  <c r="AN446" i="585" s="1"/>
  <c r="AS446" i="585"/>
  <c r="AU446" i="585"/>
  <c r="AV446" i="585" s="1"/>
  <c r="BA446" i="585"/>
  <c r="BC446" i="585"/>
  <c r="BD446" i="585" s="1"/>
  <c r="BI446" i="585"/>
  <c r="BK446" i="585"/>
  <c r="BL446" i="585"/>
  <c r="M447" i="585"/>
  <c r="O447" i="585"/>
  <c r="P447" i="585" s="1"/>
  <c r="U447" i="585"/>
  <c r="W447" i="585"/>
  <c r="X447" i="585" s="1"/>
  <c r="AC447" i="585"/>
  <c r="AE447" i="585"/>
  <c r="AF447" i="585" s="1"/>
  <c r="AK447" i="585"/>
  <c r="AM447" i="585"/>
  <c r="AN447" i="585"/>
  <c r="AS447" i="585"/>
  <c r="AU447" i="585"/>
  <c r="AV447" i="585" s="1"/>
  <c r="BA447" i="585"/>
  <c r="BC447" i="585"/>
  <c r="BD447" i="585" s="1"/>
  <c r="BI447" i="585"/>
  <c r="BK447" i="585"/>
  <c r="BL447" i="585" s="1"/>
  <c r="M448" i="585"/>
  <c r="O448" i="585"/>
  <c r="P448" i="585"/>
  <c r="U448" i="585"/>
  <c r="W448" i="585"/>
  <c r="X448" i="585" s="1"/>
  <c r="AC448" i="585"/>
  <c r="AE448" i="585"/>
  <c r="AF448" i="585" s="1"/>
  <c r="AK448" i="585"/>
  <c r="AM448" i="585"/>
  <c r="AN448" i="585" s="1"/>
  <c r="AS448" i="585"/>
  <c r="AU448" i="585"/>
  <c r="AV448" i="585"/>
  <c r="BA448" i="585"/>
  <c r="BC448" i="585"/>
  <c r="BD448" i="585" s="1"/>
  <c r="BI448" i="585"/>
  <c r="BK448" i="585"/>
  <c r="BL448" i="585" s="1"/>
  <c r="M449" i="585"/>
  <c r="O449" i="585"/>
  <c r="P449" i="585" s="1"/>
  <c r="U449" i="585"/>
  <c r="W449" i="585"/>
  <c r="X449" i="585"/>
  <c r="AC449" i="585"/>
  <c r="AE449" i="585"/>
  <c r="AF449" i="585" s="1"/>
  <c r="AK449" i="585"/>
  <c r="AM449" i="585"/>
  <c r="AN449" i="585" s="1"/>
  <c r="AS449" i="585"/>
  <c r="AU449" i="585"/>
  <c r="AV449" i="585" s="1"/>
  <c r="BA449" i="585"/>
  <c r="BC449" i="585"/>
  <c r="BD449" i="585"/>
  <c r="BI449" i="585"/>
  <c r="BK449" i="585"/>
  <c r="BL449" i="585" s="1"/>
  <c r="M450" i="585"/>
  <c r="O450" i="585"/>
  <c r="P450" i="585" s="1"/>
  <c r="U450" i="585"/>
  <c r="W450" i="585"/>
  <c r="X450" i="585" s="1"/>
  <c r="AC450" i="585"/>
  <c r="AE450" i="585"/>
  <c r="AF450" i="585"/>
  <c r="AK450" i="585"/>
  <c r="AM450" i="585"/>
  <c r="AN450" i="585" s="1"/>
  <c r="AS450" i="585"/>
  <c r="AU450" i="585"/>
  <c r="AV450" i="585" s="1"/>
  <c r="BA450" i="585"/>
  <c r="BC450" i="585"/>
  <c r="BD450" i="585" s="1"/>
  <c r="BI450" i="585"/>
  <c r="BK450" i="585"/>
  <c r="BL450" i="585"/>
  <c r="M451" i="585"/>
  <c r="O451" i="585"/>
  <c r="P451" i="585" s="1"/>
  <c r="U451" i="585"/>
  <c r="W451" i="585"/>
  <c r="X451" i="585" s="1"/>
  <c r="AC451" i="585"/>
  <c r="AE451" i="585"/>
  <c r="AF451" i="585" s="1"/>
  <c r="AK451" i="585"/>
  <c r="AM451" i="585"/>
  <c r="AN451" i="585"/>
  <c r="AS451" i="585"/>
  <c r="AU451" i="585"/>
  <c r="AV451" i="585" s="1"/>
  <c r="BA451" i="585"/>
  <c r="BC451" i="585"/>
  <c r="BD451" i="585" s="1"/>
  <c r="BI451" i="585"/>
  <c r="BK451" i="585"/>
  <c r="BL451" i="585" s="1"/>
  <c r="M452" i="585"/>
  <c r="O452" i="585"/>
  <c r="P452" i="585"/>
  <c r="U452" i="585"/>
  <c r="W452" i="585"/>
  <c r="X452" i="585" s="1"/>
  <c r="AC452" i="585"/>
  <c r="AE452" i="585"/>
  <c r="AF452" i="585" s="1"/>
  <c r="AK452" i="585"/>
  <c r="AM452" i="585"/>
  <c r="AN452" i="585" s="1"/>
  <c r="AS452" i="585"/>
  <c r="AU452" i="585"/>
  <c r="AV452" i="585"/>
  <c r="BA452" i="585"/>
  <c r="BC452" i="585"/>
  <c r="BD452" i="585" s="1"/>
  <c r="BI452" i="585"/>
  <c r="BK452" i="585"/>
  <c r="BL452" i="585" s="1"/>
  <c r="M453" i="585"/>
  <c r="O453" i="585"/>
  <c r="P453" i="585" s="1"/>
  <c r="U453" i="585"/>
  <c r="W453" i="585"/>
  <c r="X453" i="585"/>
  <c r="AC453" i="585"/>
  <c r="AE453" i="585"/>
  <c r="AF453" i="585" s="1"/>
  <c r="AK453" i="585"/>
  <c r="AM453" i="585"/>
  <c r="AN453" i="585" s="1"/>
  <c r="AS453" i="585"/>
  <c r="AU453" i="585"/>
  <c r="AV453" i="585" s="1"/>
  <c r="BA453" i="585"/>
  <c r="BC453" i="585"/>
  <c r="BD453" i="585"/>
  <c r="BI453" i="585"/>
  <c r="BK453" i="585"/>
  <c r="BL453" i="585" s="1"/>
  <c r="M454" i="585"/>
  <c r="O454" i="585"/>
  <c r="P454" i="585" s="1"/>
  <c r="U454" i="585"/>
  <c r="W454" i="585"/>
  <c r="X454" i="585" s="1"/>
  <c r="AC454" i="585"/>
  <c r="AE454" i="585"/>
  <c r="AF454" i="585"/>
  <c r="AK454" i="585"/>
  <c r="AM454" i="585"/>
  <c r="AN454" i="585" s="1"/>
  <c r="AS454" i="585"/>
  <c r="AU454" i="585"/>
  <c r="AV454" i="585" s="1"/>
  <c r="BA454" i="585"/>
  <c r="BC454" i="585"/>
  <c r="BD454" i="585" s="1"/>
  <c r="BI454" i="585"/>
  <c r="BK454" i="585"/>
  <c r="BL454" i="585"/>
  <c r="M455" i="585"/>
  <c r="O455" i="585"/>
  <c r="P455" i="585" s="1"/>
  <c r="U455" i="585"/>
  <c r="W455" i="585"/>
  <c r="X455" i="585" s="1"/>
  <c r="AC455" i="585"/>
  <c r="AE455" i="585"/>
  <c r="AF455" i="585" s="1"/>
  <c r="AK455" i="585"/>
  <c r="AM455" i="585"/>
  <c r="AN455" i="585"/>
  <c r="AS455" i="585"/>
  <c r="AU455" i="585"/>
  <c r="AV455" i="585" s="1"/>
  <c r="BA455" i="585"/>
  <c r="BC455" i="585"/>
  <c r="BD455" i="585" s="1"/>
  <c r="BI455" i="585"/>
  <c r="BK455" i="585"/>
  <c r="BL455" i="585" s="1"/>
  <c r="M456" i="585"/>
  <c r="O456" i="585"/>
  <c r="P456" i="585"/>
  <c r="U456" i="585"/>
  <c r="W456" i="585"/>
  <c r="X456" i="585" s="1"/>
  <c r="AC456" i="585"/>
  <c r="AE456" i="585"/>
  <c r="AF456" i="585" s="1"/>
  <c r="AK456" i="585"/>
  <c r="AM456" i="585"/>
  <c r="AN456" i="585" s="1"/>
  <c r="AS456" i="585"/>
  <c r="AU456" i="585"/>
  <c r="AV456" i="585"/>
  <c r="BA456" i="585"/>
  <c r="BC456" i="585"/>
  <c r="BD456" i="585" s="1"/>
  <c r="BI456" i="585"/>
  <c r="BK456" i="585"/>
  <c r="BL456" i="585" s="1"/>
  <c r="M457" i="585"/>
  <c r="O457" i="585"/>
  <c r="P457" i="585" s="1"/>
  <c r="U457" i="585"/>
  <c r="W457" i="585"/>
  <c r="X457" i="585"/>
  <c r="AC457" i="585"/>
  <c r="AE457" i="585"/>
  <c r="AF457" i="585" s="1"/>
  <c r="AK457" i="585"/>
  <c r="AM457" i="585"/>
  <c r="AN457" i="585" s="1"/>
  <c r="AS457" i="585"/>
  <c r="AU457" i="585"/>
  <c r="AV457" i="585" s="1"/>
  <c r="BA457" i="585"/>
  <c r="BC457" i="585"/>
  <c r="BD457" i="585"/>
  <c r="BI457" i="585"/>
  <c r="BK457" i="585"/>
  <c r="BL457" i="585" s="1"/>
  <c r="M458" i="585"/>
  <c r="O458" i="585"/>
  <c r="P458" i="585" s="1"/>
  <c r="U458" i="585"/>
  <c r="W458" i="585"/>
  <c r="X458" i="585" s="1"/>
  <c r="AC458" i="585"/>
  <c r="AE458" i="585"/>
  <c r="AF458" i="585"/>
  <c r="AK458" i="585"/>
  <c r="AM458" i="585"/>
  <c r="AN458" i="585" s="1"/>
  <c r="AS458" i="585"/>
  <c r="AU458" i="585"/>
  <c r="AV458" i="585" s="1"/>
  <c r="BA458" i="585"/>
  <c r="BC458" i="585"/>
  <c r="BD458" i="585" s="1"/>
  <c r="BI458" i="585"/>
  <c r="BK458" i="585"/>
  <c r="BL458" i="585"/>
  <c r="M459" i="585"/>
  <c r="O459" i="585"/>
  <c r="P459" i="585" s="1"/>
  <c r="U459" i="585"/>
  <c r="W459" i="585"/>
  <c r="X459" i="585" s="1"/>
  <c r="AC459" i="585"/>
  <c r="AE459" i="585"/>
  <c r="AF459" i="585" s="1"/>
  <c r="AK459" i="585"/>
  <c r="AM459" i="585"/>
  <c r="AN459" i="585"/>
  <c r="AS459" i="585"/>
  <c r="AU459" i="585"/>
  <c r="AV459" i="585" s="1"/>
  <c r="BA459" i="585"/>
  <c r="BC459" i="585"/>
  <c r="BD459" i="585" s="1"/>
  <c r="BI459" i="585"/>
  <c r="BK459" i="585"/>
  <c r="BL459" i="585" s="1"/>
  <c r="M460" i="585"/>
  <c r="O460" i="585"/>
  <c r="P460" i="585"/>
  <c r="U460" i="585"/>
  <c r="W460" i="585"/>
  <c r="X460" i="585" s="1"/>
  <c r="AC460" i="585"/>
  <c r="AE460" i="585"/>
  <c r="AF460" i="585" s="1"/>
  <c r="AK460" i="585"/>
  <c r="AM460" i="585"/>
  <c r="AN460" i="585" s="1"/>
  <c r="AS460" i="585"/>
  <c r="AU460" i="585"/>
  <c r="AV460" i="585"/>
  <c r="BA460" i="585"/>
  <c r="BC460" i="585"/>
  <c r="BD460" i="585" s="1"/>
  <c r="BI460" i="585"/>
  <c r="BK460" i="585"/>
  <c r="BL460" i="585" s="1"/>
  <c r="M461" i="585"/>
  <c r="O461" i="585"/>
  <c r="P461" i="585" s="1"/>
  <c r="U461" i="585"/>
  <c r="W461" i="585"/>
  <c r="X461" i="585"/>
  <c r="AC461" i="585"/>
  <c r="AE461" i="585"/>
  <c r="AF461" i="585" s="1"/>
  <c r="AK461" i="585"/>
  <c r="AM461" i="585"/>
  <c r="AN461" i="585" s="1"/>
  <c r="AS461" i="585"/>
  <c r="AU461" i="585"/>
  <c r="AV461" i="585" s="1"/>
  <c r="BA461" i="585"/>
  <c r="BC461" i="585"/>
  <c r="BD461" i="585"/>
  <c r="BI461" i="585"/>
  <c r="BK461" i="585"/>
  <c r="BL461" i="585" s="1"/>
  <c r="M462" i="585"/>
  <c r="O462" i="585"/>
  <c r="P462" i="585" s="1"/>
  <c r="U462" i="585"/>
  <c r="W462" i="585"/>
  <c r="X462" i="585" s="1"/>
  <c r="AC462" i="585"/>
  <c r="AE462" i="585"/>
  <c r="AF462" i="585"/>
  <c r="AK462" i="585"/>
  <c r="AM462" i="585"/>
  <c r="AN462" i="585" s="1"/>
  <c r="AS462" i="585"/>
  <c r="AU462" i="585"/>
  <c r="AV462" i="585" s="1"/>
  <c r="BA462" i="585"/>
  <c r="BC462" i="585"/>
  <c r="BD462" i="585" s="1"/>
  <c r="BI462" i="585"/>
  <c r="BK462" i="585"/>
  <c r="BL462" i="585"/>
  <c r="M463" i="585"/>
  <c r="O463" i="585"/>
  <c r="P463" i="585" s="1"/>
  <c r="U463" i="585"/>
  <c r="W463" i="585"/>
  <c r="X463" i="585" s="1"/>
  <c r="AC463" i="585"/>
  <c r="AE463" i="585"/>
  <c r="AF463" i="585" s="1"/>
  <c r="AK463" i="585"/>
  <c r="AM463" i="585"/>
  <c r="AN463" i="585"/>
  <c r="AS463" i="585"/>
  <c r="AU463" i="585"/>
  <c r="AV463" i="585" s="1"/>
  <c r="BA463" i="585"/>
  <c r="BC463" i="585"/>
  <c r="BD463" i="585" s="1"/>
  <c r="BI463" i="585"/>
  <c r="BK463" i="585"/>
  <c r="BL463" i="585" s="1"/>
  <c r="M464" i="585"/>
  <c r="O464" i="585"/>
  <c r="P464" i="585"/>
  <c r="U464" i="585"/>
  <c r="W464" i="585"/>
  <c r="X464" i="585" s="1"/>
  <c r="AC464" i="585"/>
  <c r="AE464" i="585"/>
  <c r="AF464" i="585" s="1"/>
  <c r="AK464" i="585"/>
  <c r="AM464" i="585"/>
  <c r="AN464" i="585" s="1"/>
  <c r="AS464" i="585"/>
  <c r="AU464" i="585"/>
  <c r="AV464" i="585"/>
  <c r="BA464" i="585"/>
  <c r="BC464" i="585"/>
  <c r="BD464" i="585" s="1"/>
  <c r="BI464" i="585"/>
  <c r="BK464" i="585"/>
  <c r="BL464" i="585" s="1"/>
  <c r="M465" i="585"/>
  <c r="O465" i="585"/>
  <c r="P465" i="585" s="1"/>
  <c r="U465" i="585"/>
  <c r="W465" i="585"/>
  <c r="X465" i="585"/>
  <c r="AC465" i="585"/>
  <c r="AE465" i="585"/>
  <c r="AF465" i="585" s="1"/>
  <c r="AK465" i="585"/>
  <c r="AM465" i="585"/>
  <c r="AN465" i="585" s="1"/>
  <c r="AS465" i="585"/>
  <c r="AU465" i="585"/>
  <c r="AV465" i="585" s="1"/>
  <c r="BA465" i="585"/>
  <c r="BC465" i="585"/>
  <c r="BD465" i="585"/>
  <c r="BI465" i="585"/>
  <c r="BK465" i="585"/>
  <c r="BL465" i="585" s="1"/>
  <c r="M466" i="585"/>
  <c r="O466" i="585"/>
  <c r="P466" i="585" s="1"/>
  <c r="U466" i="585"/>
  <c r="W466" i="585"/>
  <c r="X466" i="585" s="1"/>
  <c r="AC466" i="585"/>
  <c r="AE466" i="585"/>
  <c r="AF466" i="585"/>
  <c r="AK466" i="585"/>
  <c r="AM466" i="585"/>
  <c r="AN466" i="585" s="1"/>
  <c r="AS466" i="585"/>
  <c r="AU466" i="585"/>
  <c r="AV466" i="585" s="1"/>
  <c r="BA466" i="585"/>
  <c r="BC466" i="585"/>
  <c r="BD466" i="585" s="1"/>
  <c r="BI466" i="585"/>
  <c r="BK466" i="585"/>
  <c r="BL466" i="585"/>
  <c r="M467" i="585"/>
  <c r="O467" i="585"/>
  <c r="P467" i="585" s="1"/>
  <c r="U467" i="585"/>
  <c r="W467" i="585"/>
  <c r="X467" i="585" s="1"/>
  <c r="AC467" i="585"/>
  <c r="AE467" i="585"/>
  <c r="AF467" i="585" s="1"/>
  <c r="AK467" i="585"/>
  <c r="AM467" i="585"/>
  <c r="AN467" i="585"/>
  <c r="AS467" i="585"/>
  <c r="AU467" i="585"/>
  <c r="AV467" i="585" s="1"/>
  <c r="BA467" i="585"/>
  <c r="BC467" i="585"/>
  <c r="BD467" i="585" s="1"/>
  <c r="BI467" i="585"/>
  <c r="BK467" i="585"/>
  <c r="BL467" i="585" s="1"/>
  <c r="M468" i="585"/>
  <c r="O468" i="585"/>
  <c r="P468" i="585"/>
  <c r="U468" i="585"/>
  <c r="W468" i="585"/>
  <c r="X468" i="585" s="1"/>
  <c r="AC468" i="585"/>
  <c r="AE468" i="585"/>
  <c r="AF468" i="585" s="1"/>
  <c r="AK468" i="585"/>
  <c r="AM468" i="585"/>
  <c r="AN468" i="585" s="1"/>
  <c r="AS468" i="585"/>
  <c r="AU468" i="585"/>
  <c r="AV468" i="585"/>
  <c r="BA468" i="585"/>
  <c r="BC468" i="585"/>
  <c r="BD468" i="585" s="1"/>
  <c r="BI468" i="585"/>
  <c r="BK468" i="585"/>
  <c r="BL468" i="585" s="1"/>
  <c r="M469" i="585"/>
  <c r="O469" i="585"/>
  <c r="P469" i="585" s="1"/>
  <c r="U469" i="585"/>
  <c r="W469" i="585"/>
  <c r="X469" i="585"/>
  <c r="AC469" i="585"/>
  <c r="AE469" i="585"/>
  <c r="AF469" i="585" s="1"/>
  <c r="AK469" i="585"/>
  <c r="AM469" i="585"/>
  <c r="AN469" i="585" s="1"/>
  <c r="AS469" i="585"/>
  <c r="AU469" i="585"/>
  <c r="AV469" i="585" s="1"/>
  <c r="BA469" i="585"/>
  <c r="BC469" i="585"/>
  <c r="BD469" i="585"/>
  <c r="BI469" i="585"/>
  <c r="BK469" i="585"/>
  <c r="BL469" i="585" s="1"/>
  <c r="M470" i="585"/>
  <c r="O470" i="585"/>
  <c r="P470" i="585" s="1"/>
  <c r="U470" i="585"/>
  <c r="W470" i="585"/>
  <c r="X470" i="585" s="1"/>
  <c r="AC470" i="585"/>
  <c r="AE470" i="585"/>
  <c r="AF470" i="585"/>
  <c r="AK470" i="585"/>
  <c r="AM470" i="585"/>
  <c r="AN470" i="585" s="1"/>
  <c r="AS470" i="585"/>
  <c r="AU470" i="585"/>
  <c r="AV470" i="585" s="1"/>
  <c r="BA470" i="585"/>
  <c r="BC470" i="585"/>
  <c r="BD470" i="585" s="1"/>
  <c r="BI470" i="585"/>
  <c r="BK470" i="585"/>
  <c r="BL470" i="585"/>
  <c r="M471" i="585"/>
  <c r="O471" i="585"/>
  <c r="P471" i="585" s="1"/>
  <c r="U471" i="585"/>
  <c r="W471" i="585"/>
  <c r="X471" i="585" s="1"/>
  <c r="AC471" i="585"/>
  <c r="AE471" i="585"/>
  <c r="AF471" i="585" s="1"/>
  <c r="AK471" i="585"/>
  <c r="AM471" i="585"/>
  <c r="AN471" i="585"/>
  <c r="AS471" i="585"/>
  <c r="AU471" i="585"/>
  <c r="AV471" i="585" s="1"/>
  <c r="BA471" i="585"/>
  <c r="BC471" i="585"/>
  <c r="BD471" i="585" s="1"/>
  <c r="BI471" i="585"/>
  <c r="BK471" i="585"/>
  <c r="BL471" i="585" s="1"/>
  <c r="M472" i="585"/>
  <c r="O472" i="585"/>
  <c r="P472" i="585"/>
  <c r="U472" i="585"/>
  <c r="W472" i="585"/>
  <c r="X472" i="585" s="1"/>
  <c r="AC472" i="585"/>
  <c r="AE472" i="585"/>
  <c r="AF472" i="585" s="1"/>
  <c r="AK472" i="585"/>
  <c r="AM472" i="585"/>
  <c r="AN472" i="585" s="1"/>
  <c r="AS472" i="585"/>
  <c r="AU472" i="585"/>
  <c r="AV472" i="585"/>
  <c r="BA472" i="585"/>
  <c r="BC472" i="585"/>
  <c r="BD472" i="585" s="1"/>
  <c r="BI472" i="585"/>
  <c r="BK472" i="585"/>
  <c r="BL472" i="585" s="1"/>
  <c r="M473" i="585"/>
  <c r="O473" i="585"/>
  <c r="P473" i="585" s="1"/>
  <c r="U473" i="585"/>
  <c r="W473" i="585"/>
  <c r="X473" i="585"/>
  <c r="AC473" i="585"/>
  <c r="AE473" i="585"/>
  <c r="AF473" i="585" s="1"/>
  <c r="AK473" i="585"/>
  <c r="AM473" i="585"/>
  <c r="AN473" i="585" s="1"/>
  <c r="AS473" i="585"/>
  <c r="AU473" i="585"/>
  <c r="AV473" i="585" s="1"/>
  <c r="BA473" i="585"/>
  <c r="BC473" i="585"/>
  <c r="BD473" i="585"/>
  <c r="BI473" i="585"/>
  <c r="BK473" i="585"/>
  <c r="BL473" i="585" s="1"/>
  <c r="M474" i="585"/>
  <c r="O474" i="585"/>
  <c r="P474" i="585" s="1"/>
  <c r="U474" i="585"/>
  <c r="W474" i="585"/>
  <c r="X474" i="585" s="1"/>
  <c r="AC474" i="585"/>
  <c r="AE474" i="585"/>
  <c r="AF474" i="585"/>
  <c r="AK474" i="585"/>
  <c r="AM474" i="585"/>
  <c r="AN474" i="585" s="1"/>
  <c r="AS474" i="585"/>
  <c r="AU474" i="585"/>
  <c r="AV474" i="585" s="1"/>
  <c r="BA474" i="585"/>
  <c r="BC474" i="585"/>
  <c r="BD474" i="585" s="1"/>
  <c r="BI474" i="585"/>
  <c r="BK474" i="585"/>
  <c r="BL474" i="585"/>
  <c r="M475" i="585"/>
  <c r="O475" i="585"/>
  <c r="P475" i="585" s="1"/>
  <c r="U475" i="585"/>
  <c r="W475" i="585"/>
  <c r="X475" i="585" s="1"/>
  <c r="AC475" i="585"/>
  <c r="AE475" i="585"/>
  <c r="AF475" i="585" s="1"/>
  <c r="AK475" i="585"/>
  <c r="AM475" i="585"/>
  <c r="AN475" i="585"/>
  <c r="AS475" i="585"/>
  <c r="AU475" i="585"/>
  <c r="AV475" i="585" s="1"/>
  <c r="BA475" i="585"/>
  <c r="BC475" i="585"/>
  <c r="BD475" i="585" s="1"/>
  <c r="BI475" i="585"/>
  <c r="BK475" i="585"/>
  <c r="BL475" i="585" s="1"/>
  <c r="M476" i="585"/>
  <c r="O476" i="585"/>
  <c r="P476" i="585"/>
  <c r="U476" i="585"/>
  <c r="W476" i="585"/>
  <c r="X476" i="585" s="1"/>
  <c r="AC476" i="585"/>
  <c r="AE476" i="585"/>
  <c r="AF476" i="585" s="1"/>
  <c r="AK476" i="585"/>
  <c r="AM476" i="585"/>
  <c r="AN476" i="585" s="1"/>
  <c r="AS476" i="585"/>
  <c r="AU476" i="585"/>
  <c r="AV476" i="585"/>
  <c r="BA476" i="585"/>
  <c r="BC476" i="585"/>
  <c r="BD476" i="585" s="1"/>
  <c r="BI476" i="585"/>
  <c r="BK476" i="585"/>
  <c r="BL476" i="585" s="1"/>
  <c r="M477" i="585"/>
  <c r="O477" i="585"/>
  <c r="P477" i="585" s="1"/>
  <c r="U477" i="585"/>
  <c r="W477" i="585"/>
  <c r="X477" i="585"/>
  <c r="AC477" i="585"/>
  <c r="AE477" i="585"/>
  <c r="AF477" i="585" s="1"/>
  <c r="AK477" i="585"/>
  <c r="AM477" i="585"/>
  <c r="AN477" i="585" s="1"/>
  <c r="AS477" i="585"/>
  <c r="AU477" i="585"/>
  <c r="AV477" i="585" s="1"/>
  <c r="BA477" i="585"/>
  <c r="BC477" i="585"/>
  <c r="BD477" i="585"/>
  <c r="BI477" i="585"/>
  <c r="BK477" i="585"/>
  <c r="BL477" i="585" s="1"/>
  <c r="M478" i="585"/>
  <c r="O478" i="585"/>
  <c r="P478" i="585" s="1"/>
  <c r="U478" i="585"/>
  <c r="W478" i="585"/>
  <c r="X478" i="585" s="1"/>
  <c r="AC478" i="585"/>
  <c r="AE478" i="585"/>
  <c r="AF478" i="585"/>
  <c r="AK478" i="585"/>
  <c r="AM478" i="585"/>
  <c r="AN478" i="585" s="1"/>
  <c r="AS478" i="585"/>
  <c r="AU478" i="585"/>
  <c r="AV478" i="585" s="1"/>
  <c r="BA478" i="585"/>
  <c r="BC478" i="585"/>
  <c r="BD478" i="585" s="1"/>
  <c r="BI478" i="585"/>
  <c r="BK478" i="585"/>
  <c r="BL478" i="585"/>
  <c r="M479" i="585"/>
  <c r="O479" i="585"/>
  <c r="P479" i="585" s="1"/>
  <c r="U479" i="585"/>
  <c r="W479" i="585"/>
  <c r="X479" i="585" s="1"/>
  <c r="AC479" i="585"/>
  <c r="AE479" i="585"/>
  <c r="AF479" i="585" s="1"/>
  <c r="AK479" i="585"/>
  <c r="AM479" i="585"/>
  <c r="AN479" i="585"/>
  <c r="AS479" i="585"/>
  <c r="AU479" i="585"/>
  <c r="AV479" i="585" s="1"/>
  <c r="BA479" i="585"/>
  <c r="BC479" i="585"/>
  <c r="BD479" i="585" s="1"/>
  <c r="BI479" i="585"/>
  <c r="BK479" i="585"/>
  <c r="BL479" i="585" s="1"/>
  <c r="M480" i="585"/>
  <c r="O480" i="585"/>
  <c r="P480" i="585"/>
  <c r="U480" i="585"/>
  <c r="W480" i="585"/>
  <c r="X480" i="585" s="1"/>
  <c r="AC480" i="585"/>
  <c r="AE480" i="585"/>
  <c r="AF480" i="585" s="1"/>
  <c r="AK480" i="585"/>
  <c r="AM480" i="585"/>
  <c r="AN480" i="585" s="1"/>
  <c r="AS480" i="585"/>
  <c r="AU480" i="585"/>
  <c r="AV480" i="585"/>
  <c r="BA480" i="585"/>
  <c r="BC480" i="585"/>
  <c r="BD480" i="585" s="1"/>
  <c r="BI480" i="585"/>
  <c r="BK480" i="585"/>
  <c r="BL480" i="585" s="1"/>
  <c r="M481" i="585"/>
  <c r="O481" i="585"/>
  <c r="P481" i="585" s="1"/>
  <c r="U481" i="585"/>
  <c r="W481" i="585"/>
  <c r="X481" i="585"/>
  <c r="AC481" i="585"/>
  <c r="AE481" i="585"/>
  <c r="AF481" i="585" s="1"/>
  <c r="AK481" i="585"/>
  <c r="AM481" i="585"/>
  <c r="AN481" i="585" s="1"/>
  <c r="AS481" i="585"/>
  <c r="AU481" i="585"/>
  <c r="AV481" i="585" s="1"/>
  <c r="BA481" i="585"/>
  <c r="BC481" i="585"/>
  <c r="BD481" i="585"/>
  <c r="BI481" i="585"/>
  <c r="BK481" i="585"/>
  <c r="BL481" i="585" s="1"/>
  <c r="M482" i="585"/>
  <c r="O482" i="585"/>
  <c r="P482" i="585" s="1"/>
  <c r="U482" i="585"/>
  <c r="W482" i="585"/>
  <c r="X482" i="585" s="1"/>
  <c r="AC482" i="585"/>
  <c r="AE482" i="585"/>
  <c r="AF482" i="585"/>
  <c r="AK482" i="585"/>
  <c r="AM482" i="585"/>
  <c r="AN482" i="585" s="1"/>
  <c r="AS482" i="585"/>
  <c r="AU482" i="585"/>
  <c r="AV482" i="585" s="1"/>
  <c r="BA482" i="585"/>
  <c r="BC482" i="585"/>
  <c r="BD482" i="585" s="1"/>
  <c r="BI482" i="585"/>
  <c r="BK482" i="585"/>
  <c r="BL482" i="585"/>
  <c r="M483" i="585"/>
  <c r="O483" i="585"/>
  <c r="P483" i="585" s="1"/>
  <c r="U483" i="585"/>
  <c r="W483" i="585"/>
  <c r="X483" i="585" s="1"/>
  <c r="AC483" i="585"/>
  <c r="AE483" i="585"/>
  <c r="AF483" i="585" s="1"/>
  <c r="AK483" i="585"/>
  <c r="AM483" i="585"/>
  <c r="AN483" i="585"/>
  <c r="AS483" i="585"/>
  <c r="AU483" i="585"/>
  <c r="AV483" i="585" s="1"/>
  <c r="BA483" i="585"/>
  <c r="BC483" i="585"/>
  <c r="BD483" i="585" s="1"/>
  <c r="BI483" i="585"/>
  <c r="BK483" i="585"/>
  <c r="BL483" i="585" s="1"/>
  <c r="M484" i="585"/>
  <c r="O484" i="585"/>
  <c r="P484" i="585"/>
  <c r="U484" i="585"/>
  <c r="W484" i="585"/>
  <c r="X484" i="585" s="1"/>
  <c r="AC484" i="585"/>
  <c r="AE484" i="585"/>
  <c r="AF484" i="585" s="1"/>
  <c r="AK484" i="585"/>
  <c r="AM484" i="585"/>
  <c r="AN484" i="585" s="1"/>
  <c r="AS484" i="585"/>
  <c r="AU484" i="585"/>
  <c r="AV484" i="585"/>
  <c r="BA484" i="585"/>
  <c r="BC484" i="585"/>
  <c r="BD484" i="585" s="1"/>
  <c r="BI484" i="585"/>
  <c r="BK484" i="585"/>
  <c r="BL484" i="585" s="1"/>
  <c r="M485" i="585"/>
  <c r="O485" i="585"/>
  <c r="P485" i="585" s="1"/>
  <c r="U485" i="585"/>
  <c r="W485" i="585"/>
  <c r="X485" i="585"/>
  <c r="AC485" i="585"/>
  <c r="AE485" i="585"/>
  <c r="AF485" i="585" s="1"/>
  <c r="AK485" i="585"/>
  <c r="AM485" i="585"/>
  <c r="AN485" i="585" s="1"/>
  <c r="AS485" i="585"/>
  <c r="AU485" i="585"/>
  <c r="AV485" i="585" s="1"/>
  <c r="BA485" i="585"/>
  <c r="BC485" i="585"/>
  <c r="BD485" i="585"/>
  <c r="BI485" i="585"/>
  <c r="BK485" i="585"/>
  <c r="BL485" i="585" s="1"/>
  <c r="M486" i="585"/>
  <c r="O486" i="585"/>
  <c r="P486" i="585" s="1"/>
  <c r="U486" i="585"/>
  <c r="W486" i="585"/>
  <c r="X486" i="585" s="1"/>
  <c r="AC486" i="585"/>
  <c r="AE486" i="585"/>
  <c r="AF486" i="585"/>
  <c r="AK486" i="585"/>
  <c r="AM486" i="585"/>
  <c r="AN486" i="585" s="1"/>
  <c r="AS486" i="585"/>
  <c r="AU486" i="585"/>
  <c r="AV486" i="585" s="1"/>
  <c r="BA486" i="585"/>
  <c r="BC486" i="585"/>
  <c r="BD486" i="585" s="1"/>
  <c r="BI486" i="585"/>
  <c r="BK486" i="585"/>
  <c r="BL486" i="585"/>
  <c r="M487" i="585"/>
  <c r="O487" i="585"/>
  <c r="P487" i="585" s="1"/>
  <c r="U487" i="585"/>
  <c r="W487" i="585"/>
  <c r="X487" i="585" s="1"/>
  <c r="AC487" i="585"/>
  <c r="AE487" i="585"/>
  <c r="AF487" i="585" s="1"/>
  <c r="AK487" i="585"/>
  <c r="AM487" i="585"/>
  <c r="AN487" i="585"/>
  <c r="AS487" i="585"/>
  <c r="AU487" i="585"/>
  <c r="AV487" i="585" s="1"/>
  <c r="BA487" i="585"/>
  <c r="BC487" i="585"/>
  <c r="BD487" i="585" s="1"/>
  <c r="BI487" i="585"/>
  <c r="BK487" i="585"/>
  <c r="BL487" i="585" s="1"/>
  <c r="M488" i="585"/>
  <c r="O488" i="585"/>
  <c r="P488" i="585"/>
  <c r="U488" i="585"/>
  <c r="W488" i="585"/>
  <c r="X488" i="585" s="1"/>
  <c r="AC488" i="585"/>
  <c r="AE488" i="585"/>
  <c r="AF488" i="585" s="1"/>
  <c r="AK488" i="585"/>
  <c r="AM488" i="585"/>
  <c r="AN488" i="585" s="1"/>
  <c r="AS488" i="585"/>
  <c r="AU488" i="585"/>
  <c r="AV488" i="585"/>
  <c r="BA488" i="585"/>
  <c r="BC488" i="585"/>
  <c r="BD488" i="585" s="1"/>
  <c r="BI488" i="585"/>
  <c r="BK488" i="585"/>
  <c r="BL488" i="585" s="1"/>
  <c r="M489" i="585"/>
  <c r="O489" i="585"/>
  <c r="P489" i="585" s="1"/>
  <c r="U489" i="585"/>
  <c r="W489" i="585"/>
  <c r="X489" i="585"/>
  <c r="AC489" i="585"/>
  <c r="AE489" i="585"/>
  <c r="AF489" i="585" s="1"/>
  <c r="AK489" i="585"/>
  <c r="AM489" i="585"/>
  <c r="AN489" i="585" s="1"/>
  <c r="AS489" i="585"/>
  <c r="AU489" i="585"/>
  <c r="AV489" i="585" s="1"/>
  <c r="BA489" i="585"/>
  <c r="BC489" i="585"/>
  <c r="BD489" i="585"/>
  <c r="BI489" i="585"/>
  <c r="BK489" i="585"/>
  <c r="BL489" i="585" s="1"/>
  <c r="M490" i="585"/>
  <c r="O490" i="585"/>
  <c r="P490" i="585" s="1"/>
  <c r="U490" i="585"/>
  <c r="W490" i="585"/>
  <c r="X490" i="585" s="1"/>
  <c r="AC490" i="585"/>
  <c r="AE490" i="585"/>
  <c r="AF490" i="585"/>
  <c r="AK490" i="585"/>
  <c r="AM490" i="585"/>
  <c r="AN490" i="585" s="1"/>
  <c r="AS490" i="585"/>
  <c r="AU490" i="585"/>
  <c r="AV490" i="585" s="1"/>
  <c r="BA490" i="585"/>
  <c r="BC490" i="585"/>
  <c r="BD490" i="585" s="1"/>
  <c r="BI490" i="585"/>
  <c r="BK490" i="585"/>
  <c r="BL490" i="585"/>
  <c r="M491" i="585"/>
  <c r="O491" i="585"/>
  <c r="P491" i="585" s="1"/>
  <c r="U491" i="585"/>
  <c r="W491" i="585"/>
  <c r="X491" i="585" s="1"/>
  <c r="AC491" i="585"/>
  <c r="AE491" i="585"/>
  <c r="AF491" i="585" s="1"/>
  <c r="AK491" i="585"/>
  <c r="AM491" i="585"/>
  <c r="AN491" i="585"/>
  <c r="AS491" i="585"/>
  <c r="AU491" i="585"/>
  <c r="AV491" i="585" s="1"/>
  <c r="BA491" i="585"/>
  <c r="BC491" i="585"/>
  <c r="BD491" i="585" s="1"/>
  <c r="BI491" i="585"/>
  <c r="BK491" i="585"/>
  <c r="BL491" i="585" s="1"/>
  <c r="O492" i="585"/>
  <c r="P492" i="585" s="1"/>
  <c r="W492" i="585"/>
  <c r="X492" i="585" s="1"/>
  <c r="AE492" i="585"/>
  <c r="AF492" i="585" s="1"/>
  <c r="AM492" i="585"/>
  <c r="AN492" i="585" s="1"/>
  <c r="AU492" i="585"/>
  <c r="AV492" i="585" s="1"/>
  <c r="BC492" i="585"/>
  <c r="BD492" i="585" s="1"/>
  <c r="BK492" i="585"/>
  <c r="BL492" i="585" s="1"/>
  <c r="M493" i="585"/>
  <c r="O493" i="585"/>
  <c r="P493" i="585" s="1"/>
  <c r="U493" i="585"/>
  <c r="W493" i="585"/>
  <c r="X493" i="585" s="1"/>
  <c r="AC493" i="585"/>
  <c r="AE493" i="585"/>
  <c r="AF493" i="585"/>
  <c r="AK493" i="585"/>
  <c r="AM493" i="585"/>
  <c r="AN493" i="585" s="1"/>
  <c r="AS493" i="585"/>
  <c r="AU493" i="585"/>
  <c r="AV493" i="585" s="1"/>
  <c r="BA493" i="585"/>
  <c r="BC493" i="585"/>
  <c r="BD493" i="585" s="1"/>
  <c r="BI493" i="585"/>
  <c r="BK493" i="585"/>
  <c r="BL493" i="585"/>
  <c r="M494" i="585"/>
  <c r="O494" i="585"/>
  <c r="P494" i="585" s="1"/>
  <c r="U494" i="585"/>
  <c r="W494" i="585"/>
  <c r="X494" i="585" s="1"/>
  <c r="AC494" i="585"/>
  <c r="AE494" i="585"/>
  <c r="AF494" i="585" s="1"/>
  <c r="AK494" i="585"/>
  <c r="AM494" i="585"/>
  <c r="AN494" i="585"/>
  <c r="AS494" i="585"/>
  <c r="AU494" i="585"/>
  <c r="AV494" i="585" s="1"/>
  <c r="BA494" i="585"/>
  <c r="BC494" i="585"/>
  <c r="BD494" i="585" s="1"/>
  <c r="BI494" i="585"/>
  <c r="BK494" i="585"/>
  <c r="BL494" i="585" s="1"/>
  <c r="M495" i="585"/>
  <c r="O495" i="585"/>
  <c r="P495" i="585"/>
  <c r="U495" i="585"/>
  <c r="W495" i="585"/>
  <c r="X495" i="585" s="1"/>
  <c r="AC495" i="585"/>
  <c r="AE495" i="585"/>
  <c r="AF495" i="585" s="1"/>
  <c r="AK495" i="585"/>
  <c r="AM495" i="585"/>
  <c r="AN495" i="585" s="1"/>
  <c r="AS495" i="585"/>
  <c r="AU495" i="585"/>
  <c r="AV495" i="585"/>
  <c r="BA495" i="585"/>
  <c r="BC495" i="585"/>
  <c r="BD495" i="585" s="1"/>
  <c r="BI495" i="585"/>
  <c r="BK495" i="585"/>
  <c r="BL495" i="585" s="1"/>
  <c r="M496" i="585"/>
  <c r="O496" i="585"/>
  <c r="P496" i="585" s="1"/>
  <c r="U496" i="585"/>
  <c r="W496" i="585"/>
  <c r="X496" i="585"/>
  <c r="AC496" i="585"/>
  <c r="AE496" i="585"/>
  <c r="AF496" i="585" s="1"/>
  <c r="AK496" i="585"/>
  <c r="AM496" i="585"/>
  <c r="AN496" i="585" s="1"/>
  <c r="AS496" i="585"/>
  <c r="AU496" i="585"/>
  <c r="AV496" i="585" s="1"/>
  <c r="BA496" i="585"/>
  <c r="BC496" i="585"/>
  <c r="BD496" i="585"/>
  <c r="BI496" i="585"/>
  <c r="BK496" i="585"/>
  <c r="BL496" i="585" s="1"/>
  <c r="M497" i="585"/>
  <c r="O497" i="585"/>
  <c r="P497" i="585" s="1"/>
  <c r="U497" i="585"/>
  <c r="W497" i="585"/>
  <c r="X497" i="585" s="1"/>
  <c r="AC497" i="585"/>
  <c r="AE497" i="585"/>
  <c r="AF497" i="585"/>
  <c r="AK497" i="585"/>
  <c r="AM497" i="585"/>
  <c r="AN497" i="585" s="1"/>
  <c r="AS497" i="585"/>
  <c r="AU497" i="585"/>
  <c r="AV497" i="585" s="1"/>
  <c r="BA497" i="585"/>
  <c r="BC497" i="585"/>
  <c r="BD497" i="585" s="1"/>
  <c r="BI497" i="585"/>
  <c r="BK497" i="585"/>
  <c r="BL497" i="585"/>
  <c r="M498" i="585"/>
  <c r="O498" i="585"/>
  <c r="P498" i="585" s="1"/>
  <c r="U498" i="585"/>
  <c r="W498" i="585"/>
  <c r="X498" i="585" s="1"/>
  <c r="AC498" i="585"/>
  <c r="AE498" i="585"/>
  <c r="AF498" i="585" s="1"/>
  <c r="AK498" i="585"/>
  <c r="AM498" i="585"/>
  <c r="AN498" i="585"/>
  <c r="AS498" i="585"/>
  <c r="AU498" i="585"/>
  <c r="AV498" i="585" s="1"/>
  <c r="BA498" i="585"/>
  <c r="BC498" i="585"/>
  <c r="BD498" i="585" s="1"/>
  <c r="BI498" i="585"/>
  <c r="BK498" i="585"/>
  <c r="BL498" i="585" s="1"/>
  <c r="M499" i="585"/>
  <c r="O499" i="585"/>
  <c r="P499" i="585"/>
  <c r="U499" i="585"/>
  <c r="W499" i="585"/>
  <c r="X499" i="585" s="1"/>
  <c r="AC499" i="585"/>
  <c r="AE499" i="585"/>
  <c r="AF499" i="585" s="1"/>
  <c r="AK499" i="585"/>
  <c r="AM499" i="585"/>
  <c r="AN499" i="585" s="1"/>
  <c r="AS499" i="585"/>
  <c r="AU499" i="585"/>
  <c r="AV499" i="585"/>
  <c r="BA499" i="585"/>
  <c r="BC499" i="585"/>
  <c r="BD499" i="585" s="1"/>
  <c r="BI499" i="585"/>
  <c r="BK499" i="585"/>
  <c r="BL499" i="585" s="1"/>
  <c r="M500" i="585"/>
  <c r="O500" i="585"/>
  <c r="P500" i="585" s="1"/>
  <c r="U500" i="585"/>
  <c r="W500" i="585"/>
  <c r="X500" i="585"/>
  <c r="AC500" i="585"/>
  <c r="AE500" i="585"/>
  <c r="AF500" i="585" s="1"/>
  <c r="AK500" i="585"/>
  <c r="AM500" i="585"/>
  <c r="AN500" i="585" s="1"/>
  <c r="AS500" i="585"/>
  <c r="AU500" i="585"/>
  <c r="AV500" i="585" s="1"/>
  <c r="BA500" i="585"/>
  <c r="BC500" i="585"/>
  <c r="BD500" i="585"/>
  <c r="BI500" i="585"/>
  <c r="BK500" i="585"/>
  <c r="BL500" i="585" s="1"/>
  <c r="M501" i="585"/>
  <c r="O501" i="585"/>
  <c r="P501" i="585" s="1"/>
  <c r="U501" i="585"/>
  <c r="W501" i="585"/>
  <c r="X501" i="585" s="1"/>
  <c r="AC501" i="585"/>
  <c r="AE501" i="585"/>
  <c r="AF501" i="585"/>
  <c r="AK501" i="585"/>
  <c r="AM501" i="585"/>
  <c r="AN501" i="585" s="1"/>
  <c r="AS501" i="585"/>
  <c r="AU501" i="585"/>
  <c r="AV501" i="585" s="1"/>
  <c r="BA501" i="585"/>
  <c r="BC501" i="585"/>
  <c r="BD501" i="585" s="1"/>
  <c r="BI501" i="585"/>
  <c r="BK501" i="585"/>
  <c r="BL501" i="585"/>
  <c r="M502" i="585"/>
  <c r="O502" i="585"/>
  <c r="P502" i="585" s="1"/>
  <c r="U502" i="585"/>
  <c r="W502" i="585"/>
  <c r="X502" i="585" s="1"/>
  <c r="AC502" i="585"/>
  <c r="AE502" i="585"/>
  <c r="AF502" i="585" s="1"/>
  <c r="AK502" i="585"/>
  <c r="AM502" i="585"/>
  <c r="AN502" i="585"/>
  <c r="AS502" i="585"/>
  <c r="AU502" i="585"/>
  <c r="AV502" i="585" s="1"/>
  <c r="BA502" i="585"/>
  <c r="BC502" i="585"/>
  <c r="BD502" i="585" s="1"/>
  <c r="BI502" i="585"/>
  <c r="BK502" i="585"/>
  <c r="BL502" i="585" s="1"/>
  <c r="M503" i="585"/>
  <c r="O503" i="585"/>
  <c r="P503" i="585"/>
  <c r="U503" i="585"/>
  <c r="W503" i="585"/>
  <c r="X503" i="585" s="1"/>
  <c r="AC503" i="585"/>
  <c r="AE503" i="585"/>
  <c r="AF503" i="585" s="1"/>
  <c r="AK503" i="585"/>
  <c r="AM503" i="585"/>
  <c r="AN503" i="585" s="1"/>
  <c r="AS503" i="585"/>
  <c r="AU503" i="585"/>
  <c r="AV503" i="585"/>
  <c r="BA503" i="585"/>
  <c r="BC503" i="585"/>
  <c r="BD503" i="585" s="1"/>
  <c r="BI503" i="585"/>
  <c r="BK503" i="585"/>
  <c r="BL503" i="585" s="1"/>
  <c r="M504" i="585"/>
  <c r="O504" i="585"/>
  <c r="P504" i="585" s="1"/>
  <c r="U504" i="585"/>
  <c r="W504" i="585"/>
  <c r="X504" i="585"/>
  <c r="AC504" i="585"/>
  <c r="AE504" i="585"/>
  <c r="AF504" i="585" s="1"/>
  <c r="AK504" i="585"/>
  <c r="AM504" i="585"/>
  <c r="AN504" i="585" s="1"/>
  <c r="AS504" i="585"/>
  <c r="AU504" i="585"/>
  <c r="AV504" i="585" s="1"/>
  <c r="BA504" i="585"/>
  <c r="BC504" i="585"/>
  <c r="BD504" i="585"/>
  <c r="BI504" i="585"/>
  <c r="BK504" i="585"/>
  <c r="BL504" i="585" s="1"/>
  <c r="M505" i="585"/>
  <c r="O505" i="585"/>
  <c r="P505" i="585" s="1"/>
  <c r="U505" i="585"/>
  <c r="W505" i="585"/>
  <c r="X505" i="585" s="1"/>
  <c r="AC505" i="585"/>
  <c r="AE505" i="585"/>
  <c r="AF505" i="585"/>
  <c r="AK505" i="585"/>
  <c r="AM505" i="585"/>
  <c r="AN505" i="585" s="1"/>
  <c r="AS505" i="585"/>
  <c r="AU505" i="585"/>
  <c r="AV505" i="585" s="1"/>
  <c r="BA505" i="585"/>
  <c r="BC505" i="585"/>
  <c r="BD505" i="585" s="1"/>
  <c r="BI505" i="585"/>
  <c r="BK505" i="585"/>
  <c r="BL505" i="585"/>
  <c r="M506" i="585"/>
  <c r="O506" i="585"/>
  <c r="P506" i="585" s="1"/>
  <c r="U506" i="585"/>
  <c r="W506" i="585"/>
  <c r="X506" i="585" s="1"/>
  <c r="AC506" i="585"/>
  <c r="AE506" i="585"/>
  <c r="AF506" i="585" s="1"/>
  <c r="AK506" i="585"/>
  <c r="AM506" i="585"/>
  <c r="AN506" i="585"/>
  <c r="AS506" i="585"/>
  <c r="AU506" i="585"/>
  <c r="AV506" i="585" s="1"/>
  <c r="BA506" i="585"/>
  <c r="BC506" i="585"/>
  <c r="BD506" i="585" s="1"/>
  <c r="BI506" i="585"/>
  <c r="BK506" i="585"/>
  <c r="BL506" i="585" s="1"/>
  <c r="M507" i="585"/>
  <c r="O507" i="585"/>
  <c r="P507" i="585"/>
  <c r="U507" i="585"/>
  <c r="W507" i="585"/>
  <c r="X507" i="585" s="1"/>
  <c r="AC507" i="585"/>
  <c r="AE507" i="585"/>
  <c r="AF507" i="585" s="1"/>
  <c r="AK507" i="585"/>
  <c r="AM507" i="585"/>
  <c r="AN507" i="585" s="1"/>
  <c r="AS507" i="585"/>
  <c r="AU507" i="585"/>
  <c r="AV507" i="585"/>
  <c r="BA507" i="585"/>
  <c r="BC507" i="585"/>
  <c r="BD507" i="585" s="1"/>
  <c r="BI507" i="585"/>
  <c r="BK507" i="585"/>
  <c r="BL507" i="585" s="1"/>
  <c r="M508" i="585"/>
  <c r="O508" i="585"/>
  <c r="P508" i="585" s="1"/>
  <c r="U508" i="585"/>
  <c r="W508" i="585"/>
  <c r="X508" i="585"/>
  <c r="AC508" i="585"/>
  <c r="AE508" i="585"/>
  <c r="AF508" i="585" s="1"/>
  <c r="AK508" i="585"/>
  <c r="AM508" i="585"/>
  <c r="AN508" i="585" s="1"/>
  <c r="AS508" i="585"/>
  <c r="AU508" i="585"/>
  <c r="AV508" i="585" s="1"/>
  <c r="BA508" i="585"/>
  <c r="BC508" i="585"/>
  <c r="BD508" i="585"/>
  <c r="BI508" i="585"/>
  <c r="BK508" i="585"/>
  <c r="BL508" i="585" s="1"/>
  <c r="O509" i="585"/>
  <c r="P509" i="585" s="1"/>
  <c r="W509" i="585"/>
  <c r="X509" i="585" s="1"/>
  <c r="AE509" i="585"/>
  <c r="AF509" i="585" s="1"/>
  <c r="AM509" i="585"/>
  <c r="AN509" i="585" s="1"/>
  <c r="AU509" i="585"/>
  <c r="AV509" i="585" s="1"/>
  <c r="BA509" i="585"/>
  <c r="BC509" i="585"/>
  <c r="BD509" i="585"/>
  <c r="BI509" i="585"/>
  <c r="BK509" i="585"/>
  <c r="BL509" i="585" s="1"/>
  <c r="M510" i="585"/>
  <c r="O510" i="585"/>
  <c r="P510" i="585" s="1"/>
  <c r="U510" i="585"/>
  <c r="W510" i="585"/>
  <c r="X510" i="585" s="1"/>
  <c r="AC510" i="585"/>
  <c r="AE510" i="585"/>
  <c r="AF510" i="585"/>
  <c r="AK510" i="585"/>
  <c r="AM510" i="585"/>
  <c r="AN510" i="585" s="1"/>
  <c r="AS510" i="585"/>
  <c r="AU510" i="585"/>
  <c r="AV510" i="585" s="1"/>
  <c r="BA510" i="585"/>
  <c r="BC510" i="585"/>
  <c r="BD510" i="585" s="1"/>
  <c r="BI510" i="585"/>
  <c r="BK510" i="585"/>
  <c r="BL510" i="585"/>
  <c r="M511" i="585"/>
  <c r="O511" i="585"/>
  <c r="P511" i="585" s="1"/>
  <c r="U511" i="585"/>
  <c r="W511" i="585"/>
  <c r="X511" i="585" s="1"/>
  <c r="AC511" i="585"/>
  <c r="AE511" i="585"/>
  <c r="AF511" i="585" s="1"/>
  <c r="AK511" i="585"/>
  <c r="AM511" i="585"/>
  <c r="AN511" i="585"/>
  <c r="AS511" i="585"/>
  <c r="AU511" i="585"/>
  <c r="AV511" i="585" s="1"/>
  <c r="BA511" i="585"/>
  <c r="BC511" i="585"/>
  <c r="BD511" i="585" s="1"/>
  <c r="BI511" i="585"/>
  <c r="BK511" i="585"/>
  <c r="BL511" i="585" s="1"/>
  <c r="M512" i="585"/>
  <c r="O512" i="585"/>
  <c r="P512" i="585"/>
  <c r="U512" i="585"/>
  <c r="W512" i="585"/>
  <c r="X512" i="585" s="1"/>
  <c r="AE512" i="585"/>
  <c r="AF512" i="585" s="1"/>
  <c r="AM512" i="585"/>
  <c r="AN512" i="585" s="1"/>
  <c r="AS512" i="585"/>
  <c r="AU512" i="585"/>
  <c r="AV512" i="585" s="1"/>
  <c r="BA512" i="585"/>
  <c r="BC512" i="585"/>
  <c r="BD512" i="585" s="1"/>
  <c r="BI512" i="585"/>
  <c r="BK512" i="585"/>
  <c r="BL512" i="585"/>
  <c r="M513" i="585"/>
  <c r="O513" i="585"/>
  <c r="P513" i="585" s="1"/>
  <c r="U513" i="585"/>
  <c r="W513" i="585"/>
  <c r="X513" i="585" s="1"/>
  <c r="AC513" i="585"/>
  <c r="AE513" i="585"/>
  <c r="AF513" i="585" s="1"/>
  <c r="AK513" i="585"/>
  <c r="AM513" i="585"/>
  <c r="AN513" i="585"/>
  <c r="AS513" i="585"/>
  <c r="AU513" i="585"/>
  <c r="AV513" i="585" s="1"/>
  <c r="BA513" i="585"/>
  <c r="BC513" i="585"/>
  <c r="BD513" i="585" s="1"/>
  <c r="BI513" i="585"/>
  <c r="BK513" i="585"/>
  <c r="BL513" i="585" s="1"/>
  <c r="M514" i="585"/>
  <c r="O514" i="585"/>
  <c r="P514" i="585"/>
  <c r="U514" i="585"/>
  <c r="W514" i="585"/>
  <c r="X514" i="585" s="1"/>
  <c r="AC514" i="585"/>
  <c r="AE514" i="585"/>
  <c r="AF514" i="585" s="1"/>
  <c r="AK514" i="585"/>
  <c r="AM514" i="585"/>
  <c r="AN514" i="585" s="1"/>
  <c r="AS514" i="585"/>
  <c r="AU514" i="585"/>
  <c r="AV514" i="585"/>
  <c r="BA514" i="585"/>
  <c r="BC514" i="585"/>
  <c r="BD514" i="585" s="1"/>
  <c r="BI514" i="585"/>
  <c r="BK514" i="585"/>
  <c r="BL514" i="585" s="1"/>
  <c r="O515" i="585"/>
  <c r="P515" i="585" s="1"/>
  <c r="W515" i="585"/>
  <c r="X515" i="585" s="1"/>
  <c r="AC515" i="585"/>
  <c r="AE515" i="585"/>
  <c r="AF515" i="585" s="1"/>
  <c r="AK515" i="585"/>
  <c r="AM515" i="585"/>
  <c r="AN515" i="585"/>
  <c r="AS515" i="585"/>
  <c r="AU515" i="585"/>
  <c r="AV515" i="585" s="1"/>
  <c r="BA515" i="585"/>
  <c r="BC515" i="585"/>
  <c r="BD515" i="585" s="1"/>
  <c r="BI515" i="585"/>
  <c r="BK515" i="585"/>
  <c r="BL515" i="585" s="1"/>
  <c r="O516" i="585"/>
  <c r="P516" i="585" s="1"/>
  <c r="W516" i="585"/>
  <c r="X516" i="585" s="1"/>
  <c r="AE516" i="585"/>
  <c r="AF516" i="585" s="1"/>
  <c r="AM516" i="585"/>
  <c r="AN516" i="585" s="1"/>
  <c r="AU516" i="585"/>
  <c r="AV516" i="585" s="1"/>
  <c r="BC516" i="585"/>
  <c r="BD516" i="585" s="1"/>
  <c r="BK516" i="585"/>
  <c r="BL516" i="585" s="1"/>
  <c r="M517" i="585"/>
  <c r="O517" i="585"/>
  <c r="P517" i="585" s="1"/>
  <c r="U517" i="585"/>
  <c r="W517" i="585"/>
  <c r="X517" i="585" s="1"/>
  <c r="AC517" i="585"/>
  <c r="AE517" i="585"/>
  <c r="AF517" i="585"/>
  <c r="AK517" i="585"/>
  <c r="AM517" i="585"/>
  <c r="AN517" i="585" s="1"/>
  <c r="AS517" i="585"/>
  <c r="AU517" i="585"/>
  <c r="AV517" i="585" s="1"/>
  <c r="BA517" i="585"/>
  <c r="BC517" i="585"/>
  <c r="BD517" i="585" s="1"/>
  <c r="BI517" i="585"/>
  <c r="BK517" i="585"/>
  <c r="BL517" i="585"/>
  <c r="M518" i="585"/>
  <c r="O518" i="585"/>
  <c r="P518" i="585" s="1"/>
  <c r="U518" i="585"/>
  <c r="W518" i="585"/>
  <c r="X518" i="585" s="1"/>
  <c r="AC518" i="585"/>
  <c r="AE518" i="585"/>
  <c r="AF518" i="585" s="1"/>
  <c r="AK518" i="585"/>
  <c r="AM518" i="585"/>
  <c r="AN518" i="585"/>
  <c r="AS518" i="585"/>
  <c r="AU518" i="585"/>
  <c r="AV518" i="585" s="1"/>
  <c r="BA518" i="585"/>
  <c r="BC518" i="585"/>
  <c r="BD518" i="585" s="1"/>
  <c r="BI518" i="585"/>
  <c r="BK518" i="585"/>
  <c r="BL518" i="585" s="1"/>
  <c r="M519" i="585"/>
  <c r="O519" i="585"/>
  <c r="P519" i="585"/>
  <c r="U519" i="585"/>
  <c r="W519" i="585"/>
  <c r="X519" i="585" s="1"/>
  <c r="AC519" i="585"/>
  <c r="AE519" i="585"/>
  <c r="AF519" i="585" s="1"/>
  <c r="AK519" i="585"/>
  <c r="AM519" i="585"/>
  <c r="AN519" i="585" s="1"/>
  <c r="AS519" i="585"/>
  <c r="AU519" i="585"/>
  <c r="AV519" i="585"/>
  <c r="BA519" i="585"/>
  <c r="BC519" i="585"/>
  <c r="BD519" i="585" s="1"/>
  <c r="BI519" i="585"/>
  <c r="BK519" i="585"/>
  <c r="BL519" i="585" s="1"/>
  <c r="M520" i="585"/>
  <c r="O520" i="585"/>
  <c r="P520" i="585" s="1"/>
  <c r="U520" i="585"/>
  <c r="W520" i="585"/>
  <c r="X520" i="585"/>
  <c r="AC520" i="585"/>
  <c r="AE520" i="585"/>
  <c r="AF520" i="585" s="1"/>
  <c r="AK520" i="585"/>
  <c r="AM520" i="585"/>
  <c r="AN520" i="585" s="1"/>
  <c r="AS520" i="585"/>
  <c r="AU520" i="585"/>
  <c r="AV520" i="585" s="1"/>
  <c r="BA520" i="585"/>
  <c r="BC520" i="585"/>
  <c r="BD520" i="585"/>
  <c r="BI520" i="585"/>
  <c r="BK520" i="585"/>
  <c r="BL520" i="585" s="1"/>
  <c r="M521" i="585"/>
  <c r="O521" i="585"/>
  <c r="P521" i="585" s="1"/>
  <c r="U521" i="585"/>
  <c r="W521" i="585"/>
  <c r="X521" i="585" s="1"/>
  <c r="AC521" i="585"/>
  <c r="AE521" i="585"/>
  <c r="AF521" i="585"/>
  <c r="AK521" i="585"/>
  <c r="AM521" i="585"/>
  <c r="AN521" i="585" s="1"/>
  <c r="AS521" i="585"/>
  <c r="AU521" i="585"/>
  <c r="AV521" i="585" s="1"/>
  <c r="BA521" i="585"/>
  <c r="BC521" i="585"/>
  <c r="BD521" i="585" s="1"/>
  <c r="BI521" i="585"/>
  <c r="BK521" i="585"/>
  <c r="BL521" i="585"/>
  <c r="M522" i="585"/>
  <c r="O522" i="585"/>
  <c r="P522" i="585" s="1"/>
  <c r="U522" i="585"/>
  <c r="W522" i="585"/>
  <c r="X522" i="585" s="1"/>
  <c r="AC522" i="585"/>
  <c r="AE522" i="585"/>
  <c r="AF522" i="585" s="1"/>
  <c r="AK522" i="585"/>
  <c r="AM522" i="585"/>
  <c r="AN522" i="585"/>
  <c r="AS522" i="585"/>
  <c r="AU522" i="585"/>
  <c r="AV522" i="585" s="1"/>
  <c r="BA522" i="585"/>
  <c r="BC522" i="585"/>
  <c r="BD522" i="585" s="1"/>
  <c r="BI522" i="585"/>
  <c r="BK522" i="585"/>
  <c r="BL522" i="585" s="1"/>
  <c r="M523" i="585"/>
  <c r="O523" i="585"/>
  <c r="P523" i="585"/>
  <c r="U523" i="585"/>
  <c r="W523" i="585"/>
  <c r="X523" i="585" s="1"/>
  <c r="AC523" i="585"/>
  <c r="AE523" i="585"/>
  <c r="AF523" i="585" s="1"/>
  <c r="AK523" i="585"/>
  <c r="AM523" i="585"/>
  <c r="AN523" i="585" s="1"/>
  <c r="AS523" i="585"/>
  <c r="AU523" i="585"/>
  <c r="AV523" i="585"/>
  <c r="BA523" i="585"/>
  <c r="BC523" i="585"/>
  <c r="BD523" i="585" s="1"/>
  <c r="BI523" i="585"/>
  <c r="BK523" i="585"/>
  <c r="BL523" i="585" s="1"/>
  <c r="M524" i="585"/>
  <c r="O524" i="585"/>
  <c r="P524" i="585" s="1"/>
  <c r="U524" i="585"/>
  <c r="W524" i="585"/>
  <c r="X524" i="585"/>
  <c r="AC524" i="585"/>
  <c r="AE524" i="585"/>
  <c r="AF524" i="585" s="1"/>
  <c r="AK524" i="585"/>
  <c r="AM524" i="585"/>
  <c r="AN524" i="585" s="1"/>
  <c r="AS524" i="585"/>
  <c r="AU524" i="585"/>
  <c r="AV524" i="585" s="1"/>
  <c r="BA524" i="585"/>
  <c r="BC524" i="585"/>
  <c r="BD524" i="585"/>
  <c r="BI524" i="585"/>
  <c r="BK524" i="585"/>
  <c r="BL524" i="585" s="1"/>
  <c r="M525" i="585"/>
  <c r="O525" i="585"/>
  <c r="P525" i="585" s="1"/>
  <c r="U525" i="585"/>
  <c r="W525" i="585"/>
  <c r="X525" i="585" s="1"/>
  <c r="AC525" i="585"/>
  <c r="AE525" i="585"/>
  <c r="AF525" i="585"/>
  <c r="AK525" i="585"/>
  <c r="AM525" i="585"/>
  <c r="AN525" i="585" s="1"/>
  <c r="AS525" i="585"/>
  <c r="AU525" i="585"/>
  <c r="AV525" i="585" s="1"/>
  <c r="BA525" i="585"/>
  <c r="BC525" i="585"/>
  <c r="BD525" i="585" s="1"/>
  <c r="BI525" i="585"/>
  <c r="BK525" i="585"/>
  <c r="BL525" i="585"/>
  <c r="M526" i="585"/>
  <c r="O526" i="585"/>
  <c r="P526" i="585" s="1"/>
  <c r="U526" i="585"/>
  <c r="W526" i="585"/>
  <c r="X526" i="585" s="1"/>
  <c r="AC526" i="585"/>
  <c r="AE526" i="585"/>
  <c r="AF526" i="585" s="1"/>
  <c r="AK526" i="585"/>
  <c r="AM526" i="585"/>
  <c r="AN526" i="585"/>
  <c r="AS526" i="585"/>
  <c r="AU526" i="585"/>
  <c r="AV526" i="585" s="1"/>
  <c r="BA526" i="585"/>
  <c r="BC526" i="585"/>
  <c r="BD526" i="585" s="1"/>
  <c r="BI526" i="585"/>
  <c r="BK526" i="585"/>
  <c r="BL526" i="585" s="1"/>
  <c r="M527" i="585"/>
  <c r="O527" i="585"/>
  <c r="P527" i="585"/>
  <c r="U527" i="585"/>
  <c r="W527" i="585"/>
  <c r="X527" i="585" s="1"/>
  <c r="AC527" i="585"/>
  <c r="AE527" i="585"/>
  <c r="AF527" i="585" s="1"/>
  <c r="AK527" i="585"/>
  <c r="AM527" i="585"/>
  <c r="AN527" i="585" s="1"/>
  <c r="AS527" i="585"/>
  <c r="AU527" i="585"/>
  <c r="AV527" i="585"/>
  <c r="BA527" i="585"/>
  <c r="BC527" i="585"/>
  <c r="BD527" i="585" s="1"/>
  <c r="BI527" i="585"/>
  <c r="BK527" i="585"/>
  <c r="BL527" i="585" s="1"/>
  <c r="M528" i="585"/>
  <c r="O528" i="585"/>
  <c r="P528" i="585" s="1"/>
  <c r="W528" i="585"/>
  <c r="X528" i="585" s="1"/>
  <c r="AE528" i="585"/>
  <c r="AF528" i="585" s="1"/>
  <c r="AM528" i="585"/>
  <c r="AN528" i="585" s="1"/>
  <c r="AU528" i="585"/>
  <c r="AV528" i="585" s="1"/>
  <c r="BC528" i="585"/>
  <c r="BD528" i="585" s="1"/>
  <c r="BK528" i="585"/>
  <c r="BL528" i="585" s="1"/>
  <c r="M529" i="585"/>
  <c r="O529" i="585"/>
  <c r="P529" i="585"/>
  <c r="U529" i="585"/>
  <c r="W529" i="585"/>
  <c r="X529" i="585" s="1"/>
  <c r="AC529" i="585"/>
  <c r="AE529" i="585"/>
  <c r="AF529" i="585" s="1"/>
  <c r="AK529" i="585"/>
  <c r="AM529" i="585"/>
  <c r="AN529" i="585" s="1"/>
  <c r="AS529" i="585"/>
  <c r="AU529" i="585"/>
  <c r="AV529" i="585"/>
  <c r="BA529" i="585"/>
  <c r="BC529" i="585"/>
  <c r="BD529" i="585" s="1"/>
  <c r="BI529" i="585"/>
  <c r="BK529" i="585"/>
  <c r="BL529" i="585" s="1"/>
  <c r="M530" i="585"/>
  <c r="O530" i="585"/>
  <c r="P530" i="585" s="1"/>
  <c r="U530" i="585"/>
  <c r="W530" i="585"/>
  <c r="X530" i="585"/>
  <c r="AC530" i="585"/>
  <c r="AE530" i="585"/>
  <c r="AF530" i="585" s="1"/>
  <c r="AK530" i="585"/>
  <c r="AM530" i="585"/>
  <c r="AN530" i="585" s="1"/>
  <c r="AS530" i="585"/>
  <c r="AU530" i="585"/>
  <c r="AV530" i="585" s="1"/>
  <c r="BA530" i="585"/>
  <c r="BC530" i="585"/>
  <c r="BD530" i="585"/>
  <c r="BI530" i="585"/>
  <c r="BK530" i="585"/>
  <c r="BL530" i="585" s="1"/>
  <c r="M531" i="585"/>
  <c r="O531" i="585"/>
  <c r="P531" i="585" s="1"/>
  <c r="U531" i="585"/>
  <c r="W531" i="585"/>
  <c r="X531" i="585" s="1"/>
  <c r="AC531" i="585"/>
  <c r="AE531" i="585"/>
  <c r="AF531" i="585"/>
  <c r="AK531" i="585"/>
  <c r="AM531" i="585"/>
  <c r="AN531" i="585" s="1"/>
  <c r="AS531" i="585"/>
  <c r="AU531" i="585"/>
  <c r="AV531" i="585" s="1"/>
  <c r="BA531" i="585"/>
  <c r="BC531" i="585"/>
  <c r="BD531" i="585" s="1"/>
  <c r="BI531" i="585"/>
  <c r="BK531" i="585"/>
  <c r="BL531" i="585"/>
  <c r="M532" i="585"/>
  <c r="O532" i="585"/>
  <c r="P532" i="585" s="1"/>
  <c r="U532" i="585"/>
  <c r="W532" i="585"/>
  <c r="X532" i="585" s="1"/>
  <c r="AC532" i="585"/>
  <c r="AE532" i="585"/>
  <c r="AF532" i="585" s="1"/>
  <c r="AK532" i="585"/>
  <c r="AM532" i="585"/>
  <c r="AN532" i="585"/>
  <c r="AS532" i="585"/>
  <c r="AU532" i="585"/>
  <c r="AV532" i="585" s="1"/>
  <c r="BA532" i="585"/>
  <c r="BC532" i="585"/>
  <c r="BD532" i="585" s="1"/>
  <c r="BI532" i="585"/>
  <c r="BK532" i="585"/>
  <c r="BL532" i="585" s="1"/>
  <c r="M533" i="585"/>
  <c r="O533" i="585"/>
  <c r="P533" i="585"/>
  <c r="U533" i="585"/>
  <c r="W533" i="585"/>
  <c r="X533" i="585" s="1"/>
  <c r="AC533" i="585"/>
  <c r="AE533" i="585"/>
  <c r="AF533" i="585" s="1"/>
  <c r="AK533" i="585"/>
  <c r="AM533" i="585"/>
  <c r="AN533" i="585" s="1"/>
  <c r="AS533" i="585"/>
  <c r="AU533" i="585"/>
  <c r="AV533" i="585"/>
  <c r="BA533" i="585"/>
  <c r="BC533" i="585"/>
  <c r="BD533" i="585" s="1"/>
  <c r="BI533" i="585"/>
  <c r="BK533" i="585"/>
  <c r="BL533" i="585" s="1"/>
  <c r="M534" i="585"/>
  <c r="O534" i="585"/>
  <c r="P534" i="585" s="1"/>
  <c r="U534" i="585"/>
  <c r="W534" i="585"/>
  <c r="X534" i="585"/>
  <c r="AC534" i="585"/>
  <c r="AE534" i="585"/>
  <c r="AF534" i="585" s="1"/>
  <c r="AK534" i="585"/>
  <c r="AM534" i="585"/>
  <c r="AN534" i="585" s="1"/>
  <c r="AS534" i="585"/>
  <c r="AU534" i="585"/>
  <c r="AV534" i="585" s="1"/>
  <c r="BA534" i="585"/>
  <c r="BC534" i="585"/>
  <c r="BD534" i="585"/>
  <c r="BI534" i="585"/>
  <c r="BK534" i="585"/>
  <c r="BL534" i="585" s="1"/>
  <c r="M535" i="585"/>
  <c r="O535" i="585"/>
  <c r="P535" i="585" s="1"/>
  <c r="U535" i="585"/>
  <c r="W535" i="585"/>
  <c r="X535" i="585" s="1"/>
  <c r="AC535" i="585"/>
  <c r="AE535" i="585"/>
  <c r="AF535" i="585"/>
  <c r="AM535" i="585"/>
  <c r="AN535" i="585"/>
  <c r="AU535" i="585"/>
  <c r="AV535" i="585"/>
  <c r="BC535" i="585"/>
  <c r="BD535" i="585"/>
  <c r="BK535" i="585"/>
  <c r="BL535" i="585"/>
  <c r="O536" i="585"/>
  <c r="P536" i="585"/>
  <c r="W536" i="585"/>
  <c r="X536" i="585"/>
  <c r="AE536" i="585"/>
  <c r="AF536" i="585"/>
  <c r="AK536" i="585"/>
  <c r="AM536" i="585"/>
  <c r="AN536" i="585" s="1"/>
  <c r="AS536" i="585"/>
  <c r="AU536" i="585"/>
  <c r="AV536" i="585" s="1"/>
  <c r="BA536" i="585"/>
  <c r="BC536" i="585"/>
  <c r="BD536" i="585" s="1"/>
  <c r="BI536" i="585"/>
  <c r="BK536" i="585"/>
  <c r="BL536" i="585"/>
  <c r="M537" i="585"/>
  <c r="O537" i="585"/>
  <c r="P537" i="585" s="1"/>
  <c r="U537" i="585"/>
  <c r="W537" i="585"/>
  <c r="X537" i="585" s="1"/>
  <c r="AC537" i="585"/>
  <c r="AE537" i="585"/>
  <c r="AF537" i="585" s="1"/>
  <c r="AK537" i="585"/>
  <c r="AM537" i="585"/>
  <c r="AN537" i="585"/>
  <c r="AS537" i="585"/>
  <c r="AU537" i="585"/>
  <c r="AV537" i="585" s="1"/>
  <c r="BA537" i="585"/>
  <c r="BC537" i="585"/>
  <c r="BD537" i="585" s="1"/>
  <c r="BI537" i="585"/>
  <c r="BK537" i="585"/>
  <c r="BL537" i="585" s="1"/>
  <c r="O538" i="585"/>
  <c r="P538" i="585" s="1"/>
  <c r="W538" i="585"/>
  <c r="X538" i="585" s="1"/>
  <c r="AE538" i="585"/>
  <c r="AF538" i="585" s="1"/>
  <c r="AM538" i="585"/>
  <c r="AN538" i="585" s="1"/>
  <c r="AS538" i="585"/>
  <c r="AU538" i="585"/>
  <c r="AV538" i="585"/>
  <c r="BA538" i="585"/>
  <c r="BC538" i="585"/>
  <c r="BD538" i="585" s="1"/>
  <c r="BI538" i="585"/>
  <c r="BK538" i="585"/>
  <c r="BL538" i="585" s="1"/>
  <c r="M539" i="585"/>
  <c r="O539" i="585"/>
  <c r="P539" i="585" s="1"/>
  <c r="U539" i="585"/>
  <c r="W539" i="585"/>
  <c r="X539" i="585"/>
  <c r="AC539" i="585"/>
  <c r="AE539" i="585"/>
  <c r="AF539" i="585" s="1"/>
  <c r="AK539" i="585"/>
  <c r="AM539" i="585"/>
  <c r="AN539" i="585" s="1"/>
  <c r="AS539" i="585"/>
  <c r="AU539" i="585"/>
  <c r="AV539" i="585" s="1"/>
  <c r="BA539" i="585"/>
  <c r="BC539" i="585"/>
  <c r="BD539" i="585"/>
  <c r="BI539" i="585"/>
  <c r="BK539" i="585"/>
  <c r="BL539" i="585" s="1"/>
  <c r="M540" i="585"/>
  <c r="O540" i="585"/>
  <c r="P540" i="585" s="1"/>
  <c r="U540" i="585"/>
  <c r="W540" i="585"/>
  <c r="X540" i="585" s="1"/>
  <c r="AC540" i="585"/>
  <c r="AE540" i="585"/>
  <c r="AF540" i="585"/>
  <c r="AK540" i="585"/>
  <c r="AM540" i="585"/>
  <c r="AN540" i="585" s="1"/>
  <c r="AS540" i="585"/>
  <c r="AU540" i="585"/>
  <c r="AV540" i="585" s="1"/>
  <c r="BA540" i="585"/>
  <c r="BC540" i="585"/>
  <c r="BD540" i="585" s="1"/>
  <c r="BI540" i="585"/>
  <c r="BK540" i="585"/>
  <c r="BL540" i="585"/>
  <c r="M541" i="585"/>
  <c r="O541" i="585"/>
  <c r="P541" i="585" s="1"/>
  <c r="U541" i="585"/>
  <c r="W541" i="585"/>
  <c r="X541" i="585" s="1"/>
  <c r="AC541" i="585"/>
  <c r="AE541" i="585"/>
  <c r="AF541" i="585" s="1"/>
  <c r="AK541" i="585"/>
  <c r="AM541" i="585"/>
  <c r="AN541" i="585"/>
  <c r="AS541" i="585"/>
  <c r="AU541" i="585"/>
  <c r="AV541" i="585" s="1"/>
  <c r="BA541" i="585"/>
  <c r="BC541" i="585"/>
  <c r="BD541" i="585" s="1"/>
  <c r="BI541" i="585"/>
  <c r="BK541" i="585"/>
  <c r="BL541" i="585" s="1"/>
  <c r="M542" i="585"/>
  <c r="O542" i="585"/>
  <c r="P542" i="585"/>
  <c r="U542" i="585"/>
  <c r="W542" i="585"/>
  <c r="X542" i="585" s="1"/>
  <c r="AC542" i="585"/>
  <c r="AE542" i="585"/>
  <c r="AF542" i="585" s="1"/>
  <c r="AK542" i="585"/>
  <c r="AM542" i="585"/>
  <c r="AN542" i="585" s="1"/>
  <c r="AS542" i="585"/>
  <c r="AU542" i="585"/>
  <c r="AV542" i="585"/>
  <c r="BA542" i="585"/>
  <c r="BC542" i="585"/>
  <c r="BD542" i="585" s="1"/>
  <c r="BI542" i="585"/>
  <c r="BK542" i="585"/>
  <c r="BL542" i="585" s="1"/>
  <c r="M543" i="585"/>
  <c r="O543" i="585"/>
  <c r="P543" i="585" s="1"/>
  <c r="U543" i="585"/>
  <c r="W543" i="585"/>
  <c r="X543" i="585"/>
  <c r="AC543" i="585"/>
  <c r="AE543" i="585"/>
  <c r="AF543" i="585" s="1"/>
  <c r="AK543" i="585"/>
  <c r="AM543" i="585"/>
  <c r="AN543" i="585" s="1"/>
  <c r="AS543" i="585"/>
  <c r="AU543" i="585"/>
  <c r="AV543" i="585" s="1"/>
  <c r="BA543" i="585"/>
  <c r="BC543" i="585"/>
  <c r="BD543" i="585"/>
  <c r="BI543" i="585"/>
  <c r="BK543" i="585"/>
  <c r="BL543" i="585" s="1"/>
  <c r="M544" i="585"/>
  <c r="O544" i="585"/>
  <c r="P544" i="585" s="1"/>
  <c r="U544" i="585"/>
  <c r="W544" i="585"/>
  <c r="X544" i="585" s="1"/>
  <c r="AC544" i="585"/>
  <c r="AE544" i="585"/>
  <c r="AF544" i="585"/>
  <c r="AK544" i="585"/>
  <c r="AM544" i="585"/>
  <c r="AN544" i="585" s="1"/>
  <c r="AS544" i="585"/>
  <c r="AU544" i="585"/>
  <c r="AV544" i="585" s="1"/>
  <c r="BA544" i="585"/>
  <c r="BC544" i="585"/>
  <c r="BD544" i="585" s="1"/>
  <c r="BI544" i="585"/>
  <c r="BK544" i="585"/>
  <c r="BL544" i="585"/>
  <c r="O545" i="585"/>
  <c r="P545" i="585"/>
  <c r="W545" i="585"/>
  <c r="X545" i="585"/>
  <c r="AC545" i="585"/>
  <c r="AE545" i="585"/>
  <c r="AF545" i="585" s="1"/>
  <c r="AK545" i="585"/>
  <c r="AM545" i="585"/>
  <c r="AN545" i="585" s="1"/>
  <c r="AS545" i="585"/>
  <c r="AU545" i="585"/>
  <c r="AV545" i="585" s="1"/>
  <c r="BA545" i="585"/>
  <c r="BC545" i="585"/>
  <c r="BD545" i="585"/>
  <c r="BI545" i="585"/>
  <c r="BK545" i="585"/>
  <c r="BL545" i="585" s="1"/>
  <c r="O546" i="585"/>
  <c r="P546" i="585" s="1"/>
  <c r="W546" i="585"/>
  <c r="X546" i="585" s="1"/>
  <c r="AE546" i="585"/>
  <c r="AF546" i="585" s="1"/>
  <c r="AM546" i="585"/>
  <c r="AN546" i="585" s="1"/>
  <c r="AU546" i="585"/>
  <c r="AV546" i="585" s="1"/>
  <c r="BC546" i="585"/>
  <c r="BD546" i="585" s="1"/>
  <c r="BI546" i="585"/>
  <c r="BK546" i="585"/>
  <c r="BL546" i="585" s="1"/>
  <c r="M547" i="585"/>
  <c r="O547" i="585"/>
  <c r="P547" i="585" s="1"/>
  <c r="U547" i="585"/>
  <c r="W547" i="585"/>
  <c r="X547" i="585"/>
  <c r="AC547" i="585"/>
  <c r="AE547" i="585"/>
  <c r="AF547" i="585" s="1"/>
  <c r="AK547" i="585"/>
  <c r="AM547" i="585"/>
  <c r="AN547" i="585" s="1"/>
  <c r="AS547" i="585"/>
  <c r="AU547" i="585"/>
  <c r="AV547" i="585" s="1"/>
  <c r="BA547" i="585"/>
  <c r="BC547" i="585"/>
  <c r="BD547" i="585"/>
  <c r="BI547" i="585"/>
  <c r="BK547" i="585"/>
  <c r="BL547" i="585" s="1"/>
  <c r="M548" i="585"/>
  <c r="O548" i="585"/>
  <c r="P548" i="585" s="1"/>
  <c r="U548" i="585"/>
  <c r="W548" i="585"/>
  <c r="X548" i="585" s="1"/>
  <c r="AC548" i="585"/>
  <c r="AE548" i="585"/>
  <c r="AF548" i="585"/>
  <c r="AK548" i="585"/>
  <c r="AM548" i="585"/>
  <c r="AN548" i="585" s="1"/>
  <c r="AS548" i="585"/>
  <c r="AU548" i="585"/>
  <c r="AV548" i="585" s="1"/>
  <c r="BA548" i="585"/>
  <c r="BC548" i="585"/>
  <c r="BD548" i="585" s="1"/>
  <c r="BI548" i="585"/>
  <c r="BK548" i="585"/>
  <c r="BL548" i="585"/>
  <c r="M549" i="585"/>
  <c r="O549" i="585"/>
  <c r="P549" i="585" s="1"/>
  <c r="U549" i="585"/>
  <c r="W549" i="585"/>
  <c r="X549" i="585" s="1"/>
  <c r="AC549" i="585"/>
  <c r="AE549" i="585"/>
  <c r="AF549" i="585" s="1"/>
  <c r="AK549" i="585"/>
  <c r="AM549" i="585"/>
  <c r="AN549" i="585"/>
  <c r="AS549" i="585"/>
  <c r="AU549" i="585"/>
  <c r="AV549" i="585" s="1"/>
  <c r="BA549" i="585"/>
  <c r="BC549" i="585"/>
  <c r="BD549" i="585" s="1"/>
  <c r="BI549" i="585"/>
  <c r="BK549" i="585"/>
  <c r="BL549" i="585" s="1"/>
  <c r="M550" i="585"/>
  <c r="O550" i="585"/>
  <c r="P550" i="585"/>
  <c r="U550" i="585"/>
  <c r="W550" i="585"/>
  <c r="X550" i="585" s="1"/>
  <c r="AC550" i="585"/>
  <c r="AE550" i="585"/>
  <c r="AF550" i="585" s="1"/>
  <c r="AK550" i="585"/>
  <c r="AM550" i="585"/>
  <c r="AN550" i="585" s="1"/>
  <c r="AS550" i="585"/>
  <c r="AU550" i="585"/>
  <c r="AV550" i="585"/>
  <c r="BA550" i="585"/>
  <c r="BC550" i="585"/>
  <c r="BD550" i="585" s="1"/>
  <c r="BI550" i="585"/>
  <c r="BK550" i="585"/>
  <c r="BL550" i="585" s="1"/>
  <c r="M551" i="585"/>
  <c r="O551" i="585"/>
  <c r="P551" i="585" s="1"/>
  <c r="U551" i="585"/>
  <c r="W551" i="585"/>
  <c r="X551" i="585"/>
  <c r="AC551" i="585"/>
  <c r="AE551" i="585"/>
  <c r="AF551" i="585" s="1"/>
  <c r="AK551" i="585"/>
  <c r="AM551" i="585"/>
  <c r="AN551" i="585" s="1"/>
  <c r="AS551" i="585"/>
  <c r="AU551" i="585"/>
  <c r="AV551" i="585" s="1"/>
  <c r="BA551" i="585"/>
  <c r="BC551" i="585"/>
  <c r="BD551" i="585"/>
  <c r="BI551" i="585"/>
  <c r="BK551" i="585"/>
  <c r="BL551" i="585" s="1"/>
  <c r="M552" i="585"/>
  <c r="O552" i="585"/>
  <c r="P552" i="585" s="1"/>
  <c r="U552" i="585"/>
  <c r="W552" i="585"/>
  <c r="AC552" i="585"/>
  <c r="AE552" i="585"/>
  <c r="AF552" i="585"/>
  <c r="AK552" i="585"/>
  <c r="AM552" i="585"/>
  <c r="AN552" i="585" s="1"/>
  <c r="AS552" i="585"/>
  <c r="AU552" i="585"/>
  <c r="AV552" i="585" s="1"/>
  <c r="BA552" i="585"/>
  <c r="BC552" i="585"/>
  <c r="BD552" i="585" s="1"/>
  <c r="BI552" i="585"/>
  <c r="BK552" i="585"/>
  <c r="BL552" i="585"/>
  <c r="M553" i="585"/>
  <c r="O553" i="585"/>
  <c r="P553" i="585" s="1"/>
  <c r="U553" i="585"/>
  <c r="W553" i="585"/>
  <c r="X553" i="585" s="1"/>
  <c r="AC553" i="585"/>
  <c r="AE553" i="585"/>
  <c r="AF553" i="585" s="1"/>
  <c r="AK553" i="585"/>
  <c r="AM553" i="585"/>
  <c r="AN553" i="585"/>
  <c r="AS553" i="585"/>
  <c r="AU553" i="585"/>
  <c r="AV553" i="585" s="1"/>
  <c r="BA553" i="585"/>
  <c r="BC553" i="585"/>
  <c r="BD553" i="585" s="1"/>
  <c r="BI553" i="585"/>
  <c r="BK553" i="585"/>
  <c r="BL553" i="585" s="1"/>
  <c r="M554" i="585"/>
  <c r="O554" i="585"/>
  <c r="P554" i="585"/>
  <c r="U554" i="585"/>
  <c r="W554" i="585"/>
  <c r="X554" i="585" s="1"/>
  <c r="AC554" i="585"/>
  <c r="AE554" i="585"/>
  <c r="AF554" i="585" s="1"/>
  <c r="AK554" i="585"/>
  <c r="AM554" i="585"/>
  <c r="AN554" i="585" s="1"/>
  <c r="AS554" i="585"/>
  <c r="AU554" i="585"/>
  <c r="AV554" i="585"/>
  <c r="BA554" i="585"/>
  <c r="BC554" i="585"/>
  <c r="BD554" i="585" s="1"/>
  <c r="BI554" i="585"/>
  <c r="BK554" i="585"/>
  <c r="BL554" i="585" s="1"/>
  <c r="M555" i="585"/>
  <c r="O555" i="585"/>
  <c r="P555" i="585" s="1"/>
  <c r="U555" i="585"/>
  <c r="W555" i="585"/>
  <c r="X555" i="585"/>
  <c r="AC555" i="585"/>
  <c r="AE555" i="585"/>
  <c r="AF555" i="585" s="1"/>
  <c r="AK555" i="585"/>
  <c r="AM555" i="585"/>
  <c r="AN555" i="585" s="1"/>
  <c r="AS555" i="585"/>
  <c r="AU555" i="585"/>
  <c r="AV555" i="585" s="1"/>
  <c r="BA555" i="585"/>
  <c r="BC555" i="585"/>
  <c r="BD555" i="585"/>
  <c r="BI555" i="585"/>
  <c r="BK555" i="585"/>
  <c r="BL555" i="585" s="1"/>
  <c r="M556" i="585"/>
  <c r="O556" i="585"/>
  <c r="P556" i="585" s="1"/>
  <c r="U556" i="585"/>
  <c r="W556" i="585"/>
  <c r="X556" i="585" s="1"/>
  <c r="AC556" i="585"/>
  <c r="AE556" i="585"/>
  <c r="AF556" i="585"/>
  <c r="AK556" i="585"/>
  <c r="AM556" i="585"/>
  <c r="AN556" i="585" s="1"/>
  <c r="AS556" i="585"/>
  <c r="AU556" i="585"/>
  <c r="AV556" i="585" s="1"/>
  <c r="BA556" i="585"/>
  <c r="BC556" i="585"/>
  <c r="BD556" i="585" s="1"/>
  <c r="BI556" i="585"/>
  <c r="BK556" i="585"/>
  <c r="BL556" i="585"/>
  <c r="M557" i="585"/>
  <c r="O557" i="585"/>
  <c r="P557" i="585" s="1"/>
  <c r="U557" i="585"/>
  <c r="W557" i="585"/>
  <c r="X557" i="585" s="1"/>
  <c r="AC557" i="585"/>
  <c r="AE557" i="585"/>
  <c r="AF557" i="585" s="1"/>
  <c r="AK557" i="585"/>
  <c r="AM557" i="585"/>
  <c r="AN557" i="585"/>
  <c r="AS557" i="585"/>
  <c r="AU557" i="585"/>
  <c r="AV557" i="585" s="1"/>
  <c r="BA557" i="585"/>
  <c r="BC557" i="585"/>
  <c r="BD557" i="585" s="1"/>
  <c r="BI557" i="585"/>
  <c r="BK557" i="585"/>
  <c r="BL557" i="585" s="1"/>
  <c r="M558" i="585"/>
  <c r="O558" i="585"/>
  <c r="P558" i="585"/>
  <c r="U558" i="585"/>
  <c r="W558" i="585"/>
  <c r="X558" i="585" s="1"/>
  <c r="AC558" i="585"/>
  <c r="AE558" i="585"/>
  <c r="AF558" i="585" s="1"/>
  <c r="AK558" i="585"/>
  <c r="AM558" i="585"/>
  <c r="AN558" i="585" s="1"/>
  <c r="AS558" i="585"/>
  <c r="AU558" i="585"/>
  <c r="AV558" i="585"/>
  <c r="BA558" i="585"/>
  <c r="BC558" i="585"/>
  <c r="BD558" i="585" s="1"/>
  <c r="BI558" i="585"/>
  <c r="BK558" i="585"/>
  <c r="BL558" i="585" s="1"/>
  <c r="M559" i="585"/>
  <c r="O559" i="585"/>
  <c r="P559" i="585" s="1"/>
  <c r="U559" i="585"/>
  <c r="W559" i="585"/>
  <c r="X559" i="585"/>
  <c r="AC559" i="585"/>
  <c r="AE559" i="585"/>
  <c r="AF559" i="585" s="1"/>
  <c r="AK559" i="585"/>
  <c r="AM559" i="585"/>
  <c r="AN559" i="585" s="1"/>
  <c r="AS559" i="585"/>
  <c r="AU559" i="585"/>
  <c r="AV559" i="585" s="1"/>
  <c r="BA559" i="585"/>
  <c r="BC559" i="585"/>
  <c r="BD559" i="585"/>
  <c r="BI559" i="585"/>
  <c r="BK559" i="585"/>
  <c r="BL559" i="585" s="1"/>
  <c r="M560" i="585"/>
  <c r="O560" i="585"/>
  <c r="P560" i="585" s="1"/>
  <c r="U560" i="585"/>
  <c r="W560" i="585"/>
  <c r="X560" i="585" s="1"/>
  <c r="AC560" i="585"/>
  <c r="AE560" i="585"/>
  <c r="AF560" i="585"/>
  <c r="AK560" i="585"/>
  <c r="AM560" i="585"/>
  <c r="AN560" i="585" s="1"/>
  <c r="AS560" i="585"/>
  <c r="AU560" i="585"/>
  <c r="AV560" i="585" s="1"/>
  <c r="BA560" i="585"/>
  <c r="BC560" i="585"/>
  <c r="BD560" i="585" s="1"/>
  <c r="BI560" i="585"/>
  <c r="BK560" i="585"/>
  <c r="BL560" i="585"/>
  <c r="M561" i="585"/>
  <c r="O561" i="585"/>
  <c r="P561" i="585" s="1"/>
  <c r="U561" i="585"/>
  <c r="W561" i="585"/>
  <c r="X561" i="585" s="1"/>
  <c r="AC561" i="585"/>
  <c r="AE561" i="585"/>
  <c r="AF561" i="585" s="1"/>
  <c r="AK561" i="585"/>
  <c r="AM561" i="585"/>
  <c r="AN561" i="585"/>
  <c r="AS561" i="585"/>
  <c r="AU561" i="585"/>
  <c r="AV561" i="585" s="1"/>
  <c r="BA561" i="585"/>
  <c r="BC561" i="585"/>
  <c r="BD561" i="585" s="1"/>
  <c r="BI561" i="585"/>
  <c r="BK561" i="585"/>
  <c r="BL561" i="585" s="1"/>
  <c r="M562" i="585"/>
  <c r="O562" i="585"/>
  <c r="P562" i="585"/>
  <c r="U562" i="585"/>
  <c r="W562" i="585"/>
  <c r="X562" i="585" s="1"/>
  <c r="AC562" i="585"/>
  <c r="AE562" i="585"/>
  <c r="AF562" i="585" s="1"/>
  <c r="AK562" i="585"/>
  <c r="AM562" i="585"/>
  <c r="AN562" i="585" s="1"/>
  <c r="AS562" i="585"/>
  <c r="AU562" i="585"/>
  <c r="AV562" i="585"/>
  <c r="BA562" i="585"/>
  <c r="BC562" i="585"/>
  <c r="BD562" i="585" s="1"/>
  <c r="BI562" i="585"/>
  <c r="BK562" i="585"/>
  <c r="BL562" i="585" s="1"/>
  <c r="M563" i="585"/>
  <c r="O563" i="585"/>
  <c r="P563" i="585" s="1"/>
  <c r="U563" i="585"/>
  <c r="W563" i="585"/>
  <c r="X563" i="585"/>
  <c r="AC563" i="585"/>
  <c r="AE563" i="585"/>
  <c r="AF563" i="585" s="1"/>
  <c r="AK563" i="585"/>
  <c r="AM563" i="585"/>
  <c r="AN563" i="585" s="1"/>
  <c r="AS563" i="585"/>
  <c r="AU563" i="585"/>
  <c r="AV563" i="585" s="1"/>
  <c r="BA563" i="585"/>
  <c r="BC563" i="585"/>
  <c r="BD563" i="585"/>
  <c r="BI563" i="585"/>
  <c r="BK563" i="585"/>
  <c r="BL563" i="585" s="1"/>
  <c r="M564" i="585"/>
  <c r="O564" i="585"/>
  <c r="P564" i="585" s="1"/>
  <c r="U564" i="585"/>
  <c r="W564" i="585"/>
  <c r="X564" i="585" s="1"/>
  <c r="AC564" i="585"/>
  <c r="AE564" i="585"/>
  <c r="AF564" i="585"/>
  <c r="AK564" i="585"/>
  <c r="AM564" i="585"/>
  <c r="AN564" i="585" s="1"/>
  <c r="AS564" i="585"/>
  <c r="AU564" i="585"/>
  <c r="AV564" i="585" s="1"/>
  <c r="BA564" i="585"/>
  <c r="BC564" i="585"/>
  <c r="BD564" i="585" s="1"/>
  <c r="BI564" i="585"/>
  <c r="BK564" i="585"/>
  <c r="BL564" i="585"/>
  <c r="M565" i="585"/>
  <c r="O565" i="585"/>
  <c r="P565" i="585" s="1"/>
  <c r="U565" i="585"/>
  <c r="W565" i="585"/>
  <c r="X565" i="585" s="1"/>
  <c r="AC565" i="585"/>
  <c r="AE565" i="585"/>
  <c r="AF565" i="585" s="1"/>
  <c r="AK565" i="585"/>
  <c r="AM565" i="585"/>
  <c r="AN565" i="585"/>
  <c r="AS565" i="585"/>
  <c r="AU565" i="585"/>
  <c r="AV565" i="585" s="1"/>
  <c r="BA565" i="585"/>
  <c r="BC565" i="585"/>
  <c r="BD565" i="585" s="1"/>
  <c r="BI565" i="585"/>
  <c r="BK565" i="585"/>
  <c r="BL565" i="585" s="1"/>
  <c r="M566" i="585"/>
  <c r="O566" i="585"/>
  <c r="P566" i="585"/>
  <c r="U566" i="585"/>
  <c r="W566" i="585"/>
  <c r="X566" i="585" s="1"/>
  <c r="AC566" i="585"/>
  <c r="AE566" i="585"/>
  <c r="AF566" i="585" s="1"/>
  <c r="AK566" i="585"/>
  <c r="AM566" i="585"/>
  <c r="AN566" i="585" s="1"/>
  <c r="AS566" i="585"/>
  <c r="AU566" i="585"/>
  <c r="AV566" i="585"/>
  <c r="BA566" i="585"/>
  <c r="BC566" i="585"/>
  <c r="BD566" i="585" s="1"/>
  <c r="BI566" i="585"/>
  <c r="BK566" i="585"/>
  <c r="BL566" i="585" s="1"/>
  <c r="O567" i="585"/>
  <c r="P567" i="585" s="1"/>
  <c r="W567" i="585"/>
  <c r="X567" i="585" s="1"/>
  <c r="AC567" i="585"/>
  <c r="AE567" i="585"/>
  <c r="AF567" i="585" s="1"/>
  <c r="AK567" i="585"/>
  <c r="AM567" i="585"/>
  <c r="AN567" i="585"/>
  <c r="AS567" i="585"/>
  <c r="AU567" i="585"/>
  <c r="AV567" i="585" s="1"/>
  <c r="BA567" i="585"/>
  <c r="BC567" i="585"/>
  <c r="BD567" i="585" s="1"/>
  <c r="BI567" i="585"/>
  <c r="BK567" i="585"/>
  <c r="BL567" i="585" s="1"/>
  <c r="M568" i="585"/>
  <c r="O568" i="585"/>
  <c r="P568" i="585"/>
  <c r="U568" i="585"/>
  <c r="W568" i="585"/>
  <c r="X568" i="585" s="1"/>
  <c r="AC568" i="585"/>
  <c r="AE568" i="585"/>
  <c r="AF568" i="585" s="1"/>
  <c r="AK568" i="585"/>
  <c r="AM568" i="585"/>
  <c r="AN568" i="585" s="1"/>
  <c r="AS568" i="585"/>
  <c r="AU568" i="585"/>
  <c r="AV568" i="585"/>
  <c r="BA568" i="585"/>
  <c r="BC568" i="585"/>
  <c r="BD568" i="585" s="1"/>
  <c r="BI568" i="585"/>
  <c r="BK568" i="585"/>
  <c r="BL568" i="585" s="1"/>
  <c r="M569" i="585"/>
  <c r="O569" i="585"/>
  <c r="P569" i="585" s="1"/>
  <c r="U569" i="585"/>
  <c r="W569" i="585"/>
  <c r="X569" i="585"/>
  <c r="AC569" i="585"/>
  <c r="AE569" i="585"/>
  <c r="AF569" i="585" s="1"/>
  <c r="AK569" i="585"/>
  <c r="AM569" i="585"/>
  <c r="AN569" i="585" s="1"/>
  <c r="AS569" i="585"/>
  <c r="AU569" i="585"/>
  <c r="AV569" i="585" s="1"/>
  <c r="BA569" i="585"/>
  <c r="BC569" i="585"/>
  <c r="BD569" i="585"/>
  <c r="BI569" i="585"/>
  <c r="BK569" i="585"/>
  <c r="BL569" i="585" s="1"/>
  <c r="M570" i="585"/>
  <c r="O570" i="585"/>
  <c r="P570" i="585" s="1"/>
  <c r="U570" i="585"/>
  <c r="W570" i="585"/>
  <c r="X570" i="585" s="1"/>
  <c r="AC570" i="585"/>
  <c r="AE570" i="585"/>
  <c r="AF570" i="585"/>
  <c r="AK570" i="585"/>
  <c r="AM570" i="585"/>
  <c r="AN570" i="585" s="1"/>
  <c r="AS570" i="585"/>
  <c r="AU570" i="585"/>
  <c r="AV570" i="585" s="1"/>
  <c r="BA570" i="585"/>
  <c r="BC570" i="585"/>
  <c r="BD570" i="585" s="1"/>
  <c r="BI570" i="585"/>
  <c r="BK570" i="585"/>
  <c r="BL570" i="585"/>
  <c r="M571" i="585"/>
  <c r="O571" i="585"/>
  <c r="P571" i="585" s="1"/>
  <c r="U571" i="585"/>
  <c r="W571" i="585"/>
  <c r="X571" i="585" s="1"/>
  <c r="AC571" i="585"/>
  <c r="AE571" i="585"/>
  <c r="AF571" i="585" s="1"/>
  <c r="AK571" i="585"/>
  <c r="AM571" i="585"/>
  <c r="AN571" i="585"/>
  <c r="AS571" i="585"/>
  <c r="AU571" i="585"/>
  <c r="AV571" i="585" s="1"/>
  <c r="BA571" i="585"/>
  <c r="BC571" i="585"/>
  <c r="BD571" i="585" s="1"/>
  <c r="BI571" i="585"/>
  <c r="BK571" i="585"/>
  <c r="BL571" i="585" s="1"/>
  <c r="C572" i="585"/>
  <c r="H572" i="585"/>
  <c r="I572" i="585"/>
  <c r="J572" i="585"/>
  <c r="K572" i="585"/>
  <c r="L572" i="585"/>
  <c r="M572" i="585"/>
  <c r="N572" i="585"/>
  <c r="Q572" i="585"/>
  <c r="R572" i="585"/>
  <c r="S572" i="585"/>
  <c r="T572" i="585"/>
  <c r="U572" i="585"/>
  <c r="V572" i="585"/>
  <c r="Y572" i="585"/>
  <c r="Z572" i="585"/>
  <c r="AA572" i="585"/>
  <c r="AB572" i="585"/>
  <c r="AC572" i="585"/>
  <c r="AD572" i="585"/>
  <c r="AE572" i="585"/>
  <c r="AG572" i="585"/>
  <c r="AH572" i="585"/>
  <c r="AI572" i="585"/>
  <c r="AJ572" i="585"/>
  <c r="AL572" i="585"/>
  <c r="AO572" i="585"/>
  <c r="AP572" i="585"/>
  <c r="AQ572" i="585"/>
  <c r="AR572" i="585"/>
  <c r="AS572" i="585"/>
  <c r="AT572" i="585"/>
  <c r="AU572" i="585"/>
  <c r="AW572" i="585"/>
  <c r="AX572" i="585"/>
  <c r="AY572" i="585"/>
  <c r="AZ572" i="585"/>
  <c r="BB572" i="585"/>
  <c r="BE572" i="585"/>
  <c r="BF572" i="585"/>
  <c r="BG572" i="585"/>
  <c r="BH572" i="585"/>
  <c r="BI572" i="585"/>
  <c r="BJ572" i="585"/>
  <c r="BK572" i="585"/>
  <c r="M574" i="585"/>
  <c r="O574" i="585"/>
  <c r="P574" i="585" s="1"/>
  <c r="U574" i="585"/>
  <c r="W574" i="585"/>
  <c r="AC574" i="585"/>
  <c r="AE574" i="585"/>
  <c r="AF574" i="585"/>
  <c r="AK574" i="585"/>
  <c r="AM574" i="585"/>
  <c r="AS574" i="585"/>
  <c r="AU574" i="585"/>
  <c r="AV574" i="585" s="1"/>
  <c r="BA574" i="585"/>
  <c r="BC574" i="585"/>
  <c r="BI574" i="585"/>
  <c r="BK574" i="585"/>
  <c r="BL574" i="585"/>
  <c r="M575" i="585"/>
  <c r="O575" i="585"/>
  <c r="U575" i="585"/>
  <c r="W575" i="585"/>
  <c r="X575" i="585" s="1"/>
  <c r="AC575" i="585"/>
  <c r="AE575" i="585"/>
  <c r="AK575" i="585"/>
  <c r="AM575" i="585"/>
  <c r="AN575" i="585"/>
  <c r="AS575" i="585"/>
  <c r="AU575" i="585"/>
  <c r="BA575" i="585"/>
  <c r="BC575" i="585"/>
  <c r="BD575" i="585" s="1"/>
  <c r="BI575" i="585"/>
  <c r="BK575" i="585"/>
  <c r="M576" i="585"/>
  <c r="O576" i="585"/>
  <c r="P576" i="585"/>
  <c r="U576" i="585"/>
  <c r="W576" i="585"/>
  <c r="X576" i="585" s="1"/>
  <c r="AC576" i="585"/>
  <c r="AE576" i="585"/>
  <c r="AF576" i="585" s="1"/>
  <c r="AK576" i="585"/>
  <c r="AM576" i="585"/>
  <c r="AN576" i="585" s="1"/>
  <c r="AS576" i="585"/>
  <c r="AU576" i="585"/>
  <c r="AV576" i="585"/>
  <c r="BA576" i="585"/>
  <c r="BC576" i="585"/>
  <c r="BD576" i="585" s="1"/>
  <c r="BI576" i="585"/>
  <c r="BK576" i="585"/>
  <c r="BL576" i="585" s="1"/>
  <c r="M577" i="585"/>
  <c r="O577" i="585"/>
  <c r="P577" i="585" s="1"/>
  <c r="U577" i="585"/>
  <c r="W577" i="585"/>
  <c r="X577" i="585"/>
  <c r="AC577" i="585"/>
  <c r="AE577" i="585"/>
  <c r="AF577" i="585" s="1"/>
  <c r="AK577" i="585"/>
  <c r="AM577" i="585"/>
  <c r="AN577" i="585" s="1"/>
  <c r="AS577" i="585"/>
  <c r="AU577" i="585"/>
  <c r="AV577" i="585" s="1"/>
  <c r="BA577" i="585"/>
  <c r="BC577" i="585"/>
  <c r="BD577" i="585"/>
  <c r="BI577" i="585"/>
  <c r="BK577" i="585"/>
  <c r="BL577" i="585" s="1"/>
  <c r="M578" i="585"/>
  <c r="O578" i="585"/>
  <c r="P578" i="585" s="1"/>
  <c r="U578" i="585"/>
  <c r="W578" i="585"/>
  <c r="X578" i="585" s="1"/>
  <c r="AC578" i="585"/>
  <c r="AE578" i="585"/>
  <c r="AF578" i="585"/>
  <c r="AK578" i="585"/>
  <c r="AM578" i="585"/>
  <c r="AN578" i="585" s="1"/>
  <c r="AS578" i="585"/>
  <c r="AU578" i="585"/>
  <c r="AV578" i="585" s="1"/>
  <c r="BA578" i="585"/>
  <c r="BC578" i="585"/>
  <c r="BD578" i="585" s="1"/>
  <c r="BI578" i="585"/>
  <c r="BK578" i="585"/>
  <c r="BL578" i="585"/>
  <c r="M579" i="585"/>
  <c r="O579" i="585"/>
  <c r="P579" i="585" s="1"/>
  <c r="U579" i="585"/>
  <c r="W579" i="585"/>
  <c r="X579" i="585" s="1"/>
  <c r="AC579" i="585"/>
  <c r="AE579" i="585"/>
  <c r="AF579" i="585" s="1"/>
  <c r="AK579" i="585"/>
  <c r="AM579" i="585"/>
  <c r="AN579" i="585"/>
  <c r="AS579" i="585"/>
  <c r="AU579" i="585"/>
  <c r="AV579" i="585" s="1"/>
  <c r="BA579" i="585"/>
  <c r="BC579" i="585"/>
  <c r="BD579" i="585" s="1"/>
  <c r="BI579" i="585"/>
  <c r="BK579" i="585"/>
  <c r="BL579" i="585" s="1"/>
  <c r="M580" i="585"/>
  <c r="O580" i="585"/>
  <c r="P580" i="585"/>
  <c r="U580" i="585"/>
  <c r="W580" i="585"/>
  <c r="X580" i="585" s="1"/>
  <c r="AC580" i="585"/>
  <c r="AE580" i="585"/>
  <c r="AF580" i="585" s="1"/>
  <c r="AK580" i="585"/>
  <c r="AM580" i="585"/>
  <c r="AN580" i="585" s="1"/>
  <c r="AS580" i="585"/>
  <c r="AU580" i="585"/>
  <c r="AV580" i="585"/>
  <c r="BA580" i="585"/>
  <c r="BC580" i="585"/>
  <c r="BD580" i="585" s="1"/>
  <c r="BI580" i="585"/>
  <c r="BK580" i="585"/>
  <c r="BL580" i="585" s="1"/>
  <c r="M581" i="585"/>
  <c r="O581" i="585"/>
  <c r="P581" i="585" s="1"/>
  <c r="U581" i="585"/>
  <c r="W581" i="585"/>
  <c r="X581" i="585"/>
  <c r="AC581" i="585"/>
  <c r="AE581" i="585"/>
  <c r="AF581" i="585" s="1"/>
  <c r="AK581" i="585"/>
  <c r="AM581" i="585"/>
  <c r="AN581" i="585" s="1"/>
  <c r="AS581" i="585"/>
  <c r="AU581" i="585"/>
  <c r="AV581" i="585" s="1"/>
  <c r="BA581" i="585"/>
  <c r="BC581" i="585"/>
  <c r="BD581" i="585"/>
  <c r="BI581" i="585"/>
  <c r="BK581" i="585"/>
  <c r="BL581" i="585" s="1"/>
  <c r="M582" i="585"/>
  <c r="O582" i="585"/>
  <c r="P582" i="585" s="1"/>
  <c r="U582" i="585"/>
  <c r="W582" i="585"/>
  <c r="X582" i="585" s="1"/>
  <c r="AC582" i="585"/>
  <c r="AE582" i="585"/>
  <c r="AF582" i="585"/>
  <c r="AK582" i="585"/>
  <c r="AM582" i="585"/>
  <c r="AN582" i="585" s="1"/>
  <c r="AS582" i="585"/>
  <c r="AU582" i="585"/>
  <c r="AV582" i="585" s="1"/>
  <c r="BA582" i="585"/>
  <c r="BC582" i="585"/>
  <c r="BD582" i="585" s="1"/>
  <c r="BI582" i="585"/>
  <c r="BK582" i="585"/>
  <c r="BL582" i="585"/>
  <c r="M583" i="585"/>
  <c r="O583" i="585"/>
  <c r="P583" i="585" s="1"/>
  <c r="U583" i="585"/>
  <c r="W583" i="585"/>
  <c r="X583" i="585" s="1"/>
  <c r="AC583" i="585"/>
  <c r="AE583" i="585"/>
  <c r="AF583" i="585" s="1"/>
  <c r="AK583" i="585"/>
  <c r="AM583" i="585"/>
  <c r="AN583" i="585"/>
  <c r="AU583" i="585"/>
  <c r="AV583" i="585"/>
  <c r="BA583" i="585"/>
  <c r="BC583" i="585"/>
  <c r="BD583" i="585" s="1"/>
  <c r="BK583" i="585"/>
  <c r="BL583" i="585" s="1"/>
  <c r="M584" i="585"/>
  <c r="O584" i="585"/>
  <c r="P584" i="585"/>
  <c r="U584" i="585"/>
  <c r="W584" i="585"/>
  <c r="X584" i="585" s="1"/>
  <c r="AC584" i="585"/>
  <c r="AE584" i="585"/>
  <c r="AF584" i="585" s="1"/>
  <c r="AK584" i="585"/>
  <c r="AM584" i="585"/>
  <c r="AN584" i="585" s="1"/>
  <c r="AS584" i="585"/>
  <c r="AU584" i="585"/>
  <c r="AV584" i="585"/>
  <c r="BC584" i="585"/>
  <c r="BD584" i="585"/>
  <c r="BI584" i="585"/>
  <c r="BK584" i="585"/>
  <c r="BL584" i="585" s="1"/>
  <c r="M585" i="585"/>
  <c r="O585" i="585"/>
  <c r="P585" i="585" s="1"/>
  <c r="U585" i="585"/>
  <c r="W585" i="585"/>
  <c r="X585" i="585" s="1"/>
  <c r="AC585" i="585"/>
  <c r="AE585" i="585"/>
  <c r="AF585" i="585"/>
  <c r="AK585" i="585"/>
  <c r="AM585" i="585"/>
  <c r="AN585" i="585" s="1"/>
  <c r="AS585" i="585"/>
  <c r="AU585" i="585"/>
  <c r="AV585" i="585" s="1"/>
  <c r="BA585" i="585"/>
  <c r="BC585" i="585"/>
  <c r="BD585" i="585" s="1"/>
  <c r="BI585" i="585"/>
  <c r="BK585" i="585"/>
  <c r="BL585" i="585"/>
  <c r="M586" i="585"/>
  <c r="O586" i="585"/>
  <c r="P586" i="585" s="1"/>
  <c r="U586" i="585"/>
  <c r="W586" i="585"/>
  <c r="X586" i="585" s="1"/>
  <c r="AC586" i="585"/>
  <c r="AE586" i="585"/>
  <c r="AF586" i="585" s="1"/>
  <c r="AK586" i="585"/>
  <c r="AM586" i="585"/>
  <c r="AN586" i="585"/>
  <c r="AS586" i="585"/>
  <c r="AU586" i="585"/>
  <c r="AV586" i="585" s="1"/>
  <c r="BA586" i="585"/>
  <c r="BC586" i="585"/>
  <c r="BD586" i="585" s="1"/>
  <c r="BI586" i="585"/>
  <c r="BK586" i="585"/>
  <c r="BL586" i="585" s="1"/>
  <c r="M587" i="585"/>
  <c r="O587" i="585"/>
  <c r="P587" i="585"/>
  <c r="U587" i="585"/>
  <c r="W587" i="585"/>
  <c r="X587" i="585" s="1"/>
  <c r="AC587" i="585"/>
  <c r="AE587" i="585"/>
  <c r="AF587" i="585" s="1"/>
  <c r="AK587" i="585"/>
  <c r="AM587" i="585"/>
  <c r="AN587" i="585" s="1"/>
  <c r="AS587" i="585"/>
  <c r="AU587" i="585"/>
  <c r="AV587" i="585"/>
  <c r="BA587" i="585"/>
  <c r="BC587" i="585"/>
  <c r="BD587" i="585" s="1"/>
  <c r="BI587" i="585"/>
  <c r="BK587" i="585"/>
  <c r="BL587" i="585" s="1"/>
  <c r="M588" i="585"/>
  <c r="O588" i="585"/>
  <c r="P588" i="585" s="1"/>
  <c r="U588" i="585"/>
  <c r="W588" i="585"/>
  <c r="X588" i="585"/>
  <c r="AC588" i="585"/>
  <c r="AE588" i="585"/>
  <c r="AF588" i="585" s="1"/>
  <c r="AK588" i="585"/>
  <c r="AM588" i="585"/>
  <c r="AN588" i="585" s="1"/>
  <c r="AS588" i="585"/>
  <c r="AU588" i="585"/>
  <c r="AV588" i="585" s="1"/>
  <c r="BA588" i="585"/>
  <c r="BC588" i="585"/>
  <c r="BD588" i="585"/>
  <c r="BI588" i="585"/>
  <c r="BK588" i="585"/>
  <c r="BL588" i="585" s="1"/>
  <c r="M589" i="585"/>
  <c r="O589" i="585"/>
  <c r="P589" i="585" s="1"/>
  <c r="U589" i="585"/>
  <c r="W589" i="585"/>
  <c r="X589" i="585" s="1"/>
  <c r="AC589" i="585"/>
  <c r="AE589" i="585"/>
  <c r="AF589" i="585"/>
  <c r="AK589" i="585"/>
  <c r="AM589" i="585"/>
  <c r="AN589" i="585" s="1"/>
  <c r="AU589" i="585"/>
  <c r="AV589" i="585" s="1"/>
  <c r="BC589" i="585"/>
  <c r="BD589" i="585" s="1"/>
  <c r="BK589" i="585"/>
  <c r="BL589" i="585" s="1"/>
  <c r="M590" i="585"/>
  <c r="O590" i="585"/>
  <c r="P590" i="585"/>
  <c r="U590" i="585"/>
  <c r="W590" i="585"/>
  <c r="X590" i="585" s="1"/>
  <c r="AC590" i="585"/>
  <c r="AE590" i="585"/>
  <c r="AF590" i="585" s="1"/>
  <c r="AK590" i="585"/>
  <c r="AM590" i="585"/>
  <c r="AN590" i="585" s="1"/>
  <c r="AS590" i="585"/>
  <c r="AU590" i="585"/>
  <c r="AV590" i="585"/>
  <c r="BA590" i="585"/>
  <c r="BC590" i="585"/>
  <c r="BD590" i="585" s="1"/>
  <c r="BI590" i="585"/>
  <c r="BK590" i="585"/>
  <c r="BL590" i="585" s="1"/>
  <c r="M591" i="585"/>
  <c r="O591" i="585"/>
  <c r="P591" i="585" s="1"/>
  <c r="U591" i="585"/>
  <c r="W591" i="585"/>
  <c r="X591" i="585"/>
  <c r="AC591" i="585"/>
  <c r="AE591" i="585"/>
  <c r="AF591" i="585" s="1"/>
  <c r="AK591" i="585"/>
  <c r="AM591" i="585"/>
  <c r="AN591" i="585" s="1"/>
  <c r="AS591" i="585"/>
  <c r="AU591" i="585"/>
  <c r="AV591" i="585" s="1"/>
  <c r="BA591" i="585"/>
  <c r="BC591" i="585"/>
  <c r="BD591" i="585"/>
  <c r="BI591" i="585"/>
  <c r="BK591" i="585"/>
  <c r="BL591" i="585" s="1"/>
  <c r="BI592" i="585"/>
  <c r="BK592" i="585"/>
  <c r="BL592" i="585" s="1"/>
  <c r="M593" i="585"/>
  <c r="O593" i="585"/>
  <c r="P593" i="585" s="1"/>
  <c r="U593" i="585"/>
  <c r="W593" i="585"/>
  <c r="X593" i="585"/>
  <c r="AC593" i="585"/>
  <c r="AE593" i="585"/>
  <c r="AF593" i="585" s="1"/>
  <c r="AK593" i="585"/>
  <c r="AM593" i="585"/>
  <c r="AN593" i="585" s="1"/>
  <c r="AS593" i="585"/>
  <c r="AU593" i="585"/>
  <c r="AV593" i="585" s="1"/>
  <c r="BA593" i="585"/>
  <c r="BC593" i="585"/>
  <c r="BD593" i="585"/>
  <c r="BI593" i="585"/>
  <c r="BK593" i="585"/>
  <c r="BL593" i="585" s="1"/>
  <c r="M594" i="585"/>
  <c r="O594" i="585"/>
  <c r="P594" i="585" s="1"/>
  <c r="U594" i="585"/>
  <c r="W594" i="585"/>
  <c r="X594" i="585" s="1"/>
  <c r="AC594" i="585"/>
  <c r="AE594" i="585"/>
  <c r="AF594" i="585"/>
  <c r="AK594" i="585"/>
  <c r="AM594" i="585"/>
  <c r="AN594" i="585" s="1"/>
  <c r="AS594" i="585"/>
  <c r="AU594" i="585"/>
  <c r="AV594" i="585" s="1"/>
  <c r="BA594" i="585"/>
  <c r="BC594" i="585"/>
  <c r="BD594" i="585" s="1"/>
  <c r="BI594" i="585"/>
  <c r="BK594" i="585"/>
  <c r="BL594" i="585"/>
  <c r="M595" i="585"/>
  <c r="O595" i="585"/>
  <c r="P595" i="585" s="1"/>
  <c r="U595" i="585"/>
  <c r="W595" i="585"/>
  <c r="X595" i="585" s="1"/>
  <c r="AC595" i="585"/>
  <c r="AE595" i="585"/>
  <c r="AF595" i="585" s="1"/>
  <c r="AK595" i="585"/>
  <c r="AM595" i="585"/>
  <c r="AN595" i="585"/>
  <c r="AS595" i="585"/>
  <c r="AU595" i="585"/>
  <c r="AV595" i="585" s="1"/>
  <c r="BA595" i="585"/>
  <c r="BC595" i="585"/>
  <c r="BD595" i="585" s="1"/>
  <c r="BI595" i="585"/>
  <c r="BK595" i="585"/>
  <c r="BL595" i="585" s="1"/>
  <c r="M596" i="585"/>
  <c r="O596" i="585"/>
  <c r="P596" i="585"/>
  <c r="U596" i="585"/>
  <c r="W596" i="585"/>
  <c r="X596" i="585" s="1"/>
  <c r="AC596" i="585"/>
  <c r="AE596" i="585"/>
  <c r="AF596" i="585" s="1"/>
  <c r="AK596" i="585"/>
  <c r="AM596" i="585"/>
  <c r="AN596" i="585" s="1"/>
  <c r="AS596" i="585"/>
  <c r="AU596" i="585"/>
  <c r="AV596" i="585"/>
  <c r="BC596" i="585"/>
  <c r="BD596" i="585"/>
  <c r="BK596" i="585"/>
  <c r="BL596" i="585"/>
  <c r="M597" i="585"/>
  <c r="O597" i="585"/>
  <c r="P597" i="585" s="1"/>
  <c r="U597" i="585"/>
  <c r="W597" i="585"/>
  <c r="X597" i="585" s="1"/>
  <c r="AC597" i="585"/>
  <c r="AE597" i="585"/>
  <c r="AF597" i="585" s="1"/>
  <c r="AK597" i="585"/>
  <c r="AM597" i="585"/>
  <c r="AN597" i="585"/>
  <c r="AS597" i="585"/>
  <c r="AU597" i="585"/>
  <c r="AV597" i="585" s="1"/>
  <c r="BA597" i="585"/>
  <c r="BC597" i="585"/>
  <c r="BD597" i="585" s="1"/>
  <c r="BI597" i="585"/>
  <c r="BK597" i="585"/>
  <c r="BL597" i="585" s="1"/>
  <c r="O598" i="585"/>
  <c r="P598" i="585" s="1"/>
  <c r="W598" i="585"/>
  <c r="X598" i="585" s="1"/>
  <c r="AE598" i="585"/>
  <c r="AF598" i="585" s="1"/>
  <c r="AM598" i="585"/>
  <c r="AN598" i="585" s="1"/>
  <c r="AU598" i="585"/>
  <c r="AV598" i="585" s="1"/>
  <c r="BC598" i="585"/>
  <c r="BD598" i="585" s="1"/>
  <c r="BK598" i="585"/>
  <c r="BL598" i="585" s="1"/>
  <c r="M599" i="585"/>
  <c r="O599" i="585"/>
  <c r="P599" i="585" s="1"/>
  <c r="U599" i="585"/>
  <c r="W599" i="585"/>
  <c r="X599" i="585" s="1"/>
  <c r="AC599" i="585"/>
  <c r="AE599" i="585"/>
  <c r="AF599" i="585"/>
  <c r="AK599" i="585"/>
  <c r="AM599" i="585"/>
  <c r="AN599" i="585" s="1"/>
  <c r="AS599" i="585"/>
  <c r="AU599" i="585"/>
  <c r="AV599" i="585" s="1"/>
  <c r="BA599" i="585"/>
  <c r="BC599" i="585"/>
  <c r="BD599" i="585" s="1"/>
  <c r="BI599" i="585"/>
  <c r="BK599" i="585"/>
  <c r="BL599" i="585"/>
  <c r="M600" i="585"/>
  <c r="O600" i="585"/>
  <c r="P600" i="585" s="1"/>
  <c r="U600" i="585"/>
  <c r="W600" i="585"/>
  <c r="X600" i="585" s="1"/>
  <c r="AC600" i="585"/>
  <c r="AE600" i="585"/>
  <c r="AF600" i="585" s="1"/>
  <c r="AK600" i="585"/>
  <c r="AM600" i="585"/>
  <c r="AN600" i="585"/>
  <c r="AS600" i="585"/>
  <c r="AU600" i="585"/>
  <c r="AV600" i="585" s="1"/>
  <c r="BA600" i="585"/>
  <c r="BC600" i="585"/>
  <c r="BD600" i="585" s="1"/>
  <c r="BI600" i="585"/>
  <c r="BK600" i="585"/>
  <c r="BL600" i="585" s="1"/>
  <c r="M601" i="585"/>
  <c r="O601" i="585"/>
  <c r="P601" i="585"/>
  <c r="U601" i="585"/>
  <c r="W601" i="585"/>
  <c r="X601" i="585" s="1"/>
  <c r="AC601" i="585"/>
  <c r="AE601" i="585"/>
  <c r="AF601" i="585" s="1"/>
  <c r="AK601" i="585"/>
  <c r="AM601" i="585"/>
  <c r="AN601" i="585" s="1"/>
  <c r="AS601" i="585"/>
  <c r="AU601" i="585"/>
  <c r="AV601" i="585"/>
  <c r="BA601" i="585"/>
  <c r="BC601" i="585"/>
  <c r="BD601" i="585" s="1"/>
  <c r="BI601" i="585"/>
  <c r="BK601" i="585"/>
  <c r="BL601" i="585" s="1"/>
  <c r="M602" i="585"/>
  <c r="O602" i="585"/>
  <c r="P602" i="585" s="1"/>
  <c r="U602" i="585"/>
  <c r="W602" i="585"/>
  <c r="X602" i="585"/>
  <c r="AC602" i="585"/>
  <c r="AE602" i="585"/>
  <c r="AF602" i="585" s="1"/>
  <c r="AK602" i="585"/>
  <c r="AM602" i="585"/>
  <c r="AN602" i="585" s="1"/>
  <c r="AS602" i="585"/>
  <c r="AU602" i="585"/>
  <c r="AV602" i="585" s="1"/>
  <c r="BA602" i="585"/>
  <c r="BC602" i="585"/>
  <c r="BD602" i="585"/>
  <c r="BI602" i="585"/>
  <c r="BK602" i="585"/>
  <c r="BL602" i="585" s="1"/>
  <c r="O603" i="585"/>
  <c r="P603" i="585" s="1"/>
  <c r="W603" i="585"/>
  <c r="X603" i="585" s="1"/>
  <c r="AE603" i="585"/>
  <c r="AF603" i="585" s="1"/>
  <c r="AM603" i="585"/>
  <c r="AN603" i="585" s="1"/>
  <c r="AS603" i="585"/>
  <c r="AU603" i="585"/>
  <c r="AV603" i="585" s="1"/>
  <c r="BA603" i="585"/>
  <c r="BC603" i="585"/>
  <c r="BD603" i="585" s="1"/>
  <c r="BI603" i="585"/>
  <c r="BK603" i="585"/>
  <c r="BL603" i="585"/>
  <c r="M604" i="585"/>
  <c r="O604" i="585"/>
  <c r="P604" i="585" s="1"/>
  <c r="U604" i="585"/>
  <c r="W604" i="585"/>
  <c r="X604" i="585" s="1"/>
  <c r="AC604" i="585"/>
  <c r="AE604" i="585"/>
  <c r="AF604" i="585" s="1"/>
  <c r="AK604" i="585"/>
  <c r="AM604" i="585"/>
  <c r="AN604" i="585"/>
  <c r="AS604" i="585"/>
  <c r="AU604" i="585"/>
  <c r="AV604" i="585" s="1"/>
  <c r="BA604" i="585"/>
  <c r="BC604" i="585"/>
  <c r="BD604" i="585"/>
  <c r="BI604" i="585"/>
  <c r="BK604" i="585"/>
  <c r="BL604" i="585" s="1"/>
  <c r="M605" i="585"/>
  <c r="O605" i="585"/>
  <c r="P605" i="585" s="1"/>
  <c r="U605" i="585"/>
  <c r="W605" i="585"/>
  <c r="X605" i="585" s="1"/>
  <c r="AC605" i="585"/>
  <c r="AE605" i="585"/>
  <c r="AF605" i="585"/>
  <c r="AK605" i="585"/>
  <c r="AM605" i="585"/>
  <c r="AN605" i="585" s="1"/>
  <c r="AS605" i="585"/>
  <c r="AU605" i="585"/>
  <c r="AV605" i="585" s="1"/>
  <c r="BA605" i="585"/>
  <c r="BC605" i="585"/>
  <c r="BD605" i="585" s="1"/>
  <c r="BI605" i="585"/>
  <c r="BK605" i="585"/>
  <c r="BL605" i="585"/>
  <c r="C606" i="585"/>
  <c r="H606" i="585"/>
  <c r="I606" i="585"/>
  <c r="J606" i="585"/>
  <c r="K606" i="585"/>
  <c r="L606" i="585"/>
  <c r="N606" i="585"/>
  <c r="Q606" i="585"/>
  <c r="R606" i="585"/>
  <c r="S606" i="585"/>
  <c r="T606" i="585"/>
  <c r="V606" i="585"/>
  <c r="U606" i="585" s="1"/>
  <c r="Y606" i="585"/>
  <c r="Z606" i="585"/>
  <c r="AA606" i="585"/>
  <c r="AB606" i="585"/>
  <c r="AD606" i="585"/>
  <c r="AG606" i="585"/>
  <c r="AH606" i="585"/>
  <c r="AI606" i="585"/>
  <c r="AJ606" i="585"/>
  <c r="AL606" i="585"/>
  <c r="AK606" i="585" s="1"/>
  <c r="AO606" i="585"/>
  <c r="AP606" i="585"/>
  <c r="AQ606" i="585"/>
  <c r="AR606" i="585"/>
  <c r="AT606" i="585"/>
  <c r="AW606" i="585"/>
  <c r="AX606" i="585"/>
  <c r="AY606" i="585"/>
  <c r="AZ606" i="585"/>
  <c r="BB606" i="585"/>
  <c r="BA606" i="585" s="1"/>
  <c r="BE606" i="585"/>
  <c r="BF606" i="585"/>
  <c r="BG606" i="585"/>
  <c r="BH606" i="585"/>
  <c r="BJ606" i="585"/>
  <c r="M608" i="585"/>
  <c r="O608" i="585"/>
  <c r="P608" i="585" s="1"/>
  <c r="U608" i="585"/>
  <c r="W608" i="585"/>
  <c r="X608" i="585"/>
  <c r="AC608" i="585"/>
  <c r="AE608" i="585"/>
  <c r="AF608" i="585" s="1"/>
  <c r="AK608" i="585"/>
  <c r="AM608" i="585"/>
  <c r="AN608" i="585" s="1"/>
  <c r="AS608" i="585"/>
  <c r="AU608" i="585"/>
  <c r="AV608" i="585" s="1"/>
  <c r="BA608" i="585"/>
  <c r="BC608" i="585"/>
  <c r="BD608" i="585"/>
  <c r="BI608" i="585"/>
  <c r="BK608" i="585"/>
  <c r="BL608" i="585" s="1"/>
  <c r="M609" i="585"/>
  <c r="O609" i="585"/>
  <c r="P609" i="585" s="1"/>
  <c r="U609" i="585"/>
  <c r="W609" i="585"/>
  <c r="X609" i="585" s="1"/>
  <c r="AC609" i="585"/>
  <c r="AE609" i="585"/>
  <c r="AF609" i="585"/>
  <c r="AK609" i="585"/>
  <c r="AM609" i="585"/>
  <c r="AN609" i="585" s="1"/>
  <c r="AS609" i="585"/>
  <c r="AU609" i="585"/>
  <c r="AV609" i="585" s="1"/>
  <c r="BA609" i="585"/>
  <c r="BC609" i="585"/>
  <c r="BD609" i="585" s="1"/>
  <c r="BI609" i="585"/>
  <c r="BK609" i="585"/>
  <c r="BL609" i="585"/>
  <c r="M610" i="585"/>
  <c r="O610" i="585"/>
  <c r="P610" i="585" s="1"/>
  <c r="U610" i="585"/>
  <c r="W610" i="585"/>
  <c r="X610" i="585" s="1"/>
  <c r="AC610" i="585"/>
  <c r="AE610" i="585"/>
  <c r="AF610" i="585" s="1"/>
  <c r="AK610" i="585"/>
  <c r="AM610" i="585"/>
  <c r="AN610" i="585"/>
  <c r="AS610" i="585"/>
  <c r="AU610" i="585"/>
  <c r="AV610" i="585" s="1"/>
  <c r="BA610" i="585"/>
  <c r="BC610" i="585"/>
  <c r="BD610" i="585" s="1"/>
  <c r="BI610" i="585"/>
  <c r="BK610" i="585"/>
  <c r="BL610" i="585" s="1"/>
  <c r="M611" i="585"/>
  <c r="O611" i="585"/>
  <c r="P611" i="585"/>
  <c r="U611" i="585"/>
  <c r="W611" i="585"/>
  <c r="X611" i="585" s="1"/>
  <c r="AC611" i="585"/>
  <c r="AE611" i="585"/>
  <c r="AF611" i="585" s="1"/>
  <c r="AK611" i="585"/>
  <c r="AM611" i="585"/>
  <c r="AN611" i="585" s="1"/>
  <c r="AS611" i="585"/>
  <c r="AU611" i="585"/>
  <c r="AV611" i="585"/>
  <c r="BA611" i="585"/>
  <c r="BC611" i="585"/>
  <c r="BD611" i="585" s="1"/>
  <c r="BI611" i="585"/>
  <c r="BK611" i="585"/>
  <c r="BL611" i="585" s="1"/>
  <c r="O612" i="585"/>
  <c r="P612" i="585" s="1"/>
  <c r="U612" i="585"/>
  <c r="W612" i="585"/>
  <c r="X612" i="585" s="1"/>
  <c r="AE612" i="585"/>
  <c r="AF612" i="585" s="1"/>
  <c r="AK612" i="585"/>
  <c r="AM612" i="585"/>
  <c r="AN612" i="585" s="1"/>
  <c r="AS612" i="585"/>
  <c r="AU612" i="585"/>
  <c r="AV612" i="585" s="1"/>
  <c r="BA612" i="585"/>
  <c r="BC612" i="585"/>
  <c r="BD612" i="585"/>
  <c r="BK612" i="585"/>
  <c r="BL612" i="585"/>
  <c r="M613" i="585"/>
  <c r="O613" i="585"/>
  <c r="P613" i="585" s="1"/>
  <c r="U613" i="585"/>
  <c r="W613" i="585"/>
  <c r="X613" i="585" s="1"/>
  <c r="AC613" i="585"/>
  <c r="AE613" i="585"/>
  <c r="AF613" i="585" s="1"/>
  <c r="AK613" i="585"/>
  <c r="AM613" i="585"/>
  <c r="AN613" i="585"/>
  <c r="AS613" i="585"/>
  <c r="AU613" i="585"/>
  <c r="AV613" i="585" s="1"/>
  <c r="BA613" i="585"/>
  <c r="BC613" i="585"/>
  <c r="BD613" i="585" s="1"/>
  <c r="BI613" i="585"/>
  <c r="BK613" i="585"/>
  <c r="BL613" i="585" s="1"/>
  <c r="M614" i="585"/>
  <c r="O614" i="585"/>
  <c r="P614" i="585"/>
  <c r="U614" i="585"/>
  <c r="W614" i="585"/>
  <c r="X614" i="585" s="1"/>
  <c r="AC614" i="585"/>
  <c r="AE614" i="585"/>
  <c r="AF614" i="585" s="1"/>
  <c r="AK614" i="585"/>
  <c r="AM614" i="585"/>
  <c r="AN614" i="585" s="1"/>
  <c r="AS614" i="585"/>
  <c r="AU614" i="585"/>
  <c r="AV614" i="585"/>
  <c r="BA614" i="585"/>
  <c r="BC614" i="585"/>
  <c r="BD614" i="585" s="1"/>
  <c r="BI614" i="585"/>
  <c r="BK614" i="585"/>
  <c r="BL614" i="585" s="1"/>
  <c r="M615" i="585"/>
  <c r="O615" i="585"/>
  <c r="P615" i="585" s="1"/>
  <c r="U615" i="585"/>
  <c r="W615" i="585"/>
  <c r="X615" i="585"/>
  <c r="AC615" i="585"/>
  <c r="AE615" i="585"/>
  <c r="AF615" i="585" s="1"/>
  <c r="AK615" i="585"/>
  <c r="AM615" i="585"/>
  <c r="AN615" i="585" s="1"/>
  <c r="AS615" i="585"/>
  <c r="AU615" i="585"/>
  <c r="AV615" i="585" s="1"/>
  <c r="BA615" i="585"/>
  <c r="BC615" i="585"/>
  <c r="BD615" i="585"/>
  <c r="BI615" i="585"/>
  <c r="BK615" i="585"/>
  <c r="BL615" i="585" s="1"/>
  <c r="M616" i="585"/>
  <c r="O616" i="585"/>
  <c r="P616" i="585" s="1"/>
  <c r="U616" i="585"/>
  <c r="W616" i="585"/>
  <c r="X616" i="585" s="1"/>
  <c r="AC616" i="585"/>
  <c r="AE616" i="585"/>
  <c r="AF616" i="585"/>
  <c r="AK616" i="585"/>
  <c r="AM616" i="585"/>
  <c r="AN616" i="585" s="1"/>
  <c r="AS616" i="585"/>
  <c r="AU616" i="585"/>
  <c r="AV616" i="585" s="1"/>
  <c r="BA616" i="585"/>
  <c r="BC616" i="585"/>
  <c r="BD616" i="585" s="1"/>
  <c r="BI616" i="585"/>
  <c r="BK616" i="585"/>
  <c r="BL616" i="585"/>
  <c r="M617" i="585"/>
  <c r="O617" i="585"/>
  <c r="P617" i="585" s="1"/>
  <c r="U617" i="585"/>
  <c r="W617" i="585"/>
  <c r="X617" i="585" s="1"/>
  <c r="AC617" i="585"/>
  <c r="AE617" i="585"/>
  <c r="AF617" i="585" s="1"/>
  <c r="AK617" i="585"/>
  <c r="AM617" i="585"/>
  <c r="AN617" i="585"/>
  <c r="AS617" i="585"/>
  <c r="AU617" i="585"/>
  <c r="AV617" i="585" s="1"/>
  <c r="BA617" i="585"/>
  <c r="BC617" i="585"/>
  <c r="BD617" i="585" s="1"/>
  <c r="BI617" i="585"/>
  <c r="BK617" i="585"/>
  <c r="BL617" i="585" s="1"/>
  <c r="M618" i="585"/>
  <c r="O618" i="585"/>
  <c r="P618" i="585"/>
  <c r="U618" i="585"/>
  <c r="W618" i="585"/>
  <c r="X618" i="585" s="1"/>
  <c r="AC618" i="585"/>
  <c r="AE618" i="585"/>
  <c r="AF618" i="585" s="1"/>
  <c r="AK618" i="585"/>
  <c r="AM618" i="585"/>
  <c r="AN618" i="585" s="1"/>
  <c r="AS618" i="585"/>
  <c r="AU618" i="585"/>
  <c r="AV618" i="585"/>
  <c r="BA618" i="585"/>
  <c r="BC618" i="585"/>
  <c r="BD618" i="585" s="1"/>
  <c r="BI618" i="585"/>
  <c r="BK618" i="585"/>
  <c r="BL618" i="585" s="1"/>
  <c r="M619" i="585"/>
  <c r="O619" i="585"/>
  <c r="P619" i="585" s="1"/>
  <c r="U619" i="585"/>
  <c r="W619" i="585"/>
  <c r="X619" i="585"/>
  <c r="AC619" i="585"/>
  <c r="AE619" i="585"/>
  <c r="AF619" i="585" s="1"/>
  <c r="AK619" i="585"/>
  <c r="AM619" i="585"/>
  <c r="AN619" i="585" s="1"/>
  <c r="AS619" i="585"/>
  <c r="AU619" i="585"/>
  <c r="AV619" i="585" s="1"/>
  <c r="BA619" i="585"/>
  <c r="BC619" i="585"/>
  <c r="BD619" i="585"/>
  <c r="BI619" i="585"/>
  <c r="BK619" i="585"/>
  <c r="BL619" i="585" s="1"/>
  <c r="M620" i="585"/>
  <c r="O620" i="585"/>
  <c r="P620" i="585" s="1"/>
  <c r="U620" i="585"/>
  <c r="W620" i="585"/>
  <c r="X620" i="585" s="1"/>
  <c r="AC620" i="585"/>
  <c r="AE620" i="585"/>
  <c r="AF620" i="585"/>
  <c r="AK620" i="585"/>
  <c r="AM620" i="585"/>
  <c r="AN620" i="585" s="1"/>
  <c r="AS620" i="585"/>
  <c r="AU620" i="585"/>
  <c r="AV620" i="585" s="1"/>
  <c r="BA620" i="585"/>
  <c r="BC620" i="585"/>
  <c r="BD620" i="585" s="1"/>
  <c r="BI620" i="585"/>
  <c r="BK620" i="585"/>
  <c r="BL620" i="585"/>
  <c r="M621" i="585"/>
  <c r="O621" i="585"/>
  <c r="P621" i="585" s="1"/>
  <c r="U621" i="585"/>
  <c r="W621" i="585"/>
  <c r="X621" i="585" s="1"/>
  <c r="AC621" i="585"/>
  <c r="AE621" i="585"/>
  <c r="AF621" i="585" s="1"/>
  <c r="AK621" i="585"/>
  <c r="AM621" i="585"/>
  <c r="AN621" i="585"/>
  <c r="AS621" i="585"/>
  <c r="AU621" i="585"/>
  <c r="AV621" i="585" s="1"/>
  <c r="BA621" i="585"/>
  <c r="BC621" i="585"/>
  <c r="BD621" i="585" s="1"/>
  <c r="BI621" i="585"/>
  <c r="BK621" i="585"/>
  <c r="BL621" i="585" s="1"/>
  <c r="M622" i="585"/>
  <c r="O622" i="585"/>
  <c r="P622" i="585"/>
  <c r="U622" i="585"/>
  <c r="W622" i="585"/>
  <c r="X622" i="585" s="1"/>
  <c r="AC622" i="585"/>
  <c r="AE622" i="585"/>
  <c r="AF622" i="585" s="1"/>
  <c r="AK622" i="585"/>
  <c r="AM622" i="585"/>
  <c r="AN622" i="585" s="1"/>
  <c r="AS622" i="585"/>
  <c r="AU622" i="585"/>
  <c r="AV622" i="585"/>
  <c r="BA622" i="585"/>
  <c r="BC622" i="585"/>
  <c r="BD622" i="585" s="1"/>
  <c r="BI622" i="585"/>
  <c r="BK622" i="585"/>
  <c r="BL622" i="585" s="1"/>
  <c r="M623" i="585"/>
  <c r="O623" i="585"/>
  <c r="P623" i="585" s="1"/>
  <c r="U623" i="585"/>
  <c r="W623" i="585"/>
  <c r="X623" i="585"/>
  <c r="AC623" i="585"/>
  <c r="AE623" i="585"/>
  <c r="AF623" i="585" s="1"/>
  <c r="AK623" i="585"/>
  <c r="AM623" i="585"/>
  <c r="AN623" i="585" s="1"/>
  <c r="AS623" i="585"/>
  <c r="AU623" i="585"/>
  <c r="AV623" i="585" s="1"/>
  <c r="BA623" i="585"/>
  <c r="BC623" i="585"/>
  <c r="BD623" i="585"/>
  <c r="BI623" i="585"/>
  <c r="BK623" i="585"/>
  <c r="BL623" i="585" s="1"/>
  <c r="M624" i="585"/>
  <c r="O624" i="585"/>
  <c r="P624" i="585" s="1"/>
  <c r="U624" i="585"/>
  <c r="W624" i="585"/>
  <c r="X624" i="585" s="1"/>
  <c r="AC624" i="585"/>
  <c r="AE624" i="585"/>
  <c r="AF624" i="585"/>
  <c r="AK624" i="585"/>
  <c r="AM624" i="585"/>
  <c r="AN624" i="585" s="1"/>
  <c r="AS624" i="585"/>
  <c r="AU624" i="585"/>
  <c r="AV624" i="585" s="1"/>
  <c r="BA624" i="585"/>
  <c r="BC624" i="585"/>
  <c r="BD624" i="585" s="1"/>
  <c r="BI624" i="585"/>
  <c r="BK624" i="585"/>
  <c r="BL624" i="585"/>
  <c r="M625" i="585"/>
  <c r="O625" i="585"/>
  <c r="P625" i="585" s="1"/>
  <c r="U625" i="585"/>
  <c r="W625" i="585"/>
  <c r="X625" i="585" s="1"/>
  <c r="AC625" i="585"/>
  <c r="AE625" i="585"/>
  <c r="AF625" i="585" s="1"/>
  <c r="AK625" i="585"/>
  <c r="AM625" i="585"/>
  <c r="AN625" i="585"/>
  <c r="AS625" i="585"/>
  <c r="AU625" i="585"/>
  <c r="AV625" i="585" s="1"/>
  <c r="BA625" i="585"/>
  <c r="BC625" i="585"/>
  <c r="BD625" i="585" s="1"/>
  <c r="BI625" i="585"/>
  <c r="BK625" i="585"/>
  <c r="BL625" i="585" s="1"/>
  <c r="M626" i="585"/>
  <c r="O626" i="585"/>
  <c r="P626" i="585"/>
  <c r="U626" i="585"/>
  <c r="W626" i="585"/>
  <c r="X626" i="585" s="1"/>
  <c r="AC626" i="585"/>
  <c r="AE626" i="585"/>
  <c r="AF626" i="585" s="1"/>
  <c r="AK626" i="585"/>
  <c r="AM626" i="585"/>
  <c r="AN626" i="585" s="1"/>
  <c r="AS626" i="585"/>
  <c r="AU626" i="585"/>
  <c r="AV626" i="585"/>
  <c r="BA626" i="585"/>
  <c r="BC626" i="585"/>
  <c r="BD626" i="585" s="1"/>
  <c r="BI626" i="585"/>
  <c r="BK626" i="585"/>
  <c r="BL626" i="585" s="1"/>
  <c r="M627" i="585"/>
  <c r="O627" i="585"/>
  <c r="P627" i="585" s="1"/>
  <c r="U627" i="585"/>
  <c r="W627" i="585"/>
  <c r="X627" i="585"/>
  <c r="AC627" i="585"/>
  <c r="AE627" i="585"/>
  <c r="AF627" i="585" s="1"/>
  <c r="AK627" i="585"/>
  <c r="AM627" i="585"/>
  <c r="AN627" i="585" s="1"/>
  <c r="AS627" i="585"/>
  <c r="AU627" i="585"/>
  <c r="AV627" i="585" s="1"/>
  <c r="BA627" i="585"/>
  <c r="BC627" i="585"/>
  <c r="BD627" i="585"/>
  <c r="BI627" i="585"/>
  <c r="BK627" i="585"/>
  <c r="BL627" i="585" s="1"/>
  <c r="M628" i="585"/>
  <c r="O628" i="585"/>
  <c r="P628" i="585" s="1"/>
  <c r="U628" i="585"/>
  <c r="W628" i="585"/>
  <c r="X628" i="585" s="1"/>
  <c r="AC628" i="585"/>
  <c r="AE628" i="585"/>
  <c r="AF628" i="585"/>
  <c r="AK628" i="585"/>
  <c r="AM628" i="585"/>
  <c r="AN628" i="585" s="1"/>
  <c r="AS628" i="585"/>
  <c r="AU628" i="585"/>
  <c r="AV628" i="585" s="1"/>
  <c r="BA628" i="585"/>
  <c r="BC628" i="585"/>
  <c r="BD628" i="585" s="1"/>
  <c r="BI628" i="585"/>
  <c r="BK628" i="585"/>
  <c r="BL628" i="585"/>
  <c r="M629" i="585"/>
  <c r="O629" i="585"/>
  <c r="P629" i="585" s="1"/>
  <c r="U629" i="585"/>
  <c r="W629" i="585"/>
  <c r="X629" i="585" s="1"/>
  <c r="AE629" i="585"/>
  <c r="AF629" i="585" s="1"/>
  <c r="AM629" i="585"/>
  <c r="AN629" i="585" s="1"/>
  <c r="AU629" i="585"/>
  <c r="AV629" i="585" s="1"/>
  <c r="BC629" i="585"/>
  <c r="BD629" i="585" s="1"/>
  <c r="BK629" i="585"/>
  <c r="BL629" i="585" s="1"/>
  <c r="M630" i="585"/>
  <c r="O630" i="585"/>
  <c r="P630" i="585" s="1"/>
  <c r="U630" i="585"/>
  <c r="W630" i="585"/>
  <c r="X630" i="585"/>
  <c r="AC630" i="585"/>
  <c r="AE630" i="585"/>
  <c r="AF630" i="585" s="1"/>
  <c r="AK630" i="585"/>
  <c r="AM630" i="585"/>
  <c r="AN630" i="585" s="1"/>
  <c r="AS630" i="585"/>
  <c r="AU630" i="585"/>
  <c r="AV630" i="585" s="1"/>
  <c r="BA630" i="585"/>
  <c r="BC630" i="585"/>
  <c r="BD630" i="585"/>
  <c r="BI630" i="585"/>
  <c r="BK630" i="585"/>
  <c r="BL630" i="585" s="1"/>
  <c r="M631" i="585"/>
  <c r="O631" i="585"/>
  <c r="P631" i="585" s="1"/>
  <c r="U631" i="585"/>
  <c r="W631" i="585"/>
  <c r="X631" i="585" s="1"/>
  <c r="AC631" i="585"/>
  <c r="AE631" i="585"/>
  <c r="AF631" i="585"/>
  <c r="AK631" i="585"/>
  <c r="AM631" i="585"/>
  <c r="AN631" i="585" s="1"/>
  <c r="AS631" i="585"/>
  <c r="AU631" i="585"/>
  <c r="AV631" i="585" s="1"/>
  <c r="BA631" i="585"/>
  <c r="BC631" i="585"/>
  <c r="BD631" i="585" s="1"/>
  <c r="BI631" i="585"/>
  <c r="BK631" i="585"/>
  <c r="BL631" i="585"/>
  <c r="M632" i="585"/>
  <c r="O632" i="585"/>
  <c r="P632" i="585" s="1"/>
  <c r="U632" i="585"/>
  <c r="W632" i="585"/>
  <c r="X632" i="585" s="1"/>
  <c r="AC632" i="585"/>
  <c r="AE632" i="585"/>
  <c r="AF632" i="585" s="1"/>
  <c r="AK632" i="585"/>
  <c r="AM632" i="585"/>
  <c r="AN632" i="585"/>
  <c r="AS632" i="585"/>
  <c r="AU632" i="585"/>
  <c r="AV632" i="585" s="1"/>
  <c r="BA632" i="585"/>
  <c r="BC632" i="585"/>
  <c r="BD632" i="585" s="1"/>
  <c r="BI632" i="585"/>
  <c r="BK632" i="585"/>
  <c r="BL632" i="585" s="1"/>
  <c r="M633" i="585"/>
  <c r="O633" i="585"/>
  <c r="P633" i="585"/>
  <c r="U633" i="585"/>
  <c r="W633" i="585"/>
  <c r="X633" i="585" s="1"/>
  <c r="AC633" i="585"/>
  <c r="AE633" i="585"/>
  <c r="AF633" i="585" s="1"/>
  <c r="AK633" i="585"/>
  <c r="AM633" i="585"/>
  <c r="AN633" i="585" s="1"/>
  <c r="AS633" i="585"/>
  <c r="AU633" i="585"/>
  <c r="AV633" i="585"/>
  <c r="BA633" i="585"/>
  <c r="BC633" i="585"/>
  <c r="BD633" i="585" s="1"/>
  <c r="BI633" i="585"/>
  <c r="BK633" i="585"/>
  <c r="BL633" i="585" s="1"/>
  <c r="M634" i="585"/>
  <c r="O634" i="585"/>
  <c r="P634" i="585" s="1"/>
  <c r="U634" i="585"/>
  <c r="W634" i="585"/>
  <c r="X634" i="585"/>
  <c r="AC634" i="585"/>
  <c r="AE634" i="585"/>
  <c r="AF634" i="585" s="1"/>
  <c r="AK634" i="585"/>
  <c r="AM634" i="585"/>
  <c r="AN634" i="585" s="1"/>
  <c r="AS634" i="585"/>
  <c r="AU634" i="585"/>
  <c r="AV634" i="585" s="1"/>
  <c r="BA634" i="585"/>
  <c r="BC634" i="585"/>
  <c r="BD634" i="585"/>
  <c r="BI634" i="585"/>
  <c r="BK634" i="585"/>
  <c r="BL634" i="585" s="1"/>
  <c r="M635" i="585"/>
  <c r="O635" i="585"/>
  <c r="P635" i="585" s="1"/>
  <c r="U635" i="585"/>
  <c r="W635" i="585"/>
  <c r="X635" i="585" s="1"/>
  <c r="AC635" i="585"/>
  <c r="AE635" i="585"/>
  <c r="AF635" i="585"/>
  <c r="AK635" i="585"/>
  <c r="AM635" i="585"/>
  <c r="AN635" i="585" s="1"/>
  <c r="AS635" i="585"/>
  <c r="AU635" i="585"/>
  <c r="AV635" i="585" s="1"/>
  <c r="BA635" i="585"/>
  <c r="BC635" i="585"/>
  <c r="BD635" i="585" s="1"/>
  <c r="BI635" i="585"/>
  <c r="BK635" i="585"/>
  <c r="BL635" i="585"/>
  <c r="M636" i="585"/>
  <c r="O636" i="585"/>
  <c r="P636" i="585" s="1"/>
  <c r="U636" i="585"/>
  <c r="W636" i="585"/>
  <c r="X636" i="585" s="1"/>
  <c r="AC636" i="585"/>
  <c r="AE636" i="585"/>
  <c r="AF636" i="585" s="1"/>
  <c r="AK636" i="585"/>
  <c r="AM636" i="585"/>
  <c r="AN636" i="585"/>
  <c r="AS636" i="585"/>
  <c r="AU636" i="585"/>
  <c r="AV636" i="585" s="1"/>
  <c r="BA636" i="585"/>
  <c r="BC636" i="585"/>
  <c r="BD636" i="585" s="1"/>
  <c r="BI636" i="585"/>
  <c r="BK636" i="585"/>
  <c r="BL636" i="585" s="1"/>
  <c r="M637" i="585"/>
  <c r="O637" i="585"/>
  <c r="P637" i="585"/>
  <c r="U637" i="585"/>
  <c r="W637" i="585"/>
  <c r="X637" i="585" s="1"/>
  <c r="AC637" i="585"/>
  <c r="AE637" i="585"/>
  <c r="AF637" i="585" s="1"/>
  <c r="AK637" i="585"/>
  <c r="AM637" i="585"/>
  <c r="AN637" i="585" s="1"/>
  <c r="AS637" i="585"/>
  <c r="AU637" i="585"/>
  <c r="AV637" i="585"/>
  <c r="BA637" i="585"/>
  <c r="BC637" i="585"/>
  <c r="BD637" i="585" s="1"/>
  <c r="BI637" i="585"/>
  <c r="BK637" i="585"/>
  <c r="BL637" i="585" s="1"/>
  <c r="M638" i="585"/>
  <c r="O638" i="585"/>
  <c r="P638" i="585" s="1"/>
  <c r="U638" i="585"/>
  <c r="W638" i="585"/>
  <c r="X638" i="585"/>
  <c r="AC638" i="585"/>
  <c r="AE638" i="585"/>
  <c r="AF638" i="585" s="1"/>
  <c r="AK638" i="585"/>
  <c r="AM638" i="585"/>
  <c r="AN638" i="585" s="1"/>
  <c r="AS638" i="585"/>
  <c r="AU638" i="585"/>
  <c r="AV638" i="585" s="1"/>
  <c r="BA638" i="585"/>
  <c r="BC638" i="585"/>
  <c r="BD638" i="585"/>
  <c r="BI638" i="585"/>
  <c r="BK638" i="585"/>
  <c r="BL638" i="585" s="1"/>
  <c r="M639" i="585"/>
  <c r="O639" i="585"/>
  <c r="P639" i="585" s="1"/>
  <c r="U639" i="585"/>
  <c r="W639" i="585"/>
  <c r="X639" i="585" s="1"/>
  <c r="AC639" i="585"/>
  <c r="AE639" i="585"/>
  <c r="AF639" i="585"/>
  <c r="AK639" i="585"/>
  <c r="AM639" i="585"/>
  <c r="AN639" i="585" s="1"/>
  <c r="AS639" i="585"/>
  <c r="AU639" i="585"/>
  <c r="AV639" i="585" s="1"/>
  <c r="BA639" i="585"/>
  <c r="BC639" i="585"/>
  <c r="BD639" i="585" s="1"/>
  <c r="BI639" i="585"/>
  <c r="BK639" i="585"/>
  <c r="BL639" i="585"/>
  <c r="M640" i="585"/>
  <c r="O640" i="585"/>
  <c r="P640" i="585" s="1"/>
  <c r="U640" i="585"/>
  <c r="W640" i="585"/>
  <c r="X640" i="585" s="1"/>
  <c r="AC640" i="585"/>
  <c r="AE640" i="585"/>
  <c r="AF640" i="585" s="1"/>
  <c r="AK640" i="585"/>
  <c r="AM640" i="585"/>
  <c r="AN640" i="585"/>
  <c r="AS640" i="585"/>
  <c r="AU640" i="585"/>
  <c r="AV640" i="585" s="1"/>
  <c r="BA640" i="585"/>
  <c r="BC640" i="585"/>
  <c r="BD640" i="585" s="1"/>
  <c r="BI640" i="585"/>
  <c r="BK640" i="585"/>
  <c r="BL640" i="585" s="1"/>
  <c r="M641" i="585"/>
  <c r="O641" i="585"/>
  <c r="P641" i="585"/>
  <c r="U641" i="585"/>
  <c r="W641" i="585"/>
  <c r="X641" i="585" s="1"/>
  <c r="AC641" i="585"/>
  <c r="AE641" i="585"/>
  <c r="AF641" i="585" s="1"/>
  <c r="AK641" i="585"/>
  <c r="AM641" i="585"/>
  <c r="AN641" i="585" s="1"/>
  <c r="AS641" i="585"/>
  <c r="AU641" i="585"/>
  <c r="AV641" i="585"/>
  <c r="BC641" i="585"/>
  <c r="BD641" i="585"/>
  <c r="BK641" i="585"/>
  <c r="BL641" i="585"/>
  <c r="M642" i="585"/>
  <c r="O642" i="585"/>
  <c r="P642" i="585" s="1"/>
  <c r="U642" i="585"/>
  <c r="W642" i="585"/>
  <c r="X642" i="585" s="1"/>
  <c r="AC642" i="585"/>
  <c r="AE642" i="585"/>
  <c r="AF642" i="585" s="1"/>
  <c r="AK642" i="585"/>
  <c r="AM642" i="585"/>
  <c r="AN642" i="585"/>
  <c r="AS642" i="585"/>
  <c r="AU642" i="585"/>
  <c r="AV642" i="585" s="1"/>
  <c r="BA642" i="585"/>
  <c r="BC642" i="585"/>
  <c r="BD642" i="585" s="1"/>
  <c r="BI642" i="585"/>
  <c r="BK642" i="585"/>
  <c r="BL642" i="585" s="1"/>
  <c r="M643" i="585"/>
  <c r="O643" i="585"/>
  <c r="P643" i="585"/>
  <c r="U643" i="585"/>
  <c r="W643" i="585"/>
  <c r="X643" i="585" s="1"/>
  <c r="AC643" i="585"/>
  <c r="AE643" i="585"/>
  <c r="AF643" i="585" s="1"/>
  <c r="AK643" i="585"/>
  <c r="AM643" i="585"/>
  <c r="AN643" i="585" s="1"/>
  <c r="AS643" i="585"/>
  <c r="AU643" i="585"/>
  <c r="AV643" i="585"/>
  <c r="BA643" i="585"/>
  <c r="BC643" i="585"/>
  <c r="BD643" i="585" s="1"/>
  <c r="BI643" i="585"/>
  <c r="BK643" i="585"/>
  <c r="BL643" i="585" s="1"/>
  <c r="C644" i="585"/>
  <c r="C645" i="585" s="1"/>
  <c r="H644" i="585"/>
  <c r="H645" i="585" s="1"/>
  <c r="I644" i="585"/>
  <c r="J644" i="585"/>
  <c r="K644" i="585"/>
  <c r="L644" i="585"/>
  <c r="L645" i="585" s="1"/>
  <c r="N644" i="585"/>
  <c r="M644" i="585" s="1"/>
  <c r="Q644" i="585"/>
  <c r="R644" i="585"/>
  <c r="R645" i="585" s="1"/>
  <c r="S644" i="585"/>
  <c r="S645" i="585" s="1"/>
  <c r="T644" i="585"/>
  <c r="T645" i="585" s="1"/>
  <c r="V644" i="585"/>
  <c r="Y644" i="585"/>
  <c r="Y645" i="585" s="1"/>
  <c r="Z644" i="585"/>
  <c r="AA644" i="585"/>
  <c r="AA645" i="585" s="1"/>
  <c r="AB644" i="585"/>
  <c r="AB645" i="585" s="1"/>
  <c r="AD644" i="585"/>
  <c r="AC644" i="585" s="1"/>
  <c r="AG644" i="585"/>
  <c r="AH644" i="585"/>
  <c r="AH645" i="585" s="1"/>
  <c r="AI644" i="585"/>
  <c r="AI645" i="585" s="1"/>
  <c r="AJ644" i="585"/>
  <c r="AJ645" i="585" s="1"/>
  <c r="AL644" i="585"/>
  <c r="AO644" i="585"/>
  <c r="AO645" i="585" s="1"/>
  <c r="AP644" i="585"/>
  <c r="AQ644" i="585"/>
  <c r="AQ645" i="585" s="1"/>
  <c r="AR644" i="585"/>
  <c r="AR645" i="585" s="1"/>
  <c r="AT644" i="585"/>
  <c r="AS644" i="585" s="1"/>
  <c r="AW644" i="585"/>
  <c r="AX644" i="585"/>
  <c r="AX645" i="585" s="1"/>
  <c r="AY644" i="585"/>
  <c r="AY645" i="585" s="1"/>
  <c r="AZ644" i="585"/>
  <c r="AZ645" i="585" s="1"/>
  <c r="BB644" i="585"/>
  <c r="BE644" i="585"/>
  <c r="BE645" i="585" s="1"/>
  <c r="BF644" i="585"/>
  <c r="BG644" i="585"/>
  <c r="BG645" i="585" s="1"/>
  <c r="BH644" i="585"/>
  <c r="BH645" i="585" s="1"/>
  <c r="BJ644" i="585"/>
  <c r="BI644" i="585" s="1"/>
  <c r="I645" i="585"/>
  <c r="J645" i="585"/>
  <c r="K645" i="585"/>
  <c r="Q645" i="585"/>
  <c r="V645" i="585"/>
  <c r="Z645" i="585"/>
  <c r="AG645" i="585"/>
  <c r="AL645" i="585"/>
  <c r="AP645" i="585"/>
  <c r="AW645" i="585"/>
  <c r="BB645" i="585"/>
  <c r="BF645" i="585"/>
  <c r="N7" i="584"/>
  <c r="P7" i="584"/>
  <c r="Q7" i="584" s="1"/>
  <c r="V7" i="584"/>
  <c r="X7" i="584"/>
  <c r="Y7" i="584"/>
  <c r="AD7" i="584"/>
  <c r="AF7" i="584"/>
  <c r="AG7" i="584" s="1"/>
  <c r="AL7" i="584"/>
  <c r="AN7" i="584"/>
  <c r="AO7" i="584" s="1"/>
  <c r="AT7" i="584"/>
  <c r="AV7" i="584"/>
  <c r="AW7" i="584" s="1"/>
  <c r="BB7" i="584"/>
  <c r="BD7" i="584"/>
  <c r="BE7" i="584"/>
  <c r="BJ7" i="584"/>
  <c r="BL7" i="584"/>
  <c r="BM7" i="584" s="1"/>
  <c r="BR7" i="584"/>
  <c r="BT7" i="584"/>
  <c r="BU7" i="584" s="1"/>
  <c r="BZ7" i="584"/>
  <c r="CB7" i="584"/>
  <c r="CC7" i="584" s="1"/>
  <c r="CH7" i="584"/>
  <c r="CJ7" i="584"/>
  <c r="CK7" i="584"/>
  <c r="CP7" i="584"/>
  <c r="CR7" i="584"/>
  <c r="CS7" i="584" s="1"/>
  <c r="CX7" i="584"/>
  <c r="CZ7" i="584"/>
  <c r="DA7" i="584" s="1"/>
  <c r="N8" i="584"/>
  <c r="P8" i="584"/>
  <c r="Q8" i="584" s="1"/>
  <c r="V8" i="584"/>
  <c r="X8" i="584"/>
  <c r="Y8" i="584"/>
  <c r="AD8" i="584"/>
  <c r="AF8" i="584"/>
  <c r="AG8" i="584" s="1"/>
  <c r="AL8" i="584"/>
  <c r="AN8" i="584"/>
  <c r="AO8" i="584" s="1"/>
  <c r="AT8" i="584"/>
  <c r="AV8" i="584"/>
  <c r="AW8" i="584" s="1"/>
  <c r="BB8" i="584"/>
  <c r="BD8" i="584"/>
  <c r="BE8" i="584"/>
  <c r="BJ8" i="584"/>
  <c r="BL8" i="584"/>
  <c r="BM8" i="584" s="1"/>
  <c r="BR8" i="584"/>
  <c r="BT8" i="584"/>
  <c r="BU8" i="584" s="1"/>
  <c r="BZ8" i="584"/>
  <c r="CB8" i="584"/>
  <c r="CC8" i="584" s="1"/>
  <c r="CH8" i="584"/>
  <c r="CJ8" i="584"/>
  <c r="CK8" i="584"/>
  <c r="CP8" i="584"/>
  <c r="CR8" i="584"/>
  <c r="CS8" i="584" s="1"/>
  <c r="CX8" i="584"/>
  <c r="CZ8" i="584"/>
  <c r="DA8" i="584" s="1"/>
  <c r="N9" i="584"/>
  <c r="P9" i="584"/>
  <c r="Q9" i="584" s="1"/>
  <c r="V9" i="584"/>
  <c r="X9" i="584"/>
  <c r="Y9" i="584"/>
  <c r="AD9" i="584"/>
  <c r="AF9" i="584"/>
  <c r="AG9" i="584" s="1"/>
  <c r="AL9" i="584"/>
  <c r="AN9" i="584"/>
  <c r="AO9" i="584" s="1"/>
  <c r="AT9" i="584"/>
  <c r="AV9" i="584"/>
  <c r="AW9" i="584" s="1"/>
  <c r="BB9" i="584"/>
  <c r="BD9" i="584"/>
  <c r="BE9" i="584"/>
  <c r="BJ9" i="584"/>
  <c r="BL9" i="584"/>
  <c r="BM9" i="584" s="1"/>
  <c r="BR9" i="584"/>
  <c r="BT9" i="584"/>
  <c r="BU9" i="584" s="1"/>
  <c r="BZ9" i="584"/>
  <c r="CB9" i="584"/>
  <c r="CC9" i="584" s="1"/>
  <c r="CH9" i="584"/>
  <c r="CJ9" i="584"/>
  <c r="CK9" i="584"/>
  <c r="CP9" i="584"/>
  <c r="CR9" i="584"/>
  <c r="CS9" i="584" s="1"/>
  <c r="CX9" i="584"/>
  <c r="CZ9" i="584"/>
  <c r="DA9" i="584" s="1"/>
  <c r="N10" i="584"/>
  <c r="P10" i="584"/>
  <c r="Q10" i="584" s="1"/>
  <c r="V10" i="584"/>
  <c r="X10" i="584"/>
  <c r="Y10" i="584"/>
  <c r="AD10" i="584"/>
  <c r="AF10" i="584"/>
  <c r="AG10" i="584" s="1"/>
  <c r="AL10" i="584"/>
  <c r="AN10" i="584"/>
  <c r="AO10" i="584" s="1"/>
  <c r="AT10" i="584"/>
  <c r="AV10" i="584"/>
  <c r="AW10" i="584" s="1"/>
  <c r="BB10" i="584"/>
  <c r="BD10" i="584"/>
  <c r="BE10" i="584"/>
  <c r="BJ10" i="584"/>
  <c r="BL10" i="584"/>
  <c r="BM10" i="584" s="1"/>
  <c r="BR10" i="584"/>
  <c r="BT10" i="584"/>
  <c r="BU10" i="584" s="1"/>
  <c r="BZ10" i="584"/>
  <c r="CB10" i="584"/>
  <c r="CC10" i="584" s="1"/>
  <c r="CH10" i="584"/>
  <c r="CJ10" i="584"/>
  <c r="CK10" i="584"/>
  <c r="CP10" i="584"/>
  <c r="CR10" i="584"/>
  <c r="CS10" i="584" s="1"/>
  <c r="CX10" i="584"/>
  <c r="CZ10" i="584"/>
  <c r="DA10" i="584" s="1"/>
  <c r="N11" i="584"/>
  <c r="P11" i="584"/>
  <c r="Q11" i="584" s="1"/>
  <c r="V11" i="584"/>
  <c r="X11" i="584"/>
  <c r="Y11" i="584"/>
  <c r="AD11" i="584"/>
  <c r="AF11" i="584"/>
  <c r="AG11" i="584" s="1"/>
  <c r="AL11" i="584"/>
  <c r="AN11" i="584"/>
  <c r="AO11" i="584" s="1"/>
  <c r="AT11" i="584"/>
  <c r="AV11" i="584"/>
  <c r="AW11" i="584" s="1"/>
  <c r="BB11" i="584"/>
  <c r="BD11" i="584"/>
  <c r="BE11" i="584"/>
  <c r="BJ11" i="584"/>
  <c r="BL11" i="584"/>
  <c r="BM11" i="584" s="1"/>
  <c r="BR11" i="584"/>
  <c r="BT11" i="584"/>
  <c r="BU11" i="584" s="1"/>
  <c r="BZ11" i="584"/>
  <c r="CB11" i="584"/>
  <c r="CC11" i="584" s="1"/>
  <c r="CH11" i="584"/>
  <c r="CJ11" i="584"/>
  <c r="CK11" i="584"/>
  <c r="CP11" i="584"/>
  <c r="CR11" i="584"/>
  <c r="CS11" i="584" s="1"/>
  <c r="CX11" i="584"/>
  <c r="CZ11" i="584"/>
  <c r="DA11" i="584" s="1"/>
  <c r="N12" i="584"/>
  <c r="P12" i="584"/>
  <c r="Q12" i="584" s="1"/>
  <c r="V12" i="584"/>
  <c r="X12" i="584"/>
  <c r="Y12" i="584"/>
  <c r="AD12" i="584"/>
  <c r="AF12" i="584"/>
  <c r="AG12" i="584" s="1"/>
  <c r="AL12" i="584"/>
  <c r="AN12" i="584"/>
  <c r="AO12" i="584" s="1"/>
  <c r="AT12" i="584"/>
  <c r="AV12" i="584"/>
  <c r="AW12" i="584" s="1"/>
  <c r="BB12" i="584"/>
  <c r="BD12" i="584"/>
  <c r="BE12" i="584"/>
  <c r="BJ12" i="584"/>
  <c r="BL12" i="584"/>
  <c r="BM12" i="584" s="1"/>
  <c r="BR12" i="584"/>
  <c r="BT12" i="584"/>
  <c r="BU12" i="584" s="1"/>
  <c r="BZ12" i="584"/>
  <c r="CB12" i="584"/>
  <c r="CC12" i="584" s="1"/>
  <c r="CH12" i="584"/>
  <c r="CJ12" i="584"/>
  <c r="CK12" i="584"/>
  <c r="CP12" i="584"/>
  <c r="CR12" i="584"/>
  <c r="CS12" i="584" s="1"/>
  <c r="CX12" i="584"/>
  <c r="CZ12" i="584"/>
  <c r="DA12" i="584" s="1"/>
  <c r="N13" i="584"/>
  <c r="P13" i="584"/>
  <c r="Q13" i="584" s="1"/>
  <c r="V13" i="584"/>
  <c r="X13" i="584"/>
  <c r="Y13" i="584"/>
  <c r="AD13" i="584"/>
  <c r="AF13" i="584"/>
  <c r="AG13" i="584" s="1"/>
  <c r="AL13" i="584"/>
  <c r="AN13" i="584"/>
  <c r="AO13" i="584" s="1"/>
  <c r="AT13" i="584"/>
  <c r="AV13" i="584"/>
  <c r="AW13" i="584" s="1"/>
  <c r="BB13" i="584"/>
  <c r="BD13" i="584"/>
  <c r="BE13" i="584"/>
  <c r="BJ13" i="584"/>
  <c r="BL13" i="584"/>
  <c r="BM13" i="584" s="1"/>
  <c r="BR13" i="584"/>
  <c r="BT13" i="584"/>
  <c r="BU13" i="584" s="1"/>
  <c r="BZ13" i="584"/>
  <c r="CB13" i="584"/>
  <c r="CC13" i="584" s="1"/>
  <c r="CH13" i="584"/>
  <c r="CJ13" i="584"/>
  <c r="CK13" i="584"/>
  <c r="CP13" i="584"/>
  <c r="CR13" i="584"/>
  <c r="CS13" i="584" s="1"/>
  <c r="CX13" i="584"/>
  <c r="CZ13" i="584"/>
  <c r="DA13" i="584" s="1"/>
  <c r="N14" i="584"/>
  <c r="P14" i="584"/>
  <c r="Q14" i="584" s="1"/>
  <c r="V14" i="584"/>
  <c r="X14" i="584"/>
  <c r="Y14" i="584"/>
  <c r="AD14" i="584"/>
  <c r="AF14" i="584"/>
  <c r="AG14" i="584" s="1"/>
  <c r="AL14" i="584"/>
  <c r="AN14" i="584"/>
  <c r="AO14" i="584" s="1"/>
  <c r="AT14" i="584"/>
  <c r="AV14" i="584"/>
  <c r="AW14" i="584" s="1"/>
  <c r="BB14" i="584"/>
  <c r="BD14" i="584"/>
  <c r="BE14" i="584"/>
  <c r="BJ14" i="584"/>
  <c r="BL14" i="584"/>
  <c r="BM14" i="584" s="1"/>
  <c r="BR14" i="584"/>
  <c r="BT14" i="584"/>
  <c r="BU14" i="584" s="1"/>
  <c r="BZ14" i="584"/>
  <c r="CB14" i="584"/>
  <c r="CC14" i="584" s="1"/>
  <c r="CH14" i="584"/>
  <c r="CJ14" i="584"/>
  <c r="CK14" i="584"/>
  <c r="CP14" i="584"/>
  <c r="CR14" i="584"/>
  <c r="CS14" i="584" s="1"/>
  <c r="CX14" i="584"/>
  <c r="CZ14" i="584"/>
  <c r="DA14" i="584" s="1"/>
  <c r="N15" i="584"/>
  <c r="P15" i="584"/>
  <c r="Q15" i="584" s="1"/>
  <c r="V15" i="584"/>
  <c r="X15" i="584"/>
  <c r="Y15" i="584"/>
  <c r="AD15" i="584"/>
  <c r="AF15" i="584"/>
  <c r="AG15" i="584" s="1"/>
  <c r="AL15" i="584"/>
  <c r="AN15" i="584"/>
  <c r="AO15" i="584" s="1"/>
  <c r="AT15" i="584"/>
  <c r="AV15" i="584"/>
  <c r="AW15" i="584" s="1"/>
  <c r="BB15" i="584"/>
  <c r="BD15" i="584"/>
  <c r="BE15" i="584"/>
  <c r="BJ15" i="584"/>
  <c r="BL15" i="584"/>
  <c r="BM15" i="584" s="1"/>
  <c r="BR15" i="584"/>
  <c r="BT15" i="584"/>
  <c r="BU15" i="584" s="1"/>
  <c r="BZ15" i="584"/>
  <c r="CB15" i="584"/>
  <c r="CC15" i="584" s="1"/>
  <c r="CH15" i="584"/>
  <c r="CJ15" i="584"/>
  <c r="CK15" i="584"/>
  <c r="CP15" i="584"/>
  <c r="CR15" i="584"/>
  <c r="CS15" i="584" s="1"/>
  <c r="CX15" i="584"/>
  <c r="CZ15" i="584"/>
  <c r="DA15" i="584" s="1"/>
  <c r="N16" i="584"/>
  <c r="P16" i="584"/>
  <c r="Q16" i="584" s="1"/>
  <c r="V16" i="584"/>
  <c r="X16" i="584"/>
  <c r="Y16" i="584"/>
  <c r="AD16" i="584"/>
  <c r="AF16" i="584"/>
  <c r="AG16" i="584" s="1"/>
  <c r="AL16" i="584"/>
  <c r="AN16" i="584"/>
  <c r="AO16" i="584" s="1"/>
  <c r="AT16" i="584"/>
  <c r="AV16" i="584"/>
  <c r="AW16" i="584" s="1"/>
  <c r="BB16" i="584"/>
  <c r="BD16" i="584"/>
  <c r="BE16" i="584"/>
  <c r="BJ16" i="584"/>
  <c r="BL16" i="584"/>
  <c r="BM16" i="584" s="1"/>
  <c r="BR16" i="584"/>
  <c r="BT16" i="584"/>
  <c r="BU16" i="584" s="1"/>
  <c r="BZ16" i="584"/>
  <c r="CB16" i="584"/>
  <c r="CC16" i="584" s="1"/>
  <c r="CH16" i="584"/>
  <c r="CJ16" i="584"/>
  <c r="CK16" i="584"/>
  <c r="CP16" i="584"/>
  <c r="CR16" i="584"/>
  <c r="CS16" i="584" s="1"/>
  <c r="CX16" i="584"/>
  <c r="CZ16" i="584"/>
  <c r="DA16" i="584" s="1"/>
  <c r="N17" i="584"/>
  <c r="P17" i="584"/>
  <c r="Q17" i="584" s="1"/>
  <c r="V17" i="584"/>
  <c r="X17" i="584"/>
  <c r="Y17" i="584"/>
  <c r="AD17" i="584"/>
  <c r="AF17" i="584"/>
  <c r="AG17" i="584" s="1"/>
  <c r="AL17" i="584"/>
  <c r="AN17" i="584"/>
  <c r="AO17" i="584" s="1"/>
  <c r="AT17" i="584"/>
  <c r="AV17" i="584"/>
  <c r="AW17" i="584" s="1"/>
  <c r="BB17" i="584"/>
  <c r="BD17" i="584"/>
  <c r="BE17" i="584"/>
  <c r="BJ17" i="584"/>
  <c r="BL17" i="584"/>
  <c r="BM17" i="584" s="1"/>
  <c r="BR17" i="584"/>
  <c r="BT17" i="584"/>
  <c r="BU17" i="584" s="1"/>
  <c r="BZ17" i="584"/>
  <c r="CB17" i="584"/>
  <c r="CC17" i="584" s="1"/>
  <c r="CH17" i="584"/>
  <c r="CJ17" i="584"/>
  <c r="CK17" i="584"/>
  <c r="CP17" i="584"/>
  <c r="CR17" i="584"/>
  <c r="CS17" i="584" s="1"/>
  <c r="CX17" i="584"/>
  <c r="CZ17" i="584"/>
  <c r="DA17" i="584" s="1"/>
  <c r="N18" i="584"/>
  <c r="P18" i="584"/>
  <c r="Q18" i="584" s="1"/>
  <c r="V18" i="584"/>
  <c r="X18" i="584"/>
  <c r="Y18" i="584"/>
  <c r="AD18" i="584"/>
  <c r="AF18" i="584"/>
  <c r="AG18" i="584" s="1"/>
  <c r="AL18" i="584"/>
  <c r="AN18" i="584"/>
  <c r="AO18" i="584" s="1"/>
  <c r="AT18" i="584"/>
  <c r="AV18" i="584"/>
  <c r="AW18" i="584" s="1"/>
  <c r="BB18" i="584"/>
  <c r="BD18" i="584"/>
  <c r="BE18" i="584"/>
  <c r="BJ18" i="584"/>
  <c r="BL18" i="584"/>
  <c r="BM18" i="584" s="1"/>
  <c r="BR18" i="584"/>
  <c r="BT18" i="584"/>
  <c r="BU18" i="584" s="1"/>
  <c r="BZ18" i="584"/>
  <c r="CB18" i="584"/>
  <c r="CC18" i="584" s="1"/>
  <c r="CH18" i="584"/>
  <c r="CJ18" i="584"/>
  <c r="CK18" i="584"/>
  <c r="CP18" i="584"/>
  <c r="CR18" i="584"/>
  <c r="CS18" i="584" s="1"/>
  <c r="CX18" i="584"/>
  <c r="CZ18" i="584"/>
  <c r="DA18" i="584" s="1"/>
  <c r="N19" i="584"/>
  <c r="P19" i="584"/>
  <c r="Q19" i="584" s="1"/>
  <c r="V19" i="584"/>
  <c r="X19" i="584"/>
  <c r="Y19" i="584"/>
  <c r="AD19" i="584"/>
  <c r="AF19" i="584"/>
  <c r="AG19" i="584" s="1"/>
  <c r="AL19" i="584"/>
  <c r="AN19" i="584"/>
  <c r="AO19" i="584" s="1"/>
  <c r="AT19" i="584"/>
  <c r="AV19" i="584"/>
  <c r="AW19" i="584" s="1"/>
  <c r="BB19" i="584"/>
  <c r="BD19" i="584"/>
  <c r="BE19" i="584"/>
  <c r="BJ19" i="584"/>
  <c r="BL19" i="584"/>
  <c r="BM19" i="584" s="1"/>
  <c r="BR19" i="584"/>
  <c r="BT19" i="584"/>
  <c r="BU19" i="584" s="1"/>
  <c r="BZ19" i="584"/>
  <c r="CB19" i="584"/>
  <c r="CC19" i="584" s="1"/>
  <c r="CH19" i="584"/>
  <c r="CJ19" i="584"/>
  <c r="CK19" i="584"/>
  <c r="CP19" i="584"/>
  <c r="CR19" i="584"/>
  <c r="CS19" i="584" s="1"/>
  <c r="CX19" i="584"/>
  <c r="CZ19" i="584"/>
  <c r="DA19" i="584" s="1"/>
  <c r="N20" i="584"/>
  <c r="P20" i="584"/>
  <c r="Q20" i="584" s="1"/>
  <c r="V20" i="584"/>
  <c r="X20" i="584"/>
  <c r="Y20" i="584"/>
  <c r="AD20" i="584"/>
  <c r="AF20" i="584"/>
  <c r="AG20" i="584" s="1"/>
  <c r="AL20" i="584"/>
  <c r="AN20" i="584"/>
  <c r="AO20" i="584" s="1"/>
  <c r="AT20" i="584"/>
  <c r="AV20" i="584"/>
  <c r="AW20" i="584" s="1"/>
  <c r="BB20" i="584"/>
  <c r="BD20" i="584"/>
  <c r="BE20" i="584"/>
  <c r="BJ20" i="584"/>
  <c r="BL20" i="584"/>
  <c r="BM20" i="584" s="1"/>
  <c r="BR20" i="584"/>
  <c r="BT20" i="584"/>
  <c r="BU20" i="584" s="1"/>
  <c r="BZ20" i="584"/>
  <c r="CB20" i="584"/>
  <c r="CC20" i="584" s="1"/>
  <c r="CH20" i="584"/>
  <c r="CJ20" i="584"/>
  <c r="CK20" i="584"/>
  <c r="CP20" i="584"/>
  <c r="CR20" i="584"/>
  <c r="CS20" i="584" s="1"/>
  <c r="CX20" i="584"/>
  <c r="CZ20" i="584"/>
  <c r="DA20" i="584" s="1"/>
  <c r="N21" i="584"/>
  <c r="P21" i="584"/>
  <c r="Q21" i="584" s="1"/>
  <c r="V21" i="584"/>
  <c r="X21" i="584"/>
  <c r="Y21" i="584"/>
  <c r="AD21" i="584"/>
  <c r="AF21" i="584"/>
  <c r="AG21" i="584" s="1"/>
  <c r="AL21" i="584"/>
  <c r="AN21" i="584"/>
  <c r="AO21" i="584" s="1"/>
  <c r="AT21" i="584"/>
  <c r="AV21" i="584"/>
  <c r="AW21" i="584" s="1"/>
  <c r="BB21" i="584"/>
  <c r="BD21" i="584"/>
  <c r="BE21" i="584"/>
  <c r="BJ21" i="584"/>
  <c r="BL21" i="584"/>
  <c r="BM21" i="584" s="1"/>
  <c r="BR21" i="584"/>
  <c r="BT21" i="584"/>
  <c r="BU21" i="584" s="1"/>
  <c r="BZ21" i="584"/>
  <c r="CB21" i="584"/>
  <c r="CC21" i="584" s="1"/>
  <c r="CH21" i="584"/>
  <c r="CJ21" i="584"/>
  <c r="CK21" i="584"/>
  <c r="CP21" i="584"/>
  <c r="CR21" i="584"/>
  <c r="CS21" i="584" s="1"/>
  <c r="CX21" i="584"/>
  <c r="CZ21" i="584"/>
  <c r="DA21" i="584" s="1"/>
  <c r="N22" i="584"/>
  <c r="P22" i="584"/>
  <c r="Q22" i="584" s="1"/>
  <c r="V22" i="584"/>
  <c r="X22" i="584"/>
  <c r="Y22" i="584"/>
  <c r="AD22" i="584"/>
  <c r="AF22" i="584"/>
  <c r="AG22" i="584" s="1"/>
  <c r="AL22" i="584"/>
  <c r="AN22" i="584"/>
  <c r="AO22" i="584" s="1"/>
  <c r="AT22" i="584"/>
  <c r="AV22" i="584"/>
  <c r="AW22" i="584" s="1"/>
  <c r="BB22" i="584"/>
  <c r="BD22" i="584"/>
  <c r="BE22" i="584"/>
  <c r="BJ22" i="584"/>
  <c r="BL22" i="584"/>
  <c r="BM22" i="584" s="1"/>
  <c r="BR22" i="584"/>
  <c r="BT22" i="584"/>
  <c r="BU22" i="584" s="1"/>
  <c r="BZ22" i="584"/>
  <c r="CB22" i="584"/>
  <c r="CC22" i="584" s="1"/>
  <c r="CH22" i="584"/>
  <c r="CJ22" i="584"/>
  <c r="CK22" i="584"/>
  <c r="CP22" i="584"/>
  <c r="CR22" i="584"/>
  <c r="CS22" i="584" s="1"/>
  <c r="CX22" i="584"/>
  <c r="CZ22" i="584"/>
  <c r="DA22" i="584" s="1"/>
  <c r="N23" i="584"/>
  <c r="P23" i="584"/>
  <c r="Q23" i="584" s="1"/>
  <c r="V23" i="584"/>
  <c r="X23" i="584"/>
  <c r="Y23" i="584"/>
  <c r="AD23" i="584"/>
  <c r="AF23" i="584"/>
  <c r="AG23" i="584" s="1"/>
  <c r="AL23" i="584"/>
  <c r="AN23" i="584"/>
  <c r="AO23" i="584" s="1"/>
  <c r="AT23" i="584"/>
  <c r="AV23" i="584"/>
  <c r="AW23" i="584" s="1"/>
  <c r="BB23" i="584"/>
  <c r="BD23" i="584"/>
  <c r="BE23" i="584"/>
  <c r="BJ23" i="584"/>
  <c r="BL23" i="584"/>
  <c r="BM23" i="584" s="1"/>
  <c r="BR23" i="584"/>
  <c r="BT23" i="584"/>
  <c r="BU23" i="584" s="1"/>
  <c r="BZ23" i="584"/>
  <c r="CB23" i="584"/>
  <c r="CC23" i="584" s="1"/>
  <c r="CH23" i="584"/>
  <c r="CJ23" i="584"/>
  <c r="CK23" i="584"/>
  <c r="CP23" i="584"/>
  <c r="CR23" i="584"/>
  <c r="CS23" i="584" s="1"/>
  <c r="CX23" i="584"/>
  <c r="CZ23" i="584"/>
  <c r="DA23" i="584" s="1"/>
  <c r="N24" i="584"/>
  <c r="P24" i="584"/>
  <c r="Q24" i="584" s="1"/>
  <c r="V24" i="584"/>
  <c r="X24" i="584"/>
  <c r="Y24" i="584"/>
  <c r="AD24" i="584"/>
  <c r="AF24" i="584"/>
  <c r="AG24" i="584" s="1"/>
  <c r="AL24" i="584"/>
  <c r="AN24" i="584"/>
  <c r="AO24" i="584" s="1"/>
  <c r="AV24" i="584"/>
  <c r="AW24" i="584" s="1"/>
  <c r="BB24" i="584"/>
  <c r="BD24" i="584"/>
  <c r="BE24" i="584" s="1"/>
  <c r="BJ24" i="584"/>
  <c r="BL24" i="584"/>
  <c r="BM24" i="584"/>
  <c r="BR24" i="584"/>
  <c r="BT24" i="584"/>
  <c r="BU24" i="584" s="1"/>
  <c r="BZ24" i="584"/>
  <c r="CB24" i="584"/>
  <c r="CC24" i="584" s="1"/>
  <c r="CH24" i="584"/>
  <c r="CJ24" i="584"/>
  <c r="CK24" i="584" s="1"/>
  <c r="CP24" i="584"/>
  <c r="CR24" i="584"/>
  <c r="CS24" i="584"/>
  <c r="CX24" i="584"/>
  <c r="CZ24" i="584"/>
  <c r="DA24" i="584" s="1"/>
  <c r="N25" i="584"/>
  <c r="P25" i="584"/>
  <c r="Q25" i="584" s="1"/>
  <c r="V25" i="584"/>
  <c r="X25" i="584"/>
  <c r="Y25" i="584" s="1"/>
  <c r="AD25" i="584"/>
  <c r="AF25" i="584"/>
  <c r="AG25" i="584"/>
  <c r="AL25" i="584"/>
  <c r="AN25" i="584"/>
  <c r="AO25" i="584" s="1"/>
  <c r="AT25" i="584"/>
  <c r="AV25" i="584"/>
  <c r="AW25" i="584" s="1"/>
  <c r="BB25" i="584"/>
  <c r="BD25" i="584"/>
  <c r="BE25" i="584" s="1"/>
  <c r="BL25" i="584"/>
  <c r="BM25" i="584" s="1"/>
  <c r="BR25" i="584"/>
  <c r="BT25" i="584"/>
  <c r="BU25" i="584" s="1"/>
  <c r="BZ25" i="584"/>
  <c r="CB25" i="584"/>
  <c r="CC25" i="584" s="1"/>
  <c r="CH25" i="584"/>
  <c r="CJ25" i="584"/>
  <c r="CK25" i="584"/>
  <c r="CP25" i="584"/>
  <c r="CR25" i="584"/>
  <c r="CS25" i="584" s="1"/>
  <c r="CZ25" i="584"/>
  <c r="DA25" i="584" s="1"/>
  <c r="N26" i="584"/>
  <c r="P26" i="584"/>
  <c r="Q26" i="584"/>
  <c r="V26" i="584"/>
  <c r="X26" i="584"/>
  <c r="Y26" i="584" s="1"/>
  <c r="AD26" i="584"/>
  <c r="AF26" i="584"/>
  <c r="AG26" i="584" s="1"/>
  <c r="AL26" i="584"/>
  <c r="AN26" i="584"/>
  <c r="AO26" i="584" s="1"/>
  <c r="AT26" i="584"/>
  <c r="AV26" i="584"/>
  <c r="AW26" i="584"/>
  <c r="BB26" i="584"/>
  <c r="BD26" i="584"/>
  <c r="BE26" i="584" s="1"/>
  <c r="BJ26" i="584"/>
  <c r="BL26" i="584"/>
  <c r="BM26" i="584" s="1"/>
  <c r="BR26" i="584"/>
  <c r="BT26" i="584"/>
  <c r="BU26" i="584" s="1"/>
  <c r="BZ26" i="584"/>
  <c r="CB26" i="584"/>
  <c r="CC26" i="584"/>
  <c r="CH26" i="584"/>
  <c r="CJ26" i="584"/>
  <c r="CK26" i="584" s="1"/>
  <c r="CP26" i="584"/>
  <c r="CR26" i="584"/>
  <c r="CS26" i="584" s="1"/>
  <c r="CX26" i="584"/>
  <c r="CZ26" i="584"/>
  <c r="DA26" i="584" s="1"/>
  <c r="N27" i="584"/>
  <c r="P27" i="584"/>
  <c r="Q27" i="584"/>
  <c r="V27" i="584"/>
  <c r="X27" i="584"/>
  <c r="Y27" i="584" s="1"/>
  <c r="AD27" i="584"/>
  <c r="AF27" i="584"/>
  <c r="AG27" i="584" s="1"/>
  <c r="AL27" i="584"/>
  <c r="AN27" i="584"/>
  <c r="AO27" i="584" s="1"/>
  <c r="AT27" i="584"/>
  <c r="AV27" i="584"/>
  <c r="AW27" i="584"/>
  <c r="BB27" i="584"/>
  <c r="BD27" i="584"/>
  <c r="BE27" i="584" s="1"/>
  <c r="BJ27" i="584"/>
  <c r="BL27" i="584"/>
  <c r="BM27" i="584" s="1"/>
  <c r="BR27" i="584"/>
  <c r="BT27" i="584"/>
  <c r="BU27" i="584" s="1"/>
  <c r="BZ27" i="584"/>
  <c r="CB27" i="584"/>
  <c r="CC27" i="584"/>
  <c r="CH27" i="584"/>
  <c r="CJ27" i="584"/>
  <c r="CK27" i="584" s="1"/>
  <c r="CP27" i="584"/>
  <c r="CR27" i="584"/>
  <c r="CS27" i="584" s="1"/>
  <c r="CX27" i="584"/>
  <c r="CZ27" i="584"/>
  <c r="DA27" i="584" s="1"/>
  <c r="N28" i="584"/>
  <c r="P28" i="584"/>
  <c r="Q28" i="584"/>
  <c r="V28" i="584"/>
  <c r="X28" i="584"/>
  <c r="Y28" i="584" s="1"/>
  <c r="AD28" i="584"/>
  <c r="AF28" i="584"/>
  <c r="AG28" i="584" s="1"/>
  <c r="AL28" i="584"/>
  <c r="AN28" i="584"/>
  <c r="AO28" i="584" s="1"/>
  <c r="AT28" i="584"/>
  <c r="AV28" i="584"/>
  <c r="AW28" i="584"/>
  <c r="BB28" i="584"/>
  <c r="BD28" i="584"/>
  <c r="BE28" i="584" s="1"/>
  <c r="BJ28" i="584"/>
  <c r="BL28" i="584"/>
  <c r="BM28" i="584" s="1"/>
  <c r="BR28" i="584"/>
  <c r="BT28" i="584"/>
  <c r="BU28" i="584" s="1"/>
  <c r="BZ28" i="584"/>
  <c r="CB28" i="584"/>
  <c r="CC28" i="584"/>
  <c r="CH28" i="584"/>
  <c r="CJ28" i="584"/>
  <c r="CK28" i="584" s="1"/>
  <c r="CP28" i="584"/>
  <c r="CR28" i="584"/>
  <c r="CS28" i="584" s="1"/>
  <c r="CX28" i="584"/>
  <c r="CZ28" i="584"/>
  <c r="DA28" i="584" s="1"/>
  <c r="N29" i="584"/>
  <c r="P29" i="584"/>
  <c r="Q29" i="584"/>
  <c r="V29" i="584"/>
  <c r="X29" i="584"/>
  <c r="Y29" i="584" s="1"/>
  <c r="AD29" i="584"/>
  <c r="AF29" i="584"/>
  <c r="AG29" i="584" s="1"/>
  <c r="AL29" i="584"/>
  <c r="AN29" i="584"/>
  <c r="AO29" i="584" s="1"/>
  <c r="AT29" i="584"/>
  <c r="AV29" i="584"/>
  <c r="AW29" i="584"/>
  <c r="BB29" i="584"/>
  <c r="BD29" i="584"/>
  <c r="BE29" i="584" s="1"/>
  <c r="BJ29" i="584"/>
  <c r="BL29" i="584"/>
  <c r="BM29" i="584" s="1"/>
  <c r="BR29" i="584"/>
  <c r="BT29" i="584"/>
  <c r="BU29" i="584" s="1"/>
  <c r="BZ29" i="584"/>
  <c r="CB29" i="584"/>
  <c r="CC29" i="584"/>
  <c r="CJ29" i="584"/>
  <c r="CK29" i="584"/>
  <c r="CR29" i="584"/>
  <c r="CS29" i="584"/>
  <c r="CZ29" i="584"/>
  <c r="DA29" i="584"/>
  <c r="N30" i="584"/>
  <c r="P30" i="584"/>
  <c r="Q30" i="584" s="1"/>
  <c r="V30" i="584"/>
  <c r="X30" i="584"/>
  <c r="Y30" i="584" s="1"/>
  <c r="AD30" i="584"/>
  <c r="AF30" i="584"/>
  <c r="AG30" i="584" s="1"/>
  <c r="AL30" i="584"/>
  <c r="AN30" i="584"/>
  <c r="AO30" i="584"/>
  <c r="AT30" i="584"/>
  <c r="AV30" i="584"/>
  <c r="AW30" i="584" s="1"/>
  <c r="BB30" i="584"/>
  <c r="BD30" i="584"/>
  <c r="BE30" i="584" s="1"/>
  <c r="BJ30" i="584"/>
  <c r="BL30" i="584"/>
  <c r="BM30" i="584" s="1"/>
  <c r="BT30" i="584"/>
  <c r="BU30" i="584" s="1"/>
  <c r="BZ30" i="584"/>
  <c r="CB30" i="584"/>
  <c r="CC30" i="584" s="1"/>
  <c r="CH30" i="584"/>
  <c r="CJ30" i="584"/>
  <c r="CK30" i="584" s="1"/>
  <c r="CP30" i="584"/>
  <c r="CR30" i="584"/>
  <c r="CS30" i="584"/>
  <c r="CX30" i="584"/>
  <c r="CZ30" i="584"/>
  <c r="DA30" i="584" s="1"/>
  <c r="N31" i="584"/>
  <c r="P31" i="584"/>
  <c r="Q31" i="584" s="1"/>
  <c r="V31" i="584"/>
  <c r="X31" i="584"/>
  <c r="Y31" i="584" s="1"/>
  <c r="AD31" i="584"/>
  <c r="AF31" i="584"/>
  <c r="AG31" i="584"/>
  <c r="AL31" i="584"/>
  <c r="AN31" i="584"/>
  <c r="AO31" i="584" s="1"/>
  <c r="AT31" i="584"/>
  <c r="AV31" i="584"/>
  <c r="AW31" i="584" s="1"/>
  <c r="BB31" i="584"/>
  <c r="BD31" i="584"/>
  <c r="BE31" i="584" s="1"/>
  <c r="BJ31" i="584"/>
  <c r="BL31" i="584"/>
  <c r="BM31" i="584"/>
  <c r="BR31" i="584"/>
  <c r="BT31" i="584"/>
  <c r="BU31" i="584" s="1"/>
  <c r="BZ31" i="584"/>
  <c r="CB31" i="584"/>
  <c r="CC31" i="584" s="1"/>
  <c r="CH31" i="584"/>
  <c r="CJ31" i="584"/>
  <c r="CK31" i="584" s="1"/>
  <c r="CP31" i="584"/>
  <c r="CR31" i="584"/>
  <c r="CS31" i="584"/>
  <c r="CX31" i="584"/>
  <c r="CZ31" i="584"/>
  <c r="DA31" i="584" s="1"/>
  <c r="N32" i="584"/>
  <c r="P32" i="584"/>
  <c r="Q32" i="584"/>
  <c r="V32" i="584"/>
  <c r="X32" i="584"/>
  <c r="Y32" i="584" s="1"/>
  <c r="AD32" i="584"/>
  <c r="AF32" i="584"/>
  <c r="AG32" i="584" s="1"/>
  <c r="AL32" i="584"/>
  <c r="AN32" i="584"/>
  <c r="AO32" i="584" s="1"/>
  <c r="AT32" i="584"/>
  <c r="AV32" i="584"/>
  <c r="AW32" i="584" s="1"/>
  <c r="BB32" i="584"/>
  <c r="BD32" i="584"/>
  <c r="BE32" i="584" s="1"/>
  <c r="BJ32" i="584"/>
  <c r="BL32" i="584"/>
  <c r="BM32" i="584"/>
  <c r="BR32" i="584"/>
  <c r="BT32" i="584"/>
  <c r="BU32" i="584" s="1"/>
  <c r="BZ32" i="584"/>
  <c r="CB32" i="584"/>
  <c r="CC32" i="584" s="1"/>
  <c r="CH32" i="584"/>
  <c r="CJ32" i="584"/>
  <c r="CK32" i="584" s="1"/>
  <c r="CP32" i="584"/>
  <c r="CR32" i="584"/>
  <c r="CS32" i="584"/>
  <c r="CX32" i="584"/>
  <c r="CZ32" i="584"/>
  <c r="DA32" i="584" s="1"/>
  <c r="N33" i="584"/>
  <c r="P33" i="584"/>
  <c r="Q33" i="584" s="1"/>
  <c r="V33" i="584"/>
  <c r="X33" i="584"/>
  <c r="Y33" i="584" s="1"/>
  <c r="AD33" i="584"/>
  <c r="AF33" i="584"/>
  <c r="AG33" i="584"/>
  <c r="AL33" i="584"/>
  <c r="AN33" i="584"/>
  <c r="AO33" i="584" s="1"/>
  <c r="AT33" i="584"/>
  <c r="AV33" i="584"/>
  <c r="AW33" i="584"/>
  <c r="BB33" i="584"/>
  <c r="BD33" i="584"/>
  <c r="BE33" i="584" s="1"/>
  <c r="BJ33" i="584"/>
  <c r="BL33" i="584"/>
  <c r="BM33" i="584" s="1"/>
  <c r="BR33" i="584"/>
  <c r="BT33" i="584"/>
  <c r="BU33" i="584" s="1"/>
  <c r="BZ33" i="584"/>
  <c r="CB33" i="584"/>
  <c r="CC33" i="584" s="1"/>
  <c r="CH33" i="584"/>
  <c r="CJ33" i="584"/>
  <c r="CK33" i="584" s="1"/>
  <c r="CP33" i="584"/>
  <c r="CR33" i="584"/>
  <c r="CS33" i="584"/>
  <c r="CX33" i="584"/>
  <c r="CZ33" i="584"/>
  <c r="DA33" i="584" s="1"/>
  <c r="N34" i="584"/>
  <c r="P34" i="584"/>
  <c r="Q34" i="584" s="1"/>
  <c r="V34" i="584"/>
  <c r="X34" i="584"/>
  <c r="Y34" i="584" s="1"/>
  <c r="AD34" i="584"/>
  <c r="AF34" i="584"/>
  <c r="AG34" i="584"/>
  <c r="AL34" i="584"/>
  <c r="AN34" i="584"/>
  <c r="AO34" i="584" s="1"/>
  <c r="AT34" i="584"/>
  <c r="AV34" i="584"/>
  <c r="AW34" i="584" s="1"/>
  <c r="BB34" i="584"/>
  <c r="BD34" i="584"/>
  <c r="BE34" i="584" s="1"/>
  <c r="BJ34" i="584"/>
  <c r="BL34" i="584"/>
  <c r="BM34" i="584"/>
  <c r="BR34" i="584"/>
  <c r="BT34" i="584"/>
  <c r="BU34" i="584" s="1"/>
  <c r="BZ34" i="584"/>
  <c r="CB34" i="584"/>
  <c r="CC34" i="584"/>
  <c r="CH34" i="584"/>
  <c r="CJ34" i="584"/>
  <c r="CK34" i="584" s="1"/>
  <c r="CP34" i="584"/>
  <c r="CR34" i="584"/>
  <c r="CS34" i="584"/>
  <c r="CX34" i="584"/>
  <c r="CZ34" i="584"/>
  <c r="DA34" i="584" s="1"/>
  <c r="N35" i="584"/>
  <c r="P35" i="584"/>
  <c r="Q35" i="584" s="1"/>
  <c r="V35" i="584"/>
  <c r="X35" i="584"/>
  <c r="Y35" i="584" s="1"/>
  <c r="AD35" i="584"/>
  <c r="AF35" i="584"/>
  <c r="AG35" i="584" s="1"/>
  <c r="AL35" i="584"/>
  <c r="AN35" i="584"/>
  <c r="AO35" i="584" s="1"/>
  <c r="AT35" i="584"/>
  <c r="AV35" i="584"/>
  <c r="AW35" i="584" s="1"/>
  <c r="BB35" i="584"/>
  <c r="BD35" i="584"/>
  <c r="BE35" i="584" s="1"/>
  <c r="BJ35" i="584"/>
  <c r="BL35" i="584"/>
  <c r="BM35" i="584"/>
  <c r="BR35" i="584"/>
  <c r="BT35" i="584"/>
  <c r="BU35" i="584" s="1"/>
  <c r="BZ35" i="584"/>
  <c r="CB35" i="584"/>
  <c r="CC35" i="584"/>
  <c r="CH35" i="584"/>
  <c r="CJ35" i="584"/>
  <c r="CK35" i="584" s="1"/>
  <c r="CP35" i="584"/>
  <c r="CR35" i="584"/>
  <c r="CS35" i="584" s="1"/>
  <c r="CX35" i="584"/>
  <c r="CZ35" i="584"/>
  <c r="DA35" i="584" s="1"/>
  <c r="N36" i="584"/>
  <c r="P36" i="584"/>
  <c r="Q36" i="584" s="1"/>
  <c r="V36" i="584"/>
  <c r="X36" i="584"/>
  <c r="Y36" i="584" s="1"/>
  <c r="AD36" i="584"/>
  <c r="AF36" i="584"/>
  <c r="AG36" i="584"/>
  <c r="AL36" i="584"/>
  <c r="AN36" i="584"/>
  <c r="AO36" i="584" s="1"/>
  <c r="AT36" i="584"/>
  <c r="AV36" i="584"/>
  <c r="AW36" i="584"/>
  <c r="BB36" i="584"/>
  <c r="BD36" i="584"/>
  <c r="BE36" i="584" s="1"/>
  <c r="BJ36" i="584"/>
  <c r="BL36" i="584"/>
  <c r="BM36" i="584" s="1"/>
  <c r="BR36" i="584"/>
  <c r="BT36" i="584"/>
  <c r="BU36" i="584" s="1"/>
  <c r="BZ36" i="584"/>
  <c r="CB36" i="584"/>
  <c r="CC36" i="584" s="1"/>
  <c r="CH36" i="584"/>
  <c r="CJ36" i="584"/>
  <c r="CK36" i="584" s="1"/>
  <c r="CP36" i="584"/>
  <c r="CR36" i="584"/>
  <c r="CS36" i="584"/>
  <c r="CX36" i="584"/>
  <c r="CZ36" i="584"/>
  <c r="DA36" i="584" s="1"/>
  <c r="N37" i="584"/>
  <c r="P37" i="584"/>
  <c r="Q37" i="584"/>
  <c r="V37" i="584"/>
  <c r="X37" i="584"/>
  <c r="Y37" i="584" s="1"/>
  <c r="AD37" i="584"/>
  <c r="AF37" i="584"/>
  <c r="AG37" i="584" s="1"/>
  <c r="AL37" i="584"/>
  <c r="AN37" i="584"/>
  <c r="AO37" i="584" s="1"/>
  <c r="AT37" i="584"/>
  <c r="AV37" i="584"/>
  <c r="AW37" i="584" s="1"/>
  <c r="BB37" i="584"/>
  <c r="BD37" i="584"/>
  <c r="BE37" i="584" s="1"/>
  <c r="BJ37" i="584"/>
  <c r="BL37" i="584"/>
  <c r="BM37" i="584"/>
  <c r="BR37" i="584"/>
  <c r="BT37" i="584"/>
  <c r="BU37" i="584" s="1"/>
  <c r="BZ37" i="584"/>
  <c r="CB37" i="584"/>
  <c r="CC37" i="584"/>
  <c r="CH37" i="584"/>
  <c r="CJ37" i="584"/>
  <c r="CK37" i="584" s="1"/>
  <c r="CP37" i="584"/>
  <c r="CR37" i="584"/>
  <c r="CS37" i="584" s="1"/>
  <c r="CX37" i="584"/>
  <c r="CZ37" i="584"/>
  <c r="DA37" i="584" s="1"/>
  <c r="N38" i="584"/>
  <c r="P38" i="584"/>
  <c r="Q38" i="584" s="1"/>
  <c r="V38" i="584"/>
  <c r="X38" i="584"/>
  <c r="Y38" i="584" s="1"/>
  <c r="AD38" i="584"/>
  <c r="AF38" i="584"/>
  <c r="AG38" i="584"/>
  <c r="AL38" i="584"/>
  <c r="AN38" i="584"/>
  <c r="AO38" i="584" s="1"/>
  <c r="AT38" i="584"/>
  <c r="AV38" i="584"/>
  <c r="AW38" i="584"/>
  <c r="BB38" i="584"/>
  <c r="BD38" i="584"/>
  <c r="BE38" i="584" s="1"/>
  <c r="BJ38" i="584"/>
  <c r="BL38" i="584"/>
  <c r="BM38" i="584" s="1"/>
  <c r="BR38" i="584"/>
  <c r="BT38" i="584"/>
  <c r="BU38" i="584" s="1"/>
  <c r="BZ38" i="584"/>
  <c r="CB38" i="584"/>
  <c r="CC38" i="584" s="1"/>
  <c r="CH38" i="584"/>
  <c r="CJ38" i="584"/>
  <c r="CK38" i="584" s="1"/>
  <c r="CP38" i="584"/>
  <c r="CR38" i="584"/>
  <c r="CS38" i="584"/>
  <c r="CX38" i="584"/>
  <c r="CZ38" i="584"/>
  <c r="DA38" i="584" s="1"/>
  <c r="N39" i="584"/>
  <c r="P39" i="584"/>
  <c r="Q39" i="584"/>
  <c r="V39" i="584"/>
  <c r="X39" i="584"/>
  <c r="Y39" i="584" s="1"/>
  <c r="AD39" i="584"/>
  <c r="AF39" i="584"/>
  <c r="AG39" i="584" s="1"/>
  <c r="AL39" i="584"/>
  <c r="AN39" i="584"/>
  <c r="AO39" i="584" s="1"/>
  <c r="AT39" i="584"/>
  <c r="AV39" i="584"/>
  <c r="AW39" i="584" s="1"/>
  <c r="BB39" i="584"/>
  <c r="BD39" i="584"/>
  <c r="BE39" i="584" s="1"/>
  <c r="BJ39" i="584"/>
  <c r="BL39" i="584"/>
  <c r="BM39" i="584"/>
  <c r="BR39" i="584"/>
  <c r="BT39" i="584"/>
  <c r="BU39" i="584" s="1"/>
  <c r="BZ39" i="584"/>
  <c r="CB39" i="584"/>
  <c r="CC39" i="584"/>
  <c r="CH39" i="584"/>
  <c r="CJ39" i="584"/>
  <c r="CK39" i="584" s="1"/>
  <c r="CP39" i="584"/>
  <c r="CR39" i="584"/>
  <c r="CS39" i="584" s="1"/>
  <c r="CX39" i="584"/>
  <c r="CZ39" i="584"/>
  <c r="DA39" i="584" s="1"/>
  <c r="N40" i="584"/>
  <c r="P40" i="584"/>
  <c r="Q40" i="584" s="1"/>
  <c r="V40" i="584"/>
  <c r="X40" i="584"/>
  <c r="Y40" i="584" s="1"/>
  <c r="AD40" i="584"/>
  <c r="AF40" i="584"/>
  <c r="AG40" i="584"/>
  <c r="AL40" i="584"/>
  <c r="AN40" i="584"/>
  <c r="AO40" i="584" s="1"/>
  <c r="AT40" i="584"/>
  <c r="AV40" i="584"/>
  <c r="AW40" i="584"/>
  <c r="BB40" i="584"/>
  <c r="BD40" i="584"/>
  <c r="BE40" i="584" s="1"/>
  <c r="BJ40" i="584"/>
  <c r="BL40" i="584"/>
  <c r="BM40" i="584" s="1"/>
  <c r="BR40" i="584"/>
  <c r="BT40" i="584"/>
  <c r="BU40" i="584" s="1"/>
  <c r="BZ40" i="584"/>
  <c r="CB40" i="584"/>
  <c r="CC40" i="584" s="1"/>
  <c r="CH40" i="584"/>
  <c r="CJ40" i="584"/>
  <c r="CK40" i="584" s="1"/>
  <c r="CP40" i="584"/>
  <c r="CR40" i="584"/>
  <c r="CS40" i="584"/>
  <c r="CZ40" i="584"/>
  <c r="DA40" i="584" s="1"/>
  <c r="Q41" i="584"/>
  <c r="X41" i="584"/>
  <c r="AF41" i="584"/>
  <c r="AG41" i="584" s="1"/>
  <c r="AN41" i="584"/>
  <c r="AO41" i="584"/>
  <c r="AV41" i="584"/>
  <c r="AW41" i="584" s="1"/>
  <c r="BB41" i="584"/>
  <c r="BD41" i="584"/>
  <c r="BE41" i="584" s="1"/>
  <c r="BJ41" i="584"/>
  <c r="BL41" i="584"/>
  <c r="BM41" i="584" s="1"/>
  <c r="BR41" i="584"/>
  <c r="BT41" i="584"/>
  <c r="BU41" i="584" s="1"/>
  <c r="CB41" i="584"/>
  <c r="CC41" i="584" s="1"/>
  <c r="CJ41" i="584"/>
  <c r="CK41" i="584" s="1"/>
  <c r="CR41" i="584"/>
  <c r="CS41" i="584" s="1"/>
  <c r="CZ41" i="584"/>
  <c r="DA41" i="584" s="1"/>
  <c r="N42" i="584"/>
  <c r="P42" i="584"/>
  <c r="Q42" i="584"/>
  <c r="V42" i="584"/>
  <c r="X42" i="584"/>
  <c r="Y42" i="584" s="1"/>
  <c r="AD42" i="584"/>
  <c r="AF42" i="584"/>
  <c r="AG42" i="584"/>
  <c r="AL42" i="584"/>
  <c r="AN42" i="584"/>
  <c r="AO42" i="584" s="1"/>
  <c r="AT42" i="584"/>
  <c r="AV42" i="584"/>
  <c r="AW42" i="584" s="1"/>
  <c r="BB42" i="584"/>
  <c r="BD42" i="584"/>
  <c r="BE42" i="584" s="1"/>
  <c r="BJ42" i="584"/>
  <c r="BL42" i="584"/>
  <c r="BM42" i="584" s="1"/>
  <c r="BR42" i="584"/>
  <c r="BT42" i="584"/>
  <c r="BU42" i="584" s="1"/>
  <c r="BZ42" i="584"/>
  <c r="CB42" i="584"/>
  <c r="CC42" i="584"/>
  <c r="CH42" i="584"/>
  <c r="CJ42" i="584"/>
  <c r="CK42" i="584" s="1"/>
  <c r="CP42" i="584"/>
  <c r="CR42" i="584"/>
  <c r="CS42" i="584"/>
  <c r="CX42" i="584"/>
  <c r="CZ42" i="584"/>
  <c r="DA42" i="584" s="1"/>
  <c r="N43" i="584"/>
  <c r="P43" i="584"/>
  <c r="Q43" i="584" s="1"/>
  <c r="V43" i="584"/>
  <c r="X43" i="584"/>
  <c r="Y43" i="584" s="1"/>
  <c r="AD43" i="584"/>
  <c r="AF43" i="584"/>
  <c r="AG43" i="584" s="1"/>
  <c r="AL43" i="584"/>
  <c r="AN43" i="584"/>
  <c r="AO43" i="584" s="1"/>
  <c r="AT43" i="584"/>
  <c r="AV43" i="584"/>
  <c r="AW43" i="584"/>
  <c r="BB43" i="584"/>
  <c r="BD43" i="584"/>
  <c r="BE43" i="584" s="1"/>
  <c r="BJ43" i="584"/>
  <c r="BL43" i="584"/>
  <c r="BM43" i="584"/>
  <c r="BR43" i="584"/>
  <c r="BT43" i="584"/>
  <c r="BU43" i="584" s="1"/>
  <c r="BZ43" i="584"/>
  <c r="CB43" i="584"/>
  <c r="CC43" i="584" s="1"/>
  <c r="CH43" i="584"/>
  <c r="CJ43" i="584"/>
  <c r="CK43" i="584" s="1"/>
  <c r="CP43" i="584"/>
  <c r="CR43" i="584"/>
  <c r="CS43" i="584" s="1"/>
  <c r="CX43" i="584"/>
  <c r="CZ43" i="584"/>
  <c r="DA43" i="584" s="1"/>
  <c r="N44" i="584"/>
  <c r="P44" i="584"/>
  <c r="Q44" i="584"/>
  <c r="V44" i="584"/>
  <c r="X44" i="584"/>
  <c r="Y44" i="584" s="1"/>
  <c r="AD44" i="584"/>
  <c r="AF44" i="584"/>
  <c r="AG44" i="584"/>
  <c r="AL44" i="584"/>
  <c r="AN44" i="584"/>
  <c r="AO44" i="584" s="1"/>
  <c r="AT44" i="584"/>
  <c r="AV44" i="584"/>
  <c r="AW44" i="584" s="1"/>
  <c r="BB44" i="584"/>
  <c r="BD44" i="584"/>
  <c r="BE44" i="584" s="1"/>
  <c r="BJ44" i="584"/>
  <c r="BL44" i="584"/>
  <c r="BM44" i="584" s="1"/>
  <c r="BR44" i="584"/>
  <c r="BT44" i="584"/>
  <c r="BU44" i="584" s="1"/>
  <c r="BZ44" i="584"/>
  <c r="CB44" i="584"/>
  <c r="CC44" i="584"/>
  <c r="CH44" i="584"/>
  <c r="CJ44" i="584"/>
  <c r="CK44" i="584" s="1"/>
  <c r="CP44" i="584"/>
  <c r="CR44" i="584"/>
  <c r="CS44" i="584"/>
  <c r="CX44" i="584"/>
  <c r="CZ44" i="584"/>
  <c r="DA44" i="584" s="1"/>
  <c r="N45" i="584"/>
  <c r="P45" i="584"/>
  <c r="Q45" i="584" s="1"/>
  <c r="V45" i="584"/>
  <c r="X45" i="584"/>
  <c r="Y45" i="584" s="1"/>
  <c r="AD45" i="584"/>
  <c r="AF45" i="584"/>
  <c r="AG45" i="584" s="1"/>
  <c r="AL45" i="584"/>
  <c r="AN45" i="584"/>
  <c r="AO45" i="584" s="1"/>
  <c r="AT45" i="584"/>
  <c r="AV45" i="584"/>
  <c r="AW45" i="584"/>
  <c r="BB45" i="584"/>
  <c r="BD45" i="584"/>
  <c r="BE45" i="584" s="1"/>
  <c r="BJ45" i="584"/>
  <c r="BL45" i="584"/>
  <c r="BM45" i="584"/>
  <c r="BR45" i="584"/>
  <c r="BT45" i="584"/>
  <c r="BU45" i="584" s="1"/>
  <c r="BZ45" i="584"/>
  <c r="CB45" i="584"/>
  <c r="CC45" i="584" s="1"/>
  <c r="CH45" i="584"/>
  <c r="CJ45" i="584"/>
  <c r="CK45" i="584" s="1"/>
  <c r="CP45" i="584"/>
  <c r="CR45" i="584"/>
  <c r="CS45" i="584" s="1"/>
  <c r="CX45" i="584"/>
  <c r="CZ45" i="584"/>
  <c r="DA45" i="584" s="1"/>
  <c r="N46" i="584"/>
  <c r="P46" i="584"/>
  <c r="Q46" i="584"/>
  <c r="V46" i="584"/>
  <c r="X46" i="584"/>
  <c r="Y46" i="584" s="1"/>
  <c r="AD46" i="584"/>
  <c r="AF46" i="584"/>
  <c r="AG46" i="584"/>
  <c r="AL46" i="584"/>
  <c r="AN46" i="584"/>
  <c r="AO46" i="584" s="1"/>
  <c r="AT46" i="584"/>
  <c r="AV46" i="584"/>
  <c r="AW46" i="584" s="1"/>
  <c r="BB46" i="584"/>
  <c r="BD46" i="584"/>
  <c r="BE46" i="584" s="1"/>
  <c r="BJ46" i="584"/>
  <c r="BL46" i="584"/>
  <c r="BM46" i="584" s="1"/>
  <c r="BR46" i="584"/>
  <c r="BT46" i="584"/>
  <c r="BU46" i="584" s="1"/>
  <c r="BZ46" i="584"/>
  <c r="CB46" i="584"/>
  <c r="CC46" i="584"/>
  <c r="CH46" i="584"/>
  <c r="CJ46" i="584"/>
  <c r="CK46" i="584" s="1"/>
  <c r="CP46" i="584"/>
  <c r="CR46" i="584"/>
  <c r="CS46" i="584"/>
  <c r="CX46" i="584"/>
  <c r="CZ46" i="584"/>
  <c r="DA46" i="584" s="1"/>
  <c r="N47" i="584"/>
  <c r="P47" i="584"/>
  <c r="Q47" i="584" s="1"/>
  <c r="V47" i="584"/>
  <c r="X47" i="584"/>
  <c r="Y47" i="584" s="1"/>
  <c r="AD47" i="584"/>
  <c r="AF47" i="584"/>
  <c r="AG47" i="584" s="1"/>
  <c r="AL47" i="584"/>
  <c r="AN47" i="584"/>
  <c r="AO47" i="584" s="1"/>
  <c r="AT47" i="584"/>
  <c r="AV47" i="584"/>
  <c r="AW47" i="584"/>
  <c r="BB47" i="584"/>
  <c r="BD47" i="584"/>
  <c r="BE47" i="584" s="1"/>
  <c r="BJ47" i="584"/>
  <c r="BL47" i="584"/>
  <c r="BM47" i="584"/>
  <c r="BR47" i="584"/>
  <c r="BT47" i="584"/>
  <c r="BU47" i="584" s="1"/>
  <c r="BZ47" i="584"/>
  <c r="CB47" i="584"/>
  <c r="CC47" i="584" s="1"/>
  <c r="CH47" i="584"/>
  <c r="CJ47" i="584"/>
  <c r="CK47" i="584" s="1"/>
  <c r="CP47" i="584"/>
  <c r="CR47" i="584"/>
  <c r="CS47" i="584" s="1"/>
  <c r="CX47" i="584"/>
  <c r="CZ47" i="584"/>
  <c r="DA47" i="584" s="1"/>
  <c r="N48" i="584"/>
  <c r="P48" i="584"/>
  <c r="Q48" i="584"/>
  <c r="V48" i="584"/>
  <c r="X48" i="584"/>
  <c r="Y48" i="584" s="1"/>
  <c r="AD48" i="584"/>
  <c r="AF48" i="584"/>
  <c r="AG48" i="584"/>
  <c r="AL48" i="584"/>
  <c r="AN48" i="584"/>
  <c r="AO48" i="584" s="1"/>
  <c r="AT48" i="584"/>
  <c r="AV48" i="584"/>
  <c r="AW48" i="584" s="1"/>
  <c r="BB48" i="584"/>
  <c r="BD48" i="584"/>
  <c r="BE48" i="584" s="1"/>
  <c r="BJ48" i="584"/>
  <c r="BL48" i="584"/>
  <c r="BM48" i="584" s="1"/>
  <c r="BR48" i="584"/>
  <c r="BT48" i="584"/>
  <c r="BU48" i="584" s="1"/>
  <c r="BZ48" i="584"/>
  <c r="CB48" i="584"/>
  <c r="CC48" i="584"/>
  <c r="CH48" i="584"/>
  <c r="CJ48" i="584"/>
  <c r="CK48" i="584" s="1"/>
  <c r="CP48" i="584"/>
  <c r="CR48" i="584"/>
  <c r="CS48" i="584"/>
  <c r="CX48" i="584"/>
  <c r="CZ48" i="584"/>
  <c r="DA48" i="584" s="1"/>
  <c r="N49" i="584"/>
  <c r="P49" i="584"/>
  <c r="Q49" i="584" s="1"/>
  <c r="V49" i="584"/>
  <c r="X49" i="584"/>
  <c r="Y49" i="584" s="1"/>
  <c r="AD49" i="584"/>
  <c r="AF49" i="584"/>
  <c r="AG49" i="584" s="1"/>
  <c r="AL49" i="584"/>
  <c r="AN49" i="584"/>
  <c r="AO49" i="584" s="1"/>
  <c r="AT49" i="584"/>
  <c r="AV49" i="584"/>
  <c r="AW49" i="584"/>
  <c r="BB49" i="584"/>
  <c r="BD49" i="584"/>
  <c r="BE49" i="584" s="1"/>
  <c r="BJ49" i="584"/>
  <c r="BL49" i="584"/>
  <c r="BM49" i="584"/>
  <c r="BR49" i="584"/>
  <c r="BT49" i="584"/>
  <c r="BU49" i="584" s="1"/>
  <c r="BZ49" i="584"/>
  <c r="CB49" i="584"/>
  <c r="CC49" i="584" s="1"/>
  <c r="CH49" i="584"/>
  <c r="CJ49" i="584"/>
  <c r="CK49" i="584" s="1"/>
  <c r="CP49" i="584"/>
  <c r="CR49" i="584"/>
  <c r="CS49" i="584" s="1"/>
  <c r="CX49" i="584"/>
  <c r="CZ49" i="584"/>
  <c r="DA49" i="584" s="1"/>
  <c r="N50" i="584"/>
  <c r="P50" i="584"/>
  <c r="Q50" i="584"/>
  <c r="V50" i="584"/>
  <c r="X50" i="584"/>
  <c r="Y50" i="584" s="1"/>
  <c r="AD50" i="584"/>
  <c r="AF50" i="584"/>
  <c r="AG50" i="584"/>
  <c r="AL50" i="584"/>
  <c r="AN50" i="584"/>
  <c r="AO50" i="584" s="1"/>
  <c r="AT50" i="584"/>
  <c r="AV50" i="584"/>
  <c r="AW50" i="584" s="1"/>
  <c r="BB50" i="584"/>
  <c r="BD50" i="584"/>
  <c r="BE50" i="584" s="1"/>
  <c r="BJ50" i="584"/>
  <c r="BL50" i="584"/>
  <c r="BM50" i="584" s="1"/>
  <c r="BR50" i="584"/>
  <c r="BT50" i="584"/>
  <c r="BU50" i="584" s="1"/>
  <c r="BZ50" i="584"/>
  <c r="CB50" i="584"/>
  <c r="CC50" i="584"/>
  <c r="CH50" i="584"/>
  <c r="CJ50" i="584"/>
  <c r="CK50" i="584" s="1"/>
  <c r="CP50" i="584"/>
  <c r="CR50" i="584"/>
  <c r="CS50" i="584"/>
  <c r="CX50" i="584"/>
  <c r="CZ50" i="584"/>
  <c r="DA50" i="584" s="1"/>
  <c r="N51" i="584"/>
  <c r="P51" i="584"/>
  <c r="Q51" i="584" s="1"/>
  <c r="V51" i="584"/>
  <c r="X51" i="584"/>
  <c r="Y51" i="584" s="1"/>
  <c r="AD51" i="584"/>
  <c r="AF51" i="584"/>
  <c r="AG51" i="584" s="1"/>
  <c r="AL51" i="584"/>
  <c r="AN51" i="584"/>
  <c r="AO51" i="584" s="1"/>
  <c r="AT51" i="584"/>
  <c r="AV51" i="584"/>
  <c r="AW51" i="584"/>
  <c r="BB51" i="584"/>
  <c r="BD51" i="584"/>
  <c r="BE51" i="584" s="1"/>
  <c r="BJ51" i="584"/>
  <c r="BL51" i="584"/>
  <c r="BM51" i="584"/>
  <c r="BR51" i="584"/>
  <c r="BT51" i="584"/>
  <c r="BU51" i="584" s="1"/>
  <c r="CB51" i="584"/>
  <c r="CC51" i="584" s="1"/>
  <c r="CJ51" i="584"/>
  <c r="CK51" i="584" s="1"/>
  <c r="CR51" i="584"/>
  <c r="CS51" i="584" s="1"/>
  <c r="CZ51" i="584"/>
  <c r="DA51" i="584" s="1"/>
  <c r="N52" i="584"/>
  <c r="P52" i="584"/>
  <c r="Q52" i="584" s="1"/>
  <c r="V52" i="584"/>
  <c r="X52" i="584"/>
  <c r="Y52" i="584" s="1"/>
  <c r="AD52" i="584"/>
  <c r="AF52" i="584"/>
  <c r="AG52" i="584" s="1"/>
  <c r="AL52" i="584"/>
  <c r="AN52" i="584"/>
  <c r="AO52" i="584" s="1"/>
  <c r="AT52" i="584"/>
  <c r="AV52" i="584"/>
  <c r="AW52" i="584"/>
  <c r="BB52" i="584"/>
  <c r="BD52" i="584"/>
  <c r="BE52" i="584" s="1"/>
  <c r="BJ52" i="584"/>
  <c r="BL52" i="584"/>
  <c r="BM52" i="584"/>
  <c r="BR52" i="584"/>
  <c r="BT52" i="584"/>
  <c r="BU52" i="584" s="1"/>
  <c r="BZ52" i="584"/>
  <c r="CB52" i="584"/>
  <c r="CC52" i="584" s="1"/>
  <c r="CH52" i="584"/>
  <c r="CJ52" i="584"/>
  <c r="CK52" i="584" s="1"/>
  <c r="CP52" i="584"/>
  <c r="CR52" i="584"/>
  <c r="CS52" i="584" s="1"/>
  <c r="CX52" i="584"/>
  <c r="CZ52" i="584"/>
  <c r="DA52" i="584" s="1"/>
  <c r="N53" i="584"/>
  <c r="P53" i="584"/>
  <c r="Q53" i="584"/>
  <c r="V53" i="584"/>
  <c r="X53" i="584"/>
  <c r="Y53" i="584" s="1"/>
  <c r="AD53" i="584"/>
  <c r="AF53" i="584"/>
  <c r="AG53" i="584"/>
  <c r="AL53" i="584"/>
  <c r="AN53" i="584"/>
  <c r="AO53" i="584" s="1"/>
  <c r="AT53" i="584"/>
  <c r="AV53" i="584"/>
  <c r="AW53" i="584" s="1"/>
  <c r="BB53" i="584"/>
  <c r="BD53" i="584"/>
  <c r="BE53" i="584" s="1"/>
  <c r="BJ53" i="584"/>
  <c r="BL53" i="584"/>
  <c r="BM53" i="584" s="1"/>
  <c r="BR53" i="584"/>
  <c r="BT53" i="584"/>
  <c r="BU53" i="584" s="1"/>
  <c r="BZ53" i="584"/>
  <c r="CB53" i="584"/>
  <c r="CC53" i="584"/>
  <c r="CH53" i="584"/>
  <c r="CJ53" i="584"/>
  <c r="CK53" i="584" s="1"/>
  <c r="CP53" i="584"/>
  <c r="CR53" i="584"/>
  <c r="CS53" i="584"/>
  <c r="CX53" i="584"/>
  <c r="CZ53" i="584"/>
  <c r="DA53" i="584" s="1"/>
  <c r="N54" i="584"/>
  <c r="P54" i="584"/>
  <c r="Q54" i="584" s="1"/>
  <c r="V54" i="584"/>
  <c r="X54" i="584"/>
  <c r="Y54" i="584" s="1"/>
  <c r="AD54" i="584"/>
  <c r="AF54" i="584"/>
  <c r="AG54" i="584" s="1"/>
  <c r="AL54" i="584"/>
  <c r="AN54" i="584"/>
  <c r="AO54" i="584" s="1"/>
  <c r="AT54" i="584"/>
  <c r="AV54" i="584"/>
  <c r="AW54" i="584"/>
  <c r="BB54" i="584"/>
  <c r="BD54" i="584"/>
  <c r="BE54" i="584" s="1"/>
  <c r="BJ54" i="584"/>
  <c r="BL54" i="584"/>
  <c r="BM54" i="584"/>
  <c r="BR54" i="584"/>
  <c r="BT54" i="584"/>
  <c r="BU54" i="584" s="1"/>
  <c r="BZ54" i="584"/>
  <c r="CB54" i="584"/>
  <c r="CC54" i="584" s="1"/>
  <c r="CH54" i="584"/>
  <c r="CJ54" i="584"/>
  <c r="CK54" i="584" s="1"/>
  <c r="CP54" i="584"/>
  <c r="CR54" i="584"/>
  <c r="CS54" i="584" s="1"/>
  <c r="CX54" i="584"/>
  <c r="CZ54" i="584"/>
  <c r="DA54" i="584" s="1"/>
  <c r="N55" i="584"/>
  <c r="P55" i="584"/>
  <c r="Q55" i="584"/>
  <c r="V55" i="584"/>
  <c r="X55" i="584"/>
  <c r="Y55" i="584" s="1"/>
  <c r="AD55" i="584"/>
  <c r="AF55" i="584"/>
  <c r="AG55" i="584"/>
  <c r="AL55" i="584"/>
  <c r="AN55" i="584"/>
  <c r="AO55" i="584" s="1"/>
  <c r="AT55" i="584"/>
  <c r="AV55" i="584"/>
  <c r="AW55" i="584" s="1"/>
  <c r="BB55" i="584"/>
  <c r="BD55" i="584"/>
  <c r="BE55" i="584" s="1"/>
  <c r="BJ55" i="584"/>
  <c r="BL55" i="584"/>
  <c r="BM55" i="584" s="1"/>
  <c r="BR55" i="584"/>
  <c r="BT55" i="584"/>
  <c r="BU55" i="584" s="1"/>
  <c r="BZ55" i="584"/>
  <c r="CB55" i="584"/>
  <c r="CC55" i="584"/>
  <c r="CH55" i="584"/>
  <c r="CJ55" i="584"/>
  <c r="CK55" i="584" s="1"/>
  <c r="CP55" i="584"/>
  <c r="CR55" i="584"/>
  <c r="CS55" i="584"/>
  <c r="CX55" i="584"/>
  <c r="CZ55" i="584"/>
  <c r="DA55" i="584" s="1"/>
  <c r="N56" i="584"/>
  <c r="P56" i="584"/>
  <c r="Q56" i="584" s="1"/>
  <c r="V56" i="584"/>
  <c r="X56" i="584"/>
  <c r="Y56" i="584" s="1"/>
  <c r="AD56" i="584"/>
  <c r="AF56" i="584"/>
  <c r="AG56" i="584" s="1"/>
  <c r="AL56" i="584"/>
  <c r="AN56" i="584"/>
  <c r="AO56" i="584" s="1"/>
  <c r="AT56" i="584"/>
  <c r="AV56" i="584"/>
  <c r="AW56" i="584"/>
  <c r="BB56" i="584"/>
  <c r="BD56" i="584"/>
  <c r="BE56" i="584" s="1"/>
  <c r="BJ56" i="584"/>
  <c r="BL56" i="584"/>
  <c r="BM56" i="584"/>
  <c r="BR56" i="584"/>
  <c r="BT56" i="584"/>
  <c r="BU56" i="584" s="1"/>
  <c r="BZ56" i="584"/>
  <c r="CB56" i="584"/>
  <c r="CC56" i="584" s="1"/>
  <c r="CH56" i="584"/>
  <c r="CJ56" i="584"/>
  <c r="CK56" i="584" s="1"/>
  <c r="CP56" i="584"/>
  <c r="CR56" i="584"/>
  <c r="CS56" i="584" s="1"/>
  <c r="CX56" i="584"/>
  <c r="CZ56" i="584"/>
  <c r="DA56" i="584" s="1"/>
  <c r="N57" i="584"/>
  <c r="P57" i="584"/>
  <c r="Q57" i="584"/>
  <c r="V57" i="584"/>
  <c r="X57" i="584"/>
  <c r="Y57" i="584" s="1"/>
  <c r="AD57" i="584"/>
  <c r="AF57" i="584"/>
  <c r="AG57" i="584"/>
  <c r="AL57" i="584"/>
  <c r="AN57" i="584"/>
  <c r="AO57" i="584" s="1"/>
  <c r="AT57" i="584"/>
  <c r="AV57" i="584"/>
  <c r="AW57" i="584" s="1"/>
  <c r="BB57" i="584"/>
  <c r="BD57" i="584"/>
  <c r="BE57" i="584" s="1"/>
  <c r="BJ57" i="584"/>
  <c r="BL57" i="584"/>
  <c r="BM57" i="584" s="1"/>
  <c r="BR57" i="584"/>
  <c r="BT57" i="584"/>
  <c r="BU57" i="584" s="1"/>
  <c r="BZ57" i="584"/>
  <c r="CB57" i="584"/>
  <c r="CC57" i="584"/>
  <c r="CH57" i="584"/>
  <c r="CJ57" i="584"/>
  <c r="CK57" i="584" s="1"/>
  <c r="CP57" i="584"/>
  <c r="CR57" i="584"/>
  <c r="CS57" i="584"/>
  <c r="CX57" i="584"/>
  <c r="CZ57" i="584"/>
  <c r="DA57" i="584" s="1"/>
  <c r="N58" i="584"/>
  <c r="P58" i="584"/>
  <c r="Q58" i="584" s="1"/>
  <c r="V58" i="584"/>
  <c r="X58" i="584"/>
  <c r="Y58" i="584" s="1"/>
  <c r="AD58" i="584"/>
  <c r="AF58" i="584"/>
  <c r="AG58" i="584"/>
  <c r="AL58" i="584"/>
  <c r="AN58" i="584"/>
  <c r="AO58" i="584" s="1"/>
  <c r="AT58" i="584"/>
  <c r="AV58" i="584"/>
  <c r="AW58" i="584"/>
  <c r="BB58" i="584"/>
  <c r="BD58" i="584"/>
  <c r="BE58" i="584" s="1"/>
  <c r="BJ58" i="584"/>
  <c r="BL58" i="584"/>
  <c r="BM58" i="584"/>
  <c r="BR58" i="584"/>
  <c r="BT58" i="584"/>
  <c r="BU58" i="584" s="1"/>
  <c r="BZ58" i="584"/>
  <c r="CB58" i="584"/>
  <c r="CC58" i="584" s="1"/>
  <c r="CH58" i="584"/>
  <c r="CJ58" i="584"/>
  <c r="CK58" i="584" s="1"/>
  <c r="CP58" i="584"/>
  <c r="CR58" i="584"/>
  <c r="CS58" i="584"/>
  <c r="CX58" i="584"/>
  <c r="CZ58" i="584"/>
  <c r="DA58" i="584" s="1"/>
  <c r="N59" i="584"/>
  <c r="P59" i="584"/>
  <c r="Q59" i="584"/>
  <c r="V59" i="584"/>
  <c r="X59" i="584"/>
  <c r="Y59" i="584" s="1"/>
  <c r="AD59" i="584"/>
  <c r="AF59" i="584"/>
  <c r="AG59" i="584"/>
  <c r="AL59" i="584"/>
  <c r="AN59" i="584"/>
  <c r="AO59" i="584" s="1"/>
  <c r="AT59" i="584"/>
  <c r="AV59" i="584"/>
  <c r="AW59" i="584" s="1"/>
  <c r="BB59" i="584"/>
  <c r="BD59" i="584"/>
  <c r="BE59" i="584" s="1"/>
  <c r="BJ59" i="584"/>
  <c r="BL59" i="584"/>
  <c r="BM59" i="584"/>
  <c r="BR59" i="584"/>
  <c r="BT59" i="584"/>
  <c r="BU59" i="584" s="1"/>
  <c r="BZ59" i="584"/>
  <c r="CB59" i="584"/>
  <c r="CC59" i="584"/>
  <c r="CH59" i="584"/>
  <c r="CJ59" i="584"/>
  <c r="CK59" i="584" s="1"/>
  <c r="CP59" i="584"/>
  <c r="CR59" i="584"/>
  <c r="CS59" i="584"/>
  <c r="CX59" i="584"/>
  <c r="CZ59" i="584"/>
  <c r="DA59" i="584" s="1"/>
  <c r="Q60" i="584"/>
  <c r="X60" i="584"/>
  <c r="AF60" i="584"/>
  <c r="AG60" i="584" s="1"/>
  <c r="AN60" i="584"/>
  <c r="AO60" i="584" s="1"/>
  <c r="AV60" i="584"/>
  <c r="AW60" i="584" s="1"/>
  <c r="BD60" i="584"/>
  <c r="BE60" i="584" s="1"/>
  <c r="BL60" i="584"/>
  <c r="BM60" i="584" s="1"/>
  <c r="BR60" i="584"/>
  <c r="BT60" i="584"/>
  <c r="BU60" i="584"/>
  <c r="BZ60" i="584"/>
  <c r="CB60" i="584"/>
  <c r="CC60" i="584" s="1"/>
  <c r="CH60" i="584"/>
  <c r="CJ60" i="584"/>
  <c r="CK60" i="584" s="1"/>
  <c r="CP60" i="584"/>
  <c r="CR60" i="584"/>
  <c r="CS60" i="584" s="1"/>
  <c r="CX60" i="584"/>
  <c r="CZ60" i="584"/>
  <c r="DA60" i="584"/>
  <c r="N61" i="584"/>
  <c r="P61" i="584"/>
  <c r="Q61" i="584" s="1"/>
  <c r="V61" i="584"/>
  <c r="X61" i="584"/>
  <c r="Y61" i="584"/>
  <c r="AD61" i="584"/>
  <c r="AF61" i="584"/>
  <c r="AG61" i="584" s="1"/>
  <c r="AL61" i="584"/>
  <c r="AN61" i="584"/>
  <c r="AO61" i="584"/>
  <c r="AT61" i="584"/>
  <c r="AV61" i="584"/>
  <c r="AW61" i="584" s="1"/>
  <c r="BB61" i="584"/>
  <c r="BD61" i="584"/>
  <c r="BE61" i="584" s="1"/>
  <c r="BJ61" i="584"/>
  <c r="BL61" i="584"/>
  <c r="BM61" i="584" s="1"/>
  <c r="BR61" i="584"/>
  <c r="BT61" i="584"/>
  <c r="BU61" i="584"/>
  <c r="BZ61" i="584"/>
  <c r="CB61" i="584"/>
  <c r="CC61" i="584" s="1"/>
  <c r="CH61" i="584"/>
  <c r="CJ61" i="584"/>
  <c r="CK61" i="584"/>
  <c r="CP61" i="584"/>
  <c r="CR61" i="584"/>
  <c r="CS61" i="584" s="1"/>
  <c r="CX61" i="584"/>
  <c r="CZ61" i="584"/>
  <c r="DA61" i="584"/>
  <c r="N62" i="584"/>
  <c r="P62" i="584"/>
  <c r="Q62" i="584" s="1"/>
  <c r="V62" i="584"/>
  <c r="X62" i="584"/>
  <c r="Y62" i="584" s="1"/>
  <c r="AD62" i="584"/>
  <c r="AF62" i="584"/>
  <c r="AG62" i="584" s="1"/>
  <c r="AL62" i="584"/>
  <c r="AN62" i="584"/>
  <c r="AO62" i="584"/>
  <c r="AT62" i="584"/>
  <c r="AV62" i="584"/>
  <c r="AW62" i="584" s="1"/>
  <c r="BB62" i="584"/>
  <c r="BD62" i="584"/>
  <c r="BE62" i="584"/>
  <c r="BJ62" i="584"/>
  <c r="BL62" i="584"/>
  <c r="BM62" i="584" s="1"/>
  <c r="BR62" i="584"/>
  <c r="BT62" i="584"/>
  <c r="BU62" i="584"/>
  <c r="BZ62" i="584"/>
  <c r="CB62" i="584"/>
  <c r="CC62" i="584" s="1"/>
  <c r="CH62" i="584"/>
  <c r="CJ62" i="584"/>
  <c r="CK62" i="584" s="1"/>
  <c r="CP62" i="584"/>
  <c r="CR62" i="584"/>
  <c r="CS62" i="584" s="1"/>
  <c r="CX62" i="584"/>
  <c r="CZ62" i="584"/>
  <c r="DA62" i="584"/>
  <c r="N63" i="584"/>
  <c r="P63" i="584"/>
  <c r="Q63" i="584" s="1"/>
  <c r="V63" i="584"/>
  <c r="X63" i="584"/>
  <c r="Y63" i="584"/>
  <c r="AF63" i="584"/>
  <c r="AG63" i="584" s="1"/>
  <c r="AN63" i="584"/>
  <c r="AO63" i="584"/>
  <c r="AT63" i="584"/>
  <c r="AV63" i="584"/>
  <c r="AW63" i="584" s="1"/>
  <c r="BB63" i="584"/>
  <c r="BD63" i="584"/>
  <c r="BE63" i="584"/>
  <c r="BJ63" i="584"/>
  <c r="BL63" i="584"/>
  <c r="BM63" i="584" s="1"/>
  <c r="BR63" i="584"/>
  <c r="BT63" i="584"/>
  <c r="BU63" i="584" s="1"/>
  <c r="BZ63" i="584"/>
  <c r="CB63" i="584"/>
  <c r="CC63" i="584" s="1"/>
  <c r="CH63" i="584"/>
  <c r="CJ63" i="584"/>
  <c r="CK63" i="584"/>
  <c r="CP63" i="584"/>
  <c r="CR63" i="584"/>
  <c r="CS63" i="584" s="1"/>
  <c r="CX63" i="584"/>
  <c r="CZ63" i="584"/>
  <c r="DA63" i="584"/>
  <c r="N64" i="584"/>
  <c r="P64" i="584"/>
  <c r="Q64" i="584" s="1"/>
  <c r="V64" i="584"/>
  <c r="X64" i="584"/>
  <c r="Y64" i="584"/>
  <c r="AD64" i="584"/>
  <c r="AF64" i="584"/>
  <c r="AG64" i="584" s="1"/>
  <c r="AL64" i="584"/>
  <c r="AN64" i="584"/>
  <c r="AO64" i="584" s="1"/>
  <c r="AT64" i="584"/>
  <c r="AV64" i="584"/>
  <c r="AW64" i="584" s="1"/>
  <c r="BB64" i="584"/>
  <c r="BD64" i="584"/>
  <c r="BE64" i="584"/>
  <c r="BJ64" i="584"/>
  <c r="BL64" i="584"/>
  <c r="BM64" i="584" s="1"/>
  <c r="BR64" i="584"/>
  <c r="BT64" i="584"/>
  <c r="BU64" i="584"/>
  <c r="BZ64" i="584"/>
  <c r="CB64" i="584"/>
  <c r="CC64" i="584" s="1"/>
  <c r="CH64" i="584"/>
  <c r="CJ64" i="584"/>
  <c r="CK64" i="584"/>
  <c r="CP64" i="584"/>
  <c r="CR64" i="584"/>
  <c r="CS64" i="584" s="1"/>
  <c r="CX64" i="584"/>
  <c r="CZ64" i="584"/>
  <c r="DA64" i="584" s="1"/>
  <c r="N65" i="584"/>
  <c r="P65" i="584"/>
  <c r="Q65" i="584" s="1"/>
  <c r="V65" i="584"/>
  <c r="X65" i="584"/>
  <c r="Y65" i="584"/>
  <c r="AD65" i="584"/>
  <c r="AF65" i="584"/>
  <c r="AG65" i="584" s="1"/>
  <c r="AL65" i="584"/>
  <c r="AN65" i="584"/>
  <c r="AO65" i="584"/>
  <c r="AT65" i="584"/>
  <c r="AV65" i="584"/>
  <c r="AW65" i="584" s="1"/>
  <c r="BB65" i="584"/>
  <c r="BD65" i="584"/>
  <c r="BE65" i="584"/>
  <c r="BJ65" i="584"/>
  <c r="BL65" i="584"/>
  <c r="BM65" i="584" s="1"/>
  <c r="BR65" i="584"/>
  <c r="BT65" i="584"/>
  <c r="BU65" i="584" s="1"/>
  <c r="BZ65" i="584"/>
  <c r="CB65" i="584"/>
  <c r="CC65" i="584" s="1"/>
  <c r="CH65" i="584"/>
  <c r="CJ65" i="584"/>
  <c r="CK65" i="584"/>
  <c r="CP65" i="584"/>
  <c r="CR65" i="584"/>
  <c r="CS65" i="584" s="1"/>
  <c r="CX65" i="584"/>
  <c r="CZ65" i="584"/>
  <c r="DA65" i="584"/>
  <c r="N66" i="584"/>
  <c r="P66" i="584"/>
  <c r="Q66" i="584" s="1"/>
  <c r="V66" i="584"/>
  <c r="X66" i="584"/>
  <c r="Y66" i="584"/>
  <c r="AD66" i="584"/>
  <c r="AF66" i="584"/>
  <c r="AG66" i="584" s="1"/>
  <c r="AL66" i="584"/>
  <c r="AN66" i="584"/>
  <c r="AO66" i="584" s="1"/>
  <c r="AT66" i="584"/>
  <c r="AV66" i="584"/>
  <c r="AW66" i="584" s="1"/>
  <c r="BB66" i="584"/>
  <c r="BD66" i="584"/>
  <c r="BE66" i="584"/>
  <c r="BJ66" i="584"/>
  <c r="BL66" i="584"/>
  <c r="BM66" i="584" s="1"/>
  <c r="BR66" i="584"/>
  <c r="BT66" i="584"/>
  <c r="BU66" i="584"/>
  <c r="BZ66" i="584"/>
  <c r="CB66" i="584"/>
  <c r="CC66" i="584" s="1"/>
  <c r="CH66" i="584"/>
  <c r="CJ66" i="584"/>
  <c r="CK66" i="584"/>
  <c r="CP66" i="584"/>
  <c r="CR66" i="584"/>
  <c r="CS66" i="584" s="1"/>
  <c r="CX66" i="584"/>
  <c r="CZ66" i="584"/>
  <c r="DA66" i="584" s="1"/>
  <c r="N67" i="584"/>
  <c r="P67" i="584"/>
  <c r="Q67" i="584" s="1"/>
  <c r="V67" i="584"/>
  <c r="X67" i="584"/>
  <c r="Y67" i="584"/>
  <c r="AD67" i="584"/>
  <c r="AF67" i="584"/>
  <c r="AG67" i="584" s="1"/>
  <c r="AL67" i="584"/>
  <c r="AN67" i="584"/>
  <c r="AO67" i="584"/>
  <c r="AT67" i="584"/>
  <c r="AV67" i="584"/>
  <c r="AW67" i="584" s="1"/>
  <c r="BB67" i="584"/>
  <c r="BD67" i="584"/>
  <c r="BE67" i="584"/>
  <c r="BJ67" i="584"/>
  <c r="BL67" i="584"/>
  <c r="BM67" i="584" s="1"/>
  <c r="BR67" i="584"/>
  <c r="BT67" i="584"/>
  <c r="BU67" i="584" s="1"/>
  <c r="BZ67" i="584"/>
  <c r="CB67" i="584"/>
  <c r="CC67" i="584" s="1"/>
  <c r="CH67" i="584"/>
  <c r="CJ67" i="584"/>
  <c r="CK67" i="584"/>
  <c r="CP67" i="584"/>
  <c r="CR67" i="584"/>
  <c r="CS67" i="584" s="1"/>
  <c r="CX67" i="584"/>
  <c r="CZ67" i="584"/>
  <c r="DA67" i="584"/>
  <c r="N68" i="584"/>
  <c r="P68" i="584"/>
  <c r="Q68" i="584" s="1"/>
  <c r="V68" i="584"/>
  <c r="X68" i="584"/>
  <c r="Y68" i="584"/>
  <c r="AD68" i="584"/>
  <c r="AF68" i="584"/>
  <c r="AG68" i="584" s="1"/>
  <c r="AL68" i="584"/>
  <c r="AN68" i="584"/>
  <c r="AO68" i="584" s="1"/>
  <c r="AT68" i="584"/>
  <c r="AV68" i="584"/>
  <c r="AW68" i="584" s="1"/>
  <c r="BB68" i="584"/>
  <c r="BD68" i="584"/>
  <c r="BE68" i="584"/>
  <c r="BJ68" i="584"/>
  <c r="BL68" i="584"/>
  <c r="BM68" i="584" s="1"/>
  <c r="BR68" i="584"/>
  <c r="BT68" i="584"/>
  <c r="BU68" i="584"/>
  <c r="BZ68" i="584"/>
  <c r="CB68" i="584"/>
  <c r="CC68" i="584" s="1"/>
  <c r="CH68" i="584"/>
  <c r="CJ68" i="584"/>
  <c r="CK68" i="584"/>
  <c r="CP68" i="584"/>
  <c r="CR68" i="584"/>
  <c r="CS68" i="584" s="1"/>
  <c r="CX68" i="584"/>
  <c r="CZ68" i="584"/>
  <c r="DA68" i="584" s="1"/>
  <c r="N69" i="584"/>
  <c r="P69" i="584"/>
  <c r="Q69" i="584" s="1"/>
  <c r="V69" i="584"/>
  <c r="X69" i="584"/>
  <c r="Y69" i="584"/>
  <c r="AD69" i="584"/>
  <c r="AF69" i="584"/>
  <c r="AG69" i="584" s="1"/>
  <c r="AL69" i="584"/>
  <c r="AN69" i="584"/>
  <c r="AO69" i="584"/>
  <c r="AT69" i="584"/>
  <c r="AV69" i="584"/>
  <c r="AW69" i="584" s="1"/>
  <c r="BB69" i="584"/>
  <c r="BD69" i="584"/>
  <c r="BE69" i="584"/>
  <c r="BJ69" i="584"/>
  <c r="BL69" i="584"/>
  <c r="BM69" i="584" s="1"/>
  <c r="BR69" i="584"/>
  <c r="BT69" i="584"/>
  <c r="BU69" i="584" s="1"/>
  <c r="BZ69" i="584"/>
  <c r="CB69" i="584"/>
  <c r="CC69" i="584" s="1"/>
  <c r="CH69" i="584"/>
  <c r="CJ69" i="584"/>
  <c r="CK69" i="584"/>
  <c r="CP69" i="584"/>
  <c r="CR69" i="584"/>
  <c r="CS69" i="584" s="1"/>
  <c r="CX69" i="584"/>
  <c r="CZ69" i="584"/>
  <c r="DA69" i="584"/>
  <c r="N70" i="584"/>
  <c r="P70" i="584"/>
  <c r="Q70" i="584" s="1"/>
  <c r="V70" i="584"/>
  <c r="X70" i="584"/>
  <c r="Y70" i="584"/>
  <c r="AD70" i="584"/>
  <c r="AF70" i="584"/>
  <c r="AG70" i="584" s="1"/>
  <c r="AL70" i="584"/>
  <c r="AN70" i="584"/>
  <c r="AO70" i="584" s="1"/>
  <c r="AT70" i="584"/>
  <c r="AV70" i="584"/>
  <c r="AW70" i="584" s="1"/>
  <c r="BB70" i="584"/>
  <c r="BD70" i="584"/>
  <c r="BE70" i="584"/>
  <c r="BJ70" i="584"/>
  <c r="BL70" i="584"/>
  <c r="BM70" i="584" s="1"/>
  <c r="BR70" i="584"/>
  <c r="BT70" i="584"/>
  <c r="BU70" i="584"/>
  <c r="BZ70" i="584"/>
  <c r="CB70" i="584"/>
  <c r="CC70" i="584" s="1"/>
  <c r="CH70" i="584"/>
  <c r="CJ70" i="584"/>
  <c r="CK70" i="584"/>
  <c r="CP70" i="584"/>
  <c r="CR70" i="584"/>
  <c r="CS70" i="584" s="1"/>
  <c r="CX70" i="584"/>
  <c r="CZ70" i="584"/>
  <c r="DA70" i="584" s="1"/>
  <c r="N71" i="584"/>
  <c r="P71" i="584"/>
  <c r="Q71" i="584" s="1"/>
  <c r="V71" i="584"/>
  <c r="X71" i="584"/>
  <c r="Y71" i="584"/>
  <c r="AF71" i="584"/>
  <c r="AG71" i="584"/>
  <c r="AN71" i="584"/>
  <c r="AO71" i="584"/>
  <c r="AV71" i="584"/>
  <c r="AW71" i="584"/>
  <c r="BD71" i="584"/>
  <c r="BE71" i="584"/>
  <c r="BL71" i="584"/>
  <c r="BM71" i="584"/>
  <c r="BT71" i="584"/>
  <c r="BU71" i="584"/>
  <c r="CB71" i="584"/>
  <c r="CC71" i="584"/>
  <c r="CJ71" i="584"/>
  <c r="CK71" i="584"/>
  <c r="CR71" i="584"/>
  <c r="CS71" i="584"/>
  <c r="CZ71" i="584"/>
  <c r="DA71" i="584"/>
  <c r="N72" i="584"/>
  <c r="P72" i="584"/>
  <c r="Q72" i="584" s="1"/>
  <c r="V72" i="584"/>
  <c r="X72" i="584"/>
  <c r="Y72" i="584"/>
  <c r="AD72" i="584"/>
  <c r="AF72" i="584"/>
  <c r="AG72" i="584" s="1"/>
  <c r="AL72" i="584"/>
  <c r="AN72" i="584"/>
  <c r="AO72" i="584"/>
  <c r="AT72" i="584"/>
  <c r="AV72" i="584"/>
  <c r="AW72" i="584" s="1"/>
  <c r="BB72" i="584"/>
  <c r="BD72" i="584"/>
  <c r="BE72" i="584" s="1"/>
  <c r="BJ72" i="584"/>
  <c r="BL72" i="584"/>
  <c r="BM72" i="584" s="1"/>
  <c r="BR72" i="584"/>
  <c r="BT72" i="584"/>
  <c r="BU72" i="584"/>
  <c r="BZ72" i="584"/>
  <c r="CB72" i="584"/>
  <c r="CC72" i="584" s="1"/>
  <c r="CH72" i="584"/>
  <c r="CJ72" i="584"/>
  <c r="CK72" i="584"/>
  <c r="CP72" i="584"/>
  <c r="CR72" i="584"/>
  <c r="CS72" i="584" s="1"/>
  <c r="CX72" i="584"/>
  <c r="CZ72" i="584"/>
  <c r="DA72" i="584"/>
  <c r="N73" i="584"/>
  <c r="P73" i="584"/>
  <c r="Q73" i="584" s="1"/>
  <c r="V73" i="584"/>
  <c r="X73" i="584"/>
  <c r="Y73" i="584" s="1"/>
  <c r="AD73" i="584"/>
  <c r="AF73" i="584"/>
  <c r="AG73" i="584" s="1"/>
  <c r="AL73" i="584"/>
  <c r="AN73" i="584"/>
  <c r="AO73" i="584"/>
  <c r="AT73" i="584"/>
  <c r="AV73" i="584"/>
  <c r="AW73" i="584" s="1"/>
  <c r="BD73" i="584"/>
  <c r="BE73" i="584" s="1"/>
  <c r="BL73" i="584"/>
  <c r="BM73" i="584" s="1"/>
  <c r="BR73" i="584"/>
  <c r="BT73" i="584"/>
  <c r="BU73" i="584" s="1"/>
  <c r="BZ73" i="584"/>
  <c r="CB73" i="584"/>
  <c r="CC73" i="584" s="1"/>
  <c r="CH73" i="584"/>
  <c r="CJ73" i="584"/>
  <c r="CK73" i="584"/>
  <c r="CP73" i="584"/>
  <c r="CR73" i="584"/>
  <c r="CS73" i="584" s="1"/>
  <c r="CX73" i="584"/>
  <c r="CZ73" i="584"/>
  <c r="DA73" i="584"/>
  <c r="N74" i="584"/>
  <c r="P74" i="584"/>
  <c r="Q74" i="584" s="1"/>
  <c r="V74" i="584"/>
  <c r="X74" i="584"/>
  <c r="Y74" i="584"/>
  <c r="AD74" i="584"/>
  <c r="AF74" i="584"/>
  <c r="AG74" i="584" s="1"/>
  <c r="AL74" i="584"/>
  <c r="AN74" i="584"/>
  <c r="AO74" i="584" s="1"/>
  <c r="AT74" i="584"/>
  <c r="AV74" i="584"/>
  <c r="AW74" i="584" s="1"/>
  <c r="BB74" i="584"/>
  <c r="BD74" i="584"/>
  <c r="BE74" i="584"/>
  <c r="BJ74" i="584"/>
  <c r="BL74" i="584"/>
  <c r="BM74" i="584" s="1"/>
  <c r="BR74" i="584"/>
  <c r="BT74" i="584"/>
  <c r="BU74" i="584"/>
  <c r="BZ74" i="584"/>
  <c r="CB74" i="584"/>
  <c r="CC74" i="584" s="1"/>
  <c r="CH74" i="584"/>
  <c r="CJ74" i="584"/>
  <c r="CK74" i="584"/>
  <c r="CP74" i="584"/>
  <c r="CR74" i="584"/>
  <c r="CS74" i="584" s="1"/>
  <c r="CX74" i="584"/>
  <c r="CZ74" i="584"/>
  <c r="DA74" i="584" s="1"/>
  <c r="N75" i="584"/>
  <c r="P75" i="584"/>
  <c r="Q75" i="584" s="1"/>
  <c r="V75" i="584"/>
  <c r="X75" i="584"/>
  <c r="Y75" i="584"/>
  <c r="AD75" i="584"/>
  <c r="AF75" i="584"/>
  <c r="AG75" i="584" s="1"/>
  <c r="AL75" i="584"/>
  <c r="AN75" i="584"/>
  <c r="AO75" i="584"/>
  <c r="AT75" i="584"/>
  <c r="AV75" i="584"/>
  <c r="AW75" i="584" s="1"/>
  <c r="BB75" i="584"/>
  <c r="BD75" i="584"/>
  <c r="BE75" i="584"/>
  <c r="BJ75" i="584"/>
  <c r="BL75" i="584"/>
  <c r="BM75" i="584" s="1"/>
  <c r="BR75" i="584"/>
  <c r="BT75" i="584"/>
  <c r="BU75" i="584" s="1"/>
  <c r="BZ75" i="584"/>
  <c r="CB75" i="584"/>
  <c r="CC75" i="584" s="1"/>
  <c r="CH75" i="584"/>
  <c r="CJ75" i="584"/>
  <c r="CK75" i="584"/>
  <c r="CP75" i="584"/>
  <c r="CR75" i="584"/>
  <c r="CS75" i="584" s="1"/>
  <c r="CX75" i="584"/>
  <c r="CZ75" i="584"/>
  <c r="DA75" i="584"/>
  <c r="N76" i="584"/>
  <c r="P76" i="584"/>
  <c r="Q76" i="584" s="1"/>
  <c r="V76" i="584"/>
  <c r="X76" i="584"/>
  <c r="Y76" i="584"/>
  <c r="AD76" i="584"/>
  <c r="AF76" i="584"/>
  <c r="AG76" i="584" s="1"/>
  <c r="AL76" i="584"/>
  <c r="AN76" i="584"/>
  <c r="AO76" i="584" s="1"/>
  <c r="AT76" i="584"/>
  <c r="AV76" i="584"/>
  <c r="AW76" i="584" s="1"/>
  <c r="BB76" i="584"/>
  <c r="BD76" i="584"/>
  <c r="BE76" i="584"/>
  <c r="BJ76" i="584"/>
  <c r="BL76" i="584"/>
  <c r="BM76" i="584" s="1"/>
  <c r="BR76" i="584"/>
  <c r="BT76" i="584"/>
  <c r="BU76" i="584"/>
  <c r="BZ76" i="584"/>
  <c r="CB76" i="584"/>
  <c r="CC76" i="584" s="1"/>
  <c r="CH76" i="584"/>
  <c r="CJ76" i="584"/>
  <c r="CK76" i="584"/>
  <c r="CP76" i="584"/>
  <c r="CR76" i="584"/>
  <c r="CS76" i="584" s="1"/>
  <c r="CX76" i="584"/>
  <c r="CZ76" i="584"/>
  <c r="DA76" i="584" s="1"/>
  <c r="N77" i="584"/>
  <c r="P77" i="584"/>
  <c r="Q77" i="584" s="1"/>
  <c r="V77" i="584"/>
  <c r="X77" i="584"/>
  <c r="Y77" i="584"/>
  <c r="AD77" i="584"/>
  <c r="AF77" i="584"/>
  <c r="AG77" i="584" s="1"/>
  <c r="AL77" i="584"/>
  <c r="AN77" i="584"/>
  <c r="AO77" i="584"/>
  <c r="AT77" i="584"/>
  <c r="AV77" i="584"/>
  <c r="AW77" i="584" s="1"/>
  <c r="BB77" i="584"/>
  <c r="BD77" i="584"/>
  <c r="BE77" i="584"/>
  <c r="BJ77" i="584"/>
  <c r="BL77" i="584"/>
  <c r="BM77" i="584" s="1"/>
  <c r="BR77" i="584"/>
  <c r="BT77" i="584"/>
  <c r="BU77" i="584" s="1"/>
  <c r="BZ77" i="584"/>
  <c r="CB77" i="584"/>
  <c r="CC77" i="584" s="1"/>
  <c r="CH77" i="584"/>
  <c r="CJ77" i="584"/>
  <c r="CK77" i="584"/>
  <c r="CP77" i="584"/>
  <c r="CR77" i="584"/>
  <c r="CS77" i="584" s="1"/>
  <c r="CX77" i="584"/>
  <c r="CZ77" i="584"/>
  <c r="DA77" i="584"/>
  <c r="N78" i="584"/>
  <c r="P78" i="584"/>
  <c r="Q78" i="584" s="1"/>
  <c r="V78" i="584"/>
  <c r="X78" i="584"/>
  <c r="Y78" i="584"/>
  <c r="AD78" i="584"/>
  <c r="AF78" i="584"/>
  <c r="AG78" i="584" s="1"/>
  <c r="AL78" i="584"/>
  <c r="AN78" i="584"/>
  <c r="AO78" i="584" s="1"/>
  <c r="AT78" i="584"/>
  <c r="AV78" i="584"/>
  <c r="AW78" i="584" s="1"/>
  <c r="BB78" i="584"/>
  <c r="BD78" i="584"/>
  <c r="BE78" i="584"/>
  <c r="BJ78" i="584"/>
  <c r="BL78" i="584"/>
  <c r="BM78" i="584" s="1"/>
  <c r="BR78" i="584"/>
  <c r="BT78" i="584"/>
  <c r="BU78" i="584"/>
  <c r="BZ78" i="584"/>
  <c r="CB78" i="584"/>
  <c r="CC78" i="584" s="1"/>
  <c r="CH78" i="584"/>
  <c r="CJ78" i="584"/>
  <c r="CK78" i="584"/>
  <c r="CP78" i="584"/>
  <c r="CR78" i="584"/>
  <c r="CS78" i="584" s="1"/>
  <c r="CX78" i="584"/>
  <c r="CZ78" i="584"/>
  <c r="DA78" i="584" s="1"/>
  <c r="N79" i="584"/>
  <c r="P79" i="584"/>
  <c r="Q79" i="584" s="1"/>
  <c r="V79" i="584"/>
  <c r="X79" i="584"/>
  <c r="Y79" i="584"/>
  <c r="AD79" i="584"/>
  <c r="AF79" i="584"/>
  <c r="AG79" i="584" s="1"/>
  <c r="AL79" i="584"/>
  <c r="AN79" i="584"/>
  <c r="AO79" i="584"/>
  <c r="AT79" i="584"/>
  <c r="AV79" i="584"/>
  <c r="AW79" i="584" s="1"/>
  <c r="BB79" i="584"/>
  <c r="BD79" i="584"/>
  <c r="BE79" i="584"/>
  <c r="BJ79" i="584"/>
  <c r="BL79" i="584"/>
  <c r="BM79" i="584" s="1"/>
  <c r="BR79" i="584"/>
  <c r="BT79" i="584"/>
  <c r="BU79" i="584" s="1"/>
  <c r="BZ79" i="584"/>
  <c r="CB79" i="584"/>
  <c r="CC79" i="584" s="1"/>
  <c r="CH79" i="584"/>
  <c r="CJ79" i="584"/>
  <c r="CK79" i="584"/>
  <c r="CP79" i="584"/>
  <c r="CR79" i="584"/>
  <c r="CS79" i="584" s="1"/>
  <c r="CX79" i="584"/>
  <c r="CZ79" i="584"/>
  <c r="DA79" i="584"/>
  <c r="P80" i="584"/>
  <c r="X80" i="584"/>
  <c r="AF80" i="584"/>
  <c r="AG80" i="584"/>
  <c r="AL80" i="584"/>
  <c r="AN80" i="584"/>
  <c r="AO80" i="584" s="1"/>
  <c r="AV80" i="584"/>
  <c r="AW80" i="584" s="1"/>
  <c r="BD80" i="584"/>
  <c r="BE80" i="584" s="1"/>
  <c r="BJ80" i="584"/>
  <c r="BL80" i="584"/>
  <c r="BM80" i="584"/>
  <c r="BT80" i="584"/>
  <c r="BU80" i="584"/>
  <c r="CB80" i="584"/>
  <c r="CC80" i="584"/>
  <c r="CJ80" i="584"/>
  <c r="CK80" i="584"/>
  <c r="CR80" i="584"/>
  <c r="CS80" i="584"/>
  <c r="CZ80" i="584"/>
  <c r="DA80" i="584"/>
  <c r="N81" i="584"/>
  <c r="P81" i="584"/>
  <c r="Q81" i="584" s="1"/>
  <c r="V81" i="584"/>
  <c r="X81" i="584"/>
  <c r="Y81" i="584" s="1"/>
  <c r="AD81" i="584"/>
  <c r="AF81" i="584"/>
  <c r="AG81" i="584" s="1"/>
  <c r="AL81" i="584"/>
  <c r="AN81" i="584"/>
  <c r="AO81" i="584"/>
  <c r="AT81" i="584"/>
  <c r="AV81" i="584"/>
  <c r="AW81" i="584" s="1"/>
  <c r="BB81" i="584"/>
  <c r="BD81" i="584"/>
  <c r="BE81" i="584"/>
  <c r="BJ81" i="584"/>
  <c r="BL81" i="584"/>
  <c r="BM81" i="584" s="1"/>
  <c r="BR81" i="584"/>
  <c r="BT81" i="584"/>
  <c r="BU81" i="584"/>
  <c r="BZ81" i="584"/>
  <c r="CB81" i="584"/>
  <c r="CC81" i="584" s="1"/>
  <c r="CH81" i="584"/>
  <c r="CJ81" i="584"/>
  <c r="CK81" i="584" s="1"/>
  <c r="CP81" i="584"/>
  <c r="CR81" i="584"/>
  <c r="CS81" i="584" s="1"/>
  <c r="CX81" i="584"/>
  <c r="CZ81" i="584"/>
  <c r="DA81" i="584"/>
  <c r="Q82" i="584"/>
  <c r="X82" i="584"/>
  <c r="AF82" i="584"/>
  <c r="AG82" i="584"/>
  <c r="AN82" i="584"/>
  <c r="AO82" i="584"/>
  <c r="AV82" i="584"/>
  <c r="AW82" i="584"/>
  <c r="BD82" i="584"/>
  <c r="BE82" i="584"/>
  <c r="BL82" i="584"/>
  <c r="BM82" i="584"/>
  <c r="BT82" i="584"/>
  <c r="BU82" i="584"/>
  <c r="CB82" i="584"/>
  <c r="CC82" i="584"/>
  <c r="CH82" i="584"/>
  <c r="CJ82" i="584"/>
  <c r="CK82" i="584" s="1"/>
  <c r="CP82" i="584"/>
  <c r="CR82" i="584"/>
  <c r="CS82" i="584"/>
  <c r="CX82" i="584"/>
  <c r="CZ82" i="584"/>
  <c r="DA82" i="584" s="1"/>
  <c r="N83" i="584"/>
  <c r="P83" i="584"/>
  <c r="Q83" i="584"/>
  <c r="V83" i="584"/>
  <c r="X83" i="584"/>
  <c r="Y83" i="584" s="1"/>
  <c r="AD83" i="584"/>
  <c r="AF83" i="584"/>
  <c r="AG83" i="584" s="1"/>
  <c r="AL83" i="584"/>
  <c r="AN83" i="584"/>
  <c r="AO83" i="584" s="1"/>
  <c r="AT83" i="584"/>
  <c r="AV83" i="584"/>
  <c r="AW83" i="584"/>
  <c r="BB83" i="584"/>
  <c r="BD83" i="584"/>
  <c r="BE83" i="584" s="1"/>
  <c r="BJ83" i="584"/>
  <c r="BL83" i="584"/>
  <c r="BM83" i="584"/>
  <c r="BR83" i="584"/>
  <c r="BT83" i="584"/>
  <c r="BU83" i="584" s="1"/>
  <c r="BZ83" i="584"/>
  <c r="CB83" i="584"/>
  <c r="CC83" i="584"/>
  <c r="CH83" i="584"/>
  <c r="CJ83" i="584"/>
  <c r="CK83" i="584" s="1"/>
  <c r="CP83" i="584"/>
  <c r="CR83" i="584"/>
  <c r="CS83" i="584" s="1"/>
  <c r="CX83" i="584"/>
  <c r="CZ83" i="584"/>
  <c r="DA83" i="584" s="1"/>
  <c r="N84" i="584"/>
  <c r="P84" i="584"/>
  <c r="Q84" i="584"/>
  <c r="V84" i="584"/>
  <c r="X84" i="584"/>
  <c r="Y84" i="584" s="1"/>
  <c r="AD84" i="584"/>
  <c r="AF84" i="584"/>
  <c r="AG84" i="584"/>
  <c r="AL84" i="584"/>
  <c r="AN84" i="584"/>
  <c r="AO84" i="584" s="1"/>
  <c r="AT84" i="584"/>
  <c r="AV84" i="584"/>
  <c r="AW84" i="584"/>
  <c r="BB84" i="584"/>
  <c r="BD84" i="584"/>
  <c r="BE84" i="584" s="1"/>
  <c r="BJ84" i="584"/>
  <c r="BL84" i="584"/>
  <c r="BM84" i="584" s="1"/>
  <c r="BR84" i="584"/>
  <c r="BT84" i="584"/>
  <c r="BU84" i="584" s="1"/>
  <c r="BZ84" i="584"/>
  <c r="CB84" i="584"/>
  <c r="CC84" i="584"/>
  <c r="CH84" i="584"/>
  <c r="CJ84" i="584"/>
  <c r="CK84" i="584" s="1"/>
  <c r="CP84" i="584"/>
  <c r="CR84" i="584"/>
  <c r="CS84" i="584"/>
  <c r="CX84" i="584"/>
  <c r="CZ84" i="584"/>
  <c r="DA84" i="584" s="1"/>
  <c r="Q85" i="584"/>
  <c r="X85" i="584"/>
  <c r="AF85" i="584"/>
  <c r="AG85" i="584" s="1"/>
  <c r="AN85" i="584"/>
  <c r="AO85" i="584" s="1"/>
  <c r="AV85" i="584"/>
  <c r="AW85" i="584" s="1"/>
  <c r="BB85" i="584"/>
  <c r="BD85" i="584"/>
  <c r="BE85" i="584" s="1"/>
  <c r="BJ85" i="584"/>
  <c r="BL85" i="584"/>
  <c r="BM85" i="584" s="1"/>
  <c r="BR85" i="584"/>
  <c r="BT85" i="584"/>
  <c r="BU85" i="584"/>
  <c r="BZ85" i="584"/>
  <c r="CB85" i="584"/>
  <c r="CC85" i="584" s="1"/>
  <c r="CH85" i="584"/>
  <c r="CJ85" i="584"/>
  <c r="CK85" i="584"/>
  <c r="CP85" i="584"/>
  <c r="CR85" i="584"/>
  <c r="CS85" i="584" s="1"/>
  <c r="CX85" i="584"/>
  <c r="CZ85" i="584"/>
  <c r="DA85" i="584"/>
  <c r="N86" i="584"/>
  <c r="P86" i="584"/>
  <c r="Q86" i="584" s="1"/>
  <c r="V86" i="584"/>
  <c r="X86" i="584"/>
  <c r="Y86" i="584" s="1"/>
  <c r="AD86" i="584"/>
  <c r="AF86" i="584"/>
  <c r="AG86" i="584" s="1"/>
  <c r="AL86" i="584"/>
  <c r="AN86" i="584"/>
  <c r="AO86" i="584"/>
  <c r="AT86" i="584"/>
  <c r="AV86" i="584"/>
  <c r="AW86" i="584" s="1"/>
  <c r="BB86" i="584"/>
  <c r="BD86" i="584"/>
  <c r="BE86" i="584"/>
  <c r="BJ86" i="584"/>
  <c r="BL86" i="584"/>
  <c r="BM86" i="584" s="1"/>
  <c r="BR86" i="584"/>
  <c r="BT86" i="584"/>
  <c r="BU86" i="584"/>
  <c r="BZ86" i="584"/>
  <c r="CB86" i="584"/>
  <c r="CC86" i="584" s="1"/>
  <c r="CH86" i="584"/>
  <c r="CJ86" i="584"/>
  <c r="CK86" i="584" s="1"/>
  <c r="CP86" i="584"/>
  <c r="CR86" i="584"/>
  <c r="CS86" i="584" s="1"/>
  <c r="CX86" i="584"/>
  <c r="CZ86" i="584"/>
  <c r="DA86" i="584"/>
  <c r="N87" i="584"/>
  <c r="P87" i="584"/>
  <c r="Q87" i="584" s="1"/>
  <c r="V87" i="584"/>
  <c r="X87" i="584"/>
  <c r="Y87" i="584"/>
  <c r="AD87" i="584"/>
  <c r="AF87" i="584"/>
  <c r="AG87" i="584" s="1"/>
  <c r="AL87" i="584"/>
  <c r="AN87" i="584"/>
  <c r="AO87" i="584"/>
  <c r="AT87" i="584"/>
  <c r="AV87" i="584"/>
  <c r="AW87" i="584" s="1"/>
  <c r="BB87" i="584"/>
  <c r="BD87" i="584"/>
  <c r="BE87" i="584" s="1"/>
  <c r="BJ87" i="584"/>
  <c r="BL87" i="584"/>
  <c r="BM87" i="584" s="1"/>
  <c r="BR87" i="584"/>
  <c r="BT87" i="584"/>
  <c r="BU87" i="584"/>
  <c r="BZ87" i="584"/>
  <c r="CB87" i="584"/>
  <c r="CC87" i="584" s="1"/>
  <c r="CH87" i="584"/>
  <c r="CJ87" i="584"/>
  <c r="CK87" i="584"/>
  <c r="CP87" i="584"/>
  <c r="CR87" i="584"/>
  <c r="CS87" i="584" s="1"/>
  <c r="CX87" i="584"/>
  <c r="CZ87" i="584"/>
  <c r="DA87" i="584"/>
  <c r="N88" i="584"/>
  <c r="P88" i="584"/>
  <c r="Q88" i="584" s="1"/>
  <c r="V88" i="584"/>
  <c r="X88" i="584"/>
  <c r="Y88" i="584" s="1"/>
  <c r="AD88" i="584"/>
  <c r="AF88" i="584"/>
  <c r="AG88" i="584" s="1"/>
  <c r="AL88" i="584"/>
  <c r="AN88" i="584"/>
  <c r="AO88" i="584"/>
  <c r="AT88" i="584"/>
  <c r="AV88" i="584"/>
  <c r="AW88" i="584" s="1"/>
  <c r="BB88" i="584"/>
  <c r="BD88" i="584"/>
  <c r="BE88" i="584"/>
  <c r="BJ88" i="584"/>
  <c r="BL88" i="584"/>
  <c r="BM88" i="584" s="1"/>
  <c r="BR88" i="584"/>
  <c r="BT88" i="584"/>
  <c r="BU88" i="584"/>
  <c r="BZ88" i="584"/>
  <c r="CB88" i="584"/>
  <c r="CC88" i="584" s="1"/>
  <c r="CH88" i="584"/>
  <c r="CJ88" i="584"/>
  <c r="CK88" i="584" s="1"/>
  <c r="CP88" i="584"/>
  <c r="CR88" i="584"/>
  <c r="CS88" i="584" s="1"/>
  <c r="CX88" i="584"/>
  <c r="CZ88" i="584"/>
  <c r="DA88" i="584"/>
  <c r="N89" i="584"/>
  <c r="P89" i="584"/>
  <c r="Q89" i="584" s="1"/>
  <c r="V89" i="584"/>
  <c r="X89" i="584"/>
  <c r="Y89" i="584"/>
  <c r="AD89" i="584"/>
  <c r="AF89" i="584"/>
  <c r="AG89" i="584" s="1"/>
  <c r="AL89" i="584"/>
  <c r="AN89" i="584"/>
  <c r="AO89" i="584"/>
  <c r="AT89" i="584"/>
  <c r="AV89" i="584"/>
  <c r="AW89" i="584" s="1"/>
  <c r="BB89" i="584"/>
  <c r="BD89" i="584"/>
  <c r="BE89" i="584" s="1"/>
  <c r="BJ89" i="584"/>
  <c r="BL89" i="584"/>
  <c r="BM89" i="584" s="1"/>
  <c r="BR89" i="584"/>
  <c r="BT89" i="584"/>
  <c r="BU89" i="584"/>
  <c r="BZ89" i="584"/>
  <c r="CB89" i="584"/>
  <c r="CC89" i="584" s="1"/>
  <c r="CH89" i="584"/>
  <c r="CJ89" i="584"/>
  <c r="CK89" i="584"/>
  <c r="CP89" i="584"/>
  <c r="CR89" i="584"/>
  <c r="CS89" i="584" s="1"/>
  <c r="CX89" i="584"/>
  <c r="CZ89" i="584"/>
  <c r="DA89" i="584"/>
  <c r="N90" i="584"/>
  <c r="P90" i="584"/>
  <c r="Q90" i="584" s="1"/>
  <c r="V90" i="584"/>
  <c r="X90" i="584"/>
  <c r="Y90" i="584" s="1"/>
  <c r="AD90" i="584"/>
  <c r="AF90" i="584"/>
  <c r="AG90" i="584" s="1"/>
  <c r="AL90" i="584"/>
  <c r="AN90" i="584"/>
  <c r="AO90" i="584"/>
  <c r="AT90" i="584"/>
  <c r="AV90" i="584"/>
  <c r="AW90" i="584" s="1"/>
  <c r="BB90" i="584"/>
  <c r="BD90" i="584"/>
  <c r="BE90" i="584"/>
  <c r="BJ90" i="584"/>
  <c r="BL90" i="584"/>
  <c r="BM90" i="584" s="1"/>
  <c r="BR90" i="584"/>
  <c r="BT90" i="584"/>
  <c r="BU90" i="584"/>
  <c r="BZ90" i="584"/>
  <c r="CB90" i="584"/>
  <c r="CC90" i="584" s="1"/>
  <c r="CH90" i="584"/>
  <c r="CJ90" i="584"/>
  <c r="CK90" i="584" s="1"/>
  <c r="CP90" i="584"/>
  <c r="CR90" i="584"/>
  <c r="CS90" i="584" s="1"/>
  <c r="CX90" i="584"/>
  <c r="CZ90" i="584"/>
  <c r="DA90" i="584"/>
  <c r="N91" i="584"/>
  <c r="P91" i="584"/>
  <c r="Q91" i="584" s="1"/>
  <c r="V91" i="584"/>
  <c r="X91" i="584"/>
  <c r="Y91" i="584"/>
  <c r="AD91" i="584"/>
  <c r="AF91" i="584"/>
  <c r="AG91" i="584" s="1"/>
  <c r="AL91" i="584"/>
  <c r="AN91" i="584"/>
  <c r="AO91" i="584"/>
  <c r="AT91" i="584"/>
  <c r="AV91" i="584"/>
  <c r="AW91" i="584" s="1"/>
  <c r="BB91" i="584"/>
  <c r="BD91" i="584"/>
  <c r="BE91" i="584" s="1"/>
  <c r="BJ91" i="584"/>
  <c r="BL91" i="584"/>
  <c r="BM91" i="584" s="1"/>
  <c r="BR91" i="584"/>
  <c r="BT91" i="584"/>
  <c r="BU91" i="584"/>
  <c r="BZ91" i="584"/>
  <c r="CB91" i="584"/>
  <c r="CC91" i="584" s="1"/>
  <c r="CH91" i="584"/>
  <c r="CJ91" i="584"/>
  <c r="CK91" i="584"/>
  <c r="CP91" i="584"/>
  <c r="CR91" i="584"/>
  <c r="CS91" i="584" s="1"/>
  <c r="CX91" i="584"/>
  <c r="CZ91" i="584"/>
  <c r="DA91" i="584"/>
  <c r="X92" i="584"/>
  <c r="AF92" i="584"/>
  <c r="AG92" i="584" s="1"/>
  <c r="AN92" i="584"/>
  <c r="AO92" i="584" s="1"/>
  <c r="AV92" i="584"/>
  <c r="AW92" i="584" s="1"/>
  <c r="BD92" i="584"/>
  <c r="BE92" i="584" s="1"/>
  <c r="BL92" i="584"/>
  <c r="BM92" i="584" s="1"/>
  <c r="BT92" i="584"/>
  <c r="BU92" i="584" s="1"/>
  <c r="CB92" i="584"/>
  <c r="CC92" i="584" s="1"/>
  <c r="CJ92" i="584"/>
  <c r="CK92" i="584" s="1"/>
  <c r="CP92" i="584"/>
  <c r="CR92" i="584"/>
  <c r="CS92" i="584"/>
  <c r="CX92" i="584"/>
  <c r="CZ92" i="584"/>
  <c r="DA92" i="584" s="1"/>
  <c r="N93" i="584"/>
  <c r="P93" i="584"/>
  <c r="Q93" i="584" s="1"/>
  <c r="V93" i="584"/>
  <c r="X93" i="584"/>
  <c r="Y93" i="584" s="1"/>
  <c r="AD93" i="584"/>
  <c r="AF93" i="584"/>
  <c r="AG93" i="584"/>
  <c r="AL93" i="584"/>
  <c r="AN93" i="584"/>
  <c r="AO93" i="584" s="1"/>
  <c r="AT93" i="584"/>
  <c r="AV93" i="584"/>
  <c r="AW93" i="584"/>
  <c r="BB93" i="584"/>
  <c r="BD93" i="584"/>
  <c r="BE93" i="584" s="1"/>
  <c r="BJ93" i="584"/>
  <c r="BL93" i="584"/>
  <c r="BM93" i="584"/>
  <c r="BR93" i="584"/>
  <c r="BT93" i="584"/>
  <c r="BU93" i="584" s="1"/>
  <c r="BZ93" i="584"/>
  <c r="CB93" i="584"/>
  <c r="CC93" i="584" s="1"/>
  <c r="CH93" i="584"/>
  <c r="CJ93" i="584"/>
  <c r="CK93" i="584" s="1"/>
  <c r="CP93" i="584"/>
  <c r="CR93" i="584"/>
  <c r="CS93" i="584"/>
  <c r="CX93" i="584"/>
  <c r="CZ93" i="584"/>
  <c r="DA93" i="584" s="1"/>
  <c r="N94" i="584"/>
  <c r="P94" i="584"/>
  <c r="Q94" i="584"/>
  <c r="V94" i="584"/>
  <c r="X94" i="584"/>
  <c r="Y94" i="584" s="1"/>
  <c r="AD94" i="584"/>
  <c r="AF94" i="584"/>
  <c r="AG94" i="584"/>
  <c r="AL94" i="584"/>
  <c r="AN94" i="584"/>
  <c r="AO94" i="584" s="1"/>
  <c r="AT94" i="584"/>
  <c r="AV94" i="584"/>
  <c r="AW94" i="584" s="1"/>
  <c r="BB94" i="584"/>
  <c r="BD94" i="584"/>
  <c r="BE94" i="584" s="1"/>
  <c r="BJ94" i="584"/>
  <c r="BL94" i="584"/>
  <c r="BM94" i="584"/>
  <c r="BR94" i="584"/>
  <c r="BT94" i="584"/>
  <c r="BU94" i="584" s="1"/>
  <c r="BZ94" i="584"/>
  <c r="CB94" i="584"/>
  <c r="CC94" i="584"/>
  <c r="CH94" i="584"/>
  <c r="CJ94" i="584"/>
  <c r="CK94" i="584" s="1"/>
  <c r="CP94" i="584"/>
  <c r="CR94" i="584"/>
  <c r="CS94" i="584"/>
  <c r="CX94" i="584"/>
  <c r="CZ94" i="584"/>
  <c r="DA94" i="584" s="1"/>
  <c r="N95" i="584"/>
  <c r="P95" i="584"/>
  <c r="Q95" i="584" s="1"/>
  <c r="V95" i="584"/>
  <c r="X95" i="584"/>
  <c r="Y95" i="584" s="1"/>
  <c r="AD95" i="584"/>
  <c r="AF95" i="584"/>
  <c r="AG95" i="584"/>
  <c r="AL95" i="584"/>
  <c r="AN95" i="584"/>
  <c r="AO95" i="584" s="1"/>
  <c r="AT95" i="584"/>
  <c r="AV95" i="584"/>
  <c r="AW95" i="584"/>
  <c r="BB95" i="584"/>
  <c r="BD95" i="584"/>
  <c r="BE95" i="584" s="1"/>
  <c r="BJ95" i="584"/>
  <c r="BL95" i="584"/>
  <c r="BM95" i="584"/>
  <c r="BR95" i="584"/>
  <c r="BT95" i="584"/>
  <c r="BU95" i="584" s="1"/>
  <c r="BZ95" i="584"/>
  <c r="CB95" i="584"/>
  <c r="CC95" i="584" s="1"/>
  <c r="CH95" i="584"/>
  <c r="CJ95" i="584"/>
  <c r="CK95" i="584" s="1"/>
  <c r="CP95" i="584"/>
  <c r="CR95" i="584"/>
  <c r="CS95" i="584"/>
  <c r="CX95" i="584"/>
  <c r="CZ95" i="584"/>
  <c r="DA95" i="584" s="1"/>
  <c r="N96" i="584"/>
  <c r="P96" i="584"/>
  <c r="Q96" i="584"/>
  <c r="V96" i="584"/>
  <c r="X96" i="584"/>
  <c r="Y96" i="584" s="1"/>
  <c r="AD96" i="584"/>
  <c r="AF96" i="584"/>
  <c r="AG96" i="584"/>
  <c r="AL96" i="584"/>
  <c r="AN96" i="584"/>
  <c r="AO96" i="584" s="1"/>
  <c r="AT96" i="584"/>
  <c r="AV96" i="584"/>
  <c r="AW96" i="584" s="1"/>
  <c r="BB96" i="584"/>
  <c r="BD96" i="584"/>
  <c r="BE96" i="584" s="1"/>
  <c r="BJ96" i="584"/>
  <c r="BL96" i="584"/>
  <c r="BM96" i="584"/>
  <c r="BR96" i="584"/>
  <c r="BT96" i="584"/>
  <c r="BU96" i="584" s="1"/>
  <c r="BZ96" i="584"/>
  <c r="CB96" i="584"/>
  <c r="CC96" i="584"/>
  <c r="CH96" i="584"/>
  <c r="CJ96" i="584"/>
  <c r="CK96" i="584" s="1"/>
  <c r="CP96" i="584"/>
  <c r="CR96" i="584"/>
  <c r="CS96" i="584"/>
  <c r="CX96" i="584"/>
  <c r="CZ96" i="584"/>
  <c r="DA96" i="584" s="1"/>
  <c r="N97" i="584"/>
  <c r="P97" i="584"/>
  <c r="Q97" i="584" s="1"/>
  <c r="V97" i="584"/>
  <c r="X97" i="584"/>
  <c r="Y97" i="584" s="1"/>
  <c r="AD97" i="584"/>
  <c r="AF97" i="584"/>
  <c r="AG97" i="584"/>
  <c r="AL97" i="584"/>
  <c r="AN97" i="584"/>
  <c r="AO97" i="584" s="1"/>
  <c r="AT97" i="584"/>
  <c r="AV97" i="584"/>
  <c r="AW97" i="584"/>
  <c r="BB97" i="584"/>
  <c r="BD97" i="584"/>
  <c r="BE97" i="584" s="1"/>
  <c r="BJ97" i="584"/>
  <c r="BL97" i="584"/>
  <c r="BM97" i="584"/>
  <c r="BR97" i="584"/>
  <c r="BT97" i="584"/>
  <c r="BU97" i="584" s="1"/>
  <c r="BZ97" i="584"/>
  <c r="CB97" i="584"/>
  <c r="CC97" i="584" s="1"/>
  <c r="CH97" i="584"/>
  <c r="CJ97" i="584"/>
  <c r="CK97" i="584" s="1"/>
  <c r="CP97" i="584"/>
  <c r="CR97" i="584"/>
  <c r="CS97" i="584"/>
  <c r="CX97" i="584"/>
  <c r="CZ97" i="584"/>
  <c r="DA97" i="584" s="1"/>
  <c r="Q98" i="584"/>
  <c r="X98" i="584"/>
  <c r="AF98" i="584"/>
  <c r="AG98" i="584" s="1"/>
  <c r="AL98" i="584"/>
  <c r="AN98" i="584"/>
  <c r="AO98" i="584"/>
  <c r="AT98" i="584"/>
  <c r="AV98" i="584"/>
  <c r="AW98" i="584" s="1"/>
  <c r="BB98" i="584"/>
  <c r="BD98" i="584"/>
  <c r="BE98" i="584"/>
  <c r="BJ98" i="584"/>
  <c r="BL98" i="584"/>
  <c r="BM98" i="584" s="1"/>
  <c r="BR98" i="584"/>
  <c r="BT98" i="584"/>
  <c r="BU98" i="584"/>
  <c r="BZ98" i="584"/>
  <c r="CB98" i="584"/>
  <c r="CC98" i="584" s="1"/>
  <c r="CH98" i="584"/>
  <c r="CJ98" i="584"/>
  <c r="CK98" i="584" s="1"/>
  <c r="CP98" i="584"/>
  <c r="CR98" i="584"/>
  <c r="CS98" i="584" s="1"/>
  <c r="CX98" i="584"/>
  <c r="CZ98" i="584"/>
  <c r="DA98" i="584"/>
  <c r="N99" i="584"/>
  <c r="P99" i="584"/>
  <c r="Q99" i="584" s="1"/>
  <c r="V99" i="584"/>
  <c r="X99" i="584"/>
  <c r="Y99" i="584"/>
  <c r="AD99" i="584"/>
  <c r="AF99" i="584"/>
  <c r="AG99" i="584" s="1"/>
  <c r="AL99" i="584"/>
  <c r="AN99" i="584"/>
  <c r="AO99" i="584"/>
  <c r="AT99" i="584"/>
  <c r="AV99" i="584"/>
  <c r="AW99" i="584" s="1"/>
  <c r="BB99" i="584"/>
  <c r="BD99" i="584"/>
  <c r="BE99" i="584" s="1"/>
  <c r="BJ99" i="584"/>
  <c r="BL99" i="584"/>
  <c r="BM99" i="584" s="1"/>
  <c r="BR99" i="584"/>
  <c r="BT99" i="584"/>
  <c r="BU99" i="584"/>
  <c r="BZ99" i="584"/>
  <c r="CB99" i="584"/>
  <c r="CC99" i="584" s="1"/>
  <c r="CH99" i="584"/>
  <c r="CJ99" i="584"/>
  <c r="CK99" i="584"/>
  <c r="CP99" i="584"/>
  <c r="CR99" i="584"/>
  <c r="CS99" i="584" s="1"/>
  <c r="CX99" i="584"/>
  <c r="CZ99" i="584"/>
  <c r="DA99" i="584"/>
  <c r="N100" i="584"/>
  <c r="P100" i="584"/>
  <c r="Q100" i="584" s="1"/>
  <c r="V100" i="584"/>
  <c r="X100" i="584"/>
  <c r="Y100" i="584" s="1"/>
  <c r="AD100" i="584"/>
  <c r="AF100" i="584"/>
  <c r="AG100" i="584" s="1"/>
  <c r="AL100" i="584"/>
  <c r="AN100" i="584"/>
  <c r="AO100" i="584"/>
  <c r="AT100" i="584"/>
  <c r="AV100" i="584"/>
  <c r="AW100" i="584" s="1"/>
  <c r="BB100" i="584"/>
  <c r="BD100" i="584"/>
  <c r="BE100" i="584"/>
  <c r="BJ100" i="584"/>
  <c r="BL100" i="584"/>
  <c r="BM100" i="584" s="1"/>
  <c r="BR100" i="584"/>
  <c r="BT100" i="584"/>
  <c r="BU100" i="584"/>
  <c r="BZ100" i="584"/>
  <c r="CB100" i="584"/>
  <c r="CC100" i="584" s="1"/>
  <c r="CH100" i="584"/>
  <c r="CJ100" i="584"/>
  <c r="CK100" i="584" s="1"/>
  <c r="CP100" i="584"/>
  <c r="CR100" i="584"/>
  <c r="CS100" i="584" s="1"/>
  <c r="CX100" i="584"/>
  <c r="CZ100" i="584"/>
  <c r="DA100" i="584"/>
  <c r="N101" i="584"/>
  <c r="P101" i="584"/>
  <c r="Q101" i="584" s="1"/>
  <c r="V101" i="584"/>
  <c r="X101" i="584"/>
  <c r="Y101" i="584"/>
  <c r="AD101" i="584"/>
  <c r="AF101" i="584"/>
  <c r="AG101" i="584" s="1"/>
  <c r="AL101" i="584"/>
  <c r="AN101" i="584"/>
  <c r="AO101" i="584"/>
  <c r="AT101" i="584"/>
  <c r="AV101" i="584"/>
  <c r="AW101" i="584" s="1"/>
  <c r="BB101" i="584"/>
  <c r="BD101" i="584"/>
  <c r="BE101" i="584" s="1"/>
  <c r="BJ101" i="584"/>
  <c r="BL101" i="584"/>
  <c r="BM101" i="584" s="1"/>
  <c r="BR101" i="584"/>
  <c r="BT101" i="584"/>
  <c r="BU101" i="584"/>
  <c r="BZ101" i="584"/>
  <c r="CB101" i="584"/>
  <c r="CC101" i="584" s="1"/>
  <c r="CH101" i="584"/>
  <c r="CJ101" i="584"/>
  <c r="CK101" i="584"/>
  <c r="CP101" i="584"/>
  <c r="CR101" i="584"/>
  <c r="CS101" i="584" s="1"/>
  <c r="CX101" i="584"/>
  <c r="CZ101" i="584"/>
  <c r="DA101" i="584"/>
  <c r="N102" i="584"/>
  <c r="P102" i="584"/>
  <c r="Q102" i="584" s="1"/>
  <c r="V102" i="584"/>
  <c r="X102" i="584"/>
  <c r="Y102" i="584" s="1"/>
  <c r="AD102" i="584"/>
  <c r="AF102" i="584"/>
  <c r="AG102" i="584" s="1"/>
  <c r="AL102" i="584"/>
  <c r="AN102" i="584"/>
  <c r="AO102" i="584"/>
  <c r="AT102" i="584"/>
  <c r="AV102" i="584"/>
  <c r="AW102" i="584" s="1"/>
  <c r="BB102" i="584"/>
  <c r="BD102" i="584"/>
  <c r="BE102" i="584"/>
  <c r="BJ102" i="584"/>
  <c r="BL102" i="584"/>
  <c r="BM102" i="584" s="1"/>
  <c r="BR102" i="584"/>
  <c r="BT102" i="584"/>
  <c r="BU102" i="584"/>
  <c r="BZ102" i="584"/>
  <c r="CB102" i="584"/>
  <c r="CC102" i="584" s="1"/>
  <c r="CH102" i="584"/>
  <c r="CJ102" i="584"/>
  <c r="CK102" i="584" s="1"/>
  <c r="CP102" i="584"/>
  <c r="CR102" i="584"/>
  <c r="CS102" i="584" s="1"/>
  <c r="CX102" i="584"/>
  <c r="CZ102" i="584"/>
  <c r="DA102" i="584"/>
  <c r="N103" i="584"/>
  <c r="P103" i="584"/>
  <c r="Q103" i="584" s="1"/>
  <c r="V103" i="584"/>
  <c r="X103" i="584"/>
  <c r="Y103" i="584" s="1"/>
  <c r="AD103" i="584"/>
  <c r="AF103" i="584"/>
  <c r="AG103" i="584" s="1"/>
  <c r="AL103" i="584"/>
  <c r="AN103" i="584"/>
  <c r="AO103" i="584"/>
  <c r="AT103" i="584"/>
  <c r="AV103" i="584"/>
  <c r="AW103" i="584" s="1"/>
  <c r="BB103" i="584"/>
  <c r="BD103" i="584"/>
  <c r="BE103" i="584" s="1"/>
  <c r="BJ103" i="584"/>
  <c r="BL103" i="584"/>
  <c r="BM103" i="584" s="1"/>
  <c r="BR103" i="584"/>
  <c r="BT103" i="584"/>
  <c r="BU103" i="584"/>
  <c r="BZ103" i="584"/>
  <c r="CB103" i="584"/>
  <c r="CC103" i="584" s="1"/>
  <c r="CH103" i="584"/>
  <c r="CJ103" i="584"/>
  <c r="CK103" i="584" s="1"/>
  <c r="CP103" i="584"/>
  <c r="CR103" i="584"/>
  <c r="CS103" i="584" s="1"/>
  <c r="CX103" i="584"/>
  <c r="CZ103" i="584"/>
  <c r="DA103" i="584"/>
  <c r="N104" i="584"/>
  <c r="P104" i="584"/>
  <c r="Q104" i="584" s="1"/>
  <c r="V104" i="584"/>
  <c r="X104" i="584"/>
  <c r="Y104" i="584" s="1"/>
  <c r="AD104" i="584"/>
  <c r="AF104" i="584"/>
  <c r="AG104" i="584" s="1"/>
  <c r="AL104" i="584"/>
  <c r="AN104" i="584"/>
  <c r="AO104" i="584"/>
  <c r="AT104" i="584"/>
  <c r="AV104" i="584"/>
  <c r="AW104" i="584" s="1"/>
  <c r="BB104" i="584"/>
  <c r="BD104" i="584"/>
  <c r="BE104" i="584" s="1"/>
  <c r="BJ104" i="584"/>
  <c r="BL104" i="584"/>
  <c r="BM104" i="584" s="1"/>
  <c r="BR104" i="584"/>
  <c r="BT104" i="584"/>
  <c r="BU104" i="584"/>
  <c r="BZ104" i="584"/>
  <c r="CB104" i="584"/>
  <c r="CC104" i="584" s="1"/>
  <c r="CH104" i="584"/>
  <c r="CJ104" i="584"/>
  <c r="CK104" i="584" s="1"/>
  <c r="CP104" i="584"/>
  <c r="CR104" i="584"/>
  <c r="CS104" i="584" s="1"/>
  <c r="CX104" i="584"/>
  <c r="CZ104" i="584"/>
  <c r="DA104" i="584"/>
  <c r="N105" i="584"/>
  <c r="P105" i="584"/>
  <c r="Q105" i="584" s="1"/>
  <c r="V105" i="584"/>
  <c r="X105" i="584"/>
  <c r="Y105" i="584" s="1"/>
  <c r="AD105" i="584"/>
  <c r="AF105" i="584"/>
  <c r="AG105" i="584" s="1"/>
  <c r="AL105" i="584"/>
  <c r="AN105" i="584"/>
  <c r="AO105" i="584"/>
  <c r="AT105" i="584"/>
  <c r="AV105" i="584"/>
  <c r="AW105" i="584" s="1"/>
  <c r="BB105" i="584"/>
  <c r="BD105" i="584"/>
  <c r="BE105" i="584" s="1"/>
  <c r="BJ105" i="584"/>
  <c r="BL105" i="584"/>
  <c r="BM105" i="584" s="1"/>
  <c r="BT105" i="584"/>
  <c r="BU105" i="584" s="1"/>
  <c r="CB105" i="584"/>
  <c r="CC105" i="584" s="1"/>
  <c r="CJ105" i="584"/>
  <c r="CK105" i="584" s="1"/>
  <c r="CR105" i="584"/>
  <c r="CS105" i="584" s="1"/>
  <c r="CZ105" i="584"/>
  <c r="DA105" i="584" s="1"/>
  <c r="N106" i="584"/>
  <c r="P106" i="584"/>
  <c r="Q106" i="584" s="1"/>
  <c r="V106" i="584"/>
  <c r="X106" i="584"/>
  <c r="Y106" i="584" s="1"/>
  <c r="AD106" i="584"/>
  <c r="AF106" i="584"/>
  <c r="AG106" i="584"/>
  <c r="AL106" i="584"/>
  <c r="AN106" i="584"/>
  <c r="AO106" i="584" s="1"/>
  <c r="AT106" i="584"/>
  <c r="AV106" i="584"/>
  <c r="AW106" i="584" s="1"/>
  <c r="BB106" i="584"/>
  <c r="BD106" i="584"/>
  <c r="BE106" i="584" s="1"/>
  <c r="BJ106" i="584"/>
  <c r="BL106" i="584"/>
  <c r="BM106" i="584"/>
  <c r="BR106" i="584"/>
  <c r="BT106" i="584"/>
  <c r="BU106" i="584" s="1"/>
  <c r="BZ106" i="584"/>
  <c r="CB106" i="584"/>
  <c r="CC106" i="584" s="1"/>
  <c r="CH106" i="584"/>
  <c r="CJ106" i="584"/>
  <c r="CK106" i="584" s="1"/>
  <c r="CP106" i="584"/>
  <c r="CR106" i="584"/>
  <c r="CS106" i="584"/>
  <c r="CX106" i="584"/>
  <c r="CZ106" i="584"/>
  <c r="DA106" i="584" s="1"/>
  <c r="N107" i="584"/>
  <c r="P107" i="584"/>
  <c r="Q107" i="584" s="1"/>
  <c r="V107" i="584"/>
  <c r="X107" i="584"/>
  <c r="Y107" i="584" s="1"/>
  <c r="AD107" i="584"/>
  <c r="AF107" i="584"/>
  <c r="AG107" i="584"/>
  <c r="AL107" i="584"/>
  <c r="AN107" i="584"/>
  <c r="AO107" i="584" s="1"/>
  <c r="AT107" i="584"/>
  <c r="AV107" i="584"/>
  <c r="AW107" i="584" s="1"/>
  <c r="BB107" i="584"/>
  <c r="BD107" i="584"/>
  <c r="BE107" i="584" s="1"/>
  <c r="BJ107" i="584"/>
  <c r="BL107" i="584"/>
  <c r="BM107" i="584"/>
  <c r="BR107" i="584"/>
  <c r="BT107" i="584"/>
  <c r="BU107" i="584" s="1"/>
  <c r="BZ107" i="584"/>
  <c r="CB107" i="584"/>
  <c r="CC107" i="584" s="1"/>
  <c r="CH107" i="584"/>
  <c r="CJ107" i="584"/>
  <c r="CK107" i="584" s="1"/>
  <c r="CP107" i="584"/>
  <c r="CR107" i="584"/>
  <c r="CS107" i="584"/>
  <c r="CX107" i="584"/>
  <c r="CZ107" i="584"/>
  <c r="DA107" i="584" s="1"/>
  <c r="N108" i="584"/>
  <c r="P108" i="584"/>
  <c r="Q108" i="584" s="1"/>
  <c r="V108" i="584"/>
  <c r="X108" i="584"/>
  <c r="Y108" i="584" s="1"/>
  <c r="AD108" i="584"/>
  <c r="AF108" i="584"/>
  <c r="AG108" i="584"/>
  <c r="AL108" i="584"/>
  <c r="AN108" i="584"/>
  <c r="AO108" i="584" s="1"/>
  <c r="AT108" i="584"/>
  <c r="AV108" i="584"/>
  <c r="AW108" i="584" s="1"/>
  <c r="BB108" i="584"/>
  <c r="BD108" i="584"/>
  <c r="BE108" i="584" s="1"/>
  <c r="BJ108" i="584"/>
  <c r="BL108" i="584"/>
  <c r="BM108" i="584"/>
  <c r="BR108" i="584"/>
  <c r="BT108" i="584"/>
  <c r="BU108" i="584" s="1"/>
  <c r="BZ108" i="584"/>
  <c r="CB108" i="584"/>
  <c r="CC108" i="584" s="1"/>
  <c r="CH108" i="584"/>
  <c r="CJ108" i="584"/>
  <c r="CK108" i="584" s="1"/>
  <c r="CP108" i="584"/>
  <c r="CR108" i="584"/>
  <c r="CS108" i="584"/>
  <c r="CX108" i="584"/>
  <c r="CZ108" i="584"/>
  <c r="DA108" i="584" s="1"/>
  <c r="N109" i="584"/>
  <c r="P109" i="584"/>
  <c r="Q109" i="584" s="1"/>
  <c r="V109" i="584"/>
  <c r="X109" i="584"/>
  <c r="Y109" i="584" s="1"/>
  <c r="AD109" i="584"/>
  <c r="AF109" i="584"/>
  <c r="AG109" i="584"/>
  <c r="AL109" i="584"/>
  <c r="AN109" i="584"/>
  <c r="AO109" i="584" s="1"/>
  <c r="AT109" i="584"/>
  <c r="AV109" i="584"/>
  <c r="AW109" i="584" s="1"/>
  <c r="BB109" i="584"/>
  <c r="BD109" i="584"/>
  <c r="BE109" i="584" s="1"/>
  <c r="BJ109" i="584"/>
  <c r="BL109" i="584"/>
  <c r="BM109" i="584"/>
  <c r="BR109" i="584"/>
  <c r="BT109" i="584"/>
  <c r="BU109" i="584" s="1"/>
  <c r="BZ109" i="584"/>
  <c r="CB109" i="584"/>
  <c r="CC109" i="584" s="1"/>
  <c r="CH109" i="584"/>
  <c r="CJ109" i="584"/>
  <c r="CK109" i="584" s="1"/>
  <c r="CP109" i="584"/>
  <c r="CR109" i="584"/>
  <c r="CS109" i="584"/>
  <c r="CX109" i="584"/>
  <c r="CZ109" i="584"/>
  <c r="DA109" i="584" s="1"/>
  <c r="N110" i="584"/>
  <c r="P110" i="584"/>
  <c r="Q110" i="584" s="1"/>
  <c r="V110" i="584"/>
  <c r="X110" i="584"/>
  <c r="Y110" i="584" s="1"/>
  <c r="AD110" i="584"/>
  <c r="AF110" i="584"/>
  <c r="AG110" i="584"/>
  <c r="AL110" i="584"/>
  <c r="AN110" i="584"/>
  <c r="AO110" i="584" s="1"/>
  <c r="AT110" i="584"/>
  <c r="AV110" i="584"/>
  <c r="AW110" i="584" s="1"/>
  <c r="BB110" i="584"/>
  <c r="BD110" i="584"/>
  <c r="BE110" i="584" s="1"/>
  <c r="BJ110" i="584"/>
  <c r="BL110" i="584"/>
  <c r="BM110" i="584"/>
  <c r="BR110" i="584"/>
  <c r="BT110" i="584"/>
  <c r="BU110" i="584" s="1"/>
  <c r="BZ110" i="584"/>
  <c r="CB110" i="584"/>
  <c r="CC110" i="584" s="1"/>
  <c r="CH110" i="584"/>
  <c r="CJ110" i="584"/>
  <c r="CK110" i="584" s="1"/>
  <c r="CP110" i="584"/>
  <c r="CR110" i="584"/>
  <c r="CS110" i="584"/>
  <c r="CX110" i="584"/>
  <c r="CZ110" i="584"/>
  <c r="DA110" i="584" s="1"/>
  <c r="N111" i="584"/>
  <c r="P111" i="584"/>
  <c r="Q111" i="584" s="1"/>
  <c r="V111" i="584"/>
  <c r="X111" i="584"/>
  <c r="Y111" i="584" s="1"/>
  <c r="AD111" i="584"/>
  <c r="AF111" i="584"/>
  <c r="AG111" i="584"/>
  <c r="AL111" i="584"/>
  <c r="AN111" i="584"/>
  <c r="AO111" i="584" s="1"/>
  <c r="AT111" i="584"/>
  <c r="AV111" i="584"/>
  <c r="AW111" i="584" s="1"/>
  <c r="BB111" i="584"/>
  <c r="BD111" i="584"/>
  <c r="BE111" i="584" s="1"/>
  <c r="BJ111" i="584"/>
  <c r="BL111" i="584"/>
  <c r="BM111" i="584"/>
  <c r="BR111" i="584"/>
  <c r="BT111" i="584"/>
  <c r="BU111" i="584" s="1"/>
  <c r="BZ111" i="584"/>
  <c r="CB111" i="584"/>
  <c r="CC111" i="584" s="1"/>
  <c r="CH111" i="584"/>
  <c r="CJ111" i="584"/>
  <c r="CK111" i="584" s="1"/>
  <c r="CP111" i="584"/>
  <c r="CR111" i="584"/>
  <c r="CS111" i="584"/>
  <c r="CX111" i="584"/>
  <c r="CZ111" i="584"/>
  <c r="DA111" i="584" s="1"/>
  <c r="N112" i="584"/>
  <c r="P112" i="584"/>
  <c r="Q112" i="584" s="1"/>
  <c r="V112" i="584"/>
  <c r="X112" i="584"/>
  <c r="Y112" i="584" s="1"/>
  <c r="AD112" i="584"/>
  <c r="AF112" i="584"/>
  <c r="AG112" i="584"/>
  <c r="AL112" i="584"/>
  <c r="AN112" i="584"/>
  <c r="AO112" i="584" s="1"/>
  <c r="AT112" i="584"/>
  <c r="AV112" i="584"/>
  <c r="AW112" i="584" s="1"/>
  <c r="BB112" i="584"/>
  <c r="BD112" i="584"/>
  <c r="BE112" i="584" s="1"/>
  <c r="BJ112" i="584"/>
  <c r="BL112" i="584"/>
  <c r="BM112" i="584"/>
  <c r="BR112" i="584"/>
  <c r="BT112" i="584"/>
  <c r="BU112" i="584" s="1"/>
  <c r="BZ112" i="584"/>
  <c r="CB112" i="584"/>
  <c r="CC112" i="584" s="1"/>
  <c r="CH112" i="584"/>
  <c r="CJ112" i="584"/>
  <c r="CK112" i="584" s="1"/>
  <c r="CP112" i="584"/>
  <c r="CR112" i="584"/>
  <c r="CS112" i="584"/>
  <c r="CX112" i="584"/>
  <c r="CZ112" i="584"/>
  <c r="DA112" i="584" s="1"/>
  <c r="N113" i="584"/>
  <c r="P113" i="584"/>
  <c r="Q113" i="584" s="1"/>
  <c r="V113" i="584"/>
  <c r="X113" i="584"/>
  <c r="Y113" i="584" s="1"/>
  <c r="AD113" i="584"/>
  <c r="AF113" i="584"/>
  <c r="AG113" i="584"/>
  <c r="AL113" i="584"/>
  <c r="AN113" i="584"/>
  <c r="AO113" i="584" s="1"/>
  <c r="AT113" i="584"/>
  <c r="AV113" i="584"/>
  <c r="AW113" i="584" s="1"/>
  <c r="BB113" i="584"/>
  <c r="BD113" i="584"/>
  <c r="BE113" i="584" s="1"/>
  <c r="BJ113" i="584"/>
  <c r="BL113" i="584"/>
  <c r="BM113" i="584"/>
  <c r="BR113" i="584"/>
  <c r="BT113" i="584"/>
  <c r="BU113" i="584" s="1"/>
  <c r="BZ113" i="584"/>
  <c r="CB113" i="584"/>
  <c r="CC113" i="584" s="1"/>
  <c r="CH113" i="584"/>
  <c r="CJ113" i="584"/>
  <c r="CK113" i="584" s="1"/>
  <c r="CP113" i="584"/>
  <c r="CR113" i="584"/>
  <c r="CS113" i="584"/>
  <c r="CX113" i="584"/>
  <c r="CZ113" i="584"/>
  <c r="DA113" i="584" s="1"/>
  <c r="N114" i="584"/>
  <c r="P114" i="584"/>
  <c r="Q114" i="584" s="1"/>
  <c r="V114" i="584"/>
  <c r="X114" i="584"/>
  <c r="Y114" i="584" s="1"/>
  <c r="AD114" i="584"/>
  <c r="AF114" i="584"/>
  <c r="AG114" i="584"/>
  <c r="AL114" i="584"/>
  <c r="AN114" i="584"/>
  <c r="AO114" i="584" s="1"/>
  <c r="AT114" i="584"/>
  <c r="AV114" i="584"/>
  <c r="AW114" i="584" s="1"/>
  <c r="BB114" i="584"/>
  <c r="BD114" i="584"/>
  <c r="BE114" i="584" s="1"/>
  <c r="BJ114" i="584"/>
  <c r="BL114" i="584"/>
  <c r="BM114" i="584"/>
  <c r="BR114" i="584"/>
  <c r="BT114" i="584"/>
  <c r="BU114" i="584" s="1"/>
  <c r="BZ114" i="584"/>
  <c r="CB114" i="584"/>
  <c r="CC114" i="584" s="1"/>
  <c r="CH114" i="584"/>
  <c r="CJ114" i="584"/>
  <c r="CK114" i="584" s="1"/>
  <c r="CP114" i="584"/>
  <c r="CR114" i="584"/>
  <c r="CS114" i="584"/>
  <c r="CX114" i="584"/>
  <c r="CZ114" i="584"/>
  <c r="DA114" i="584" s="1"/>
  <c r="N115" i="584"/>
  <c r="P115" i="584"/>
  <c r="Q115" i="584" s="1"/>
  <c r="V115" i="584"/>
  <c r="X115" i="584"/>
  <c r="Y115" i="584" s="1"/>
  <c r="AD115" i="584"/>
  <c r="AF115" i="584"/>
  <c r="AG115" i="584"/>
  <c r="AL115" i="584"/>
  <c r="AN115" i="584"/>
  <c r="AO115" i="584" s="1"/>
  <c r="AT115" i="584"/>
  <c r="AV115" i="584"/>
  <c r="AW115" i="584" s="1"/>
  <c r="BB115" i="584"/>
  <c r="BD115" i="584"/>
  <c r="BE115" i="584" s="1"/>
  <c r="BJ115" i="584"/>
  <c r="BL115" i="584"/>
  <c r="BM115" i="584"/>
  <c r="BR115" i="584"/>
  <c r="BT115" i="584"/>
  <c r="BU115" i="584" s="1"/>
  <c r="BZ115" i="584"/>
  <c r="CB115" i="584"/>
  <c r="CC115" i="584" s="1"/>
  <c r="CH115" i="584"/>
  <c r="CJ115" i="584"/>
  <c r="CK115" i="584" s="1"/>
  <c r="CP115" i="584"/>
  <c r="CR115" i="584"/>
  <c r="CS115" i="584"/>
  <c r="CX115" i="584"/>
  <c r="CZ115" i="584"/>
  <c r="DA115" i="584" s="1"/>
  <c r="N116" i="584"/>
  <c r="P116" i="584"/>
  <c r="Q116" i="584" s="1"/>
  <c r="V116" i="584"/>
  <c r="X116" i="584"/>
  <c r="Y116" i="584" s="1"/>
  <c r="AD116" i="584"/>
  <c r="AF116" i="584"/>
  <c r="AG116" i="584"/>
  <c r="AL116" i="584"/>
  <c r="AN116" i="584"/>
  <c r="AO116" i="584" s="1"/>
  <c r="AT116" i="584"/>
  <c r="AV116" i="584"/>
  <c r="AW116" i="584" s="1"/>
  <c r="BB116" i="584"/>
  <c r="BD116" i="584"/>
  <c r="BE116" i="584" s="1"/>
  <c r="BJ116" i="584"/>
  <c r="BL116" i="584"/>
  <c r="BM116" i="584"/>
  <c r="BR116" i="584"/>
  <c r="BT116" i="584"/>
  <c r="BU116" i="584" s="1"/>
  <c r="BZ116" i="584"/>
  <c r="CB116" i="584"/>
  <c r="CC116" i="584" s="1"/>
  <c r="CH116" i="584"/>
  <c r="CJ116" i="584"/>
  <c r="CK116" i="584" s="1"/>
  <c r="CP116" i="584"/>
  <c r="CR116" i="584"/>
  <c r="CS116" i="584"/>
  <c r="CX116" i="584"/>
  <c r="CZ116" i="584"/>
  <c r="DA116" i="584" s="1"/>
  <c r="N117" i="584"/>
  <c r="P117" i="584"/>
  <c r="Q117" i="584" s="1"/>
  <c r="V117" i="584"/>
  <c r="X117" i="584"/>
  <c r="Y117" i="584" s="1"/>
  <c r="AD117" i="584"/>
  <c r="AF117" i="584"/>
  <c r="AG117" i="584"/>
  <c r="AL117" i="584"/>
  <c r="AN117" i="584"/>
  <c r="AO117" i="584" s="1"/>
  <c r="AT117" i="584"/>
  <c r="AV117" i="584"/>
  <c r="AW117" i="584" s="1"/>
  <c r="BB117" i="584"/>
  <c r="BD117" i="584"/>
  <c r="BE117" i="584" s="1"/>
  <c r="BJ117" i="584"/>
  <c r="BL117" i="584"/>
  <c r="BM117" i="584"/>
  <c r="BR117" i="584"/>
  <c r="BT117" i="584"/>
  <c r="BU117" i="584" s="1"/>
  <c r="BZ117" i="584"/>
  <c r="CB117" i="584"/>
  <c r="CC117" i="584" s="1"/>
  <c r="CH117" i="584"/>
  <c r="CJ117" i="584"/>
  <c r="CK117" i="584" s="1"/>
  <c r="CP117" i="584"/>
  <c r="CR117" i="584"/>
  <c r="CS117" i="584"/>
  <c r="CX117" i="584"/>
  <c r="CZ117" i="584"/>
  <c r="DA117" i="584" s="1"/>
  <c r="N118" i="584"/>
  <c r="P118" i="584"/>
  <c r="Q118" i="584" s="1"/>
  <c r="V118" i="584"/>
  <c r="X118" i="584"/>
  <c r="Y118" i="584" s="1"/>
  <c r="AD118" i="584"/>
  <c r="AF118" i="584"/>
  <c r="AG118" i="584"/>
  <c r="AL118" i="584"/>
  <c r="AN118" i="584"/>
  <c r="AO118" i="584" s="1"/>
  <c r="AT118" i="584"/>
  <c r="AV118" i="584"/>
  <c r="AW118" i="584" s="1"/>
  <c r="BB118" i="584"/>
  <c r="BD118" i="584"/>
  <c r="BE118" i="584" s="1"/>
  <c r="BJ118" i="584"/>
  <c r="BL118" i="584"/>
  <c r="BM118" i="584"/>
  <c r="BR118" i="584"/>
  <c r="BT118" i="584"/>
  <c r="BU118" i="584" s="1"/>
  <c r="BZ118" i="584"/>
  <c r="CB118" i="584"/>
  <c r="CC118" i="584" s="1"/>
  <c r="CH118" i="584"/>
  <c r="CJ118" i="584"/>
  <c r="CK118" i="584" s="1"/>
  <c r="CP118" i="584"/>
  <c r="CR118" i="584"/>
  <c r="CS118" i="584"/>
  <c r="CX118" i="584"/>
  <c r="CZ118" i="584"/>
  <c r="DA118" i="584" s="1"/>
  <c r="N119" i="584"/>
  <c r="P119" i="584"/>
  <c r="Q119" i="584" s="1"/>
  <c r="V119" i="584"/>
  <c r="X119" i="584"/>
  <c r="Y119" i="584" s="1"/>
  <c r="AD119" i="584"/>
  <c r="AF119" i="584"/>
  <c r="AG119" i="584"/>
  <c r="AL119" i="584"/>
  <c r="AN119" i="584"/>
  <c r="AO119" i="584" s="1"/>
  <c r="AT119" i="584"/>
  <c r="AV119" i="584"/>
  <c r="AW119" i="584" s="1"/>
  <c r="BB119" i="584"/>
  <c r="BD119" i="584"/>
  <c r="BE119" i="584" s="1"/>
  <c r="BJ119" i="584"/>
  <c r="BL119" i="584"/>
  <c r="BM119" i="584"/>
  <c r="BR119" i="584"/>
  <c r="BT119" i="584"/>
  <c r="BU119" i="584" s="1"/>
  <c r="BZ119" i="584"/>
  <c r="CB119" i="584"/>
  <c r="CC119" i="584" s="1"/>
  <c r="CH119" i="584"/>
  <c r="CJ119" i="584"/>
  <c r="CK119" i="584" s="1"/>
  <c r="CP119" i="584"/>
  <c r="CR119" i="584"/>
  <c r="CS119" i="584"/>
  <c r="CX119" i="584"/>
  <c r="CZ119" i="584"/>
  <c r="DA119" i="584" s="1"/>
  <c r="N120" i="584"/>
  <c r="P120" i="584"/>
  <c r="Q120" i="584" s="1"/>
  <c r="V120" i="584"/>
  <c r="X120" i="584"/>
  <c r="Y120" i="584" s="1"/>
  <c r="AD120" i="584"/>
  <c r="AF120" i="584"/>
  <c r="AG120" i="584"/>
  <c r="AL120" i="584"/>
  <c r="AN120" i="584"/>
  <c r="AO120" i="584" s="1"/>
  <c r="AT120" i="584"/>
  <c r="AV120" i="584"/>
  <c r="AW120" i="584" s="1"/>
  <c r="BB120" i="584"/>
  <c r="BD120" i="584"/>
  <c r="BE120" i="584" s="1"/>
  <c r="BJ120" i="584"/>
  <c r="BL120" i="584"/>
  <c r="BM120" i="584"/>
  <c r="BR120" i="584"/>
  <c r="BT120" i="584"/>
  <c r="BU120" i="584" s="1"/>
  <c r="BZ120" i="584"/>
  <c r="CB120" i="584"/>
  <c r="CC120" i="584" s="1"/>
  <c r="CH120" i="584"/>
  <c r="CJ120" i="584"/>
  <c r="CK120" i="584" s="1"/>
  <c r="CP120" i="584"/>
  <c r="CR120" i="584"/>
  <c r="CS120" i="584"/>
  <c r="CX120" i="584"/>
  <c r="CZ120" i="584"/>
  <c r="DA120" i="584" s="1"/>
  <c r="N121" i="584"/>
  <c r="P121" i="584"/>
  <c r="Q121" i="584" s="1"/>
  <c r="V121" i="584"/>
  <c r="X121" i="584"/>
  <c r="Y121" i="584" s="1"/>
  <c r="AD121" i="584"/>
  <c r="AF121" i="584"/>
  <c r="AG121" i="584"/>
  <c r="AL121" i="584"/>
  <c r="AN121" i="584"/>
  <c r="AO121" i="584" s="1"/>
  <c r="AT121" i="584"/>
  <c r="AV121" i="584"/>
  <c r="AW121" i="584" s="1"/>
  <c r="BB121" i="584"/>
  <c r="BD121" i="584"/>
  <c r="BE121" i="584" s="1"/>
  <c r="BJ121" i="584"/>
  <c r="BL121" i="584"/>
  <c r="BM121" i="584"/>
  <c r="BR121" i="584"/>
  <c r="BT121" i="584"/>
  <c r="BU121" i="584" s="1"/>
  <c r="BZ121" i="584"/>
  <c r="CB121" i="584"/>
  <c r="CC121" i="584" s="1"/>
  <c r="CH121" i="584"/>
  <c r="CJ121" i="584"/>
  <c r="CK121" i="584" s="1"/>
  <c r="CP121" i="584"/>
  <c r="CR121" i="584"/>
  <c r="CS121" i="584"/>
  <c r="CX121" i="584"/>
  <c r="CZ121" i="584"/>
  <c r="DA121" i="584" s="1"/>
  <c r="N122" i="584"/>
  <c r="P122" i="584"/>
  <c r="Q122" i="584" s="1"/>
  <c r="V122" i="584"/>
  <c r="X122" i="584"/>
  <c r="Y122" i="584" s="1"/>
  <c r="AD122" i="584"/>
  <c r="AF122" i="584"/>
  <c r="AG122" i="584"/>
  <c r="AL122" i="584"/>
  <c r="AN122" i="584"/>
  <c r="AO122" i="584" s="1"/>
  <c r="AT122" i="584"/>
  <c r="AV122" i="584"/>
  <c r="AW122" i="584" s="1"/>
  <c r="BB122" i="584"/>
  <c r="BD122" i="584"/>
  <c r="BE122" i="584" s="1"/>
  <c r="BJ122" i="584"/>
  <c r="BL122" i="584"/>
  <c r="BM122" i="584"/>
  <c r="BR122" i="584"/>
  <c r="BT122" i="584"/>
  <c r="BU122" i="584" s="1"/>
  <c r="BZ122" i="584"/>
  <c r="CB122" i="584"/>
  <c r="CC122" i="584" s="1"/>
  <c r="CH122" i="584"/>
  <c r="CJ122" i="584"/>
  <c r="CK122" i="584" s="1"/>
  <c r="CP122" i="584"/>
  <c r="CR122" i="584"/>
  <c r="CS122" i="584"/>
  <c r="CX122" i="584"/>
  <c r="CZ122" i="584"/>
  <c r="DA122" i="584" s="1"/>
  <c r="N123" i="584"/>
  <c r="P123" i="584"/>
  <c r="Q123" i="584" s="1"/>
  <c r="V123" i="584"/>
  <c r="X123" i="584"/>
  <c r="Y123" i="584" s="1"/>
  <c r="AD123" i="584"/>
  <c r="AF123" i="584"/>
  <c r="AG123" i="584"/>
  <c r="AL123" i="584"/>
  <c r="AN123" i="584"/>
  <c r="AO123" i="584" s="1"/>
  <c r="AT123" i="584"/>
  <c r="AV123" i="584"/>
  <c r="AW123" i="584" s="1"/>
  <c r="BB123" i="584"/>
  <c r="BD123" i="584"/>
  <c r="BE123" i="584" s="1"/>
  <c r="BJ123" i="584"/>
  <c r="BL123" i="584"/>
  <c r="BM123" i="584"/>
  <c r="BR123" i="584"/>
  <c r="BT123" i="584"/>
  <c r="BU123" i="584" s="1"/>
  <c r="BZ123" i="584"/>
  <c r="CB123" i="584"/>
  <c r="CC123" i="584" s="1"/>
  <c r="CH123" i="584"/>
  <c r="CJ123" i="584"/>
  <c r="CK123" i="584" s="1"/>
  <c r="CP123" i="584"/>
  <c r="CR123" i="584"/>
  <c r="CS123" i="584"/>
  <c r="CX123" i="584"/>
  <c r="CZ123" i="584"/>
  <c r="DA123" i="584" s="1"/>
  <c r="N124" i="584"/>
  <c r="P124" i="584"/>
  <c r="Q124" i="584" s="1"/>
  <c r="V124" i="584"/>
  <c r="X124" i="584"/>
  <c r="Y124" i="584" s="1"/>
  <c r="AD124" i="584"/>
  <c r="AF124" i="584"/>
  <c r="AG124" i="584"/>
  <c r="AL124" i="584"/>
  <c r="AN124" i="584"/>
  <c r="AO124" i="584" s="1"/>
  <c r="AT124" i="584"/>
  <c r="AV124" i="584"/>
  <c r="AW124" i="584" s="1"/>
  <c r="BB124" i="584"/>
  <c r="BD124" i="584"/>
  <c r="BE124" i="584" s="1"/>
  <c r="BJ124" i="584"/>
  <c r="BL124" i="584"/>
  <c r="BM124" i="584"/>
  <c r="BR124" i="584"/>
  <c r="BT124" i="584"/>
  <c r="BU124" i="584" s="1"/>
  <c r="BZ124" i="584"/>
  <c r="CB124" i="584"/>
  <c r="CC124" i="584" s="1"/>
  <c r="CH124" i="584"/>
  <c r="CJ124" i="584"/>
  <c r="CK124" i="584" s="1"/>
  <c r="CP124" i="584"/>
  <c r="CR124" i="584"/>
  <c r="CS124" i="584"/>
  <c r="CX124" i="584"/>
  <c r="CZ124" i="584"/>
  <c r="DA124" i="584" s="1"/>
  <c r="N125" i="584"/>
  <c r="P125" i="584"/>
  <c r="Q125" i="584" s="1"/>
  <c r="V125" i="584"/>
  <c r="X125" i="584"/>
  <c r="Y125" i="584" s="1"/>
  <c r="AD125" i="584"/>
  <c r="AF125" i="584"/>
  <c r="AG125" i="584"/>
  <c r="AL125" i="584"/>
  <c r="AN125" i="584"/>
  <c r="AO125" i="584" s="1"/>
  <c r="AT125" i="584"/>
  <c r="AV125" i="584"/>
  <c r="AW125" i="584" s="1"/>
  <c r="BD125" i="584"/>
  <c r="BE125" i="584" s="1"/>
  <c r="BL125" i="584"/>
  <c r="BM125" i="584" s="1"/>
  <c r="BT125" i="584"/>
  <c r="BU125" i="584" s="1"/>
  <c r="CB125" i="584"/>
  <c r="CC125" i="584" s="1"/>
  <c r="CJ125" i="584"/>
  <c r="CK125" i="584" s="1"/>
  <c r="CR125" i="584"/>
  <c r="CS125" i="584" s="1"/>
  <c r="CZ125" i="584"/>
  <c r="DA125" i="584" s="1"/>
  <c r="N126" i="584"/>
  <c r="P126" i="584"/>
  <c r="Q126" i="584" s="1"/>
  <c r="V126" i="584"/>
  <c r="X126" i="584"/>
  <c r="Y126" i="584"/>
  <c r="AD126" i="584"/>
  <c r="AF126" i="584"/>
  <c r="AG126" i="584" s="1"/>
  <c r="AL126" i="584"/>
  <c r="AN126" i="584"/>
  <c r="AO126" i="584" s="1"/>
  <c r="AT126" i="584"/>
  <c r="AV126" i="584"/>
  <c r="AW126" i="584" s="1"/>
  <c r="BB126" i="584"/>
  <c r="BD126" i="584"/>
  <c r="BE126" i="584"/>
  <c r="BJ126" i="584"/>
  <c r="BL126" i="584"/>
  <c r="BM126" i="584" s="1"/>
  <c r="BR126" i="584"/>
  <c r="BT126" i="584"/>
  <c r="BU126" i="584" s="1"/>
  <c r="BZ126" i="584"/>
  <c r="CB126" i="584"/>
  <c r="CC126" i="584" s="1"/>
  <c r="CH126" i="584"/>
  <c r="CJ126" i="584"/>
  <c r="CK126" i="584"/>
  <c r="CP126" i="584"/>
  <c r="CR126" i="584"/>
  <c r="CS126" i="584" s="1"/>
  <c r="CX126" i="584"/>
  <c r="CZ126" i="584"/>
  <c r="DA126" i="584" s="1"/>
  <c r="N127" i="584"/>
  <c r="P127" i="584"/>
  <c r="Q127" i="584" s="1"/>
  <c r="V127" i="584"/>
  <c r="X127" i="584"/>
  <c r="Y127" i="584"/>
  <c r="AD127" i="584"/>
  <c r="AF127" i="584"/>
  <c r="AG127" i="584" s="1"/>
  <c r="AL127" i="584"/>
  <c r="AN127" i="584"/>
  <c r="AO127" i="584" s="1"/>
  <c r="AT127" i="584"/>
  <c r="AV127" i="584"/>
  <c r="AW127" i="584" s="1"/>
  <c r="BB127" i="584"/>
  <c r="BD127" i="584"/>
  <c r="BE127" i="584"/>
  <c r="BJ127" i="584"/>
  <c r="BL127" i="584"/>
  <c r="BM127" i="584" s="1"/>
  <c r="BR127" i="584"/>
  <c r="BT127" i="584"/>
  <c r="BU127" i="584" s="1"/>
  <c r="BZ127" i="584"/>
  <c r="CB127" i="584"/>
  <c r="CC127" i="584" s="1"/>
  <c r="CH127" i="584"/>
  <c r="CJ127" i="584"/>
  <c r="CK127" i="584"/>
  <c r="CP127" i="584"/>
  <c r="CR127" i="584"/>
  <c r="CS127" i="584" s="1"/>
  <c r="CX127" i="584"/>
  <c r="CZ127" i="584"/>
  <c r="DA127" i="584" s="1"/>
  <c r="N128" i="584"/>
  <c r="P128" i="584"/>
  <c r="Q128" i="584" s="1"/>
  <c r="V128" i="584"/>
  <c r="X128" i="584"/>
  <c r="Y128" i="584"/>
  <c r="AD128" i="584"/>
  <c r="AF128" i="584"/>
  <c r="AG128" i="584" s="1"/>
  <c r="AL128" i="584"/>
  <c r="AN128" i="584"/>
  <c r="AO128" i="584" s="1"/>
  <c r="AT128" i="584"/>
  <c r="AV128" i="584"/>
  <c r="AW128" i="584" s="1"/>
  <c r="BB128" i="584"/>
  <c r="BD128" i="584"/>
  <c r="BE128" i="584"/>
  <c r="BJ128" i="584"/>
  <c r="BL128" i="584"/>
  <c r="BM128" i="584" s="1"/>
  <c r="BR128" i="584"/>
  <c r="BT128" i="584"/>
  <c r="BU128" i="584" s="1"/>
  <c r="BZ128" i="584"/>
  <c r="CB128" i="584"/>
  <c r="CC128" i="584" s="1"/>
  <c r="CH128" i="584"/>
  <c r="CJ128" i="584"/>
  <c r="CK128" i="584"/>
  <c r="CP128" i="584"/>
  <c r="CR128" i="584"/>
  <c r="CS128" i="584" s="1"/>
  <c r="CX128" i="584"/>
  <c r="CZ128" i="584"/>
  <c r="DA128" i="584" s="1"/>
  <c r="N129" i="584"/>
  <c r="P129" i="584"/>
  <c r="Q129" i="584" s="1"/>
  <c r="V129" i="584"/>
  <c r="X129" i="584"/>
  <c r="Y129" i="584"/>
  <c r="AD129" i="584"/>
  <c r="AF129" i="584"/>
  <c r="AG129" i="584" s="1"/>
  <c r="AL129" i="584"/>
  <c r="AN129" i="584"/>
  <c r="AO129" i="584" s="1"/>
  <c r="AT129" i="584"/>
  <c r="AV129" i="584"/>
  <c r="AW129" i="584" s="1"/>
  <c r="BB129" i="584"/>
  <c r="BD129" i="584"/>
  <c r="BE129" i="584"/>
  <c r="BJ129" i="584"/>
  <c r="BL129" i="584"/>
  <c r="BM129" i="584" s="1"/>
  <c r="BR129" i="584"/>
  <c r="BT129" i="584"/>
  <c r="BU129" i="584" s="1"/>
  <c r="CB129" i="584"/>
  <c r="CC129" i="584" s="1"/>
  <c r="CJ129" i="584"/>
  <c r="CK129" i="584" s="1"/>
  <c r="CP129" i="584"/>
  <c r="CR129" i="584"/>
  <c r="CS129" i="584" s="1"/>
  <c r="CX129" i="584"/>
  <c r="CZ129" i="584"/>
  <c r="DA129" i="584"/>
  <c r="N130" i="584"/>
  <c r="P130" i="584"/>
  <c r="Q130" i="584" s="1"/>
  <c r="V130" i="584"/>
  <c r="X130" i="584"/>
  <c r="Y130" i="584" s="1"/>
  <c r="AD130" i="584"/>
  <c r="AF130" i="584"/>
  <c r="AG130" i="584" s="1"/>
  <c r="AL130" i="584"/>
  <c r="AN130" i="584"/>
  <c r="AO130" i="584"/>
  <c r="AT130" i="584"/>
  <c r="AV130" i="584"/>
  <c r="AW130" i="584" s="1"/>
  <c r="BB130" i="584"/>
  <c r="BD130" i="584"/>
  <c r="BE130" i="584" s="1"/>
  <c r="BJ130" i="584"/>
  <c r="BL130" i="584"/>
  <c r="BM130" i="584" s="1"/>
  <c r="BR130" i="584"/>
  <c r="BT130" i="584"/>
  <c r="BU130" i="584"/>
  <c r="BZ130" i="584"/>
  <c r="CB130" i="584"/>
  <c r="CC130" i="584" s="1"/>
  <c r="CH130" i="584"/>
  <c r="CJ130" i="584"/>
  <c r="CK130" i="584" s="1"/>
  <c r="CP130" i="584"/>
  <c r="CR130" i="584"/>
  <c r="CS130" i="584" s="1"/>
  <c r="CX130" i="584"/>
  <c r="CZ130" i="584"/>
  <c r="DA130" i="584"/>
  <c r="N131" i="584"/>
  <c r="P131" i="584"/>
  <c r="Q131" i="584" s="1"/>
  <c r="V131" i="584"/>
  <c r="X131" i="584"/>
  <c r="Y131" i="584" s="1"/>
  <c r="AD131" i="584"/>
  <c r="AF131" i="584"/>
  <c r="AG131" i="584" s="1"/>
  <c r="AL131" i="584"/>
  <c r="AN131" i="584"/>
  <c r="AO131" i="584"/>
  <c r="AT131" i="584"/>
  <c r="AV131" i="584"/>
  <c r="AW131" i="584" s="1"/>
  <c r="BB131" i="584"/>
  <c r="BD131" i="584"/>
  <c r="BE131" i="584" s="1"/>
  <c r="BJ131" i="584"/>
  <c r="BL131" i="584"/>
  <c r="BM131" i="584" s="1"/>
  <c r="BR131" i="584"/>
  <c r="BT131" i="584"/>
  <c r="BU131" i="584"/>
  <c r="BZ131" i="584"/>
  <c r="CB131" i="584"/>
  <c r="CC131" i="584" s="1"/>
  <c r="CH131" i="584"/>
  <c r="CJ131" i="584"/>
  <c r="CK131" i="584" s="1"/>
  <c r="CP131" i="584"/>
  <c r="CR131" i="584"/>
  <c r="CS131" i="584" s="1"/>
  <c r="CX131" i="584"/>
  <c r="CZ131" i="584"/>
  <c r="DA131" i="584"/>
  <c r="N132" i="584"/>
  <c r="P132" i="584"/>
  <c r="Q132" i="584" s="1"/>
  <c r="V132" i="584"/>
  <c r="X132" i="584"/>
  <c r="Y132" i="584" s="1"/>
  <c r="AD132" i="584"/>
  <c r="AF132" i="584"/>
  <c r="AG132" i="584" s="1"/>
  <c r="AL132" i="584"/>
  <c r="AN132" i="584"/>
  <c r="AO132" i="584"/>
  <c r="AT132" i="584"/>
  <c r="AV132" i="584"/>
  <c r="AW132" i="584" s="1"/>
  <c r="BB132" i="584"/>
  <c r="BD132" i="584"/>
  <c r="BE132" i="584" s="1"/>
  <c r="BJ132" i="584"/>
  <c r="BL132" i="584"/>
  <c r="BM132" i="584" s="1"/>
  <c r="BR132" i="584"/>
  <c r="BT132" i="584"/>
  <c r="BU132" i="584"/>
  <c r="BZ132" i="584"/>
  <c r="CB132" i="584"/>
  <c r="CC132" i="584" s="1"/>
  <c r="CH132" i="584"/>
  <c r="CJ132" i="584"/>
  <c r="CK132" i="584" s="1"/>
  <c r="CP132" i="584"/>
  <c r="CR132" i="584"/>
  <c r="CS132" i="584" s="1"/>
  <c r="CX132" i="584"/>
  <c r="CZ132" i="584"/>
  <c r="DA132" i="584"/>
  <c r="N133" i="584"/>
  <c r="P133" i="584"/>
  <c r="Q133" i="584" s="1"/>
  <c r="V133" i="584"/>
  <c r="X133" i="584"/>
  <c r="Y133" i="584" s="1"/>
  <c r="AD133" i="584"/>
  <c r="AF133" i="584"/>
  <c r="AG133" i="584" s="1"/>
  <c r="AL133" i="584"/>
  <c r="AN133" i="584"/>
  <c r="AO133" i="584"/>
  <c r="AT133" i="584"/>
  <c r="AV133" i="584"/>
  <c r="AW133" i="584" s="1"/>
  <c r="BB133" i="584"/>
  <c r="BD133" i="584"/>
  <c r="BE133" i="584" s="1"/>
  <c r="BJ133" i="584"/>
  <c r="BL133" i="584"/>
  <c r="BM133" i="584" s="1"/>
  <c r="BR133" i="584"/>
  <c r="BT133" i="584"/>
  <c r="BU133" i="584"/>
  <c r="BZ133" i="584"/>
  <c r="CB133" i="584"/>
  <c r="CC133" i="584" s="1"/>
  <c r="CH133" i="584"/>
  <c r="CJ133" i="584"/>
  <c r="CK133" i="584" s="1"/>
  <c r="CP133" i="584"/>
  <c r="CR133" i="584"/>
  <c r="CS133" i="584" s="1"/>
  <c r="CX133" i="584"/>
  <c r="CZ133" i="584"/>
  <c r="DA133" i="584"/>
  <c r="N134" i="584"/>
  <c r="P134" i="584"/>
  <c r="Q134" i="584" s="1"/>
  <c r="V134" i="584"/>
  <c r="X134" i="584"/>
  <c r="Y134" i="584" s="1"/>
  <c r="AD134" i="584"/>
  <c r="AF134" i="584"/>
  <c r="AG134" i="584" s="1"/>
  <c r="AL134" i="584"/>
  <c r="AN134" i="584"/>
  <c r="AO134" i="584"/>
  <c r="AT134" i="584"/>
  <c r="AV134" i="584"/>
  <c r="AW134" i="584" s="1"/>
  <c r="BB134" i="584"/>
  <c r="BD134" i="584"/>
  <c r="BE134" i="584" s="1"/>
  <c r="BJ134" i="584"/>
  <c r="BL134" i="584"/>
  <c r="BM134" i="584" s="1"/>
  <c r="BR134" i="584"/>
  <c r="BT134" i="584"/>
  <c r="BU134" i="584"/>
  <c r="BZ134" i="584"/>
  <c r="CB134" i="584"/>
  <c r="CC134" i="584" s="1"/>
  <c r="CH134" i="584"/>
  <c r="CJ134" i="584"/>
  <c r="CK134" i="584" s="1"/>
  <c r="CP134" i="584"/>
  <c r="CR134" i="584"/>
  <c r="CS134" i="584" s="1"/>
  <c r="CX134" i="584"/>
  <c r="CZ134" i="584"/>
  <c r="DA134" i="584"/>
  <c r="N135" i="584"/>
  <c r="P135" i="584"/>
  <c r="Q135" i="584" s="1"/>
  <c r="V135" i="584"/>
  <c r="X135" i="584"/>
  <c r="Y135" i="584" s="1"/>
  <c r="AD135" i="584"/>
  <c r="AF135" i="584"/>
  <c r="AG135" i="584" s="1"/>
  <c r="AL135" i="584"/>
  <c r="AN135" i="584"/>
  <c r="AO135" i="584"/>
  <c r="AT135" i="584"/>
  <c r="AV135" i="584"/>
  <c r="AW135" i="584" s="1"/>
  <c r="BB135" i="584"/>
  <c r="BD135" i="584"/>
  <c r="BE135" i="584" s="1"/>
  <c r="BJ135" i="584"/>
  <c r="BL135" i="584"/>
  <c r="BM135" i="584" s="1"/>
  <c r="BR135" i="584"/>
  <c r="BT135" i="584"/>
  <c r="BU135" i="584"/>
  <c r="BZ135" i="584"/>
  <c r="CB135" i="584"/>
  <c r="CC135" i="584" s="1"/>
  <c r="CH135" i="584"/>
  <c r="CJ135" i="584"/>
  <c r="CK135" i="584" s="1"/>
  <c r="CP135" i="584"/>
  <c r="CR135" i="584"/>
  <c r="CS135" i="584" s="1"/>
  <c r="CX135" i="584"/>
  <c r="CZ135" i="584"/>
  <c r="DA135" i="584"/>
  <c r="Q136" i="584"/>
  <c r="X136" i="584"/>
  <c r="AF136" i="584"/>
  <c r="AG136" i="584"/>
  <c r="AN136" i="584"/>
  <c r="AO136" i="584"/>
  <c r="AV136" i="584"/>
  <c r="AW136" i="584"/>
  <c r="BD136" i="584"/>
  <c r="BE136" i="584"/>
  <c r="BL136" i="584"/>
  <c r="BM136" i="584"/>
  <c r="BT136" i="584"/>
  <c r="BU136" i="584"/>
  <c r="CB136" i="584"/>
  <c r="CC136" i="584"/>
  <c r="CH136" i="584"/>
  <c r="CJ136" i="584"/>
  <c r="CK136" i="584" s="1"/>
  <c r="CP136" i="584"/>
  <c r="CR136" i="584"/>
  <c r="CS136" i="584" s="1"/>
  <c r="CX136" i="584"/>
  <c r="CZ136" i="584"/>
  <c r="DA136" i="584" s="1"/>
  <c r="N137" i="584"/>
  <c r="P137" i="584"/>
  <c r="Q137" i="584"/>
  <c r="V137" i="584"/>
  <c r="X137" i="584"/>
  <c r="Y137" i="584" s="1"/>
  <c r="AD137" i="584"/>
  <c r="AF137" i="584"/>
  <c r="AG137" i="584" s="1"/>
  <c r="AL137" i="584"/>
  <c r="AN137" i="584"/>
  <c r="AO137" i="584" s="1"/>
  <c r="AT137" i="584"/>
  <c r="AV137" i="584"/>
  <c r="AW137" i="584"/>
  <c r="BB137" i="584"/>
  <c r="BD137" i="584"/>
  <c r="BE137" i="584" s="1"/>
  <c r="BJ137" i="584"/>
  <c r="BL137" i="584"/>
  <c r="BM137" i="584" s="1"/>
  <c r="BR137" i="584"/>
  <c r="BT137" i="584"/>
  <c r="BU137" i="584" s="1"/>
  <c r="CB137" i="584"/>
  <c r="CC137" i="584" s="1"/>
  <c r="CJ137" i="584"/>
  <c r="CK137" i="584" s="1"/>
  <c r="CR137" i="584"/>
  <c r="CS137" i="584" s="1"/>
  <c r="CZ137" i="584"/>
  <c r="DA137" i="584" s="1"/>
  <c r="N138" i="584"/>
  <c r="P138" i="584"/>
  <c r="Q138" i="584"/>
  <c r="V138" i="584"/>
  <c r="X138" i="584"/>
  <c r="Y138" i="584" s="1"/>
  <c r="AD138" i="584"/>
  <c r="AF138" i="584"/>
  <c r="AG138" i="584" s="1"/>
  <c r="AL138" i="584"/>
  <c r="AN138" i="584"/>
  <c r="AO138" i="584" s="1"/>
  <c r="AT138" i="584"/>
  <c r="AV138" i="584"/>
  <c r="AW138" i="584"/>
  <c r="BB138" i="584"/>
  <c r="BD138" i="584"/>
  <c r="BE138" i="584" s="1"/>
  <c r="BJ138" i="584"/>
  <c r="BL138" i="584"/>
  <c r="BM138" i="584" s="1"/>
  <c r="BR138" i="584"/>
  <c r="BT138" i="584"/>
  <c r="BU138" i="584" s="1"/>
  <c r="BZ138" i="584"/>
  <c r="CB138" i="584"/>
  <c r="CC138" i="584"/>
  <c r="CH138" i="584"/>
  <c r="CJ138" i="584"/>
  <c r="CK138" i="584" s="1"/>
  <c r="CP138" i="584"/>
  <c r="CR138" i="584"/>
  <c r="CS138" i="584" s="1"/>
  <c r="CX138" i="584"/>
  <c r="CZ138" i="584"/>
  <c r="DA138" i="584" s="1"/>
  <c r="N139" i="584"/>
  <c r="P139" i="584"/>
  <c r="Q139" i="584"/>
  <c r="V139" i="584"/>
  <c r="X139" i="584"/>
  <c r="Y139" i="584" s="1"/>
  <c r="AD139" i="584"/>
  <c r="AF139" i="584"/>
  <c r="AG139" i="584" s="1"/>
  <c r="AL139" i="584"/>
  <c r="AN139" i="584"/>
  <c r="AO139" i="584" s="1"/>
  <c r="AT139" i="584"/>
  <c r="AV139" i="584"/>
  <c r="AW139" i="584"/>
  <c r="BB139" i="584"/>
  <c r="BD139" i="584"/>
  <c r="BE139" i="584" s="1"/>
  <c r="BJ139" i="584"/>
  <c r="BL139" i="584"/>
  <c r="BM139" i="584" s="1"/>
  <c r="BR139" i="584"/>
  <c r="BT139" i="584"/>
  <c r="BU139" i="584" s="1"/>
  <c r="BZ139" i="584"/>
  <c r="CB139" i="584"/>
  <c r="CC139" i="584"/>
  <c r="CH139" i="584"/>
  <c r="CJ139" i="584"/>
  <c r="CK139" i="584" s="1"/>
  <c r="CP139" i="584"/>
  <c r="CR139" i="584"/>
  <c r="CS139" i="584" s="1"/>
  <c r="CX139" i="584"/>
  <c r="CZ139" i="584"/>
  <c r="DA139" i="584" s="1"/>
  <c r="N140" i="584"/>
  <c r="P140" i="584"/>
  <c r="Q140" i="584"/>
  <c r="V140" i="584"/>
  <c r="X140" i="584"/>
  <c r="Y140" i="584" s="1"/>
  <c r="AD140" i="584"/>
  <c r="AF140" i="584"/>
  <c r="AG140" i="584" s="1"/>
  <c r="AL140" i="584"/>
  <c r="AN140" i="584"/>
  <c r="AO140" i="584" s="1"/>
  <c r="AT140" i="584"/>
  <c r="AV140" i="584"/>
  <c r="AW140" i="584"/>
  <c r="BB140" i="584"/>
  <c r="BD140" i="584"/>
  <c r="BE140" i="584" s="1"/>
  <c r="BJ140" i="584"/>
  <c r="BL140" i="584"/>
  <c r="BM140" i="584" s="1"/>
  <c r="BR140" i="584"/>
  <c r="BT140" i="584"/>
  <c r="BU140" i="584" s="1"/>
  <c r="BZ140" i="584"/>
  <c r="CB140" i="584"/>
  <c r="CC140" i="584"/>
  <c r="CH140" i="584"/>
  <c r="CJ140" i="584"/>
  <c r="CK140" i="584" s="1"/>
  <c r="CP140" i="584"/>
  <c r="CR140" i="584"/>
  <c r="CS140" i="584" s="1"/>
  <c r="CX140" i="584"/>
  <c r="CZ140" i="584"/>
  <c r="DA140" i="584" s="1"/>
  <c r="N141" i="584"/>
  <c r="P141" i="584"/>
  <c r="Q141" i="584"/>
  <c r="V141" i="584"/>
  <c r="X141" i="584"/>
  <c r="Y141" i="584" s="1"/>
  <c r="AD141" i="584"/>
  <c r="AF141" i="584"/>
  <c r="AG141" i="584" s="1"/>
  <c r="AL141" i="584"/>
  <c r="AN141" i="584"/>
  <c r="AO141" i="584" s="1"/>
  <c r="AT141" i="584"/>
  <c r="AV141" i="584"/>
  <c r="AW141" i="584"/>
  <c r="BB141" i="584"/>
  <c r="BD141" i="584"/>
  <c r="BE141" i="584" s="1"/>
  <c r="BJ141" i="584"/>
  <c r="BL141" i="584"/>
  <c r="BM141" i="584" s="1"/>
  <c r="BR141" i="584"/>
  <c r="BT141" i="584"/>
  <c r="BU141" i="584" s="1"/>
  <c r="BZ141" i="584"/>
  <c r="CB141" i="584"/>
  <c r="CC141" i="584"/>
  <c r="CH141" i="584"/>
  <c r="CJ141" i="584"/>
  <c r="CK141" i="584" s="1"/>
  <c r="CP141" i="584"/>
  <c r="CR141" i="584"/>
  <c r="CS141" i="584" s="1"/>
  <c r="CX141" i="584"/>
  <c r="CZ141" i="584"/>
  <c r="DA141" i="584" s="1"/>
  <c r="N142" i="584"/>
  <c r="P142" i="584"/>
  <c r="Q142" i="584"/>
  <c r="V142" i="584"/>
  <c r="X142" i="584"/>
  <c r="Y142" i="584" s="1"/>
  <c r="AD142" i="584"/>
  <c r="AF142" i="584"/>
  <c r="AG142" i="584" s="1"/>
  <c r="AL142" i="584"/>
  <c r="AN142" i="584"/>
  <c r="AO142" i="584" s="1"/>
  <c r="AT142" i="584"/>
  <c r="AV142" i="584"/>
  <c r="AW142" i="584"/>
  <c r="BB142" i="584"/>
  <c r="BD142" i="584"/>
  <c r="BE142" i="584" s="1"/>
  <c r="BJ142" i="584"/>
  <c r="BL142" i="584"/>
  <c r="BM142" i="584" s="1"/>
  <c r="BR142" i="584"/>
  <c r="BT142" i="584"/>
  <c r="BU142" i="584" s="1"/>
  <c r="BZ142" i="584"/>
  <c r="CB142" i="584"/>
  <c r="CC142" i="584"/>
  <c r="CH142" i="584"/>
  <c r="CJ142" i="584"/>
  <c r="CK142" i="584" s="1"/>
  <c r="CP142" i="584"/>
  <c r="CR142" i="584"/>
  <c r="CS142" i="584" s="1"/>
  <c r="CX142" i="584"/>
  <c r="CZ142" i="584"/>
  <c r="DA142" i="584" s="1"/>
  <c r="N143" i="584"/>
  <c r="P143" i="584"/>
  <c r="Q143" i="584"/>
  <c r="V143" i="584"/>
  <c r="X143" i="584"/>
  <c r="Y143" i="584" s="1"/>
  <c r="AD143" i="584"/>
  <c r="AF143" i="584"/>
  <c r="AG143" i="584" s="1"/>
  <c r="AL143" i="584"/>
  <c r="AN143" i="584"/>
  <c r="AO143" i="584" s="1"/>
  <c r="AT143" i="584"/>
  <c r="AV143" i="584"/>
  <c r="AW143" i="584"/>
  <c r="BB143" i="584"/>
  <c r="BD143" i="584"/>
  <c r="BE143" i="584" s="1"/>
  <c r="BJ143" i="584"/>
  <c r="BL143" i="584"/>
  <c r="BM143" i="584" s="1"/>
  <c r="BR143" i="584"/>
  <c r="BT143" i="584"/>
  <c r="BU143" i="584" s="1"/>
  <c r="BZ143" i="584"/>
  <c r="CB143" i="584"/>
  <c r="CC143" i="584"/>
  <c r="CH143" i="584"/>
  <c r="CJ143" i="584"/>
  <c r="CK143" i="584" s="1"/>
  <c r="CP143" i="584"/>
  <c r="CR143" i="584"/>
  <c r="CS143" i="584" s="1"/>
  <c r="CX143" i="584"/>
  <c r="CZ143" i="584"/>
  <c r="DA143" i="584" s="1"/>
  <c r="N144" i="584"/>
  <c r="P144" i="584"/>
  <c r="Q144" i="584"/>
  <c r="V144" i="584"/>
  <c r="X144" i="584"/>
  <c r="Y144" i="584" s="1"/>
  <c r="AD144" i="584"/>
  <c r="AF144" i="584"/>
  <c r="AG144" i="584" s="1"/>
  <c r="AL144" i="584"/>
  <c r="AN144" i="584"/>
  <c r="AO144" i="584" s="1"/>
  <c r="AT144" i="584"/>
  <c r="AV144" i="584"/>
  <c r="AW144" i="584"/>
  <c r="BB144" i="584"/>
  <c r="BD144" i="584"/>
  <c r="BE144" i="584" s="1"/>
  <c r="BJ144" i="584"/>
  <c r="BL144" i="584"/>
  <c r="BM144" i="584" s="1"/>
  <c r="BR144" i="584"/>
  <c r="BT144" i="584"/>
  <c r="BU144" i="584" s="1"/>
  <c r="BZ144" i="584"/>
  <c r="CB144" i="584"/>
  <c r="CC144" i="584"/>
  <c r="CH144" i="584"/>
  <c r="CJ144" i="584"/>
  <c r="CK144" i="584" s="1"/>
  <c r="CP144" i="584"/>
  <c r="CR144" i="584"/>
  <c r="CS144" i="584" s="1"/>
  <c r="CX144" i="584"/>
  <c r="CZ144" i="584"/>
  <c r="DA144" i="584" s="1"/>
  <c r="N145" i="584"/>
  <c r="P145" i="584"/>
  <c r="Q145" i="584"/>
  <c r="V145" i="584"/>
  <c r="X145" i="584"/>
  <c r="Y145" i="584" s="1"/>
  <c r="AD145" i="584"/>
  <c r="AF145" i="584"/>
  <c r="AG145" i="584" s="1"/>
  <c r="AL145" i="584"/>
  <c r="AN145" i="584"/>
  <c r="AO145" i="584" s="1"/>
  <c r="AT145" i="584"/>
  <c r="AV145" i="584"/>
  <c r="AW145" i="584"/>
  <c r="BB145" i="584"/>
  <c r="BD145" i="584"/>
  <c r="BE145" i="584" s="1"/>
  <c r="BJ145" i="584"/>
  <c r="BL145" i="584"/>
  <c r="BM145" i="584" s="1"/>
  <c r="BR145" i="584"/>
  <c r="BT145" i="584"/>
  <c r="BU145" i="584" s="1"/>
  <c r="BZ145" i="584"/>
  <c r="CB145" i="584"/>
  <c r="CC145" i="584"/>
  <c r="CH145" i="584"/>
  <c r="CJ145" i="584"/>
  <c r="CK145" i="584" s="1"/>
  <c r="CP145" i="584"/>
  <c r="CR145" i="584"/>
  <c r="CS145" i="584" s="1"/>
  <c r="CX145" i="584"/>
  <c r="CZ145" i="584"/>
  <c r="DA145" i="584" s="1"/>
  <c r="N146" i="584"/>
  <c r="P146" i="584"/>
  <c r="Q146" i="584"/>
  <c r="V146" i="584"/>
  <c r="X146" i="584"/>
  <c r="Y146" i="584" s="1"/>
  <c r="AD146" i="584"/>
  <c r="AF146" i="584"/>
  <c r="AG146" i="584" s="1"/>
  <c r="AL146" i="584"/>
  <c r="AN146" i="584"/>
  <c r="AO146" i="584" s="1"/>
  <c r="AT146" i="584"/>
  <c r="AV146" i="584"/>
  <c r="AW146" i="584"/>
  <c r="BB146" i="584"/>
  <c r="BD146" i="584"/>
  <c r="BE146" i="584" s="1"/>
  <c r="BJ146" i="584"/>
  <c r="BL146" i="584"/>
  <c r="BM146" i="584" s="1"/>
  <c r="BR146" i="584"/>
  <c r="BT146" i="584"/>
  <c r="BU146" i="584" s="1"/>
  <c r="BZ146" i="584"/>
  <c r="CB146" i="584"/>
  <c r="CC146" i="584"/>
  <c r="CH146" i="584"/>
  <c r="CJ146" i="584"/>
  <c r="CK146" i="584" s="1"/>
  <c r="CP146" i="584"/>
  <c r="CR146" i="584"/>
  <c r="CS146" i="584" s="1"/>
  <c r="CX146" i="584"/>
  <c r="CZ146" i="584"/>
  <c r="DA146" i="584" s="1"/>
  <c r="N147" i="584"/>
  <c r="P147" i="584"/>
  <c r="Q147" i="584"/>
  <c r="V147" i="584"/>
  <c r="X147" i="584"/>
  <c r="Y147" i="584" s="1"/>
  <c r="AD147" i="584"/>
  <c r="AF147" i="584"/>
  <c r="AG147" i="584" s="1"/>
  <c r="AL147" i="584"/>
  <c r="AN147" i="584"/>
  <c r="AO147" i="584" s="1"/>
  <c r="AT147" i="584"/>
  <c r="AV147" i="584"/>
  <c r="AW147" i="584"/>
  <c r="BB147" i="584"/>
  <c r="BD147" i="584"/>
  <c r="BE147" i="584" s="1"/>
  <c r="BJ147" i="584"/>
  <c r="BL147" i="584"/>
  <c r="BM147" i="584" s="1"/>
  <c r="BR147" i="584"/>
  <c r="BT147" i="584"/>
  <c r="BU147" i="584" s="1"/>
  <c r="BZ147" i="584"/>
  <c r="CB147" i="584"/>
  <c r="CC147" i="584"/>
  <c r="CH147" i="584"/>
  <c r="CJ147" i="584"/>
  <c r="CK147" i="584" s="1"/>
  <c r="CR147" i="584"/>
  <c r="CS147" i="584" s="1"/>
  <c r="CZ147" i="584"/>
  <c r="DA147" i="584" s="1"/>
  <c r="X148" i="584"/>
  <c r="AF148" i="584"/>
  <c r="AG148" i="584" s="1"/>
  <c r="AN148" i="584"/>
  <c r="AO148" i="584" s="1"/>
  <c r="AV148" i="584"/>
  <c r="AW148" i="584" s="1"/>
  <c r="BD148" i="584"/>
  <c r="BE148" i="584" s="1"/>
  <c r="BL148" i="584"/>
  <c r="BM148" i="584" s="1"/>
  <c r="BT148" i="584"/>
  <c r="BU148" i="584" s="1"/>
  <c r="CB148" i="584"/>
  <c r="CC148" i="584" s="1"/>
  <c r="CH148" i="584"/>
  <c r="CJ148" i="584"/>
  <c r="CK148" i="584" s="1"/>
  <c r="CP148" i="584"/>
  <c r="CR148" i="584"/>
  <c r="CS148" i="584"/>
  <c r="CX148" i="584"/>
  <c r="CZ148" i="584"/>
  <c r="DA148" i="584" s="1"/>
  <c r="N149" i="584"/>
  <c r="P149" i="584"/>
  <c r="Q149" i="584" s="1"/>
  <c r="V149" i="584"/>
  <c r="X149" i="584"/>
  <c r="Y149" i="584" s="1"/>
  <c r="AD149" i="584"/>
  <c r="AF149" i="584"/>
  <c r="AG149" i="584"/>
  <c r="AL149" i="584"/>
  <c r="AN149" i="584"/>
  <c r="AO149" i="584" s="1"/>
  <c r="AT149" i="584"/>
  <c r="AV149" i="584"/>
  <c r="AW149" i="584" s="1"/>
  <c r="BB149" i="584"/>
  <c r="BD149" i="584"/>
  <c r="BE149" i="584" s="1"/>
  <c r="BL149" i="584"/>
  <c r="BM149" i="584" s="1"/>
  <c r="BR149" i="584"/>
  <c r="BT149" i="584"/>
  <c r="BU149" i="584" s="1"/>
  <c r="BZ149" i="584"/>
  <c r="CB149" i="584"/>
  <c r="CC149" i="584" s="1"/>
  <c r="CH149" i="584"/>
  <c r="CJ149" i="584"/>
  <c r="CK149" i="584"/>
  <c r="CP149" i="584"/>
  <c r="CR149" i="584"/>
  <c r="CS149" i="584" s="1"/>
  <c r="CX149" i="584"/>
  <c r="CZ149" i="584"/>
  <c r="DA149" i="584" s="1"/>
  <c r="N150" i="584"/>
  <c r="P150" i="584"/>
  <c r="Q150" i="584" s="1"/>
  <c r="V150" i="584"/>
  <c r="X150" i="584"/>
  <c r="Y150" i="584"/>
  <c r="AD150" i="584"/>
  <c r="AF150" i="584"/>
  <c r="AG150" i="584" s="1"/>
  <c r="AL150" i="584"/>
  <c r="AN150" i="584"/>
  <c r="AO150" i="584" s="1"/>
  <c r="AT150" i="584"/>
  <c r="AV150" i="584"/>
  <c r="AW150" i="584" s="1"/>
  <c r="BB150" i="584"/>
  <c r="BD150" i="584"/>
  <c r="BE150" i="584"/>
  <c r="BJ150" i="584"/>
  <c r="BL150" i="584"/>
  <c r="BM150" i="584" s="1"/>
  <c r="BT150" i="584"/>
  <c r="BU150" i="584" s="1"/>
  <c r="CB150" i="584"/>
  <c r="CC150" i="584" s="1"/>
  <c r="CJ150" i="584"/>
  <c r="CK150" i="584" s="1"/>
  <c r="CR150" i="584"/>
  <c r="CS150" i="584" s="1"/>
  <c r="CZ150" i="584"/>
  <c r="DA150" i="584" s="1"/>
  <c r="N151" i="584"/>
  <c r="P151" i="584"/>
  <c r="Q151" i="584"/>
  <c r="V151" i="584"/>
  <c r="X151" i="584"/>
  <c r="Y151" i="584" s="1"/>
  <c r="AD151" i="584"/>
  <c r="AF151" i="584"/>
  <c r="AG151" i="584" s="1"/>
  <c r="AL151" i="584"/>
  <c r="AN151" i="584"/>
  <c r="AO151" i="584" s="1"/>
  <c r="AT151" i="584"/>
  <c r="AV151" i="584"/>
  <c r="AW151" i="584"/>
  <c r="BB151" i="584"/>
  <c r="BD151" i="584"/>
  <c r="BE151" i="584" s="1"/>
  <c r="BJ151" i="584"/>
  <c r="BL151" i="584"/>
  <c r="BM151" i="584" s="1"/>
  <c r="BR151" i="584"/>
  <c r="BT151" i="584"/>
  <c r="BU151" i="584" s="1"/>
  <c r="BZ151" i="584"/>
  <c r="CB151" i="584"/>
  <c r="CC151" i="584"/>
  <c r="CH151" i="584"/>
  <c r="CJ151" i="584"/>
  <c r="CK151" i="584" s="1"/>
  <c r="CP151" i="584"/>
  <c r="CR151" i="584"/>
  <c r="CS151" i="584" s="1"/>
  <c r="CX151" i="584"/>
  <c r="CZ151" i="584"/>
  <c r="DA151" i="584" s="1"/>
  <c r="N152" i="584"/>
  <c r="P152" i="584"/>
  <c r="Q152" i="584"/>
  <c r="V152" i="584"/>
  <c r="X152" i="584"/>
  <c r="Y152" i="584" s="1"/>
  <c r="AD152" i="584"/>
  <c r="AF152" i="584"/>
  <c r="AG152" i="584" s="1"/>
  <c r="AL152" i="584"/>
  <c r="AN152" i="584"/>
  <c r="AO152" i="584" s="1"/>
  <c r="AT152" i="584"/>
  <c r="AV152" i="584"/>
  <c r="AW152" i="584"/>
  <c r="BB152" i="584"/>
  <c r="BD152" i="584"/>
  <c r="BE152" i="584" s="1"/>
  <c r="BJ152" i="584"/>
  <c r="BL152" i="584"/>
  <c r="BM152" i="584" s="1"/>
  <c r="BR152" i="584"/>
  <c r="BT152" i="584"/>
  <c r="BU152" i="584" s="1"/>
  <c r="BZ152" i="584"/>
  <c r="CB152" i="584"/>
  <c r="CC152" i="584"/>
  <c r="CH152" i="584"/>
  <c r="CJ152" i="584"/>
  <c r="CK152" i="584" s="1"/>
  <c r="CP152" i="584"/>
  <c r="CR152" i="584"/>
  <c r="CS152" i="584" s="1"/>
  <c r="CX152" i="584"/>
  <c r="CZ152" i="584"/>
  <c r="DA152" i="584" s="1"/>
  <c r="N153" i="584"/>
  <c r="P153" i="584"/>
  <c r="Q153" i="584"/>
  <c r="V153" i="584"/>
  <c r="X153" i="584"/>
  <c r="Y153" i="584" s="1"/>
  <c r="AD153" i="584"/>
  <c r="AF153" i="584"/>
  <c r="AG153" i="584" s="1"/>
  <c r="AL153" i="584"/>
  <c r="AN153" i="584"/>
  <c r="AO153" i="584" s="1"/>
  <c r="AT153" i="584"/>
  <c r="AV153" i="584"/>
  <c r="AW153" i="584"/>
  <c r="BB153" i="584"/>
  <c r="BD153" i="584"/>
  <c r="BE153" i="584" s="1"/>
  <c r="BJ153" i="584"/>
  <c r="BL153" i="584"/>
  <c r="BM153" i="584" s="1"/>
  <c r="BR153" i="584"/>
  <c r="BT153" i="584"/>
  <c r="BU153" i="584" s="1"/>
  <c r="BZ153" i="584"/>
  <c r="CB153" i="584"/>
  <c r="CC153" i="584"/>
  <c r="CH153" i="584"/>
  <c r="CJ153" i="584"/>
  <c r="CK153" i="584" s="1"/>
  <c r="CP153" i="584"/>
  <c r="CR153" i="584"/>
  <c r="CS153" i="584" s="1"/>
  <c r="CX153" i="584"/>
  <c r="CZ153" i="584"/>
  <c r="DA153" i="584" s="1"/>
  <c r="N154" i="584"/>
  <c r="P154" i="584"/>
  <c r="Q154" i="584"/>
  <c r="V154" i="584"/>
  <c r="X154" i="584"/>
  <c r="Y154" i="584" s="1"/>
  <c r="AD154" i="584"/>
  <c r="AF154" i="584"/>
  <c r="AG154" i="584" s="1"/>
  <c r="AL154" i="584"/>
  <c r="AN154" i="584"/>
  <c r="AO154" i="584" s="1"/>
  <c r="AT154" i="584"/>
  <c r="AV154" i="584"/>
  <c r="AW154" i="584"/>
  <c r="BB154" i="584"/>
  <c r="BD154" i="584"/>
  <c r="BE154" i="584" s="1"/>
  <c r="BJ154" i="584"/>
  <c r="BL154" i="584"/>
  <c r="BM154" i="584" s="1"/>
  <c r="BR154" i="584"/>
  <c r="BT154" i="584"/>
  <c r="BU154" i="584" s="1"/>
  <c r="BZ154" i="584"/>
  <c r="CB154" i="584"/>
  <c r="CC154" i="584"/>
  <c r="CH154" i="584"/>
  <c r="CJ154" i="584"/>
  <c r="CK154" i="584" s="1"/>
  <c r="CP154" i="584"/>
  <c r="CR154" i="584"/>
  <c r="CS154" i="584" s="1"/>
  <c r="CX154" i="584"/>
  <c r="CZ154" i="584"/>
  <c r="DA154" i="584" s="1"/>
  <c r="Q155" i="584"/>
  <c r="X155" i="584"/>
  <c r="AF155" i="584"/>
  <c r="AG155" i="584" s="1"/>
  <c r="AN155" i="584"/>
  <c r="AO155" i="584" s="1"/>
  <c r="AV155" i="584"/>
  <c r="AW155" i="584" s="1"/>
  <c r="BB155" i="584"/>
  <c r="BD155" i="584"/>
  <c r="BE155" i="584" s="1"/>
  <c r="BJ155" i="584"/>
  <c r="BL155" i="584"/>
  <c r="BM155" i="584" s="1"/>
  <c r="BR155" i="584"/>
  <c r="BT155" i="584"/>
  <c r="BU155" i="584"/>
  <c r="BZ155" i="584"/>
  <c r="CB155" i="584"/>
  <c r="CC155" i="584" s="1"/>
  <c r="CH155" i="584"/>
  <c r="CJ155" i="584"/>
  <c r="CK155" i="584" s="1"/>
  <c r="CP155" i="584"/>
  <c r="CR155" i="584"/>
  <c r="CS155" i="584" s="1"/>
  <c r="CX155" i="584"/>
  <c r="CZ155" i="584"/>
  <c r="DA155" i="584"/>
  <c r="Q156" i="584"/>
  <c r="X156" i="584"/>
  <c r="AF156" i="584"/>
  <c r="AG156" i="584"/>
  <c r="AN156" i="584"/>
  <c r="AO156" i="584"/>
  <c r="AV156" i="584"/>
  <c r="AW156" i="584"/>
  <c r="BD156" i="584"/>
  <c r="BE156" i="584"/>
  <c r="BJ156" i="584"/>
  <c r="BL156" i="584"/>
  <c r="BM156" i="584" s="1"/>
  <c r="BR156" i="584"/>
  <c r="BT156" i="584"/>
  <c r="BU156" i="584" s="1"/>
  <c r="BZ156" i="584"/>
  <c r="CB156" i="584"/>
  <c r="CC156" i="584" s="1"/>
  <c r="CH156" i="584"/>
  <c r="CJ156" i="584"/>
  <c r="CK156" i="584"/>
  <c r="CP156" i="584"/>
  <c r="CR156" i="584"/>
  <c r="CS156" i="584" s="1"/>
  <c r="CX156" i="584"/>
  <c r="CZ156" i="584"/>
  <c r="DA156" i="584" s="1"/>
  <c r="Q157" i="584"/>
  <c r="X157" i="584"/>
  <c r="AF157" i="584"/>
  <c r="AG157" i="584" s="1"/>
  <c r="AN157" i="584"/>
  <c r="AO157" i="584" s="1"/>
  <c r="AV157" i="584"/>
  <c r="AW157" i="584" s="1"/>
  <c r="BD157" i="584"/>
  <c r="BE157" i="584" s="1"/>
  <c r="BJ157" i="584"/>
  <c r="BL157" i="584"/>
  <c r="BM157" i="584" s="1"/>
  <c r="BR157" i="584"/>
  <c r="BT157" i="584"/>
  <c r="BU157" i="584"/>
  <c r="BZ157" i="584"/>
  <c r="CB157" i="584"/>
  <c r="CC157" i="584" s="1"/>
  <c r="CH157" i="584"/>
  <c r="CJ157" i="584"/>
  <c r="CK157" i="584" s="1"/>
  <c r="CP157" i="584"/>
  <c r="CR157" i="584"/>
  <c r="CS157" i="584" s="1"/>
  <c r="CX157" i="584"/>
  <c r="CZ157" i="584"/>
  <c r="DA157" i="584"/>
  <c r="N158" i="584"/>
  <c r="P158" i="584"/>
  <c r="Q158" i="584" s="1"/>
  <c r="V158" i="584"/>
  <c r="X158" i="584"/>
  <c r="Y158" i="584" s="1"/>
  <c r="AD158" i="584"/>
  <c r="AF158" i="584"/>
  <c r="AG158" i="584" s="1"/>
  <c r="AL158" i="584"/>
  <c r="AN158" i="584"/>
  <c r="AO158" i="584"/>
  <c r="AT158" i="584"/>
  <c r="AV158" i="584"/>
  <c r="AW158" i="584" s="1"/>
  <c r="BB158" i="584"/>
  <c r="BD158" i="584"/>
  <c r="BE158" i="584" s="1"/>
  <c r="BJ158" i="584"/>
  <c r="BL158" i="584"/>
  <c r="BM158" i="584" s="1"/>
  <c r="BR158" i="584"/>
  <c r="BT158" i="584"/>
  <c r="BU158" i="584"/>
  <c r="BZ158" i="584"/>
  <c r="CB158" i="584"/>
  <c r="CC158" i="584" s="1"/>
  <c r="CH158" i="584"/>
  <c r="CJ158" i="584"/>
  <c r="CK158" i="584" s="1"/>
  <c r="CP158" i="584"/>
  <c r="CR158" i="584"/>
  <c r="CS158" i="584" s="1"/>
  <c r="CX158" i="584"/>
  <c r="CZ158" i="584"/>
  <c r="DA158" i="584"/>
  <c r="N159" i="584"/>
  <c r="P159" i="584"/>
  <c r="Q159" i="584" s="1"/>
  <c r="V159" i="584"/>
  <c r="X159" i="584"/>
  <c r="Y159" i="584" s="1"/>
  <c r="AD159" i="584"/>
  <c r="AF159" i="584"/>
  <c r="AG159" i="584" s="1"/>
  <c r="AL159" i="584"/>
  <c r="AN159" i="584"/>
  <c r="AO159" i="584"/>
  <c r="AT159" i="584"/>
  <c r="AV159" i="584"/>
  <c r="AW159" i="584" s="1"/>
  <c r="BB159" i="584"/>
  <c r="BD159" i="584"/>
  <c r="BE159" i="584" s="1"/>
  <c r="BJ159" i="584"/>
  <c r="BL159" i="584"/>
  <c r="BM159" i="584" s="1"/>
  <c r="BR159" i="584"/>
  <c r="BT159" i="584"/>
  <c r="BU159" i="584"/>
  <c r="CB159" i="584"/>
  <c r="CC159" i="584"/>
  <c r="CJ159" i="584"/>
  <c r="CK159" i="584"/>
  <c r="CR159" i="584"/>
  <c r="CS159" i="584"/>
  <c r="CZ159" i="584"/>
  <c r="DA159" i="584"/>
  <c r="N160" i="584"/>
  <c r="P160" i="584"/>
  <c r="Q160" i="584" s="1"/>
  <c r="V160" i="584"/>
  <c r="X160" i="584"/>
  <c r="Y160" i="584" s="1"/>
  <c r="AD160" i="584"/>
  <c r="AF160" i="584"/>
  <c r="AG160" i="584" s="1"/>
  <c r="AL160" i="584"/>
  <c r="AN160" i="584"/>
  <c r="AO160" i="584"/>
  <c r="AT160" i="584"/>
  <c r="AV160" i="584"/>
  <c r="AW160" i="584" s="1"/>
  <c r="BB160" i="584"/>
  <c r="BD160" i="584"/>
  <c r="BE160" i="584" s="1"/>
  <c r="BJ160" i="584"/>
  <c r="BL160" i="584"/>
  <c r="BM160" i="584" s="1"/>
  <c r="BR160" i="584"/>
  <c r="BT160" i="584"/>
  <c r="BU160" i="584"/>
  <c r="BZ160" i="584"/>
  <c r="CB160" i="584"/>
  <c r="CC160" i="584" s="1"/>
  <c r="CH160" i="584"/>
  <c r="CJ160" i="584"/>
  <c r="CK160" i="584" s="1"/>
  <c r="CP160" i="584"/>
  <c r="CR160" i="584"/>
  <c r="CS160" i="584" s="1"/>
  <c r="CX160" i="584"/>
  <c r="CZ160" i="584"/>
  <c r="DA160" i="584"/>
  <c r="N161" i="584"/>
  <c r="P161" i="584"/>
  <c r="Q161" i="584" s="1"/>
  <c r="V161" i="584"/>
  <c r="X161" i="584"/>
  <c r="Y161" i="584" s="1"/>
  <c r="AD161" i="584"/>
  <c r="AF161" i="584"/>
  <c r="AG161" i="584" s="1"/>
  <c r="AL161" i="584"/>
  <c r="AN161" i="584"/>
  <c r="AO161" i="584"/>
  <c r="AT161" i="584"/>
  <c r="AV161" i="584"/>
  <c r="AW161" i="584" s="1"/>
  <c r="BB161" i="584"/>
  <c r="BD161" i="584"/>
  <c r="BE161" i="584" s="1"/>
  <c r="BJ161" i="584"/>
  <c r="BL161" i="584"/>
  <c r="BM161" i="584" s="1"/>
  <c r="BR161" i="584"/>
  <c r="BT161" i="584"/>
  <c r="BU161" i="584"/>
  <c r="BZ161" i="584"/>
  <c r="CB161" i="584"/>
  <c r="CC161" i="584" s="1"/>
  <c r="CH161" i="584"/>
  <c r="CJ161" i="584"/>
  <c r="CK161" i="584" s="1"/>
  <c r="CP161" i="584"/>
  <c r="CR161" i="584"/>
  <c r="CS161" i="584" s="1"/>
  <c r="CX161" i="584"/>
  <c r="CZ161" i="584"/>
  <c r="DA161" i="584"/>
  <c r="N162" i="584"/>
  <c r="P162" i="584"/>
  <c r="Q162" i="584" s="1"/>
  <c r="V162" i="584"/>
  <c r="X162" i="584"/>
  <c r="Y162" i="584" s="1"/>
  <c r="AD162" i="584"/>
  <c r="AF162" i="584"/>
  <c r="AG162" i="584" s="1"/>
  <c r="AL162" i="584"/>
  <c r="AN162" i="584"/>
  <c r="AO162" i="584"/>
  <c r="AT162" i="584"/>
  <c r="AV162" i="584"/>
  <c r="AW162" i="584" s="1"/>
  <c r="BB162" i="584"/>
  <c r="BD162" i="584"/>
  <c r="BE162" i="584" s="1"/>
  <c r="BJ162" i="584"/>
  <c r="BL162" i="584"/>
  <c r="BM162" i="584" s="1"/>
  <c r="BR162" i="584"/>
  <c r="BT162" i="584"/>
  <c r="BU162" i="584"/>
  <c r="BZ162" i="584"/>
  <c r="CB162" i="584"/>
  <c r="CC162" i="584" s="1"/>
  <c r="CH162" i="584"/>
  <c r="CJ162" i="584"/>
  <c r="CK162" i="584" s="1"/>
  <c r="CP162" i="584"/>
  <c r="CR162" i="584"/>
  <c r="CS162" i="584" s="1"/>
  <c r="CX162" i="584"/>
  <c r="CZ162" i="584"/>
  <c r="DA162" i="584"/>
  <c r="Q163" i="584"/>
  <c r="X163" i="584"/>
  <c r="AF163" i="584"/>
  <c r="AG163" i="584"/>
  <c r="AN163" i="584"/>
  <c r="AO163" i="584"/>
  <c r="AV163" i="584"/>
  <c r="AW163" i="584"/>
  <c r="BD163" i="584"/>
  <c r="BE163" i="584"/>
  <c r="BL163" i="584"/>
  <c r="BM163" i="584"/>
  <c r="BT163" i="584"/>
  <c r="BU163" i="584"/>
  <c r="BZ163" i="584"/>
  <c r="CB163" i="584"/>
  <c r="CC163" i="584" s="1"/>
  <c r="CH163" i="584"/>
  <c r="CJ163" i="584"/>
  <c r="CK163" i="584" s="1"/>
  <c r="CP163" i="584"/>
  <c r="CR163" i="584"/>
  <c r="CS163" i="584" s="1"/>
  <c r="CX163" i="584"/>
  <c r="CZ163" i="584"/>
  <c r="DA163" i="584"/>
  <c r="N164" i="584"/>
  <c r="P164" i="584"/>
  <c r="Q164" i="584" s="1"/>
  <c r="V164" i="584"/>
  <c r="X164" i="584"/>
  <c r="Y164" i="584" s="1"/>
  <c r="AD164" i="584"/>
  <c r="AF164" i="584"/>
  <c r="AG164" i="584" s="1"/>
  <c r="AL164" i="584"/>
  <c r="AN164" i="584"/>
  <c r="AO164" i="584"/>
  <c r="AT164" i="584"/>
  <c r="AV164" i="584"/>
  <c r="AW164" i="584" s="1"/>
  <c r="BB164" i="584"/>
  <c r="BD164" i="584"/>
  <c r="BE164" i="584" s="1"/>
  <c r="BJ164" i="584"/>
  <c r="BL164" i="584"/>
  <c r="BM164" i="584" s="1"/>
  <c r="BR164" i="584"/>
  <c r="BT164" i="584"/>
  <c r="BU164" i="584"/>
  <c r="BZ164" i="584"/>
  <c r="CB164" i="584"/>
  <c r="CC164" i="584" s="1"/>
  <c r="CH164" i="584"/>
  <c r="CJ164" i="584"/>
  <c r="CK164" i="584" s="1"/>
  <c r="CP164" i="584"/>
  <c r="CR164" i="584"/>
  <c r="CS164" i="584" s="1"/>
  <c r="CX164" i="584"/>
  <c r="CZ164" i="584"/>
  <c r="DA164" i="584"/>
  <c r="X165" i="584"/>
  <c r="AF165" i="584"/>
  <c r="AG165" i="584" s="1"/>
  <c r="AN165" i="584"/>
  <c r="AO165" i="584" s="1"/>
  <c r="AV165" i="584"/>
  <c r="AW165" i="584" s="1"/>
  <c r="BD165" i="584"/>
  <c r="BE165" i="584" s="1"/>
  <c r="BL165" i="584"/>
  <c r="BM165" i="584" s="1"/>
  <c r="BT165" i="584"/>
  <c r="BU165" i="584" s="1"/>
  <c r="BZ165" i="584"/>
  <c r="CB165" i="584"/>
  <c r="CC165" i="584"/>
  <c r="CH165" i="584"/>
  <c r="CJ165" i="584"/>
  <c r="CK165" i="584" s="1"/>
  <c r="CP165" i="584"/>
  <c r="CR165" i="584"/>
  <c r="CS165" i="584" s="1"/>
  <c r="CX165" i="584"/>
  <c r="CZ165" i="584"/>
  <c r="DA165" i="584" s="1"/>
  <c r="N166" i="584"/>
  <c r="P166" i="584"/>
  <c r="Q166" i="584"/>
  <c r="X166" i="584"/>
  <c r="AF166" i="584"/>
  <c r="AG166" i="584" s="1"/>
  <c r="AN166" i="584"/>
  <c r="AO166" i="584" s="1"/>
  <c r="AV166" i="584"/>
  <c r="AW166" i="584" s="1"/>
  <c r="BD166" i="584"/>
  <c r="BE166" i="584" s="1"/>
  <c r="BL166" i="584"/>
  <c r="BM166" i="584" s="1"/>
  <c r="BT166" i="584"/>
  <c r="BU166" i="584" s="1"/>
  <c r="CB166" i="584"/>
  <c r="CC166" i="584" s="1"/>
  <c r="CJ166" i="584"/>
  <c r="CK166" i="584" s="1"/>
  <c r="CR166" i="584"/>
  <c r="CS166" i="584" s="1"/>
  <c r="CZ166" i="584"/>
  <c r="DA166" i="584" s="1"/>
  <c r="Q167" i="584"/>
  <c r="X167" i="584"/>
  <c r="AF167" i="584"/>
  <c r="AG167" i="584" s="1"/>
  <c r="AN167" i="584"/>
  <c r="AO167" i="584" s="1"/>
  <c r="AV167" i="584"/>
  <c r="AW167" i="584" s="1"/>
  <c r="BD167" i="584"/>
  <c r="BE167" i="584" s="1"/>
  <c r="BL167" i="584"/>
  <c r="BM167" i="584" s="1"/>
  <c r="BT167" i="584"/>
  <c r="BU167" i="584" s="1"/>
  <c r="CB167" i="584"/>
  <c r="CC167" i="584" s="1"/>
  <c r="CJ167" i="584"/>
  <c r="CK167" i="584" s="1"/>
  <c r="CR167" i="584"/>
  <c r="CS167" i="584" s="1"/>
  <c r="CX167" i="584"/>
  <c r="CZ167" i="584"/>
  <c r="DA167" i="584" s="1"/>
  <c r="N168" i="584"/>
  <c r="P168" i="584"/>
  <c r="Q168" i="584" s="1"/>
  <c r="V168" i="584"/>
  <c r="X168" i="584"/>
  <c r="Y168" i="584"/>
  <c r="AD168" i="584"/>
  <c r="AF168" i="584"/>
  <c r="AG168" i="584" s="1"/>
  <c r="AL168" i="584"/>
  <c r="AN168" i="584"/>
  <c r="AO168" i="584" s="1"/>
  <c r="AT168" i="584"/>
  <c r="AV168" i="584"/>
  <c r="AW168" i="584" s="1"/>
  <c r="BB168" i="584"/>
  <c r="BD168" i="584"/>
  <c r="BE168" i="584"/>
  <c r="BJ168" i="584"/>
  <c r="BL168" i="584"/>
  <c r="BM168" i="584" s="1"/>
  <c r="BR168" i="584"/>
  <c r="BT168" i="584"/>
  <c r="BU168" i="584" s="1"/>
  <c r="BZ168" i="584"/>
  <c r="CB168" i="584"/>
  <c r="CC168" i="584" s="1"/>
  <c r="CH168" i="584"/>
  <c r="CJ168" i="584"/>
  <c r="CK168" i="584"/>
  <c r="CP168" i="584"/>
  <c r="CR168" i="584"/>
  <c r="CS168" i="584" s="1"/>
  <c r="CX168" i="584"/>
  <c r="CZ168" i="584"/>
  <c r="DA168" i="584" s="1"/>
  <c r="Q169" i="584"/>
  <c r="X169" i="584"/>
  <c r="AF169" i="584"/>
  <c r="AG169" i="584" s="1"/>
  <c r="AN169" i="584"/>
  <c r="AO169" i="584" s="1"/>
  <c r="AV169" i="584"/>
  <c r="AW169" i="584" s="1"/>
  <c r="BB169" i="584"/>
  <c r="BD169" i="584"/>
  <c r="BE169" i="584" s="1"/>
  <c r="BJ169" i="584"/>
  <c r="BL169" i="584"/>
  <c r="BM169" i="584"/>
  <c r="BR169" i="584"/>
  <c r="BT169" i="584"/>
  <c r="BU169" i="584" s="1"/>
  <c r="BZ169" i="584"/>
  <c r="CB169" i="584"/>
  <c r="CC169" i="584" s="1"/>
  <c r="CH169" i="584"/>
  <c r="CJ169" i="584"/>
  <c r="CK169" i="584" s="1"/>
  <c r="CP169" i="584"/>
  <c r="CR169" i="584"/>
  <c r="CS169" i="584"/>
  <c r="CX169" i="584"/>
  <c r="CZ169" i="584"/>
  <c r="DA169" i="584" s="1"/>
  <c r="P170" i="584"/>
  <c r="X170" i="584"/>
  <c r="AF170" i="584"/>
  <c r="AG170" i="584" s="1"/>
  <c r="AN170" i="584"/>
  <c r="AO170" i="584" s="1"/>
  <c r="AV170" i="584"/>
  <c r="AW170" i="584" s="1"/>
  <c r="BD170" i="584"/>
  <c r="BE170" i="584" s="1"/>
  <c r="BL170" i="584"/>
  <c r="BM170" i="584" s="1"/>
  <c r="BT170" i="584"/>
  <c r="BU170" i="584" s="1"/>
  <c r="CB170" i="584"/>
  <c r="CC170" i="584" s="1"/>
  <c r="CJ170" i="584"/>
  <c r="CK170" i="584" s="1"/>
  <c r="CR170" i="584"/>
  <c r="CS170" i="584" s="1"/>
  <c r="CZ170" i="584"/>
  <c r="DA170" i="584" s="1"/>
  <c r="N171" i="584"/>
  <c r="P171" i="584"/>
  <c r="Q171" i="584" s="1"/>
  <c r="V171" i="584"/>
  <c r="X171" i="584"/>
  <c r="Y171" i="584" s="1"/>
  <c r="AD171" i="584"/>
  <c r="AF171" i="584"/>
  <c r="AG171" i="584"/>
  <c r="AL171" i="584"/>
  <c r="AN171" i="584"/>
  <c r="AO171" i="584" s="1"/>
  <c r="AT171" i="584"/>
  <c r="AV171" i="584"/>
  <c r="AW171" i="584" s="1"/>
  <c r="BB171" i="584"/>
  <c r="BD171" i="584"/>
  <c r="BE171" i="584" s="1"/>
  <c r="BJ171" i="584"/>
  <c r="BL171" i="584"/>
  <c r="BM171" i="584"/>
  <c r="BR171" i="584"/>
  <c r="BT171" i="584"/>
  <c r="BU171" i="584" s="1"/>
  <c r="BZ171" i="584"/>
  <c r="CB171" i="584"/>
  <c r="CC171" i="584" s="1"/>
  <c r="CH171" i="584"/>
  <c r="CJ171" i="584"/>
  <c r="CK171" i="584" s="1"/>
  <c r="CP171" i="584"/>
  <c r="CR171" i="584"/>
  <c r="CS171" i="584"/>
  <c r="CX171" i="584"/>
  <c r="CZ171" i="584"/>
  <c r="DA171" i="584" s="1"/>
  <c r="N172" i="584"/>
  <c r="P172" i="584"/>
  <c r="Q172" i="584" s="1"/>
  <c r="V172" i="584"/>
  <c r="X172" i="584"/>
  <c r="Y172" i="584" s="1"/>
  <c r="AD172" i="584"/>
  <c r="AF172" i="584"/>
  <c r="AG172" i="584"/>
  <c r="AL172" i="584"/>
  <c r="AN172" i="584"/>
  <c r="AO172" i="584" s="1"/>
  <c r="AT172" i="584"/>
  <c r="AV172" i="584"/>
  <c r="AW172" i="584" s="1"/>
  <c r="BB172" i="584"/>
  <c r="BD172" i="584"/>
  <c r="BE172" i="584" s="1"/>
  <c r="BJ172" i="584"/>
  <c r="BL172" i="584"/>
  <c r="BM172" i="584"/>
  <c r="BR172" i="584"/>
  <c r="BT172" i="584"/>
  <c r="BU172" i="584" s="1"/>
  <c r="BZ172" i="584"/>
  <c r="CB172" i="584"/>
  <c r="CC172" i="584" s="1"/>
  <c r="CH172" i="584"/>
  <c r="CJ172" i="584"/>
  <c r="CK172" i="584" s="1"/>
  <c r="CP172" i="584"/>
  <c r="CR172" i="584"/>
  <c r="CS172" i="584"/>
  <c r="CX172" i="584"/>
  <c r="CZ172" i="584"/>
  <c r="DA172" i="584" s="1"/>
  <c r="X173" i="584"/>
  <c r="AF173" i="584"/>
  <c r="AG173" i="584" s="1"/>
  <c r="AL173" i="584"/>
  <c r="AN173" i="584"/>
  <c r="AO173" i="584" s="1"/>
  <c r="AT173" i="584"/>
  <c r="AV173" i="584"/>
  <c r="AW173" i="584"/>
  <c r="BB173" i="584"/>
  <c r="BD173" i="584"/>
  <c r="BE173" i="584" s="1"/>
  <c r="BJ173" i="584"/>
  <c r="BL173" i="584"/>
  <c r="BM173" i="584" s="1"/>
  <c r="BR173" i="584"/>
  <c r="BT173" i="584"/>
  <c r="BU173" i="584" s="1"/>
  <c r="BZ173" i="584"/>
  <c r="CB173" i="584"/>
  <c r="CC173" i="584"/>
  <c r="CH173" i="584"/>
  <c r="CJ173" i="584"/>
  <c r="CK173" i="584" s="1"/>
  <c r="CP173" i="584"/>
  <c r="CR173" i="584"/>
  <c r="CS173" i="584" s="1"/>
  <c r="CX173" i="584"/>
  <c r="CZ173" i="584"/>
  <c r="DA173" i="584" s="1"/>
  <c r="N174" i="584"/>
  <c r="P174" i="584"/>
  <c r="Q174" i="584"/>
  <c r="V174" i="584"/>
  <c r="X174" i="584"/>
  <c r="Y174" i="584" s="1"/>
  <c r="AD174" i="584"/>
  <c r="AF174" i="584"/>
  <c r="AG174" i="584" s="1"/>
  <c r="AL174" i="584"/>
  <c r="AN174" i="584"/>
  <c r="AO174" i="584" s="1"/>
  <c r="AT174" i="584"/>
  <c r="AV174" i="584"/>
  <c r="AW174" i="584"/>
  <c r="BB174" i="584"/>
  <c r="BD174" i="584"/>
  <c r="BE174" i="584" s="1"/>
  <c r="BJ174" i="584"/>
  <c r="BL174" i="584"/>
  <c r="BM174" i="584" s="1"/>
  <c r="BR174" i="584"/>
  <c r="BT174" i="584"/>
  <c r="BU174" i="584" s="1"/>
  <c r="BZ174" i="584"/>
  <c r="CB174" i="584"/>
  <c r="CC174" i="584"/>
  <c r="CH174" i="584"/>
  <c r="CJ174" i="584"/>
  <c r="CK174" i="584" s="1"/>
  <c r="CP174" i="584"/>
  <c r="CR174" i="584"/>
  <c r="CS174" i="584" s="1"/>
  <c r="CX174" i="584"/>
  <c r="CZ174" i="584"/>
  <c r="DA174" i="584" s="1"/>
  <c r="X175" i="584"/>
  <c r="AF175" i="584"/>
  <c r="AG175" i="584"/>
  <c r="AL175" i="584"/>
  <c r="AN175" i="584"/>
  <c r="AO175" i="584" s="1"/>
  <c r="AT175" i="584"/>
  <c r="AV175" i="584"/>
  <c r="AW175" i="584" s="1"/>
  <c r="BB175" i="584"/>
  <c r="BD175" i="584"/>
  <c r="BE175" i="584" s="1"/>
  <c r="BJ175" i="584"/>
  <c r="BL175" i="584"/>
  <c r="BM175" i="584"/>
  <c r="BR175" i="584"/>
  <c r="BT175" i="584"/>
  <c r="BU175" i="584" s="1"/>
  <c r="BZ175" i="584"/>
  <c r="CB175" i="584"/>
  <c r="CC175" i="584" s="1"/>
  <c r="CH175" i="584"/>
  <c r="CJ175" i="584"/>
  <c r="CK175" i="584" s="1"/>
  <c r="CP175" i="584"/>
  <c r="CR175" i="584"/>
  <c r="CS175" i="584"/>
  <c r="CX175" i="584"/>
  <c r="CZ175" i="584"/>
  <c r="DA175" i="584" s="1"/>
  <c r="N176" i="584"/>
  <c r="P176" i="584"/>
  <c r="Q176" i="584" s="1"/>
  <c r="V176" i="584"/>
  <c r="X176" i="584"/>
  <c r="Y176" i="584" s="1"/>
  <c r="AD176" i="584"/>
  <c r="AF176" i="584"/>
  <c r="AG176" i="584"/>
  <c r="AL176" i="584"/>
  <c r="AN176" i="584"/>
  <c r="AO176" i="584" s="1"/>
  <c r="AT176" i="584"/>
  <c r="AV176" i="584"/>
  <c r="AW176" i="584" s="1"/>
  <c r="BB176" i="584"/>
  <c r="BD176" i="584"/>
  <c r="BE176" i="584" s="1"/>
  <c r="BJ176" i="584"/>
  <c r="BL176" i="584"/>
  <c r="BM176" i="584"/>
  <c r="BR176" i="584"/>
  <c r="BT176" i="584"/>
  <c r="BU176" i="584" s="1"/>
  <c r="BZ176" i="584"/>
  <c r="CB176" i="584"/>
  <c r="CC176" i="584" s="1"/>
  <c r="CH176" i="584"/>
  <c r="CJ176" i="584"/>
  <c r="CK176" i="584" s="1"/>
  <c r="CP176" i="584"/>
  <c r="CR176" i="584"/>
  <c r="CS176" i="584"/>
  <c r="CX176" i="584"/>
  <c r="CZ176" i="584"/>
  <c r="DA176" i="584" s="1"/>
  <c r="N177" i="584"/>
  <c r="P177" i="584"/>
  <c r="Q177" i="584" s="1"/>
  <c r="V177" i="584"/>
  <c r="X177" i="584"/>
  <c r="Y177" i="584" s="1"/>
  <c r="AD177" i="584"/>
  <c r="AF177" i="584"/>
  <c r="AG177" i="584"/>
  <c r="AL177" i="584"/>
  <c r="AN177" i="584"/>
  <c r="AO177" i="584" s="1"/>
  <c r="AT177" i="584"/>
  <c r="AV177" i="584"/>
  <c r="AW177" i="584" s="1"/>
  <c r="BB177" i="584"/>
  <c r="BD177" i="584"/>
  <c r="BE177" i="584" s="1"/>
  <c r="BJ177" i="584"/>
  <c r="BL177" i="584"/>
  <c r="BM177" i="584"/>
  <c r="BR177" i="584"/>
  <c r="BT177" i="584"/>
  <c r="BU177" i="584" s="1"/>
  <c r="BZ177" i="584"/>
  <c r="CB177" i="584"/>
  <c r="CC177" i="584" s="1"/>
  <c r="CH177" i="584"/>
  <c r="CJ177" i="584"/>
  <c r="CK177" i="584" s="1"/>
  <c r="CP177" i="584"/>
  <c r="CR177" i="584"/>
  <c r="CS177" i="584"/>
  <c r="CX177" i="584"/>
  <c r="CZ177" i="584"/>
  <c r="DA177" i="584" s="1"/>
  <c r="N178" i="584"/>
  <c r="P178" i="584"/>
  <c r="Q178" i="584" s="1"/>
  <c r="V178" i="584"/>
  <c r="X178" i="584"/>
  <c r="Y178" i="584" s="1"/>
  <c r="AD178" i="584"/>
  <c r="AF178" i="584"/>
  <c r="AG178" i="584"/>
  <c r="AL178" i="584"/>
  <c r="AN178" i="584"/>
  <c r="AO178" i="584" s="1"/>
  <c r="AT178" i="584"/>
  <c r="AV178" i="584"/>
  <c r="AW178" i="584" s="1"/>
  <c r="BB178" i="584"/>
  <c r="BD178" i="584"/>
  <c r="BE178" i="584" s="1"/>
  <c r="BJ178" i="584"/>
  <c r="BL178" i="584"/>
  <c r="BM178" i="584"/>
  <c r="BR178" i="584"/>
  <c r="BT178" i="584"/>
  <c r="BU178" i="584" s="1"/>
  <c r="BZ178" i="584"/>
  <c r="CB178" i="584"/>
  <c r="CC178" i="584" s="1"/>
  <c r="CH178" i="584"/>
  <c r="CJ178" i="584"/>
  <c r="CK178" i="584" s="1"/>
  <c r="CP178" i="584"/>
  <c r="CR178" i="584"/>
  <c r="CS178" i="584"/>
  <c r="CX178" i="584"/>
  <c r="CZ178" i="584"/>
  <c r="DA178" i="584" s="1"/>
  <c r="Q179" i="584"/>
  <c r="X179" i="584"/>
  <c r="AF179" i="584"/>
  <c r="AG179" i="584" s="1"/>
  <c r="AN179" i="584"/>
  <c r="AO179" i="584" s="1"/>
  <c r="AV179" i="584"/>
  <c r="AW179" i="584" s="1"/>
  <c r="BD179" i="584"/>
  <c r="BE179" i="584" s="1"/>
  <c r="BJ179" i="584"/>
  <c r="BL179" i="584"/>
  <c r="BM179" i="584" s="1"/>
  <c r="BR179" i="584"/>
  <c r="BT179" i="584"/>
  <c r="BU179" i="584" s="1"/>
  <c r="BZ179" i="584"/>
  <c r="CB179" i="584"/>
  <c r="CC179" i="584"/>
  <c r="CH179" i="584"/>
  <c r="CJ179" i="584"/>
  <c r="CK179" i="584" s="1"/>
  <c r="CP179" i="584"/>
  <c r="CR179" i="584"/>
  <c r="CS179" i="584" s="1"/>
  <c r="CX179" i="584"/>
  <c r="CZ179" i="584"/>
  <c r="DA179" i="584" s="1"/>
  <c r="Q180" i="584"/>
  <c r="X180" i="584"/>
  <c r="AF180" i="584"/>
  <c r="AG180" i="584" s="1"/>
  <c r="AN180" i="584"/>
  <c r="AO180" i="584" s="1"/>
  <c r="AV180" i="584"/>
  <c r="AW180" i="584" s="1"/>
  <c r="BD180" i="584"/>
  <c r="BE180" i="584" s="1"/>
  <c r="BL180" i="584"/>
  <c r="BM180" i="584" s="1"/>
  <c r="BT180" i="584"/>
  <c r="BU180" i="584" s="1"/>
  <c r="CB180" i="584"/>
  <c r="CC180" i="584" s="1"/>
  <c r="CJ180" i="584"/>
  <c r="CK180" i="584" s="1"/>
  <c r="CR180" i="584"/>
  <c r="CS180" i="584" s="1"/>
  <c r="CZ180" i="584"/>
  <c r="DA180" i="584" s="1"/>
  <c r="N181" i="584"/>
  <c r="P181" i="584"/>
  <c r="Q181" i="584"/>
  <c r="V181" i="584"/>
  <c r="X181" i="584"/>
  <c r="Y181" i="584" s="1"/>
  <c r="AD181" i="584"/>
  <c r="AF181" i="584"/>
  <c r="AG181" i="584" s="1"/>
  <c r="AL181" i="584"/>
  <c r="AN181" i="584"/>
  <c r="AO181" i="584" s="1"/>
  <c r="AT181" i="584"/>
  <c r="AV181" i="584"/>
  <c r="AW181" i="584"/>
  <c r="BB181" i="584"/>
  <c r="BD181" i="584"/>
  <c r="BE181" i="584" s="1"/>
  <c r="BJ181" i="584"/>
  <c r="BL181" i="584"/>
  <c r="BM181" i="584" s="1"/>
  <c r="BR181" i="584"/>
  <c r="BT181" i="584"/>
  <c r="BU181" i="584" s="1"/>
  <c r="BZ181" i="584"/>
  <c r="CB181" i="584"/>
  <c r="CC181" i="584"/>
  <c r="CH181" i="584"/>
  <c r="CJ181" i="584"/>
  <c r="CK181" i="584" s="1"/>
  <c r="CP181" i="584"/>
  <c r="CR181" i="584"/>
  <c r="CS181" i="584" s="1"/>
  <c r="CX181" i="584"/>
  <c r="CZ181" i="584"/>
  <c r="DA181" i="584" s="1"/>
  <c r="N182" i="584"/>
  <c r="P182" i="584"/>
  <c r="Q182" i="584"/>
  <c r="V182" i="584"/>
  <c r="X182" i="584"/>
  <c r="Y182" i="584" s="1"/>
  <c r="AD182" i="584"/>
  <c r="AF182" i="584"/>
  <c r="AG182" i="584" s="1"/>
  <c r="AL182" i="584"/>
  <c r="AN182" i="584"/>
  <c r="AO182" i="584" s="1"/>
  <c r="AT182" i="584"/>
  <c r="AV182" i="584"/>
  <c r="AW182" i="584"/>
  <c r="BB182" i="584"/>
  <c r="BD182" i="584"/>
  <c r="BE182" i="584" s="1"/>
  <c r="BJ182" i="584"/>
  <c r="BL182" i="584"/>
  <c r="BM182" i="584" s="1"/>
  <c r="BR182" i="584"/>
  <c r="BT182" i="584"/>
  <c r="BU182" i="584" s="1"/>
  <c r="BZ182" i="584"/>
  <c r="CB182" i="584"/>
  <c r="CC182" i="584"/>
  <c r="CH182" i="584"/>
  <c r="CJ182" i="584"/>
  <c r="CK182" i="584" s="1"/>
  <c r="CP182" i="584"/>
  <c r="CR182" i="584"/>
  <c r="CS182" i="584" s="1"/>
  <c r="CX182" i="584"/>
  <c r="CZ182" i="584"/>
  <c r="DA182" i="584" s="1"/>
  <c r="N183" i="584"/>
  <c r="P183" i="584"/>
  <c r="Q183" i="584"/>
  <c r="V183" i="584"/>
  <c r="X183" i="584"/>
  <c r="Y183" i="584" s="1"/>
  <c r="AD183" i="584"/>
  <c r="AF183" i="584"/>
  <c r="AG183" i="584" s="1"/>
  <c r="AL183" i="584"/>
  <c r="AN183" i="584"/>
  <c r="AO183" i="584" s="1"/>
  <c r="AT183" i="584"/>
  <c r="AV183" i="584"/>
  <c r="AW183" i="584"/>
  <c r="BB183" i="584"/>
  <c r="BD183" i="584"/>
  <c r="BE183" i="584" s="1"/>
  <c r="BJ183" i="584"/>
  <c r="BL183" i="584"/>
  <c r="BM183" i="584" s="1"/>
  <c r="BR183" i="584"/>
  <c r="BT183" i="584"/>
  <c r="BU183" i="584" s="1"/>
  <c r="BZ183" i="584"/>
  <c r="CB183" i="584"/>
  <c r="CC183" i="584"/>
  <c r="CH183" i="584"/>
  <c r="CJ183" i="584"/>
  <c r="CK183" i="584" s="1"/>
  <c r="CP183" i="584"/>
  <c r="CR183" i="584"/>
  <c r="CS183" i="584" s="1"/>
  <c r="CX183" i="584"/>
  <c r="CZ183" i="584"/>
  <c r="DA183" i="584" s="1"/>
  <c r="Q184" i="584"/>
  <c r="V184" i="584"/>
  <c r="X184" i="584"/>
  <c r="Y184" i="584" s="1"/>
  <c r="AD184" i="584"/>
  <c r="AF184" i="584"/>
  <c r="AG184" i="584" s="1"/>
  <c r="AL184" i="584"/>
  <c r="AN184" i="584"/>
  <c r="AO184" i="584" s="1"/>
  <c r="AT184" i="584"/>
  <c r="AV184" i="584"/>
  <c r="AW184" i="584"/>
  <c r="BB184" i="584"/>
  <c r="BD184" i="584"/>
  <c r="BE184" i="584" s="1"/>
  <c r="BJ184" i="584"/>
  <c r="BL184" i="584"/>
  <c r="BM184" i="584" s="1"/>
  <c r="BR184" i="584"/>
  <c r="BT184" i="584"/>
  <c r="BU184" i="584" s="1"/>
  <c r="BZ184" i="584"/>
  <c r="CB184" i="584"/>
  <c r="CC184" i="584"/>
  <c r="CH184" i="584"/>
  <c r="CJ184" i="584"/>
  <c r="CK184" i="584" s="1"/>
  <c r="CP184" i="584"/>
  <c r="CR184" i="584"/>
  <c r="CS184" i="584" s="1"/>
  <c r="CX184" i="584"/>
  <c r="CZ184" i="584"/>
  <c r="DA184" i="584" s="1"/>
  <c r="N185" i="584"/>
  <c r="P185" i="584"/>
  <c r="Q185" i="584"/>
  <c r="V185" i="584"/>
  <c r="X185" i="584"/>
  <c r="Y185" i="584" s="1"/>
  <c r="AD185" i="584"/>
  <c r="AF185" i="584"/>
  <c r="AG185" i="584" s="1"/>
  <c r="AL185" i="584"/>
  <c r="AN185" i="584"/>
  <c r="AO185" i="584" s="1"/>
  <c r="AT185" i="584"/>
  <c r="AV185" i="584"/>
  <c r="AW185" i="584"/>
  <c r="BB185" i="584"/>
  <c r="BD185" i="584"/>
  <c r="BE185" i="584" s="1"/>
  <c r="BJ185" i="584"/>
  <c r="BL185" i="584"/>
  <c r="BM185" i="584" s="1"/>
  <c r="BR185" i="584"/>
  <c r="BT185" i="584"/>
  <c r="BU185" i="584" s="1"/>
  <c r="BZ185" i="584"/>
  <c r="CB185" i="584"/>
  <c r="CC185" i="584"/>
  <c r="CH185" i="584"/>
  <c r="CJ185" i="584"/>
  <c r="CK185" i="584" s="1"/>
  <c r="CP185" i="584"/>
  <c r="CR185" i="584"/>
  <c r="CS185" i="584" s="1"/>
  <c r="CX185" i="584"/>
  <c r="CZ185" i="584"/>
  <c r="DA185" i="584" s="1"/>
  <c r="N186" i="584"/>
  <c r="P186" i="584"/>
  <c r="Q186" i="584"/>
  <c r="V186" i="584"/>
  <c r="X186" i="584"/>
  <c r="Y186" i="584" s="1"/>
  <c r="AD186" i="584"/>
  <c r="AF186" i="584"/>
  <c r="AG186" i="584" s="1"/>
  <c r="AL186" i="584"/>
  <c r="AN186" i="584"/>
  <c r="AO186" i="584" s="1"/>
  <c r="AT186" i="584"/>
  <c r="AV186" i="584"/>
  <c r="AW186" i="584"/>
  <c r="BB186" i="584"/>
  <c r="BD186" i="584"/>
  <c r="BE186" i="584" s="1"/>
  <c r="BJ186" i="584"/>
  <c r="BL186" i="584"/>
  <c r="BM186" i="584" s="1"/>
  <c r="BR186" i="584"/>
  <c r="BT186" i="584"/>
  <c r="BU186" i="584" s="1"/>
  <c r="BZ186" i="584"/>
  <c r="CB186" i="584"/>
  <c r="CC186" i="584"/>
  <c r="CH186" i="584"/>
  <c r="CJ186" i="584"/>
  <c r="CK186" i="584" s="1"/>
  <c r="CP186" i="584"/>
  <c r="CR186" i="584"/>
  <c r="CS186" i="584" s="1"/>
  <c r="CX186" i="584"/>
  <c r="CZ186" i="584"/>
  <c r="DA186" i="584" s="1"/>
  <c r="N187" i="584"/>
  <c r="P187" i="584"/>
  <c r="Q187" i="584"/>
  <c r="V187" i="584"/>
  <c r="X187" i="584"/>
  <c r="Y187" i="584" s="1"/>
  <c r="AD187" i="584"/>
  <c r="AF187" i="584"/>
  <c r="AG187" i="584" s="1"/>
  <c r="AL187" i="584"/>
  <c r="AN187" i="584"/>
  <c r="AO187" i="584" s="1"/>
  <c r="AT187" i="584"/>
  <c r="AV187" i="584"/>
  <c r="AW187" i="584"/>
  <c r="BB187" i="584"/>
  <c r="BD187" i="584"/>
  <c r="BE187" i="584" s="1"/>
  <c r="BJ187" i="584"/>
  <c r="BL187" i="584"/>
  <c r="BM187" i="584" s="1"/>
  <c r="BR187" i="584"/>
  <c r="BT187" i="584"/>
  <c r="BU187" i="584" s="1"/>
  <c r="BZ187" i="584"/>
  <c r="CB187" i="584"/>
  <c r="CC187" i="584"/>
  <c r="CH187" i="584"/>
  <c r="CJ187" i="584"/>
  <c r="CK187" i="584" s="1"/>
  <c r="CP187" i="584"/>
  <c r="CR187" i="584"/>
  <c r="CS187" i="584" s="1"/>
  <c r="CX187" i="584"/>
  <c r="CZ187" i="584"/>
  <c r="DA187" i="584" s="1"/>
  <c r="N188" i="584"/>
  <c r="P188" i="584"/>
  <c r="Q188" i="584"/>
  <c r="V188" i="584"/>
  <c r="X188" i="584"/>
  <c r="Y188" i="584" s="1"/>
  <c r="AD188" i="584"/>
  <c r="AF188" i="584"/>
  <c r="AG188" i="584" s="1"/>
  <c r="AL188" i="584"/>
  <c r="AN188" i="584"/>
  <c r="AO188" i="584" s="1"/>
  <c r="AT188" i="584"/>
  <c r="AV188" i="584"/>
  <c r="AW188" i="584"/>
  <c r="BB188" i="584"/>
  <c r="BD188" i="584"/>
  <c r="BE188" i="584" s="1"/>
  <c r="BJ188" i="584"/>
  <c r="BL188" i="584"/>
  <c r="BM188" i="584" s="1"/>
  <c r="BR188" i="584"/>
  <c r="BT188" i="584"/>
  <c r="BU188" i="584" s="1"/>
  <c r="BZ188" i="584"/>
  <c r="CB188" i="584"/>
  <c r="CC188" i="584"/>
  <c r="CH188" i="584"/>
  <c r="CJ188" i="584"/>
  <c r="CK188" i="584" s="1"/>
  <c r="CP188" i="584"/>
  <c r="CR188" i="584"/>
  <c r="CS188" i="584" s="1"/>
  <c r="CX188" i="584"/>
  <c r="CZ188" i="584"/>
  <c r="DA188" i="584" s="1"/>
  <c r="N189" i="584"/>
  <c r="P189" i="584"/>
  <c r="Q189" i="584"/>
  <c r="V189" i="584"/>
  <c r="X189" i="584"/>
  <c r="Y189" i="584" s="1"/>
  <c r="AD189" i="584"/>
  <c r="AF189" i="584"/>
  <c r="AG189" i="584" s="1"/>
  <c r="AL189" i="584"/>
  <c r="AN189" i="584"/>
  <c r="AO189" i="584" s="1"/>
  <c r="AT189" i="584"/>
  <c r="AV189" i="584"/>
  <c r="AW189" i="584"/>
  <c r="BB189" i="584"/>
  <c r="BD189" i="584"/>
  <c r="BE189" i="584" s="1"/>
  <c r="BJ189" i="584"/>
  <c r="BL189" i="584"/>
  <c r="BM189" i="584" s="1"/>
  <c r="BR189" i="584"/>
  <c r="BT189" i="584"/>
  <c r="BU189" i="584" s="1"/>
  <c r="BZ189" i="584"/>
  <c r="CB189" i="584"/>
  <c r="CC189" i="584"/>
  <c r="CH189" i="584"/>
  <c r="CJ189" i="584"/>
  <c r="CK189" i="584" s="1"/>
  <c r="CP189" i="584"/>
  <c r="CR189" i="584"/>
  <c r="CS189" i="584" s="1"/>
  <c r="CX189" i="584"/>
  <c r="CZ189" i="584"/>
  <c r="DA189" i="584" s="1"/>
  <c r="N190" i="584"/>
  <c r="P190" i="584"/>
  <c r="Q190" i="584"/>
  <c r="V190" i="584"/>
  <c r="X190" i="584"/>
  <c r="Y190" i="584" s="1"/>
  <c r="AD190" i="584"/>
  <c r="AF190" i="584"/>
  <c r="AG190" i="584" s="1"/>
  <c r="AL190" i="584"/>
  <c r="AN190" i="584"/>
  <c r="AO190" i="584" s="1"/>
  <c r="AT190" i="584"/>
  <c r="AV190" i="584"/>
  <c r="AW190" i="584"/>
  <c r="BB190" i="584"/>
  <c r="BD190" i="584"/>
  <c r="BE190" i="584" s="1"/>
  <c r="BJ190" i="584"/>
  <c r="BL190" i="584"/>
  <c r="BM190" i="584" s="1"/>
  <c r="BR190" i="584"/>
  <c r="BT190" i="584"/>
  <c r="BU190" i="584" s="1"/>
  <c r="BZ190" i="584"/>
  <c r="CB190" i="584"/>
  <c r="CC190" i="584"/>
  <c r="CH190" i="584"/>
  <c r="CJ190" i="584"/>
  <c r="CK190" i="584" s="1"/>
  <c r="CP190" i="584"/>
  <c r="CR190" i="584"/>
  <c r="CS190" i="584" s="1"/>
  <c r="CX190" i="584"/>
  <c r="CZ190" i="584"/>
  <c r="DA190" i="584" s="1"/>
  <c r="N191" i="584"/>
  <c r="P191" i="584"/>
  <c r="Q191" i="584"/>
  <c r="V191" i="584"/>
  <c r="X191" i="584"/>
  <c r="Y191" i="584" s="1"/>
  <c r="AD191" i="584"/>
  <c r="AF191" i="584"/>
  <c r="AG191" i="584" s="1"/>
  <c r="AL191" i="584"/>
  <c r="AN191" i="584"/>
  <c r="AO191" i="584" s="1"/>
  <c r="AT191" i="584"/>
  <c r="AV191" i="584"/>
  <c r="AW191" i="584"/>
  <c r="BB191" i="584"/>
  <c r="BD191" i="584"/>
  <c r="BE191" i="584" s="1"/>
  <c r="BJ191" i="584"/>
  <c r="BL191" i="584"/>
  <c r="BM191" i="584" s="1"/>
  <c r="BR191" i="584"/>
  <c r="BT191" i="584"/>
  <c r="BU191" i="584" s="1"/>
  <c r="BZ191" i="584"/>
  <c r="CB191" i="584"/>
  <c r="CC191" i="584"/>
  <c r="CH191" i="584"/>
  <c r="CJ191" i="584"/>
  <c r="CK191" i="584" s="1"/>
  <c r="CP191" i="584"/>
  <c r="CR191" i="584"/>
  <c r="CS191" i="584" s="1"/>
  <c r="CX191" i="584"/>
  <c r="CZ191" i="584"/>
  <c r="DA191" i="584" s="1"/>
  <c r="Q192" i="584"/>
  <c r="V192" i="584"/>
  <c r="X192" i="584"/>
  <c r="Y192" i="584" s="1"/>
  <c r="AD192" i="584"/>
  <c r="AF192" i="584"/>
  <c r="AG192" i="584" s="1"/>
  <c r="AL192" i="584"/>
  <c r="AN192" i="584"/>
  <c r="AO192" i="584" s="1"/>
  <c r="AV192" i="584"/>
  <c r="AW192" i="584" s="1"/>
  <c r="BB192" i="584"/>
  <c r="BD192" i="584"/>
  <c r="BE192" i="584" s="1"/>
  <c r="BJ192" i="584"/>
  <c r="BL192" i="584"/>
  <c r="BM192" i="584" s="1"/>
  <c r="BR192" i="584"/>
  <c r="BT192" i="584"/>
  <c r="BU192" i="584"/>
  <c r="BZ192" i="584"/>
  <c r="CB192" i="584"/>
  <c r="CC192" i="584" s="1"/>
  <c r="CH192" i="584"/>
  <c r="CJ192" i="584"/>
  <c r="CK192" i="584" s="1"/>
  <c r="CR192" i="584"/>
  <c r="CS192" i="584" s="1"/>
  <c r="CX192" i="584"/>
  <c r="CZ192" i="584"/>
  <c r="DA192" i="584" s="1"/>
  <c r="N193" i="584"/>
  <c r="P193" i="584"/>
  <c r="Q193" i="584"/>
  <c r="V193" i="584"/>
  <c r="X193" i="584"/>
  <c r="Y193" i="584" s="1"/>
  <c r="AD193" i="584"/>
  <c r="AF193" i="584"/>
  <c r="AG193" i="584" s="1"/>
  <c r="AL193" i="584"/>
  <c r="AN193" i="584"/>
  <c r="AO193" i="584" s="1"/>
  <c r="AT193" i="584"/>
  <c r="AV193" i="584"/>
  <c r="AW193" i="584"/>
  <c r="BB193" i="584"/>
  <c r="BD193" i="584"/>
  <c r="BE193" i="584" s="1"/>
  <c r="BJ193" i="584"/>
  <c r="BL193" i="584"/>
  <c r="BM193" i="584" s="1"/>
  <c r="BR193" i="584"/>
  <c r="BT193" i="584"/>
  <c r="BU193" i="584" s="1"/>
  <c r="BZ193" i="584"/>
  <c r="CB193" i="584"/>
  <c r="CC193" i="584"/>
  <c r="CH193" i="584"/>
  <c r="CJ193" i="584"/>
  <c r="CK193" i="584" s="1"/>
  <c r="CP193" i="584"/>
  <c r="CR193" i="584"/>
  <c r="CS193" i="584" s="1"/>
  <c r="CX193" i="584"/>
  <c r="CZ193" i="584"/>
  <c r="DA193" i="584" s="1"/>
  <c r="N194" i="584"/>
  <c r="P194" i="584"/>
  <c r="Q194" i="584"/>
  <c r="V194" i="584"/>
  <c r="X194" i="584"/>
  <c r="Y194" i="584" s="1"/>
  <c r="AD194" i="584"/>
  <c r="AF194" i="584"/>
  <c r="AG194" i="584" s="1"/>
  <c r="AL194" i="584"/>
  <c r="AN194" i="584"/>
  <c r="AO194" i="584" s="1"/>
  <c r="AT194" i="584"/>
  <c r="AV194" i="584"/>
  <c r="AW194" i="584"/>
  <c r="BB194" i="584"/>
  <c r="BD194" i="584"/>
  <c r="BE194" i="584" s="1"/>
  <c r="BJ194" i="584"/>
  <c r="BL194" i="584"/>
  <c r="BM194" i="584" s="1"/>
  <c r="BR194" i="584"/>
  <c r="BT194" i="584"/>
  <c r="BU194" i="584" s="1"/>
  <c r="BZ194" i="584"/>
  <c r="CB194" i="584"/>
  <c r="CC194" i="584"/>
  <c r="CH194" i="584"/>
  <c r="CJ194" i="584"/>
  <c r="CK194" i="584" s="1"/>
  <c r="CP194" i="584"/>
  <c r="CR194" i="584"/>
  <c r="CS194" i="584" s="1"/>
  <c r="CX194" i="584"/>
  <c r="CZ194" i="584"/>
  <c r="DA194" i="584" s="1"/>
  <c r="N195" i="584"/>
  <c r="P195" i="584"/>
  <c r="Q195" i="584"/>
  <c r="V195" i="584"/>
  <c r="X195" i="584"/>
  <c r="Y195" i="584" s="1"/>
  <c r="AD195" i="584"/>
  <c r="AF195" i="584"/>
  <c r="AG195" i="584" s="1"/>
  <c r="AL195" i="584"/>
  <c r="AN195" i="584"/>
  <c r="AO195" i="584" s="1"/>
  <c r="AT195" i="584"/>
  <c r="AV195" i="584"/>
  <c r="AW195" i="584"/>
  <c r="BB195" i="584"/>
  <c r="BD195" i="584"/>
  <c r="BE195" i="584" s="1"/>
  <c r="BJ195" i="584"/>
  <c r="BL195" i="584"/>
  <c r="BM195" i="584" s="1"/>
  <c r="BR195" i="584"/>
  <c r="BT195" i="584"/>
  <c r="BU195" i="584" s="1"/>
  <c r="BZ195" i="584"/>
  <c r="CB195" i="584"/>
  <c r="CC195" i="584"/>
  <c r="CH195" i="584"/>
  <c r="CJ195" i="584"/>
  <c r="CK195" i="584" s="1"/>
  <c r="CP195" i="584"/>
  <c r="CR195" i="584"/>
  <c r="CS195" i="584" s="1"/>
  <c r="CX195" i="584"/>
  <c r="CZ195" i="584"/>
  <c r="DA195" i="584" s="1"/>
  <c r="N196" i="584"/>
  <c r="P196" i="584"/>
  <c r="Q196" i="584"/>
  <c r="V196" i="584"/>
  <c r="X196" i="584"/>
  <c r="Y196" i="584" s="1"/>
  <c r="AD196" i="584"/>
  <c r="AF196" i="584"/>
  <c r="AG196" i="584" s="1"/>
  <c r="AL196" i="584"/>
  <c r="AN196" i="584"/>
  <c r="AO196" i="584" s="1"/>
  <c r="AT196" i="584"/>
  <c r="AV196" i="584"/>
  <c r="AW196" i="584"/>
  <c r="BB196" i="584"/>
  <c r="BD196" i="584"/>
  <c r="BE196" i="584" s="1"/>
  <c r="BJ196" i="584"/>
  <c r="BL196" i="584"/>
  <c r="BM196" i="584" s="1"/>
  <c r="BR196" i="584"/>
  <c r="BT196" i="584"/>
  <c r="BU196" i="584" s="1"/>
  <c r="BZ196" i="584"/>
  <c r="CB196" i="584"/>
  <c r="CC196" i="584"/>
  <c r="CH196" i="584"/>
  <c r="CJ196" i="584"/>
  <c r="CK196" i="584" s="1"/>
  <c r="CP196" i="584"/>
  <c r="CR196" i="584"/>
  <c r="CS196" i="584" s="1"/>
  <c r="CX196" i="584"/>
  <c r="CZ196" i="584"/>
  <c r="DA196" i="584" s="1"/>
  <c r="N197" i="584"/>
  <c r="P197" i="584"/>
  <c r="Q197" i="584"/>
  <c r="V197" i="584"/>
  <c r="X197" i="584"/>
  <c r="Y197" i="584" s="1"/>
  <c r="AD197" i="584"/>
  <c r="AF197" i="584"/>
  <c r="AG197" i="584" s="1"/>
  <c r="AL197" i="584"/>
  <c r="AN197" i="584"/>
  <c r="AO197" i="584" s="1"/>
  <c r="AT197" i="584"/>
  <c r="AV197" i="584"/>
  <c r="AW197" i="584"/>
  <c r="BB197" i="584"/>
  <c r="BD197" i="584"/>
  <c r="BE197" i="584" s="1"/>
  <c r="BJ197" i="584"/>
  <c r="BL197" i="584"/>
  <c r="BM197" i="584" s="1"/>
  <c r="BR197" i="584"/>
  <c r="BT197" i="584"/>
  <c r="BU197" i="584" s="1"/>
  <c r="BZ197" i="584"/>
  <c r="CB197" i="584"/>
  <c r="CC197" i="584"/>
  <c r="CH197" i="584"/>
  <c r="CJ197" i="584"/>
  <c r="CK197" i="584" s="1"/>
  <c r="CP197" i="584"/>
  <c r="CR197" i="584"/>
  <c r="CS197" i="584" s="1"/>
  <c r="CX197" i="584"/>
  <c r="CZ197" i="584"/>
  <c r="DA197" i="584" s="1"/>
  <c r="N198" i="584"/>
  <c r="P198" i="584"/>
  <c r="Q198" i="584"/>
  <c r="V198" i="584"/>
  <c r="X198" i="584"/>
  <c r="Y198" i="584" s="1"/>
  <c r="AD198" i="584"/>
  <c r="AF198" i="584"/>
  <c r="AG198" i="584" s="1"/>
  <c r="AL198" i="584"/>
  <c r="AN198" i="584"/>
  <c r="AO198" i="584" s="1"/>
  <c r="AT198" i="584"/>
  <c r="AV198" i="584"/>
  <c r="AW198" i="584"/>
  <c r="BB198" i="584"/>
  <c r="BD198" i="584"/>
  <c r="BE198" i="584" s="1"/>
  <c r="BJ198" i="584"/>
  <c r="BL198" i="584"/>
  <c r="BM198" i="584" s="1"/>
  <c r="BR198" i="584"/>
  <c r="BT198" i="584"/>
  <c r="BU198" i="584" s="1"/>
  <c r="BZ198" i="584"/>
  <c r="CB198" i="584"/>
  <c r="CC198" i="584"/>
  <c r="CH198" i="584"/>
  <c r="CJ198" i="584"/>
  <c r="CK198" i="584" s="1"/>
  <c r="CP198" i="584"/>
  <c r="CR198" i="584"/>
  <c r="CS198" i="584" s="1"/>
  <c r="CX198" i="584"/>
  <c r="CZ198" i="584"/>
  <c r="DA198" i="584" s="1"/>
  <c r="N199" i="584"/>
  <c r="P199" i="584"/>
  <c r="Q199" i="584"/>
  <c r="V199" i="584"/>
  <c r="X199" i="584"/>
  <c r="Y199" i="584" s="1"/>
  <c r="AD199" i="584"/>
  <c r="AF199" i="584"/>
  <c r="AG199" i="584" s="1"/>
  <c r="AL199" i="584"/>
  <c r="AN199" i="584"/>
  <c r="AO199" i="584" s="1"/>
  <c r="AT199" i="584"/>
  <c r="AV199" i="584"/>
  <c r="AW199" i="584"/>
  <c r="BB199" i="584"/>
  <c r="BD199" i="584"/>
  <c r="BE199" i="584" s="1"/>
  <c r="BJ199" i="584"/>
  <c r="BL199" i="584"/>
  <c r="BM199" i="584" s="1"/>
  <c r="BR199" i="584"/>
  <c r="BT199" i="584"/>
  <c r="BU199" i="584" s="1"/>
  <c r="BZ199" i="584"/>
  <c r="CB199" i="584"/>
  <c r="CC199" i="584"/>
  <c r="CH199" i="584"/>
  <c r="CJ199" i="584"/>
  <c r="CK199" i="584" s="1"/>
  <c r="CP199" i="584"/>
  <c r="CR199" i="584"/>
  <c r="CS199" i="584" s="1"/>
  <c r="CX199" i="584"/>
  <c r="CZ199" i="584"/>
  <c r="DA199" i="584" s="1"/>
  <c r="N200" i="584"/>
  <c r="P200" i="584"/>
  <c r="Q200" i="584"/>
  <c r="V200" i="584"/>
  <c r="X200" i="584"/>
  <c r="Y200" i="584" s="1"/>
  <c r="AD200" i="584"/>
  <c r="AF200" i="584"/>
  <c r="AG200" i="584" s="1"/>
  <c r="AL200" i="584"/>
  <c r="AN200" i="584"/>
  <c r="AO200" i="584" s="1"/>
  <c r="AT200" i="584"/>
  <c r="AV200" i="584"/>
  <c r="AW200" i="584"/>
  <c r="BB200" i="584"/>
  <c r="BD200" i="584"/>
  <c r="BE200" i="584" s="1"/>
  <c r="BJ200" i="584"/>
  <c r="BL200" i="584"/>
  <c r="BM200" i="584" s="1"/>
  <c r="BR200" i="584"/>
  <c r="BT200" i="584"/>
  <c r="BU200" i="584" s="1"/>
  <c r="BZ200" i="584"/>
  <c r="CB200" i="584"/>
  <c r="CC200" i="584"/>
  <c r="CH200" i="584"/>
  <c r="CJ200" i="584"/>
  <c r="CK200" i="584" s="1"/>
  <c r="CP200" i="584"/>
  <c r="CR200" i="584"/>
  <c r="CS200" i="584" s="1"/>
  <c r="CX200" i="584"/>
  <c r="CZ200" i="584"/>
  <c r="DA200" i="584" s="1"/>
  <c r="N201" i="584"/>
  <c r="P201" i="584"/>
  <c r="Q201" i="584"/>
  <c r="V201" i="584"/>
  <c r="X201" i="584"/>
  <c r="Y201" i="584" s="1"/>
  <c r="AD201" i="584"/>
  <c r="AF201" i="584"/>
  <c r="AG201" i="584" s="1"/>
  <c r="AL201" i="584"/>
  <c r="AN201" i="584"/>
  <c r="AO201" i="584" s="1"/>
  <c r="AT201" i="584"/>
  <c r="AV201" i="584"/>
  <c r="AW201" i="584"/>
  <c r="BB201" i="584"/>
  <c r="BD201" i="584"/>
  <c r="BE201" i="584" s="1"/>
  <c r="BJ201" i="584"/>
  <c r="BL201" i="584"/>
  <c r="BM201" i="584" s="1"/>
  <c r="BR201" i="584"/>
  <c r="BT201" i="584"/>
  <c r="BU201" i="584" s="1"/>
  <c r="BZ201" i="584"/>
  <c r="CB201" i="584"/>
  <c r="CC201" i="584"/>
  <c r="CH201" i="584"/>
  <c r="CJ201" i="584"/>
  <c r="CK201" i="584" s="1"/>
  <c r="CP201" i="584"/>
  <c r="CR201" i="584"/>
  <c r="CS201" i="584" s="1"/>
  <c r="CX201" i="584"/>
  <c r="CZ201" i="584"/>
  <c r="DA201" i="584" s="1"/>
  <c r="N202" i="584"/>
  <c r="P202" i="584"/>
  <c r="Q202" i="584"/>
  <c r="V202" i="584"/>
  <c r="X202" i="584"/>
  <c r="Y202" i="584" s="1"/>
  <c r="AD202" i="584"/>
  <c r="AF202" i="584"/>
  <c r="AG202" i="584" s="1"/>
  <c r="AL202" i="584"/>
  <c r="AN202" i="584"/>
  <c r="AO202" i="584" s="1"/>
  <c r="AT202" i="584"/>
  <c r="AV202" i="584"/>
  <c r="AW202" i="584"/>
  <c r="BB202" i="584"/>
  <c r="BD202" i="584"/>
  <c r="BE202" i="584" s="1"/>
  <c r="BJ202" i="584"/>
  <c r="BL202" i="584"/>
  <c r="BM202" i="584" s="1"/>
  <c r="BR202" i="584"/>
  <c r="BT202" i="584"/>
  <c r="BU202" i="584" s="1"/>
  <c r="BZ202" i="584"/>
  <c r="CB202" i="584"/>
  <c r="CC202" i="584"/>
  <c r="CH202" i="584"/>
  <c r="CJ202" i="584"/>
  <c r="CK202" i="584" s="1"/>
  <c r="CP202" i="584"/>
  <c r="CR202" i="584"/>
  <c r="CS202" i="584" s="1"/>
  <c r="CX202" i="584"/>
  <c r="CZ202" i="584"/>
  <c r="DA202" i="584" s="1"/>
  <c r="N203" i="584"/>
  <c r="P203" i="584"/>
  <c r="Q203" i="584"/>
  <c r="V203" i="584"/>
  <c r="X203" i="584"/>
  <c r="Y203" i="584" s="1"/>
  <c r="AD203" i="584"/>
  <c r="AF203" i="584"/>
  <c r="AG203" i="584" s="1"/>
  <c r="AL203" i="584"/>
  <c r="AN203" i="584"/>
  <c r="AO203" i="584" s="1"/>
  <c r="AT203" i="584"/>
  <c r="AV203" i="584"/>
  <c r="AW203" i="584"/>
  <c r="BB203" i="584"/>
  <c r="BD203" i="584"/>
  <c r="BE203" i="584" s="1"/>
  <c r="BJ203" i="584"/>
  <c r="BL203" i="584"/>
  <c r="BM203" i="584" s="1"/>
  <c r="BR203" i="584"/>
  <c r="BT203" i="584"/>
  <c r="BU203" i="584" s="1"/>
  <c r="BZ203" i="584"/>
  <c r="CB203" i="584"/>
  <c r="CC203" i="584"/>
  <c r="CH203" i="584"/>
  <c r="CJ203" i="584"/>
  <c r="CK203" i="584" s="1"/>
  <c r="CP203" i="584"/>
  <c r="CR203" i="584"/>
  <c r="CS203" i="584" s="1"/>
  <c r="CX203" i="584"/>
  <c r="CZ203" i="584"/>
  <c r="DA203" i="584" s="1"/>
  <c r="N204" i="584"/>
  <c r="P204" i="584"/>
  <c r="Q204" i="584"/>
  <c r="V204" i="584"/>
  <c r="X204" i="584"/>
  <c r="Y204" i="584" s="1"/>
  <c r="AD204" i="584"/>
  <c r="AF204" i="584"/>
  <c r="AG204" i="584" s="1"/>
  <c r="AL204" i="584"/>
  <c r="AN204" i="584"/>
  <c r="AO204" i="584" s="1"/>
  <c r="AT204" i="584"/>
  <c r="AV204" i="584"/>
  <c r="AW204" i="584"/>
  <c r="BD204" i="584"/>
  <c r="BE204" i="584"/>
  <c r="BL204" i="584"/>
  <c r="BM204" i="584"/>
  <c r="BR204" i="584"/>
  <c r="BT204" i="584"/>
  <c r="BU204" i="584" s="1"/>
  <c r="BZ204" i="584"/>
  <c r="CB204" i="584"/>
  <c r="CC204" i="584" s="1"/>
  <c r="CH204" i="584"/>
  <c r="CJ204" i="584"/>
  <c r="CK204" i="584" s="1"/>
  <c r="CP204" i="584"/>
  <c r="CR204" i="584"/>
  <c r="CS204" i="584"/>
  <c r="CX204" i="584"/>
  <c r="CZ204" i="584"/>
  <c r="DA204" i="584" s="1"/>
  <c r="N205" i="584"/>
  <c r="P205" i="584"/>
  <c r="Q205" i="584" s="1"/>
  <c r="V205" i="584"/>
  <c r="X205" i="584"/>
  <c r="Y205" i="584" s="1"/>
  <c r="AD205" i="584"/>
  <c r="AF205" i="584"/>
  <c r="AG205" i="584"/>
  <c r="AL205" i="584"/>
  <c r="AN205" i="584"/>
  <c r="AO205" i="584" s="1"/>
  <c r="AT205" i="584"/>
  <c r="AV205" i="584"/>
  <c r="AW205" i="584" s="1"/>
  <c r="BB205" i="584"/>
  <c r="BD205" i="584"/>
  <c r="BE205" i="584" s="1"/>
  <c r="BJ205" i="584"/>
  <c r="BL205" i="584"/>
  <c r="BM205" i="584"/>
  <c r="BR205" i="584"/>
  <c r="BT205" i="584"/>
  <c r="BU205" i="584" s="1"/>
  <c r="BZ205" i="584"/>
  <c r="CB205" i="584"/>
  <c r="CC205" i="584" s="1"/>
  <c r="CH205" i="584"/>
  <c r="CJ205" i="584"/>
  <c r="CK205" i="584" s="1"/>
  <c r="CP205" i="584"/>
  <c r="CR205" i="584"/>
  <c r="CS205" i="584"/>
  <c r="CX205" i="584"/>
  <c r="CZ205" i="584"/>
  <c r="DA205" i="584" s="1"/>
  <c r="N206" i="584"/>
  <c r="P206" i="584"/>
  <c r="Q206" i="584" s="1"/>
  <c r="V206" i="584"/>
  <c r="X206" i="584"/>
  <c r="Y206" i="584" s="1"/>
  <c r="AD206" i="584"/>
  <c r="AF206" i="584"/>
  <c r="AG206" i="584"/>
  <c r="AL206" i="584"/>
  <c r="AN206" i="584"/>
  <c r="AO206" i="584" s="1"/>
  <c r="AT206" i="584"/>
  <c r="AV206" i="584"/>
  <c r="AW206" i="584" s="1"/>
  <c r="BB206" i="584"/>
  <c r="BD206" i="584"/>
  <c r="BE206" i="584" s="1"/>
  <c r="BJ206" i="584"/>
  <c r="BL206" i="584"/>
  <c r="BM206" i="584"/>
  <c r="BR206" i="584"/>
  <c r="BT206" i="584"/>
  <c r="BU206" i="584" s="1"/>
  <c r="BZ206" i="584"/>
  <c r="CB206" i="584"/>
  <c r="CC206" i="584" s="1"/>
  <c r="CH206" i="584"/>
  <c r="CJ206" i="584"/>
  <c r="CK206" i="584" s="1"/>
  <c r="CP206" i="584"/>
  <c r="CR206" i="584"/>
  <c r="CS206" i="584"/>
  <c r="CX206" i="584"/>
  <c r="CZ206" i="584"/>
  <c r="DA206" i="584" s="1"/>
  <c r="N207" i="584"/>
  <c r="P207" i="584"/>
  <c r="Q207" i="584" s="1"/>
  <c r="V207" i="584"/>
  <c r="X207" i="584"/>
  <c r="Y207" i="584" s="1"/>
  <c r="AD207" i="584"/>
  <c r="AF207" i="584"/>
  <c r="AG207" i="584"/>
  <c r="AL207" i="584"/>
  <c r="AN207" i="584"/>
  <c r="AO207" i="584" s="1"/>
  <c r="AT207" i="584"/>
  <c r="AV207" i="584"/>
  <c r="AW207" i="584" s="1"/>
  <c r="BB207" i="584"/>
  <c r="BD207" i="584"/>
  <c r="BE207" i="584" s="1"/>
  <c r="BJ207" i="584"/>
  <c r="BL207" i="584"/>
  <c r="BM207" i="584"/>
  <c r="BR207" i="584"/>
  <c r="BT207" i="584"/>
  <c r="BU207" i="584" s="1"/>
  <c r="BZ207" i="584"/>
  <c r="CB207" i="584"/>
  <c r="CC207" i="584" s="1"/>
  <c r="CH207" i="584"/>
  <c r="CJ207" i="584"/>
  <c r="CK207" i="584" s="1"/>
  <c r="CP207" i="584"/>
  <c r="CR207" i="584"/>
  <c r="CS207" i="584"/>
  <c r="CX207" i="584"/>
  <c r="CZ207" i="584"/>
  <c r="DA207" i="584" s="1"/>
  <c r="N208" i="584"/>
  <c r="P208" i="584"/>
  <c r="Q208" i="584" s="1"/>
  <c r="V208" i="584"/>
  <c r="X208" i="584"/>
  <c r="Y208" i="584" s="1"/>
  <c r="AD208" i="584"/>
  <c r="AF208" i="584"/>
  <c r="AG208" i="584"/>
  <c r="AL208" i="584"/>
  <c r="AN208" i="584"/>
  <c r="AO208" i="584" s="1"/>
  <c r="AT208" i="584"/>
  <c r="AV208" i="584"/>
  <c r="AW208" i="584" s="1"/>
  <c r="BB208" i="584"/>
  <c r="BD208" i="584"/>
  <c r="BE208" i="584" s="1"/>
  <c r="BJ208" i="584"/>
  <c r="BL208" i="584"/>
  <c r="BM208" i="584"/>
  <c r="BR208" i="584"/>
  <c r="BT208" i="584"/>
  <c r="BU208" i="584" s="1"/>
  <c r="BZ208" i="584"/>
  <c r="CB208" i="584"/>
  <c r="CC208" i="584" s="1"/>
  <c r="CH208" i="584"/>
  <c r="CJ208" i="584"/>
  <c r="CK208" i="584" s="1"/>
  <c r="CP208" i="584"/>
  <c r="CR208" i="584"/>
  <c r="CS208" i="584"/>
  <c r="CX208" i="584"/>
  <c r="CZ208" i="584"/>
  <c r="DA208" i="584" s="1"/>
  <c r="N209" i="584"/>
  <c r="P209" i="584"/>
  <c r="Q209" i="584" s="1"/>
  <c r="V209" i="584"/>
  <c r="X209" i="584"/>
  <c r="Y209" i="584" s="1"/>
  <c r="AD209" i="584"/>
  <c r="AF209" i="584"/>
  <c r="AG209" i="584"/>
  <c r="AL209" i="584"/>
  <c r="AN209" i="584"/>
  <c r="AO209" i="584" s="1"/>
  <c r="AT209" i="584"/>
  <c r="AV209" i="584"/>
  <c r="AW209" i="584" s="1"/>
  <c r="BB209" i="584"/>
  <c r="BD209" i="584"/>
  <c r="BE209" i="584" s="1"/>
  <c r="BJ209" i="584"/>
  <c r="BL209" i="584"/>
  <c r="BM209" i="584"/>
  <c r="BR209" i="584"/>
  <c r="BT209" i="584"/>
  <c r="BU209" i="584" s="1"/>
  <c r="BZ209" i="584"/>
  <c r="CB209" i="584"/>
  <c r="CC209" i="584" s="1"/>
  <c r="CH209" i="584"/>
  <c r="CJ209" i="584"/>
  <c r="CK209" i="584" s="1"/>
  <c r="CP209" i="584"/>
  <c r="CR209" i="584"/>
  <c r="CS209" i="584"/>
  <c r="CX209" i="584"/>
  <c r="CZ209" i="584"/>
  <c r="DA209" i="584" s="1"/>
  <c r="N210" i="584"/>
  <c r="P210" i="584"/>
  <c r="Q210" i="584" s="1"/>
  <c r="V210" i="584"/>
  <c r="X210" i="584"/>
  <c r="Y210" i="584" s="1"/>
  <c r="AD210" i="584"/>
  <c r="AF210" i="584"/>
  <c r="AG210" i="584"/>
  <c r="AL210" i="584"/>
  <c r="AN210" i="584"/>
  <c r="AO210" i="584" s="1"/>
  <c r="AT210" i="584"/>
  <c r="AV210" i="584"/>
  <c r="AW210" i="584" s="1"/>
  <c r="BB210" i="584"/>
  <c r="BD210" i="584"/>
  <c r="BE210" i="584" s="1"/>
  <c r="BJ210" i="584"/>
  <c r="BL210" i="584"/>
  <c r="BM210" i="584"/>
  <c r="BR210" i="584"/>
  <c r="BT210" i="584"/>
  <c r="BU210" i="584" s="1"/>
  <c r="BZ210" i="584"/>
  <c r="CB210" i="584"/>
  <c r="CC210" i="584" s="1"/>
  <c r="CH210" i="584"/>
  <c r="CJ210" i="584"/>
  <c r="CK210" i="584" s="1"/>
  <c r="CP210" i="584"/>
  <c r="CR210" i="584"/>
  <c r="CS210" i="584"/>
  <c r="CX210" i="584"/>
  <c r="CZ210" i="584"/>
  <c r="DA210" i="584" s="1"/>
  <c r="Q211" i="584"/>
  <c r="X211" i="584"/>
  <c r="AF211" i="584"/>
  <c r="AG211" i="584" s="1"/>
  <c r="AN211" i="584"/>
  <c r="AO211" i="584" s="1"/>
  <c r="AV211" i="584"/>
  <c r="AW211" i="584" s="1"/>
  <c r="BD211" i="584"/>
  <c r="BE211" i="584" s="1"/>
  <c r="BL211" i="584"/>
  <c r="BM211" i="584" s="1"/>
  <c r="BT211" i="584"/>
  <c r="BU211" i="584" s="1"/>
  <c r="CB211" i="584"/>
  <c r="CC211" i="584" s="1"/>
  <c r="CJ211" i="584"/>
  <c r="CK211" i="584" s="1"/>
  <c r="CR211" i="584"/>
  <c r="CS211" i="584" s="1"/>
  <c r="CZ211" i="584"/>
  <c r="DA211" i="584" s="1"/>
  <c r="N212" i="584"/>
  <c r="P212" i="584"/>
  <c r="Q212" i="584" s="1"/>
  <c r="V212" i="584"/>
  <c r="X212" i="584"/>
  <c r="Y212" i="584" s="1"/>
  <c r="AD212" i="584"/>
  <c r="AF212" i="584"/>
  <c r="AG212" i="584"/>
  <c r="AL212" i="584"/>
  <c r="AN212" i="584"/>
  <c r="AO212" i="584" s="1"/>
  <c r="AT212" i="584"/>
  <c r="AV212" i="584"/>
  <c r="AW212" i="584" s="1"/>
  <c r="BB212" i="584"/>
  <c r="BD212" i="584"/>
  <c r="BE212" i="584" s="1"/>
  <c r="BJ212" i="584"/>
  <c r="BL212" i="584"/>
  <c r="BM212" i="584"/>
  <c r="BR212" i="584"/>
  <c r="BT212" i="584"/>
  <c r="BU212" i="584" s="1"/>
  <c r="BZ212" i="584"/>
  <c r="CB212" i="584"/>
  <c r="CC212" i="584" s="1"/>
  <c r="CH212" i="584"/>
  <c r="CJ212" i="584"/>
  <c r="CK212" i="584" s="1"/>
  <c r="CP212" i="584"/>
  <c r="CR212" i="584"/>
  <c r="CS212" i="584"/>
  <c r="CX212" i="584"/>
  <c r="CZ212" i="584"/>
  <c r="DA212" i="584" s="1"/>
  <c r="N213" i="584"/>
  <c r="P213" i="584"/>
  <c r="Q213" i="584" s="1"/>
  <c r="V213" i="584"/>
  <c r="X213" i="584"/>
  <c r="Y213" i="584" s="1"/>
  <c r="AD213" i="584"/>
  <c r="AF213" i="584"/>
  <c r="AG213" i="584"/>
  <c r="AL213" i="584"/>
  <c r="AN213" i="584"/>
  <c r="AO213" i="584" s="1"/>
  <c r="AT213" i="584"/>
  <c r="AV213" i="584"/>
  <c r="AW213" i="584" s="1"/>
  <c r="BB213" i="584"/>
  <c r="BD213" i="584"/>
  <c r="BE213" i="584" s="1"/>
  <c r="BJ213" i="584"/>
  <c r="BL213" i="584"/>
  <c r="BM213" i="584"/>
  <c r="BR213" i="584"/>
  <c r="BT213" i="584"/>
  <c r="BU213" i="584" s="1"/>
  <c r="BZ213" i="584"/>
  <c r="CB213" i="584"/>
  <c r="CC213" i="584" s="1"/>
  <c r="CH213" i="584"/>
  <c r="CJ213" i="584"/>
  <c r="CK213" i="584" s="1"/>
  <c r="CP213" i="584"/>
  <c r="CR213" i="584"/>
  <c r="CS213" i="584"/>
  <c r="CX213" i="584"/>
  <c r="CZ213" i="584"/>
  <c r="DA213" i="584" s="1"/>
  <c r="Q214" i="584"/>
  <c r="X214" i="584"/>
  <c r="AF214" i="584"/>
  <c r="AG214" i="584" s="1"/>
  <c r="AN214" i="584"/>
  <c r="AO214" i="584" s="1"/>
  <c r="AT214" i="584"/>
  <c r="AV214" i="584"/>
  <c r="AW214" i="584" s="1"/>
  <c r="BB214" i="584"/>
  <c r="BD214" i="584"/>
  <c r="BE214" i="584" s="1"/>
  <c r="BJ214" i="584"/>
  <c r="BL214" i="584"/>
  <c r="BM214" i="584"/>
  <c r="BR214" i="584"/>
  <c r="BT214" i="584"/>
  <c r="BU214" i="584" s="1"/>
  <c r="BZ214" i="584"/>
  <c r="CB214" i="584"/>
  <c r="CC214" i="584" s="1"/>
  <c r="CH214" i="584"/>
  <c r="CJ214" i="584"/>
  <c r="CK214" i="584" s="1"/>
  <c r="CP214" i="584"/>
  <c r="CR214" i="584"/>
  <c r="CS214" i="584"/>
  <c r="CX214" i="584"/>
  <c r="CZ214" i="584"/>
  <c r="DA214" i="584" s="1"/>
  <c r="Q215" i="584"/>
  <c r="X215" i="584"/>
  <c r="AF215" i="584"/>
  <c r="AG215" i="584" s="1"/>
  <c r="AN215" i="584"/>
  <c r="AO215" i="584" s="1"/>
  <c r="AV215" i="584"/>
  <c r="AW215" i="584" s="1"/>
  <c r="BB215" i="584"/>
  <c r="BD215" i="584"/>
  <c r="BE215" i="584"/>
  <c r="BJ215" i="584"/>
  <c r="BL215" i="584"/>
  <c r="BM215" i="584" s="1"/>
  <c r="BR215" i="584"/>
  <c r="BT215" i="584"/>
  <c r="BU215" i="584" s="1"/>
  <c r="BZ215" i="584"/>
  <c r="CB215" i="584"/>
  <c r="CC215" i="584" s="1"/>
  <c r="CH215" i="584"/>
  <c r="CJ215" i="584"/>
  <c r="CK215" i="584"/>
  <c r="CP215" i="584"/>
  <c r="CR215" i="584"/>
  <c r="CS215" i="584" s="1"/>
  <c r="CX215" i="584"/>
  <c r="CZ215" i="584"/>
  <c r="DA215" i="584" s="1"/>
  <c r="Q216" i="584"/>
  <c r="X216" i="584"/>
  <c r="AF216" i="584"/>
  <c r="AG216" i="584" s="1"/>
  <c r="AL216" i="584"/>
  <c r="AN216" i="584"/>
  <c r="AO216" i="584" s="1"/>
  <c r="AT216" i="584"/>
  <c r="AV216" i="584"/>
  <c r="AW216" i="584"/>
  <c r="BB216" i="584"/>
  <c r="BD216" i="584"/>
  <c r="BE216" i="584" s="1"/>
  <c r="BJ216" i="584"/>
  <c r="BL216" i="584"/>
  <c r="BM216" i="584" s="1"/>
  <c r="BR216" i="584"/>
  <c r="BT216" i="584"/>
  <c r="BU216" i="584" s="1"/>
  <c r="BZ216" i="584"/>
  <c r="CB216" i="584"/>
  <c r="CC216" i="584"/>
  <c r="CH216" i="584"/>
  <c r="CJ216" i="584"/>
  <c r="CK216" i="584" s="1"/>
  <c r="CP216" i="584"/>
  <c r="CR216" i="584"/>
  <c r="CS216" i="584" s="1"/>
  <c r="CX216" i="584"/>
  <c r="CZ216" i="584"/>
  <c r="DA216" i="584" s="1"/>
  <c r="N217" i="584"/>
  <c r="P217" i="584"/>
  <c r="Q217" i="584"/>
  <c r="X217" i="584"/>
  <c r="AF217" i="584"/>
  <c r="AG217" i="584" s="1"/>
  <c r="AN217" i="584"/>
  <c r="AO217" i="584" s="1"/>
  <c r="AV217" i="584"/>
  <c r="AW217" i="584" s="1"/>
  <c r="BD217" i="584"/>
  <c r="BE217" i="584" s="1"/>
  <c r="BL217" i="584"/>
  <c r="BM217" i="584" s="1"/>
  <c r="BT217" i="584"/>
  <c r="BU217" i="584" s="1"/>
  <c r="CB217" i="584"/>
  <c r="CC217" i="584" s="1"/>
  <c r="CJ217" i="584"/>
  <c r="CK217" i="584" s="1"/>
  <c r="CR217" i="584"/>
  <c r="CS217" i="584" s="1"/>
  <c r="CZ217" i="584"/>
  <c r="DA217" i="584" s="1"/>
  <c r="N218" i="584"/>
  <c r="P218" i="584"/>
  <c r="Q218" i="584"/>
  <c r="V218" i="584"/>
  <c r="X218" i="584"/>
  <c r="Y218" i="584" s="1"/>
  <c r="AD218" i="584"/>
  <c r="AF218" i="584"/>
  <c r="AG218" i="584" s="1"/>
  <c r="AL218" i="584"/>
  <c r="AN218" i="584"/>
  <c r="AO218" i="584" s="1"/>
  <c r="AT218" i="584"/>
  <c r="AV218" i="584"/>
  <c r="AW218" i="584"/>
  <c r="BB218" i="584"/>
  <c r="BD218" i="584"/>
  <c r="BE218" i="584" s="1"/>
  <c r="BJ218" i="584"/>
  <c r="BL218" i="584"/>
  <c r="BM218" i="584" s="1"/>
  <c r="BR218" i="584"/>
  <c r="BT218" i="584"/>
  <c r="BU218" i="584" s="1"/>
  <c r="BZ218" i="584"/>
  <c r="CB218" i="584"/>
  <c r="CC218" i="584"/>
  <c r="CH218" i="584"/>
  <c r="CJ218" i="584"/>
  <c r="CK218" i="584" s="1"/>
  <c r="CP218" i="584"/>
  <c r="CR218" i="584"/>
  <c r="CS218" i="584" s="1"/>
  <c r="CX218" i="584"/>
  <c r="CZ218" i="584"/>
  <c r="DA218" i="584" s="1"/>
  <c r="N219" i="584"/>
  <c r="P219" i="584"/>
  <c r="Q219" i="584"/>
  <c r="V219" i="584"/>
  <c r="X219" i="584"/>
  <c r="Y219" i="584" s="1"/>
  <c r="AD219" i="584"/>
  <c r="AF219" i="584"/>
  <c r="AG219" i="584" s="1"/>
  <c r="AL219" i="584"/>
  <c r="AN219" i="584"/>
  <c r="AO219" i="584" s="1"/>
  <c r="AT219" i="584"/>
  <c r="AV219" i="584"/>
  <c r="AW219" i="584"/>
  <c r="BB219" i="584"/>
  <c r="BD219" i="584"/>
  <c r="BE219" i="584" s="1"/>
  <c r="BJ219" i="584"/>
  <c r="BL219" i="584"/>
  <c r="BM219" i="584" s="1"/>
  <c r="BR219" i="584"/>
  <c r="BT219" i="584"/>
  <c r="BU219" i="584" s="1"/>
  <c r="BZ219" i="584"/>
  <c r="CB219" i="584"/>
  <c r="CC219" i="584"/>
  <c r="CH219" i="584"/>
  <c r="CJ219" i="584"/>
  <c r="CK219" i="584" s="1"/>
  <c r="CP219" i="584"/>
  <c r="CR219" i="584"/>
  <c r="CS219" i="584" s="1"/>
  <c r="CX219" i="584"/>
  <c r="CZ219" i="584"/>
  <c r="DA219" i="584" s="1"/>
  <c r="N220" i="584"/>
  <c r="P220" i="584"/>
  <c r="Q220" i="584"/>
  <c r="V220" i="584"/>
  <c r="X220" i="584"/>
  <c r="Y220" i="584" s="1"/>
  <c r="AD220" i="584"/>
  <c r="AF220" i="584"/>
  <c r="AG220" i="584" s="1"/>
  <c r="AL220" i="584"/>
  <c r="AN220" i="584"/>
  <c r="AO220" i="584" s="1"/>
  <c r="AV220" i="584"/>
  <c r="AW220" i="584" s="1"/>
  <c r="BB220" i="584"/>
  <c r="BD220" i="584"/>
  <c r="BE220" i="584" s="1"/>
  <c r="BJ220" i="584"/>
  <c r="BL220" i="584"/>
  <c r="BM220" i="584" s="1"/>
  <c r="BR220" i="584"/>
  <c r="BT220" i="584"/>
  <c r="BU220" i="584"/>
  <c r="BZ220" i="584"/>
  <c r="CB220" i="584"/>
  <c r="CC220" i="584" s="1"/>
  <c r="CH220" i="584"/>
  <c r="CJ220" i="584"/>
  <c r="CK220" i="584" s="1"/>
  <c r="CP220" i="584"/>
  <c r="CR220" i="584"/>
  <c r="CS220" i="584" s="1"/>
  <c r="CX220" i="584"/>
  <c r="CZ220" i="584"/>
  <c r="DA220" i="584"/>
  <c r="N221" i="584"/>
  <c r="P221" i="584"/>
  <c r="Q221" i="584" s="1"/>
  <c r="V221" i="584"/>
  <c r="X221" i="584"/>
  <c r="Y221" i="584" s="1"/>
  <c r="AD221" i="584"/>
  <c r="AF221" i="584"/>
  <c r="AG221" i="584" s="1"/>
  <c r="AL221" i="584"/>
  <c r="AN221" i="584"/>
  <c r="AO221" i="584" s="1"/>
  <c r="AT221" i="584"/>
  <c r="AV221" i="584"/>
  <c r="AW221" i="584" s="1"/>
  <c r="BB221" i="584"/>
  <c r="BD221" i="584"/>
  <c r="BE221" i="584" s="1"/>
  <c r="BJ221" i="584"/>
  <c r="BL221" i="584"/>
  <c r="BM221" i="584" s="1"/>
  <c r="BR221" i="584"/>
  <c r="BT221" i="584"/>
  <c r="BU221" i="584"/>
  <c r="BZ221" i="584"/>
  <c r="CB221" i="584"/>
  <c r="CC221" i="584" s="1"/>
  <c r="CH221" i="584"/>
  <c r="CJ221" i="584"/>
  <c r="CK221" i="584" s="1"/>
  <c r="CP221" i="584"/>
  <c r="CR221" i="584"/>
  <c r="CS221" i="584" s="1"/>
  <c r="CX221" i="584"/>
  <c r="CZ221" i="584"/>
  <c r="DA221" i="584" s="1"/>
  <c r="N222" i="584"/>
  <c r="P222" i="584"/>
  <c r="Q222" i="584" s="1"/>
  <c r="V222" i="584"/>
  <c r="X222" i="584"/>
  <c r="Y222" i="584" s="1"/>
  <c r="AD222" i="584"/>
  <c r="AF222" i="584"/>
  <c r="AG222" i="584" s="1"/>
  <c r="AL222" i="584"/>
  <c r="AN222" i="584"/>
  <c r="AO222" i="584" s="1"/>
  <c r="AT222" i="584"/>
  <c r="AV222" i="584"/>
  <c r="AW222" i="584" s="1"/>
  <c r="BB222" i="584"/>
  <c r="BD222" i="584"/>
  <c r="BE222" i="584" s="1"/>
  <c r="BJ222" i="584"/>
  <c r="BL222" i="584"/>
  <c r="BM222" i="584" s="1"/>
  <c r="BR222" i="584"/>
  <c r="BT222" i="584"/>
  <c r="BU222" i="584" s="1"/>
  <c r="BZ222" i="584"/>
  <c r="CB222" i="584"/>
  <c r="CC222" i="584" s="1"/>
  <c r="CH222" i="584"/>
  <c r="CJ222" i="584"/>
  <c r="CK222" i="584" s="1"/>
  <c r="CP222" i="584"/>
  <c r="CR222" i="584"/>
  <c r="CS222" i="584" s="1"/>
  <c r="CX222" i="584"/>
  <c r="CZ222" i="584"/>
  <c r="DA222" i="584"/>
  <c r="N223" i="584"/>
  <c r="P223" i="584"/>
  <c r="Q223" i="584" s="1"/>
  <c r="V223" i="584"/>
  <c r="X223" i="584"/>
  <c r="Y223" i="584" s="1"/>
  <c r="AD223" i="584"/>
  <c r="AF223" i="584"/>
  <c r="AG223" i="584" s="1"/>
  <c r="AL223" i="584"/>
  <c r="AN223" i="584"/>
  <c r="AO223" i="584" s="1"/>
  <c r="AT223" i="584"/>
  <c r="AV223" i="584"/>
  <c r="AW223" i="584" s="1"/>
  <c r="BB223" i="584"/>
  <c r="BD223" i="584"/>
  <c r="BE223" i="584" s="1"/>
  <c r="BJ223" i="584"/>
  <c r="BL223" i="584"/>
  <c r="BM223" i="584" s="1"/>
  <c r="BR223" i="584"/>
  <c r="BT223" i="584"/>
  <c r="BU223" i="584"/>
  <c r="BZ223" i="584"/>
  <c r="CB223" i="584"/>
  <c r="CC223" i="584" s="1"/>
  <c r="CH223" i="584"/>
  <c r="CJ223" i="584"/>
  <c r="CK223" i="584" s="1"/>
  <c r="CP223" i="584"/>
  <c r="CR223" i="584"/>
  <c r="CS223" i="584" s="1"/>
  <c r="CX223" i="584"/>
  <c r="CZ223" i="584"/>
  <c r="DA223" i="584" s="1"/>
  <c r="N224" i="584"/>
  <c r="P224" i="584"/>
  <c r="Q224" i="584" s="1"/>
  <c r="V224" i="584"/>
  <c r="X224" i="584"/>
  <c r="Y224" i="584" s="1"/>
  <c r="AD224" i="584"/>
  <c r="AF224" i="584"/>
  <c r="AG224" i="584" s="1"/>
  <c r="AL224" i="584"/>
  <c r="AN224" i="584"/>
  <c r="AO224" i="584"/>
  <c r="AT224" i="584"/>
  <c r="AV224" i="584"/>
  <c r="AW224" i="584" s="1"/>
  <c r="BB224" i="584"/>
  <c r="BD224" i="584"/>
  <c r="BE224" i="584" s="1"/>
  <c r="BJ224" i="584"/>
  <c r="BL224" i="584"/>
  <c r="BM224" i="584" s="1"/>
  <c r="BR224" i="584"/>
  <c r="BT224" i="584"/>
  <c r="BU224" i="584"/>
  <c r="BZ224" i="584"/>
  <c r="CB224" i="584"/>
  <c r="CC224" i="584" s="1"/>
  <c r="CH224" i="584"/>
  <c r="CJ224" i="584"/>
  <c r="CK224" i="584" s="1"/>
  <c r="CP224" i="584"/>
  <c r="CR224" i="584"/>
  <c r="CS224" i="584" s="1"/>
  <c r="CX224" i="584"/>
  <c r="CZ224" i="584"/>
  <c r="DA224" i="584" s="1"/>
  <c r="N225" i="584"/>
  <c r="P225" i="584"/>
  <c r="Q225" i="584" s="1"/>
  <c r="V225" i="584"/>
  <c r="X225" i="584"/>
  <c r="Y225" i="584" s="1"/>
  <c r="AD225" i="584"/>
  <c r="AF225" i="584"/>
  <c r="AG225" i="584" s="1"/>
  <c r="AL225" i="584"/>
  <c r="AN225" i="584"/>
  <c r="AO225" i="584"/>
  <c r="AT225" i="584"/>
  <c r="AV225" i="584"/>
  <c r="AW225" i="584" s="1"/>
  <c r="BB225" i="584"/>
  <c r="BD225" i="584"/>
  <c r="BE225" i="584" s="1"/>
  <c r="BJ225" i="584"/>
  <c r="BL225" i="584"/>
  <c r="BM225" i="584" s="1"/>
  <c r="BR225" i="584"/>
  <c r="BT225" i="584"/>
  <c r="BU225" i="584" s="1"/>
  <c r="BZ225" i="584"/>
  <c r="CB225" i="584"/>
  <c r="CC225" i="584" s="1"/>
  <c r="CH225" i="584"/>
  <c r="CJ225" i="584"/>
  <c r="CK225" i="584" s="1"/>
  <c r="CP225" i="584"/>
  <c r="CR225" i="584"/>
  <c r="CS225" i="584" s="1"/>
  <c r="CX225" i="584"/>
  <c r="CZ225" i="584"/>
  <c r="DA225" i="584"/>
  <c r="N226" i="584"/>
  <c r="P226" i="584"/>
  <c r="Q226" i="584" s="1"/>
  <c r="V226" i="584"/>
  <c r="X226" i="584"/>
  <c r="Y226" i="584" s="1"/>
  <c r="AD226" i="584"/>
  <c r="AF226" i="584"/>
  <c r="AG226" i="584" s="1"/>
  <c r="AL226" i="584"/>
  <c r="AN226" i="584"/>
  <c r="AO226" i="584" s="1"/>
  <c r="AT226" i="584"/>
  <c r="AV226" i="584"/>
  <c r="AW226" i="584" s="1"/>
  <c r="BB226" i="584"/>
  <c r="BD226" i="584"/>
  <c r="BE226" i="584" s="1"/>
  <c r="BJ226" i="584"/>
  <c r="BL226" i="584"/>
  <c r="BM226" i="584" s="1"/>
  <c r="BR226" i="584"/>
  <c r="BT226" i="584"/>
  <c r="BU226" i="584"/>
  <c r="BZ226" i="584"/>
  <c r="CB226" i="584"/>
  <c r="CC226" i="584" s="1"/>
  <c r="CH226" i="584"/>
  <c r="CJ226" i="584"/>
  <c r="CK226" i="584" s="1"/>
  <c r="CP226" i="584"/>
  <c r="CR226" i="584"/>
  <c r="CS226" i="584" s="1"/>
  <c r="CX226" i="584"/>
  <c r="CZ226" i="584"/>
  <c r="DA226" i="584" s="1"/>
  <c r="N227" i="584"/>
  <c r="P227" i="584"/>
  <c r="Q227" i="584" s="1"/>
  <c r="V227" i="584"/>
  <c r="X227" i="584"/>
  <c r="Y227" i="584" s="1"/>
  <c r="AD227" i="584"/>
  <c r="AF227" i="584"/>
  <c r="AG227" i="584" s="1"/>
  <c r="AL227" i="584"/>
  <c r="AN227" i="584"/>
  <c r="AO227" i="584"/>
  <c r="AT227" i="584"/>
  <c r="AV227" i="584"/>
  <c r="AW227" i="584" s="1"/>
  <c r="BB227" i="584"/>
  <c r="BD227" i="584"/>
  <c r="BE227" i="584" s="1"/>
  <c r="BJ227" i="584"/>
  <c r="BL227" i="584"/>
  <c r="BM227" i="584" s="1"/>
  <c r="BT227" i="584"/>
  <c r="BU227" i="584" s="1"/>
  <c r="CB227" i="584"/>
  <c r="CC227" i="584" s="1"/>
  <c r="CJ227" i="584"/>
  <c r="CK227" i="584" s="1"/>
  <c r="CR227" i="584"/>
  <c r="CS227" i="584" s="1"/>
  <c r="CZ227" i="584"/>
  <c r="DA227" i="584" s="1"/>
  <c r="N228" i="584"/>
  <c r="P228" i="584"/>
  <c r="Q228" i="584" s="1"/>
  <c r="V228" i="584"/>
  <c r="X228" i="584"/>
  <c r="Y228" i="584" s="1"/>
  <c r="AD228" i="584"/>
  <c r="AF228" i="584"/>
  <c r="AG228" i="584"/>
  <c r="AL228" i="584"/>
  <c r="AN228" i="584"/>
  <c r="AO228" i="584" s="1"/>
  <c r="AT228" i="584"/>
  <c r="AV228" i="584"/>
  <c r="AW228" i="584" s="1"/>
  <c r="BB228" i="584"/>
  <c r="BD228" i="584"/>
  <c r="BE228" i="584" s="1"/>
  <c r="BJ228" i="584"/>
  <c r="BL228" i="584"/>
  <c r="BM228" i="584" s="1"/>
  <c r="BR228" i="584"/>
  <c r="BT228" i="584"/>
  <c r="BU228" i="584" s="1"/>
  <c r="BZ228" i="584"/>
  <c r="CB228" i="584"/>
  <c r="CC228" i="584" s="1"/>
  <c r="CH228" i="584"/>
  <c r="CJ228" i="584"/>
  <c r="CK228" i="584" s="1"/>
  <c r="CP228" i="584"/>
  <c r="CR228" i="584"/>
  <c r="CS228" i="584"/>
  <c r="CX228" i="584"/>
  <c r="CZ228" i="584"/>
  <c r="DA228" i="584" s="1"/>
  <c r="N229" i="584"/>
  <c r="P229" i="584"/>
  <c r="Q229" i="584" s="1"/>
  <c r="V229" i="584"/>
  <c r="X229" i="584"/>
  <c r="Y229" i="584" s="1"/>
  <c r="AD229" i="584"/>
  <c r="AF229" i="584"/>
  <c r="AG229" i="584" s="1"/>
  <c r="AL229" i="584"/>
  <c r="AN229" i="584"/>
  <c r="AO229" i="584" s="1"/>
  <c r="AT229" i="584"/>
  <c r="AV229" i="584"/>
  <c r="AW229" i="584" s="1"/>
  <c r="BB229" i="584"/>
  <c r="BD229" i="584"/>
  <c r="BE229" i="584" s="1"/>
  <c r="BJ229" i="584"/>
  <c r="BL229" i="584"/>
  <c r="BM229" i="584"/>
  <c r="BR229" i="584"/>
  <c r="BT229" i="584"/>
  <c r="BU229" i="584" s="1"/>
  <c r="BZ229" i="584"/>
  <c r="CB229" i="584"/>
  <c r="CC229" i="584" s="1"/>
  <c r="CH229" i="584"/>
  <c r="CJ229" i="584"/>
  <c r="CK229" i="584" s="1"/>
  <c r="CP229" i="584"/>
  <c r="CR229" i="584"/>
  <c r="CS229" i="584" s="1"/>
  <c r="CX229" i="584"/>
  <c r="CZ229" i="584"/>
  <c r="DA229" i="584" s="1"/>
  <c r="N230" i="584"/>
  <c r="P230" i="584"/>
  <c r="Q230" i="584" s="1"/>
  <c r="V230" i="584"/>
  <c r="X230" i="584"/>
  <c r="Y230" i="584" s="1"/>
  <c r="AD230" i="584"/>
  <c r="AF230" i="584"/>
  <c r="AG230" i="584"/>
  <c r="AL230" i="584"/>
  <c r="AN230" i="584"/>
  <c r="AO230" i="584" s="1"/>
  <c r="AT230" i="584"/>
  <c r="AV230" i="584"/>
  <c r="AW230" i="584" s="1"/>
  <c r="BB230" i="584"/>
  <c r="BD230" i="584"/>
  <c r="BE230" i="584" s="1"/>
  <c r="BJ230" i="584"/>
  <c r="BL230" i="584"/>
  <c r="BM230" i="584" s="1"/>
  <c r="BR230" i="584"/>
  <c r="BT230" i="584"/>
  <c r="BU230" i="584" s="1"/>
  <c r="BZ230" i="584"/>
  <c r="CB230" i="584"/>
  <c r="CC230" i="584" s="1"/>
  <c r="CH230" i="584"/>
  <c r="CJ230" i="584"/>
  <c r="CK230" i="584" s="1"/>
  <c r="CP230" i="584"/>
  <c r="CR230" i="584"/>
  <c r="CS230" i="584"/>
  <c r="CX230" i="584"/>
  <c r="CZ230" i="584"/>
  <c r="DA230" i="584" s="1"/>
  <c r="N231" i="584"/>
  <c r="P231" i="584"/>
  <c r="Q231" i="584" s="1"/>
  <c r="V231" i="584"/>
  <c r="X231" i="584"/>
  <c r="Y231" i="584" s="1"/>
  <c r="AD231" i="584"/>
  <c r="AF231" i="584"/>
  <c r="AG231" i="584" s="1"/>
  <c r="AL231" i="584"/>
  <c r="AN231" i="584"/>
  <c r="AO231" i="584" s="1"/>
  <c r="AT231" i="584"/>
  <c r="AV231" i="584"/>
  <c r="AW231" i="584" s="1"/>
  <c r="BB231" i="584"/>
  <c r="BD231" i="584"/>
  <c r="BE231" i="584" s="1"/>
  <c r="BJ231" i="584"/>
  <c r="BL231" i="584"/>
  <c r="BM231" i="584"/>
  <c r="BR231" i="584"/>
  <c r="BT231" i="584"/>
  <c r="BU231" i="584" s="1"/>
  <c r="BZ231" i="584"/>
  <c r="CB231" i="584"/>
  <c r="CC231" i="584" s="1"/>
  <c r="CH231" i="584"/>
  <c r="CJ231" i="584"/>
  <c r="CK231" i="584" s="1"/>
  <c r="CP231" i="584"/>
  <c r="CR231" i="584"/>
  <c r="CS231" i="584" s="1"/>
  <c r="CX231" i="584"/>
  <c r="CZ231" i="584"/>
  <c r="DA231" i="584" s="1"/>
  <c r="N232" i="584"/>
  <c r="P232" i="584"/>
  <c r="Q232" i="584" s="1"/>
  <c r="V232" i="584"/>
  <c r="X232" i="584"/>
  <c r="Y232" i="584" s="1"/>
  <c r="AD232" i="584"/>
  <c r="AF232" i="584"/>
  <c r="AG232" i="584"/>
  <c r="AL232" i="584"/>
  <c r="AN232" i="584"/>
  <c r="AO232" i="584" s="1"/>
  <c r="AT232" i="584"/>
  <c r="AV232" i="584"/>
  <c r="AW232" i="584" s="1"/>
  <c r="BB232" i="584"/>
  <c r="BD232" i="584"/>
  <c r="BE232" i="584" s="1"/>
  <c r="BJ232" i="584"/>
  <c r="BL232" i="584"/>
  <c r="BM232" i="584" s="1"/>
  <c r="BR232" i="584"/>
  <c r="BT232" i="584"/>
  <c r="BU232" i="584" s="1"/>
  <c r="BZ232" i="584"/>
  <c r="CB232" i="584"/>
  <c r="CC232" i="584" s="1"/>
  <c r="CH232" i="584"/>
  <c r="CJ232" i="584"/>
  <c r="CK232" i="584" s="1"/>
  <c r="CP232" i="584"/>
  <c r="CR232" i="584"/>
  <c r="CS232" i="584"/>
  <c r="CX232" i="584"/>
  <c r="CZ232" i="584"/>
  <c r="DA232" i="584" s="1"/>
  <c r="N233" i="584"/>
  <c r="P233" i="584"/>
  <c r="Q233" i="584" s="1"/>
  <c r="V233" i="584"/>
  <c r="X233" i="584"/>
  <c r="Y233" i="584" s="1"/>
  <c r="AD233" i="584"/>
  <c r="AF233" i="584"/>
  <c r="AG233" i="584" s="1"/>
  <c r="AL233" i="584"/>
  <c r="AN233" i="584"/>
  <c r="AO233" i="584" s="1"/>
  <c r="AT233" i="584"/>
  <c r="AV233" i="584"/>
  <c r="AW233" i="584" s="1"/>
  <c r="BB233" i="584"/>
  <c r="BD233" i="584"/>
  <c r="BE233" i="584" s="1"/>
  <c r="BJ233" i="584"/>
  <c r="BL233" i="584"/>
  <c r="BM233" i="584"/>
  <c r="BR233" i="584"/>
  <c r="BT233" i="584"/>
  <c r="BU233" i="584" s="1"/>
  <c r="BZ233" i="584"/>
  <c r="CB233" i="584"/>
  <c r="CC233" i="584" s="1"/>
  <c r="CH233" i="584"/>
  <c r="CJ233" i="584"/>
  <c r="CK233" i="584" s="1"/>
  <c r="CP233" i="584"/>
  <c r="CR233" i="584"/>
  <c r="CS233" i="584" s="1"/>
  <c r="CX233" i="584"/>
  <c r="CZ233" i="584"/>
  <c r="DA233" i="584" s="1"/>
  <c r="N234" i="584"/>
  <c r="P234" i="584"/>
  <c r="Q234" i="584" s="1"/>
  <c r="V234" i="584"/>
  <c r="X234" i="584"/>
  <c r="Y234" i="584" s="1"/>
  <c r="AD234" i="584"/>
  <c r="AF234" i="584"/>
  <c r="AG234" i="584"/>
  <c r="AL234" i="584"/>
  <c r="AN234" i="584"/>
  <c r="AO234" i="584" s="1"/>
  <c r="AT234" i="584"/>
  <c r="AV234" i="584"/>
  <c r="AW234" i="584" s="1"/>
  <c r="BB234" i="584"/>
  <c r="BD234" i="584"/>
  <c r="BE234" i="584" s="1"/>
  <c r="BJ234" i="584"/>
  <c r="BL234" i="584"/>
  <c r="BM234" i="584" s="1"/>
  <c r="BR234" i="584"/>
  <c r="BT234" i="584"/>
  <c r="BU234" i="584" s="1"/>
  <c r="BZ234" i="584"/>
  <c r="CB234" i="584"/>
  <c r="CC234" i="584" s="1"/>
  <c r="CH234" i="584"/>
  <c r="CJ234" i="584"/>
  <c r="CK234" i="584" s="1"/>
  <c r="CP234" i="584"/>
  <c r="CR234" i="584"/>
  <c r="CS234" i="584"/>
  <c r="CX234" i="584"/>
  <c r="CZ234" i="584"/>
  <c r="DA234" i="584" s="1"/>
  <c r="N235" i="584"/>
  <c r="P235" i="584"/>
  <c r="Q235" i="584" s="1"/>
  <c r="V235" i="584"/>
  <c r="X235" i="584"/>
  <c r="Y235" i="584" s="1"/>
  <c r="AD235" i="584"/>
  <c r="AF235" i="584"/>
  <c r="AG235" i="584" s="1"/>
  <c r="AL235" i="584"/>
  <c r="AN235" i="584"/>
  <c r="AO235" i="584" s="1"/>
  <c r="AT235" i="584"/>
  <c r="AV235" i="584"/>
  <c r="AW235" i="584" s="1"/>
  <c r="BB235" i="584"/>
  <c r="BD235" i="584"/>
  <c r="BE235" i="584" s="1"/>
  <c r="BJ235" i="584"/>
  <c r="BL235" i="584"/>
  <c r="BM235" i="584"/>
  <c r="BR235" i="584"/>
  <c r="BT235" i="584"/>
  <c r="BU235" i="584" s="1"/>
  <c r="BZ235" i="584"/>
  <c r="CB235" i="584"/>
  <c r="CC235" i="584" s="1"/>
  <c r="CH235" i="584"/>
  <c r="CJ235" i="584"/>
  <c r="CK235" i="584" s="1"/>
  <c r="CP235" i="584"/>
  <c r="CR235" i="584"/>
  <c r="CS235" i="584" s="1"/>
  <c r="CX235" i="584"/>
  <c r="CZ235" i="584"/>
  <c r="DA235" i="584" s="1"/>
  <c r="N236" i="584"/>
  <c r="P236" i="584"/>
  <c r="Q236" i="584" s="1"/>
  <c r="V236" i="584"/>
  <c r="X236" i="584"/>
  <c r="Y236" i="584" s="1"/>
  <c r="AD236" i="584"/>
  <c r="AF236" i="584"/>
  <c r="AG236" i="584"/>
  <c r="AL236" i="584"/>
  <c r="AN236" i="584"/>
  <c r="AO236" i="584" s="1"/>
  <c r="AT236" i="584"/>
  <c r="AV236" i="584"/>
  <c r="AW236" i="584" s="1"/>
  <c r="BB236" i="584"/>
  <c r="BD236" i="584"/>
  <c r="BE236" i="584" s="1"/>
  <c r="BJ236" i="584"/>
  <c r="BL236" i="584"/>
  <c r="BM236" i="584" s="1"/>
  <c r="BR236" i="584"/>
  <c r="BT236" i="584"/>
  <c r="BU236" i="584" s="1"/>
  <c r="BZ236" i="584"/>
  <c r="CB236" i="584"/>
  <c r="CC236" i="584" s="1"/>
  <c r="CH236" i="584"/>
  <c r="CJ236" i="584"/>
  <c r="CK236" i="584" s="1"/>
  <c r="CP236" i="584"/>
  <c r="CR236" i="584"/>
  <c r="CS236" i="584"/>
  <c r="CX236" i="584"/>
  <c r="CZ236" i="584"/>
  <c r="DA236" i="584" s="1"/>
  <c r="N237" i="584"/>
  <c r="P237" i="584"/>
  <c r="Q237" i="584" s="1"/>
  <c r="V237" i="584"/>
  <c r="X237" i="584"/>
  <c r="Y237" i="584" s="1"/>
  <c r="AD237" i="584"/>
  <c r="AF237" i="584"/>
  <c r="AG237" i="584" s="1"/>
  <c r="AL237" i="584"/>
  <c r="AN237" i="584"/>
  <c r="AO237" i="584" s="1"/>
  <c r="AT237" i="584"/>
  <c r="AV237" i="584"/>
  <c r="AW237" i="584" s="1"/>
  <c r="BB237" i="584"/>
  <c r="BD237" i="584"/>
  <c r="BE237" i="584" s="1"/>
  <c r="BJ237" i="584"/>
  <c r="BL237" i="584"/>
  <c r="BM237" i="584"/>
  <c r="BR237" i="584"/>
  <c r="BT237" i="584"/>
  <c r="BU237" i="584" s="1"/>
  <c r="BZ237" i="584"/>
  <c r="CB237" i="584"/>
  <c r="CC237" i="584" s="1"/>
  <c r="CH237" i="584"/>
  <c r="CJ237" i="584"/>
  <c r="CK237" i="584" s="1"/>
  <c r="CP237" i="584"/>
  <c r="CR237" i="584"/>
  <c r="CS237" i="584" s="1"/>
  <c r="CX237" i="584"/>
  <c r="CZ237" i="584"/>
  <c r="DA237" i="584" s="1"/>
  <c r="X238" i="584"/>
  <c r="AF238" i="584"/>
  <c r="AG238" i="584" s="1"/>
  <c r="AL238" i="584"/>
  <c r="AN238" i="584"/>
  <c r="AO238" i="584" s="1"/>
  <c r="AT238" i="584"/>
  <c r="AV238" i="584"/>
  <c r="AW238" i="584"/>
  <c r="BB238" i="584"/>
  <c r="BD238" i="584"/>
  <c r="BE238" i="584" s="1"/>
  <c r="BJ238" i="584"/>
  <c r="BL238" i="584"/>
  <c r="BM238" i="584" s="1"/>
  <c r="BR238" i="584"/>
  <c r="BT238" i="584"/>
  <c r="BU238" i="584" s="1"/>
  <c r="BZ238" i="584"/>
  <c r="CB238" i="584"/>
  <c r="CC238" i="584" s="1"/>
  <c r="CH238" i="584"/>
  <c r="CJ238" i="584"/>
  <c r="CK238" i="584" s="1"/>
  <c r="CP238" i="584"/>
  <c r="CR238" i="584"/>
  <c r="CS238" i="584" s="1"/>
  <c r="CX238" i="584"/>
  <c r="CZ238" i="584"/>
  <c r="DA238" i="584" s="1"/>
  <c r="N239" i="584"/>
  <c r="P239" i="584"/>
  <c r="Q239" i="584"/>
  <c r="V239" i="584"/>
  <c r="X239" i="584"/>
  <c r="Y239" i="584" s="1"/>
  <c r="AD239" i="584"/>
  <c r="AF239" i="584"/>
  <c r="AG239" i="584" s="1"/>
  <c r="AL239" i="584"/>
  <c r="AN239" i="584"/>
  <c r="AO239" i="584" s="1"/>
  <c r="AT239" i="584"/>
  <c r="AV239" i="584"/>
  <c r="AW239" i="584" s="1"/>
  <c r="BB239" i="584"/>
  <c r="BD239" i="584"/>
  <c r="BE239" i="584" s="1"/>
  <c r="BJ239" i="584"/>
  <c r="BL239" i="584"/>
  <c r="BM239" i="584" s="1"/>
  <c r="BR239" i="584"/>
  <c r="BT239" i="584"/>
  <c r="BU239" i="584" s="1"/>
  <c r="BZ239" i="584"/>
  <c r="CB239" i="584"/>
  <c r="CC239" i="584"/>
  <c r="CH239" i="584"/>
  <c r="CJ239" i="584"/>
  <c r="CK239" i="584" s="1"/>
  <c r="CP239" i="584"/>
  <c r="CR239" i="584"/>
  <c r="CS239" i="584" s="1"/>
  <c r="CX239" i="584"/>
  <c r="CZ239" i="584"/>
  <c r="DA239" i="584" s="1"/>
  <c r="Q240" i="584"/>
  <c r="X240" i="584"/>
  <c r="AF240" i="584"/>
  <c r="AG240" i="584" s="1"/>
  <c r="AN240" i="584"/>
  <c r="AO240" i="584" s="1"/>
  <c r="AV240" i="584"/>
  <c r="AW240" i="584" s="1"/>
  <c r="BD240" i="584"/>
  <c r="BE240" i="584" s="1"/>
  <c r="BJ240" i="584"/>
  <c r="BL240" i="584"/>
  <c r="BM240" i="584" s="1"/>
  <c r="BR240" i="584"/>
  <c r="BT240" i="584"/>
  <c r="BU240" i="584" s="1"/>
  <c r="BZ240" i="584"/>
  <c r="CB240" i="584"/>
  <c r="CC240" i="584" s="1"/>
  <c r="CH240" i="584"/>
  <c r="CJ240" i="584"/>
  <c r="CK240" i="584" s="1"/>
  <c r="CP240" i="584"/>
  <c r="CR240" i="584"/>
  <c r="CS240" i="584" s="1"/>
  <c r="CX240" i="584"/>
  <c r="CZ240" i="584"/>
  <c r="DA240" i="584" s="1"/>
  <c r="N241" i="584"/>
  <c r="P241" i="584"/>
  <c r="Q241" i="584"/>
  <c r="V241" i="584"/>
  <c r="X241" i="584"/>
  <c r="Y241" i="584" s="1"/>
  <c r="AD241" i="584"/>
  <c r="AF241" i="584"/>
  <c r="AG241" i="584" s="1"/>
  <c r="AL241" i="584"/>
  <c r="AN241" i="584"/>
  <c r="AO241" i="584" s="1"/>
  <c r="AT241" i="584"/>
  <c r="AV241" i="584"/>
  <c r="AW241" i="584" s="1"/>
  <c r="BB241" i="584"/>
  <c r="BD241" i="584"/>
  <c r="BE241" i="584" s="1"/>
  <c r="BJ241" i="584"/>
  <c r="BL241" i="584"/>
  <c r="BM241" i="584" s="1"/>
  <c r="BR241" i="584"/>
  <c r="BT241" i="584"/>
  <c r="BU241" i="584" s="1"/>
  <c r="BZ241" i="584"/>
  <c r="CB241" i="584"/>
  <c r="CC241" i="584"/>
  <c r="CH241" i="584"/>
  <c r="CJ241" i="584"/>
  <c r="CK241" i="584" s="1"/>
  <c r="CP241" i="584"/>
  <c r="CR241" i="584"/>
  <c r="CS241" i="584" s="1"/>
  <c r="CX241" i="584"/>
  <c r="CZ241" i="584"/>
  <c r="DA241" i="584" s="1"/>
  <c r="N242" i="584"/>
  <c r="P242" i="584"/>
  <c r="Q242" i="584" s="1"/>
  <c r="V242" i="584"/>
  <c r="X242" i="584"/>
  <c r="Y242" i="584" s="1"/>
  <c r="AD242" i="584"/>
  <c r="AF242" i="584"/>
  <c r="AG242" i="584" s="1"/>
  <c r="AL242" i="584"/>
  <c r="AN242" i="584"/>
  <c r="AO242" i="584" s="1"/>
  <c r="AT242" i="584"/>
  <c r="AV242" i="584"/>
  <c r="AW242" i="584"/>
  <c r="BB242" i="584"/>
  <c r="BD242" i="584"/>
  <c r="BE242" i="584" s="1"/>
  <c r="BJ242" i="584"/>
  <c r="BL242" i="584"/>
  <c r="BM242" i="584" s="1"/>
  <c r="BR242" i="584"/>
  <c r="BT242" i="584"/>
  <c r="BU242" i="584" s="1"/>
  <c r="BZ242" i="584"/>
  <c r="CB242" i="584"/>
  <c r="CC242" i="584" s="1"/>
  <c r="CH242" i="584"/>
  <c r="CJ242" i="584"/>
  <c r="CK242" i="584" s="1"/>
  <c r="CP242" i="584"/>
  <c r="CR242" i="584"/>
  <c r="CS242" i="584" s="1"/>
  <c r="CX242" i="584"/>
  <c r="CZ242" i="584"/>
  <c r="DA242" i="584" s="1"/>
  <c r="N243" i="584"/>
  <c r="P243" i="584"/>
  <c r="Q243" i="584"/>
  <c r="V243" i="584"/>
  <c r="X243" i="584"/>
  <c r="Y243" i="584" s="1"/>
  <c r="AD243" i="584"/>
  <c r="AF243" i="584"/>
  <c r="AG243" i="584" s="1"/>
  <c r="AL243" i="584"/>
  <c r="AN243" i="584"/>
  <c r="AO243" i="584" s="1"/>
  <c r="AT243" i="584"/>
  <c r="AV243" i="584"/>
  <c r="AW243" i="584" s="1"/>
  <c r="BB243" i="584"/>
  <c r="BD243" i="584"/>
  <c r="BE243" i="584" s="1"/>
  <c r="BJ243" i="584"/>
  <c r="BL243" i="584"/>
  <c r="BM243" i="584" s="1"/>
  <c r="BR243" i="584"/>
  <c r="BT243" i="584"/>
  <c r="BU243" i="584" s="1"/>
  <c r="BZ243" i="584"/>
  <c r="CB243" i="584"/>
  <c r="CC243" i="584"/>
  <c r="CH243" i="584"/>
  <c r="CJ243" i="584"/>
  <c r="CK243" i="584" s="1"/>
  <c r="CP243" i="584"/>
  <c r="CR243" i="584"/>
  <c r="CS243" i="584" s="1"/>
  <c r="CX243" i="584"/>
  <c r="CZ243" i="584"/>
  <c r="DA243" i="584" s="1"/>
  <c r="N244" i="584"/>
  <c r="P244" i="584"/>
  <c r="Q244" i="584" s="1"/>
  <c r="V244" i="584"/>
  <c r="X244" i="584"/>
  <c r="Y244" i="584" s="1"/>
  <c r="AD244" i="584"/>
  <c r="AF244" i="584"/>
  <c r="AG244" i="584" s="1"/>
  <c r="AL244" i="584"/>
  <c r="AN244" i="584"/>
  <c r="AO244" i="584" s="1"/>
  <c r="AT244" i="584"/>
  <c r="AV244" i="584"/>
  <c r="AW244" i="584"/>
  <c r="BB244" i="584"/>
  <c r="BD244" i="584"/>
  <c r="BE244" i="584" s="1"/>
  <c r="BJ244" i="584"/>
  <c r="BL244" i="584"/>
  <c r="BM244" i="584" s="1"/>
  <c r="BR244" i="584"/>
  <c r="BT244" i="584"/>
  <c r="BU244" i="584" s="1"/>
  <c r="BZ244" i="584"/>
  <c r="CB244" i="584"/>
  <c r="CC244" i="584" s="1"/>
  <c r="CH244" i="584"/>
  <c r="CJ244" i="584"/>
  <c r="CK244" i="584" s="1"/>
  <c r="CP244" i="584"/>
  <c r="CR244" i="584"/>
  <c r="CS244" i="584" s="1"/>
  <c r="CX244" i="584"/>
  <c r="CZ244" i="584"/>
  <c r="DA244" i="584" s="1"/>
  <c r="N245" i="584"/>
  <c r="P245" i="584"/>
  <c r="Q245" i="584"/>
  <c r="V245" i="584"/>
  <c r="X245" i="584"/>
  <c r="Y245" i="584" s="1"/>
  <c r="AD245" i="584"/>
  <c r="AF245" i="584"/>
  <c r="AG245" i="584" s="1"/>
  <c r="AL245" i="584"/>
  <c r="AN245" i="584"/>
  <c r="AO245" i="584" s="1"/>
  <c r="AT245" i="584"/>
  <c r="AV245" i="584"/>
  <c r="AW245" i="584" s="1"/>
  <c r="BB245" i="584"/>
  <c r="BD245" i="584"/>
  <c r="BE245" i="584" s="1"/>
  <c r="BJ245" i="584"/>
  <c r="BL245" i="584"/>
  <c r="BM245" i="584" s="1"/>
  <c r="BR245" i="584"/>
  <c r="BT245" i="584"/>
  <c r="BU245" i="584" s="1"/>
  <c r="BZ245" i="584"/>
  <c r="CB245" i="584"/>
  <c r="CC245" i="584"/>
  <c r="CH245" i="584"/>
  <c r="CJ245" i="584"/>
  <c r="CK245" i="584" s="1"/>
  <c r="CP245" i="584"/>
  <c r="CR245" i="584"/>
  <c r="CS245" i="584" s="1"/>
  <c r="CX245" i="584"/>
  <c r="CZ245" i="584"/>
  <c r="DA245" i="584" s="1"/>
  <c r="N246" i="584"/>
  <c r="P246" i="584"/>
  <c r="Q246" i="584" s="1"/>
  <c r="V246" i="584"/>
  <c r="X246" i="584"/>
  <c r="Y246" i="584" s="1"/>
  <c r="AD246" i="584"/>
  <c r="AF246" i="584"/>
  <c r="AG246" i="584" s="1"/>
  <c r="AL246" i="584"/>
  <c r="AN246" i="584"/>
  <c r="AO246" i="584" s="1"/>
  <c r="AT246" i="584"/>
  <c r="AV246" i="584"/>
  <c r="AW246" i="584"/>
  <c r="BB246" i="584"/>
  <c r="BD246" i="584"/>
  <c r="BE246" i="584" s="1"/>
  <c r="BJ246" i="584"/>
  <c r="BL246" i="584"/>
  <c r="BM246" i="584" s="1"/>
  <c r="BR246" i="584"/>
  <c r="BT246" i="584"/>
  <c r="BU246" i="584" s="1"/>
  <c r="BZ246" i="584"/>
  <c r="CB246" i="584"/>
  <c r="CC246" i="584" s="1"/>
  <c r="CH246" i="584"/>
  <c r="CJ246" i="584"/>
  <c r="CK246" i="584" s="1"/>
  <c r="CP246" i="584"/>
  <c r="CR246" i="584"/>
  <c r="CS246" i="584" s="1"/>
  <c r="CX246" i="584"/>
  <c r="CZ246" i="584"/>
  <c r="DA246" i="584" s="1"/>
  <c r="N247" i="584"/>
  <c r="P247" i="584"/>
  <c r="Q247" i="584"/>
  <c r="V247" i="584"/>
  <c r="X247" i="584"/>
  <c r="Y247" i="584" s="1"/>
  <c r="AD247" i="584"/>
  <c r="AF247" i="584"/>
  <c r="AG247" i="584" s="1"/>
  <c r="AL247" i="584"/>
  <c r="AN247" i="584"/>
  <c r="AO247" i="584" s="1"/>
  <c r="AT247" i="584"/>
  <c r="AV247" i="584"/>
  <c r="AW247" i="584" s="1"/>
  <c r="BB247" i="584"/>
  <c r="BD247" i="584"/>
  <c r="BE247" i="584" s="1"/>
  <c r="BJ247" i="584"/>
  <c r="BL247" i="584"/>
  <c r="BM247" i="584" s="1"/>
  <c r="BR247" i="584"/>
  <c r="BT247" i="584"/>
  <c r="BU247" i="584" s="1"/>
  <c r="CB247" i="584"/>
  <c r="CC247" i="584" s="1"/>
  <c r="CJ247" i="584"/>
  <c r="CK247" i="584" s="1"/>
  <c r="CR247" i="584"/>
  <c r="CS247" i="584" s="1"/>
  <c r="CZ247" i="584"/>
  <c r="DA247" i="584" s="1"/>
  <c r="N248" i="584"/>
  <c r="P248" i="584"/>
  <c r="Q248" i="584"/>
  <c r="V248" i="584"/>
  <c r="X248" i="584"/>
  <c r="Y248" i="584" s="1"/>
  <c r="AD248" i="584"/>
  <c r="AF248" i="584"/>
  <c r="AG248" i="584" s="1"/>
  <c r="AL248" i="584"/>
  <c r="AN248" i="584"/>
  <c r="AO248" i="584" s="1"/>
  <c r="AT248" i="584"/>
  <c r="AV248" i="584"/>
  <c r="AW248" i="584" s="1"/>
  <c r="BB248" i="584"/>
  <c r="BD248" i="584"/>
  <c r="BE248" i="584" s="1"/>
  <c r="BJ248" i="584"/>
  <c r="BL248" i="584"/>
  <c r="BM248" i="584" s="1"/>
  <c r="BR248" i="584"/>
  <c r="BT248" i="584"/>
  <c r="BU248" i="584" s="1"/>
  <c r="BZ248" i="584"/>
  <c r="CB248" i="584"/>
  <c r="CC248" i="584"/>
  <c r="CH248" i="584"/>
  <c r="CJ248" i="584"/>
  <c r="CK248" i="584" s="1"/>
  <c r="CP248" i="584"/>
  <c r="CR248" i="584"/>
  <c r="CS248" i="584" s="1"/>
  <c r="CX248" i="584"/>
  <c r="CZ248" i="584"/>
  <c r="DA248" i="584" s="1"/>
  <c r="N249" i="584"/>
  <c r="P249" i="584"/>
  <c r="Q249" i="584" s="1"/>
  <c r="V249" i="584"/>
  <c r="X249" i="584"/>
  <c r="Y249" i="584" s="1"/>
  <c r="AD249" i="584"/>
  <c r="AF249" i="584"/>
  <c r="AG249" i="584" s="1"/>
  <c r="AL249" i="584"/>
  <c r="AN249" i="584"/>
  <c r="AO249" i="584" s="1"/>
  <c r="AT249" i="584"/>
  <c r="AV249" i="584"/>
  <c r="AW249" i="584"/>
  <c r="BB249" i="584"/>
  <c r="BD249" i="584"/>
  <c r="BE249" i="584" s="1"/>
  <c r="BJ249" i="584"/>
  <c r="BL249" i="584"/>
  <c r="BM249" i="584" s="1"/>
  <c r="BR249" i="584"/>
  <c r="BT249" i="584"/>
  <c r="BU249" i="584" s="1"/>
  <c r="BZ249" i="584"/>
  <c r="CB249" i="584"/>
  <c r="CC249" i="584" s="1"/>
  <c r="CH249" i="584"/>
  <c r="CJ249" i="584"/>
  <c r="CK249" i="584" s="1"/>
  <c r="CP249" i="584"/>
  <c r="CR249" i="584"/>
  <c r="CS249" i="584" s="1"/>
  <c r="CX249" i="584"/>
  <c r="CZ249" i="584"/>
  <c r="DA249" i="584" s="1"/>
  <c r="N250" i="584"/>
  <c r="P250" i="584"/>
  <c r="Q250" i="584"/>
  <c r="V250" i="584"/>
  <c r="X250" i="584"/>
  <c r="Y250" i="584" s="1"/>
  <c r="AD250" i="584"/>
  <c r="AF250" i="584"/>
  <c r="AG250" i="584" s="1"/>
  <c r="AL250" i="584"/>
  <c r="AN250" i="584"/>
  <c r="AO250" i="584" s="1"/>
  <c r="AT250" i="584"/>
  <c r="AV250" i="584"/>
  <c r="AW250" i="584" s="1"/>
  <c r="BB250" i="584"/>
  <c r="BD250" i="584"/>
  <c r="BE250" i="584" s="1"/>
  <c r="BJ250" i="584"/>
  <c r="BL250" i="584"/>
  <c r="BM250" i="584" s="1"/>
  <c r="BR250" i="584"/>
  <c r="BT250" i="584"/>
  <c r="BU250" i="584" s="1"/>
  <c r="BZ250" i="584"/>
  <c r="CB250" i="584"/>
  <c r="CC250" i="584"/>
  <c r="CH250" i="584"/>
  <c r="CJ250" i="584"/>
  <c r="CK250" i="584" s="1"/>
  <c r="CP250" i="584"/>
  <c r="CR250" i="584"/>
  <c r="CS250" i="584" s="1"/>
  <c r="CX250" i="584"/>
  <c r="CZ250" i="584"/>
  <c r="DA250" i="584" s="1"/>
  <c r="N251" i="584"/>
  <c r="P251" i="584"/>
  <c r="Q251" i="584" s="1"/>
  <c r="V251" i="584"/>
  <c r="X251" i="584"/>
  <c r="Y251" i="584" s="1"/>
  <c r="AD251" i="584"/>
  <c r="AF251" i="584"/>
  <c r="AG251" i="584" s="1"/>
  <c r="AL251" i="584"/>
  <c r="AN251" i="584"/>
  <c r="AO251" i="584" s="1"/>
  <c r="AT251" i="584"/>
  <c r="AV251" i="584"/>
  <c r="AW251" i="584"/>
  <c r="BB251" i="584"/>
  <c r="BD251" i="584"/>
  <c r="BE251" i="584" s="1"/>
  <c r="BJ251" i="584"/>
  <c r="BL251" i="584"/>
  <c r="BM251" i="584" s="1"/>
  <c r="BR251" i="584"/>
  <c r="BT251" i="584"/>
  <c r="BU251" i="584" s="1"/>
  <c r="BZ251" i="584"/>
  <c r="CB251" i="584"/>
  <c r="CC251" i="584" s="1"/>
  <c r="CH251" i="584"/>
  <c r="CJ251" i="584"/>
  <c r="CK251" i="584" s="1"/>
  <c r="CP251" i="584"/>
  <c r="CR251" i="584"/>
  <c r="CS251" i="584" s="1"/>
  <c r="CX251" i="584"/>
  <c r="CZ251" i="584"/>
  <c r="DA251" i="584" s="1"/>
  <c r="N252" i="584"/>
  <c r="P252" i="584"/>
  <c r="Q252" i="584"/>
  <c r="V252" i="584"/>
  <c r="X252" i="584"/>
  <c r="Y252" i="584" s="1"/>
  <c r="AD252" i="584"/>
  <c r="AF252" i="584"/>
  <c r="AG252" i="584" s="1"/>
  <c r="AL252" i="584"/>
  <c r="AN252" i="584"/>
  <c r="AO252" i="584" s="1"/>
  <c r="AT252" i="584"/>
  <c r="AV252" i="584"/>
  <c r="AW252" i="584" s="1"/>
  <c r="BB252" i="584"/>
  <c r="BD252" i="584"/>
  <c r="BE252" i="584" s="1"/>
  <c r="BJ252" i="584"/>
  <c r="BL252" i="584"/>
  <c r="BM252" i="584" s="1"/>
  <c r="BR252" i="584"/>
  <c r="BT252" i="584"/>
  <c r="BU252" i="584" s="1"/>
  <c r="BZ252" i="584"/>
  <c r="CB252" i="584"/>
  <c r="CC252" i="584"/>
  <c r="CH252" i="584"/>
  <c r="CJ252" i="584"/>
  <c r="CK252" i="584" s="1"/>
  <c r="CP252" i="584"/>
  <c r="CR252" i="584"/>
  <c r="CS252" i="584" s="1"/>
  <c r="CX252" i="584"/>
  <c r="CZ252" i="584"/>
  <c r="DA252" i="584" s="1"/>
  <c r="X253" i="584"/>
  <c r="AF253" i="584"/>
  <c r="AG253" i="584" s="1"/>
  <c r="AN253" i="584"/>
  <c r="AO253" i="584" s="1"/>
  <c r="AV253" i="584"/>
  <c r="AW253" i="584"/>
  <c r="BD253" i="584"/>
  <c r="BE253" i="584" s="1"/>
  <c r="BL253" i="584"/>
  <c r="BM253" i="584" s="1"/>
  <c r="BT253" i="584"/>
  <c r="BU253" i="584" s="1"/>
  <c r="BZ253" i="584"/>
  <c r="CB253" i="584"/>
  <c r="CC253" i="584" s="1"/>
  <c r="CH253" i="584"/>
  <c r="CJ253" i="584"/>
  <c r="CK253" i="584" s="1"/>
  <c r="CP253" i="584"/>
  <c r="CR253" i="584"/>
  <c r="CS253" i="584" s="1"/>
  <c r="CX253" i="584"/>
  <c r="CZ253" i="584"/>
  <c r="DA253" i="584" s="1"/>
  <c r="X254" i="584"/>
  <c r="AF254" i="584"/>
  <c r="AG254" i="584" s="1"/>
  <c r="AN254" i="584"/>
  <c r="AO254" i="584" s="1"/>
  <c r="AV254" i="584"/>
  <c r="AW254" i="584" s="1"/>
  <c r="BD254" i="584"/>
  <c r="BE254" i="584" s="1"/>
  <c r="BL254" i="584"/>
  <c r="BM254" i="584" s="1"/>
  <c r="BT254" i="584"/>
  <c r="BU254" i="584" s="1"/>
  <c r="CB254" i="584"/>
  <c r="CC254" i="584" s="1"/>
  <c r="CJ254" i="584"/>
  <c r="CK254" i="584" s="1"/>
  <c r="CR254" i="584"/>
  <c r="CS254" i="584" s="1"/>
  <c r="CX254" i="584"/>
  <c r="CZ254" i="584"/>
  <c r="DA254" i="584"/>
  <c r="N255" i="584"/>
  <c r="P255" i="584"/>
  <c r="Q255" i="584" s="1"/>
  <c r="V255" i="584"/>
  <c r="X255" i="584"/>
  <c r="Y255" i="584" s="1"/>
  <c r="AD255" i="584"/>
  <c r="AF255" i="584"/>
  <c r="AG255" i="584" s="1"/>
  <c r="AL255" i="584"/>
  <c r="AN255" i="584"/>
  <c r="AO255" i="584" s="1"/>
  <c r="AT255" i="584"/>
  <c r="AV255" i="584"/>
  <c r="AW255" i="584" s="1"/>
  <c r="BB255" i="584"/>
  <c r="BD255" i="584"/>
  <c r="BE255" i="584" s="1"/>
  <c r="BJ255" i="584"/>
  <c r="BL255" i="584"/>
  <c r="BM255" i="584" s="1"/>
  <c r="BR255" i="584"/>
  <c r="BT255" i="584"/>
  <c r="BU255" i="584"/>
  <c r="BZ255" i="584"/>
  <c r="CB255" i="584"/>
  <c r="CC255" i="584" s="1"/>
  <c r="CH255" i="584"/>
  <c r="CJ255" i="584"/>
  <c r="CK255" i="584" s="1"/>
  <c r="CP255" i="584"/>
  <c r="CR255" i="584"/>
  <c r="CS255" i="584" s="1"/>
  <c r="CX255" i="584"/>
  <c r="CZ255" i="584"/>
  <c r="DA255" i="584" s="1"/>
  <c r="N256" i="584"/>
  <c r="P256" i="584"/>
  <c r="Q256" i="584" s="1"/>
  <c r="V256" i="584"/>
  <c r="X256" i="584"/>
  <c r="Y256" i="584" s="1"/>
  <c r="AD256" i="584"/>
  <c r="AF256" i="584"/>
  <c r="AG256" i="584" s="1"/>
  <c r="AL256" i="584"/>
  <c r="AN256" i="584"/>
  <c r="AO256" i="584"/>
  <c r="AT256" i="584"/>
  <c r="AV256" i="584"/>
  <c r="AW256" i="584" s="1"/>
  <c r="BB256" i="584"/>
  <c r="BD256" i="584"/>
  <c r="BE256" i="584" s="1"/>
  <c r="BJ256" i="584"/>
  <c r="BL256" i="584"/>
  <c r="BM256" i="584" s="1"/>
  <c r="BR256" i="584"/>
  <c r="BT256" i="584"/>
  <c r="BU256" i="584" s="1"/>
  <c r="BZ256" i="584"/>
  <c r="CB256" i="584"/>
  <c r="CC256" i="584" s="1"/>
  <c r="CH256" i="584"/>
  <c r="CJ256" i="584"/>
  <c r="CK256" i="584" s="1"/>
  <c r="CP256" i="584"/>
  <c r="CR256" i="584"/>
  <c r="CS256" i="584" s="1"/>
  <c r="CX256" i="584"/>
  <c r="CZ256" i="584"/>
  <c r="DA256" i="584"/>
  <c r="N257" i="584"/>
  <c r="P257" i="584"/>
  <c r="Q257" i="584" s="1"/>
  <c r="V257" i="584"/>
  <c r="X257" i="584"/>
  <c r="Y257" i="584" s="1"/>
  <c r="AD257" i="584"/>
  <c r="AF257" i="584"/>
  <c r="AG257" i="584" s="1"/>
  <c r="AL257" i="584"/>
  <c r="AN257" i="584"/>
  <c r="AO257" i="584" s="1"/>
  <c r="AT257" i="584"/>
  <c r="AV257" i="584"/>
  <c r="AW257" i="584" s="1"/>
  <c r="BB257" i="584"/>
  <c r="BD257" i="584"/>
  <c r="BE257" i="584" s="1"/>
  <c r="BJ257" i="584"/>
  <c r="BL257" i="584"/>
  <c r="BM257" i="584" s="1"/>
  <c r="BR257" i="584"/>
  <c r="BT257" i="584"/>
  <c r="BU257" i="584"/>
  <c r="BZ257" i="584"/>
  <c r="CB257" i="584"/>
  <c r="CC257" i="584" s="1"/>
  <c r="CH257" i="584"/>
  <c r="CJ257" i="584"/>
  <c r="CK257" i="584" s="1"/>
  <c r="CP257" i="584"/>
  <c r="CR257" i="584"/>
  <c r="CS257" i="584" s="1"/>
  <c r="CX257" i="584"/>
  <c r="CZ257" i="584"/>
  <c r="DA257" i="584" s="1"/>
  <c r="N258" i="584"/>
  <c r="P258" i="584"/>
  <c r="Q258" i="584" s="1"/>
  <c r="V258" i="584"/>
  <c r="X258" i="584"/>
  <c r="Y258" i="584" s="1"/>
  <c r="AD258" i="584"/>
  <c r="AF258" i="584"/>
  <c r="AG258" i="584" s="1"/>
  <c r="AL258" i="584"/>
  <c r="AN258" i="584"/>
  <c r="AO258" i="584"/>
  <c r="AT258" i="584"/>
  <c r="AV258" i="584"/>
  <c r="AW258" i="584" s="1"/>
  <c r="BB258" i="584"/>
  <c r="BD258" i="584"/>
  <c r="BE258" i="584" s="1"/>
  <c r="BJ258" i="584"/>
  <c r="BL258" i="584"/>
  <c r="BM258" i="584" s="1"/>
  <c r="BR258" i="584"/>
  <c r="BT258" i="584"/>
  <c r="BU258" i="584" s="1"/>
  <c r="BZ258" i="584"/>
  <c r="CB258" i="584"/>
  <c r="CC258" i="584" s="1"/>
  <c r="CH258" i="584"/>
  <c r="CJ258" i="584"/>
  <c r="CK258" i="584" s="1"/>
  <c r="CP258" i="584"/>
  <c r="CR258" i="584"/>
  <c r="CS258" i="584" s="1"/>
  <c r="CX258" i="584"/>
  <c r="CZ258" i="584"/>
  <c r="DA258" i="584"/>
  <c r="N259" i="584"/>
  <c r="P259" i="584"/>
  <c r="Q259" i="584" s="1"/>
  <c r="V259" i="584"/>
  <c r="X259" i="584"/>
  <c r="Y259" i="584" s="1"/>
  <c r="AD259" i="584"/>
  <c r="AF259" i="584"/>
  <c r="AG259" i="584" s="1"/>
  <c r="AL259" i="584"/>
  <c r="AN259" i="584"/>
  <c r="AO259" i="584"/>
  <c r="AT259" i="584"/>
  <c r="AV259" i="584"/>
  <c r="AW259" i="584" s="1"/>
  <c r="BB259" i="584"/>
  <c r="BD259" i="584"/>
  <c r="BE259" i="584" s="1"/>
  <c r="BJ259" i="584"/>
  <c r="BL259" i="584"/>
  <c r="BM259" i="584" s="1"/>
  <c r="BR259" i="584"/>
  <c r="BT259" i="584"/>
  <c r="BU259" i="584"/>
  <c r="CB259" i="584"/>
  <c r="CC259" i="584" s="1"/>
  <c r="CJ259" i="584"/>
  <c r="CK259" i="584" s="1"/>
  <c r="CR259" i="584"/>
  <c r="CS259" i="584" s="1"/>
  <c r="CZ259" i="584"/>
  <c r="DA259" i="584"/>
  <c r="N260" i="584"/>
  <c r="P260" i="584"/>
  <c r="Q260" i="584" s="1"/>
  <c r="V260" i="584"/>
  <c r="X260" i="584"/>
  <c r="Y260" i="584" s="1"/>
  <c r="AD260" i="584"/>
  <c r="AF260" i="584"/>
  <c r="AG260" i="584" s="1"/>
  <c r="AL260" i="584"/>
  <c r="AN260" i="584"/>
  <c r="AO260" i="584"/>
  <c r="AT260" i="584"/>
  <c r="AV260" i="584"/>
  <c r="AW260" i="584" s="1"/>
  <c r="BB260" i="584"/>
  <c r="BD260" i="584"/>
  <c r="BE260" i="584" s="1"/>
  <c r="BJ260" i="584"/>
  <c r="BL260" i="584"/>
  <c r="BM260" i="584" s="1"/>
  <c r="BR260" i="584"/>
  <c r="BT260" i="584"/>
  <c r="BU260" i="584"/>
  <c r="BZ260" i="584"/>
  <c r="CB260" i="584"/>
  <c r="CC260" i="584" s="1"/>
  <c r="CH260" i="584"/>
  <c r="CJ260" i="584"/>
  <c r="CK260" i="584" s="1"/>
  <c r="CP260" i="584"/>
  <c r="CR260" i="584"/>
  <c r="CS260" i="584" s="1"/>
  <c r="CX260" i="584"/>
  <c r="CZ260" i="584"/>
  <c r="DA260" i="584"/>
  <c r="N261" i="584"/>
  <c r="P261" i="584"/>
  <c r="Q261" i="584" s="1"/>
  <c r="V261" i="584"/>
  <c r="X261" i="584"/>
  <c r="Y261" i="584" s="1"/>
  <c r="AD261" i="584"/>
  <c r="AF261" i="584"/>
  <c r="AG261" i="584" s="1"/>
  <c r="AL261" i="584"/>
  <c r="AN261" i="584"/>
  <c r="AO261" i="584"/>
  <c r="AT261" i="584"/>
  <c r="AV261" i="584"/>
  <c r="AW261" i="584" s="1"/>
  <c r="BB261" i="584"/>
  <c r="BD261" i="584"/>
  <c r="BE261" i="584" s="1"/>
  <c r="BJ261" i="584"/>
  <c r="BL261" i="584"/>
  <c r="BM261" i="584" s="1"/>
  <c r="BR261" i="584"/>
  <c r="BT261" i="584"/>
  <c r="BU261" i="584"/>
  <c r="BZ261" i="584"/>
  <c r="CB261" i="584"/>
  <c r="CC261" i="584" s="1"/>
  <c r="CH261" i="584"/>
  <c r="CJ261" i="584"/>
  <c r="CK261" i="584" s="1"/>
  <c r="CP261" i="584"/>
  <c r="CR261" i="584"/>
  <c r="CS261" i="584" s="1"/>
  <c r="CX261" i="584"/>
  <c r="CZ261" i="584"/>
  <c r="DA261" i="584"/>
  <c r="N262" i="584"/>
  <c r="P262" i="584"/>
  <c r="Q262" i="584" s="1"/>
  <c r="V262" i="584"/>
  <c r="X262" i="584"/>
  <c r="Y262" i="584" s="1"/>
  <c r="AD262" i="584"/>
  <c r="AF262" i="584"/>
  <c r="AG262" i="584" s="1"/>
  <c r="AL262" i="584"/>
  <c r="AN262" i="584"/>
  <c r="AO262" i="584"/>
  <c r="AT262" i="584"/>
  <c r="AV262" i="584"/>
  <c r="AW262" i="584" s="1"/>
  <c r="BB262" i="584"/>
  <c r="BD262" i="584"/>
  <c r="BE262" i="584" s="1"/>
  <c r="BJ262" i="584"/>
  <c r="BL262" i="584"/>
  <c r="BM262" i="584" s="1"/>
  <c r="BR262" i="584"/>
  <c r="BT262" i="584"/>
  <c r="BU262" i="584"/>
  <c r="BZ262" i="584"/>
  <c r="CB262" i="584"/>
  <c r="CC262" i="584" s="1"/>
  <c r="CH262" i="584"/>
  <c r="CJ262" i="584"/>
  <c r="CK262" i="584" s="1"/>
  <c r="CP262" i="584"/>
  <c r="CR262" i="584"/>
  <c r="CS262" i="584" s="1"/>
  <c r="CX262" i="584"/>
  <c r="CZ262" i="584"/>
  <c r="DA262" i="584"/>
  <c r="N263" i="584"/>
  <c r="P263" i="584"/>
  <c r="Q263" i="584" s="1"/>
  <c r="V263" i="584"/>
  <c r="X263" i="584"/>
  <c r="Y263" i="584" s="1"/>
  <c r="AD263" i="584"/>
  <c r="AF263" i="584"/>
  <c r="AG263" i="584" s="1"/>
  <c r="AL263" i="584"/>
  <c r="AN263" i="584"/>
  <c r="AO263" i="584"/>
  <c r="AT263" i="584"/>
  <c r="AV263" i="584"/>
  <c r="AW263" i="584" s="1"/>
  <c r="BB263" i="584"/>
  <c r="BD263" i="584"/>
  <c r="BE263" i="584" s="1"/>
  <c r="BJ263" i="584"/>
  <c r="BL263" i="584"/>
  <c r="BM263" i="584" s="1"/>
  <c r="BR263" i="584"/>
  <c r="BT263" i="584"/>
  <c r="BU263" i="584"/>
  <c r="BZ263" i="584"/>
  <c r="CB263" i="584"/>
  <c r="CC263" i="584" s="1"/>
  <c r="CH263" i="584"/>
  <c r="CJ263" i="584"/>
  <c r="CK263" i="584" s="1"/>
  <c r="CP263" i="584"/>
  <c r="CR263" i="584"/>
  <c r="CS263" i="584" s="1"/>
  <c r="CX263" i="584"/>
  <c r="CZ263" i="584"/>
  <c r="DA263" i="584"/>
  <c r="N264" i="584"/>
  <c r="P264" i="584"/>
  <c r="Q264" i="584" s="1"/>
  <c r="V264" i="584"/>
  <c r="X264" i="584"/>
  <c r="Y264" i="584" s="1"/>
  <c r="AD264" i="584"/>
  <c r="AF264" i="584"/>
  <c r="AG264" i="584" s="1"/>
  <c r="AL264" i="584"/>
  <c r="AN264" i="584"/>
  <c r="AO264" i="584"/>
  <c r="AT264" i="584"/>
  <c r="AV264" i="584"/>
  <c r="AW264" i="584" s="1"/>
  <c r="BB264" i="584"/>
  <c r="BD264" i="584"/>
  <c r="BE264" i="584" s="1"/>
  <c r="BJ264" i="584"/>
  <c r="BL264" i="584"/>
  <c r="BM264" i="584" s="1"/>
  <c r="BR264" i="584"/>
  <c r="BT264" i="584"/>
  <c r="BU264" i="584"/>
  <c r="BZ264" i="584"/>
  <c r="CB264" i="584"/>
  <c r="CC264" i="584" s="1"/>
  <c r="CH264" i="584"/>
  <c r="CJ264" i="584"/>
  <c r="CK264" i="584" s="1"/>
  <c r="CP264" i="584"/>
  <c r="CR264" i="584"/>
  <c r="CS264" i="584" s="1"/>
  <c r="CX264" i="584"/>
  <c r="CZ264" i="584"/>
  <c r="DA264" i="584"/>
  <c r="N265" i="584"/>
  <c r="P265" i="584"/>
  <c r="Q265" i="584" s="1"/>
  <c r="V265" i="584"/>
  <c r="X265" i="584"/>
  <c r="Y265" i="584" s="1"/>
  <c r="AD265" i="584"/>
  <c r="AF265" i="584"/>
  <c r="AG265" i="584" s="1"/>
  <c r="AL265" i="584"/>
  <c r="AN265" i="584"/>
  <c r="AO265" i="584"/>
  <c r="AT265" i="584"/>
  <c r="AV265" i="584"/>
  <c r="AW265" i="584" s="1"/>
  <c r="BB265" i="584"/>
  <c r="BD265" i="584"/>
  <c r="BE265" i="584" s="1"/>
  <c r="BJ265" i="584"/>
  <c r="BL265" i="584"/>
  <c r="BM265" i="584" s="1"/>
  <c r="BR265" i="584"/>
  <c r="BT265" i="584"/>
  <c r="BU265" i="584"/>
  <c r="BZ265" i="584"/>
  <c r="CB265" i="584"/>
  <c r="CC265" i="584" s="1"/>
  <c r="CH265" i="584"/>
  <c r="CJ265" i="584"/>
  <c r="CK265" i="584" s="1"/>
  <c r="CP265" i="584"/>
  <c r="CR265" i="584"/>
  <c r="CS265" i="584" s="1"/>
  <c r="CX265" i="584"/>
  <c r="CZ265" i="584"/>
  <c r="DA265" i="584"/>
  <c r="Q266" i="584"/>
  <c r="X266" i="584"/>
  <c r="AF266" i="584"/>
  <c r="AG266" i="584"/>
  <c r="AN266" i="584"/>
  <c r="AO266" i="584" s="1"/>
  <c r="AV266" i="584"/>
  <c r="AW266" i="584" s="1"/>
  <c r="BD266" i="584"/>
  <c r="BE266" i="584" s="1"/>
  <c r="BL266" i="584"/>
  <c r="BM266" i="584"/>
  <c r="BT266" i="584"/>
  <c r="BU266" i="584" s="1"/>
  <c r="BZ266" i="584"/>
  <c r="CB266" i="584"/>
  <c r="CC266" i="584" s="1"/>
  <c r="CH266" i="584"/>
  <c r="CJ266" i="584"/>
  <c r="CK266" i="584"/>
  <c r="CP266" i="584"/>
  <c r="CR266" i="584"/>
  <c r="CS266" i="584" s="1"/>
  <c r="CX266" i="584"/>
  <c r="CZ266" i="584"/>
  <c r="DA266" i="584" s="1"/>
  <c r="N267" i="584"/>
  <c r="P267" i="584"/>
  <c r="Q267" i="584" s="1"/>
  <c r="V267" i="584"/>
  <c r="X267" i="584"/>
  <c r="Y267" i="584" s="1"/>
  <c r="AD267" i="584"/>
  <c r="AF267" i="584"/>
  <c r="AG267" i="584" s="1"/>
  <c r="AL267" i="584"/>
  <c r="AN267" i="584"/>
  <c r="AO267" i="584" s="1"/>
  <c r="AT267" i="584"/>
  <c r="AV267" i="584"/>
  <c r="AW267" i="584" s="1"/>
  <c r="BB267" i="584"/>
  <c r="BD267" i="584"/>
  <c r="BE267" i="584"/>
  <c r="BJ267" i="584"/>
  <c r="BL267" i="584"/>
  <c r="BM267" i="584" s="1"/>
  <c r="BR267" i="584"/>
  <c r="BT267" i="584"/>
  <c r="BU267" i="584" s="1"/>
  <c r="BZ267" i="584"/>
  <c r="CB267" i="584"/>
  <c r="CC267" i="584" s="1"/>
  <c r="CH267" i="584"/>
  <c r="CJ267" i="584"/>
  <c r="CK267" i="584" s="1"/>
  <c r="CP267" i="584"/>
  <c r="CR267" i="584"/>
  <c r="CS267" i="584" s="1"/>
  <c r="CX267" i="584"/>
  <c r="CZ267" i="584"/>
  <c r="DA267" i="584" s="1"/>
  <c r="Q268" i="584"/>
  <c r="X268" i="584"/>
  <c r="AF268" i="584"/>
  <c r="AG268" i="584" s="1"/>
  <c r="AN268" i="584"/>
  <c r="AO268" i="584"/>
  <c r="AV268" i="584"/>
  <c r="AW268" i="584" s="1"/>
  <c r="BD268" i="584"/>
  <c r="BE268" i="584" s="1"/>
  <c r="BL268" i="584"/>
  <c r="BM268" i="584" s="1"/>
  <c r="BT268" i="584"/>
  <c r="BU268" i="584"/>
  <c r="CB268" i="584"/>
  <c r="CC268" i="584" s="1"/>
  <c r="CH268" i="584"/>
  <c r="CJ268" i="584"/>
  <c r="CK268" i="584" s="1"/>
  <c r="CP268" i="584"/>
  <c r="CR268" i="584"/>
  <c r="CS268" i="584"/>
  <c r="CX268" i="584"/>
  <c r="CZ268" i="584"/>
  <c r="DA268" i="584" s="1"/>
  <c r="N269" i="584"/>
  <c r="P269" i="584"/>
  <c r="Q269" i="584" s="1"/>
  <c r="V269" i="584"/>
  <c r="X269" i="584"/>
  <c r="Y269" i="584" s="1"/>
  <c r="AD269" i="584"/>
  <c r="AF269" i="584"/>
  <c r="AG269" i="584" s="1"/>
  <c r="AL269" i="584"/>
  <c r="AN269" i="584"/>
  <c r="AO269" i="584" s="1"/>
  <c r="AT269" i="584"/>
  <c r="AV269" i="584"/>
  <c r="AW269" i="584" s="1"/>
  <c r="BB269" i="584"/>
  <c r="BD269" i="584"/>
  <c r="BE269" i="584" s="1"/>
  <c r="BJ269" i="584"/>
  <c r="BL269" i="584"/>
  <c r="BM269" i="584"/>
  <c r="BR269" i="584"/>
  <c r="BT269" i="584"/>
  <c r="BU269" i="584" s="1"/>
  <c r="BZ269" i="584"/>
  <c r="CB269" i="584"/>
  <c r="CC269" i="584" s="1"/>
  <c r="CH269" i="584"/>
  <c r="CJ269" i="584"/>
  <c r="CK269" i="584" s="1"/>
  <c r="CP269" i="584"/>
  <c r="CR269" i="584"/>
  <c r="CS269" i="584" s="1"/>
  <c r="CX269" i="584"/>
  <c r="CZ269" i="584"/>
  <c r="DA269" i="584" s="1"/>
  <c r="N270" i="584"/>
  <c r="P270" i="584"/>
  <c r="Q270" i="584" s="1"/>
  <c r="V270" i="584"/>
  <c r="X270" i="584"/>
  <c r="Y270" i="584" s="1"/>
  <c r="AD270" i="584"/>
  <c r="AF270" i="584"/>
  <c r="AG270" i="584"/>
  <c r="AL270" i="584"/>
  <c r="AN270" i="584"/>
  <c r="AO270" i="584" s="1"/>
  <c r="AT270" i="584"/>
  <c r="AV270" i="584"/>
  <c r="AW270" i="584" s="1"/>
  <c r="BB270" i="584"/>
  <c r="BD270" i="584"/>
  <c r="BE270" i="584" s="1"/>
  <c r="BJ270" i="584"/>
  <c r="BL270" i="584"/>
  <c r="BM270" i="584" s="1"/>
  <c r="BR270" i="584"/>
  <c r="BT270" i="584"/>
  <c r="BU270" i="584" s="1"/>
  <c r="BZ270" i="584"/>
  <c r="CB270" i="584"/>
  <c r="CC270" i="584" s="1"/>
  <c r="CH270" i="584"/>
  <c r="CJ270" i="584"/>
  <c r="CK270" i="584" s="1"/>
  <c r="CP270" i="584"/>
  <c r="CR270" i="584"/>
  <c r="CS270" i="584"/>
  <c r="CX270" i="584"/>
  <c r="CZ270" i="584"/>
  <c r="DA270" i="584" s="1"/>
  <c r="N271" i="584"/>
  <c r="P271" i="584"/>
  <c r="Q271" i="584" s="1"/>
  <c r="V271" i="584"/>
  <c r="X271" i="584"/>
  <c r="Y271" i="584" s="1"/>
  <c r="AD271" i="584"/>
  <c r="AF271" i="584"/>
  <c r="AG271" i="584" s="1"/>
  <c r="AL271" i="584"/>
  <c r="AN271" i="584"/>
  <c r="AO271" i="584" s="1"/>
  <c r="AT271" i="584"/>
  <c r="AV271" i="584"/>
  <c r="AW271" i="584" s="1"/>
  <c r="BB271" i="584"/>
  <c r="BD271" i="584"/>
  <c r="BE271" i="584" s="1"/>
  <c r="BJ271" i="584"/>
  <c r="BL271" i="584"/>
  <c r="BM271" i="584"/>
  <c r="BR271" i="584"/>
  <c r="BT271" i="584"/>
  <c r="BU271" i="584" s="1"/>
  <c r="BZ271" i="584"/>
  <c r="CB271" i="584"/>
  <c r="CC271" i="584" s="1"/>
  <c r="CH271" i="584"/>
  <c r="CJ271" i="584"/>
  <c r="CK271" i="584" s="1"/>
  <c r="CP271" i="584"/>
  <c r="CR271" i="584"/>
  <c r="CS271" i="584" s="1"/>
  <c r="CX271" i="584"/>
  <c r="CZ271" i="584"/>
  <c r="DA271" i="584" s="1"/>
  <c r="N272" i="584"/>
  <c r="P272" i="584"/>
  <c r="Q272" i="584" s="1"/>
  <c r="V272" i="584"/>
  <c r="X272" i="584"/>
  <c r="Y272" i="584" s="1"/>
  <c r="AD272" i="584"/>
  <c r="AF272" i="584"/>
  <c r="AG272" i="584"/>
  <c r="AL272" i="584"/>
  <c r="AN272" i="584"/>
  <c r="AO272" i="584" s="1"/>
  <c r="AT272" i="584"/>
  <c r="AV272" i="584"/>
  <c r="AW272" i="584" s="1"/>
  <c r="BB272" i="584"/>
  <c r="BD272" i="584"/>
  <c r="BE272" i="584" s="1"/>
  <c r="BJ272" i="584"/>
  <c r="BL272" i="584"/>
  <c r="BM272" i="584" s="1"/>
  <c r="BR272" i="584"/>
  <c r="BT272" i="584"/>
  <c r="BU272" i="584" s="1"/>
  <c r="BZ272" i="584"/>
  <c r="CB272" i="584"/>
  <c r="CC272" i="584" s="1"/>
  <c r="CH272" i="584"/>
  <c r="CJ272" i="584"/>
  <c r="CK272" i="584" s="1"/>
  <c r="CP272" i="584"/>
  <c r="CR272" i="584"/>
  <c r="CS272" i="584"/>
  <c r="CX272" i="584"/>
  <c r="CZ272" i="584"/>
  <c r="DA272" i="584" s="1"/>
  <c r="N273" i="584"/>
  <c r="P273" i="584"/>
  <c r="Q273" i="584" s="1"/>
  <c r="V273" i="584"/>
  <c r="X273" i="584"/>
  <c r="Y273" i="584" s="1"/>
  <c r="AD273" i="584"/>
  <c r="AF273" i="584"/>
  <c r="AG273" i="584" s="1"/>
  <c r="AL273" i="584"/>
  <c r="AN273" i="584"/>
  <c r="AO273" i="584" s="1"/>
  <c r="AT273" i="584"/>
  <c r="AV273" i="584"/>
  <c r="AW273" i="584" s="1"/>
  <c r="BB273" i="584"/>
  <c r="BD273" i="584"/>
  <c r="BE273" i="584" s="1"/>
  <c r="BJ273" i="584"/>
  <c r="BL273" i="584"/>
  <c r="BM273" i="584"/>
  <c r="BR273" i="584"/>
  <c r="BT273" i="584"/>
  <c r="BU273" i="584" s="1"/>
  <c r="BZ273" i="584"/>
  <c r="CB273" i="584"/>
  <c r="CC273" i="584" s="1"/>
  <c r="CH273" i="584"/>
  <c r="CJ273" i="584"/>
  <c r="CK273" i="584" s="1"/>
  <c r="CP273" i="584"/>
  <c r="CR273" i="584"/>
  <c r="CS273" i="584" s="1"/>
  <c r="CX273" i="584"/>
  <c r="CZ273" i="584"/>
  <c r="DA273" i="584" s="1"/>
  <c r="N274" i="584"/>
  <c r="P274" i="584"/>
  <c r="Q274" i="584" s="1"/>
  <c r="V274" i="584"/>
  <c r="X274" i="584"/>
  <c r="Y274" i="584" s="1"/>
  <c r="AD274" i="584"/>
  <c r="AF274" i="584"/>
  <c r="AG274" i="584"/>
  <c r="AL274" i="584"/>
  <c r="AN274" i="584"/>
  <c r="AO274" i="584" s="1"/>
  <c r="AT274" i="584"/>
  <c r="AV274" i="584"/>
  <c r="AW274" i="584" s="1"/>
  <c r="BB274" i="584"/>
  <c r="BD274" i="584"/>
  <c r="BE274" i="584" s="1"/>
  <c r="BJ274" i="584"/>
  <c r="BL274" i="584"/>
  <c r="BM274" i="584" s="1"/>
  <c r="BR274" i="584"/>
  <c r="BT274" i="584"/>
  <c r="BU274" i="584" s="1"/>
  <c r="BZ274" i="584"/>
  <c r="CB274" i="584"/>
  <c r="CC274" i="584" s="1"/>
  <c r="CH274" i="584"/>
  <c r="CJ274" i="584"/>
  <c r="CK274" i="584" s="1"/>
  <c r="CP274" i="584"/>
  <c r="CR274" i="584"/>
  <c r="CS274" i="584"/>
  <c r="CX274" i="584"/>
  <c r="CZ274" i="584"/>
  <c r="DA274" i="584" s="1"/>
  <c r="N275" i="584"/>
  <c r="P275" i="584"/>
  <c r="Q275" i="584" s="1"/>
  <c r="V275" i="584"/>
  <c r="X275" i="584"/>
  <c r="Y275" i="584" s="1"/>
  <c r="AD275" i="584"/>
  <c r="AF275" i="584"/>
  <c r="AG275" i="584" s="1"/>
  <c r="AL275" i="584"/>
  <c r="AN275" i="584"/>
  <c r="AO275" i="584" s="1"/>
  <c r="AT275" i="584"/>
  <c r="AV275" i="584"/>
  <c r="AW275" i="584" s="1"/>
  <c r="BB275" i="584"/>
  <c r="BD275" i="584"/>
  <c r="BE275" i="584" s="1"/>
  <c r="BJ275" i="584"/>
  <c r="BL275" i="584"/>
  <c r="BM275" i="584"/>
  <c r="BR275" i="584"/>
  <c r="BT275" i="584"/>
  <c r="BU275" i="584" s="1"/>
  <c r="BZ275" i="584"/>
  <c r="CB275" i="584"/>
  <c r="CC275" i="584" s="1"/>
  <c r="CH275" i="584"/>
  <c r="CJ275" i="584"/>
  <c r="CK275" i="584" s="1"/>
  <c r="CP275" i="584"/>
  <c r="CR275" i="584"/>
  <c r="CS275" i="584" s="1"/>
  <c r="CX275" i="584"/>
  <c r="CZ275" i="584"/>
  <c r="DA275" i="584" s="1"/>
  <c r="N276" i="584"/>
  <c r="P276" i="584"/>
  <c r="Q276" i="584" s="1"/>
  <c r="V276" i="584"/>
  <c r="X276" i="584"/>
  <c r="Y276" i="584" s="1"/>
  <c r="AD276" i="584"/>
  <c r="AF276" i="584"/>
  <c r="AG276" i="584"/>
  <c r="AL276" i="584"/>
  <c r="AN276" i="584"/>
  <c r="AO276" i="584" s="1"/>
  <c r="AT276" i="584"/>
  <c r="AV276" i="584"/>
  <c r="AW276" i="584" s="1"/>
  <c r="BB276" i="584"/>
  <c r="BD276" i="584"/>
  <c r="BE276" i="584" s="1"/>
  <c r="BJ276" i="584"/>
  <c r="BL276" i="584"/>
  <c r="BM276" i="584" s="1"/>
  <c r="BR276" i="584"/>
  <c r="BT276" i="584"/>
  <c r="BU276" i="584" s="1"/>
  <c r="BZ276" i="584"/>
  <c r="CB276" i="584"/>
  <c r="CC276" i="584" s="1"/>
  <c r="CH276" i="584"/>
  <c r="CJ276" i="584"/>
  <c r="CK276" i="584" s="1"/>
  <c r="CP276" i="584"/>
  <c r="CR276" i="584"/>
  <c r="CS276" i="584"/>
  <c r="CX276" i="584"/>
  <c r="CZ276" i="584"/>
  <c r="DA276" i="584" s="1"/>
  <c r="N277" i="584"/>
  <c r="P277" i="584"/>
  <c r="Q277" i="584" s="1"/>
  <c r="V277" i="584"/>
  <c r="X277" i="584"/>
  <c r="Y277" i="584" s="1"/>
  <c r="AD277" i="584"/>
  <c r="AF277" i="584"/>
  <c r="AG277" i="584"/>
  <c r="AL277" i="584"/>
  <c r="AN277" i="584"/>
  <c r="AO277" i="584" s="1"/>
  <c r="AT277" i="584"/>
  <c r="AV277" i="584"/>
  <c r="AW277" i="584" s="1"/>
  <c r="BB277" i="584"/>
  <c r="BD277" i="584"/>
  <c r="BE277" i="584" s="1"/>
  <c r="BJ277" i="584"/>
  <c r="BL277" i="584"/>
  <c r="BM277" i="584"/>
  <c r="BR277" i="584"/>
  <c r="BT277" i="584"/>
  <c r="BU277" i="584" s="1"/>
  <c r="BZ277" i="584"/>
  <c r="CB277" i="584"/>
  <c r="CC277" i="584" s="1"/>
  <c r="CH277" i="584"/>
  <c r="CJ277" i="584"/>
  <c r="CK277" i="584" s="1"/>
  <c r="CP277" i="584"/>
  <c r="CR277" i="584"/>
  <c r="CS277" i="584"/>
  <c r="CX277" i="584"/>
  <c r="CZ277" i="584"/>
  <c r="DA277" i="584" s="1"/>
  <c r="X278" i="584"/>
  <c r="AD278" i="584"/>
  <c r="AF278" i="584"/>
  <c r="AG278" i="584" s="1"/>
  <c r="AL278" i="584"/>
  <c r="AN278" i="584"/>
  <c r="AO278" i="584"/>
  <c r="AT278" i="584"/>
  <c r="AV278" i="584"/>
  <c r="AW278" i="584" s="1"/>
  <c r="BB278" i="584"/>
  <c r="BD278" i="584"/>
  <c r="BE278" i="584" s="1"/>
  <c r="BJ278" i="584"/>
  <c r="BL278" i="584"/>
  <c r="BM278" i="584" s="1"/>
  <c r="BR278" i="584"/>
  <c r="BT278" i="584"/>
  <c r="BU278" i="584"/>
  <c r="BZ278" i="584"/>
  <c r="CB278" i="584"/>
  <c r="CC278" i="584" s="1"/>
  <c r="CH278" i="584"/>
  <c r="CJ278" i="584"/>
  <c r="CK278" i="584" s="1"/>
  <c r="CP278" i="584"/>
  <c r="CR278" i="584"/>
  <c r="CS278" i="584" s="1"/>
  <c r="CX278" i="584"/>
  <c r="CZ278" i="584"/>
  <c r="DA278" i="584"/>
  <c r="N279" i="584"/>
  <c r="P279" i="584"/>
  <c r="Q279" i="584" s="1"/>
  <c r="V279" i="584"/>
  <c r="X279" i="584"/>
  <c r="Y279" i="584" s="1"/>
  <c r="AD279" i="584"/>
  <c r="AF279" i="584"/>
  <c r="AG279" i="584" s="1"/>
  <c r="AL279" i="584"/>
  <c r="AN279" i="584"/>
  <c r="AO279" i="584"/>
  <c r="AT279" i="584"/>
  <c r="AV279" i="584"/>
  <c r="AW279" i="584" s="1"/>
  <c r="BB279" i="584"/>
  <c r="BD279" i="584"/>
  <c r="BE279" i="584" s="1"/>
  <c r="BJ279" i="584"/>
  <c r="BL279" i="584"/>
  <c r="BM279" i="584" s="1"/>
  <c r="BR279" i="584"/>
  <c r="BT279" i="584"/>
  <c r="BU279" i="584"/>
  <c r="BZ279" i="584"/>
  <c r="CB279" i="584"/>
  <c r="CC279" i="584" s="1"/>
  <c r="CH279" i="584"/>
  <c r="CJ279" i="584"/>
  <c r="CK279" i="584" s="1"/>
  <c r="CP279" i="584"/>
  <c r="CR279" i="584"/>
  <c r="CS279" i="584" s="1"/>
  <c r="CX279" i="584"/>
  <c r="CZ279" i="584"/>
  <c r="DA279" i="584"/>
  <c r="N280" i="584"/>
  <c r="P280" i="584"/>
  <c r="Q280" i="584" s="1"/>
  <c r="V280" i="584"/>
  <c r="X280" i="584"/>
  <c r="Y280" i="584" s="1"/>
  <c r="AD280" i="584"/>
  <c r="AF280" i="584"/>
  <c r="AG280" i="584" s="1"/>
  <c r="AL280" i="584"/>
  <c r="AN280" i="584"/>
  <c r="AO280" i="584"/>
  <c r="AT280" i="584"/>
  <c r="AV280" i="584"/>
  <c r="AW280" i="584" s="1"/>
  <c r="BB280" i="584"/>
  <c r="BD280" i="584"/>
  <c r="BE280" i="584" s="1"/>
  <c r="BJ280" i="584"/>
  <c r="BL280" i="584"/>
  <c r="BM280" i="584" s="1"/>
  <c r="BR280" i="584"/>
  <c r="BT280" i="584"/>
  <c r="BU280" i="584"/>
  <c r="BZ280" i="584"/>
  <c r="CB280" i="584"/>
  <c r="CC280" i="584" s="1"/>
  <c r="CH280" i="584"/>
  <c r="CJ280" i="584"/>
  <c r="CK280" i="584" s="1"/>
  <c r="CP280" i="584"/>
  <c r="CR280" i="584"/>
  <c r="CS280" i="584" s="1"/>
  <c r="CX280" i="584"/>
  <c r="CZ280" i="584"/>
  <c r="DA280" i="584"/>
  <c r="N281" i="584"/>
  <c r="P281" i="584"/>
  <c r="Q281" i="584" s="1"/>
  <c r="V281" i="584"/>
  <c r="X281" i="584"/>
  <c r="Y281" i="584" s="1"/>
  <c r="AD281" i="584"/>
  <c r="AF281" i="584"/>
  <c r="AG281" i="584" s="1"/>
  <c r="AL281" i="584"/>
  <c r="AN281" i="584"/>
  <c r="AO281" i="584"/>
  <c r="AT281" i="584"/>
  <c r="AV281" i="584"/>
  <c r="AW281" i="584" s="1"/>
  <c r="BB281" i="584"/>
  <c r="BD281" i="584"/>
  <c r="BE281" i="584" s="1"/>
  <c r="BJ281" i="584"/>
  <c r="BL281" i="584"/>
  <c r="BM281" i="584" s="1"/>
  <c r="BR281" i="584"/>
  <c r="BT281" i="584"/>
  <c r="BU281" i="584"/>
  <c r="BZ281" i="584"/>
  <c r="CB281" i="584"/>
  <c r="CC281" i="584" s="1"/>
  <c r="CH281" i="584"/>
  <c r="CJ281" i="584"/>
  <c r="CK281" i="584" s="1"/>
  <c r="CP281" i="584"/>
  <c r="CR281" i="584"/>
  <c r="CS281" i="584" s="1"/>
  <c r="CX281" i="584"/>
  <c r="CZ281" i="584"/>
  <c r="DA281" i="584"/>
  <c r="N282" i="584"/>
  <c r="P282" i="584"/>
  <c r="Q282" i="584" s="1"/>
  <c r="V282" i="584"/>
  <c r="X282" i="584"/>
  <c r="Y282" i="584" s="1"/>
  <c r="AD282" i="584"/>
  <c r="AF282" i="584"/>
  <c r="AG282" i="584" s="1"/>
  <c r="AL282" i="584"/>
  <c r="AN282" i="584"/>
  <c r="AO282" i="584"/>
  <c r="AT282" i="584"/>
  <c r="AV282" i="584"/>
  <c r="AW282" i="584" s="1"/>
  <c r="BB282" i="584"/>
  <c r="BD282" i="584"/>
  <c r="BE282" i="584" s="1"/>
  <c r="BL282" i="584"/>
  <c r="BM282" i="584" s="1"/>
  <c r="BR282" i="584"/>
  <c r="BT282" i="584"/>
  <c r="BU282" i="584" s="1"/>
  <c r="BZ282" i="584"/>
  <c r="CB282" i="584"/>
  <c r="CC282" i="584"/>
  <c r="CH282" i="584"/>
  <c r="CJ282" i="584"/>
  <c r="CK282" i="584" s="1"/>
  <c r="CP282" i="584"/>
  <c r="CR282" i="584"/>
  <c r="CS282" i="584" s="1"/>
  <c r="CZ282" i="584"/>
  <c r="DA282" i="584" s="1"/>
  <c r="N283" i="584"/>
  <c r="P283" i="584"/>
  <c r="Q283" i="584" s="1"/>
  <c r="V283" i="584"/>
  <c r="X283" i="584"/>
  <c r="Y283" i="584"/>
  <c r="AD283" i="584"/>
  <c r="AF283" i="584"/>
  <c r="AG283" i="584" s="1"/>
  <c r="AL283" i="584"/>
  <c r="AN283" i="584"/>
  <c r="AO283" i="584" s="1"/>
  <c r="AT283" i="584"/>
  <c r="AV283" i="584"/>
  <c r="AW283" i="584" s="1"/>
  <c r="BB283" i="584"/>
  <c r="BD283" i="584"/>
  <c r="BE283" i="584"/>
  <c r="BJ283" i="584"/>
  <c r="BL283" i="584"/>
  <c r="BM283" i="584" s="1"/>
  <c r="BR283" i="584"/>
  <c r="BT283" i="584"/>
  <c r="BU283" i="584" s="1"/>
  <c r="BZ283" i="584"/>
  <c r="CB283" i="584"/>
  <c r="CC283" i="584" s="1"/>
  <c r="CH283" i="584"/>
  <c r="CJ283" i="584"/>
  <c r="CK283" i="584"/>
  <c r="CP283" i="584"/>
  <c r="CR283" i="584"/>
  <c r="CS283" i="584" s="1"/>
  <c r="CX283" i="584"/>
  <c r="CZ283" i="584"/>
  <c r="DA283" i="584" s="1"/>
  <c r="Q284" i="584"/>
  <c r="X284" i="584"/>
  <c r="AF284" i="584"/>
  <c r="AG284" i="584" s="1"/>
  <c r="AN284" i="584"/>
  <c r="AO284" i="584" s="1"/>
  <c r="AV284" i="584"/>
  <c r="AW284" i="584" s="1"/>
  <c r="BD284" i="584"/>
  <c r="BE284" i="584" s="1"/>
  <c r="BL284" i="584"/>
  <c r="BM284" i="584" s="1"/>
  <c r="BR284" i="584"/>
  <c r="BT284" i="584"/>
  <c r="BU284" i="584" s="1"/>
  <c r="BZ284" i="584"/>
  <c r="CB284" i="584"/>
  <c r="CC284" i="584"/>
  <c r="CH284" i="584"/>
  <c r="CJ284" i="584"/>
  <c r="CK284" i="584" s="1"/>
  <c r="CP284" i="584"/>
  <c r="CR284" i="584"/>
  <c r="CS284" i="584" s="1"/>
  <c r="CX284" i="584"/>
  <c r="CZ284" i="584"/>
  <c r="DA284" i="584" s="1"/>
  <c r="N285" i="584"/>
  <c r="P285" i="584"/>
  <c r="Q285" i="584"/>
  <c r="V285" i="584"/>
  <c r="X285" i="584"/>
  <c r="Y285" i="584" s="1"/>
  <c r="AD285" i="584"/>
  <c r="AF285" i="584"/>
  <c r="AG285" i="584" s="1"/>
  <c r="AL285" i="584"/>
  <c r="AN285" i="584"/>
  <c r="AO285" i="584" s="1"/>
  <c r="AT285" i="584"/>
  <c r="AV285" i="584"/>
  <c r="AW285" i="584"/>
  <c r="BB285" i="584"/>
  <c r="BD285" i="584"/>
  <c r="BE285" i="584" s="1"/>
  <c r="BJ285" i="584"/>
  <c r="BL285" i="584"/>
  <c r="BM285" i="584" s="1"/>
  <c r="BR285" i="584"/>
  <c r="BT285" i="584"/>
  <c r="BU285" i="584" s="1"/>
  <c r="BZ285" i="584"/>
  <c r="CB285" i="584"/>
  <c r="CC285" i="584"/>
  <c r="CH285" i="584"/>
  <c r="CJ285" i="584"/>
  <c r="CK285" i="584" s="1"/>
  <c r="CP285" i="584"/>
  <c r="CR285" i="584"/>
  <c r="CS285" i="584" s="1"/>
  <c r="CX285" i="584"/>
  <c r="CZ285" i="584"/>
  <c r="DA285" i="584" s="1"/>
  <c r="N286" i="584"/>
  <c r="P286" i="584"/>
  <c r="Q286" i="584"/>
  <c r="V286" i="584"/>
  <c r="X286" i="584"/>
  <c r="Y286" i="584" s="1"/>
  <c r="AD286" i="584"/>
  <c r="AF286" i="584"/>
  <c r="AG286" i="584" s="1"/>
  <c r="AL286" i="584"/>
  <c r="AN286" i="584"/>
  <c r="AO286" i="584" s="1"/>
  <c r="AT286" i="584"/>
  <c r="AV286" i="584"/>
  <c r="AW286" i="584"/>
  <c r="BB286" i="584"/>
  <c r="BD286" i="584"/>
  <c r="BE286" i="584" s="1"/>
  <c r="BJ286" i="584"/>
  <c r="BL286" i="584"/>
  <c r="BM286" i="584" s="1"/>
  <c r="BR286" i="584"/>
  <c r="BT286" i="584"/>
  <c r="BU286" i="584" s="1"/>
  <c r="BZ286" i="584"/>
  <c r="CB286" i="584"/>
  <c r="CC286" i="584"/>
  <c r="CH286" i="584"/>
  <c r="CJ286" i="584"/>
  <c r="CK286" i="584" s="1"/>
  <c r="CP286" i="584"/>
  <c r="CR286" i="584"/>
  <c r="CS286" i="584" s="1"/>
  <c r="CX286" i="584"/>
  <c r="CZ286" i="584"/>
  <c r="DA286" i="584" s="1"/>
  <c r="N287" i="584"/>
  <c r="P287" i="584"/>
  <c r="Q287" i="584"/>
  <c r="V287" i="584"/>
  <c r="X287" i="584"/>
  <c r="Y287" i="584" s="1"/>
  <c r="AD287" i="584"/>
  <c r="AF287" i="584"/>
  <c r="AG287" i="584" s="1"/>
  <c r="AL287" i="584"/>
  <c r="AN287" i="584"/>
  <c r="AO287" i="584" s="1"/>
  <c r="AT287" i="584"/>
  <c r="AV287" i="584"/>
  <c r="AW287" i="584"/>
  <c r="BB287" i="584"/>
  <c r="BD287" i="584"/>
  <c r="BE287" i="584" s="1"/>
  <c r="BJ287" i="584"/>
  <c r="BL287" i="584"/>
  <c r="BM287" i="584" s="1"/>
  <c r="BR287" i="584"/>
  <c r="BT287" i="584"/>
  <c r="BU287" i="584" s="1"/>
  <c r="BZ287" i="584"/>
  <c r="CB287" i="584"/>
  <c r="CC287" i="584"/>
  <c r="CH287" i="584"/>
  <c r="CJ287" i="584"/>
  <c r="CK287" i="584" s="1"/>
  <c r="CP287" i="584"/>
  <c r="CR287" i="584"/>
  <c r="CS287" i="584" s="1"/>
  <c r="CX287" i="584"/>
  <c r="CZ287" i="584"/>
  <c r="DA287" i="584" s="1"/>
  <c r="N288" i="584"/>
  <c r="P288" i="584"/>
  <c r="Q288" i="584"/>
  <c r="V288" i="584"/>
  <c r="X288" i="584"/>
  <c r="Y288" i="584" s="1"/>
  <c r="AD288" i="584"/>
  <c r="AF288" i="584"/>
  <c r="AG288" i="584" s="1"/>
  <c r="AL288" i="584"/>
  <c r="AN288" i="584"/>
  <c r="AO288" i="584" s="1"/>
  <c r="AT288" i="584"/>
  <c r="AV288" i="584"/>
  <c r="AW288" i="584"/>
  <c r="BB288" i="584"/>
  <c r="BD288" i="584"/>
  <c r="BE288" i="584" s="1"/>
  <c r="BJ288" i="584"/>
  <c r="BL288" i="584"/>
  <c r="BM288" i="584" s="1"/>
  <c r="BR288" i="584"/>
  <c r="BT288" i="584"/>
  <c r="BU288" i="584" s="1"/>
  <c r="BZ288" i="584"/>
  <c r="CB288" i="584"/>
  <c r="CC288" i="584"/>
  <c r="CH288" i="584"/>
  <c r="CJ288" i="584"/>
  <c r="CK288" i="584" s="1"/>
  <c r="CP288" i="584"/>
  <c r="CR288" i="584"/>
  <c r="CS288" i="584" s="1"/>
  <c r="CX288" i="584"/>
  <c r="CZ288" i="584"/>
  <c r="DA288" i="584" s="1"/>
  <c r="N289" i="584"/>
  <c r="P289" i="584"/>
  <c r="Q289" i="584"/>
  <c r="V289" i="584"/>
  <c r="X289" i="584"/>
  <c r="Y289" i="584" s="1"/>
  <c r="AD289" i="584"/>
  <c r="AF289" i="584"/>
  <c r="AG289" i="584" s="1"/>
  <c r="AL289" i="584"/>
  <c r="AN289" i="584"/>
  <c r="AO289" i="584" s="1"/>
  <c r="AT289" i="584"/>
  <c r="AV289" i="584"/>
  <c r="AW289" i="584"/>
  <c r="BB289" i="584"/>
  <c r="BD289" i="584"/>
  <c r="BE289" i="584" s="1"/>
  <c r="BJ289" i="584"/>
  <c r="BL289" i="584"/>
  <c r="BM289" i="584" s="1"/>
  <c r="BR289" i="584"/>
  <c r="BT289" i="584"/>
  <c r="BU289" i="584" s="1"/>
  <c r="BZ289" i="584"/>
  <c r="CB289" i="584"/>
  <c r="CC289" i="584"/>
  <c r="CH289" i="584"/>
  <c r="CJ289" i="584"/>
  <c r="CK289" i="584" s="1"/>
  <c r="CP289" i="584"/>
  <c r="CR289" i="584"/>
  <c r="CS289" i="584" s="1"/>
  <c r="CX289" i="584"/>
  <c r="CZ289" i="584"/>
  <c r="DA289" i="584" s="1"/>
  <c r="N290" i="584"/>
  <c r="P290" i="584"/>
  <c r="Q290" i="584"/>
  <c r="V290" i="584"/>
  <c r="X290" i="584"/>
  <c r="Y290" i="584" s="1"/>
  <c r="AD290" i="584"/>
  <c r="AF290" i="584"/>
  <c r="AG290" i="584" s="1"/>
  <c r="AL290" i="584"/>
  <c r="AN290" i="584"/>
  <c r="AO290" i="584" s="1"/>
  <c r="AT290" i="584"/>
  <c r="AV290" i="584"/>
  <c r="AW290" i="584"/>
  <c r="BB290" i="584"/>
  <c r="BD290" i="584"/>
  <c r="BE290" i="584" s="1"/>
  <c r="BJ290" i="584"/>
  <c r="BL290" i="584"/>
  <c r="BM290" i="584" s="1"/>
  <c r="BR290" i="584"/>
  <c r="BT290" i="584"/>
  <c r="BU290" i="584" s="1"/>
  <c r="BZ290" i="584"/>
  <c r="CB290" i="584"/>
  <c r="CC290" i="584"/>
  <c r="CH290" i="584"/>
  <c r="CJ290" i="584"/>
  <c r="CK290" i="584" s="1"/>
  <c r="CP290" i="584"/>
  <c r="CR290" i="584"/>
  <c r="CS290" i="584" s="1"/>
  <c r="CX290" i="584"/>
  <c r="CZ290" i="584"/>
  <c r="DA290" i="584" s="1"/>
  <c r="N291" i="584"/>
  <c r="P291" i="584"/>
  <c r="Q291" i="584"/>
  <c r="V291" i="584"/>
  <c r="X291" i="584"/>
  <c r="Y291" i="584" s="1"/>
  <c r="AD291" i="584"/>
  <c r="AF291" i="584"/>
  <c r="AG291" i="584" s="1"/>
  <c r="AL291" i="584"/>
  <c r="AN291" i="584"/>
  <c r="AO291" i="584" s="1"/>
  <c r="AT291" i="584"/>
  <c r="AV291" i="584"/>
  <c r="AW291" i="584"/>
  <c r="BB291" i="584"/>
  <c r="BD291" i="584"/>
  <c r="BE291" i="584" s="1"/>
  <c r="BJ291" i="584"/>
  <c r="BL291" i="584"/>
  <c r="BM291" i="584" s="1"/>
  <c r="BR291" i="584"/>
  <c r="BT291" i="584"/>
  <c r="BU291" i="584" s="1"/>
  <c r="BZ291" i="584"/>
  <c r="CB291" i="584"/>
  <c r="CC291" i="584"/>
  <c r="CH291" i="584"/>
  <c r="CJ291" i="584"/>
  <c r="CK291" i="584" s="1"/>
  <c r="CP291" i="584"/>
  <c r="CR291" i="584"/>
  <c r="CS291" i="584" s="1"/>
  <c r="CX291" i="584"/>
  <c r="CZ291" i="584"/>
  <c r="DA291" i="584" s="1"/>
  <c r="N292" i="584"/>
  <c r="P292" i="584"/>
  <c r="Q292" i="584"/>
  <c r="V292" i="584"/>
  <c r="X292" i="584"/>
  <c r="Y292" i="584" s="1"/>
  <c r="AD292" i="584"/>
  <c r="AF292" i="584"/>
  <c r="AG292" i="584" s="1"/>
  <c r="AL292" i="584"/>
  <c r="AN292" i="584"/>
  <c r="AO292" i="584" s="1"/>
  <c r="AT292" i="584"/>
  <c r="AV292" i="584"/>
  <c r="AW292" i="584"/>
  <c r="BB292" i="584"/>
  <c r="BD292" i="584"/>
  <c r="BE292" i="584" s="1"/>
  <c r="BJ292" i="584"/>
  <c r="BL292" i="584"/>
  <c r="BM292" i="584" s="1"/>
  <c r="BR292" i="584"/>
  <c r="BT292" i="584"/>
  <c r="BU292" i="584" s="1"/>
  <c r="BZ292" i="584"/>
  <c r="CB292" i="584"/>
  <c r="CC292" i="584"/>
  <c r="CH292" i="584"/>
  <c r="CJ292" i="584"/>
  <c r="CK292" i="584" s="1"/>
  <c r="CP292" i="584"/>
  <c r="CR292" i="584"/>
  <c r="CS292" i="584" s="1"/>
  <c r="CX292" i="584"/>
  <c r="CZ292" i="584"/>
  <c r="DA292" i="584" s="1"/>
  <c r="Q293" i="584"/>
  <c r="X293" i="584"/>
  <c r="AF293" i="584"/>
  <c r="AG293" i="584" s="1"/>
  <c r="AN293" i="584"/>
  <c r="AO293" i="584" s="1"/>
  <c r="AV293" i="584"/>
  <c r="AW293" i="584" s="1"/>
  <c r="BD293" i="584"/>
  <c r="BE293" i="584" s="1"/>
  <c r="BL293" i="584"/>
  <c r="BM293" i="584" s="1"/>
  <c r="BT293" i="584"/>
  <c r="BU293" i="584" s="1"/>
  <c r="CB293" i="584"/>
  <c r="CC293" i="584" s="1"/>
  <c r="CJ293" i="584"/>
  <c r="CK293" i="584" s="1"/>
  <c r="CP293" i="584"/>
  <c r="CR293" i="584"/>
  <c r="CS293" i="584"/>
  <c r="CX293" i="584"/>
  <c r="CZ293" i="584"/>
  <c r="DA293" i="584" s="1"/>
  <c r="N294" i="584"/>
  <c r="P294" i="584"/>
  <c r="Q294" i="584" s="1"/>
  <c r="V294" i="584"/>
  <c r="X294" i="584"/>
  <c r="Y294" i="584" s="1"/>
  <c r="AD294" i="584"/>
  <c r="AF294" i="584"/>
  <c r="AG294" i="584"/>
  <c r="AL294" i="584"/>
  <c r="AN294" i="584"/>
  <c r="AO294" i="584" s="1"/>
  <c r="AT294" i="584"/>
  <c r="AV294" i="584"/>
  <c r="AW294" i="584" s="1"/>
  <c r="BB294" i="584"/>
  <c r="BD294" i="584"/>
  <c r="BE294" i="584" s="1"/>
  <c r="BJ294" i="584"/>
  <c r="BL294" i="584"/>
  <c r="BM294" i="584"/>
  <c r="BR294" i="584"/>
  <c r="BT294" i="584"/>
  <c r="BU294" i="584" s="1"/>
  <c r="CB294" i="584"/>
  <c r="CC294" i="584" s="1"/>
  <c r="CJ294" i="584"/>
  <c r="CK294" i="584" s="1"/>
  <c r="CP294" i="584"/>
  <c r="CR294" i="584"/>
  <c r="CS294" i="584" s="1"/>
  <c r="CX294" i="584"/>
  <c r="CZ294" i="584"/>
  <c r="DA294" i="584" s="1"/>
  <c r="X295" i="584"/>
  <c r="AF295" i="584"/>
  <c r="AG295" i="584"/>
  <c r="AN295" i="584"/>
  <c r="AO295" i="584"/>
  <c r="AV295" i="584"/>
  <c r="AW295" i="584"/>
  <c r="BD295" i="584"/>
  <c r="BE295" i="584"/>
  <c r="BL295" i="584"/>
  <c r="BM295" i="584"/>
  <c r="BT295" i="584"/>
  <c r="BU295" i="584"/>
  <c r="BZ295" i="584"/>
  <c r="CB295" i="584"/>
  <c r="CC295" i="584" s="1"/>
  <c r="CH295" i="584"/>
  <c r="CJ295" i="584"/>
  <c r="CK295" i="584" s="1"/>
  <c r="CP295" i="584"/>
  <c r="CR295" i="584"/>
  <c r="CS295" i="584" s="1"/>
  <c r="CX295" i="584"/>
  <c r="CZ295" i="584"/>
  <c r="DA295" i="584"/>
  <c r="N296" i="584"/>
  <c r="P296" i="584"/>
  <c r="Q296" i="584" s="1"/>
  <c r="V296" i="584"/>
  <c r="X296" i="584"/>
  <c r="Y296" i="584" s="1"/>
  <c r="AD296" i="584"/>
  <c r="AF296" i="584"/>
  <c r="AG296" i="584" s="1"/>
  <c r="AL296" i="584"/>
  <c r="AN296" i="584"/>
  <c r="AO296" i="584"/>
  <c r="AV296" i="584"/>
  <c r="AW296" i="584"/>
  <c r="BD296" i="584"/>
  <c r="BE296" i="584"/>
  <c r="BL296" i="584"/>
  <c r="BM296" i="584"/>
  <c r="BR296" i="584"/>
  <c r="BT296" i="584"/>
  <c r="BU296" i="584" s="1"/>
  <c r="BZ296" i="584"/>
  <c r="CB296" i="584"/>
  <c r="CC296" i="584" s="1"/>
  <c r="CH296" i="584"/>
  <c r="CJ296" i="584"/>
  <c r="CK296" i="584" s="1"/>
  <c r="CP296" i="584"/>
  <c r="CR296" i="584"/>
  <c r="CS296" i="584"/>
  <c r="CX296" i="584"/>
  <c r="CZ296" i="584"/>
  <c r="DA296" i="584" s="1"/>
  <c r="N297" i="584"/>
  <c r="P297" i="584"/>
  <c r="Q297" i="584" s="1"/>
  <c r="V297" i="584"/>
  <c r="X297" i="584"/>
  <c r="Y297" i="584" s="1"/>
  <c r="AD297" i="584"/>
  <c r="AF297" i="584"/>
  <c r="AG297" i="584"/>
  <c r="AL297" i="584"/>
  <c r="AN297" i="584"/>
  <c r="AO297" i="584" s="1"/>
  <c r="AT297" i="584"/>
  <c r="AV297" i="584"/>
  <c r="AW297" i="584" s="1"/>
  <c r="BB297" i="584"/>
  <c r="BD297" i="584"/>
  <c r="BE297" i="584" s="1"/>
  <c r="BJ297" i="584"/>
  <c r="BL297" i="584"/>
  <c r="BM297" i="584"/>
  <c r="BR297" i="584"/>
  <c r="BT297" i="584"/>
  <c r="BU297" i="584" s="1"/>
  <c r="BZ297" i="584"/>
  <c r="CB297" i="584"/>
  <c r="CC297" i="584" s="1"/>
  <c r="CH297" i="584"/>
  <c r="CJ297" i="584"/>
  <c r="CK297" i="584" s="1"/>
  <c r="CP297" i="584"/>
  <c r="CR297" i="584"/>
  <c r="CS297" i="584"/>
  <c r="CX297" i="584"/>
  <c r="CZ297" i="584"/>
  <c r="DA297" i="584" s="1"/>
  <c r="Q298" i="584"/>
  <c r="X298" i="584"/>
  <c r="AF298" i="584"/>
  <c r="AG298" i="584" s="1"/>
  <c r="AN298" i="584"/>
  <c r="AO298" i="584" s="1"/>
  <c r="AV298" i="584"/>
  <c r="AW298" i="584" s="1"/>
  <c r="BD298" i="584"/>
  <c r="BE298" i="584" s="1"/>
  <c r="BL298" i="584"/>
  <c r="BM298" i="584" s="1"/>
  <c r="BT298" i="584"/>
  <c r="BU298" i="584" s="1"/>
  <c r="CB298" i="584"/>
  <c r="CC298" i="584" s="1"/>
  <c r="CH298" i="584"/>
  <c r="CJ298" i="584"/>
  <c r="CK298" i="584"/>
  <c r="CP298" i="584"/>
  <c r="CR298" i="584"/>
  <c r="CS298" i="584" s="1"/>
  <c r="CX298" i="584"/>
  <c r="CZ298" i="584"/>
  <c r="DA298" i="584" s="1"/>
  <c r="Q299" i="584"/>
  <c r="X299" i="584"/>
  <c r="AF299" i="584"/>
  <c r="AG299" i="584" s="1"/>
  <c r="AN299" i="584"/>
  <c r="AO299" i="584" s="1"/>
  <c r="AV299" i="584"/>
  <c r="AW299" i="584" s="1"/>
  <c r="BD299" i="584"/>
  <c r="BE299" i="584" s="1"/>
  <c r="BL299" i="584"/>
  <c r="BM299" i="584" s="1"/>
  <c r="BT299" i="584"/>
  <c r="BU299" i="584" s="1"/>
  <c r="CB299" i="584"/>
  <c r="CC299" i="584" s="1"/>
  <c r="CJ299" i="584"/>
  <c r="CK299" i="584" s="1"/>
  <c r="CR299" i="584"/>
  <c r="CS299" i="584" s="1"/>
  <c r="CX299" i="584"/>
  <c r="CZ299" i="584"/>
  <c r="DA299" i="584" s="1"/>
  <c r="X300" i="584"/>
  <c r="AF300" i="584"/>
  <c r="AG300" i="584"/>
  <c r="AN300" i="584"/>
  <c r="AO300" i="584"/>
  <c r="AV300" i="584"/>
  <c r="AW300" i="584"/>
  <c r="BD300" i="584"/>
  <c r="BE300" i="584"/>
  <c r="BL300" i="584"/>
  <c r="BM300" i="584"/>
  <c r="BT300" i="584"/>
  <c r="BU300" i="584"/>
  <c r="BZ300" i="584"/>
  <c r="CB300" i="584"/>
  <c r="CC300" i="584" s="1"/>
  <c r="CH300" i="584"/>
  <c r="CJ300" i="584"/>
  <c r="CK300" i="584" s="1"/>
  <c r="CP300" i="584"/>
  <c r="CR300" i="584"/>
  <c r="CS300" i="584" s="1"/>
  <c r="CX300" i="584"/>
  <c r="CZ300" i="584"/>
  <c r="DA300" i="584"/>
  <c r="N301" i="584"/>
  <c r="P301" i="584"/>
  <c r="Q301" i="584" s="1"/>
  <c r="V301" i="584"/>
  <c r="X301" i="584"/>
  <c r="Y301" i="584" s="1"/>
  <c r="AD301" i="584"/>
  <c r="AF301" i="584"/>
  <c r="AG301" i="584" s="1"/>
  <c r="AL301" i="584"/>
  <c r="AN301" i="584"/>
  <c r="AO301" i="584"/>
  <c r="AT301" i="584"/>
  <c r="AV301" i="584"/>
  <c r="AW301" i="584" s="1"/>
  <c r="BB301" i="584"/>
  <c r="BD301" i="584"/>
  <c r="BE301" i="584" s="1"/>
  <c r="BJ301" i="584"/>
  <c r="BL301" i="584"/>
  <c r="BM301" i="584" s="1"/>
  <c r="BR301" i="584"/>
  <c r="BT301" i="584"/>
  <c r="BU301" i="584"/>
  <c r="BZ301" i="584"/>
  <c r="CB301" i="584"/>
  <c r="CC301" i="584" s="1"/>
  <c r="CH301" i="584"/>
  <c r="CJ301" i="584"/>
  <c r="CK301" i="584" s="1"/>
  <c r="CP301" i="584"/>
  <c r="CR301" i="584"/>
  <c r="CS301" i="584" s="1"/>
  <c r="CX301" i="584"/>
  <c r="CZ301" i="584"/>
  <c r="DA301" i="584"/>
  <c r="N302" i="584"/>
  <c r="P302" i="584"/>
  <c r="Q302" i="584" s="1"/>
  <c r="V302" i="584"/>
  <c r="X302" i="584"/>
  <c r="Y302" i="584" s="1"/>
  <c r="AD302" i="584"/>
  <c r="AF302" i="584"/>
  <c r="AG302" i="584" s="1"/>
  <c r="AL302" i="584"/>
  <c r="AN302" i="584"/>
  <c r="AO302" i="584"/>
  <c r="AT302" i="584"/>
  <c r="AV302" i="584"/>
  <c r="AW302" i="584" s="1"/>
  <c r="BB302" i="584"/>
  <c r="BD302" i="584"/>
  <c r="BE302" i="584" s="1"/>
  <c r="BJ302" i="584"/>
  <c r="BL302" i="584"/>
  <c r="BM302" i="584" s="1"/>
  <c r="BR302" i="584"/>
  <c r="BT302" i="584"/>
  <c r="BU302" i="584"/>
  <c r="BZ302" i="584"/>
  <c r="CB302" i="584"/>
  <c r="CC302" i="584" s="1"/>
  <c r="CH302" i="584"/>
  <c r="CJ302" i="584"/>
  <c r="CK302" i="584" s="1"/>
  <c r="CP302" i="584"/>
  <c r="CR302" i="584"/>
  <c r="CS302" i="584" s="1"/>
  <c r="CX302" i="584"/>
  <c r="CZ302" i="584"/>
  <c r="DA302" i="584"/>
  <c r="N303" i="584"/>
  <c r="P303" i="584"/>
  <c r="Q303" i="584" s="1"/>
  <c r="V303" i="584"/>
  <c r="X303" i="584"/>
  <c r="Y303" i="584" s="1"/>
  <c r="AD303" i="584"/>
  <c r="AF303" i="584"/>
  <c r="AG303" i="584" s="1"/>
  <c r="AL303" i="584"/>
  <c r="AN303" i="584"/>
  <c r="AO303" i="584"/>
  <c r="AT303" i="584"/>
  <c r="AV303" i="584"/>
  <c r="AW303" i="584" s="1"/>
  <c r="BB303" i="584"/>
  <c r="BD303" i="584"/>
  <c r="BE303" i="584" s="1"/>
  <c r="BJ303" i="584"/>
  <c r="BL303" i="584"/>
  <c r="BM303" i="584" s="1"/>
  <c r="BR303" i="584"/>
  <c r="BT303" i="584"/>
  <c r="BU303" i="584"/>
  <c r="BZ303" i="584"/>
  <c r="CB303" i="584"/>
  <c r="CC303" i="584" s="1"/>
  <c r="CH303" i="584"/>
  <c r="CJ303" i="584"/>
  <c r="CK303" i="584" s="1"/>
  <c r="CP303" i="584"/>
  <c r="CR303" i="584"/>
  <c r="CS303" i="584" s="1"/>
  <c r="CX303" i="584"/>
  <c r="CZ303" i="584"/>
  <c r="DA303" i="584"/>
  <c r="N304" i="584"/>
  <c r="P304" i="584"/>
  <c r="Q304" i="584" s="1"/>
  <c r="V304" i="584"/>
  <c r="X304" i="584"/>
  <c r="Y304" i="584" s="1"/>
  <c r="AD304" i="584"/>
  <c r="AF304" i="584"/>
  <c r="AG304" i="584" s="1"/>
  <c r="AL304" i="584"/>
  <c r="AN304" i="584"/>
  <c r="AO304" i="584"/>
  <c r="AT304" i="584"/>
  <c r="AV304" i="584"/>
  <c r="AW304" i="584" s="1"/>
  <c r="BB304" i="584"/>
  <c r="BD304" i="584"/>
  <c r="BE304" i="584" s="1"/>
  <c r="BJ304" i="584"/>
  <c r="BL304" i="584"/>
  <c r="BM304" i="584" s="1"/>
  <c r="BT304" i="584"/>
  <c r="BU304" i="584" s="1"/>
  <c r="BZ304" i="584"/>
  <c r="CB304" i="584"/>
  <c r="CC304" i="584" s="1"/>
  <c r="CH304" i="584"/>
  <c r="CJ304" i="584"/>
  <c r="CK304" i="584" s="1"/>
  <c r="CP304" i="584"/>
  <c r="CR304" i="584"/>
  <c r="CS304" i="584"/>
  <c r="CX304" i="584"/>
  <c r="CZ304" i="584"/>
  <c r="DA304" i="584" s="1"/>
  <c r="N305" i="584"/>
  <c r="P305" i="584"/>
  <c r="Q305" i="584" s="1"/>
  <c r="V305" i="584"/>
  <c r="X305" i="584"/>
  <c r="Y305" i="584" s="1"/>
  <c r="AD305" i="584"/>
  <c r="AF305" i="584"/>
  <c r="AG305" i="584"/>
  <c r="AL305" i="584"/>
  <c r="AN305" i="584"/>
  <c r="AO305" i="584" s="1"/>
  <c r="AT305" i="584"/>
  <c r="AV305" i="584"/>
  <c r="AW305" i="584" s="1"/>
  <c r="BB305" i="584"/>
  <c r="BD305" i="584"/>
  <c r="BE305" i="584" s="1"/>
  <c r="BJ305" i="584"/>
  <c r="BL305" i="584"/>
  <c r="BM305" i="584"/>
  <c r="BR305" i="584"/>
  <c r="BT305" i="584"/>
  <c r="BU305" i="584" s="1"/>
  <c r="BZ305" i="584"/>
  <c r="CB305" i="584"/>
  <c r="CC305" i="584" s="1"/>
  <c r="CH305" i="584"/>
  <c r="CJ305" i="584"/>
  <c r="CK305" i="584" s="1"/>
  <c r="CP305" i="584"/>
  <c r="CR305" i="584"/>
  <c r="CS305" i="584"/>
  <c r="CX305" i="584"/>
  <c r="CZ305" i="584"/>
  <c r="DA305" i="584" s="1"/>
  <c r="Q306" i="584"/>
  <c r="X306" i="584"/>
  <c r="AF306" i="584"/>
  <c r="AG306" i="584" s="1"/>
  <c r="AN306" i="584"/>
  <c r="AO306" i="584" s="1"/>
  <c r="AV306" i="584"/>
  <c r="AW306" i="584" s="1"/>
  <c r="BD306" i="584"/>
  <c r="BE306" i="584" s="1"/>
  <c r="BJ306" i="584"/>
  <c r="BL306" i="584"/>
  <c r="BM306" i="584" s="1"/>
  <c r="BR306" i="584"/>
  <c r="BT306" i="584"/>
  <c r="BU306" i="584" s="1"/>
  <c r="BZ306" i="584"/>
  <c r="CB306" i="584"/>
  <c r="CC306" i="584"/>
  <c r="CH306" i="584"/>
  <c r="CJ306" i="584"/>
  <c r="CK306" i="584" s="1"/>
  <c r="CP306" i="584"/>
  <c r="CR306" i="584"/>
  <c r="CS306" i="584" s="1"/>
  <c r="CX306" i="584"/>
  <c r="CZ306" i="584"/>
  <c r="DA306" i="584" s="1"/>
  <c r="N307" i="584"/>
  <c r="P307" i="584"/>
  <c r="Q307" i="584"/>
  <c r="V307" i="584"/>
  <c r="X307" i="584"/>
  <c r="Y307" i="584" s="1"/>
  <c r="AD307" i="584"/>
  <c r="AF307" i="584"/>
  <c r="AG307" i="584" s="1"/>
  <c r="AL307" i="584"/>
  <c r="AN307" i="584"/>
  <c r="AO307" i="584" s="1"/>
  <c r="AT307" i="584"/>
  <c r="AV307" i="584"/>
  <c r="AW307" i="584"/>
  <c r="BB307" i="584"/>
  <c r="BD307" i="584"/>
  <c r="BE307" i="584" s="1"/>
  <c r="BJ307" i="584"/>
  <c r="BL307" i="584"/>
  <c r="BM307" i="584" s="1"/>
  <c r="BR307" i="584"/>
  <c r="BT307" i="584"/>
  <c r="BU307" i="584" s="1"/>
  <c r="BZ307" i="584"/>
  <c r="CB307" i="584"/>
  <c r="CC307" i="584"/>
  <c r="CH307" i="584"/>
  <c r="CJ307" i="584"/>
  <c r="CK307" i="584" s="1"/>
  <c r="CP307" i="584"/>
  <c r="CR307" i="584"/>
  <c r="CS307" i="584" s="1"/>
  <c r="CX307" i="584"/>
  <c r="CZ307" i="584"/>
  <c r="DA307" i="584" s="1"/>
  <c r="N308" i="584"/>
  <c r="P308" i="584"/>
  <c r="Q308" i="584"/>
  <c r="V308" i="584"/>
  <c r="X308" i="584"/>
  <c r="Y308" i="584" s="1"/>
  <c r="AD308" i="584"/>
  <c r="AF308" i="584"/>
  <c r="AG308" i="584" s="1"/>
  <c r="AL308" i="584"/>
  <c r="AN308" i="584"/>
  <c r="AO308" i="584" s="1"/>
  <c r="AT308" i="584"/>
  <c r="AV308" i="584"/>
  <c r="AW308" i="584"/>
  <c r="BB308" i="584"/>
  <c r="BD308" i="584"/>
  <c r="BE308" i="584" s="1"/>
  <c r="BJ308" i="584"/>
  <c r="BL308" i="584"/>
  <c r="BM308" i="584" s="1"/>
  <c r="BR308" i="584"/>
  <c r="BT308" i="584"/>
  <c r="BU308" i="584" s="1"/>
  <c r="BZ308" i="584"/>
  <c r="CB308" i="584"/>
  <c r="CC308" i="584"/>
  <c r="CH308" i="584"/>
  <c r="CJ308" i="584"/>
  <c r="CK308" i="584" s="1"/>
  <c r="CP308" i="584"/>
  <c r="CR308" i="584"/>
  <c r="CS308" i="584" s="1"/>
  <c r="CX308" i="584"/>
  <c r="CZ308" i="584"/>
  <c r="DA308" i="584" s="1"/>
  <c r="N309" i="584"/>
  <c r="P309" i="584"/>
  <c r="Q309" i="584"/>
  <c r="V309" i="584"/>
  <c r="X309" i="584"/>
  <c r="Y309" i="584" s="1"/>
  <c r="AD309" i="584"/>
  <c r="AF309" i="584"/>
  <c r="AG309" i="584" s="1"/>
  <c r="AL309" i="584"/>
  <c r="AN309" i="584"/>
  <c r="AO309" i="584" s="1"/>
  <c r="AT309" i="584"/>
  <c r="AV309" i="584"/>
  <c r="AW309" i="584"/>
  <c r="BB309" i="584"/>
  <c r="BD309" i="584"/>
  <c r="BE309" i="584" s="1"/>
  <c r="BJ309" i="584"/>
  <c r="BL309" i="584"/>
  <c r="BM309" i="584" s="1"/>
  <c r="BR309" i="584"/>
  <c r="BT309" i="584"/>
  <c r="BU309" i="584" s="1"/>
  <c r="BZ309" i="584"/>
  <c r="CB309" i="584"/>
  <c r="CC309" i="584"/>
  <c r="CH309" i="584"/>
  <c r="CJ309" i="584"/>
  <c r="CK309" i="584" s="1"/>
  <c r="CP309" i="584"/>
  <c r="CR309" i="584"/>
  <c r="CS309" i="584" s="1"/>
  <c r="CX309" i="584"/>
  <c r="CZ309" i="584"/>
  <c r="DA309" i="584" s="1"/>
  <c r="N310" i="584"/>
  <c r="P310" i="584"/>
  <c r="Q310" i="584"/>
  <c r="V310" i="584"/>
  <c r="X310" i="584"/>
  <c r="Y310" i="584" s="1"/>
  <c r="AD310" i="584"/>
  <c r="AF310" i="584"/>
  <c r="AG310" i="584" s="1"/>
  <c r="AL310" i="584"/>
  <c r="AN310" i="584"/>
  <c r="AO310" i="584" s="1"/>
  <c r="AT310" i="584"/>
  <c r="AV310" i="584"/>
  <c r="AW310" i="584"/>
  <c r="BB310" i="584"/>
  <c r="BD310" i="584"/>
  <c r="BE310" i="584" s="1"/>
  <c r="BJ310" i="584"/>
  <c r="BL310" i="584"/>
  <c r="BM310" i="584" s="1"/>
  <c r="BR310" i="584"/>
  <c r="BT310" i="584"/>
  <c r="BU310" i="584" s="1"/>
  <c r="BZ310" i="584"/>
  <c r="CB310" i="584"/>
  <c r="CC310" i="584"/>
  <c r="CH310" i="584"/>
  <c r="CJ310" i="584"/>
  <c r="CK310" i="584" s="1"/>
  <c r="CP310" i="584"/>
  <c r="CR310" i="584"/>
  <c r="CS310" i="584" s="1"/>
  <c r="CX310" i="584"/>
  <c r="CZ310" i="584"/>
  <c r="DA310" i="584" s="1"/>
  <c r="N311" i="584"/>
  <c r="P311" i="584"/>
  <c r="Q311" i="584"/>
  <c r="V311" i="584"/>
  <c r="X311" i="584"/>
  <c r="Y311" i="584" s="1"/>
  <c r="AD311" i="584"/>
  <c r="AF311" i="584"/>
  <c r="AG311" i="584" s="1"/>
  <c r="AL311" i="584"/>
  <c r="AN311" i="584"/>
  <c r="AO311" i="584" s="1"/>
  <c r="AT311" i="584"/>
  <c r="AV311" i="584"/>
  <c r="AW311" i="584"/>
  <c r="BB311" i="584"/>
  <c r="BD311" i="584"/>
  <c r="BE311" i="584" s="1"/>
  <c r="BJ311" i="584"/>
  <c r="BL311" i="584"/>
  <c r="BM311" i="584" s="1"/>
  <c r="BR311" i="584"/>
  <c r="BT311" i="584"/>
  <c r="BU311" i="584" s="1"/>
  <c r="BZ311" i="584"/>
  <c r="CB311" i="584"/>
  <c r="CC311" i="584"/>
  <c r="CH311" i="584"/>
  <c r="CJ311" i="584"/>
  <c r="CK311" i="584" s="1"/>
  <c r="CP311" i="584"/>
  <c r="CR311" i="584"/>
  <c r="CS311" i="584" s="1"/>
  <c r="CX311" i="584"/>
  <c r="CZ311" i="584"/>
  <c r="DA311" i="584" s="1"/>
  <c r="N312" i="584"/>
  <c r="P312" i="584"/>
  <c r="Q312" i="584"/>
  <c r="V312" i="584"/>
  <c r="X312" i="584"/>
  <c r="Y312" i="584" s="1"/>
  <c r="AD312" i="584"/>
  <c r="AF312" i="584"/>
  <c r="AG312" i="584" s="1"/>
  <c r="AL312" i="584"/>
  <c r="AN312" i="584"/>
  <c r="AO312" i="584" s="1"/>
  <c r="AT312" i="584"/>
  <c r="AV312" i="584"/>
  <c r="AW312" i="584"/>
  <c r="BB312" i="584"/>
  <c r="BD312" i="584"/>
  <c r="BE312" i="584" s="1"/>
  <c r="BJ312" i="584"/>
  <c r="BL312" i="584"/>
  <c r="BM312" i="584" s="1"/>
  <c r="BR312" i="584"/>
  <c r="BT312" i="584"/>
  <c r="BU312" i="584" s="1"/>
  <c r="BZ312" i="584"/>
  <c r="CB312" i="584"/>
  <c r="CC312" i="584"/>
  <c r="CH312" i="584"/>
  <c r="CJ312" i="584"/>
  <c r="CK312" i="584" s="1"/>
  <c r="CP312" i="584"/>
  <c r="CR312" i="584"/>
  <c r="CS312" i="584" s="1"/>
  <c r="CX312" i="584"/>
  <c r="CZ312" i="584"/>
  <c r="DA312" i="584" s="1"/>
  <c r="N313" i="584"/>
  <c r="P313" i="584"/>
  <c r="Q313" i="584"/>
  <c r="V313" i="584"/>
  <c r="X313" i="584"/>
  <c r="Y313" i="584" s="1"/>
  <c r="AD313" i="584"/>
  <c r="AF313" i="584"/>
  <c r="AG313" i="584" s="1"/>
  <c r="AL313" i="584"/>
  <c r="AN313" i="584"/>
  <c r="AO313" i="584" s="1"/>
  <c r="AT313" i="584"/>
  <c r="AV313" i="584"/>
  <c r="AW313" i="584"/>
  <c r="BB313" i="584"/>
  <c r="BD313" i="584"/>
  <c r="BE313" i="584" s="1"/>
  <c r="BJ313" i="584"/>
  <c r="BL313" i="584"/>
  <c r="BM313" i="584" s="1"/>
  <c r="BR313" i="584"/>
  <c r="BT313" i="584"/>
  <c r="BU313" i="584" s="1"/>
  <c r="BZ313" i="584"/>
  <c r="CB313" i="584"/>
  <c r="CC313" i="584"/>
  <c r="CH313" i="584"/>
  <c r="CJ313" i="584"/>
  <c r="CK313" i="584" s="1"/>
  <c r="CP313" i="584"/>
  <c r="CR313" i="584"/>
  <c r="CS313" i="584" s="1"/>
  <c r="CX313" i="584"/>
  <c r="CZ313" i="584"/>
  <c r="DA313" i="584" s="1"/>
  <c r="N314" i="584"/>
  <c r="P314" i="584"/>
  <c r="Q314" i="584"/>
  <c r="V314" i="584"/>
  <c r="X314" i="584"/>
  <c r="Y314" i="584" s="1"/>
  <c r="AD314" i="584"/>
  <c r="AF314" i="584"/>
  <c r="AG314" i="584" s="1"/>
  <c r="AL314" i="584"/>
  <c r="AN314" i="584"/>
  <c r="AO314" i="584" s="1"/>
  <c r="AT314" i="584"/>
  <c r="AV314" i="584"/>
  <c r="AW314" i="584"/>
  <c r="BB314" i="584"/>
  <c r="BD314" i="584"/>
  <c r="BE314" i="584" s="1"/>
  <c r="BJ314" i="584"/>
  <c r="BL314" i="584"/>
  <c r="BM314" i="584" s="1"/>
  <c r="BR314" i="584"/>
  <c r="BT314" i="584"/>
  <c r="BU314" i="584" s="1"/>
  <c r="BZ314" i="584"/>
  <c r="CB314" i="584"/>
  <c r="CC314" i="584"/>
  <c r="CH314" i="584"/>
  <c r="CJ314" i="584"/>
  <c r="CK314" i="584" s="1"/>
  <c r="CP314" i="584"/>
  <c r="CR314" i="584"/>
  <c r="CS314" i="584" s="1"/>
  <c r="CX314" i="584"/>
  <c r="CZ314" i="584"/>
  <c r="DA314" i="584" s="1"/>
  <c r="N315" i="584"/>
  <c r="P315" i="584"/>
  <c r="Q315" i="584"/>
  <c r="V315" i="584"/>
  <c r="X315" i="584"/>
  <c r="Y315" i="584" s="1"/>
  <c r="AD315" i="584"/>
  <c r="AF315" i="584"/>
  <c r="AG315" i="584" s="1"/>
  <c r="AL315" i="584"/>
  <c r="AN315" i="584"/>
  <c r="AO315" i="584" s="1"/>
  <c r="AT315" i="584"/>
  <c r="AV315" i="584"/>
  <c r="AW315" i="584"/>
  <c r="BB315" i="584"/>
  <c r="BD315" i="584"/>
  <c r="BE315" i="584" s="1"/>
  <c r="BJ315" i="584"/>
  <c r="BL315" i="584"/>
  <c r="BM315" i="584" s="1"/>
  <c r="BR315" i="584"/>
  <c r="BT315" i="584"/>
  <c r="BU315" i="584" s="1"/>
  <c r="BZ315" i="584"/>
  <c r="CB315" i="584"/>
  <c r="CC315" i="584"/>
  <c r="CH315" i="584"/>
  <c r="CJ315" i="584"/>
  <c r="CK315" i="584" s="1"/>
  <c r="CP315" i="584"/>
  <c r="CR315" i="584"/>
  <c r="CS315" i="584" s="1"/>
  <c r="CX315" i="584"/>
  <c r="CZ315" i="584"/>
  <c r="DA315" i="584" s="1"/>
  <c r="N316" i="584"/>
  <c r="P316" i="584"/>
  <c r="Q316" i="584"/>
  <c r="V316" i="584"/>
  <c r="X316" i="584"/>
  <c r="Y316" i="584" s="1"/>
  <c r="AD316" i="584"/>
  <c r="AF316" i="584"/>
  <c r="AG316" i="584" s="1"/>
  <c r="AL316" i="584"/>
  <c r="AN316" i="584"/>
  <c r="AO316" i="584" s="1"/>
  <c r="AT316" i="584"/>
  <c r="AV316" i="584"/>
  <c r="AW316" i="584"/>
  <c r="BB316" i="584"/>
  <c r="BD316" i="584"/>
  <c r="BE316" i="584" s="1"/>
  <c r="BJ316" i="584"/>
  <c r="BL316" i="584"/>
  <c r="BM316" i="584" s="1"/>
  <c r="BR316" i="584"/>
  <c r="BT316" i="584"/>
  <c r="BU316" i="584" s="1"/>
  <c r="BZ316" i="584"/>
  <c r="CB316" i="584"/>
  <c r="CC316" i="584"/>
  <c r="CH316" i="584"/>
  <c r="CJ316" i="584"/>
  <c r="CK316" i="584" s="1"/>
  <c r="CP316" i="584"/>
  <c r="CR316" i="584"/>
  <c r="CS316" i="584" s="1"/>
  <c r="CX316" i="584"/>
  <c r="CZ316" i="584"/>
  <c r="DA316" i="584" s="1"/>
  <c r="N317" i="584"/>
  <c r="P317" i="584"/>
  <c r="Q317" i="584"/>
  <c r="V317" i="584"/>
  <c r="X317" i="584"/>
  <c r="Y317" i="584" s="1"/>
  <c r="AD317" i="584"/>
  <c r="AF317" i="584"/>
  <c r="AG317" i="584" s="1"/>
  <c r="AL317" i="584"/>
  <c r="AN317" i="584"/>
  <c r="AO317" i="584" s="1"/>
  <c r="AT317" i="584"/>
  <c r="AV317" i="584"/>
  <c r="AW317" i="584"/>
  <c r="BB317" i="584"/>
  <c r="BD317" i="584"/>
  <c r="BE317" i="584" s="1"/>
  <c r="BJ317" i="584"/>
  <c r="BL317" i="584"/>
  <c r="BM317" i="584" s="1"/>
  <c r="BR317" i="584"/>
  <c r="BT317" i="584"/>
  <c r="BU317" i="584" s="1"/>
  <c r="BZ317" i="584"/>
  <c r="CB317" i="584"/>
  <c r="CC317" i="584"/>
  <c r="CH317" i="584"/>
  <c r="CJ317" i="584"/>
  <c r="CK317" i="584" s="1"/>
  <c r="CP317" i="584"/>
  <c r="CR317" i="584"/>
  <c r="CS317" i="584" s="1"/>
  <c r="CX317" i="584"/>
  <c r="CZ317" i="584"/>
  <c r="DA317" i="584" s="1"/>
  <c r="X318" i="584"/>
  <c r="AF318" i="584"/>
  <c r="AG318" i="584"/>
  <c r="AN318" i="584"/>
  <c r="AO318" i="584"/>
  <c r="AV318" i="584"/>
  <c r="AW318" i="584"/>
  <c r="BB318" i="584"/>
  <c r="BD318" i="584"/>
  <c r="BE318" i="584" s="1"/>
  <c r="BJ318" i="584"/>
  <c r="BL318" i="584"/>
  <c r="BM318" i="584" s="1"/>
  <c r="BR318" i="584"/>
  <c r="BT318" i="584"/>
  <c r="BU318" i="584" s="1"/>
  <c r="BZ318" i="584"/>
  <c r="CB318" i="584"/>
  <c r="CC318" i="584"/>
  <c r="CH318" i="584"/>
  <c r="CJ318" i="584"/>
  <c r="CK318" i="584" s="1"/>
  <c r="CP318" i="584"/>
  <c r="CR318" i="584"/>
  <c r="CS318" i="584" s="1"/>
  <c r="CX318" i="584"/>
  <c r="CZ318" i="584"/>
  <c r="DA318" i="584" s="1"/>
  <c r="N319" i="584"/>
  <c r="P319" i="584"/>
  <c r="Q319" i="584"/>
  <c r="V319" i="584"/>
  <c r="X319" i="584"/>
  <c r="Y319" i="584" s="1"/>
  <c r="AD319" i="584"/>
  <c r="AF319" i="584"/>
  <c r="AG319" i="584" s="1"/>
  <c r="AL319" i="584"/>
  <c r="AN319" i="584"/>
  <c r="AO319" i="584" s="1"/>
  <c r="AT319" i="584"/>
  <c r="AV319" i="584"/>
  <c r="AW319" i="584"/>
  <c r="BB319" i="584"/>
  <c r="BD319" i="584"/>
  <c r="BE319" i="584" s="1"/>
  <c r="BJ319" i="584"/>
  <c r="BL319" i="584"/>
  <c r="BM319" i="584" s="1"/>
  <c r="BR319" i="584"/>
  <c r="BT319" i="584"/>
  <c r="BU319" i="584" s="1"/>
  <c r="BZ319" i="584"/>
  <c r="CB319" i="584"/>
  <c r="CC319" i="584"/>
  <c r="CH319" i="584"/>
  <c r="CJ319" i="584"/>
  <c r="CK319" i="584" s="1"/>
  <c r="CP319" i="584"/>
  <c r="CR319" i="584"/>
  <c r="CS319" i="584" s="1"/>
  <c r="CX319" i="584"/>
  <c r="CZ319" i="584"/>
  <c r="DA319" i="584" s="1"/>
  <c r="N320" i="584"/>
  <c r="P320" i="584"/>
  <c r="Q320" i="584"/>
  <c r="V320" i="584"/>
  <c r="X320" i="584"/>
  <c r="Y320" i="584" s="1"/>
  <c r="AD320" i="584"/>
  <c r="AF320" i="584"/>
  <c r="AG320" i="584" s="1"/>
  <c r="AL320" i="584"/>
  <c r="AN320" i="584"/>
  <c r="AO320" i="584" s="1"/>
  <c r="AT320" i="584"/>
  <c r="AV320" i="584"/>
  <c r="AW320" i="584"/>
  <c r="BB320" i="584"/>
  <c r="BD320" i="584"/>
  <c r="BE320" i="584" s="1"/>
  <c r="BJ320" i="584"/>
  <c r="BL320" i="584"/>
  <c r="BM320" i="584" s="1"/>
  <c r="BR320" i="584"/>
  <c r="BT320" i="584"/>
  <c r="BU320" i="584" s="1"/>
  <c r="BZ320" i="584"/>
  <c r="CB320" i="584"/>
  <c r="CC320" i="584"/>
  <c r="CH320" i="584"/>
  <c r="CJ320" i="584"/>
  <c r="CK320" i="584" s="1"/>
  <c r="CP320" i="584"/>
  <c r="CR320" i="584"/>
  <c r="CS320" i="584" s="1"/>
  <c r="CX320" i="584"/>
  <c r="CZ320" i="584"/>
  <c r="DA320" i="584" s="1"/>
  <c r="N321" i="584"/>
  <c r="P321" i="584"/>
  <c r="Q321" i="584"/>
  <c r="V321" i="584"/>
  <c r="X321" i="584"/>
  <c r="Y321" i="584" s="1"/>
  <c r="AD321" i="584"/>
  <c r="AF321" i="584"/>
  <c r="AG321" i="584" s="1"/>
  <c r="AL321" i="584"/>
  <c r="AN321" i="584"/>
  <c r="AO321" i="584" s="1"/>
  <c r="AT321" i="584"/>
  <c r="AV321" i="584"/>
  <c r="AW321" i="584"/>
  <c r="BB321" i="584"/>
  <c r="BD321" i="584"/>
  <c r="BE321" i="584" s="1"/>
  <c r="BJ321" i="584"/>
  <c r="BL321" i="584"/>
  <c r="BM321" i="584" s="1"/>
  <c r="BR321" i="584"/>
  <c r="BT321" i="584"/>
  <c r="BU321" i="584" s="1"/>
  <c r="BZ321" i="584"/>
  <c r="CB321" i="584"/>
  <c r="CC321" i="584"/>
  <c r="CH321" i="584"/>
  <c r="CJ321" i="584"/>
  <c r="CK321" i="584" s="1"/>
  <c r="CP321" i="584"/>
  <c r="CR321" i="584"/>
  <c r="CS321" i="584" s="1"/>
  <c r="CX321" i="584"/>
  <c r="CZ321" i="584"/>
  <c r="DA321" i="584" s="1"/>
  <c r="N322" i="584"/>
  <c r="P322" i="584"/>
  <c r="Q322" i="584"/>
  <c r="V322" i="584"/>
  <c r="X322" i="584"/>
  <c r="Y322" i="584" s="1"/>
  <c r="AD322" i="584"/>
  <c r="AF322" i="584"/>
  <c r="AG322" i="584" s="1"/>
  <c r="AL322" i="584"/>
  <c r="AN322" i="584"/>
  <c r="AO322" i="584" s="1"/>
  <c r="AT322" i="584"/>
  <c r="AV322" i="584"/>
  <c r="AW322" i="584"/>
  <c r="BB322" i="584"/>
  <c r="BD322" i="584"/>
  <c r="BE322" i="584" s="1"/>
  <c r="BJ322" i="584"/>
  <c r="BL322" i="584"/>
  <c r="BM322" i="584" s="1"/>
  <c r="BR322" i="584"/>
  <c r="BT322" i="584"/>
  <c r="BU322" i="584" s="1"/>
  <c r="BZ322" i="584"/>
  <c r="CB322" i="584"/>
  <c r="CC322" i="584"/>
  <c r="CH322" i="584"/>
  <c r="CJ322" i="584"/>
  <c r="CK322" i="584" s="1"/>
  <c r="CP322" i="584"/>
  <c r="CR322" i="584"/>
  <c r="CS322" i="584" s="1"/>
  <c r="CX322" i="584"/>
  <c r="CZ322" i="584"/>
  <c r="DA322" i="584" s="1"/>
  <c r="X323" i="584"/>
  <c r="AF323" i="584"/>
  <c r="AG323" i="584"/>
  <c r="AN323" i="584"/>
  <c r="AO323" i="584"/>
  <c r="AV323" i="584"/>
  <c r="AW323" i="584"/>
  <c r="BD323" i="584"/>
  <c r="BE323" i="584"/>
  <c r="BL323" i="584"/>
  <c r="BM323" i="584"/>
  <c r="BR323" i="584"/>
  <c r="BT323" i="584"/>
  <c r="BU323" i="584" s="1"/>
  <c r="BZ323" i="584"/>
  <c r="CB323" i="584"/>
  <c r="CC323" i="584" s="1"/>
  <c r="CH323" i="584"/>
  <c r="CJ323" i="584"/>
  <c r="CK323" i="584" s="1"/>
  <c r="CP323" i="584"/>
  <c r="CR323" i="584"/>
  <c r="CS323" i="584"/>
  <c r="CX323" i="584"/>
  <c r="CZ323" i="584"/>
  <c r="DA323" i="584" s="1"/>
  <c r="N324" i="584"/>
  <c r="P324" i="584"/>
  <c r="Q324" i="584" s="1"/>
  <c r="V324" i="584"/>
  <c r="X324" i="584"/>
  <c r="Y324" i="584" s="1"/>
  <c r="AD324" i="584"/>
  <c r="AF324" i="584"/>
  <c r="AG324" i="584"/>
  <c r="AL324" i="584"/>
  <c r="AN324" i="584"/>
  <c r="AO324" i="584" s="1"/>
  <c r="AT324" i="584"/>
  <c r="AV324" i="584"/>
  <c r="AW324" i="584" s="1"/>
  <c r="BB324" i="584"/>
  <c r="BD324" i="584"/>
  <c r="BE324" i="584" s="1"/>
  <c r="BJ324" i="584"/>
  <c r="BL324" i="584"/>
  <c r="BM324" i="584"/>
  <c r="BR324" i="584"/>
  <c r="BT324" i="584"/>
  <c r="BU324" i="584" s="1"/>
  <c r="BZ324" i="584"/>
  <c r="CB324" i="584"/>
  <c r="CC324" i="584" s="1"/>
  <c r="CH324" i="584"/>
  <c r="CJ324" i="584"/>
  <c r="CK324" i="584" s="1"/>
  <c r="CP324" i="584"/>
  <c r="CR324" i="584"/>
  <c r="CS324" i="584"/>
  <c r="CX324" i="584"/>
  <c r="CZ324" i="584"/>
  <c r="DA324" i="584" s="1"/>
  <c r="N325" i="584"/>
  <c r="P325" i="584"/>
  <c r="Q325" i="584" s="1"/>
  <c r="V325" i="584"/>
  <c r="X325" i="584"/>
  <c r="Y325" i="584" s="1"/>
  <c r="AD325" i="584"/>
  <c r="AF325" i="584"/>
  <c r="AG325" i="584"/>
  <c r="AL325" i="584"/>
  <c r="AN325" i="584"/>
  <c r="AO325" i="584" s="1"/>
  <c r="AT325" i="584"/>
  <c r="AV325" i="584"/>
  <c r="AW325" i="584" s="1"/>
  <c r="BB325" i="584"/>
  <c r="BD325" i="584"/>
  <c r="BE325" i="584" s="1"/>
  <c r="BJ325" i="584"/>
  <c r="BL325" i="584"/>
  <c r="BM325" i="584"/>
  <c r="BR325" i="584"/>
  <c r="BT325" i="584"/>
  <c r="BU325" i="584" s="1"/>
  <c r="BZ325" i="584"/>
  <c r="CB325" i="584"/>
  <c r="CC325" i="584" s="1"/>
  <c r="CH325" i="584"/>
  <c r="CJ325" i="584"/>
  <c r="CK325" i="584" s="1"/>
  <c r="CP325" i="584"/>
  <c r="CR325" i="584"/>
  <c r="CS325" i="584"/>
  <c r="CX325" i="584"/>
  <c r="CZ325" i="584"/>
  <c r="DA325" i="584" s="1"/>
  <c r="N326" i="584"/>
  <c r="P326" i="584"/>
  <c r="Q326" i="584" s="1"/>
  <c r="V326" i="584"/>
  <c r="X326" i="584"/>
  <c r="Y326" i="584" s="1"/>
  <c r="AD326" i="584"/>
  <c r="AF326" i="584"/>
  <c r="AG326" i="584"/>
  <c r="AL326" i="584"/>
  <c r="AN326" i="584"/>
  <c r="AO326" i="584" s="1"/>
  <c r="AT326" i="584"/>
  <c r="AV326" i="584"/>
  <c r="AW326" i="584" s="1"/>
  <c r="BB326" i="584"/>
  <c r="BD326" i="584"/>
  <c r="BE326" i="584" s="1"/>
  <c r="BJ326" i="584"/>
  <c r="BL326" i="584"/>
  <c r="BM326" i="584"/>
  <c r="BR326" i="584"/>
  <c r="BT326" i="584"/>
  <c r="BU326" i="584" s="1"/>
  <c r="BZ326" i="584"/>
  <c r="CB326" i="584"/>
  <c r="CC326" i="584" s="1"/>
  <c r="CH326" i="584"/>
  <c r="CJ326" i="584"/>
  <c r="CK326" i="584" s="1"/>
  <c r="CP326" i="584"/>
  <c r="CR326" i="584"/>
  <c r="CS326" i="584"/>
  <c r="CX326" i="584"/>
  <c r="CZ326" i="584"/>
  <c r="DA326" i="584" s="1"/>
  <c r="N327" i="584"/>
  <c r="P327" i="584"/>
  <c r="Q327" i="584" s="1"/>
  <c r="V327" i="584"/>
  <c r="X327" i="584"/>
  <c r="Y327" i="584" s="1"/>
  <c r="AD327" i="584"/>
  <c r="AF327" i="584"/>
  <c r="AG327" i="584"/>
  <c r="AL327" i="584"/>
  <c r="AN327" i="584"/>
  <c r="AO327" i="584" s="1"/>
  <c r="AT327" i="584"/>
  <c r="AV327" i="584"/>
  <c r="AW327" i="584" s="1"/>
  <c r="BB327" i="584"/>
  <c r="BD327" i="584"/>
  <c r="BE327" i="584" s="1"/>
  <c r="BJ327" i="584"/>
  <c r="BL327" i="584"/>
  <c r="BM327" i="584"/>
  <c r="BR327" i="584"/>
  <c r="BT327" i="584"/>
  <c r="BU327" i="584" s="1"/>
  <c r="BZ327" i="584"/>
  <c r="CB327" i="584"/>
  <c r="CC327" i="584" s="1"/>
  <c r="CH327" i="584"/>
  <c r="CJ327" i="584"/>
  <c r="CK327" i="584" s="1"/>
  <c r="CP327" i="584"/>
  <c r="CR327" i="584"/>
  <c r="CS327" i="584"/>
  <c r="CX327" i="584"/>
  <c r="CZ327" i="584"/>
  <c r="DA327" i="584" s="1"/>
  <c r="N328" i="584"/>
  <c r="P328" i="584"/>
  <c r="Q328" i="584" s="1"/>
  <c r="V328" i="584"/>
  <c r="X328" i="584"/>
  <c r="Y328" i="584" s="1"/>
  <c r="AD328" i="584"/>
  <c r="AF328" i="584"/>
  <c r="AG328" i="584"/>
  <c r="AL328" i="584"/>
  <c r="AN328" i="584"/>
  <c r="AO328" i="584" s="1"/>
  <c r="AT328" i="584"/>
  <c r="AV328" i="584"/>
  <c r="AW328" i="584" s="1"/>
  <c r="BB328" i="584"/>
  <c r="BD328" i="584"/>
  <c r="BE328" i="584" s="1"/>
  <c r="BJ328" i="584"/>
  <c r="BL328" i="584"/>
  <c r="BM328" i="584"/>
  <c r="BR328" i="584"/>
  <c r="BT328" i="584"/>
  <c r="BU328" i="584" s="1"/>
  <c r="CB328" i="584"/>
  <c r="CC328" i="584" s="1"/>
  <c r="CJ328" i="584"/>
  <c r="CK328" i="584" s="1"/>
  <c r="CR328" i="584"/>
  <c r="CS328" i="584" s="1"/>
  <c r="CZ328" i="584"/>
  <c r="DA328" i="584" s="1"/>
  <c r="N329" i="584"/>
  <c r="P329" i="584"/>
  <c r="Q329" i="584" s="1"/>
  <c r="V329" i="584"/>
  <c r="X329" i="584"/>
  <c r="Y329" i="584" s="1"/>
  <c r="AD329" i="584"/>
  <c r="AF329" i="584"/>
  <c r="AG329" i="584"/>
  <c r="AL329" i="584"/>
  <c r="AN329" i="584"/>
  <c r="AO329" i="584" s="1"/>
  <c r="AT329" i="584"/>
  <c r="AV329" i="584"/>
  <c r="AW329" i="584" s="1"/>
  <c r="BB329" i="584"/>
  <c r="BD329" i="584"/>
  <c r="BE329" i="584" s="1"/>
  <c r="BJ329" i="584"/>
  <c r="BL329" i="584"/>
  <c r="BM329" i="584"/>
  <c r="BR329" i="584"/>
  <c r="BT329" i="584"/>
  <c r="BU329" i="584" s="1"/>
  <c r="BZ329" i="584"/>
  <c r="CB329" i="584"/>
  <c r="CC329" i="584" s="1"/>
  <c r="CH329" i="584"/>
  <c r="CJ329" i="584"/>
  <c r="CK329" i="584" s="1"/>
  <c r="CP329" i="584"/>
  <c r="CR329" i="584"/>
  <c r="CS329" i="584"/>
  <c r="CX329" i="584"/>
  <c r="CZ329" i="584"/>
  <c r="DA329" i="584" s="1"/>
  <c r="N330" i="584"/>
  <c r="P330" i="584"/>
  <c r="Q330" i="584" s="1"/>
  <c r="V330" i="584"/>
  <c r="X330" i="584"/>
  <c r="Y330" i="584" s="1"/>
  <c r="AD330" i="584"/>
  <c r="AF330" i="584"/>
  <c r="AG330" i="584"/>
  <c r="AL330" i="584"/>
  <c r="AN330" i="584"/>
  <c r="AO330" i="584" s="1"/>
  <c r="AT330" i="584"/>
  <c r="AV330" i="584"/>
  <c r="AW330" i="584" s="1"/>
  <c r="BB330" i="584"/>
  <c r="BD330" i="584"/>
  <c r="BE330" i="584" s="1"/>
  <c r="BJ330" i="584"/>
  <c r="BL330" i="584"/>
  <c r="BM330" i="584"/>
  <c r="BR330" i="584"/>
  <c r="BT330" i="584"/>
  <c r="BU330" i="584" s="1"/>
  <c r="BZ330" i="584"/>
  <c r="CB330" i="584"/>
  <c r="CC330" i="584" s="1"/>
  <c r="CH330" i="584"/>
  <c r="CJ330" i="584"/>
  <c r="CK330" i="584" s="1"/>
  <c r="CP330" i="584"/>
  <c r="CR330" i="584"/>
  <c r="CS330" i="584"/>
  <c r="CX330" i="584"/>
  <c r="CZ330" i="584"/>
  <c r="DA330" i="584" s="1"/>
  <c r="N331" i="584"/>
  <c r="P331" i="584"/>
  <c r="Q331" i="584" s="1"/>
  <c r="V331" i="584"/>
  <c r="X331" i="584"/>
  <c r="Y331" i="584" s="1"/>
  <c r="AD331" i="584"/>
  <c r="AF331" i="584"/>
  <c r="AG331" i="584"/>
  <c r="AL331" i="584"/>
  <c r="AN331" i="584"/>
  <c r="AO331" i="584" s="1"/>
  <c r="AT331" i="584"/>
  <c r="AV331" i="584"/>
  <c r="AW331" i="584" s="1"/>
  <c r="BB331" i="584"/>
  <c r="BD331" i="584"/>
  <c r="BE331" i="584" s="1"/>
  <c r="BJ331" i="584"/>
  <c r="BL331" i="584"/>
  <c r="BM331" i="584"/>
  <c r="BR331" i="584"/>
  <c r="BT331" i="584"/>
  <c r="BU331" i="584" s="1"/>
  <c r="CB331" i="584"/>
  <c r="CC331" i="584" s="1"/>
  <c r="CJ331" i="584"/>
  <c r="CK331" i="584" s="1"/>
  <c r="CR331" i="584"/>
  <c r="CS331" i="584" s="1"/>
  <c r="CZ331" i="584"/>
  <c r="DA331" i="584" s="1"/>
  <c r="N332" i="584"/>
  <c r="P332" i="584"/>
  <c r="Q332" i="584" s="1"/>
  <c r="V332" i="584"/>
  <c r="X332" i="584"/>
  <c r="Y332" i="584" s="1"/>
  <c r="AD332" i="584"/>
  <c r="AF332" i="584"/>
  <c r="AG332" i="584"/>
  <c r="AL332" i="584"/>
  <c r="AN332" i="584"/>
  <c r="AO332" i="584" s="1"/>
  <c r="AT332" i="584"/>
  <c r="AV332" i="584"/>
  <c r="AW332" i="584" s="1"/>
  <c r="BB332" i="584"/>
  <c r="BD332" i="584"/>
  <c r="BE332" i="584" s="1"/>
  <c r="BJ332" i="584"/>
  <c r="BL332" i="584"/>
  <c r="BM332" i="584"/>
  <c r="BR332" i="584"/>
  <c r="BT332" i="584"/>
  <c r="BU332" i="584" s="1"/>
  <c r="BZ332" i="584"/>
  <c r="CB332" i="584"/>
  <c r="CC332" i="584" s="1"/>
  <c r="CH332" i="584"/>
  <c r="CJ332" i="584"/>
  <c r="CK332" i="584" s="1"/>
  <c r="CP332" i="584"/>
  <c r="CR332" i="584"/>
  <c r="CS332" i="584"/>
  <c r="CX332" i="584"/>
  <c r="CZ332" i="584"/>
  <c r="DA332" i="584" s="1"/>
  <c r="N333" i="584"/>
  <c r="P333" i="584"/>
  <c r="Q333" i="584" s="1"/>
  <c r="V333" i="584"/>
  <c r="X333" i="584"/>
  <c r="Y333" i="584" s="1"/>
  <c r="AD333" i="584"/>
  <c r="AF333" i="584"/>
  <c r="AG333" i="584"/>
  <c r="AL333" i="584"/>
  <c r="AN333" i="584"/>
  <c r="AO333" i="584" s="1"/>
  <c r="AT333" i="584"/>
  <c r="AV333" i="584"/>
  <c r="AW333" i="584" s="1"/>
  <c r="BB333" i="584"/>
  <c r="BD333" i="584"/>
  <c r="BE333" i="584" s="1"/>
  <c r="BJ333" i="584"/>
  <c r="BL333" i="584"/>
  <c r="BM333" i="584"/>
  <c r="BR333" i="584"/>
  <c r="BT333" i="584"/>
  <c r="BU333" i="584" s="1"/>
  <c r="BZ333" i="584"/>
  <c r="CB333" i="584"/>
  <c r="CC333" i="584" s="1"/>
  <c r="CH333" i="584"/>
  <c r="CJ333" i="584"/>
  <c r="CK333" i="584" s="1"/>
  <c r="CP333" i="584"/>
  <c r="CR333" i="584"/>
  <c r="CS333" i="584"/>
  <c r="CX333" i="584"/>
  <c r="CZ333" i="584"/>
  <c r="DA333" i="584" s="1"/>
  <c r="N334" i="584"/>
  <c r="P334" i="584"/>
  <c r="Q334" i="584" s="1"/>
  <c r="V334" i="584"/>
  <c r="X334" i="584"/>
  <c r="Y334" i="584" s="1"/>
  <c r="AD334" i="584"/>
  <c r="AF334" i="584"/>
  <c r="AG334" i="584"/>
  <c r="AL334" i="584"/>
  <c r="AN334" i="584"/>
  <c r="AO334" i="584" s="1"/>
  <c r="AT334" i="584"/>
  <c r="AV334" i="584"/>
  <c r="AW334" i="584" s="1"/>
  <c r="BB334" i="584"/>
  <c r="BD334" i="584"/>
  <c r="BE334" i="584" s="1"/>
  <c r="BJ334" i="584"/>
  <c r="BL334" i="584"/>
  <c r="BM334" i="584"/>
  <c r="BR334" i="584"/>
  <c r="BT334" i="584"/>
  <c r="BU334" i="584" s="1"/>
  <c r="BZ334" i="584"/>
  <c r="CB334" i="584"/>
  <c r="CC334" i="584" s="1"/>
  <c r="CH334" i="584"/>
  <c r="CJ334" i="584"/>
  <c r="CK334" i="584" s="1"/>
  <c r="CP334" i="584"/>
  <c r="CR334" i="584"/>
  <c r="CS334" i="584"/>
  <c r="CX334" i="584"/>
  <c r="CZ334" i="584"/>
  <c r="DA334" i="584" s="1"/>
  <c r="N335" i="584"/>
  <c r="P335" i="584"/>
  <c r="Q335" i="584" s="1"/>
  <c r="V335" i="584"/>
  <c r="X335" i="584"/>
  <c r="Y335" i="584" s="1"/>
  <c r="AD335" i="584"/>
  <c r="AF335" i="584"/>
  <c r="AG335" i="584"/>
  <c r="AL335" i="584"/>
  <c r="AN335" i="584"/>
  <c r="AO335" i="584" s="1"/>
  <c r="AT335" i="584"/>
  <c r="AV335" i="584"/>
  <c r="AW335" i="584" s="1"/>
  <c r="BB335" i="584"/>
  <c r="BD335" i="584"/>
  <c r="BE335" i="584" s="1"/>
  <c r="BJ335" i="584"/>
  <c r="BL335" i="584"/>
  <c r="BM335" i="584"/>
  <c r="BR335" i="584"/>
  <c r="BT335" i="584"/>
  <c r="BU335" i="584" s="1"/>
  <c r="BZ335" i="584"/>
  <c r="CB335" i="584"/>
  <c r="CC335" i="584" s="1"/>
  <c r="CH335" i="584"/>
  <c r="CJ335" i="584"/>
  <c r="CK335" i="584" s="1"/>
  <c r="CP335" i="584"/>
  <c r="CR335" i="584"/>
  <c r="CS335" i="584"/>
  <c r="CX335" i="584"/>
  <c r="CZ335" i="584"/>
  <c r="DA335" i="584" s="1"/>
  <c r="N336" i="584"/>
  <c r="P336" i="584"/>
  <c r="Q336" i="584" s="1"/>
  <c r="V336" i="584"/>
  <c r="X336" i="584"/>
  <c r="Y336" i="584" s="1"/>
  <c r="AD336" i="584"/>
  <c r="AF336" i="584"/>
  <c r="AG336" i="584"/>
  <c r="AL336" i="584"/>
  <c r="AN336" i="584"/>
  <c r="AO336" i="584" s="1"/>
  <c r="AT336" i="584"/>
  <c r="AV336" i="584"/>
  <c r="AW336" i="584" s="1"/>
  <c r="BB336" i="584"/>
  <c r="BD336" i="584"/>
  <c r="BE336" i="584" s="1"/>
  <c r="BJ336" i="584"/>
  <c r="BL336" i="584"/>
  <c r="BM336" i="584"/>
  <c r="BR336" i="584"/>
  <c r="BT336" i="584"/>
  <c r="BU336" i="584" s="1"/>
  <c r="BZ336" i="584"/>
  <c r="CB336" i="584"/>
  <c r="CC336" i="584" s="1"/>
  <c r="CH336" i="584"/>
  <c r="CJ336" i="584"/>
  <c r="CK336" i="584" s="1"/>
  <c r="CP336" i="584"/>
  <c r="CR336" i="584"/>
  <c r="CS336" i="584"/>
  <c r="CX336" i="584"/>
  <c r="CZ336" i="584"/>
  <c r="DA336" i="584" s="1"/>
  <c r="N337" i="584"/>
  <c r="P337" i="584"/>
  <c r="Q337" i="584" s="1"/>
  <c r="V337" i="584"/>
  <c r="X337" i="584"/>
  <c r="Y337" i="584" s="1"/>
  <c r="AD337" i="584"/>
  <c r="AF337" i="584"/>
  <c r="AG337" i="584"/>
  <c r="AL337" i="584"/>
  <c r="AN337" i="584"/>
  <c r="AO337" i="584" s="1"/>
  <c r="AT337" i="584"/>
  <c r="AV337" i="584"/>
  <c r="AW337" i="584" s="1"/>
  <c r="BB337" i="584"/>
  <c r="BD337" i="584"/>
  <c r="BE337" i="584" s="1"/>
  <c r="BJ337" i="584"/>
  <c r="BL337" i="584"/>
  <c r="BM337" i="584"/>
  <c r="BR337" i="584"/>
  <c r="BT337" i="584"/>
  <c r="BU337" i="584" s="1"/>
  <c r="BZ337" i="584"/>
  <c r="CB337" i="584"/>
  <c r="CC337" i="584" s="1"/>
  <c r="CH337" i="584"/>
  <c r="CJ337" i="584"/>
  <c r="CK337" i="584" s="1"/>
  <c r="CP337" i="584"/>
  <c r="CR337" i="584"/>
  <c r="CS337" i="584"/>
  <c r="CX337" i="584"/>
  <c r="CZ337" i="584"/>
  <c r="DA337" i="584" s="1"/>
  <c r="N338" i="584"/>
  <c r="P338" i="584"/>
  <c r="Q338" i="584" s="1"/>
  <c r="V338" i="584"/>
  <c r="X338" i="584"/>
  <c r="Y338" i="584" s="1"/>
  <c r="AD338" i="584"/>
  <c r="AF338" i="584"/>
  <c r="AG338" i="584"/>
  <c r="AL338" i="584"/>
  <c r="AN338" i="584"/>
  <c r="AO338" i="584" s="1"/>
  <c r="AT338" i="584"/>
  <c r="AV338" i="584"/>
  <c r="AW338" i="584" s="1"/>
  <c r="BB338" i="584"/>
  <c r="BD338" i="584"/>
  <c r="BE338" i="584" s="1"/>
  <c r="BJ338" i="584"/>
  <c r="BL338" i="584"/>
  <c r="BM338" i="584"/>
  <c r="BR338" i="584"/>
  <c r="BT338" i="584"/>
  <c r="BU338" i="584" s="1"/>
  <c r="BZ338" i="584"/>
  <c r="CB338" i="584"/>
  <c r="CC338" i="584" s="1"/>
  <c r="CH338" i="584"/>
  <c r="CJ338" i="584"/>
  <c r="CK338" i="584" s="1"/>
  <c r="CP338" i="584"/>
  <c r="CR338" i="584"/>
  <c r="CS338" i="584"/>
  <c r="CX338" i="584"/>
  <c r="CZ338" i="584"/>
  <c r="DA338" i="584" s="1"/>
  <c r="N339" i="584"/>
  <c r="P339" i="584"/>
  <c r="Q339" i="584" s="1"/>
  <c r="V339" i="584"/>
  <c r="X339" i="584"/>
  <c r="Y339" i="584" s="1"/>
  <c r="AD339" i="584"/>
  <c r="AF339" i="584"/>
  <c r="AG339" i="584"/>
  <c r="AL339" i="584"/>
  <c r="AN339" i="584"/>
  <c r="AO339" i="584" s="1"/>
  <c r="AT339" i="584"/>
  <c r="AV339" i="584"/>
  <c r="AW339" i="584" s="1"/>
  <c r="BB339" i="584"/>
  <c r="BD339" i="584"/>
  <c r="BE339" i="584" s="1"/>
  <c r="BJ339" i="584"/>
  <c r="BL339" i="584"/>
  <c r="BM339" i="584"/>
  <c r="BR339" i="584"/>
  <c r="BT339" i="584"/>
  <c r="BU339" i="584" s="1"/>
  <c r="BZ339" i="584"/>
  <c r="CB339" i="584"/>
  <c r="CC339" i="584" s="1"/>
  <c r="CH339" i="584"/>
  <c r="CJ339" i="584"/>
  <c r="CK339" i="584" s="1"/>
  <c r="CP339" i="584"/>
  <c r="CR339" i="584"/>
  <c r="CS339" i="584"/>
  <c r="CX339" i="584"/>
  <c r="CZ339" i="584"/>
  <c r="DA339" i="584" s="1"/>
  <c r="N340" i="584"/>
  <c r="P340" i="584"/>
  <c r="Q340" i="584" s="1"/>
  <c r="V340" i="584"/>
  <c r="X340" i="584"/>
  <c r="Y340" i="584" s="1"/>
  <c r="AD340" i="584"/>
  <c r="AF340" i="584"/>
  <c r="AG340" i="584"/>
  <c r="AL340" i="584"/>
  <c r="AN340" i="584"/>
  <c r="AO340" i="584" s="1"/>
  <c r="AT340" i="584"/>
  <c r="AV340" i="584"/>
  <c r="AW340" i="584" s="1"/>
  <c r="BB340" i="584"/>
  <c r="BD340" i="584"/>
  <c r="BE340" i="584" s="1"/>
  <c r="BJ340" i="584"/>
  <c r="BL340" i="584"/>
  <c r="BM340" i="584"/>
  <c r="BR340" i="584"/>
  <c r="BT340" i="584"/>
  <c r="BU340" i="584" s="1"/>
  <c r="BZ340" i="584"/>
  <c r="CB340" i="584"/>
  <c r="CC340" i="584" s="1"/>
  <c r="CH340" i="584"/>
  <c r="CJ340" i="584"/>
  <c r="CK340" i="584" s="1"/>
  <c r="CP340" i="584"/>
  <c r="CR340" i="584"/>
  <c r="CS340" i="584"/>
  <c r="CX340" i="584"/>
  <c r="CZ340" i="584"/>
  <c r="DA340" i="584" s="1"/>
  <c r="N341" i="584"/>
  <c r="P341" i="584"/>
  <c r="Q341" i="584" s="1"/>
  <c r="V341" i="584"/>
  <c r="X341" i="584"/>
  <c r="Y341" i="584" s="1"/>
  <c r="AD341" i="584"/>
  <c r="AF341" i="584"/>
  <c r="AG341" i="584"/>
  <c r="AL341" i="584"/>
  <c r="AN341" i="584"/>
  <c r="AO341" i="584" s="1"/>
  <c r="AT341" i="584"/>
  <c r="AV341" i="584"/>
  <c r="AW341" i="584" s="1"/>
  <c r="BB341" i="584"/>
  <c r="BD341" i="584"/>
  <c r="BE341" i="584" s="1"/>
  <c r="BJ341" i="584"/>
  <c r="BL341" i="584"/>
  <c r="BM341" i="584"/>
  <c r="BR341" i="584"/>
  <c r="BT341" i="584"/>
  <c r="BU341" i="584" s="1"/>
  <c r="BZ341" i="584"/>
  <c r="CB341" i="584"/>
  <c r="CC341" i="584" s="1"/>
  <c r="CH341" i="584"/>
  <c r="CJ341" i="584"/>
  <c r="CK341" i="584" s="1"/>
  <c r="CP341" i="584"/>
  <c r="CR341" i="584"/>
  <c r="CS341" i="584"/>
  <c r="CX341" i="584"/>
  <c r="CZ341" i="584"/>
  <c r="DA341" i="584" s="1"/>
  <c r="N342" i="584"/>
  <c r="P342" i="584"/>
  <c r="Q342" i="584" s="1"/>
  <c r="V342" i="584"/>
  <c r="X342" i="584"/>
  <c r="Y342" i="584" s="1"/>
  <c r="AD342" i="584"/>
  <c r="AF342" i="584"/>
  <c r="AG342" i="584"/>
  <c r="AL342" i="584"/>
  <c r="AN342" i="584"/>
  <c r="AO342" i="584" s="1"/>
  <c r="AT342" i="584"/>
  <c r="AV342" i="584"/>
  <c r="AW342" i="584" s="1"/>
  <c r="BB342" i="584"/>
  <c r="BD342" i="584"/>
  <c r="BE342" i="584" s="1"/>
  <c r="BJ342" i="584"/>
  <c r="BL342" i="584"/>
  <c r="BM342" i="584"/>
  <c r="BR342" i="584"/>
  <c r="BT342" i="584"/>
  <c r="BU342" i="584" s="1"/>
  <c r="BZ342" i="584"/>
  <c r="CB342" i="584"/>
  <c r="CC342" i="584" s="1"/>
  <c r="CH342" i="584"/>
  <c r="CJ342" i="584"/>
  <c r="CK342" i="584" s="1"/>
  <c r="CP342" i="584"/>
  <c r="CR342" i="584"/>
  <c r="CS342" i="584"/>
  <c r="CX342" i="584"/>
  <c r="CZ342" i="584"/>
  <c r="DA342" i="584" s="1"/>
  <c r="N343" i="584"/>
  <c r="P343" i="584"/>
  <c r="Q343" i="584" s="1"/>
  <c r="V343" i="584"/>
  <c r="X343" i="584"/>
  <c r="Y343" i="584" s="1"/>
  <c r="AD343" i="584"/>
  <c r="AF343" i="584"/>
  <c r="AG343" i="584"/>
  <c r="AL343" i="584"/>
  <c r="AN343" i="584"/>
  <c r="AO343" i="584" s="1"/>
  <c r="AT343" i="584"/>
  <c r="AV343" i="584"/>
  <c r="AW343" i="584" s="1"/>
  <c r="BB343" i="584"/>
  <c r="BD343" i="584"/>
  <c r="BE343" i="584" s="1"/>
  <c r="BJ343" i="584"/>
  <c r="BL343" i="584"/>
  <c r="BM343" i="584"/>
  <c r="BR343" i="584"/>
  <c r="BT343" i="584"/>
  <c r="BU343" i="584" s="1"/>
  <c r="BZ343" i="584"/>
  <c r="CB343" i="584"/>
  <c r="CC343" i="584" s="1"/>
  <c r="CH343" i="584"/>
  <c r="CJ343" i="584"/>
  <c r="CK343" i="584" s="1"/>
  <c r="CP343" i="584"/>
  <c r="CR343" i="584"/>
  <c r="CS343" i="584"/>
  <c r="CX343" i="584"/>
  <c r="CZ343" i="584"/>
  <c r="DA343" i="584" s="1"/>
  <c r="N344" i="584"/>
  <c r="P344" i="584"/>
  <c r="Q344" i="584" s="1"/>
  <c r="V344" i="584"/>
  <c r="X344" i="584"/>
  <c r="Y344" i="584" s="1"/>
  <c r="AD344" i="584"/>
  <c r="AF344" i="584"/>
  <c r="AG344" i="584"/>
  <c r="AL344" i="584"/>
  <c r="AN344" i="584"/>
  <c r="AO344" i="584" s="1"/>
  <c r="AT344" i="584"/>
  <c r="AV344" i="584"/>
  <c r="AW344" i="584" s="1"/>
  <c r="BB344" i="584"/>
  <c r="BD344" i="584"/>
  <c r="BE344" i="584" s="1"/>
  <c r="BJ344" i="584"/>
  <c r="BL344" i="584"/>
  <c r="BM344" i="584"/>
  <c r="BR344" i="584"/>
  <c r="BT344" i="584"/>
  <c r="BU344" i="584" s="1"/>
  <c r="BZ344" i="584"/>
  <c r="CB344" i="584"/>
  <c r="CC344" i="584" s="1"/>
  <c r="CH344" i="584"/>
  <c r="CJ344" i="584"/>
  <c r="CK344" i="584" s="1"/>
  <c r="CP344" i="584"/>
  <c r="CR344" i="584"/>
  <c r="CS344" i="584"/>
  <c r="CX344" i="584"/>
  <c r="CZ344" i="584"/>
  <c r="DA344" i="584" s="1"/>
  <c r="N345" i="584"/>
  <c r="P345" i="584"/>
  <c r="Q345" i="584" s="1"/>
  <c r="V345" i="584"/>
  <c r="X345" i="584"/>
  <c r="Y345" i="584" s="1"/>
  <c r="AD345" i="584"/>
  <c r="AF345" i="584"/>
  <c r="AG345" i="584"/>
  <c r="AL345" i="584"/>
  <c r="AN345" i="584"/>
  <c r="AO345" i="584" s="1"/>
  <c r="AT345" i="584"/>
  <c r="AV345" i="584"/>
  <c r="AW345" i="584" s="1"/>
  <c r="BB345" i="584"/>
  <c r="BD345" i="584"/>
  <c r="BE345" i="584" s="1"/>
  <c r="BJ345" i="584"/>
  <c r="BL345" i="584"/>
  <c r="BM345" i="584"/>
  <c r="BR345" i="584"/>
  <c r="BT345" i="584"/>
  <c r="BU345" i="584" s="1"/>
  <c r="BZ345" i="584"/>
  <c r="CB345" i="584"/>
  <c r="CC345" i="584" s="1"/>
  <c r="CH345" i="584"/>
  <c r="CJ345" i="584"/>
  <c r="CK345" i="584" s="1"/>
  <c r="CP345" i="584"/>
  <c r="CR345" i="584"/>
  <c r="CS345" i="584"/>
  <c r="CX345" i="584"/>
  <c r="CZ345" i="584"/>
  <c r="DA345" i="584" s="1"/>
  <c r="Q346" i="584"/>
  <c r="X346" i="584"/>
  <c r="AF346" i="584"/>
  <c r="AG346" i="584" s="1"/>
  <c r="AN346" i="584"/>
  <c r="AO346" i="584" s="1"/>
  <c r="AV346" i="584"/>
  <c r="AW346" i="584" s="1"/>
  <c r="BD346" i="584"/>
  <c r="BE346" i="584" s="1"/>
  <c r="BL346" i="584"/>
  <c r="BM346" i="584" s="1"/>
  <c r="BT346" i="584"/>
  <c r="BU346" i="584" s="1"/>
  <c r="CB346" i="584"/>
  <c r="CC346" i="584" s="1"/>
  <c r="CJ346" i="584"/>
  <c r="CK346" i="584" s="1"/>
  <c r="CR346" i="584"/>
  <c r="CS346" i="584" s="1"/>
  <c r="CZ346" i="584"/>
  <c r="DA346" i="584" s="1"/>
  <c r="N347" i="584"/>
  <c r="P347" i="584"/>
  <c r="Q347" i="584" s="1"/>
  <c r="V347" i="584"/>
  <c r="X347" i="584"/>
  <c r="Y347" i="584" s="1"/>
  <c r="AD347" i="584"/>
  <c r="AF347" i="584"/>
  <c r="AG347" i="584"/>
  <c r="AL347" i="584"/>
  <c r="AN347" i="584"/>
  <c r="AO347" i="584" s="1"/>
  <c r="AT347" i="584"/>
  <c r="AV347" i="584"/>
  <c r="AW347" i="584" s="1"/>
  <c r="BB347" i="584"/>
  <c r="BD347" i="584"/>
  <c r="BE347" i="584" s="1"/>
  <c r="BJ347" i="584"/>
  <c r="BL347" i="584"/>
  <c r="BM347" i="584"/>
  <c r="BR347" i="584"/>
  <c r="BT347" i="584"/>
  <c r="BU347" i="584" s="1"/>
  <c r="BZ347" i="584"/>
  <c r="CB347" i="584"/>
  <c r="CC347" i="584" s="1"/>
  <c r="CH347" i="584"/>
  <c r="CJ347" i="584"/>
  <c r="CK347" i="584" s="1"/>
  <c r="CP347" i="584"/>
  <c r="CR347" i="584"/>
  <c r="CS347" i="584"/>
  <c r="CX347" i="584"/>
  <c r="CZ347" i="584"/>
  <c r="DA347" i="584" s="1"/>
  <c r="N348" i="584"/>
  <c r="P348" i="584"/>
  <c r="Q348" i="584" s="1"/>
  <c r="V348" i="584"/>
  <c r="X348" i="584"/>
  <c r="Y348" i="584" s="1"/>
  <c r="AD348" i="584"/>
  <c r="AF348" i="584"/>
  <c r="AG348" i="584"/>
  <c r="AL348" i="584"/>
  <c r="AN348" i="584"/>
  <c r="AO348" i="584" s="1"/>
  <c r="AT348" i="584"/>
  <c r="AV348" i="584"/>
  <c r="AW348" i="584" s="1"/>
  <c r="BB348" i="584"/>
  <c r="BD348" i="584"/>
  <c r="BE348" i="584" s="1"/>
  <c r="BJ348" i="584"/>
  <c r="BL348" i="584"/>
  <c r="BM348" i="584"/>
  <c r="BR348" i="584"/>
  <c r="BT348" i="584"/>
  <c r="BU348" i="584" s="1"/>
  <c r="BZ348" i="584"/>
  <c r="CB348" i="584"/>
  <c r="CC348" i="584" s="1"/>
  <c r="CH348" i="584"/>
  <c r="CJ348" i="584"/>
  <c r="CK348" i="584" s="1"/>
  <c r="CP348" i="584"/>
  <c r="CR348" i="584"/>
  <c r="CS348" i="584"/>
  <c r="CX348" i="584"/>
  <c r="CZ348" i="584"/>
  <c r="DA348" i="584" s="1"/>
  <c r="N349" i="584"/>
  <c r="P349" i="584"/>
  <c r="Q349" i="584" s="1"/>
  <c r="V349" i="584"/>
  <c r="X349" i="584"/>
  <c r="Y349" i="584" s="1"/>
  <c r="AD349" i="584"/>
  <c r="AF349" i="584"/>
  <c r="AG349" i="584"/>
  <c r="AL349" i="584"/>
  <c r="AN349" i="584"/>
  <c r="AO349" i="584" s="1"/>
  <c r="AT349" i="584"/>
  <c r="AV349" i="584"/>
  <c r="AW349" i="584" s="1"/>
  <c r="BB349" i="584"/>
  <c r="BD349" i="584"/>
  <c r="BE349" i="584" s="1"/>
  <c r="BJ349" i="584"/>
  <c r="BL349" i="584"/>
  <c r="BM349" i="584"/>
  <c r="BR349" i="584"/>
  <c r="BT349" i="584"/>
  <c r="BU349" i="584" s="1"/>
  <c r="BZ349" i="584"/>
  <c r="CB349" i="584"/>
  <c r="CC349" i="584" s="1"/>
  <c r="CH349" i="584"/>
  <c r="CJ349" i="584"/>
  <c r="CK349" i="584" s="1"/>
  <c r="CP349" i="584"/>
  <c r="CR349" i="584"/>
  <c r="CS349" i="584"/>
  <c r="CX349" i="584"/>
  <c r="CZ349" i="584"/>
  <c r="DA349" i="584" s="1"/>
  <c r="N350" i="584"/>
  <c r="P350" i="584"/>
  <c r="Q350" i="584" s="1"/>
  <c r="V350" i="584"/>
  <c r="X350" i="584"/>
  <c r="Y350" i="584" s="1"/>
  <c r="AD350" i="584"/>
  <c r="AF350" i="584"/>
  <c r="AG350" i="584"/>
  <c r="AL350" i="584"/>
  <c r="AN350" i="584"/>
  <c r="AO350" i="584" s="1"/>
  <c r="AT350" i="584"/>
  <c r="AV350" i="584"/>
  <c r="AW350" i="584" s="1"/>
  <c r="BB350" i="584"/>
  <c r="BD350" i="584"/>
  <c r="BE350" i="584" s="1"/>
  <c r="BJ350" i="584"/>
  <c r="BL350" i="584"/>
  <c r="BM350" i="584"/>
  <c r="BR350" i="584"/>
  <c r="BT350" i="584"/>
  <c r="BU350" i="584" s="1"/>
  <c r="BZ350" i="584"/>
  <c r="CB350" i="584"/>
  <c r="CC350" i="584" s="1"/>
  <c r="CH350" i="584"/>
  <c r="CJ350" i="584"/>
  <c r="CK350" i="584" s="1"/>
  <c r="CP350" i="584"/>
  <c r="CR350" i="584"/>
  <c r="CS350" i="584"/>
  <c r="CX350" i="584"/>
  <c r="CZ350" i="584"/>
  <c r="DA350" i="584" s="1"/>
  <c r="N351" i="584"/>
  <c r="P351" i="584"/>
  <c r="Q351" i="584" s="1"/>
  <c r="V351" i="584"/>
  <c r="X351" i="584"/>
  <c r="Y351" i="584" s="1"/>
  <c r="AD351" i="584"/>
  <c r="AF351" i="584"/>
  <c r="AG351" i="584"/>
  <c r="AL351" i="584"/>
  <c r="AN351" i="584"/>
  <c r="AO351" i="584" s="1"/>
  <c r="AT351" i="584"/>
  <c r="AV351" i="584"/>
  <c r="AW351" i="584" s="1"/>
  <c r="BB351" i="584"/>
  <c r="BD351" i="584"/>
  <c r="BE351" i="584" s="1"/>
  <c r="BJ351" i="584"/>
  <c r="BL351" i="584"/>
  <c r="BM351" i="584"/>
  <c r="BR351" i="584"/>
  <c r="BT351" i="584"/>
  <c r="BU351" i="584" s="1"/>
  <c r="BZ351" i="584"/>
  <c r="CB351" i="584"/>
  <c r="CC351" i="584" s="1"/>
  <c r="CH351" i="584"/>
  <c r="CJ351" i="584"/>
  <c r="CK351" i="584" s="1"/>
  <c r="CP351" i="584"/>
  <c r="CR351" i="584"/>
  <c r="CS351" i="584"/>
  <c r="CX351" i="584"/>
  <c r="CZ351" i="584"/>
  <c r="DA351" i="584" s="1"/>
  <c r="N352" i="584"/>
  <c r="P352" i="584"/>
  <c r="Q352" i="584" s="1"/>
  <c r="V352" i="584"/>
  <c r="X352" i="584"/>
  <c r="Y352" i="584" s="1"/>
  <c r="AD352" i="584"/>
  <c r="AF352" i="584"/>
  <c r="AG352" i="584"/>
  <c r="AL352" i="584"/>
  <c r="AN352" i="584"/>
  <c r="AO352" i="584" s="1"/>
  <c r="AT352" i="584"/>
  <c r="AV352" i="584"/>
  <c r="AW352" i="584" s="1"/>
  <c r="BB352" i="584"/>
  <c r="BD352" i="584"/>
  <c r="BE352" i="584" s="1"/>
  <c r="BJ352" i="584"/>
  <c r="BL352" i="584"/>
  <c r="BM352" i="584"/>
  <c r="BR352" i="584"/>
  <c r="BT352" i="584"/>
  <c r="BU352" i="584" s="1"/>
  <c r="BZ352" i="584"/>
  <c r="CB352" i="584"/>
  <c r="CC352" i="584" s="1"/>
  <c r="CH352" i="584"/>
  <c r="CJ352" i="584"/>
  <c r="CK352" i="584" s="1"/>
  <c r="CP352" i="584"/>
  <c r="CR352" i="584"/>
  <c r="CS352" i="584"/>
  <c r="CX352" i="584"/>
  <c r="CZ352" i="584"/>
  <c r="DA352" i="584" s="1"/>
  <c r="N353" i="584"/>
  <c r="P353" i="584"/>
  <c r="Q353" i="584" s="1"/>
  <c r="V353" i="584"/>
  <c r="X353" i="584"/>
  <c r="Y353" i="584" s="1"/>
  <c r="AD353" i="584"/>
  <c r="AF353" i="584"/>
  <c r="AG353" i="584"/>
  <c r="AL353" i="584"/>
  <c r="AN353" i="584"/>
  <c r="AO353" i="584" s="1"/>
  <c r="AT353" i="584"/>
  <c r="AV353" i="584"/>
  <c r="AW353" i="584" s="1"/>
  <c r="BB353" i="584"/>
  <c r="BD353" i="584"/>
  <c r="BE353" i="584" s="1"/>
  <c r="BJ353" i="584"/>
  <c r="BL353" i="584"/>
  <c r="BM353" i="584"/>
  <c r="BR353" i="584"/>
  <c r="BT353" i="584"/>
  <c r="BU353" i="584" s="1"/>
  <c r="BZ353" i="584"/>
  <c r="CB353" i="584"/>
  <c r="CC353" i="584" s="1"/>
  <c r="CH353" i="584"/>
  <c r="CJ353" i="584"/>
  <c r="CK353" i="584" s="1"/>
  <c r="CP353" i="584"/>
  <c r="CR353" i="584"/>
  <c r="CS353" i="584"/>
  <c r="CX353" i="584"/>
  <c r="CZ353" i="584"/>
  <c r="DA353" i="584" s="1"/>
  <c r="N354" i="584"/>
  <c r="P354" i="584"/>
  <c r="Q354" i="584" s="1"/>
  <c r="V354" i="584"/>
  <c r="X354" i="584"/>
  <c r="Y354" i="584" s="1"/>
  <c r="AD354" i="584"/>
  <c r="AF354" i="584"/>
  <c r="AG354" i="584"/>
  <c r="AL354" i="584"/>
  <c r="AN354" i="584"/>
  <c r="AO354" i="584" s="1"/>
  <c r="AT354" i="584"/>
  <c r="AV354" i="584"/>
  <c r="AW354" i="584" s="1"/>
  <c r="BB354" i="584"/>
  <c r="BD354" i="584"/>
  <c r="BE354" i="584" s="1"/>
  <c r="BJ354" i="584"/>
  <c r="BL354" i="584"/>
  <c r="BM354" i="584"/>
  <c r="BR354" i="584"/>
  <c r="BT354" i="584"/>
  <c r="BU354" i="584" s="1"/>
  <c r="BZ354" i="584"/>
  <c r="CB354" i="584"/>
  <c r="CC354" i="584" s="1"/>
  <c r="CH354" i="584"/>
  <c r="CJ354" i="584"/>
  <c r="CK354" i="584" s="1"/>
  <c r="CP354" i="584"/>
  <c r="CR354" i="584"/>
  <c r="CS354" i="584"/>
  <c r="CX354" i="584"/>
  <c r="CZ354" i="584"/>
  <c r="DA354" i="584" s="1"/>
  <c r="N355" i="584"/>
  <c r="P355" i="584"/>
  <c r="Q355" i="584" s="1"/>
  <c r="V355" i="584"/>
  <c r="X355" i="584"/>
  <c r="Y355" i="584" s="1"/>
  <c r="AD355" i="584"/>
  <c r="AF355" i="584"/>
  <c r="AG355" i="584"/>
  <c r="AL355" i="584"/>
  <c r="AN355" i="584"/>
  <c r="AO355" i="584" s="1"/>
  <c r="AT355" i="584"/>
  <c r="AV355" i="584"/>
  <c r="AW355" i="584" s="1"/>
  <c r="BB355" i="584"/>
  <c r="BD355" i="584"/>
  <c r="BE355" i="584" s="1"/>
  <c r="BJ355" i="584"/>
  <c r="BL355" i="584"/>
  <c r="BM355" i="584"/>
  <c r="BR355" i="584"/>
  <c r="BT355" i="584"/>
  <c r="BU355" i="584" s="1"/>
  <c r="BZ355" i="584"/>
  <c r="CB355" i="584"/>
  <c r="CC355" i="584" s="1"/>
  <c r="CH355" i="584"/>
  <c r="CJ355" i="584"/>
  <c r="CK355" i="584" s="1"/>
  <c r="CP355" i="584"/>
  <c r="CR355" i="584"/>
  <c r="CS355" i="584"/>
  <c r="CX355" i="584"/>
  <c r="CZ355" i="584"/>
  <c r="DA355" i="584" s="1"/>
  <c r="N356" i="584"/>
  <c r="P356" i="584"/>
  <c r="Q356" i="584" s="1"/>
  <c r="V356" i="584"/>
  <c r="X356" i="584"/>
  <c r="Y356" i="584" s="1"/>
  <c r="AD356" i="584"/>
  <c r="AF356" i="584"/>
  <c r="AG356" i="584"/>
  <c r="AL356" i="584"/>
  <c r="AN356" i="584"/>
  <c r="AO356" i="584" s="1"/>
  <c r="AT356" i="584"/>
  <c r="AV356" i="584"/>
  <c r="AW356" i="584" s="1"/>
  <c r="BB356" i="584"/>
  <c r="BD356" i="584"/>
  <c r="BE356" i="584" s="1"/>
  <c r="BJ356" i="584"/>
  <c r="BL356" i="584"/>
  <c r="BM356" i="584"/>
  <c r="BR356" i="584"/>
  <c r="BT356" i="584"/>
  <c r="BU356" i="584" s="1"/>
  <c r="BZ356" i="584"/>
  <c r="CB356" i="584"/>
  <c r="CC356" i="584" s="1"/>
  <c r="CH356" i="584"/>
  <c r="CJ356" i="584"/>
  <c r="CK356" i="584" s="1"/>
  <c r="CP356" i="584"/>
  <c r="CR356" i="584"/>
  <c r="CS356" i="584"/>
  <c r="CX356" i="584"/>
  <c r="CZ356" i="584"/>
  <c r="DA356" i="584" s="1"/>
  <c r="N357" i="584"/>
  <c r="P357" i="584"/>
  <c r="Q357" i="584" s="1"/>
  <c r="V357" i="584"/>
  <c r="X357" i="584"/>
  <c r="Y357" i="584" s="1"/>
  <c r="AD357" i="584"/>
  <c r="AF357" i="584"/>
  <c r="AG357" i="584"/>
  <c r="AL357" i="584"/>
  <c r="AN357" i="584"/>
  <c r="AO357" i="584" s="1"/>
  <c r="AT357" i="584"/>
  <c r="AV357" i="584"/>
  <c r="AW357" i="584" s="1"/>
  <c r="BB357" i="584"/>
  <c r="BD357" i="584"/>
  <c r="BE357" i="584" s="1"/>
  <c r="BJ357" i="584"/>
  <c r="BL357" i="584"/>
  <c r="BM357" i="584"/>
  <c r="BR357" i="584"/>
  <c r="BT357" i="584"/>
  <c r="BU357" i="584" s="1"/>
  <c r="BZ357" i="584"/>
  <c r="CB357" i="584"/>
  <c r="CC357" i="584" s="1"/>
  <c r="CH357" i="584"/>
  <c r="CJ357" i="584"/>
  <c r="CK357" i="584" s="1"/>
  <c r="CP357" i="584"/>
  <c r="CR357" i="584"/>
  <c r="CS357" i="584"/>
  <c r="CX357" i="584"/>
  <c r="CZ357" i="584"/>
  <c r="DA357" i="584" s="1"/>
  <c r="N358" i="584"/>
  <c r="P358" i="584"/>
  <c r="Q358" i="584" s="1"/>
  <c r="V358" i="584"/>
  <c r="X358" i="584"/>
  <c r="Y358" i="584" s="1"/>
  <c r="AD358" i="584"/>
  <c r="AF358" i="584"/>
  <c r="AG358" i="584"/>
  <c r="AL358" i="584"/>
  <c r="AN358" i="584"/>
  <c r="AO358" i="584" s="1"/>
  <c r="AT358" i="584"/>
  <c r="AV358" i="584"/>
  <c r="AW358" i="584" s="1"/>
  <c r="BB358" i="584"/>
  <c r="BD358" i="584"/>
  <c r="BE358" i="584" s="1"/>
  <c r="BJ358" i="584"/>
  <c r="BL358" i="584"/>
  <c r="BM358" i="584"/>
  <c r="BR358" i="584"/>
  <c r="BT358" i="584"/>
  <c r="BU358" i="584" s="1"/>
  <c r="BZ358" i="584"/>
  <c r="CB358" i="584"/>
  <c r="CC358" i="584" s="1"/>
  <c r="CH358" i="584"/>
  <c r="CJ358" i="584"/>
  <c r="CK358" i="584" s="1"/>
  <c r="CP358" i="584"/>
  <c r="CR358" i="584"/>
  <c r="CS358" i="584"/>
  <c r="CX358" i="584"/>
  <c r="CZ358" i="584"/>
  <c r="DA358" i="584" s="1"/>
  <c r="N359" i="584"/>
  <c r="P359" i="584"/>
  <c r="Q359" i="584" s="1"/>
  <c r="V359" i="584"/>
  <c r="X359" i="584"/>
  <c r="Y359" i="584" s="1"/>
  <c r="AD359" i="584"/>
  <c r="AF359" i="584"/>
  <c r="AG359" i="584"/>
  <c r="AL359" i="584"/>
  <c r="AN359" i="584"/>
  <c r="AO359" i="584" s="1"/>
  <c r="AT359" i="584"/>
  <c r="AV359" i="584"/>
  <c r="AW359" i="584" s="1"/>
  <c r="BB359" i="584"/>
  <c r="BD359" i="584"/>
  <c r="BE359" i="584" s="1"/>
  <c r="BJ359" i="584"/>
  <c r="BL359" i="584"/>
  <c r="BM359" i="584"/>
  <c r="BR359" i="584"/>
  <c r="BT359" i="584"/>
  <c r="BU359" i="584" s="1"/>
  <c r="BZ359" i="584"/>
  <c r="CB359" i="584"/>
  <c r="CC359" i="584" s="1"/>
  <c r="CH359" i="584"/>
  <c r="CJ359" i="584"/>
  <c r="CK359" i="584" s="1"/>
  <c r="CP359" i="584"/>
  <c r="CR359" i="584"/>
  <c r="CS359" i="584"/>
  <c r="CX359" i="584"/>
  <c r="CZ359" i="584"/>
  <c r="DA359" i="584" s="1"/>
  <c r="N360" i="584"/>
  <c r="P360" i="584"/>
  <c r="Q360" i="584" s="1"/>
  <c r="V360" i="584"/>
  <c r="X360" i="584"/>
  <c r="Y360" i="584" s="1"/>
  <c r="AD360" i="584"/>
  <c r="AF360" i="584"/>
  <c r="AG360" i="584"/>
  <c r="AL360" i="584"/>
  <c r="AN360" i="584"/>
  <c r="AO360" i="584" s="1"/>
  <c r="AT360" i="584"/>
  <c r="AV360" i="584"/>
  <c r="AW360" i="584" s="1"/>
  <c r="BB360" i="584"/>
  <c r="BD360" i="584"/>
  <c r="BE360" i="584" s="1"/>
  <c r="BJ360" i="584"/>
  <c r="BL360" i="584"/>
  <c r="BM360" i="584"/>
  <c r="BR360" i="584"/>
  <c r="BT360" i="584"/>
  <c r="BU360" i="584" s="1"/>
  <c r="BZ360" i="584"/>
  <c r="CB360" i="584"/>
  <c r="CC360" i="584" s="1"/>
  <c r="CH360" i="584"/>
  <c r="CJ360" i="584"/>
  <c r="CK360" i="584" s="1"/>
  <c r="CP360" i="584"/>
  <c r="CR360" i="584"/>
  <c r="CS360" i="584"/>
  <c r="CX360" i="584"/>
  <c r="CZ360" i="584"/>
  <c r="DA360" i="584" s="1"/>
  <c r="Q361" i="584"/>
  <c r="X361" i="584"/>
  <c r="AF361" i="584"/>
  <c r="AG361" i="584" s="1"/>
  <c r="AN361" i="584"/>
  <c r="AO361" i="584" s="1"/>
  <c r="AV361" i="584"/>
  <c r="AW361" i="584" s="1"/>
  <c r="BB361" i="584"/>
  <c r="BD361" i="584"/>
  <c r="BE361" i="584"/>
  <c r="BJ361" i="584"/>
  <c r="BL361" i="584"/>
  <c r="BM361" i="584" s="1"/>
  <c r="BR361" i="584"/>
  <c r="BT361" i="584"/>
  <c r="BU361" i="584" s="1"/>
  <c r="BZ361" i="584"/>
  <c r="CB361" i="584"/>
  <c r="CC361" i="584" s="1"/>
  <c r="CH361" i="584"/>
  <c r="CJ361" i="584"/>
  <c r="CK361" i="584"/>
  <c r="CP361" i="584"/>
  <c r="CR361" i="584"/>
  <c r="CS361" i="584" s="1"/>
  <c r="CX361" i="584"/>
  <c r="CZ361" i="584"/>
  <c r="DA361" i="584" s="1"/>
  <c r="N362" i="584"/>
  <c r="P362" i="584"/>
  <c r="Q362" i="584" s="1"/>
  <c r="V362" i="584"/>
  <c r="X362" i="584"/>
  <c r="Y362" i="584"/>
  <c r="AD362" i="584"/>
  <c r="AF362" i="584"/>
  <c r="AG362" i="584" s="1"/>
  <c r="AL362" i="584"/>
  <c r="AN362" i="584"/>
  <c r="AO362" i="584" s="1"/>
  <c r="AT362" i="584"/>
  <c r="AV362" i="584"/>
  <c r="AW362" i="584" s="1"/>
  <c r="BB362" i="584"/>
  <c r="BD362" i="584"/>
  <c r="BE362" i="584"/>
  <c r="BJ362" i="584"/>
  <c r="BL362" i="584"/>
  <c r="BM362" i="584" s="1"/>
  <c r="BR362" i="584"/>
  <c r="BT362" i="584"/>
  <c r="BU362" i="584" s="1"/>
  <c r="BZ362" i="584"/>
  <c r="CB362" i="584"/>
  <c r="CC362" i="584" s="1"/>
  <c r="CH362" i="584"/>
  <c r="CJ362" i="584"/>
  <c r="CK362" i="584"/>
  <c r="CP362" i="584"/>
  <c r="CR362" i="584"/>
  <c r="CS362" i="584" s="1"/>
  <c r="CX362" i="584"/>
  <c r="CZ362" i="584"/>
  <c r="DA362" i="584" s="1"/>
  <c r="Q363" i="584"/>
  <c r="X363" i="584"/>
  <c r="AF363" i="584"/>
  <c r="AG363" i="584" s="1"/>
  <c r="AN363" i="584"/>
  <c r="AO363" i="584" s="1"/>
  <c r="AV363" i="584"/>
  <c r="AW363" i="584" s="1"/>
  <c r="BD363" i="584"/>
  <c r="BE363" i="584" s="1"/>
  <c r="BL363" i="584"/>
  <c r="BM363" i="584" s="1"/>
  <c r="BT363" i="584"/>
  <c r="BU363" i="584" s="1"/>
  <c r="CB363" i="584"/>
  <c r="CC363" i="584" s="1"/>
  <c r="CJ363" i="584"/>
  <c r="CK363" i="584" s="1"/>
  <c r="CR363" i="584"/>
  <c r="CS363" i="584" s="1"/>
  <c r="CZ363" i="584"/>
  <c r="DA363" i="584" s="1"/>
  <c r="N364" i="584"/>
  <c r="P364" i="584"/>
  <c r="Q364" i="584" s="1"/>
  <c r="V364" i="584"/>
  <c r="X364" i="584"/>
  <c r="Y364" i="584"/>
  <c r="AD364" i="584"/>
  <c r="AF364" i="584"/>
  <c r="AG364" i="584" s="1"/>
  <c r="AL364" i="584"/>
  <c r="AN364" i="584"/>
  <c r="AO364" i="584" s="1"/>
  <c r="AT364" i="584"/>
  <c r="AV364" i="584"/>
  <c r="AW364" i="584" s="1"/>
  <c r="BB364" i="584"/>
  <c r="BD364" i="584"/>
  <c r="BE364" i="584"/>
  <c r="BJ364" i="584"/>
  <c r="BL364" i="584"/>
  <c r="BM364" i="584" s="1"/>
  <c r="BR364" i="584"/>
  <c r="BT364" i="584"/>
  <c r="BU364" i="584" s="1"/>
  <c r="BZ364" i="584"/>
  <c r="CB364" i="584"/>
  <c r="CC364" i="584" s="1"/>
  <c r="CH364" i="584"/>
  <c r="CJ364" i="584"/>
  <c r="CK364" i="584"/>
  <c r="CP364" i="584"/>
  <c r="CR364" i="584"/>
  <c r="CS364" i="584" s="1"/>
  <c r="CX364" i="584"/>
  <c r="CZ364" i="584"/>
  <c r="DA364" i="584" s="1"/>
  <c r="N365" i="584"/>
  <c r="P365" i="584"/>
  <c r="Q365" i="584" s="1"/>
  <c r="V365" i="584"/>
  <c r="X365" i="584"/>
  <c r="Y365" i="584"/>
  <c r="AD365" i="584"/>
  <c r="AF365" i="584"/>
  <c r="AG365" i="584" s="1"/>
  <c r="AL365" i="584"/>
  <c r="AN365" i="584"/>
  <c r="AO365" i="584" s="1"/>
  <c r="AT365" i="584"/>
  <c r="AV365" i="584"/>
  <c r="AW365" i="584" s="1"/>
  <c r="BB365" i="584"/>
  <c r="BD365" i="584"/>
  <c r="BE365" i="584"/>
  <c r="BJ365" i="584"/>
  <c r="BL365" i="584"/>
  <c r="BM365" i="584" s="1"/>
  <c r="BR365" i="584"/>
  <c r="BT365" i="584"/>
  <c r="BU365" i="584" s="1"/>
  <c r="BZ365" i="584"/>
  <c r="CB365" i="584"/>
  <c r="CC365" i="584" s="1"/>
  <c r="CH365" i="584"/>
  <c r="CJ365" i="584"/>
  <c r="CK365" i="584"/>
  <c r="CP365" i="584"/>
  <c r="CR365" i="584"/>
  <c r="CS365" i="584" s="1"/>
  <c r="CX365" i="584"/>
  <c r="CZ365" i="584"/>
  <c r="DA365" i="584" s="1"/>
  <c r="N366" i="584"/>
  <c r="P366" i="584"/>
  <c r="Q366" i="584" s="1"/>
  <c r="V366" i="584"/>
  <c r="X366" i="584"/>
  <c r="Y366" i="584"/>
  <c r="AD366" i="584"/>
  <c r="AF366" i="584"/>
  <c r="AG366" i="584" s="1"/>
  <c r="AL366" i="584"/>
  <c r="AN366" i="584"/>
  <c r="AO366" i="584" s="1"/>
  <c r="AT366" i="584"/>
  <c r="AV366" i="584"/>
  <c r="AW366" i="584" s="1"/>
  <c r="BB366" i="584"/>
  <c r="BD366" i="584"/>
  <c r="BE366" i="584"/>
  <c r="BJ366" i="584"/>
  <c r="BL366" i="584"/>
  <c r="BM366" i="584" s="1"/>
  <c r="BR366" i="584"/>
  <c r="BT366" i="584"/>
  <c r="BU366" i="584" s="1"/>
  <c r="BZ366" i="584"/>
  <c r="CB366" i="584"/>
  <c r="CC366" i="584" s="1"/>
  <c r="CH366" i="584"/>
  <c r="CJ366" i="584"/>
  <c r="CK366" i="584"/>
  <c r="CP366" i="584"/>
  <c r="CR366" i="584"/>
  <c r="CS366" i="584" s="1"/>
  <c r="CX366" i="584"/>
  <c r="CZ366" i="584"/>
  <c r="DA366" i="584" s="1"/>
  <c r="N367" i="584"/>
  <c r="P367" i="584"/>
  <c r="Q367" i="584" s="1"/>
  <c r="V367" i="584"/>
  <c r="X367" i="584"/>
  <c r="Y367" i="584"/>
  <c r="AD367" i="584"/>
  <c r="AF367" i="584"/>
  <c r="AG367" i="584" s="1"/>
  <c r="AL367" i="584"/>
  <c r="AN367" i="584"/>
  <c r="AO367" i="584" s="1"/>
  <c r="AT367" i="584"/>
  <c r="AV367" i="584"/>
  <c r="AW367" i="584" s="1"/>
  <c r="BB367" i="584"/>
  <c r="BD367" i="584"/>
  <c r="BE367" i="584"/>
  <c r="BJ367" i="584"/>
  <c r="BL367" i="584"/>
  <c r="BM367" i="584" s="1"/>
  <c r="BR367" i="584"/>
  <c r="BT367" i="584"/>
  <c r="BU367" i="584" s="1"/>
  <c r="BZ367" i="584"/>
  <c r="CB367" i="584"/>
  <c r="CC367" i="584" s="1"/>
  <c r="CH367" i="584"/>
  <c r="CJ367" i="584"/>
  <c r="CK367" i="584"/>
  <c r="CP367" i="584"/>
  <c r="CR367" i="584"/>
  <c r="CS367" i="584" s="1"/>
  <c r="CX367" i="584"/>
  <c r="CZ367" i="584"/>
  <c r="DA367" i="584" s="1"/>
  <c r="N368" i="584"/>
  <c r="P368" i="584"/>
  <c r="Q368" i="584" s="1"/>
  <c r="V368" i="584"/>
  <c r="X368" i="584"/>
  <c r="Y368" i="584"/>
  <c r="AD368" i="584"/>
  <c r="AF368" i="584"/>
  <c r="AG368" i="584" s="1"/>
  <c r="AL368" i="584"/>
  <c r="AN368" i="584"/>
  <c r="AO368" i="584" s="1"/>
  <c r="AT368" i="584"/>
  <c r="AV368" i="584"/>
  <c r="AW368" i="584" s="1"/>
  <c r="BB368" i="584"/>
  <c r="BD368" i="584"/>
  <c r="BE368" i="584"/>
  <c r="BJ368" i="584"/>
  <c r="BL368" i="584"/>
  <c r="BM368" i="584" s="1"/>
  <c r="BR368" i="584"/>
  <c r="BT368" i="584"/>
  <c r="BU368" i="584" s="1"/>
  <c r="BZ368" i="584"/>
  <c r="CB368" i="584"/>
  <c r="CC368" i="584" s="1"/>
  <c r="CH368" i="584"/>
  <c r="CJ368" i="584"/>
  <c r="CK368" i="584"/>
  <c r="CP368" i="584"/>
  <c r="CR368" i="584"/>
  <c r="CS368" i="584" s="1"/>
  <c r="CX368" i="584"/>
  <c r="CZ368" i="584"/>
  <c r="DA368" i="584" s="1"/>
  <c r="N369" i="584"/>
  <c r="P369" i="584"/>
  <c r="Q369" i="584" s="1"/>
  <c r="V369" i="584"/>
  <c r="X369" i="584"/>
  <c r="Y369" i="584"/>
  <c r="AD369" i="584"/>
  <c r="AF369" i="584"/>
  <c r="AG369" i="584" s="1"/>
  <c r="AL369" i="584"/>
  <c r="AN369" i="584"/>
  <c r="AO369" i="584" s="1"/>
  <c r="AT369" i="584"/>
  <c r="AV369" i="584"/>
  <c r="AW369" i="584" s="1"/>
  <c r="BB369" i="584"/>
  <c r="BD369" i="584"/>
  <c r="BE369" i="584"/>
  <c r="BJ369" i="584"/>
  <c r="BL369" i="584"/>
  <c r="BM369" i="584" s="1"/>
  <c r="BR369" i="584"/>
  <c r="BT369" i="584"/>
  <c r="BU369" i="584" s="1"/>
  <c r="BZ369" i="584"/>
  <c r="CB369" i="584"/>
  <c r="CC369" i="584" s="1"/>
  <c r="CH369" i="584"/>
  <c r="CJ369" i="584"/>
  <c r="CK369" i="584"/>
  <c r="CP369" i="584"/>
  <c r="CR369" i="584"/>
  <c r="CS369" i="584" s="1"/>
  <c r="CX369" i="584"/>
  <c r="CZ369" i="584"/>
  <c r="DA369" i="584" s="1"/>
  <c r="N370" i="584"/>
  <c r="P370" i="584"/>
  <c r="Q370" i="584" s="1"/>
  <c r="V370" i="584"/>
  <c r="X370" i="584"/>
  <c r="Y370" i="584"/>
  <c r="AD370" i="584"/>
  <c r="AF370" i="584"/>
  <c r="AG370" i="584" s="1"/>
  <c r="AL370" i="584"/>
  <c r="AN370" i="584"/>
  <c r="AO370" i="584" s="1"/>
  <c r="AT370" i="584"/>
  <c r="AV370" i="584"/>
  <c r="AW370" i="584" s="1"/>
  <c r="BB370" i="584"/>
  <c r="BD370" i="584"/>
  <c r="BE370" i="584"/>
  <c r="BJ370" i="584"/>
  <c r="BL370" i="584"/>
  <c r="BM370" i="584" s="1"/>
  <c r="BR370" i="584"/>
  <c r="BT370" i="584"/>
  <c r="BU370" i="584" s="1"/>
  <c r="BZ370" i="584"/>
  <c r="CB370" i="584"/>
  <c r="CC370" i="584" s="1"/>
  <c r="CH370" i="584"/>
  <c r="CJ370" i="584"/>
  <c r="CK370" i="584"/>
  <c r="CP370" i="584"/>
  <c r="CR370" i="584"/>
  <c r="CS370" i="584" s="1"/>
  <c r="CX370" i="584"/>
  <c r="CZ370" i="584"/>
  <c r="DA370" i="584" s="1"/>
  <c r="N371" i="584"/>
  <c r="P371" i="584"/>
  <c r="Q371" i="584" s="1"/>
  <c r="V371" i="584"/>
  <c r="X371" i="584"/>
  <c r="Y371" i="584"/>
  <c r="AD371" i="584"/>
  <c r="AF371" i="584"/>
  <c r="AG371" i="584" s="1"/>
  <c r="AL371" i="584"/>
  <c r="AN371" i="584"/>
  <c r="AO371" i="584" s="1"/>
  <c r="AT371" i="584"/>
  <c r="AV371" i="584"/>
  <c r="AW371" i="584" s="1"/>
  <c r="BB371" i="584"/>
  <c r="BD371" i="584"/>
  <c r="BE371" i="584"/>
  <c r="BJ371" i="584"/>
  <c r="BL371" i="584"/>
  <c r="BM371" i="584" s="1"/>
  <c r="BR371" i="584"/>
  <c r="BT371" i="584"/>
  <c r="BU371" i="584" s="1"/>
  <c r="BZ371" i="584"/>
  <c r="CB371" i="584"/>
  <c r="CC371" i="584" s="1"/>
  <c r="CH371" i="584"/>
  <c r="CJ371" i="584"/>
  <c r="CK371" i="584"/>
  <c r="CP371" i="584"/>
  <c r="CR371" i="584"/>
  <c r="CS371" i="584" s="1"/>
  <c r="CX371" i="584"/>
  <c r="CZ371" i="584"/>
  <c r="DA371" i="584" s="1"/>
  <c r="N372" i="584"/>
  <c r="P372" i="584"/>
  <c r="Q372" i="584" s="1"/>
  <c r="V372" i="584"/>
  <c r="X372" i="584"/>
  <c r="Y372" i="584"/>
  <c r="AD372" i="584"/>
  <c r="AF372" i="584"/>
  <c r="AG372" i="584" s="1"/>
  <c r="AL372" i="584"/>
  <c r="AN372" i="584"/>
  <c r="AO372" i="584" s="1"/>
  <c r="AT372" i="584"/>
  <c r="AV372" i="584"/>
  <c r="AW372" i="584" s="1"/>
  <c r="BB372" i="584"/>
  <c r="BD372" i="584"/>
  <c r="BE372" i="584"/>
  <c r="BJ372" i="584"/>
  <c r="BL372" i="584"/>
  <c r="BM372" i="584" s="1"/>
  <c r="BR372" i="584"/>
  <c r="BT372" i="584"/>
  <c r="BU372" i="584" s="1"/>
  <c r="BZ372" i="584"/>
  <c r="CB372" i="584"/>
  <c r="CC372" i="584" s="1"/>
  <c r="CH372" i="584"/>
  <c r="CJ372" i="584"/>
  <c r="CK372" i="584"/>
  <c r="CP372" i="584"/>
  <c r="CR372" i="584"/>
  <c r="CS372" i="584" s="1"/>
  <c r="CX372" i="584"/>
  <c r="CZ372" i="584"/>
  <c r="DA372" i="584" s="1"/>
  <c r="N373" i="584"/>
  <c r="P373" i="584"/>
  <c r="Q373" i="584" s="1"/>
  <c r="V373" i="584"/>
  <c r="X373" i="584"/>
  <c r="Y373" i="584"/>
  <c r="AD373" i="584"/>
  <c r="AF373" i="584"/>
  <c r="AG373" i="584" s="1"/>
  <c r="AL373" i="584"/>
  <c r="AN373" i="584"/>
  <c r="AO373" i="584" s="1"/>
  <c r="AT373" i="584"/>
  <c r="AV373" i="584"/>
  <c r="AW373" i="584" s="1"/>
  <c r="BB373" i="584"/>
  <c r="BD373" i="584"/>
  <c r="BE373" i="584"/>
  <c r="BJ373" i="584"/>
  <c r="BL373" i="584"/>
  <c r="BM373" i="584" s="1"/>
  <c r="BR373" i="584"/>
  <c r="BT373" i="584"/>
  <c r="BU373" i="584" s="1"/>
  <c r="BZ373" i="584"/>
  <c r="CB373" i="584"/>
  <c r="CC373" i="584" s="1"/>
  <c r="CH373" i="584"/>
  <c r="CJ373" i="584"/>
  <c r="CK373" i="584"/>
  <c r="CP373" i="584"/>
  <c r="CR373" i="584"/>
  <c r="CS373" i="584" s="1"/>
  <c r="CX373" i="584"/>
  <c r="CZ373" i="584"/>
  <c r="DA373" i="584" s="1"/>
  <c r="N374" i="584"/>
  <c r="P374" i="584"/>
  <c r="Q374" i="584" s="1"/>
  <c r="V374" i="584"/>
  <c r="X374" i="584"/>
  <c r="Y374" i="584"/>
  <c r="AD374" i="584"/>
  <c r="AF374" i="584"/>
  <c r="AG374" i="584" s="1"/>
  <c r="AL374" i="584"/>
  <c r="AN374" i="584"/>
  <c r="AO374" i="584" s="1"/>
  <c r="AT374" i="584"/>
  <c r="AV374" i="584"/>
  <c r="AW374" i="584" s="1"/>
  <c r="BB374" i="584"/>
  <c r="BD374" i="584"/>
  <c r="BE374" i="584"/>
  <c r="BJ374" i="584"/>
  <c r="BL374" i="584"/>
  <c r="BM374" i="584" s="1"/>
  <c r="BR374" i="584"/>
  <c r="BT374" i="584"/>
  <c r="BU374" i="584" s="1"/>
  <c r="BZ374" i="584"/>
  <c r="CB374" i="584"/>
  <c r="CC374" i="584" s="1"/>
  <c r="CH374" i="584"/>
  <c r="CJ374" i="584"/>
  <c r="CK374" i="584"/>
  <c r="CP374" i="584"/>
  <c r="CR374" i="584"/>
  <c r="CS374" i="584" s="1"/>
  <c r="CX374" i="584"/>
  <c r="CZ374" i="584"/>
  <c r="DA374" i="584" s="1"/>
  <c r="N375" i="584"/>
  <c r="P375" i="584"/>
  <c r="Q375" i="584" s="1"/>
  <c r="V375" i="584"/>
  <c r="X375" i="584"/>
  <c r="Y375" i="584"/>
  <c r="AD375" i="584"/>
  <c r="AF375" i="584"/>
  <c r="AG375" i="584" s="1"/>
  <c r="AL375" i="584"/>
  <c r="AN375" i="584"/>
  <c r="AO375" i="584" s="1"/>
  <c r="AT375" i="584"/>
  <c r="AV375" i="584"/>
  <c r="AW375" i="584" s="1"/>
  <c r="BB375" i="584"/>
  <c r="BD375" i="584"/>
  <c r="BE375" i="584"/>
  <c r="BJ375" i="584"/>
  <c r="BL375" i="584"/>
  <c r="BM375" i="584" s="1"/>
  <c r="BR375" i="584"/>
  <c r="BT375" i="584"/>
  <c r="BU375" i="584" s="1"/>
  <c r="BZ375" i="584"/>
  <c r="CB375" i="584"/>
  <c r="CC375" i="584" s="1"/>
  <c r="CH375" i="584"/>
  <c r="CJ375" i="584"/>
  <c r="CK375" i="584"/>
  <c r="CP375" i="584"/>
  <c r="CR375" i="584"/>
  <c r="CS375" i="584" s="1"/>
  <c r="CX375" i="584"/>
  <c r="CZ375" i="584"/>
  <c r="DA375" i="584" s="1"/>
  <c r="N376" i="584"/>
  <c r="P376" i="584"/>
  <c r="Q376" i="584" s="1"/>
  <c r="V376" i="584"/>
  <c r="X376" i="584"/>
  <c r="Y376" i="584"/>
  <c r="AD376" i="584"/>
  <c r="AF376" i="584"/>
  <c r="AG376" i="584" s="1"/>
  <c r="AL376" i="584"/>
  <c r="AN376" i="584"/>
  <c r="AO376" i="584" s="1"/>
  <c r="AT376" i="584"/>
  <c r="AV376" i="584"/>
  <c r="AW376" i="584" s="1"/>
  <c r="BB376" i="584"/>
  <c r="BD376" i="584"/>
  <c r="BE376" i="584"/>
  <c r="BJ376" i="584"/>
  <c r="BL376" i="584"/>
  <c r="BM376" i="584" s="1"/>
  <c r="BR376" i="584"/>
  <c r="BT376" i="584"/>
  <c r="BU376" i="584" s="1"/>
  <c r="BZ376" i="584"/>
  <c r="CB376" i="584"/>
  <c r="CC376" i="584" s="1"/>
  <c r="CH376" i="584"/>
  <c r="CJ376" i="584"/>
  <c r="CK376" i="584"/>
  <c r="CP376" i="584"/>
  <c r="CR376" i="584"/>
  <c r="CS376" i="584" s="1"/>
  <c r="CX376" i="584"/>
  <c r="CZ376" i="584"/>
  <c r="DA376" i="584" s="1"/>
  <c r="N377" i="584"/>
  <c r="P377" i="584"/>
  <c r="Q377" i="584" s="1"/>
  <c r="V377" i="584"/>
  <c r="X377" i="584"/>
  <c r="Y377" i="584"/>
  <c r="AD377" i="584"/>
  <c r="AF377" i="584"/>
  <c r="AG377" i="584" s="1"/>
  <c r="AL377" i="584"/>
  <c r="AN377" i="584"/>
  <c r="AO377" i="584" s="1"/>
  <c r="AT377" i="584"/>
  <c r="AV377" i="584"/>
  <c r="AW377" i="584" s="1"/>
  <c r="BB377" i="584"/>
  <c r="BD377" i="584"/>
  <c r="BE377" i="584"/>
  <c r="BJ377" i="584"/>
  <c r="BL377" i="584"/>
  <c r="BM377" i="584" s="1"/>
  <c r="BR377" i="584"/>
  <c r="BT377" i="584"/>
  <c r="BU377" i="584" s="1"/>
  <c r="BZ377" i="584"/>
  <c r="CB377" i="584"/>
  <c r="CC377" i="584" s="1"/>
  <c r="CH377" i="584"/>
  <c r="CJ377" i="584"/>
  <c r="CK377" i="584"/>
  <c r="CP377" i="584"/>
  <c r="CR377" i="584"/>
  <c r="CS377" i="584" s="1"/>
  <c r="CX377" i="584"/>
  <c r="CZ377" i="584"/>
  <c r="DA377" i="584" s="1"/>
  <c r="N378" i="584"/>
  <c r="P378" i="584"/>
  <c r="Q378" i="584" s="1"/>
  <c r="V378" i="584"/>
  <c r="X378" i="584"/>
  <c r="Y378" i="584"/>
  <c r="AD378" i="584"/>
  <c r="AF378" i="584"/>
  <c r="AG378" i="584" s="1"/>
  <c r="AL378" i="584"/>
  <c r="AN378" i="584"/>
  <c r="AO378" i="584" s="1"/>
  <c r="AT378" i="584"/>
  <c r="AV378" i="584"/>
  <c r="AW378" i="584" s="1"/>
  <c r="BB378" i="584"/>
  <c r="BD378" i="584"/>
  <c r="BE378" i="584"/>
  <c r="BJ378" i="584"/>
  <c r="BL378" i="584"/>
  <c r="BM378" i="584" s="1"/>
  <c r="BR378" i="584"/>
  <c r="BT378" i="584"/>
  <c r="BU378" i="584" s="1"/>
  <c r="BZ378" i="584"/>
  <c r="CB378" i="584"/>
  <c r="CC378" i="584" s="1"/>
  <c r="CH378" i="584"/>
  <c r="CJ378" i="584"/>
  <c r="CK378" i="584"/>
  <c r="CP378" i="584"/>
  <c r="CR378" i="584"/>
  <c r="CS378" i="584" s="1"/>
  <c r="CX378" i="584"/>
  <c r="CZ378" i="584"/>
  <c r="DA378" i="584" s="1"/>
  <c r="N379" i="584"/>
  <c r="P379" i="584"/>
  <c r="Q379" i="584" s="1"/>
  <c r="V379" i="584"/>
  <c r="X379" i="584"/>
  <c r="Y379" i="584"/>
  <c r="AD379" i="584"/>
  <c r="AF379" i="584"/>
  <c r="AG379" i="584" s="1"/>
  <c r="AL379" i="584"/>
  <c r="AN379" i="584"/>
  <c r="AO379" i="584" s="1"/>
  <c r="AT379" i="584"/>
  <c r="AV379" i="584"/>
  <c r="AW379" i="584" s="1"/>
  <c r="BB379" i="584"/>
  <c r="BD379" i="584"/>
  <c r="BE379" i="584"/>
  <c r="BJ379" i="584"/>
  <c r="BL379" i="584"/>
  <c r="BM379" i="584" s="1"/>
  <c r="BR379" i="584"/>
  <c r="BT379" i="584"/>
  <c r="BU379" i="584" s="1"/>
  <c r="BZ379" i="584"/>
  <c r="CB379" i="584"/>
  <c r="CC379" i="584" s="1"/>
  <c r="CH379" i="584"/>
  <c r="CJ379" i="584"/>
  <c r="CK379" i="584"/>
  <c r="CP379" i="584"/>
  <c r="CR379" i="584"/>
  <c r="CS379" i="584" s="1"/>
  <c r="CX379" i="584"/>
  <c r="CZ379" i="584"/>
  <c r="DA379" i="584" s="1"/>
  <c r="N380" i="584"/>
  <c r="P380" i="584"/>
  <c r="Q380" i="584" s="1"/>
  <c r="V380" i="584"/>
  <c r="X380" i="584"/>
  <c r="Y380" i="584"/>
  <c r="AD380" i="584"/>
  <c r="AF380" i="584"/>
  <c r="AG380" i="584" s="1"/>
  <c r="AL380" i="584"/>
  <c r="AN380" i="584"/>
  <c r="AO380" i="584" s="1"/>
  <c r="AT380" i="584"/>
  <c r="AV380" i="584"/>
  <c r="AW380" i="584" s="1"/>
  <c r="BB380" i="584"/>
  <c r="BD380" i="584"/>
  <c r="BE380" i="584"/>
  <c r="BJ380" i="584"/>
  <c r="BL380" i="584"/>
  <c r="BM380" i="584" s="1"/>
  <c r="BR380" i="584"/>
  <c r="BT380" i="584"/>
  <c r="BU380" i="584" s="1"/>
  <c r="BZ380" i="584"/>
  <c r="CB380" i="584"/>
  <c r="CC380" i="584" s="1"/>
  <c r="CH380" i="584"/>
  <c r="CJ380" i="584"/>
  <c r="CK380" i="584"/>
  <c r="CP380" i="584"/>
  <c r="CR380" i="584"/>
  <c r="CS380" i="584" s="1"/>
  <c r="CX380" i="584"/>
  <c r="CZ380" i="584"/>
  <c r="DA380" i="584" s="1"/>
  <c r="N381" i="584"/>
  <c r="P381" i="584"/>
  <c r="Q381" i="584" s="1"/>
  <c r="V381" i="584"/>
  <c r="X381" i="584"/>
  <c r="Y381" i="584"/>
  <c r="AD381" i="584"/>
  <c r="AF381" i="584"/>
  <c r="AG381" i="584" s="1"/>
  <c r="AL381" i="584"/>
  <c r="AN381" i="584"/>
  <c r="AO381" i="584" s="1"/>
  <c r="AT381" i="584"/>
  <c r="AV381" i="584"/>
  <c r="AW381" i="584" s="1"/>
  <c r="BB381" i="584"/>
  <c r="BD381" i="584"/>
  <c r="BE381" i="584"/>
  <c r="BJ381" i="584"/>
  <c r="BL381" i="584"/>
  <c r="BM381" i="584" s="1"/>
  <c r="BR381" i="584"/>
  <c r="BT381" i="584"/>
  <c r="BU381" i="584" s="1"/>
  <c r="BZ381" i="584"/>
  <c r="CB381" i="584"/>
  <c r="CC381" i="584" s="1"/>
  <c r="CH381" i="584"/>
  <c r="CJ381" i="584"/>
  <c r="CK381" i="584"/>
  <c r="CP381" i="584"/>
  <c r="CR381" i="584"/>
  <c r="CS381" i="584" s="1"/>
  <c r="CX381" i="584"/>
  <c r="CZ381" i="584"/>
  <c r="DA381" i="584" s="1"/>
  <c r="N382" i="584"/>
  <c r="P382" i="584"/>
  <c r="Q382" i="584" s="1"/>
  <c r="V382" i="584"/>
  <c r="X382" i="584"/>
  <c r="Y382" i="584"/>
  <c r="AD382" i="584"/>
  <c r="AF382" i="584"/>
  <c r="AG382" i="584" s="1"/>
  <c r="AL382" i="584"/>
  <c r="AN382" i="584"/>
  <c r="AO382" i="584" s="1"/>
  <c r="AT382" i="584"/>
  <c r="AV382" i="584"/>
  <c r="AW382" i="584" s="1"/>
  <c r="BB382" i="584"/>
  <c r="BD382" i="584"/>
  <c r="BE382" i="584"/>
  <c r="BJ382" i="584"/>
  <c r="BL382" i="584"/>
  <c r="BM382" i="584" s="1"/>
  <c r="BR382" i="584"/>
  <c r="BT382" i="584"/>
  <c r="BU382" i="584" s="1"/>
  <c r="BZ382" i="584"/>
  <c r="CB382" i="584"/>
  <c r="CC382" i="584" s="1"/>
  <c r="CH382" i="584"/>
  <c r="CJ382" i="584"/>
  <c r="CK382" i="584"/>
  <c r="CP382" i="584"/>
  <c r="CR382" i="584"/>
  <c r="CS382" i="584" s="1"/>
  <c r="CX382" i="584"/>
  <c r="CZ382" i="584"/>
  <c r="DA382" i="584" s="1"/>
  <c r="N383" i="584"/>
  <c r="P383" i="584"/>
  <c r="Q383" i="584" s="1"/>
  <c r="V383" i="584"/>
  <c r="X383" i="584"/>
  <c r="Y383" i="584"/>
  <c r="AD383" i="584"/>
  <c r="AF383" i="584"/>
  <c r="AG383" i="584" s="1"/>
  <c r="AL383" i="584"/>
  <c r="AN383" i="584"/>
  <c r="AO383" i="584" s="1"/>
  <c r="AV383" i="584"/>
  <c r="AW383" i="584" s="1"/>
  <c r="BD383" i="584"/>
  <c r="BE383" i="584" s="1"/>
  <c r="BL383" i="584"/>
  <c r="BM383" i="584" s="1"/>
  <c r="BT383" i="584"/>
  <c r="BU383" i="584" s="1"/>
  <c r="CB383" i="584"/>
  <c r="CC383" i="584" s="1"/>
  <c r="CJ383" i="584"/>
  <c r="CK383" i="584" s="1"/>
  <c r="CR383" i="584"/>
  <c r="CS383" i="584" s="1"/>
  <c r="CZ383" i="584"/>
  <c r="DA383" i="584" s="1"/>
  <c r="N384" i="584"/>
  <c r="P384" i="584"/>
  <c r="Q384" i="584" s="1"/>
  <c r="V384" i="584"/>
  <c r="X384" i="584"/>
  <c r="Y384" i="584"/>
  <c r="AD384" i="584"/>
  <c r="AF384" i="584"/>
  <c r="AG384" i="584" s="1"/>
  <c r="AL384" i="584"/>
  <c r="AN384" i="584"/>
  <c r="AO384" i="584" s="1"/>
  <c r="AT384" i="584"/>
  <c r="AV384" i="584"/>
  <c r="AW384" i="584" s="1"/>
  <c r="BB384" i="584"/>
  <c r="BD384" i="584"/>
  <c r="BE384" i="584"/>
  <c r="BJ384" i="584"/>
  <c r="BL384" i="584"/>
  <c r="BM384" i="584" s="1"/>
  <c r="BR384" i="584"/>
  <c r="BT384" i="584"/>
  <c r="BU384" i="584" s="1"/>
  <c r="BZ384" i="584"/>
  <c r="CB384" i="584"/>
  <c r="CC384" i="584" s="1"/>
  <c r="CH384" i="584"/>
  <c r="CJ384" i="584"/>
  <c r="CK384" i="584"/>
  <c r="CP384" i="584"/>
  <c r="CR384" i="584"/>
  <c r="CS384" i="584" s="1"/>
  <c r="CX384" i="584"/>
  <c r="CZ384" i="584"/>
  <c r="DA384" i="584" s="1"/>
  <c r="N385" i="584"/>
  <c r="P385" i="584"/>
  <c r="Q385" i="584" s="1"/>
  <c r="V385" i="584"/>
  <c r="X385" i="584"/>
  <c r="Y385" i="584"/>
  <c r="AD385" i="584"/>
  <c r="AF385" i="584"/>
  <c r="AG385" i="584" s="1"/>
  <c r="AL385" i="584"/>
  <c r="AN385" i="584"/>
  <c r="AO385" i="584" s="1"/>
  <c r="AT385" i="584"/>
  <c r="AV385" i="584"/>
  <c r="AW385" i="584" s="1"/>
  <c r="BB385" i="584"/>
  <c r="BD385" i="584"/>
  <c r="BE385" i="584"/>
  <c r="BJ385" i="584"/>
  <c r="BL385" i="584"/>
  <c r="BM385" i="584" s="1"/>
  <c r="BR385" i="584"/>
  <c r="BT385" i="584"/>
  <c r="BU385" i="584" s="1"/>
  <c r="BZ385" i="584"/>
  <c r="CB385" i="584"/>
  <c r="CC385" i="584" s="1"/>
  <c r="CH385" i="584"/>
  <c r="CJ385" i="584"/>
  <c r="CK385" i="584"/>
  <c r="CP385" i="584"/>
  <c r="CR385" i="584"/>
  <c r="CS385" i="584" s="1"/>
  <c r="CX385" i="584"/>
  <c r="CZ385" i="584"/>
  <c r="DA385" i="584" s="1"/>
  <c r="N386" i="584"/>
  <c r="P386" i="584"/>
  <c r="Q386" i="584" s="1"/>
  <c r="V386" i="584"/>
  <c r="X386" i="584"/>
  <c r="Y386" i="584"/>
  <c r="AD386" i="584"/>
  <c r="AF386" i="584"/>
  <c r="AG386" i="584" s="1"/>
  <c r="AL386" i="584"/>
  <c r="AN386" i="584"/>
  <c r="AO386" i="584" s="1"/>
  <c r="AT386" i="584"/>
  <c r="AV386" i="584"/>
  <c r="AW386" i="584" s="1"/>
  <c r="BB386" i="584"/>
  <c r="BD386" i="584"/>
  <c r="BE386" i="584"/>
  <c r="BJ386" i="584"/>
  <c r="BL386" i="584"/>
  <c r="BM386" i="584" s="1"/>
  <c r="BR386" i="584"/>
  <c r="BT386" i="584"/>
  <c r="BU386" i="584" s="1"/>
  <c r="BZ386" i="584"/>
  <c r="CB386" i="584"/>
  <c r="CC386" i="584" s="1"/>
  <c r="CH386" i="584"/>
  <c r="CJ386" i="584"/>
  <c r="CK386" i="584"/>
  <c r="CP386" i="584"/>
  <c r="CR386" i="584"/>
  <c r="CS386" i="584" s="1"/>
  <c r="CX386" i="584"/>
  <c r="CZ386" i="584"/>
  <c r="DA386" i="584" s="1"/>
  <c r="Q387" i="584"/>
  <c r="X387" i="584"/>
  <c r="AF387" i="584"/>
  <c r="AG387" i="584" s="1"/>
  <c r="AN387" i="584"/>
  <c r="AO387" i="584" s="1"/>
  <c r="AV387" i="584"/>
  <c r="AW387" i="584" s="1"/>
  <c r="BD387" i="584"/>
  <c r="BE387" i="584" s="1"/>
  <c r="BL387" i="584"/>
  <c r="BM387" i="584" s="1"/>
  <c r="BT387" i="584"/>
  <c r="BU387" i="584" s="1"/>
  <c r="CB387" i="584"/>
  <c r="CC387" i="584" s="1"/>
  <c r="CJ387" i="584"/>
  <c r="CK387" i="584" s="1"/>
  <c r="CP387" i="584"/>
  <c r="CR387" i="584"/>
  <c r="CS387" i="584" s="1"/>
  <c r="CX387" i="584"/>
  <c r="CZ387" i="584"/>
  <c r="DA387" i="584"/>
  <c r="X388" i="584"/>
  <c r="AF388" i="584"/>
  <c r="AG388" i="584" s="1"/>
  <c r="AN388" i="584"/>
  <c r="AO388" i="584" s="1"/>
  <c r="AV388" i="584"/>
  <c r="AW388" i="584" s="1"/>
  <c r="BD388" i="584"/>
  <c r="BE388" i="584" s="1"/>
  <c r="BL388" i="584"/>
  <c r="BM388" i="584" s="1"/>
  <c r="BT388" i="584"/>
  <c r="BU388" i="584" s="1"/>
  <c r="CB388" i="584"/>
  <c r="CC388" i="584" s="1"/>
  <c r="CJ388" i="584"/>
  <c r="CK388" i="584" s="1"/>
  <c r="CR388" i="584"/>
  <c r="CS388" i="584" s="1"/>
  <c r="CX388" i="584"/>
  <c r="CZ388" i="584"/>
  <c r="DA388" i="584" s="1"/>
  <c r="N389" i="584"/>
  <c r="P389" i="584"/>
  <c r="Q389" i="584" s="1"/>
  <c r="V389" i="584"/>
  <c r="X389" i="584"/>
  <c r="Y389" i="584"/>
  <c r="AD389" i="584"/>
  <c r="AF389" i="584"/>
  <c r="AG389" i="584" s="1"/>
  <c r="AL389" i="584"/>
  <c r="AN389" i="584"/>
  <c r="AO389" i="584" s="1"/>
  <c r="AT389" i="584"/>
  <c r="AV389" i="584"/>
  <c r="AW389" i="584" s="1"/>
  <c r="BB389" i="584"/>
  <c r="BD389" i="584"/>
  <c r="BE389" i="584"/>
  <c r="BJ389" i="584"/>
  <c r="BL389" i="584"/>
  <c r="BM389" i="584" s="1"/>
  <c r="BR389" i="584"/>
  <c r="BT389" i="584"/>
  <c r="BU389" i="584" s="1"/>
  <c r="BZ389" i="584"/>
  <c r="CB389" i="584"/>
  <c r="CC389" i="584" s="1"/>
  <c r="CH389" i="584"/>
  <c r="CJ389" i="584"/>
  <c r="CK389" i="584"/>
  <c r="CP389" i="584"/>
  <c r="CR389" i="584"/>
  <c r="CS389" i="584" s="1"/>
  <c r="CX389" i="584"/>
  <c r="CZ389" i="584"/>
  <c r="DA389" i="584" s="1"/>
  <c r="X390" i="584"/>
  <c r="AD390" i="584"/>
  <c r="AF390" i="584"/>
  <c r="AG390" i="584" s="1"/>
  <c r="AL390" i="584"/>
  <c r="AN390" i="584"/>
  <c r="AO390" i="584" s="1"/>
  <c r="AT390" i="584"/>
  <c r="AV390" i="584"/>
  <c r="AW390" i="584"/>
  <c r="BB390" i="584"/>
  <c r="BD390" i="584"/>
  <c r="BE390" i="584" s="1"/>
  <c r="BJ390" i="584"/>
  <c r="BL390" i="584"/>
  <c r="BM390" i="584" s="1"/>
  <c r="BR390" i="584"/>
  <c r="BT390" i="584"/>
  <c r="BU390" i="584" s="1"/>
  <c r="BZ390" i="584"/>
  <c r="CB390" i="584"/>
  <c r="CC390" i="584"/>
  <c r="CH390" i="584"/>
  <c r="CJ390" i="584"/>
  <c r="CK390" i="584" s="1"/>
  <c r="CP390" i="584"/>
  <c r="CR390" i="584"/>
  <c r="CS390" i="584" s="1"/>
  <c r="CX390" i="584"/>
  <c r="CZ390" i="584"/>
  <c r="DA390" i="584" s="1"/>
  <c r="N391" i="584"/>
  <c r="P391" i="584"/>
  <c r="Q391" i="584"/>
  <c r="V391" i="584"/>
  <c r="X391" i="584"/>
  <c r="Y391" i="584" s="1"/>
  <c r="AD391" i="584"/>
  <c r="AF391" i="584"/>
  <c r="AG391" i="584" s="1"/>
  <c r="AL391" i="584"/>
  <c r="AN391" i="584"/>
  <c r="AO391" i="584" s="1"/>
  <c r="AT391" i="584"/>
  <c r="AV391" i="584"/>
  <c r="AW391" i="584"/>
  <c r="BB391" i="584"/>
  <c r="BD391" i="584"/>
  <c r="BE391" i="584" s="1"/>
  <c r="BJ391" i="584"/>
  <c r="BL391" i="584"/>
  <c r="BM391" i="584" s="1"/>
  <c r="BR391" i="584"/>
  <c r="BT391" i="584"/>
  <c r="BU391" i="584" s="1"/>
  <c r="BZ391" i="584"/>
  <c r="CB391" i="584"/>
  <c r="CC391" i="584"/>
  <c r="CH391" i="584"/>
  <c r="CJ391" i="584"/>
  <c r="CK391" i="584" s="1"/>
  <c r="CP391" i="584"/>
  <c r="CR391" i="584"/>
  <c r="CS391" i="584" s="1"/>
  <c r="CX391" i="584"/>
  <c r="CZ391" i="584"/>
  <c r="DA391" i="584" s="1"/>
  <c r="Q392" i="584"/>
  <c r="V392" i="584"/>
  <c r="X392" i="584"/>
  <c r="Y392" i="584" s="1"/>
  <c r="AD392" i="584"/>
  <c r="AF392" i="584"/>
  <c r="AG392" i="584" s="1"/>
  <c r="AL392" i="584"/>
  <c r="AN392" i="584"/>
  <c r="AO392" i="584" s="1"/>
  <c r="AT392" i="584"/>
  <c r="AV392" i="584"/>
  <c r="AW392" i="584"/>
  <c r="BB392" i="584"/>
  <c r="BD392" i="584"/>
  <c r="BE392" i="584" s="1"/>
  <c r="BJ392" i="584"/>
  <c r="BL392" i="584"/>
  <c r="BM392" i="584" s="1"/>
  <c r="BR392" i="584"/>
  <c r="BT392" i="584"/>
  <c r="BU392" i="584" s="1"/>
  <c r="BZ392" i="584"/>
  <c r="CB392" i="584"/>
  <c r="CC392" i="584"/>
  <c r="CH392" i="584"/>
  <c r="CJ392" i="584"/>
  <c r="CK392" i="584" s="1"/>
  <c r="CP392" i="584"/>
  <c r="CR392" i="584"/>
  <c r="CS392" i="584" s="1"/>
  <c r="CX392" i="584"/>
  <c r="CZ392" i="584"/>
  <c r="DA392" i="584" s="1"/>
  <c r="N393" i="584"/>
  <c r="P393" i="584"/>
  <c r="Q393" i="584"/>
  <c r="V393" i="584"/>
  <c r="X393" i="584"/>
  <c r="Y393" i="584" s="1"/>
  <c r="AD393" i="584"/>
  <c r="AF393" i="584"/>
  <c r="AG393" i="584" s="1"/>
  <c r="AL393" i="584"/>
  <c r="AN393" i="584"/>
  <c r="AO393" i="584" s="1"/>
  <c r="AT393" i="584"/>
  <c r="AV393" i="584"/>
  <c r="AW393" i="584"/>
  <c r="BB393" i="584"/>
  <c r="BD393" i="584"/>
  <c r="BE393" i="584" s="1"/>
  <c r="BJ393" i="584"/>
  <c r="BL393" i="584"/>
  <c r="BM393" i="584" s="1"/>
  <c r="BR393" i="584"/>
  <c r="BT393" i="584"/>
  <c r="BU393" i="584" s="1"/>
  <c r="BZ393" i="584"/>
  <c r="CB393" i="584"/>
  <c r="CC393" i="584"/>
  <c r="CH393" i="584"/>
  <c r="CJ393" i="584"/>
  <c r="CK393" i="584" s="1"/>
  <c r="CP393" i="584"/>
  <c r="CR393" i="584"/>
  <c r="CS393" i="584" s="1"/>
  <c r="CX393" i="584"/>
  <c r="CZ393" i="584"/>
  <c r="DA393" i="584" s="1"/>
  <c r="N394" i="584"/>
  <c r="P394" i="584"/>
  <c r="Q394" i="584"/>
  <c r="V394" i="584"/>
  <c r="X394" i="584"/>
  <c r="Y394" i="584" s="1"/>
  <c r="AD394" i="584"/>
  <c r="AF394" i="584"/>
  <c r="AG394" i="584" s="1"/>
  <c r="AL394" i="584"/>
  <c r="AN394" i="584"/>
  <c r="AO394" i="584" s="1"/>
  <c r="AT394" i="584"/>
  <c r="AV394" i="584"/>
  <c r="AW394" i="584"/>
  <c r="BB394" i="584"/>
  <c r="BD394" i="584"/>
  <c r="BE394" i="584" s="1"/>
  <c r="BJ394" i="584"/>
  <c r="BL394" i="584"/>
  <c r="BM394" i="584" s="1"/>
  <c r="BR394" i="584"/>
  <c r="BT394" i="584"/>
  <c r="BU394" i="584" s="1"/>
  <c r="BZ394" i="584"/>
  <c r="CB394" i="584"/>
  <c r="CC394" i="584"/>
  <c r="CH394" i="584"/>
  <c r="CJ394" i="584"/>
  <c r="CK394" i="584" s="1"/>
  <c r="CP394" i="584"/>
  <c r="CR394" i="584"/>
  <c r="CS394" i="584" s="1"/>
  <c r="CX394" i="584"/>
  <c r="CZ394" i="584"/>
  <c r="DA394" i="584" s="1"/>
  <c r="N395" i="584"/>
  <c r="P395" i="584"/>
  <c r="Q395" i="584"/>
  <c r="V395" i="584"/>
  <c r="X395" i="584"/>
  <c r="Y395" i="584" s="1"/>
  <c r="AD395" i="584"/>
  <c r="AF395" i="584"/>
  <c r="AG395" i="584" s="1"/>
  <c r="AL395" i="584"/>
  <c r="AN395" i="584"/>
  <c r="AO395" i="584" s="1"/>
  <c r="AT395" i="584"/>
  <c r="AV395" i="584"/>
  <c r="AW395" i="584"/>
  <c r="BB395" i="584"/>
  <c r="BD395" i="584"/>
  <c r="BE395" i="584" s="1"/>
  <c r="BJ395" i="584"/>
  <c r="BL395" i="584"/>
  <c r="BM395" i="584" s="1"/>
  <c r="BR395" i="584"/>
  <c r="BT395" i="584"/>
  <c r="BU395" i="584" s="1"/>
  <c r="BZ395" i="584"/>
  <c r="CB395" i="584"/>
  <c r="CC395" i="584"/>
  <c r="CH395" i="584"/>
  <c r="CJ395" i="584"/>
  <c r="CK395" i="584" s="1"/>
  <c r="CP395" i="584"/>
  <c r="CR395" i="584"/>
  <c r="CS395" i="584" s="1"/>
  <c r="CX395" i="584"/>
  <c r="CZ395" i="584"/>
  <c r="DA395" i="584" s="1"/>
  <c r="N396" i="584"/>
  <c r="P396" i="584"/>
  <c r="Q396" i="584"/>
  <c r="V396" i="584"/>
  <c r="X396" i="584"/>
  <c r="Y396" i="584" s="1"/>
  <c r="AD396" i="584"/>
  <c r="AF396" i="584"/>
  <c r="AG396" i="584" s="1"/>
  <c r="AL396" i="584"/>
  <c r="AN396" i="584"/>
  <c r="AO396" i="584" s="1"/>
  <c r="AT396" i="584"/>
  <c r="AV396" i="584"/>
  <c r="AW396" i="584"/>
  <c r="BB396" i="584"/>
  <c r="BD396" i="584"/>
  <c r="BE396" i="584" s="1"/>
  <c r="BJ396" i="584"/>
  <c r="BL396" i="584"/>
  <c r="BM396" i="584" s="1"/>
  <c r="BR396" i="584"/>
  <c r="BT396" i="584"/>
  <c r="BU396" i="584" s="1"/>
  <c r="BZ396" i="584"/>
  <c r="CB396" i="584"/>
  <c r="CC396" i="584"/>
  <c r="CH396" i="584"/>
  <c r="CJ396" i="584"/>
  <c r="CK396" i="584" s="1"/>
  <c r="CP396" i="584"/>
  <c r="CR396" i="584"/>
  <c r="CS396" i="584" s="1"/>
  <c r="CX396" i="584"/>
  <c r="CZ396" i="584"/>
  <c r="DA396" i="584" s="1"/>
  <c r="N397" i="584"/>
  <c r="P397" i="584"/>
  <c r="Q397" i="584"/>
  <c r="V397" i="584"/>
  <c r="X397" i="584"/>
  <c r="Y397" i="584" s="1"/>
  <c r="AD397" i="584"/>
  <c r="AF397" i="584"/>
  <c r="AG397" i="584" s="1"/>
  <c r="AL397" i="584"/>
  <c r="AN397" i="584"/>
  <c r="AO397" i="584" s="1"/>
  <c r="AT397" i="584"/>
  <c r="AV397" i="584"/>
  <c r="AW397" i="584"/>
  <c r="BB397" i="584"/>
  <c r="BD397" i="584"/>
  <c r="BE397" i="584" s="1"/>
  <c r="BJ397" i="584"/>
  <c r="BL397" i="584"/>
  <c r="BM397" i="584" s="1"/>
  <c r="BR397" i="584"/>
  <c r="BT397" i="584"/>
  <c r="BU397" i="584" s="1"/>
  <c r="BZ397" i="584"/>
  <c r="CB397" i="584"/>
  <c r="CC397" i="584"/>
  <c r="CH397" i="584"/>
  <c r="CJ397" i="584"/>
  <c r="CK397" i="584" s="1"/>
  <c r="CP397" i="584"/>
  <c r="CR397" i="584"/>
  <c r="CS397" i="584" s="1"/>
  <c r="CX397" i="584"/>
  <c r="CZ397" i="584"/>
  <c r="DA397" i="584" s="1"/>
  <c r="Q398" i="584"/>
  <c r="X398" i="584"/>
  <c r="AF398" i="584"/>
  <c r="AG398" i="584" s="1"/>
  <c r="AN398" i="584"/>
  <c r="AO398" i="584" s="1"/>
  <c r="AV398" i="584"/>
  <c r="AW398" i="584" s="1"/>
  <c r="BD398" i="584"/>
  <c r="BE398" i="584" s="1"/>
  <c r="BL398" i="584"/>
  <c r="BM398" i="584" s="1"/>
  <c r="BT398" i="584"/>
  <c r="BU398" i="584" s="1"/>
  <c r="BZ398" i="584"/>
  <c r="CB398" i="584"/>
  <c r="CC398" i="584"/>
  <c r="CH398" i="584"/>
  <c r="CJ398" i="584"/>
  <c r="CK398" i="584" s="1"/>
  <c r="CP398" i="584"/>
  <c r="CR398" i="584"/>
  <c r="CS398" i="584" s="1"/>
  <c r="CX398" i="584"/>
  <c r="CZ398" i="584"/>
  <c r="DA398" i="584" s="1"/>
  <c r="N399" i="584"/>
  <c r="P399" i="584"/>
  <c r="Q399" i="584"/>
  <c r="V399" i="584"/>
  <c r="X399" i="584"/>
  <c r="Y399" i="584" s="1"/>
  <c r="AD399" i="584"/>
  <c r="AF399" i="584"/>
  <c r="AG399" i="584" s="1"/>
  <c r="AL399" i="584"/>
  <c r="AN399" i="584"/>
  <c r="AO399" i="584" s="1"/>
  <c r="AT399" i="584"/>
  <c r="AV399" i="584"/>
  <c r="AW399" i="584"/>
  <c r="BB399" i="584"/>
  <c r="BD399" i="584"/>
  <c r="BE399" i="584" s="1"/>
  <c r="BJ399" i="584"/>
  <c r="BL399" i="584"/>
  <c r="BM399" i="584" s="1"/>
  <c r="BR399" i="584"/>
  <c r="BT399" i="584"/>
  <c r="BU399" i="584" s="1"/>
  <c r="BZ399" i="584"/>
  <c r="CB399" i="584"/>
  <c r="CC399" i="584"/>
  <c r="CH399" i="584"/>
  <c r="CJ399" i="584"/>
  <c r="CK399" i="584" s="1"/>
  <c r="CP399" i="584"/>
  <c r="CR399" i="584"/>
  <c r="CS399" i="584" s="1"/>
  <c r="CX399" i="584"/>
  <c r="CZ399" i="584"/>
  <c r="DA399" i="584" s="1"/>
  <c r="N400" i="584"/>
  <c r="P400" i="584"/>
  <c r="Q400" i="584"/>
  <c r="V400" i="584"/>
  <c r="X400" i="584"/>
  <c r="Y400" i="584" s="1"/>
  <c r="AD400" i="584"/>
  <c r="AF400" i="584"/>
  <c r="AG400" i="584" s="1"/>
  <c r="AL400" i="584"/>
  <c r="AN400" i="584"/>
  <c r="AO400" i="584" s="1"/>
  <c r="AT400" i="584"/>
  <c r="AV400" i="584"/>
  <c r="AW400" i="584"/>
  <c r="BB400" i="584"/>
  <c r="BD400" i="584"/>
  <c r="BE400" i="584" s="1"/>
  <c r="BJ400" i="584"/>
  <c r="BL400" i="584"/>
  <c r="BM400" i="584" s="1"/>
  <c r="BR400" i="584"/>
  <c r="BT400" i="584"/>
  <c r="BU400" i="584" s="1"/>
  <c r="BZ400" i="584"/>
  <c r="CB400" i="584"/>
  <c r="CC400" i="584"/>
  <c r="CH400" i="584"/>
  <c r="CJ400" i="584"/>
  <c r="CK400" i="584" s="1"/>
  <c r="CP400" i="584"/>
  <c r="CR400" i="584"/>
  <c r="CS400" i="584" s="1"/>
  <c r="CX400" i="584"/>
  <c r="CZ400" i="584"/>
  <c r="DA400" i="584" s="1"/>
  <c r="N401" i="584"/>
  <c r="P401" i="584"/>
  <c r="Q401" i="584"/>
  <c r="V401" i="584"/>
  <c r="X401" i="584"/>
  <c r="Y401" i="584" s="1"/>
  <c r="AD401" i="584"/>
  <c r="AF401" i="584"/>
  <c r="AG401" i="584" s="1"/>
  <c r="AL401" i="584"/>
  <c r="AN401" i="584"/>
  <c r="AO401" i="584" s="1"/>
  <c r="AT401" i="584"/>
  <c r="AV401" i="584"/>
  <c r="AW401" i="584"/>
  <c r="BB401" i="584"/>
  <c r="BD401" i="584"/>
  <c r="BE401" i="584" s="1"/>
  <c r="BJ401" i="584"/>
  <c r="BL401" i="584"/>
  <c r="BM401" i="584" s="1"/>
  <c r="BR401" i="584"/>
  <c r="BT401" i="584"/>
  <c r="BU401" i="584" s="1"/>
  <c r="BZ401" i="584"/>
  <c r="CB401" i="584"/>
  <c r="CC401" i="584"/>
  <c r="CH401" i="584"/>
  <c r="CJ401" i="584"/>
  <c r="CK401" i="584" s="1"/>
  <c r="CP401" i="584"/>
  <c r="CR401" i="584"/>
  <c r="CS401" i="584" s="1"/>
  <c r="CX401" i="584"/>
  <c r="CZ401" i="584"/>
  <c r="DA401" i="584" s="1"/>
  <c r="N402" i="584"/>
  <c r="P402" i="584"/>
  <c r="Q402" i="584"/>
  <c r="V402" i="584"/>
  <c r="X402" i="584"/>
  <c r="Y402" i="584" s="1"/>
  <c r="AD402" i="584"/>
  <c r="AF402" i="584"/>
  <c r="AG402" i="584" s="1"/>
  <c r="AL402" i="584"/>
  <c r="AN402" i="584"/>
  <c r="AO402" i="584" s="1"/>
  <c r="AT402" i="584"/>
  <c r="AV402" i="584"/>
  <c r="AW402" i="584"/>
  <c r="BB402" i="584"/>
  <c r="BD402" i="584"/>
  <c r="BE402" i="584" s="1"/>
  <c r="BJ402" i="584"/>
  <c r="BL402" i="584"/>
  <c r="BM402" i="584" s="1"/>
  <c r="BR402" i="584"/>
  <c r="BT402" i="584"/>
  <c r="BU402" i="584" s="1"/>
  <c r="BZ402" i="584"/>
  <c r="CB402" i="584"/>
  <c r="CC402" i="584"/>
  <c r="CH402" i="584"/>
  <c r="CJ402" i="584"/>
  <c r="CK402" i="584" s="1"/>
  <c r="CP402" i="584"/>
  <c r="CR402" i="584"/>
  <c r="CS402" i="584" s="1"/>
  <c r="CX402" i="584"/>
  <c r="CZ402" i="584"/>
  <c r="DA402" i="584" s="1"/>
  <c r="N403" i="584"/>
  <c r="P403" i="584"/>
  <c r="Q403" i="584"/>
  <c r="V403" i="584"/>
  <c r="X403" i="584"/>
  <c r="Y403" i="584" s="1"/>
  <c r="AD403" i="584"/>
  <c r="AF403" i="584"/>
  <c r="AG403" i="584" s="1"/>
  <c r="AL403" i="584"/>
  <c r="AN403" i="584"/>
  <c r="AO403" i="584" s="1"/>
  <c r="AT403" i="584"/>
  <c r="AV403" i="584"/>
  <c r="AW403" i="584"/>
  <c r="BB403" i="584"/>
  <c r="BD403" i="584"/>
  <c r="BE403" i="584" s="1"/>
  <c r="BJ403" i="584"/>
  <c r="BL403" i="584"/>
  <c r="BM403" i="584" s="1"/>
  <c r="BR403" i="584"/>
  <c r="BT403" i="584"/>
  <c r="BU403" i="584" s="1"/>
  <c r="BZ403" i="584"/>
  <c r="CB403" i="584"/>
  <c r="CC403" i="584"/>
  <c r="CH403" i="584"/>
  <c r="CJ403" i="584"/>
  <c r="CK403" i="584" s="1"/>
  <c r="CP403" i="584"/>
  <c r="CR403" i="584"/>
  <c r="CS403" i="584" s="1"/>
  <c r="CX403" i="584"/>
  <c r="CZ403" i="584"/>
  <c r="DA403" i="584" s="1"/>
  <c r="N404" i="584"/>
  <c r="P404" i="584"/>
  <c r="Q404" i="584"/>
  <c r="V404" i="584"/>
  <c r="X404" i="584"/>
  <c r="Y404" i="584" s="1"/>
  <c r="AD404" i="584"/>
  <c r="AF404" i="584"/>
  <c r="AG404" i="584" s="1"/>
  <c r="AL404" i="584"/>
  <c r="AN404" i="584"/>
  <c r="AO404" i="584" s="1"/>
  <c r="AT404" i="584"/>
  <c r="AV404" i="584"/>
  <c r="AW404" i="584"/>
  <c r="BB404" i="584"/>
  <c r="BD404" i="584"/>
  <c r="BE404" i="584" s="1"/>
  <c r="BJ404" i="584"/>
  <c r="BL404" i="584"/>
  <c r="BM404" i="584" s="1"/>
  <c r="BR404" i="584"/>
  <c r="BT404" i="584"/>
  <c r="BU404" i="584" s="1"/>
  <c r="BZ404" i="584"/>
  <c r="CB404" i="584"/>
  <c r="CC404" i="584"/>
  <c r="CH404" i="584"/>
  <c r="CJ404" i="584"/>
  <c r="CK404" i="584" s="1"/>
  <c r="CP404" i="584"/>
  <c r="CR404" i="584"/>
  <c r="CS404" i="584" s="1"/>
  <c r="CX404" i="584"/>
  <c r="CZ404" i="584"/>
  <c r="DA404" i="584" s="1"/>
  <c r="N405" i="584"/>
  <c r="P405" i="584"/>
  <c r="Q405" i="584"/>
  <c r="V405" i="584"/>
  <c r="X405" i="584"/>
  <c r="Y405" i="584" s="1"/>
  <c r="AD405" i="584"/>
  <c r="AF405" i="584"/>
  <c r="AG405" i="584" s="1"/>
  <c r="AL405" i="584"/>
  <c r="AN405" i="584"/>
  <c r="AO405" i="584" s="1"/>
  <c r="AT405" i="584"/>
  <c r="AV405" i="584"/>
  <c r="AW405" i="584"/>
  <c r="BB405" i="584"/>
  <c r="BD405" i="584"/>
  <c r="BE405" i="584" s="1"/>
  <c r="BJ405" i="584"/>
  <c r="BL405" i="584"/>
  <c r="BM405" i="584" s="1"/>
  <c r="BR405" i="584"/>
  <c r="BT405" i="584"/>
  <c r="BU405" i="584" s="1"/>
  <c r="BZ405" i="584"/>
  <c r="CB405" i="584"/>
  <c r="CC405" i="584"/>
  <c r="CH405" i="584"/>
  <c r="CJ405" i="584"/>
  <c r="CK405" i="584" s="1"/>
  <c r="CP405" i="584"/>
  <c r="CR405" i="584"/>
  <c r="CS405" i="584" s="1"/>
  <c r="CX405" i="584"/>
  <c r="CZ405" i="584"/>
  <c r="DA405" i="584" s="1"/>
  <c r="N406" i="584"/>
  <c r="P406" i="584"/>
  <c r="Q406" i="584"/>
  <c r="V406" i="584"/>
  <c r="X406" i="584"/>
  <c r="Y406" i="584" s="1"/>
  <c r="AD406" i="584"/>
  <c r="AF406" i="584"/>
  <c r="AG406" i="584" s="1"/>
  <c r="AL406" i="584"/>
  <c r="AN406" i="584"/>
  <c r="AO406" i="584" s="1"/>
  <c r="AT406" i="584"/>
  <c r="AV406" i="584"/>
  <c r="AW406" i="584"/>
  <c r="BB406" i="584"/>
  <c r="BD406" i="584"/>
  <c r="BE406" i="584" s="1"/>
  <c r="BJ406" i="584"/>
  <c r="BL406" i="584"/>
  <c r="BM406" i="584" s="1"/>
  <c r="BR406" i="584"/>
  <c r="BT406" i="584"/>
  <c r="BU406" i="584" s="1"/>
  <c r="BZ406" i="584"/>
  <c r="CB406" i="584"/>
  <c r="CC406" i="584"/>
  <c r="CH406" i="584"/>
  <c r="CJ406" i="584"/>
  <c r="CK406" i="584" s="1"/>
  <c r="CP406" i="584"/>
  <c r="CR406" i="584"/>
  <c r="CS406" i="584" s="1"/>
  <c r="CX406" i="584"/>
  <c r="CZ406" i="584"/>
  <c r="DA406" i="584" s="1"/>
  <c r="N407" i="584"/>
  <c r="P407" i="584"/>
  <c r="Q407" i="584"/>
  <c r="V407" i="584"/>
  <c r="X407" i="584"/>
  <c r="Y407" i="584" s="1"/>
  <c r="AD407" i="584"/>
  <c r="AF407" i="584"/>
  <c r="AG407" i="584" s="1"/>
  <c r="AL407" i="584"/>
  <c r="AN407" i="584"/>
  <c r="AO407" i="584" s="1"/>
  <c r="AT407" i="584"/>
  <c r="AV407" i="584"/>
  <c r="AW407" i="584"/>
  <c r="BB407" i="584"/>
  <c r="BD407" i="584"/>
  <c r="BE407" i="584" s="1"/>
  <c r="BJ407" i="584"/>
  <c r="BL407" i="584"/>
  <c r="BM407" i="584" s="1"/>
  <c r="BR407" i="584"/>
  <c r="BT407" i="584"/>
  <c r="BU407" i="584" s="1"/>
  <c r="BZ407" i="584"/>
  <c r="CB407" i="584"/>
  <c r="CC407" i="584"/>
  <c r="CH407" i="584"/>
  <c r="CJ407" i="584"/>
  <c r="CK407" i="584" s="1"/>
  <c r="CP407" i="584"/>
  <c r="CR407" i="584"/>
  <c r="CS407" i="584" s="1"/>
  <c r="CX407" i="584"/>
  <c r="CZ407" i="584"/>
  <c r="DA407" i="584" s="1"/>
  <c r="N408" i="584"/>
  <c r="P408" i="584"/>
  <c r="Q408" i="584"/>
  <c r="V408" i="584"/>
  <c r="X408" i="584"/>
  <c r="Y408" i="584" s="1"/>
  <c r="AD408" i="584"/>
  <c r="AF408" i="584"/>
  <c r="AG408" i="584" s="1"/>
  <c r="AL408" i="584"/>
  <c r="AN408" i="584"/>
  <c r="AO408" i="584" s="1"/>
  <c r="AT408" i="584"/>
  <c r="AV408" i="584"/>
  <c r="AW408" i="584"/>
  <c r="BB408" i="584"/>
  <c r="BD408" i="584"/>
  <c r="BE408" i="584" s="1"/>
  <c r="BJ408" i="584"/>
  <c r="BL408" i="584"/>
  <c r="BM408" i="584" s="1"/>
  <c r="BR408" i="584"/>
  <c r="BT408" i="584"/>
  <c r="BU408" i="584" s="1"/>
  <c r="BZ408" i="584"/>
  <c r="CB408" i="584"/>
  <c r="CC408" i="584"/>
  <c r="CH408" i="584"/>
  <c r="CJ408" i="584"/>
  <c r="CK408" i="584" s="1"/>
  <c r="CP408" i="584"/>
  <c r="CR408" i="584"/>
  <c r="CS408" i="584" s="1"/>
  <c r="CX408" i="584"/>
  <c r="CZ408" i="584"/>
  <c r="DA408" i="584" s="1"/>
  <c r="N409" i="584"/>
  <c r="P409" i="584"/>
  <c r="Q409" i="584"/>
  <c r="V409" i="584"/>
  <c r="X409" i="584"/>
  <c r="Y409" i="584" s="1"/>
  <c r="AD409" i="584"/>
  <c r="AF409" i="584"/>
  <c r="AG409" i="584" s="1"/>
  <c r="AL409" i="584"/>
  <c r="AN409" i="584"/>
  <c r="AO409" i="584" s="1"/>
  <c r="AT409" i="584"/>
  <c r="AV409" i="584"/>
  <c r="AW409" i="584"/>
  <c r="BB409" i="584"/>
  <c r="BD409" i="584"/>
  <c r="BE409" i="584" s="1"/>
  <c r="BJ409" i="584"/>
  <c r="BL409" i="584"/>
  <c r="BM409" i="584" s="1"/>
  <c r="BR409" i="584"/>
  <c r="BT409" i="584"/>
  <c r="BU409" i="584" s="1"/>
  <c r="BZ409" i="584"/>
  <c r="CB409" i="584"/>
  <c r="CC409" i="584"/>
  <c r="CH409" i="584"/>
  <c r="CJ409" i="584"/>
  <c r="CK409" i="584" s="1"/>
  <c r="CP409" i="584"/>
  <c r="CR409" i="584"/>
  <c r="CS409" i="584" s="1"/>
  <c r="CX409" i="584"/>
  <c r="CZ409" i="584"/>
  <c r="DA409" i="584" s="1"/>
  <c r="N410" i="584"/>
  <c r="P410" i="584"/>
  <c r="Q410" i="584"/>
  <c r="V410" i="584"/>
  <c r="X410" i="584"/>
  <c r="Y410" i="584" s="1"/>
  <c r="AD410" i="584"/>
  <c r="AF410" i="584"/>
  <c r="AG410" i="584" s="1"/>
  <c r="AL410" i="584"/>
  <c r="AN410" i="584"/>
  <c r="AO410" i="584" s="1"/>
  <c r="AT410" i="584"/>
  <c r="AV410" i="584"/>
  <c r="AW410" i="584"/>
  <c r="BB410" i="584"/>
  <c r="BD410" i="584"/>
  <c r="BE410" i="584" s="1"/>
  <c r="BJ410" i="584"/>
  <c r="BL410" i="584"/>
  <c r="BM410" i="584" s="1"/>
  <c r="BR410" i="584"/>
  <c r="BT410" i="584"/>
  <c r="BU410" i="584" s="1"/>
  <c r="BZ410" i="584"/>
  <c r="CB410" i="584"/>
  <c r="CC410" i="584"/>
  <c r="CH410" i="584"/>
  <c r="CJ410" i="584"/>
  <c r="CK410" i="584" s="1"/>
  <c r="CP410" i="584"/>
  <c r="CR410" i="584"/>
  <c r="CS410" i="584" s="1"/>
  <c r="CX410" i="584"/>
  <c r="CZ410" i="584"/>
  <c r="DA410" i="584" s="1"/>
  <c r="Q411" i="584"/>
  <c r="X411" i="584"/>
  <c r="AF411" i="584"/>
  <c r="AG411" i="584" s="1"/>
  <c r="AN411" i="584"/>
  <c r="AO411" i="584" s="1"/>
  <c r="AV411" i="584"/>
  <c r="AW411" i="584" s="1"/>
  <c r="BD411" i="584"/>
  <c r="BE411" i="584" s="1"/>
  <c r="BL411" i="584"/>
  <c r="BM411" i="584" s="1"/>
  <c r="BT411" i="584"/>
  <c r="BU411" i="584" s="1"/>
  <c r="CB411" i="584"/>
  <c r="CC411" i="584" s="1"/>
  <c r="CJ411" i="584"/>
  <c r="CK411" i="584" s="1"/>
  <c r="CP411" i="584"/>
  <c r="CR411" i="584"/>
  <c r="CS411" i="584"/>
  <c r="CX411" i="584"/>
  <c r="CZ411" i="584"/>
  <c r="DA411" i="584" s="1"/>
  <c r="N412" i="584"/>
  <c r="P412" i="584"/>
  <c r="Q412" i="584" s="1"/>
  <c r="V412" i="584"/>
  <c r="X412" i="584"/>
  <c r="Y412" i="584" s="1"/>
  <c r="AD412" i="584"/>
  <c r="AF412" i="584"/>
  <c r="AG412" i="584"/>
  <c r="AL412" i="584"/>
  <c r="AN412" i="584"/>
  <c r="AO412" i="584" s="1"/>
  <c r="AT412" i="584"/>
  <c r="AV412" i="584"/>
  <c r="AW412" i="584" s="1"/>
  <c r="BB412" i="584"/>
  <c r="BD412" i="584"/>
  <c r="BE412" i="584" s="1"/>
  <c r="BJ412" i="584"/>
  <c r="BL412" i="584"/>
  <c r="BM412" i="584"/>
  <c r="BR412" i="584"/>
  <c r="BT412" i="584"/>
  <c r="BU412" i="584" s="1"/>
  <c r="BZ412" i="584"/>
  <c r="CB412" i="584"/>
  <c r="CC412" i="584" s="1"/>
  <c r="CH412" i="584"/>
  <c r="CJ412" i="584"/>
  <c r="CK412" i="584" s="1"/>
  <c r="CP412" i="584"/>
  <c r="CR412" i="584"/>
  <c r="CS412" i="584"/>
  <c r="CX412" i="584"/>
  <c r="CZ412" i="584"/>
  <c r="DA412" i="584" s="1"/>
  <c r="N413" i="584"/>
  <c r="P413" i="584"/>
  <c r="Q413" i="584" s="1"/>
  <c r="V413" i="584"/>
  <c r="X413" i="584"/>
  <c r="Y413" i="584" s="1"/>
  <c r="AD413" i="584"/>
  <c r="AF413" i="584"/>
  <c r="AG413" i="584"/>
  <c r="AL413" i="584"/>
  <c r="AN413" i="584"/>
  <c r="AO413" i="584" s="1"/>
  <c r="AT413" i="584"/>
  <c r="AV413" i="584"/>
  <c r="AW413" i="584" s="1"/>
  <c r="BB413" i="584"/>
  <c r="BD413" i="584"/>
  <c r="BE413" i="584" s="1"/>
  <c r="BJ413" i="584"/>
  <c r="BL413" i="584"/>
  <c r="BM413" i="584"/>
  <c r="BR413" i="584"/>
  <c r="BT413" i="584"/>
  <c r="BU413" i="584" s="1"/>
  <c r="BZ413" i="584"/>
  <c r="CB413" i="584"/>
  <c r="CC413" i="584" s="1"/>
  <c r="CH413" i="584"/>
  <c r="CJ413" i="584"/>
  <c r="CK413" i="584" s="1"/>
  <c r="CP413" i="584"/>
  <c r="CR413" i="584"/>
  <c r="CS413" i="584"/>
  <c r="CX413" i="584"/>
  <c r="CZ413" i="584"/>
  <c r="DA413" i="584" s="1"/>
  <c r="N414" i="584"/>
  <c r="P414" i="584"/>
  <c r="Q414" i="584" s="1"/>
  <c r="V414" i="584"/>
  <c r="X414" i="584"/>
  <c r="Y414" i="584" s="1"/>
  <c r="AD414" i="584"/>
  <c r="AF414" i="584"/>
  <c r="AG414" i="584"/>
  <c r="AL414" i="584"/>
  <c r="AN414" i="584"/>
  <c r="AO414" i="584" s="1"/>
  <c r="AT414" i="584"/>
  <c r="AV414" i="584"/>
  <c r="AW414" i="584" s="1"/>
  <c r="BB414" i="584"/>
  <c r="BD414" i="584"/>
  <c r="BE414" i="584" s="1"/>
  <c r="BJ414" i="584"/>
  <c r="BL414" i="584"/>
  <c r="BM414" i="584"/>
  <c r="BR414" i="584"/>
  <c r="BT414" i="584"/>
  <c r="BU414" i="584" s="1"/>
  <c r="BZ414" i="584"/>
  <c r="CB414" i="584"/>
  <c r="CC414" i="584" s="1"/>
  <c r="CH414" i="584"/>
  <c r="CJ414" i="584"/>
  <c r="CK414" i="584" s="1"/>
  <c r="CP414" i="584"/>
  <c r="CR414" i="584"/>
  <c r="CS414" i="584"/>
  <c r="CX414" i="584"/>
  <c r="CZ414" i="584"/>
  <c r="DA414" i="584" s="1"/>
  <c r="N415" i="584"/>
  <c r="P415" i="584"/>
  <c r="Q415" i="584" s="1"/>
  <c r="V415" i="584"/>
  <c r="X415" i="584"/>
  <c r="Y415" i="584" s="1"/>
  <c r="AD415" i="584"/>
  <c r="AF415" i="584"/>
  <c r="AG415" i="584"/>
  <c r="AL415" i="584"/>
  <c r="AN415" i="584"/>
  <c r="AO415" i="584" s="1"/>
  <c r="AT415" i="584"/>
  <c r="AV415" i="584"/>
  <c r="AW415" i="584" s="1"/>
  <c r="BB415" i="584"/>
  <c r="BD415" i="584"/>
  <c r="BE415" i="584" s="1"/>
  <c r="BJ415" i="584"/>
  <c r="BL415" i="584"/>
  <c r="BM415" i="584"/>
  <c r="BR415" i="584"/>
  <c r="BT415" i="584"/>
  <c r="BU415" i="584" s="1"/>
  <c r="BZ415" i="584"/>
  <c r="CB415" i="584"/>
  <c r="CC415" i="584" s="1"/>
  <c r="CH415" i="584"/>
  <c r="CJ415" i="584"/>
  <c r="CK415" i="584" s="1"/>
  <c r="CP415" i="584"/>
  <c r="CR415" i="584"/>
  <c r="CS415" i="584"/>
  <c r="CX415" i="584"/>
  <c r="CZ415" i="584"/>
  <c r="DA415" i="584" s="1"/>
  <c r="N416" i="584"/>
  <c r="P416" i="584"/>
  <c r="Q416" i="584" s="1"/>
  <c r="V416" i="584"/>
  <c r="X416" i="584"/>
  <c r="Y416" i="584" s="1"/>
  <c r="AD416" i="584"/>
  <c r="AF416" i="584"/>
  <c r="AG416" i="584"/>
  <c r="AL416" i="584"/>
  <c r="AN416" i="584"/>
  <c r="AO416" i="584" s="1"/>
  <c r="AT416" i="584"/>
  <c r="AV416" i="584"/>
  <c r="AW416" i="584" s="1"/>
  <c r="BB416" i="584"/>
  <c r="BD416" i="584"/>
  <c r="BE416" i="584" s="1"/>
  <c r="BJ416" i="584"/>
  <c r="BL416" i="584"/>
  <c r="BM416" i="584"/>
  <c r="BR416" i="584"/>
  <c r="BT416" i="584"/>
  <c r="BU416" i="584" s="1"/>
  <c r="BZ416" i="584"/>
  <c r="CB416" i="584"/>
  <c r="CC416" i="584" s="1"/>
  <c r="CH416" i="584"/>
  <c r="CJ416" i="584"/>
  <c r="CK416" i="584" s="1"/>
  <c r="CP416" i="584"/>
  <c r="CR416" i="584"/>
  <c r="CS416" i="584"/>
  <c r="CX416" i="584"/>
  <c r="CZ416" i="584"/>
  <c r="DA416" i="584" s="1"/>
  <c r="N417" i="584"/>
  <c r="P417" i="584"/>
  <c r="Q417" i="584" s="1"/>
  <c r="V417" i="584"/>
  <c r="X417" i="584"/>
  <c r="Y417" i="584" s="1"/>
  <c r="AD417" i="584"/>
  <c r="AF417" i="584"/>
  <c r="AG417" i="584"/>
  <c r="AL417" i="584"/>
  <c r="AN417" i="584"/>
  <c r="AO417" i="584" s="1"/>
  <c r="AT417" i="584"/>
  <c r="AV417" i="584"/>
  <c r="AW417" i="584" s="1"/>
  <c r="BB417" i="584"/>
  <c r="BD417" i="584"/>
  <c r="BE417" i="584" s="1"/>
  <c r="BJ417" i="584"/>
  <c r="BL417" i="584"/>
  <c r="BM417" i="584"/>
  <c r="BR417" i="584"/>
  <c r="BT417" i="584"/>
  <c r="BU417" i="584" s="1"/>
  <c r="BZ417" i="584"/>
  <c r="CB417" i="584"/>
  <c r="CC417" i="584" s="1"/>
  <c r="CH417" i="584"/>
  <c r="CJ417" i="584"/>
  <c r="CK417" i="584" s="1"/>
  <c r="CP417" i="584"/>
  <c r="CR417" i="584"/>
  <c r="CS417" i="584"/>
  <c r="CX417" i="584"/>
  <c r="CZ417" i="584"/>
  <c r="DA417" i="584" s="1"/>
  <c r="N418" i="584"/>
  <c r="P418" i="584"/>
  <c r="Q418" i="584" s="1"/>
  <c r="V418" i="584"/>
  <c r="X418" i="584"/>
  <c r="Y418" i="584" s="1"/>
  <c r="AD418" i="584"/>
  <c r="AF418" i="584"/>
  <c r="AG418" i="584"/>
  <c r="AL418" i="584"/>
  <c r="AN418" i="584"/>
  <c r="AO418" i="584" s="1"/>
  <c r="AT418" i="584"/>
  <c r="AV418" i="584"/>
  <c r="AW418" i="584" s="1"/>
  <c r="BB418" i="584"/>
  <c r="BD418" i="584"/>
  <c r="BE418" i="584" s="1"/>
  <c r="BJ418" i="584"/>
  <c r="BL418" i="584"/>
  <c r="BM418" i="584"/>
  <c r="BR418" i="584"/>
  <c r="BT418" i="584"/>
  <c r="BU418" i="584" s="1"/>
  <c r="BZ418" i="584"/>
  <c r="CB418" i="584"/>
  <c r="CC418" i="584" s="1"/>
  <c r="CH418" i="584"/>
  <c r="CJ418" i="584"/>
  <c r="CK418" i="584" s="1"/>
  <c r="CP418" i="584"/>
  <c r="CR418" i="584"/>
  <c r="CS418" i="584"/>
  <c r="CX418" i="584"/>
  <c r="CZ418" i="584"/>
  <c r="DA418" i="584" s="1"/>
  <c r="N419" i="584"/>
  <c r="P419" i="584"/>
  <c r="Q419" i="584" s="1"/>
  <c r="V419" i="584"/>
  <c r="X419" i="584"/>
  <c r="Y419" i="584" s="1"/>
  <c r="AF419" i="584"/>
  <c r="AG419" i="584" s="1"/>
  <c r="AN419" i="584"/>
  <c r="AO419" i="584" s="1"/>
  <c r="AT419" i="584"/>
  <c r="AV419" i="584"/>
  <c r="AW419" i="584"/>
  <c r="BB419" i="584"/>
  <c r="BD419" i="584"/>
  <c r="BE419" i="584" s="1"/>
  <c r="BJ419" i="584"/>
  <c r="BL419" i="584"/>
  <c r="BM419" i="584" s="1"/>
  <c r="BR419" i="584"/>
  <c r="BT419" i="584"/>
  <c r="BU419" i="584" s="1"/>
  <c r="BZ419" i="584"/>
  <c r="CB419" i="584"/>
  <c r="CC419" i="584"/>
  <c r="CH419" i="584"/>
  <c r="CJ419" i="584"/>
  <c r="CK419" i="584" s="1"/>
  <c r="CP419" i="584"/>
  <c r="CR419" i="584"/>
  <c r="CS419" i="584" s="1"/>
  <c r="CX419" i="584"/>
  <c r="CZ419" i="584"/>
  <c r="DA419" i="584" s="1"/>
  <c r="N420" i="584"/>
  <c r="P420" i="584"/>
  <c r="Q420" i="584"/>
  <c r="V420" i="584"/>
  <c r="X420" i="584"/>
  <c r="Y420" i="584" s="1"/>
  <c r="AD420" i="584"/>
  <c r="AF420" i="584"/>
  <c r="AG420" i="584" s="1"/>
  <c r="AL420" i="584"/>
  <c r="AN420" i="584"/>
  <c r="AO420" i="584" s="1"/>
  <c r="AT420" i="584"/>
  <c r="AV420" i="584"/>
  <c r="AW420" i="584"/>
  <c r="BB420" i="584"/>
  <c r="BD420" i="584"/>
  <c r="BE420" i="584" s="1"/>
  <c r="BJ420" i="584"/>
  <c r="BL420" i="584"/>
  <c r="BM420" i="584" s="1"/>
  <c r="BR420" i="584"/>
  <c r="BT420" i="584"/>
  <c r="BU420" i="584" s="1"/>
  <c r="BZ420" i="584"/>
  <c r="CB420" i="584"/>
  <c r="CC420" i="584"/>
  <c r="CH420" i="584"/>
  <c r="CJ420" i="584"/>
  <c r="CK420" i="584" s="1"/>
  <c r="CP420" i="584"/>
  <c r="CR420" i="584"/>
  <c r="CS420" i="584" s="1"/>
  <c r="CX420" i="584"/>
  <c r="CZ420" i="584"/>
  <c r="DA420" i="584" s="1"/>
  <c r="Q421" i="584"/>
  <c r="X421" i="584"/>
  <c r="AD421" i="584"/>
  <c r="AF421" i="584"/>
  <c r="AG421" i="584"/>
  <c r="AL421" i="584"/>
  <c r="AN421" i="584"/>
  <c r="AO421" i="584" s="1"/>
  <c r="AT421" i="584"/>
  <c r="AV421" i="584"/>
  <c r="AW421" i="584" s="1"/>
  <c r="BB421" i="584"/>
  <c r="BD421" i="584"/>
  <c r="BE421" i="584" s="1"/>
  <c r="BJ421" i="584"/>
  <c r="BL421" i="584"/>
  <c r="BM421" i="584"/>
  <c r="BR421" i="584"/>
  <c r="BT421" i="584"/>
  <c r="BU421" i="584" s="1"/>
  <c r="BZ421" i="584"/>
  <c r="CB421" i="584"/>
  <c r="CC421" i="584" s="1"/>
  <c r="CH421" i="584"/>
  <c r="CJ421" i="584"/>
  <c r="CK421" i="584" s="1"/>
  <c r="CP421" i="584"/>
  <c r="CR421" i="584"/>
  <c r="CS421" i="584"/>
  <c r="CX421" i="584"/>
  <c r="CZ421" i="584"/>
  <c r="DA421" i="584" s="1"/>
  <c r="N422" i="584"/>
  <c r="P422" i="584"/>
  <c r="Q422" i="584" s="1"/>
  <c r="V422" i="584"/>
  <c r="X422" i="584"/>
  <c r="Y422" i="584" s="1"/>
  <c r="AD422" i="584"/>
  <c r="AF422" i="584"/>
  <c r="AG422" i="584"/>
  <c r="AL422" i="584"/>
  <c r="AN422" i="584"/>
  <c r="AO422" i="584" s="1"/>
  <c r="AT422" i="584"/>
  <c r="AV422" i="584"/>
  <c r="AW422" i="584" s="1"/>
  <c r="BB422" i="584"/>
  <c r="BD422" i="584"/>
  <c r="BE422" i="584" s="1"/>
  <c r="BJ422" i="584"/>
  <c r="BL422" i="584"/>
  <c r="BM422" i="584"/>
  <c r="BR422" i="584"/>
  <c r="BT422" i="584"/>
  <c r="BU422" i="584" s="1"/>
  <c r="BZ422" i="584"/>
  <c r="CB422" i="584"/>
  <c r="CC422" i="584" s="1"/>
  <c r="CH422" i="584"/>
  <c r="CJ422" i="584"/>
  <c r="CK422" i="584" s="1"/>
  <c r="CP422" i="584"/>
  <c r="CR422" i="584"/>
  <c r="CS422" i="584"/>
  <c r="CX422" i="584"/>
  <c r="CZ422" i="584"/>
  <c r="DA422" i="584" s="1"/>
  <c r="N423" i="584"/>
  <c r="P423" i="584"/>
  <c r="Q423" i="584" s="1"/>
  <c r="V423" i="584"/>
  <c r="X423" i="584"/>
  <c r="Y423" i="584" s="1"/>
  <c r="AD423" i="584"/>
  <c r="AF423" i="584"/>
  <c r="AG423" i="584"/>
  <c r="AL423" i="584"/>
  <c r="AN423" i="584"/>
  <c r="AO423" i="584" s="1"/>
  <c r="AT423" i="584"/>
  <c r="AV423" i="584"/>
  <c r="AW423" i="584" s="1"/>
  <c r="BB423" i="584"/>
  <c r="BD423" i="584"/>
  <c r="BE423" i="584" s="1"/>
  <c r="BJ423" i="584"/>
  <c r="BL423" i="584"/>
  <c r="BM423" i="584"/>
  <c r="BR423" i="584"/>
  <c r="BT423" i="584"/>
  <c r="BU423" i="584" s="1"/>
  <c r="BZ423" i="584"/>
  <c r="CB423" i="584"/>
  <c r="CC423" i="584" s="1"/>
  <c r="CH423" i="584"/>
  <c r="CJ423" i="584"/>
  <c r="CK423" i="584" s="1"/>
  <c r="CP423" i="584"/>
  <c r="CR423" i="584"/>
  <c r="CS423" i="584"/>
  <c r="CX423" i="584"/>
  <c r="CZ423" i="584"/>
  <c r="DA423" i="584" s="1"/>
  <c r="N424" i="584"/>
  <c r="P424" i="584"/>
  <c r="Q424" i="584" s="1"/>
  <c r="V424" i="584"/>
  <c r="X424" i="584"/>
  <c r="Y424" i="584" s="1"/>
  <c r="AD424" i="584"/>
  <c r="AF424" i="584"/>
  <c r="AG424" i="584"/>
  <c r="AL424" i="584"/>
  <c r="AN424" i="584"/>
  <c r="AO424" i="584" s="1"/>
  <c r="AT424" i="584"/>
  <c r="AV424" i="584"/>
  <c r="AW424" i="584" s="1"/>
  <c r="BB424" i="584"/>
  <c r="BD424" i="584"/>
  <c r="BE424" i="584" s="1"/>
  <c r="BJ424" i="584"/>
  <c r="BL424" i="584"/>
  <c r="BM424" i="584"/>
  <c r="BR424" i="584"/>
  <c r="BT424" i="584"/>
  <c r="BU424" i="584" s="1"/>
  <c r="BZ424" i="584"/>
  <c r="CB424" i="584"/>
  <c r="CC424" i="584" s="1"/>
  <c r="CH424" i="584"/>
  <c r="CJ424" i="584"/>
  <c r="CK424" i="584" s="1"/>
  <c r="CP424" i="584"/>
  <c r="CR424" i="584"/>
  <c r="CS424" i="584"/>
  <c r="CX424" i="584"/>
  <c r="CZ424" i="584"/>
  <c r="DA424" i="584" s="1"/>
  <c r="N425" i="584"/>
  <c r="P425" i="584"/>
  <c r="Q425" i="584" s="1"/>
  <c r="V425" i="584"/>
  <c r="X425" i="584"/>
  <c r="Y425" i="584" s="1"/>
  <c r="AD425" i="584"/>
  <c r="AF425" i="584"/>
  <c r="AG425" i="584"/>
  <c r="AL425" i="584"/>
  <c r="AN425" i="584"/>
  <c r="AO425" i="584" s="1"/>
  <c r="AT425" i="584"/>
  <c r="AV425" i="584"/>
  <c r="AW425" i="584" s="1"/>
  <c r="BB425" i="584"/>
  <c r="BD425" i="584"/>
  <c r="BE425" i="584" s="1"/>
  <c r="BJ425" i="584"/>
  <c r="BL425" i="584"/>
  <c r="BM425" i="584"/>
  <c r="BR425" i="584"/>
  <c r="BT425" i="584"/>
  <c r="BU425" i="584" s="1"/>
  <c r="BZ425" i="584"/>
  <c r="CB425" i="584"/>
  <c r="CC425" i="584" s="1"/>
  <c r="CH425" i="584"/>
  <c r="CJ425" i="584"/>
  <c r="CK425" i="584" s="1"/>
  <c r="CP425" i="584"/>
  <c r="CR425" i="584"/>
  <c r="CS425" i="584"/>
  <c r="CX425" i="584"/>
  <c r="CZ425" i="584"/>
  <c r="DA425" i="584" s="1"/>
  <c r="Q426" i="584"/>
  <c r="X426" i="584"/>
  <c r="AF426" i="584"/>
  <c r="AG426" i="584" s="1"/>
  <c r="AN426" i="584"/>
  <c r="AO426" i="584" s="1"/>
  <c r="AV426" i="584"/>
  <c r="AW426" i="584" s="1"/>
  <c r="BD426" i="584"/>
  <c r="BE426" i="584" s="1"/>
  <c r="BL426" i="584"/>
  <c r="BM426" i="584" s="1"/>
  <c r="BT426" i="584"/>
  <c r="BU426" i="584" s="1"/>
  <c r="CB426" i="584"/>
  <c r="CC426" i="584" s="1"/>
  <c r="CJ426" i="584"/>
  <c r="CK426" i="584" s="1"/>
  <c r="CR426" i="584"/>
  <c r="CS426" i="584" s="1"/>
  <c r="CX426" i="584"/>
  <c r="CZ426" i="584"/>
  <c r="DA426" i="584"/>
  <c r="N427" i="584"/>
  <c r="P427" i="584"/>
  <c r="Q427" i="584" s="1"/>
  <c r="V427" i="584"/>
  <c r="X427" i="584"/>
  <c r="Y427" i="584" s="1"/>
  <c r="AD427" i="584"/>
  <c r="AF427" i="584"/>
  <c r="AG427" i="584" s="1"/>
  <c r="AL427" i="584"/>
  <c r="AN427" i="584"/>
  <c r="AO427" i="584"/>
  <c r="AT427" i="584"/>
  <c r="AV427" i="584"/>
  <c r="AW427" i="584" s="1"/>
  <c r="BB427" i="584"/>
  <c r="BD427" i="584"/>
  <c r="BE427" i="584" s="1"/>
  <c r="BJ427" i="584"/>
  <c r="BL427" i="584"/>
  <c r="BM427" i="584" s="1"/>
  <c r="BR427" i="584"/>
  <c r="BT427" i="584"/>
  <c r="BU427" i="584"/>
  <c r="BZ427" i="584"/>
  <c r="CB427" i="584"/>
  <c r="CC427" i="584" s="1"/>
  <c r="CH427" i="584"/>
  <c r="CJ427" i="584"/>
  <c r="CK427" i="584" s="1"/>
  <c r="CP427" i="584"/>
  <c r="CR427" i="584"/>
  <c r="CS427" i="584" s="1"/>
  <c r="CX427" i="584"/>
  <c r="CZ427" i="584"/>
  <c r="DA427" i="584"/>
  <c r="N428" i="584"/>
  <c r="P428" i="584"/>
  <c r="Q428" i="584" s="1"/>
  <c r="V428" i="584"/>
  <c r="X428" i="584"/>
  <c r="Y428" i="584" s="1"/>
  <c r="AD428" i="584"/>
  <c r="AF428" i="584"/>
  <c r="AG428" i="584" s="1"/>
  <c r="AL428" i="584"/>
  <c r="AN428" i="584"/>
  <c r="AO428" i="584"/>
  <c r="AT428" i="584"/>
  <c r="AV428" i="584"/>
  <c r="AW428" i="584" s="1"/>
  <c r="BB428" i="584"/>
  <c r="BD428" i="584"/>
  <c r="BE428" i="584" s="1"/>
  <c r="BJ428" i="584"/>
  <c r="BL428" i="584"/>
  <c r="BM428" i="584" s="1"/>
  <c r="BR428" i="584"/>
  <c r="BT428" i="584"/>
  <c r="BU428" i="584"/>
  <c r="BZ428" i="584"/>
  <c r="CB428" i="584"/>
  <c r="CC428" i="584" s="1"/>
  <c r="CH428" i="584"/>
  <c r="CJ428" i="584"/>
  <c r="CK428" i="584" s="1"/>
  <c r="CP428" i="584"/>
  <c r="CR428" i="584"/>
  <c r="CS428" i="584" s="1"/>
  <c r="CX428" i="584"/>
  <c r="CZ428" i="584"/>
  <c r="DA428" i="584"/>
  <c r="N429" i="584"/>
  <c r="P429" i="584"/>
  <c r="Q429" i="584" s="1"/>
  <c r="V429" i="584"/>
  <c r="X429" i="584"/>
  <c r="Y429" i="584" s="1"/>
  <c r="AD429" i="584"/>
  <c r="AF429" i="584"/>
  <c r="AG429" i="584" s="1"/>
  <c r="AL429" i="584"/>
  <c r="AN429" i="584"/>
  <c r="AO429" i="584"/>
  <c r="AT429" i="584"/>
  <c r="AV429" i="584"/>
  <c r="AW429" i="584" s="1"/>
  <c r="BB429" i="584"/>
  <c r="BD429" i="584"/>
  <c r="BE429" i="584" s="1"/>
  <c r="BJ429" i="584"/>
  <c r="BL429" i="584"/>
  <c r="BM429" i="584" s="1"/>
  <c r="BR429" i="584"/>
  <c r="BT429" i="584"/>
  <c r="BU429" i="584"/>
  <c r="BZ429" i="584"/>
  <c r="CB429" i="584"/>
  <c r="CC429" i="584" s="1"/>
  <c r="CH429" i="584"/>
  <c r="CJ429" i="584"/>
  <c r="CK429" i="584" s="1"/>
  <c r="CP429" i="584"/>
  <c r="CR429" i="584"/>
  <c r="CS429" i="584" s="1"/>
  <c r="CX429" i="584"/>
  <c r="CZ429" i="584"/>
  <c r="DA429" i="584"/>
  <c r="N430" i="584"/>
  <c r="P430" i="584"/>
  <c r="Q430" i="584" s="1"/>
  <c r="V430" i="584"/>
  <c r="X430" i="584"/>
  <c r="Y430" i="584" s="1"/>
  <c r="AD430" i="584"/>
  <c r="AF430" i="584"/>
  <c r="AG430" i="584" s="1"/>
  <c r="AL430" i="584"/>
  <c r="AN430" i="584"/>
  <c r="AO430" i="584"/>
  <c r="AT430" i="584"/>
  <c r="AV430" i="584"/>
  <c r="AW430" i="584" s="1"/>
  <c r="BB430" i="584"/>
  <c r="BD430" i="584"/>
  <c r="BE430" i="584" s="1"/>
  <c r="BJ430" i="584"/>
  <c r="BL430" i="584"/>
  <c r="BM430" i="584" s="1"/>
  <c r="BR430" i="584"/>
  <c r="BT430" i="584"/>
  <c r="BU430" i="584"/>
  <c r="BZ430" i="584"/>
  <c r="CB430" i="584"/>
  <c r="CC430" i="584" s="1"/>
  <c r="CH430" i="584"/>
  <c r="CJ430" i="584"/>
  <c r="CK430" i="584" s="1"/>
  <c r="CP430" i="584"/>
  <c r="CR430" i="584"/>
  <c r="CS430" i="584" s="1"/>
  <c r="CX430" i="584"/>
  <c r="CZ430" i="584"/>
  <c r="DA430" i="584"/>
  <c r="N431" i="584"/>
  <c r="P431" i="584"/>
  <c r="Q431" i="584" s="1"/>
  <c r="V431" i="584"/>
  <c r="X431" i="584"/>
  <c r="Y431" i="584" s="1"/>
  <c r="AD431" i="584"/>
  <c r="AF431" i="584"/>
  <c r="AG431" i="584" s="1"/>
  <c r="AL431" i="584"/>
  <c r="AN431" i="584"/>
  <c r="AO431" i="584"/>
  <c r="AT431" i="584"/>
  <c r="AV431" i="584"/>
  <c r="AW431" i="584" s="1"/>
  <c r="BB431" i="584"/>
  <c r="BD431" i="584"/>
  <c r="BE431" i="584" s="1"/>
  <c r="BJ431" i="584"/>
  <c r="BL431" i="584"/>
  <c r="BM431" i="584" s="1"/>
  <c r="BR431" i="584"/>
  <c r="BT431" i="584"/>
  <c r="BU431" i="584"/>
  <c r="BZ431" i="584"/>
  <c r="CB431" i="584"/>
  <c r="CC431" i="584" s="1"/>
  <c r="CH431" i="584"/>
  <c r="CJ431" i="584"/>
  <c r="CK431" i="584" s="1"/>
  <c r="CP431" i="584"/>
  <c r="CR431" i="584"/>
  <c r="CS431" i="584" s="1"/>
  <c r="CX431" i="584"/>
  <c r="CZ431" i="584"/>
  <c r="DA431" i="584"/>
  <c r="N432" i="584"/>
  <c r="P432" i="584"/>
  <c r="Q432" i="584" s="1"/>
  <c r="V432" i="584"/>
  <c r="X432" i="584"/>
  <c r="Y432" i="584" s="1"/>
  <c r="AD432" i="584"/>
  <c r="AF432" i="584"/>
  <c r="AG432" i="584" s="1"/>
  <c r="AL432" i="584"/>
  <c r="AN432" i="584"/>
  <c r="AO432" i="584"/>
  <c r="AT432" i="584"/>
  <c r="AV432" i="584"/>
  <c r="AW432" i="584" s="1"/>
  <c r="BB432" i="584"/>
  <c r="BD432" i="584"/>
  <c r="BE432" i="584" s="1"/>
  <c r="BJ432" i="584"/>
  <c r="BL432" i="584"/>
  <c r="BM432" i="584" s="1"/>
  <c r="BR432" i="584"/>
  <c r="BT432" i="584"/>
  <c r="BU432" i="584"/>
  <c r="BZ432" i="584"/>
  <c r="CB432" i="584"/>
  <c r="CC432" i="584" s="1"/>
  <c r="CH432" i="584"/>
  <c r="CJ432" i="584"/>
  <c r="CK432" i="584" s="1"/>
  <c r="CP432" i="584"/>
  <c r="CR432" i="584"/>
  <c r="CS432" i="584" s="1"/>
  <c r="CX432" i="584"/>
  <c r="CZ432" i="584"/>
  <c r="DA432" i="584"/>
  <c r="N433" i="584"/>
  <c r="P433" i="584"/>
  <c r="Q433" i="584" s="1"/>
  <c r="V433" i="584"/>
  <c r="X433" i="584"/>
  <c r="Y433" i="584" s="1"/>
  <c r="AD433" i="584"/>
  <c r="AF433" i="584"/>
  <c r="AG433" i="584" s="1"/>
  <c r="AL433" i="584"/>
  <c r="AN433" i="584"/>
  <c r="AO433" i="584"/>
  <c r="AT433" i="584"/>
  <c r="AV433" i="584"/>
  <c r="AW433" i="584" s="1"/>
  <c r="BB433" i="584"/>
  <c r="BD433" i="584"/>
  <c r="BE433" i="584" s="1"/>
  <c r="BJ433" i="584"/>
  <c r="BL433" i="584"/>
  <c r="BM433" i="584" s="1"/>
  <c r="BR433" i="584"/>
  <c r="BT433" i="584"/>
  <c r="BU433" i="584"/>
  <c r="BZ433" i="584"/>
  <c r="CB433" i="584"/>
  <c r="CC433" i="584" s="1"/>
  <c r="CH433" i="584"/>
  <c r="CJ433" i="584"/>
  <c r="CK433" i="584" s="1"/>
  <c r="CP433" i="584"/>
  <c r="CR433" i="584"/>
  <c r="CS433" i="584" s="1"/>
  <c r="CX433" i="584"/>
  <c r="CZ433" i="584"/>
  <c r="DA433" i="584"/>
  <c r="N434" i="584"/>
  <c r="P434" i="584"/>
  <c r="Q434" i="584" s="1"/>
  <c r="V434" i="584"/>
  <c r="X434" i="584"/>
  <c r="Y434" i="584" s="1"/>
  <c r="AD434" i="584"/>
  <c r="AF434" i="584"/>
  <c r="AG434" i="584" s="1"/>
  <c r="AL434" i="584"/>
  <c r="AN434" i="584"/>
  <c r="AO434" i="584"/>
  <c r="AT434" i="584"/>
  <c r="AV434" i="584"/>
  <c r="AW434" i="584" s="1"/>
  <c r="BB434" i="584"/>
  <c r="BD434" i="584"/>
  <c r="BE434" i="584" s="1"/>
  <c r="BJ434" i="584"/>
  <c r="BL434" i="584"/>
  <c r="BM434" i="584" s="1"/>
  <c r="BR434" i="584"/>
  <c r="BT434" i="584"/>
  <c r="BU434" i="584"/>
  <c r="BZ434" i="584"/>
  <c r="CB434" i="584"/>
  <c r="CC434" i="584" s="1"/>
  <c r="CH434" i="584"/>
  <c r="CJ434" i="584"/>
  <c r="CK434" i="584" s="1"/>
  <c r="CP434" i="584"/>
  <c r="CR434" i="584"/>
  <c r="CS434" i="584" s="1"/>
  <c r="CX434" i="584"/>
  <c r="CZ434" i="584"/>
  <c r="DA434" i="584"/>
  <c r="N435" i="584"/>
  <c r="P435" i="584"/>
  <c r="Q435" i="584" s="1"/>
  <c r="V435" i="584"/>
  <c r="X435" i="584"/>
  <c r="Y435" i="584" s="1"/>
  <c r="AD435" i="584"/>
  <c r="AF435" i="584"/>
  <c r="AG435" i="584" s="1"/>
  <c r="AL435" i="584"/>
  <c r="AN435" i="584"/>
  <c r="AO435" i="584"/>
  <c r="AT435" i="584"/>
  <c r="AV435" i="584"/>
  <c r="AW435" i="584" s="1"/>
  <c r="BB435" i="584"/>
  <c r="BD435" i="584"/>
  <c r="BE435" i="584" s="1"/>
  <c r="BJ435" i="584"/>
  <c r="BL435" i="584"/>
  <c r="BM435" i="584" s="1"/>
  <c r="BR435" i="584"/>
  <c r="BT435" i="584"/>
  <c r="BU435" i="584"/>
  <c r="BZ435" i="584"/>
  <c r="CB435" i="584"/>
  <c r="CC435" i="584" s="1"/>
  <c r="CH435" i="584"/>
  <c r="CJ435" i="584"/>
  <c r="CK435" i="584" s="1"/>
  <c r="CP435" i="584"/>
  <c r="CR435" i="584"/>
  <c r="CS435" i="584" s="1"/>
  <c r="CX435" i="584"/>
  <c r="CZ435" i="584"/>
  <c r="DA435" i="584"/>
  <c r="N436" i="584"/>
  <c r="P436" i="584"/>
  <c r="Q436" i="584" s="1"/>
  <c r="V436" i="584"/>
  <c r="X436" i="584"/>
  <c r="Y436" i="584" s="1"/>
  <c r="AD436" i="584"/>
  <c r="AF436" i="584"/>
  <c r="AG436" i="584" s="1"/>
  <c r="AL436" i="584"/>
  <c r="AN436" i="584"/>
  <c r="AO436" i="584"/>
  <c r="AT436" i="584"/>
  <c r="AV436" i="584"/>
  <c r="AW436" i="584" s="1"/>
  <c r="BB436" i="584"/>
  <c r="BD436" i="584"/>
  <c r="BE436" i="584" s="1"/>
  <c r="BJ436" i="584"/>
  <c r="BL436" i="584"/>
  <c r="BM436" i="584" s="1"/>
  <c r="BR436" i="584"/>
  <c r="BT436" i="584"/>
  <c r="BU436" i="584"/>
  <c r="BZ436" i="584"/>
  <c r="CB436" i="584"/>
  <c r="CC436" i="584" s="1"/>
  <c r="CH436" i="584"/>
  <c r="CJ436" i="584"/>
  <c r="CK436" i="584" s="1"/>
  <c r="CP436" i="584"/>
  <c r="CR436" i="584"/>
  <c r="CS436" i="584" s="1"/>
  <c r="CX436" i="584"/>
  <c r="CZ436" i="584"/>
  <c r="DA436" i="584"/>
  <c r="X437" i="584"/>
  <c r="AF437" i="584"/>
  <c r="AG437" i="584" s="1"/>
  <c r="AL437" i="584"/>
  <c r="AN437" i="584"/>
  <c r="AO437" i="584" s="1"/>
  <c r="AT437" i="584"/>
  <c r="AV437" i="584"/>
  <c r="AW437" i="584" s="1"/>
  <c r="BB437" i="584"/>
  <c r="BD437" i="584"/>
  <c r="BE437" i="584"/>
  <c r="BJ437" i="584"/>
  <c r="BL437" i="584"/>
  <c r="BM437" i="584" s="1"/>
  <c r="BR437" i="584"/>
  <c r="BT437" i="584"/>
  <c r="BU437" i="584" s="1"/>
  <c r="BZ437" i="584"/>
  <c r="CB437" i="584"/>
  <c r="CC437" i="584" s="1"/>
  <c r="CH437" i="584"/>
  <c r="CJ437" i="584"/>
  <c r="CK437" i="584"/>
  <c r="CP437" i="584"/>
  <c r="CR437" i="584"/>
  <c r="CS437" i="584" s="1"/>
  <c r="CX437" i="584"/>
  <c r="CZ437" i="584"/>
  <c r="DA437" i="584" s="1"/>
  <c r="N438" i="584"/>
  <c r="P438" i="584"/>
  <c r="Q438" i="584" s="1"/>
  <c r="V438" i="584"/>
  <c r="X438" i="584"/>
  <c r="Y438" i="584"/>
  <c r="AD438" i="584"/>
  <c r="AF438" i="584"/>
  <c r="AG438" i="584" s="1"/>
  <c r="AL438" i="584"/>
  <c r="AN438" i="584"/>
  <c r="AO438" i="584" s="1"/>
  <c r="AT438" i="584"/>
  <c r="AV438" i="584"/>
  <c r="AW438" i="584" s="1"/>
  <c r="BB438" i="584"/>
  <c r="BD438" i="584"/>
  <c r="BE438" i="584"/>
  <c r="BJ438" i="584"/>
  <c r="BL438" i="584"/>
  <c r="BM438" i="584" s="1"/>
  <c r="BR438" i="584"/>
  <c r="BT438" i="584"/>
  <c r="BU438" i="584" s="1"/>
  <c r="BZ438" i="584"/>
  <c r="CB438" i="584"/>
  <c r="CC438" i="584" s="1"/>
  <c r="CH438" i="584"/>
  <c r="CJ438" i="584"/>
  <c r="CK438" i="584"/>
  <c r="CP438" i="584"/>
  <c r="CR438" i="584"/>
  <c r="CS438" i="584" s="1"/>
  <c r="CX438" i="584"/>
  <c r="CZ438" i="584"/>
  <c r="DA438" i="584" s="1"/>
  <c r="N439" i="584"/>
  <c r="P439" i="584"/>
  <c r="Q439" i="584" s="1"/>
  <c r="V439" i="584"/>
  <c r="X439" i="584"/>
  <c r="Y439" i="584"/>
  <c r="AD439" i="584"/>
  <c r="AF439" i="584"/>
  <c r="AG439" i="584" s="1"/>
  <c r="AL439" i="584"/>
  <c r="AN439" i="584"/>
  <c r="AO439" i="584" s="1"/>
  <c r="AT439" i="584"/>
  <c r="AV439" i="584"/>
  <c r="AW439" i="584" s="1"/>
  <c r="BB439" i="584"/>
  <c r="BD439" i="584"/>
  <c r="BE439" i="584"/>
  <c r="BJ439" i="584"/>
  <c r="BL439" i="584"/>
  <c r="BM439" i="584" s="1"/>
  <c r="BR439" i="584"/>
  <c r="BT439" i="584"/>
  <c r="BU439" i="584" s="1"/>
  <c r="BZ439" i="584"/>
  <c r="CB439" i="584"/>
  <c r="CC439" i="584" s="1"/>
  <c r="CH439" i="584"/>
  <c r="CJ439" i="584"/>
  <c r="CK439" i="584"/>
  <c r="CP439" i="584"/>
  <c r="CR439" i="584"/>
  <c r="CS439" i="584" s="1"/>
  <c r="CX439" i="584"/>
  <c r="CZ439" i="584"/>
  <c r="DA439" i="584" s="1"/>
  <c r="N440" i="584"/>
  <c r="P440" i="584"/>
  <c r="Q440" i="584" s="1"/>
  <c r="V440" i="584"/>
  <c r="X440" i="584"/>
  <c r="Y440" i="584"/>
  <c r="AD440" i="584"/>
  <c r="AF440" i="584"/>
  <c r="AG440" i="584" s="1"/>
  <c r="AL440" i="584"/>
  <c r="AN440" i="584"/>
  <c r="AO440" i="584" s="1"/>
  <c r="AT440" i="584"/>
  <c r="AV440" i="584"/>
  <c r="AW440" i="584" s="1"/>
  <c r="BB440" i="584"/>
  <c r="BD440" i="584"/>
  <c r="BE440" i="584"/>
  <c r="BJ440" i="584"/>
  <c r="BL440" i="584"/>
  <c r="BM440" i="584" s="1"/>
  <c r="BR440" i="584"/>
  <c r="BT440" i="584"/>
  <c r="BU440" i="584" s="1"/>
  <c r="BZ440" i="584"/>
  <c r="CB440" i="584"/>
  <c r="CC440" i="584" s="1"/>
  <c r="CH440" i="584"/>
  <c r="CJ440" i="584"/>
  <c r="CK440" i="584"/>
  <c r="CP440" i="584"/>
  <c r="CR440" i="584"/>
  <c r="CS440" i="584" s="1"/>
  <c r="CX440" i="584"/>
  <c r="CZ440" i="584"/>
  <c r="DA440" i="584" s="1"/>
  <c r="N441" i="584"/>
  <c r="P441" i="584"/>
  <c r="Q441" i="584" s="1"/>
  <c r="V441" i="584"/>
  <c r="X441" i="584"/>
  <c r="Y441" i="584"/>
  <c r="AD441" i="584"/>
  <c r="AF441" i="584"/>
  <c r="AG441" i="584" s="1"/>
  <c r="AL441" i="584"/>
  <c r="AN441" i="584"/>
  <c r="AO441" i="584" s="1"/>
  <c r="AT441" i="584"/>
  <c r="AV441" i="584"/>
  <c r="AW441" i="584" s="1"/>
  <c r="BB441" i="584"/>
  <c r="BD441" i="584"/>
  <c r="BE441" i="584"/>
  <c r="BJ441" i="584"/>
  <c r="BL441" i="584"/>
  <c r="BM441" i="584" s="1"/>
  <c r="BR441" i="584"/>
  <c r="BT441" i="584"/>
  <c r="BU441" i="584" s="1"/>
  <c r="BZ441" i="584"/>
  <c r="CB441" i="584"/>
  <c r="CC441" i="584" s="1"/>
  <c r="CH441" i="584"/>
  <c r="CJ441" i="584"/>
  <c r="CK441" i="584"/>
  <c r="CP441" i="584"/>
  <c r="CR441" i="584"/>
  <c r="CS441" i="584" s="1"/>
  <c r="CX441" i="584"/>
  <c r="CZ441" i="584"/>
  <c r="DA441" i="584" s="1"/>
  <c r="N442" i="584"/>
  <c r="P442" i="584"/>
  <c r="Q442" i="584" s="1"/>
  <c r="V442" i="584"/>
  <c r="X442" i="584"/>
  <c r="Y442" i="584"/>
  <c r="AD442" i="584"/>
  <c r="AF442" i="584"/>
  <c r="AG442" i="584" s="1"/>
  <c r="AL442" i="584"/>
  <c r="AN442" i="584"/>
  <c r="AO442" i="584" s="1"/>
  <c r="AT442" i="584"/>
  <c r="AV442" i="584"/>
  <c r="AW442" i="584" s="1"/>
  <c r="BB442" i="584"/>
  <c r="BD442" i="584"/>
  <c r="BE442" i="584"/>
  <c r="BJ442" i="584"/>
  <c r="BL442" i="584"/>
  <c r="BM442" i="584" s="1"/>
  <c r="BR442" i="584"/>
  <c r="BT442" i="584"/>
  <c r="BU442" i="584" s="1"/>
  <c r="BZ442" i="584"/>
  <c r="CB442" i="584"/>
  <c r="CC442" i="584" s="1"/>
  <c r="CH442" i="584"/>
  <c r="CJ442" i="584"/>
  <c r="CK442" i="584"/>
  <c r="CP442" i="584"/>
  <c r="CR442" i="584"/>
  <c r="CS442" i="584" s="1"/>
  <c r="CX442" i="584"/>
  <c r="CZ442" i="584"/>
  <c r="DA442" i="584" s="1"/>
  <c r="N443" i="584"/>
  <c r="P443" i="584"/>
  <c r="Q443" i="584" s="1"/>
  <c r="V443" i="584"/>
  <c r="X443" i="584"/>
  <c r="Y443" i="584"/>
  <c r="AD443" i="584"/>
  <c r="AF443" i="584"/>
  <c r="AG443" i="584" s="1"/>
  <c r="AL443" i="584"/>
  <c r="AN443" i="584"/>
  <c r="AO443" i="584" s="1"/>
  <c r="AT443" i="584"/>
  <c r="AV443" i="584"/>
  <c r="AW443" i="584" s="1"/>
  <c r="BB443" i="584"/>
  <c r="BD443" i="584"/>
  <c r="BE443" i="584"/>
  <c r="BJ443" i="584"/>
  <c r="BL443" i="584"/>
  <c r="BM443" i="584" s="1"/>
  <c r="BR443" i="584"/>
  <c r="BT443" i="584"/>
  <c r="BU443" i="584" s="1"/>
  <c r="BZ443" i="584"/>
  <c r="CB443" i="584"/>
  <c r="CC443" i="584" s="1"/>
  <c r="CH443" i="584"/>
  <c r="CJ443" i="584"/>
  <c r="CK443" i="584"/>
  <c r="CP443" i="584"/>
  <c r="CR443" i="584"/>
  <c r="CS443" i="584" s="1"/>
  <c r="CX443" i="584"/>
  <c r="CZ443" i="584"/>
  <c r="DA443" i="584" s="1"/>
  <c r="N444" i="584"/>
  <c r="P444" i="584"/>
  <c r="Q444" i="584" s="1"/>
  <c r="V444" i="584"/>
  <c r="X444" i="584"/>
  <c r="Y444" i="584"/>
  <c r="AD444" i="584"/>
  <c r="AF444" i="584"/>
  <c r="AG444" i="584" s="1"/>
  <c r="AL444" i="584"/>
  <c r="AN444" i="584"/>
  <c r="AO444" i="584" s="1"/>
  <c r="AT444" i="584"/>
  <c r="AV444" i="584"/>
  <c r="AW444" i="584" s="1"/>
  <c r="BB444" i="584"/>
  <c r="BD444" i="584"/>
  <c r="BE444" i="584"/>
  <c r="BJ444" i="584"/>
  <c r="BL444" i="584"/>
  <c r="BM444" i="584" s="1"/>
  <c r="BR444" i="584"/>
  <c r="BT444" i="584"/>
  <c r="BU444" i="584" s="1"/>
  <c r="BZ444" i="584"/>
  <c r="CB444" i="584"/>
  <c r="CC444" i="584" s="1"/>
  <c r="CH444" i="584"/>
  <c r="CJ444" i="584"/>
  <c r="CK444" i="584"/>
  <c r="CP444" i="584"/>
  <c r="CR444" i="584"/>
  <c r="CS444" i="584" s="1"/>
  <c r="CX444" i="584"/>
  <c r="CZ444" i="584"/>
  <c r="DA444" i="584" s="1"/>
  <c r="N445" i="584"/>
  <c r="P445" i="584"/>
  <c r="Q445" i="584" s="1"/>
  <c r="V445" i="584"/>
  <c r="X445" i="584"/>
  <c r="Y445" i="584"/>
  <c r="AD445" i="584"/>
  <c r="AF445" i="584"/>
  <c r="AG445" i="584" s="1"/>
  <c r="AL445" i="584"/>
  <c r="AN445" i="584"/>
  <c r="AO445" i="584" s="1"/>
  <c r="AT445" i="584"/>
  <c r="AV445" i="584"/>
  <c r="AW445" i="584" s="1"/>
  <c r="BB445" i="584"/>
  <c r="BD445" i="584"/>
  <c r="BE445" i="584"/>
  <c r="BJ445" i="584"/>
  <c r="BL445" i="584"/>
  <c r="BM445" i="584" s="1"/>
  <c r="BR445" i="584"/>
  <c r="BT445" i="584"/>
  <c r="BU445" i="584" s="1"/>
  <c r="BZ445" i="584"/>
  <c r="CB445" i="584"/>
  <c r="CC445" i="584" s="1"/>
  <c r="CH445" i="584"/>
  <c r="CJ445" i="584"/>
  <c r="CK445" i="584"/>
  <c r="CP445" i="584"/>
  <c r="CR445" i="584"/>
  <c r="CS445" i="584" s="1"/>
  <c r="CX445" i="584"/>
  <c r="CZ445" i="584"/>
  <c r="DA445" i="584" s="1"/>
  <c r="N446" i="584"/>
  <c r="P446" i="584"/>
  <c r="Q446" i="584" s="1"/>
  <c r="V446" i="584"/>
  <c r="X446" i="584"/>
  <c r="Y446" i="584"/>
  <c r="AD446" i="584"/>
  <c r="AF446" i="584"/>
  <c r="AG446" i="584" s="1"/>
  <c r="AL446" i="584"/>
  <c r="AN446" i="584"/>
  <c r="AO446" i="584" s="1"/>
  <c r="AT446" i="584"/>
  <c r="AV446" i="584"/>
  <c r="AW446" i="584" s="1"/>
  <c r="BB446" i="584"/>
  <c r="BD446" i="584"/>
  <c r="BE446" i="584"/>
  <c r="BJ446" i="584"/>
  <c r="BL446" i="584"/>
  <c r="BM446" i="584" s="1"/>
  <c r="BR446" i="584"/>
  <c r="BT446" i="584"/>
  <c r="BU446" i="584" s="1"/>
  <c r="BZ446" i="584"/>
  <c r="CB446" i="584"/>
  <c r="CC446" i="584" s="1"/>
  <c r="CH446" i="584"/>
  <c r="CJ446" i="584"/>
  <c r="CK446" i="584"/>
  <c r="CP446" i="584"/>
  <c r="CR446" i="584"/>
  <c r="CS446" i="584" s="1"/>
  <c r="CX446" i="584"/>
  <c r="CZ446" i="584"/>
  <c r="DA446" i="584" s="1"/>
  <c r="N447" i="584"/>
  <c r="P447" i="584"/>
  <c r="Q447" i="584" s="1"/>
  <c r="V447" i="584"/>
  <c r="X447" i="584"/>
  <c r="Y447" i="584"/>
  <c r="AD447" i="584"/>
  <c r="AF447" i="584"/>
  <c r="AG447" i="584" s="1"/>
  <c r="AL447" i="584"/>
  <c r="AN447" i="584"/>
  <c r="AO447" i="584" s="1"/>
  <c r="AT447" i="584"/>
  <c r="AV447" i="584"/>
  <c r="AW447" i="584" s="1"/>
  <c r="BB447" i="584"/>
  <c r="BD447" i="584"/>
  <c r="BE447" i="584"/>
  <c r="BJ447" i="584"/>
  <c r="BL447" i="584"/>
  <c r="BM447" i="584" s="1"/>
  <c r="BR447" i="584"/>
  <c r="BT447" i="584"/>
  <c r="BU447" i="584" s="1"/>
  <c r="BZ447" i="584"/>
  <c r="CB447" i="584"/>
  <c r="CC447" i="584" s="1"/>
  <c r="CH447" i="584"/>
  <c r="CJ447" i="584"/>
  <c r="CK447" i="584"/>
  <c r="CP447" i="584"/>
  <c r="CR447" i="584"/>
  <c r="CS447" i="584" s="1"/>
  <c r="CX447" i="584"/>
  <c r="CZ447" i="584"/>
  <c r="DA447" i="584" s="1"/>
  <c r="N448" i="584"/>
  <c r="P448" i="584"/>
  <c r="Q448" i="584" s="1"/>
  <c r="V448" i="584"/>
  <c r="X448" i="584"/>
  <c r="Y448" i="584"/>
  <c r="AD448" i="584"/>
  <c r="AF448" i="584"/>
  <c r="AG448" i="584" s="1"/>
  <c r="AL448" i="584"/>
  <c r="AN448" i="584"/>
  <c r="AO448" i="584" s="1"/>
  <c r="AT448" i="584"/>
  <c r="AV448" i="584"/>
  <c r="AW448" i="584" s="1"/>
  <c r="BB448" i="584"/>
  <c r="BD448" i="584"/>
  <c r="BE448" i="584"/>
  <c r="BJ448" i="584"/>
  <c r="BL448" i="584"/>
  <c r="BM448" i="584" s="1"/>
  <c r="BR448" i="584"/>
  <c r="BT448" i="584"/>
  <c r="BU448" i="584" s="1"/>
  <c r="BZ448" i="584"/>
  <c r="CB448" i="584"/>
  <c r="CC448" i="584" s="1"/>
  <c r="CH448" i="584"/>
  <c r="CJ448" i="584"/>
  <c r="CK448" i="584"/>
  <c r="CP448" i="584"/>
  <c r="CR448" i="584"/>
  <c r="CS448" i="584" s="1"/>
  <c r="CX448" i="584"/>
  <c r="CZ448" i="584"/>
  <c r="DA448" i="584" s="1"/>
  <c r="N449" i="584"/>
  <c r="P449" i="584"/>
  <c r="Q449" i="584" s="1"/>
  <c r="V449" i="584"/>
  <c r="X449" i="584"/>
  <c r="Y449" i="584"/>
  <c r="AD449" i="584"/>
  <c r="AF449" i="584"/>
  <c r="AG449" i="584" s="1"/>
  <c r="AL449" i="584"/>
  <c r="AN449" i="584"/>
  <c r="AO449" i="584" s="1"/>
  <c r="AT449" i="584"/>
  <c r="AV449" i="584"/>
  <c r="AW449" i="584" s="1"/>
  <c r="BB449" i="584"/>
  <c r="BD449" i="584"/>
  <c r="BE449" i="584"/>
  <c r="BJ449" i="584"/>
  <c r="BL449" i="584"/>
  <c r="BM449" i="584" s="1"/>
  <c r="BR449" i="584"/>
  <c r="BT449" i="584"/>
  <c r="BU449" i="584" s="1"/>
  <c r="BZ449" i="584"/>
  <c r="CB449" i="584"/>
  <c r="CC449" i="584" s="1"/>
  <c r="CH449" i="584"/>
  <c r="CJ449" i="584"/>
  <c r="CK449" i="584"/>
  <c r="CP449" i="584"/>
  <c r="CR449" i="584"/>
  <c r="CS449" i="584" s="1"/>
  <c r="CX449" i="584"/>
  <c r="CZ449" i="584"/>
  <c r="DA449" i="584" s="1"/>
  <c r="N450" i="584"/>
  <c r="P450" i="584"/>
  <c r="Q450" i="584" s="1"/>
  <c r="V450" i="584"/>
  <c r="X450" i="584"/>
  <c r="Y450" i="584"/>
  <c r="AD450" i="584"/>
  <c r="AF450" i="584"/>
  <c r="AG450" i="584" s="1"/>
  <c r="AL450" i="584"/>
  <c r="AN450" i="584"/>
  <c r="AO450" i="584" s="1"/>
  <c r="AT450" i="584"/>
  <c r="AV450" i="584"/>
  <c r="AW450" i="584" s="1"/>
  <c r="BB450" i="584"/>
  <c r="BD450" i="584"/>
  <c r="BE450" i="584"/>
  <c r="BJ450" i="584"/>
  <c r="BL450" i="584"/>
  <c r="BM450" i="584" s="1"/>
  <c r="BR450" i="584"/>
  <c r="BT450" i="584"/>
  <c r="BU450" i="584" s="1"/>
  <c r="BZ450" i="584"/>
  <c r="CB450" i="584"/>
  <c r="CC450" i="584" s="1"/>
  <c r="CH450" i="584"/>
  <c r="CJ450" i="584"/>
  <c r="CK450" i="584"/>
  <c r="CP450" i="584"/>
  <c r="CR450" i="584"/>
  <c r="CS450" i="584" s="1"/>
  <c r="CX450" i="584"/>
  <c r="CZ450" i="584"/>
  <c r="DA450" i="584" s="1"/>
  <c r="N451" i="584"/>
  <c r="P451" i="584"/>
  <c r="Q451" i="584" s="1"/>
  <c r="V451" i="584"/>
  <c r="X451" i="584"/>
  <c r="Y451" i="584"/>
  <c r="AD451" i="584"/>
  <c r="AF451" i="584"/>
  <c r="AG451" i="584" s="1"/>
  <c r="AL451" i="584"/>
  <c r="AN451" i="584"/>
  <c r="AO451" i="584" s="1"/>
  <c r="AT451" i="584"/>
  <c r="AV451" i="584"/>
  <c r="AW451" i="584" s="1"/>
  <c r="BB451" i="584"/>
  <c r="BD451" i="584"/>
  <c r="BE451" i="584"/>
  <c r="BJ451" i="584"/>
  <c r="BL451" i="584"/>
  <c r="BM451" i="584" s="1"/>
  <c r="BR451" i="584"/>
  <c r="BT451" i="584"/>
  <c r="BU451" i="584" s="1"/>
  <c r="BZ451" i="584"/>
  <c r="CB451" i="584"/>
  <c r="CC451" i="584" s="1"/>
  <c r="CH451" i="584"/>
  <c r="CJ451" i="584"/>
  <c r="CK451" i="584"/>
  <c r="CP451" i="584"/>
  <c r="CR451" i="584"/>
  <c r="CS451" i="584" s="1"/>
  <c r="CX451" i="584"/>
  <c r="CZ451" i="584"/>
  <c r="DA451" i="584" s="1"/>
  <c r="N452" i="584"/>
  <c r="P452" i="584"/>
  <c r="Q452" i="584" s="1"/>
  <c r="V452" i="584"/>
  <c r="X452" i="584"/>
  <c r="Y452" i="584"/>
  <c r="AD452" i="584"/>
  <c r="AF452" i="584"/>
  <c r="AG452" i="584" s="1"/>
  <c r="AL452" i="584"/>
  <c r="AN452" i="584"/>
  <c r="AO452" i="584" s="1"/>
  <c r="AT452" i="584"/>
  <c r="AV452" i="584"/>
  <c r="AW452" i="584" s="1"/>
  <c r="BB452" i="584"/>
  <c r="BD452" i="584"/>
  <c r="BE452" i="584"/>
  <c r="BJ452" i="584"/>
  <c r="BL452" i="584"/>
  <c r="BM452" i="584" s="1"/>
  <c r="BR452" i="584"/>
  <c r="BT452" i="584"/>
  <c r="BU452" i="584" s="1"/>
  <c r="BZ452" i="584"/>
  <c r="CB452" i="584"/>
  <c r="CC452" i="584" s="1"/>
  <c r="CH452" i="584"/>
  <c r="CJ452" i="584"/>
  <c r="CK452" i="584"/>
  <c r="CP452" i="584"/>
  <c r="CR452" i="584"/>
  <c r="CS452" i="584" s="1"/>
  <c r="CX452" i="584"/>
  <c r="CZ452" i="584"/>
  <c r="DA452" i="584" s="1"/>
  <c r="N453" i="584"/>
  <c r="P453" i="584"/>
  <c r="Q453" i="584" s="1"/>
  <c r="V453" i="584"/>
  <c r="X453" i="584"/>
  <c r="Y453" i="584"/>
  <c r="AD453" i="584"/>
  <c r="AF453" i="584"/>
  <c r="AG453" i="584" s="1"/>
  <c r="AL453" i="584"/>
  <c r="AN453" i="584"/>
  <c r="AO453" i="584" s="1"/>
  <c r="AT453" i="584"/>
  <c r="AV453" i="584"/>
  <c r="AW453" i="584" s="1"/>
  <c r="BB453" i="584"/>
  <c r="BD453" i="584"/>
  <c r="BE453" i="584"/>
  <c r="BJ453" i="584"/>
  <c r="BL453" i="584"/>
  <c r="BM453" i="584" s="1"/>
  <c r="BR453" i="584"/>
  <c r="BT453" i="584"/>
  <c r="BU453" i="584" s="1"/>
  <c r="BZ453" i="584"/>
  <c r="CB453" i="584"/>
  <c r="CC453" i="584" s="1"/>
  <c r="CH453" i="584"/>
  <c r="CJ453" i="584"/>
  <c r="CK453" i="584"/>
  <c r="CP453" i="584"/>
  <c r="CR453" i="584"/>
  <c r="CS453" i="584" s="1"/>
  <c r="CX453" i="584"/>
  <c r="CZ453" i="584"/>
  <c r="DA453" i="584" s="1"/>
  <c r="N454" i="584"/>
  <c r="P454" i="584"/>
  <c r="Q454" i="584" s="1"/>
  <c r="V454" i="584"/>
  <c r="X454" i="584"/>
  <c r="Y454" i="584"/>
  <c r="AD454" i="584"/>
  <c r="AF454" i="584"/>
  <c r="AG454" i="584" s="1"/>
  <c r="AL454" i="584"/>
  <c r="AN454" i="584"/>
  <c r="AO454" i="584" s="1"/>
  <c r="AT454" i="584"/>
  <c r="AV454" i="584"/>
  <c r="AW454" i="584" s="1"/>
  <c r="BB454" i="584"/>
  <c r="BD454" i="584"/>
  <c r="BE454" i="584"/>
  <c r="BJ454" i="584"/>
  <c r="BL454" i="584"/>
  <c r="BM454" i="584" s="1"/>
  <c r="BR454" i="584"/>
  <c r="BT454" i="584"/>
  <c r="BU454" i="584" s="1"/>
  <c r="BZ454" i="584"/>
  <c r="CB454" i="584"/>
  <c r="CC454" i="584" s="1"/>
  <c r="CH454" i="584"/>
  <c r="CJ454" i="584"/>
  <c r="CK454" i="584"/>
  <c r="CP454" i="584"/>
  <c r="CR454" i="584"/>
  <c r="CS454" i="584" s="1"/>
  <c r="CX454" i="584"/>
  <c r="CZ454" i="584"/>
  <c r="DA454" i="584" s="1"/>
  <c r="N455" i="584"/>
  <c r="P455" i="584"/>
  <c r="Q455" i="584" s="1"/>
  <c r="V455" i="584"/>
  <c r="X455" i="584"/>
  <c r="Y455" i="584"/>
  <c r="AD455" i="584"/>
  <c r="AF455" i="584"/>
  <c r="AG455" i="584" s="1"/>
  <c r="AL455" i="584"/>
  <c r="AN455" i="584"/>
  <c r="AO455" i="584" s="1"/>
  <c r="AT455" i="584"/>
  <c r="AV455" i="584"/>
  <c r="AW455" i="584" s="1"/>
  <c r="BB455" i="584"/>
  <c r="BD455" i="584"/>
  <c r="BE455" i="584"/>
  <c r="BJ455" i="584"/>
  <c r="BL455" i="584"/>
  <c r="BM455" i="584" s="1"/>
  <c r="BR455" i="584"/>
  <c r="BT455" i="584"/>
  <c r="BU455" i="584" s="1"/>
  <c r="BZ455" i="584"/>
  <c r="CB455" i="584"/>
  <c r="CC455" i="584" s="1"/>
  <c r="CH455" i="584"/>
  <c r="CJ455" i="584"/>
  <c r="CK455" i="584"/>
  <c r="CP455" i="584"/>
  <c r="CR455" i="584"/>
  <c r="CS455" i="584" s="1"/>
  <c r="CX455" i="584"/>
  <c r="CZ455" i="584"/>
  <c r="DA455" i="584" s="1"/>
  <c r="N456" i="584"/>
  <c r="P456" i="584"/>
  <c r="Q456" i="584" s="1"/>
  <c r="V456" i="584"/>
  <c r="X456" i="584"/>
  <c r="Y456" i="584"/>
  <c r="AD456" i="584"/>
  <c r="AF456" i="584"/>
  <c r="AG456" i="584" s="1"/>
  <c r="AL456" i="584"/>
  <c r="AN456" i="584"/>
  <c r="AO456" i="584" s="1"/>
  <c r="AT456" i="584"/>
  <c r="AV456" i="584"/>
  <c r="AW456" i="584" s="1"/>
  <c r="BB456" i="584"/>
  <c r="BD456" i="584"/>
  <c r="BE456" i="584"/>
  <c r="BJ456" i="584"/>
  <c r="BL456" i="584"/>
  <c r="BM456" i="584" s="1"/>
  <c r="BR456" i="584"/>
  <c r="BT456" i="584"/>
  <c r="BU456" i="584" s="1"/>
  <c r="BZ456" i="584"/>
  <c r="CB456" i="584"/>
  <c r="CC456" i="584" s="1"/>
  <c r="CH456" i="584"/>
  <c r="CJ456" i="584"/>
  <c r="CK456" i="584"/>
  <c r="CP456" i="584"/>
  <c r="CR456" i="584"/>
  <c r="CS456" i="584" s="1"/>
  <c r="CX456" i="584"/>
  <c r="CZ456" i="584"/>
  <c r="DA456" i="584" s="1"/>
  <c r="N457" i="584"/>
  <c r="P457" i="584"/>
  <c r="Q457" i="584" s="1"/>
  <c r="V457" i="584"/>
  <c r="X457" i="584"/>
  <c r="Y457" i="584"/>
  <c r="AD457" i="584"/>
  <c r="AF457" i="584"/>
  <c r="AG457" i="584" s="1"/>
  <c r="AL457" i="584"/>
  <c r="AN457" i="584"/>
  <c r="AO457" i="584" s="1"/>
  <c r="AT457" i="584"/>
  <c r="AV457" i="584"/>
  <c r="AW457" i="584" s="1"/>
  <c r="BB457" i="584"/>
  <c r="BD457" i="584"/>
  <c r="BE457" i="584"/>
  <c r="BJ457" i="584"/>
  <c r="BL457" i="584"/>
  <c r="BM457" i="584" s="1"/>
  <c r="BR457" i="584"/>
  <c r="BT457" i="584"/>
  <c r="BU457" i="584" s="1"/>
  <c r="BZ457" i="584"/>
  <c r="CB457" i="584"/>
  <c r="CC457" i="584" s="1"/>
  <c r="CH457" i="584"/>
  <c r="CJ457" i="584"/>
  <c r="CK457" i="584"/>
  <c r="CP457" i="584"/>
  <c r="CR457" i="584"/>
  <c r="CS457" i="584" s="1"/>
  <c r="CX457" i="584"/>
  <c r="CZ457" i="584"/>
  <c r="DA457" i="584" s="1"/>
  <c r="N458" i="584"/>
  <c r="P458" i="584"/>
  <c r="Q458" i="584" s="1"/>
  <c r="V458" i="584"/>
  <c r="X458" i="584"/>
  <c r="Y458" i="584"/>
  <c r="AD458" i="584"/>
  <c r="AF458" i="584"/>
  <c r="AG458" i="584" s="1"/>
  <c r="AL458" i="584"/>
  <c r="AN458" i="584"/>
  <c r="AO458" i="584" s="1"/>
  <c r="AT458" i="584"/>
  <c r="AV458" i="584"/>
  <c r="AW458" i="584" s="1"/>
  <c r="BB458" i="584"/>
  <c r="BD458" i="584"/>
  <c r="BE458" i="584"/>
  <c r="BJ458" i="584"/>
  <c r="BL458" i="584"/>
  <c r="BM458" i="584" s="1"/>
  <c r="BR458" i="584"/>
  <c r="BT458" i="584"/>
  <c r="BU458" i="584" s="1"/>
  <c r="BZ458" i="584"/>
  <c r="CB458" i="584"/>
  <c r="CC458" i="584" s="1"/>
  <c r="CH458" i="584"/>
  <c r="CJ458" i="584"/>
  <c r="CK458" i="584"/>
  <c r="CP458" i="584"/>
  <c r="CR458" i="584"/>
  <c r="CS458" i="584" s="1"/>
  <c r="CX458" i="584"/>
  <c r="CZ458" i="584"/>
  <c r="DA458" i="584" s="1"/>
  <c r="N459" i="584"/>
  <c r="P459" i="584"/>
  <c r="Q459" i="584" s="1"/>
  <c r="V459" i="584"/>
  <c r="X459" i="584"/>
  <c r="Y459" i="584"/>
  <c r="AD459" i="584"/>
  <c r="AF459" i="584"/>
  <c r="AG459" i="584" s="1"/>
  <c r="AL459" i="584"/>
  <c r="AN459" i="584"/>
  <c r="AO459" i="584" s="1"/>
  <c r="AT459" i="584"/>
  <c r="AV459" i="584"/>
  <c r="AW459" i="584" s="1"/>
  <c r="BB459" i="584"/>
  <c r="BD459" i="584"/>
  <c r="BE459" i="584"/>
  <c r="BJ459" i="584"/>
  <c r="BL459" i="584"/>
  <c r="BM459" i="584" s="1"/>
  <c r="BR459" i="584"/>
  <c r="BT459" i="584"/>
  <c r="BU459" i="584" s="1"/>
  <c r="BZ459" i="584"/>
  <c r="CB459" i="584"/>
  <c r="CC459" i="584" s="1"/>
  <c r="CH459" i="584"/>
  <c r="CJ459" i="584"/>
  <c r="CK459" i="584"/>
  <c r="CP459" i="584"/>
  <c r="CR459" i="584"/>
  <c r="CS459" i="584" s="1"/>
  <c r="CX459" i="584"/>
  <c r="CZ459" i="584"/>
  <c r="DA459" i="584" s="1"/>
  <c r="N460" i="584"/>
  <c r="P460" i="584"/>
  <c r="Q460" i="584" s="1"/>
  <c r="V460" i="584"/>
  <c r="X460" i="584"/>
  <c r="Y460" i="584"/>
  <c r="AD460" i="584"/>
  <c r="AF460" i="584"/>
  <c r="AG460" i="584" s="1"/>
  <c r="AL460" i="584"/>
  <c r="AN460" i="584"/>
  <c r="AO460" i="584" s="1"/>
  <c r="AT460" i="584"/>
  <c r="AV460" i="584"/>
  <c r="AW460" i="584" s="1"/>
  <c r="BB460" i="584"/>
  <c r="BD460" i="584"/>
  <c r="BE460" i="584"/>
  <c r="BJ460" i="584"/>
  <c r="BL460" i="584"/>
  <c r="BM460" i="584" s="1"/>
  <c r="BR460" i="584"/>
  <c r="BT460" i="584"/>
  <c r="BU460" i="584" s="1"/>
  <c r="BZ460" i="584"/>
  <c r="CB460" i="584"/>
  <c r="CC460" i="584" s="1"/>
  <c r="CH460" i="584"/>
  <c r="CJ460" i="584"/>
  <c r="CK460" i="584"/>
  <c r="CP460" i="584"/>
  <c r="CR460" i="584"/>
  <c r="CS460" i="584" s="1"/>
  <c r="CX460" i="584"/>
  <c r="CZ460" i="584"/>
  <c r="DA460" i="584" s="1"/>
  <c r="Q461" i="584"/>
  <c r="X461" i="584"/>
  <c r="AF461" i="584"/>
  <c r="AG461" i="584" s="1"/>
  <c r="AN461" i="584"/>
  <c r="AO461" i="584" s="1"/>
  <c r="AV461" i="584"/>
  <c r="AW461" i="584" s="1"/>
  <c r="BD461" i="584"/>
  <c r="BE461" i="584" s="1"/>
  <c r="BL461" i="584"/>
  <c r="BM461" i="584" s="1"/>
  <c r="BT461" i="584"/>
  <c r="BU461" i="584" s="1"/>
  <c r="BZ461" i="584"/>
  <c r="CB461" i="584"/>
  <c r="CC461" i="584" s="1"/>
  <c r="CH461" i="584"/>
  <c r="CJ461" i="584"/>
  <c r="CK461" i="584"/>
  <c r="CP461" i="584"/>
  <c r="CR461" i="584"/>
  <c r="CS461" i="584" s="1"/>
  <c r="CX461" i="584"/>
  <c r="CZ461" i="584"/>
  <c r="DA461" i="584" s="1"/>
  <c r="N462" i="584"/>
  <c r="P462" i="584"/>
  <c r="Q462" i="584" s="1"/>
  <c r="V462" i="584"/>
  <c r="X462" i="584"/>
  <c r="Y462" i="584"/>
  <c r="AD462" i="584"/>
  <c r="AF462" i="584"/>
  <c r="AG462" i="584" s="1"/>
  <c r="AL462" i="584"/>
  <c r="AN462" i="584"/>
  <c r="AO462" i="584" s="1"/>
  <c r="AT462" i="584"/>
  <c r="AV462" i="584"/>
  <c r="AW462" i="584" s="1"/>
  <c r="BB462" i="584"/>
  <c r="BD462" i="584"/>
  <c r="BE462" i="584"/>
  <c r="BJ462" i="584"/>
  <c r="BL462" i="584"/>
  <c r="BM462" i="584" s="1"/>
  <c r="BR462" i="584"/>
  <c r="BT462" i="584"/>
  <c r="BU462" i="584" s="1"/>
  <c r="BZ462" i="584"/>
  <c r="CB462" i="584"/>
  <c r="CC462" i="584" s="1"/>
  <c r="CH462" i="584"/>
  <c r="CJ462" i="584"/>
  <c r="CK462" i="584"/>
  <c r="CP462" i="584"/>
  <c r="CR462" i="584"/>
  <c r="CS462" i="584" s="1"/>
  <c r="CX462" i="584"/>
  <c r="CZ462" i="584"/>
  <c r="DA462" i="584" s="1"/>
  <c r="N463" i="584"/>
  <c r="P463" i="584"/>
  <c r="Q463" i="584" s="1"/>
  <c r="V463" i="584"/>
  <c r="X463" i="584"/>
  <c r="Y463" i="584"/>
  <c r="AD463" i="584"/>
  <c r="AF463" i="584"/>
  <c r="AG463" i="584" s="1"/>
  <c r="AL463" i="584"/>
  <c r="AN463" i="584"/>
  <c r="AO463" i="584" s="1"/>
  <c r="AT463" i="584"/>
  <c r="AV463" i="584"/>
  <c r="AW463" i="584" s="1"/>
  <c r="BB463" i="584"/>
  <c r="BD463" i="584"/>
  <c r="BE463" i="584"/>
  <c r="BJ463" i="584"/>
  <c r="BL463" i="584"/>
  <c r="BM463" i="584" s="1"/>
  <c r="BR463" i="584"/>
  <c r="BT463" i="584"/>
  <c r="BU463" i="584" s="1"/>
  <c r="BZ463" i="584"/>
  <c r="CB463" i="584"/>
  <c r="CC463" i="584" s="1"/>
  <c r="CH463" i="584"/>
  <c r="CJ463" i="584"/>
  <c r="CK463" i="584"/>
  <c r="CP463" i="584"/>
  <c r="CR463" i="584"/>
  <c r="CS463" i="584" s="1"/>
  <c r="CX463" i="584"/>
  <c r="CZ463" i="584"/>
  <c r="DA463" i="584" s="1"/>
  <c r="N464" i="584"/>
  <c r="P464" i="584"/>
  <c r="Q464" i="584" s="1"/>
  <c r="V464" i="584"/>
  <c r="X464" i="584"/>
  <c r="Y464" i="584"/>
  <c r="AD464" i="584"/>
  <c r="AF464" i="584"/>
  <c r="AG464" i="584" s="1"/>
  <c r="AL464" i="584"/>
  <c r="AN464" i="584"/>
  <c r="AO464" i="584" s="1"/>
  <c r="AT464" i="584"/>
  <c r="AV464" i="584"/>
  <c r="AW464" i="584" s="1"/>
  <c r="BB464" i="584"/>
  <c r="BD464" i="584"/>
  <c r="BE464" i="584"/>
  <c r="BJ464" i="584"/>
  <c r="BL464" i="584"/>
  <c r="BM464" i="584" s="1"/>
  <c r="BR464" i="584"/>
  <c r="BT464" i="584"/>
  <c r="BU464" i="584" s="1"/>
  <c r="BZ464" i="584"/>
  <c r="CB464" i="584"/>
  <c r="CC464" i="584" s="1"/>
  <c r="CH464" i="584"/>
  <c r="CJ464" i="584"/>
  <c r="CK464" i="584"/>
  <c r="CP464" i="584"/>
  <c r="CR464" i="584"/>
  <c r="CS464" i="584" s="1"/>
  <c r="CX464" i="584"/>
  <c r="CZ464" i="584"/>
  <c r="DA464" i="584" s="1"/>
  <c r="N465" i="584"/>
  <c r="P465" i="584"/>
  <c r="Q465" i="584" s="1"/>
  <c r="V465" i="584"/>
  <c r="X465" i="584"/>
  <c r="Y465" i="584"/>
  <c r="AD465" i="584"/>
  <c r="AF465" i="584"/>
  <c r="AG465" i="584" s="1"/>
  <c r="AL465" i="584"/>
  <c r="AN465" i="584"/>
  <c r="AO465" i="584" s="1"/>
  <c r="AT465" i="584"/>
  <c r="AV465" i="584"/>
  <c r="AW465" i="584" s="1"/>
  <c r="BB465" i="584"/>
  <c r="BD465" i="584"/>
  <c r="BE465" i="584"/>
  <c r="BJ465" i="584"/>
  <c r="BL465" i="584"/>
  <c r="BM465" i="584" s="1"/>
  <c r="BR465" i="584"/>
  <c r="BT465" i="584"/>
  <c r="BU465" i="584" s="1"/>
  <c r="BZ465" i="584"/>
  <c r="CB465" i="584"/>
  <c r="CC465" i="584" s="1"/>
  <c r="CH465" i="584"/>
  <c r="CJ465" i="584"/>
  <c r="CK465" i="584"/>
  <c r="CP465" i="584"/>
  <c r="CR465" i="584"/>
  <c r="CS465" i="584" s="1"/>
  <c r="CX465" i="584"/>
  <c r="CZ465" i="584"/>
  <c r="DA465" i="584" s="1"/>
  <c r="N466" i="584"/>
  <c r="P466" i="584"/>
  <c r="Q466" i="584" s="1"/>
  <c r="V466" i="584"/>
  <c r="X466" i="584"/>
  <c r="Y466" i="584"/>
  <c r="AD466" i="584"/>
  <c r="AF466" i="584"/>
  <c r="AG466" i="584" s="1"/>
  <c r="AL466" i="584"/>
  <c r="AN466" i="584"/>
  <c r="AO466" i="584" s="1"/>
  <c r="AT466" i="584"/>
  <c r="AV466" i="584"/>
  <c r="AW466" i="584" s="1"/>
  <c r="BB466" i="584"/>
  <c r="BD466" i="584"/>
  <c r="BE466" i="584"/>
  <c r="BJ466" i="584"/>
  <c r="BL466" i="584"/>
  <c r="BM466" i="584" s="1"/>
  <c r="BR466" i="584"/>
  <c r="BT466" i="584"/>
  <c r="BU466" i="584" s="1"/>
  <c r="BZ466" i="584"/>
  <c r="CB466" i="584"/>
  <c r="CC466" i="584" s="1"/>
  <c r="CH466" i="584"/>
  <c r="CJ466" i="584"/>
  <c r="CK466" i="584"/>
  <c r="CP466" i="584"/>
  <c r="CR466" i="584"/>
  <c r="CS466" i="584" s="1"/>
  <c r="CX466" i="584"/>
  <c r="CZ466" i="584"/>
  <c r="DA466" i="584" s="1"/>
  <c r="N467" i="584"/>
  <c r="P467" i="584"/>
  <c r="Q467" i="584" s="1"/>
  <c r="V467" i="584"/>
  <c r="X467" i="584"/>
  <c r="Y467" i="584"/>
  <c r="AD467" i="584"/>
  <c r="AF467" i="584"/>
  <c r="AG467" i="584" s="1"/>
  <c r="AL467" i="584"/>
  <c r="AN467" i="584"/>
  <c r="AO467" i="584" s="1"/>
  <c r="AT467" i="584"/>
  <c r="AV467" i="584"/>
  <c r="AW467" i="584" s="1"/>
  <c r="BB467" i="584"/>
  <c r="BD467" i="584"/>
  <c r="BE467" i="584"/>
  <c r="BJ467" i="584"/>
  <c r="BL467" i="584"/>
  <c r="BM467" i="584" s="1"/>
  <c r="BR467" i="584"/>
  <c r="BT467" i="584"/>
  <c r="BU467" i="584" s="1"/>
  <c r="BZ467" i="584"/>
  <c r="CB467" i="584"/>
  <c r="CC467" i="584" s="1"/>
  <c r="CH467" i="584"/>
  <c r="CJ467" i="584"/>
  <c r="CK467" i="584"/>
  <c r="CP467" i="584"/>
  <c r="CR467" i="584"/>
  <c r="CS467" i="584" s="1"/>
  <c r="CX467" i="584"/>
  <c r="CZ467" i="584"/>
  <c r="DA467" i="584" s="1"/>
  <c r="N468" i="584"/>
  <c r="P468" i="584"/>
  <c r="Q468" i="584" s="1"/>
  <c r="V468" i="584"/>
  <c r="X468" i="584"/>
  <c r="Y468" i="584"/>
  <c r="AD468" i="584"/>
  <c r="AF468" i="584"/>
  <c r="AG468" i="584" s="1"/>
  <c r="AL468" i="584"/>
  <c r="AN468" i="584"/>
  <c r="AO468" i="584" s="1"/>
  <c r="AT468" i="584"/>
  <c r="AV468" i="584"/>
  <c r="AW468" i="584" s="1"/>
  <c r="BB468" i="584"/>
  <c r="BD468" i="584"/>
  <c r="BE468" i="584"/>
  <c r="BJ468" i="584"/>
  <c r="BL468" i="584"/>
  <c r="BM468" i="584" s="1"/>
  <c r="BR468" i="584"/>
  <c r="BT468" i="584"/>
  <c r="BU468" i="584" s="1"/>
  <c r="BZ468" i="584"/>
  <c r="CB468" i="584"/>
  <c r="CC468" i="584" s="1"/>
  <c r="CH468" i="584"/>
  <c r="CJ468" i="584"/>
  <c r="CK468" i="584"/>
  <c r="CP468" i="584"/>
  <c r="CR468" i="584"/>
  <c r="CS468" i="584" s="1"/>
  <c r="CX468" i="584"/>
  <c r="CZ468" i="584"/>
  <c r="DA468" i="584" s="1"/>
  <c r="N469" i="584"/>
  <c r="P469" i="584"/>
  <c r="Q469" i="584" s="1"/>
  <c r="V469" i="584"/>
  <c r="X469" i="584"/>
  <c r="Y469" i="584"/>
  <c r="AD469" i="584"/>
  <c r="AF469" i="584"/>
  <c r="AG469" i="584" s="1"/>
  <c r="AL469" i="584"/>
  <c r="AN469" i="584"/>
  <c r="AO469" i="584" s="1"/>
  <c r="AT469" i="584"/>
  <c r="AV469" i="584"/>
  <c r="AW469" i="584" s="1"/>
  <c r="BB469" i="584"/>
  <c r="BD469" i="584"/>
  <c r="BE469" i="584"/>
  <c r="BJ469" i="584"/>
  <c r="BL469" i="584"/>
  <c r="BM469" i="584" s="1"/>
  <c r="BR469" i="584"/>
  <c r="BT469" i="584"/>
  <c r="BU469" i="584" s="1"/>
  <c r="BZ469" i="584"/>
  <c r="CB469" i="584"/>
  <c r="CC469" i="584" s="1"/>
  <c r="CH469" i="584"/>
  <c r="CJ469" i="584"/>
  <c r="CK469" i="584"/>
  <c r="CP469" i="584"/>
  <c r="CR469" i="584"/>
  <c r="CS469" i="584" s="1"/>
  <c r="CX469" i="584"/>
  <c r="CZ469" i="584"/>
  <c r="DA469" i="584" s="1"/>
  <c r="N470" i="584"/>
  <c r="P470" i="584"/>
  <c r="Q470" i="584" s="1"/>
  <c r="V470" i="584"/>
  <c r="X470" i="584"/>
  <c r="Y470" i="584"/>
  <c r="AD470" i="584"/>
  <c r="AF470" i="584"/>
  <c r="AG470" i="584" s="1"/>
  <c r="AL470" i="584"/>
  <c r="AN470" i="584"/>
  <c r="AO470" i="584" s="1"/>
  <c r="AT470" i="584"/>
  <c r="AV470" i="584"/>
  <c r="AW470" i="584" s="1"/>
  <c r="BB470" i="584"/>
  <c r="BD470" i="584"/>
  <c r="BE470" i="584"/>
  <c r="BJ470" i="584"/>
  <c r="BL470" i="584"/>
  <c r="BM470" i="584" s="1"/>
  <c r="BR470" i="584"/>
  <c r="BT470" i="584"/>
  <c r="BU470" i="584" s="1"/>
  <c r="BZ470" i="584"/>
  <c r="CB470" i="584"/>
  <c r="CC470" i="584" s="1"/>
  <c r="CH470" i="584"/>
  <c r="CJ470" i="584"/>
  <c r="CK470" i="584"/>
  <c r="CP470" i="584"/>
  <c r="CR470" i="584"/>
  <c r="CS470" i="584" s="1"/>
  <c r="CX470" i="584"/>
  <c r="CZ470" i="584"/>
  <c r="DA470" i="584" s="1"/>
  <c r="N471" i="584"/>
  <c r="P471" i="584"/>
  <c r="Q471" i="584" s="1"/>
  <c r="V471" i="584"/>
  <c r="X471" i="584"/>
  <c r="Y471" i="584"/>
  <c r="AD471" i="584"/>
  <c r="AF471" i="584"/>
  <c r="AG471" i="584" s="1"/>
  <c r="AL471" i="584"/>
  <c r="AN471" i="584"/>
  <c r="AO471" i="584" s="1"/>
  <c r="AT471" i="584"/>
  <c r="AV471" i="584"/>
  <c r="AW471" i="584" s="1"/>
  <c r="BB471" i="584"/>
  <c r="BD471" i="584"/>
  <c r="BE471" i="584"/>
  <c r="BJ471" i="584"/>
  <c r="BL471" i="584"/>
  <c r="BM471" i="584" s="1"/>
  <c r="BR471" i="584"/>
  <c r="BT471" i="584"/>
  <c r="BU471" i="584" s="1"/>
  <c r="BZ471" i="584"/>
  <c r="CB471" i="584"/>
  <c r="CC471" i="584" s="1"/>
  <c r="CH471" i="584"/>
  <c r="CJ471" i="584"/>
  <c r="CK471" i="584"/>
  <c r="CP471" i="584"/>
  <c r="CR471" i="584"/>
  <c r="CS471" i="584" s="1"/>
  <c r="CX471" i="584"/>
  <c r="CZ471" i="584"/>
  <c r="DA471" i="584" s="1"/>
  <c r="N472" i="584"/>
  <c r="P472" i="584"/>
  <c r="Q472" i="584" s="1"/>
  <c r="V472" i="584"/>
  <c r="X472" i="584"/>
  <c r="Y472" i="584"/>
  <c r="AD472" i="584"/>
  <c r="AF472" i="584"/>
  <c r="AG472" i="584" s="1"/>
  <c r="AL472" i="584"/>
  <c r="AN472" i="584"/>
  <c r="AO472" i="584"/>
  <c r="AT472" i="584"/>
  <c r="AV472" i="584"/>
  <c r="AW472" i="584" s="1"/>
  <c r="BB472" i="584"/>
  <c r="BD472" i="584"/>
  <c r="BE472" i="584" s="1"/>
  <c r="BJ472" i="584"/>
  <c r="BL472" i="584"/>
  <c r="BM472" i="584" s="1"/>
  <c r="BR472" i="584"/>
  <c r="BT472" i="584"/>
  <c r="BU472" i="584" s="1"/>
  <c r="BZ472" i="584"/>
  <c r="CB472" i="584"/>
  <c r="CC472" i="584" s="1"/>
  <c r="CH472" i="584"/>
  <c r="CJ472" i="584"/>
  <c r="CK472" i="584"/>
  <c r="CP472" i="584"/>
  <c r="CR472" i="584"/>
  <c r="CS472" i="584" s="1"/>
  <c r="CX472" i="584"/>
  <c r="CZ472" i="584"/>
  <c r="DA472" i="584" s="1"/>
  <c r="N473" i="584"/>
  <c r="P473" i="584"/>
  <c r="Q473" i="584" s="1"/>
  <c r="V473" i="584"/>
  <c r="X473" i="584"/>
  <c r="Y473" i="584"/>
  <c r="AD473" i="584"/>
  <c r="AF473" i="584"/>
  <c r="AG473" i="584" s="1"/>
  <c r="AL473" i="584"/>
  <c r="AN473" i="584"/>
  <c r="AO473" i="584" s="1"/>
  <c r="AT473" i="584"/>
  <c r="AV473" i="584"/>
  <c r="AW473" i="584" s="1"/>
  <c r="BB473" i="584"/>
  <c r="BD473" i="584"/>
  <c r="BE473" i="584"/>
  <c r="BJ473" i="584"/>
  <c r="BL473" i="584"/>
  <c r="BM473" i="584" s="1"/>
  <c r="BR473" i="584"/>
  <c r="BT473" i="584"/>
  <c r="BU473" i="584" s="1"/>
  <c r="BZ473" i="584"/>
  <c r="CB473" i="584"/>
  <c r="CC473" i="584" s="1"/>
  <c r="CH473" i="584"/>
  <c r="CJ473" i="584"/>
  <c r="CK473" i="584"/>
  <c r="CP473" i="584"/>
  <c r="CR473" i="584"/>
  <c r="CS473" i="584" s="1"/>
  <c r="CX473" i="584"/>
  <c r="CZ473" i="584"/>
  <c r="DA473" i="584" s="1"/>
  <c r="N474" i="584"/>
  <c r="P474" i="584"/>
  <c r="Q474" i="584" s="1"/>
  <c r="V474" i="584"/>
  <c r="X474" i="584"/>
  <c r="Y474" i="584"/>
  <c r="AD474" i="584"/>
  <c r="AF474" i="584"/>
  <c r="AG474" i="584" s="1"/>
  <c r="AL474" i="584"/>
  <c r="AN474" i="584"/>
  <c r="AO474" i="584" s="1"/>
  <c r="AT474" i="584"/>
  <c r="AV474" i="584"/>
  <c r="AW474" i="584" s="1"/>
  <c r="BB474" i="584"/>
  <c r="BD474" i="584"/>
  <c r="BE474" i="584"/>
  <c r="BJ474" i="584"/>
  <c r="BL474" i="584"/>
  <c r="BM474" i="584" s="1"/>
  <c r="BR474" i="584"/>
  <c r="BT474" i="584"/>
  <c r="BU474" i="584" s="1"/>
  <c r="BZ474" i="584"/>
  <c r="CB474" i="584"/>
  <c r="CC474" i="584" s="1"/>
  <c r="CH474" i="584"/>
  <c r="CJ474" i="584"/>
  <c r="CK474" i="584"/>
  <c r="CP474" i="584"/>
  <c r="CR474" i="584"/>
  <c r="CS474" i="584" s="1"/>
  <c r="CX474" i="584"/>
  <c r="CZ474" i="584"/>
  <c r="DA474" i="584" s="1"/>
  <c r="N475" i="584"/>
  <c r="P475" i="584"/>
  <c r="Q475" i="584" s="1"/>
  <c r="V475" i="584"/>
  <c r="X475" i="584"/>
  <c r="Y475" i="584"/>
  <c r="AD475" i="584"/>
  <c r="AF475" i="584"/>
  <c r="AG475" i="584" s="1"/>
  <c r="AL475" i="584"/>
  <c r="AN475" i="584"/>
  <c r="AO475" i="584" s="1"/>
  <c r="AT475" i="584"/>
  <c r="AV475" i="584"/>
  <c r="AW475" i="584" s="1"/>
  <c r="BB475" i="584"/>
  <c r="BD475" i="584"/>
  <c r="BE475" i="584"/>
  <c r="BJ475" i="584"/>
  <c r="BL475" i="584"/>
  <c r="BM475" i="584" s="1"/>
  <c r="BR475" i="584"/>
  <c r="BT475" i="584"/>
  <c r="BU475" i="584" s="1"/>
  <c r="BZ475" i="584"/>
  <c r="CB475" i="584"/>
  <c r="CC475" i="584" s="1"/>
  <c r="CH475" i="584"/>
  <c r="CJ475" i="584"/>
  <c r="CK475" i="584"/>
  <c r="CP475" i="584"/>
  <c r="CR475" i="584"/>
  <c r="CS475" i="584" s="1"/>
  <c r="CX475" i="584"/>
  <c r="CZ475" i="584"/>
  <c r="DA475" i="584" s="1"/>
  <c r="N476" i="584"/>
  <c r="P476" i="584"/>
  <c r="Q476" i="584" s="1"/>
  <c r="V476" i="584"/>
  <c r="X476" i="584"/>
  <c r="Y476" i="584"/>
  <c r="AD476" i="584"/>
  <c r="AF476" i="584"/>
  <c r="AG476" i="584" s="1"/>
  <c r="AL476" i="584"/>
  <c r="AN476" i="584"/>
  <c r="AO476" i="584" s="1"/>
  <c r="AT476" i="584"/>
  <c r="AV476" i="584"/>
  <c r="AW476" i="584" s="1"/>
  <c r="BB476" i="584"/>
  <c r="BD476" i="584"/>
  <c r="BE476" i="584"/>
  <c r="BJ476" i="584"/>
  <c r="BL476" i="584"/>
  <c r="BM476" i="584" s="1"/>
  <c r="BR476" i="584"/>
  <c r="BT476" i="584"/>
  <c r="BU476" i="584" s="1"/>
  <c r="BZ476" i="584"/>
  <c r="CB476" i="584"/>
  <c r="CC476" i="584" s="1"/>
  <c r="CH476" i="584"/>
  <c r="CJ476" i="584"/>
  <c r="CK476" i="584"/>
  <c r="CP476" i="584"/>
  <c r="CR476" i="584"/>
  <c r="CS476" i="584" s="1"/>
  <c r="CX476" i="584"/>
  <c r="CZ476" i="584"/>
  <c r="DA476" i="584" s="1"/>
  <c r="N477" i="584"/>
  <c r="P477" i="584"/>
  <c r="Q477" i="584" s="1"/>
  <c r="V477" i="584"/>
  <c r="X477" i="584"/>
  <c r="Y477" i="584"/>
  <c r="AD477" i="584"/>
  <c r="AF477" i="584"/>
  <c r="AG477" i="584" s="1"/>
  <c r="AL477" i="584"/>
  <c r="AN477" i="584"/>
  <c r="AO477" i="584" s="1"/>
  <c r="AT477" i="584"/>
  <c r="AV477" i="584"/>
  <c r="AW477" i="584" s="1"/>
  <c r="BB477" i="584"/>
  <c r="BD477" i="584"/>
  <c r="BE477" i="584"/>
  <c r="BJ477" i="584"/>
  <c r="BL477" i="584"/>
  <c r="BM477" i="584" s="1"/>
  <c r="BT477" i="584"/>
  <c r="BU477" i="584" s="1"/>
  <c r="CB477" i="584"/>
  <c r="CC477" i="584" s="1"/>
  <c r="CJ477" i="584"/>
  <c r="CK477" i="584" s="1"/>
  <c r="CR477" i="584"/>
  <c r="CS477" i="584" s="1"/>
  <c r="CZ477" i="584"/>
  <c r="DA477" i="584" s="1"/>
  <c r="N478" i="584"/>
  <c r="P478" i="584"/>
  <c r="Q478" i="584"/>
  <c r="V478" i="584"/>
  <c r="X478" i="584"/>
  <c r="Y478" i="584" s="1"/>
  <c r="AD478" i="584"/>
  <c r="AF478" i="584"/>
  <c r="AG478" i="584" s="1"/>
  <c r="AL478" i="584"/>
  <c r="AN478" i="584"/>
  <c r="AO478" i="584" s="1"/>
  <c r="AT478" i="584"/>
  <c r="AV478" i="584"/>
  <c r="AW478" i="584"/>
  <c r="BB478" i="584"/>
  <c r="BD478" i="584"/>
  <c r="BE478" i="584" s="1"/>
  <c r="BJ478" i="584"/>
  <c r="BL478" i="584"/>
  <c r="BM478" i="584" s="1"/>
  <c r="BR478" i="584"/>
  <c r="BT478" i="584"/>
  <c r="BU478" i="584" s="1"/>
  <c r="BZ478" i="584"/>
  <c r="CB478" i="584"/>
  <c r="CC478" i="584"/>
  <c r="CH478" i="584"/>
  <c r="CJ478" i="584"/>
  <c r="CK478" i="584" s="1"/>
  <c r="CP478" i="584"/>
  <c r="CR478" i="584"/>
  <c r="CS478" i="584" s="1"/>
  <c r="CX478" i="584"/>
  <c r="CZ478" i="584"/>
  <c r="DA478" i="584" s="1"/>
  <c r="N479" i="584"/>
  <c r="P479" i="584"/>
  <c r="Q479" i="584"/>
  <c r="V479" i="584"/>
  <c r="X479" i="584"/>
  <c r="Y479" i="584" s="1"/>
  <c r="AD479" i="584"/>
  <c r="AF479" i="584"/>
  <c r="AG479" i="584" s="1"/>
  <c r="AL479" i="584"/>
  <c r="AN479" i="584"/>
  <c r="AO479" i="584" s="1"/>
  <c r="AT479" i="584"/>
  <c r="AV479" i="584"/>
  <c r="AW479" i="584"/>
  <c r="BB479" i="584"/>
  <c r="BD479" i="584"/>
  <c r="BE479" i="584" s="1"/>
  <c r="BJ479" i="584"/>
  <c r="BL479" i="584"/>
  <c r="BM479" i="584" s="1"/>
  <c r="BR479" i="584"/>
  <c r="BT479" i="584"/>
  <c r="BU479" i="584" s="1"/>
  <c r="BZ479" i="584"/>
  <c r="CB479" i="584"/>
  <c r="CC479" i="584"/>
  <c r="CH479" i="584"/>
  <c r="CJ479" i="584"/>
  <c r="CK479" i="584" s="1"/>
  <c r="CP479" i="584"/>
  <c r="CR479" i="584"/>
  <c r="CS479" i="584" s="1"/>
  <c r="CX479" i="584"/>
  <c r="CZ479" i="584"/>
  <c r="DA479" i="584" s="1"/>
  <c r="N480" i="584"/>
  <c r="P480" i="584"/>
  <c r="Q480" i="584"/>
  <c r="V480" i="584"/>
  <c r="X480" i="584"/>
  <c r="Y480" i="584" s="1"/>
  <c r="AD480" i="584"/>
  <c r="AF480" i="584"/>
  <c r="AG480" i="584" s="1"/>
  <c r="AL480" i="584"/>
  <c r="AN480" i="584"/>
  <c r="AO480" i="584" s="1"/>
  <c r="AT480" i="584"/>
  <c r="AV480" i="584"/>
  <c r="AW480" i="584"/>
  <c r="BB480" i="584"/>
  <c r="BD480" i="584"/>
  <c r="BE480" i="584" s="1"/>
  <c r="BJ480" i="584"/>
  <c r="BL480" i="584"/>
  <c r="BM480" i="584" s="1"/>
  <c r="BR480" i="584"/>
  <c r="BT480" i="584"/>
  <c r="BU480" i="584" s="1"/>
  <c r="BZ480" i="584"/>
  <c r="CB480" i="584"/>
  <c r="CC480" i="584"/>
  <c r="CH480" i="584"/>
  <c r="CJ480" i="584"/>
  <c r="CK480" i="584" s="1"/>
  <c r="CP480" i="584"/>
  <c r="CR480" i="584"/>
  <c r="CS480" i="584" s="1"/>
  <c r="CX480" i="584"/>
  <c r="CZ480" i="584"/>
  <c r="DA480" i="584" s="1"/>
  <c r="Q481" i="584"/>
  <c r="X481" i="584"/>
  <c r="AF481" i="584"/>
  <c r="AG481" i="584" s="1"/>
  <c r="AN481" i="584"/>
  <c r="AO481" i="584" s="1"/>
  <c r="AV481" i="584"/>
  <c r="AW481" i="584" s="1"/>
  <c r="BD481" i="584"/>
  <c r="BE481" i="584" s="1"/>
  <c r="BL481" i="584"/>
  <c r="BM481" i="584" s="1"/>
  <c r="BT481" i="584"/>
  <c r="BU481" i="584" s="1"/>
  <c r="CB481" i="584"/>
  <c r="CC481" i="584" s="1"/>
  <c r="CJ481" i="584"/>
  <c r="CK481" i="584" s="1"/>
  <c r="CR481" i="584"/>
  <c r="CS481" i="584" s="1"/>
  <c r="CX481" i="584"/>
  <c r="CZ481" i="584"/>
  <c r="DA481" i="584" s="1"/>
  <c r="N482" i="584"/>
  <c r="P482" i="584"/>
  <c r="Q482" i="584" s="1"/>
  <c r="V482" i="584"/>
  <c r="X482" i="584"/>
  <c r="Y482" i="584"/>
  <c r="AD482" i="584"/>
  <c r="AF482" i="584"/>
  <c r="AG482" i="584" s="1"/>
  <c r="AL482" i="584"/>
  <c r="AN482" i="584"/>
  <c r="AO482" i="584" s="1"/>
  <c r="AT482" i="584"/>
  <c r="AV482" i="584"/>
  <c r="AW482" i="584" s="1"/>
  <c r="BB482" i="584"/>
  <c r="BD482" i="584"/>
  <c r="BE482" i="584"/>
  <c r="BJ482" i="584"/>
  <c r="BL482" i="584"/>
  <c r="BM482" i="584" s="1"/>
  <c r="BR482" i="584"/>
  <c r="BT482" i="584"/>
  <c r="BU482" i="584" s="1"/>
  <c r="BZ482" i="584"/>
  <c r="CB482" i="584"/>
  <c r="CC482" i="584" s="1"/>
  <c r="CH482" i="584"/>
  <c r="CJ482" i="584"/>
  <c r="CK482" i="584"/>
  <c r="CP482" i="584"/>
  <c r="CR482" i="584"/>
  <c r="CS482" i="584" s="1"/>
  <c r="CX482" i="584"/>
  <c r="CZ482" i="584"/>
  <c r="DA482" i="584" s="1"/>
  <c r="N483" i="584"/>
  <c r="P483" i="584"/>
  <c r="Q483" i="584" s="1"/>
  <c r="V483" i="584"/>
  <c r="X483" i="584"/>
  <c r="Y483" i="584"/>
  <c r="AD483" i="584"/>
  <c r="AF483" i="584"/>
  <c r="AG483" i="584" s="1"/>
  <c r="AL483" i="584"/>
  <c r="AN483" i="584"/>
  <c r="AO483" i="584" s="1"/>
  <c r="AT483" i="584"/>
  <c r="AV483" i="584"/>
  <c r="AW483" i="584" s="1"/>
  <c r="BB483" i="584"/>
  <c r="BD483" i="584"/>
  <c r="BE483" i="584"/>
  <c r="BJ483" i="584"/>
  <c r="BL483" i="584"/>
  <c r="BM483" i="584" s="1"/>
  <c r="BR483" i="584"/>
  <c r="BT483" i="584"/>
  <c r="BU483" i="584" s="1"/>
  <c r="BZ483" i="584"/>
  <c r="CB483" i="584"/>
  <c r="CC483" i="584" s="1"/>
  <c r="CH483" i="584"/>
  <c r="CJ483" i="584"/>
  <c r="CK483" i="584"/>
  <c r="CP483" i="584"/>
  <c r="CR483" i="584"/>
  <c r="CS483" i="584" s="1"/>
  <c r="CX483" i="584"/>
  <c r="CZ483" i="584"/>
  <c r="DA483" i="584" s="1"/>
  <c r="N484" i="584"/>
  <c r="P484" i="584"/>
  <c r="Q484" i="584" s="1"/>
  <c r="V484" i="584"/>
  <c r="X484" i="584"/>
  <c r="Y484" i="584"/>
  <c r="AD484" i="584"/>
  <c r="AF484" i="584"/>
  <c r="AG484" i="584" s="1"/>
  <c r="AL484" i="584"/>
  <c r="AN484" i="584"/>
  <c r="AO484" i="584" s="1"/>
  <c r="AT484" i="584"/>
  <c r="AV484" i="584"/>
  <c r="AW484" i="584" s="1"/>
  <c r="BB484" i="584"/>
  <c r="BD484" i="584"/>
  <c r="BE484" i="584"/>
  <c r="BJ484" i="584"/>
  <c r="BL484" i="584"/>
  <c r="BM484" i="584" s="1"/>
  <c r="BR484" i="584"/>
  <c r="BT484" i="584"/>
  <c r="BU484" i="584" s="1"/>
  <c r="CB484" i="584"/>
  <c r="CC484" i="584" s="1"/>
  <c r="CH484" i="584"/>
  <c r="CJ484" i="584"/>
  <c r="CK484" i="584" s="1"/>
  <c r="CP484" i="584"/>
  <c r="CR484" i="584"/>
  <c r="CS484" i="584"/>
  <c r="CX484" i="584"/>
  <c r="CZ484" i="584"/>
  <c r="DA484" i="584" s="1"/>
  <c r="N485" i="584"/>
  <c r="P485" i="584"/>
  <c r="Q485" i="584" s="1"/>
  <c r="V485" i="584"/>
  <c r="X485" i="584"/>
  <c r="Y485" i="584" s="1"/>
  <c r="AD485" i="584"/>
  <c r="AF485" i="584"/>
  <c r="AG485" i="584"/>
  <c r="AL485" i="584"/>
  <c r="AN485" i="584"/>
  <c r="AO485" i="584" s="1"/>
  <c r="AT485" i="584"/>
  <c r="AV485" i="584"/>
  <c r="AW485" i="584" s="1"/>
  <c r="BB485" i="584"/>
  <c r="BD485" i="584"/>
  <c r="BE485" i="584" s="1"/>
  <c r="BJ485" i="584"/>
  <c r="BL485" i="584"/>
  <c r="BM485" i="584"/>
  <c r="BR485" i="584"/>
  <c r="BT485" i="584"/>
  <c r="BU485" i="584" s="1"/>
  <c r="BZ485" i="584"/>
  <c r="CB485" i="584"/>
  <c r="CC485" i="584" s="1"/>
  <c r="CH485" i="584"/>
  <c r="CJ485" i="584"/>
  <c r="CK485" i="584" s="1"/>
  <c r="CP485" i="584"/>
  <c r="CR485" i="584"/>
  <c r="CS485" i="584"/>
  <c r="CX485" i="584"/>
  <c r="CZ485" i="584"/>
  <c r="DA485" i="584" s="1"/>
  <c r="Q486" i="584"/>
  <c r="X486" i="584"/>
  <c r="AF486" i="584"/>
  <c r="AG486" i="584" s="1"/>
  <c r="AN486" i="584"/>
  <c r="AO486" i="584" s="1"/>
  <c r="AT486" i="584"/>
  <c r="AV486" i="584"/>
  <c r="AW486" i="584" s="1"/>
  <c r="BB486" i="584"/>
  <c r="BD486" i="584"/>
  <c r="BE486" i="584" s="1"/>
  <c r="BJ486" i="584"/>
  <c r="BL486" i="584"/>
  <c r="BM486" i="584"/>
  <c r="BR486" i="584"/>
  <c r="BT486" i="584"/>
  <c r="BU486" i="584" s="1"/>
  <c r="BZ486" i="584"/>
  <c r="CB486" i="584"/>
  <c r="CC486" i="584" s="1"/>
  <c r="CH486" i="584"/>
  <c r="CJ486" i="584"/>
  <c r="CK486" i="584" s="1"/>
  <c r="CP486" i="584"/>
  <c r="CR486" i="584"/>
  <c r="CS486" i="584"/>
  <c r="CX486" i="584"/>
  <c r="CZ486" i="584"/>
  <c r="DA486" i="584" s="1"/>
  <c r="N487" i="584"/>
  <c r="P487" i="584"/>
  <c r="Q487" i="584" s="1"/>
  <c r="V487" i="584"/>
  <c r="X487" i="584"/>
  <c r="Y487" i="584" s="1"/>
  <c r="AD487" i="584"/>
  <c r="AF487" i="584"/>
  <c r="AG487" i="584"/>
  <c r="AL487" i="584"/>
  <c r="AN487" i="584"/>
  <c r="AO487" i="584" s="1"/>
  <c r="AT487" i="584"/>
  <c r="AV487" i="584"/>
  <c r="AW487" i="584" s="1"/>
  <c r="BB487" i="584"/>
  <c r="BD487" i="584"/>
  <c r="BE487" i="584" s="1"/>
  <c r="BJ487" i="584"/>
  <c r="BL487" i="584"/>
  <c r="BM487" i="584"/>
  <c r="BR487" i="584"/>
  <c r="BT487" i="584"/>
  <c r="BU487" i="584" s="1"/>
  <c r="BZ487" i="584"/>
  <c r="CB487" i="584"/>
  <c r="CC487" i="584" s="1"/>
  <c r="CH487" i="584"/>
  <c r="CJ487" i="584"/>
  <c r="CK487" i="584" s="1"/>
  <c r="CP487" i="584"/>
  <c r="CR487" i="584"/>
  <c r="CS487" i="584"/>
  <c r="CX487" i="584"/>
  <c r="CZ487" i="584"/>
  <c r="DA487" i="584" s="1"/>
  <c r="N488" i="584"/>
  <c r="P488" i="584"/>
  <c r="Q488" i="584" s="1"/>
  <c r="V488" i="584"/>
  <c r="X488" i="584"/>
  <c r="Y488" i="584" s="1"/>
  <c r="AD488" i="584"/>
  <c r="AF488" i="584"/>
  <c r="AG488" i="584"/>
  <c r="AL488" i="584"/>
  <c r="AN488" i="584"/>
  <c r="AO488" i="584" s="1"/>
  <c r="AT488" i="584"/>
  <c r="AV488" i="584"/>
  <c r="AW488" i="584" s="1"/>
  <c r="BB488" i="584"/>
  <c r="BD488" i="584"/>
  <c r="BE488" i="584" s="1"/>
  <c r="BJ488" i="584"/>
  <c r="BL488" i="584"/>
  <c r="BM488" i="584"/>
  <c r="BR488" i="584"/>
  <c r="BT488" i="584"/>
  <c r="BU488" i="584" s="1"/>
  <c r="BZ488" i="584"/>
  <c r="CB488" i="584"/>
  <c r="CC488" i="584" s="1"/>
  <c r="CH488" i="584"/>
  <c r="CJ488" i="584"/>
  <c r="CK488" i="584" s="1"/>
  <c r="CP488" i="584"/>
  <c r="CR488" i="584"/>
  <c r="CS488" i="584"/>
  <c r="CX488" i="584"/>
  <c r="CZ488" i="584"/>
  <c r="DA488" i="584" s="1"/>
  <c r="N489" i="584"/>
  <c r="P489" i="584"/>
  <c r="Q489" i="584" s="1"/>
  <c r="V489" i="584"/>
  <c r="X489" i="584"/>
  <c r="Y489" i="584" s="1"/>
  <c r="AD489" i="584"/>
  <c r="AF489" i="584"/>
  <c r="AG489" i="584"/>
  <c r="AL489" i="584"/>
  <c r="AN489" i="584"/>
  <c r="AO489" i="584" s="1"/>
  <c r="AT489" i="584"/>
  <c r="AV489" i="584"/>
  <c r="AW489" i="584" s="1"/>
  <c r="BB489" i="584"/>
  <c r="BD489" i="584"/>
  <c r="BE489" i="584" s="1"/>
  <c r="BJ489" i="584"/>
  <c r="BL489" i="584"/>
  <c r="BM489" i="584"/>
  <c r="BR489" i="584"/>
  <c r="BT489" i="584"/>
  <c r="BU489" i="584" s="1"/>
  <c r="BZ489" i="584"/>
  <c r="CB489" i="584"/>
  <c r="CC489" i="584" s="1"/>
  <c r="CH489" i="584"/>
  <c r="CJ489" i="584"/>
  <c r="CK489" i="584" s="1"/>
  <c r="CP489" i="584"/>
  <c r="CR489" i="584"/>
  <c r="CS489" i="584"/>
  <c r="CX489" i="584"/>
  <c r="CZ489" i="584"/>
  <c r="DA489" i="584" s="1"/>
  <c r="N490" i="584"/>
  <c r="P490" i="584"/>
  <c r="Q490" i="584" s="1"/>
  <c r="V490" i="584"/>
  <c r="X490" i="584"/>
  <c r="Y490" i="584" s="1"/>
  <c r="AD490" i="584"/>
  <c r="AF490" i="584"/>
  <c r="AG490" i="584"/>
  <c r="AL490" i="584"/>
  <c r="AN490" i="584"/>
  <c r="AO490" i="584" s="1"/>
  <c r="AV490" i="584"/>
  <c r="AW490" i="584" s="1"/>
  <c r="BD490" i="584"/>
  <c r="BE490" i="584" s="1"/>
  <c r="BL490" i="584"/>
  <c r="BM490" i="584" s="1"/>
  <c r="BT490" i="584"/>
  <c r="BU490" i="584" s="1"/>
  <c r="CB490" i="584"/>
  <c r="CC490" i="584" s="1"/>
  <c r="CJ490" i="584"/>
  <c r="CK490" i="584" s="1"/>
  <c r="CR490" i="584"/>
  <c r="CS490" i="584" s="1"/>
  <c r="CZ490" i="584"/>
  <c r="DA490" i="584" s="1"/>
  <c r="Q491" i="584"/>
  <c r="X491" i="584"/>
  <c r="AF491" i="584"/>
  <c r="AG491" i="584" s="1"/>
  <c r="AN491" i="584"/>
  <c r="AO491" i="584" s="1"/>
  <c r="AT491" i="584"/>
  <c r="AV491" i="584"/>
  <c r="AW491" i="584" s="1"/>
  <c r="BB491" i="584"/>
  <c r="BD491" i="584"/>
  <c r="BE491" i="584" s="1"/>
  <c r="BJ491" i="584"/>
  <c r="BL491" i="584"/>
  <c r="BM491" i="584"/>
  <c r="BR491" i="584"/>
  <c r="BT491" i="584"/>
  <c r="BU491" i="584" s="1"/>
  <c r="BZ491" i="584"/>
  <c r="CB491" i="584"/>
  <c r="CC491" i="584" s="1"/>
  <c r="CH491" i="584"/>
  <c r="CJ491" i="584"/>
  <c r="CK491" i="584" s="1"/>
  <c r="CP491" i="584"/>
  <c r="CR491" i="584"/>
  <c r="CS491" i="584"/>
  <c r="CX491" i="584"/>
  <c r="CZ491" i="584"/>
  <c r="DA491" i="584" s="1"/>
  <c r="N492" i="584"/>
  <c r="P492" i="584"/>
  <c r="Q492" i="584" s="1"/>
  <c r="V492" i="584"/>
  <c r="X492" i="584"/>
  <c r="Y492" i="584" s="1"/>
  <c r="AD492" i="584"/>
  <c r="AF492" i="584"/>
  <c r="AG492" i="584"/>
  <c r="AL492" i="584"/>
  <c r="AN492" i="584"/>
  <c r="AO492" i="584" s="1"/>
  <c r="AT492" i="584"/>
  <c r="AV492" i="584"/>
  <c r="AW492" i="584" s="1"/>
  <c r="BB492" i="584"/>
  <c r="BD492" i="584"/>
  <c r="BE492" i="584" s="1"/>
  <c r="BJ492" i="584"/>
  <c r="BL492" i="584"/>
  <c r="BM492" i="584"/>
  <c r="BR492" i="584"/>
  <c r="BT492" i="584"/>
  <c r="BU492" i="584" s="1"/>
  <c r="BZ492" i="584"/>
  <c r="CB492" i="584"/>
  <c r="CC492" i="584" s="1"/>
  <c r="CH492" i="584"/>
  <c r="CJ492" i="584"/>
  <c r="CK492" i="584" s="1"/>
  <c r="CP492" i="584"/>
  <c r="CR492" i="584"/>
  <c r="CS492" i="584"/>
  <c r="CX492" i="584"/>
  <c r="CZ492" i="584"/>
  <c r="DA492" i="584" s="1"/>
  <c r="Q493" i="584"/>
  <c r="X493" i="584"/>
  <c r="AF493" i="584"/>
  <c r="AG493" i="584" s="1"/>
  <c r="AN493" i="584"/>
  <c r="AO493" i="584" s="1"/>
  <c r="AV493" i="584"/>
  <c r="AW493" i="584" s="1"/>
  <c r="BD493" i="584"/>
  <c r="BE493" i="584" s="1"/>
  <c r="BL493" i="584"/>
  <c r="BM493" i="584" s="1"/>
  <c r="BT493" i="584"/>
  <c r="BU493" i="584" s="1"/>
  <c r="CB493" i="584"/>
  <c r="CC493" i="584" s="1"/>
  <c r="CJ493" i="584"/>
  <c r="CK493" i="584" s="1"/>
  <c r="CR493" i="584"/>
  <c r="CS493" i="584" s="1"/>
  <c r="CX493" i="584"/>
  <c r="CZ493" i="584"/>
  <c r="DA493" i="584"/>
  <c r="N494" i="584"/>
  <c r="P494" i="584"/>
  <c r="Q494" i="584" s="1"/>
  <c r="V494" i="584"/>
  <c r="X494" i="584"/>
  <c r="Y494" i="584" s="1"/>
  <c r="AD494" i="584"/>
  <c r="AF494" i="584"/>
  <c r="AG494" i="584" s="1"/>
  <c r="AL494" i="584"/>
  <c r="AN494" i="584"/>
  <c r="AO494" i="584"/>
  <c r="AT494" i="584"/>
  <c r="AV494" i="584"/>
  <c r="AW494" i="584" s="1"/>
  <c r="BB494" i="584"/>
  <c r="BD494" i="584"/>
  <c r="BE494" i="584" s="1"/>
  <c r="BJ494" i="584"/>
  <c r="BL494" i="584"/>
  <c r="BM494" i="584" s="1"/>
  <c r="BR494" i="584"/>
  <c r="BT494" i="584"/>
  <c r="BU494" i="584"/>
  <c r="BZ494" i="584"/>
  <c r="CB494" i="584"/>
  <c r="CC494" i="584" s="1"/>
  <c r="CH494" i="584"/>
  <c r="CJ494" i="584"/>
  <c r="CK494" i="584" s="1"/>
  <c r="CP494" i="584"/>
  <c r="CR494" i="584"/>
  <c r="CS494" i="584" s="1"/>
  <c r="CX494" i="584"/>
  <c r="CZ494" i="584"/>
  <c r="DA494" i="584"/>
  <c r="N495" i="584"/>
  <c r="P495" i="584"/>
  <c r="Q495" i="584" s="1"/>
  <c r="V495" i="584"/>
  <c r="X495" i="584"/>
  <c r="Y495" i="584" s="1"/>
  <c r="AD495" i="584"/>
  <c r="AF495" i="584"/>
  <c r="AG495" i="584" s="1"/>
  <c r="AL495" i="584"/>
  <c r="AN495" i="584"/>
  <c r="AO495" i="584"/>
  <c r="AT495" i="584"/>
  <c r="AV495" i="584"/>
  <c r="AW495" i="584" s="1"/>
  <c r="BB495" i="584"/>
  <c r="BD495" i="584"/>
  <c r="BE495" i="584" s="1"/>
  <c r="BJ495" i="584"/>
  <c r="BL495" i="584"/>
  <c r="BM495" i="584" s="1"/>
  <c r="BR495" i="584"/>
  <c r="BT495" i="584"/>
  <c r="BU495" i="584"/>
  <c r="BZ495" i="584"/>
  <c r="CB495" i="584"/>
  <c r="CC495" i="584" s="1"/>
  <c r="CH495" i="584"/>
  <c r="CJ495" i="584"/>
  <c r="CK495" i="584" s="1"/>
  <c r="CP495" i="584"/>
  <c r="CR495" i="584"/>
  <c r="CS495" i="584" s="1"/>
  <c r="CX495" i="584"/>
  <c r="CZ495" i="584"/>
  <c r="DA495" i="584"/>
  <c r="N496" i="584"/>
  <c r="P496" i="584"/>
  <c r="Q496" i="584" s="1"/>
  <c r="V496" i="584"/>
  <c r="X496" i="584"/>
  <c r="Y496" i="584" s="1"/>
  <c r="AD496" i="584"/>
  <c r="AF496" i="584"/>
  <c r="AG496" i="584" s="1"/>
  <c r="AL496" i="584"/>
  <c r="AN496" i="584"/>
  <c r="AO496" i="584"/>
  <c r="AT496" i="584"/>
  <c r="AV496" i="584"/>
  <c r="AW496" i="584" s="1"/>
  <c r="BB496" i="584"/>
  <c r="BD496" i="584"/>
  <c r="BE496" i="584" s="1"/>
  <c r="BJ496" i="584"/>
  <c r="BL496" i="584"/>
  <c r="BM496" i="584" s="1"/>
  <c r="BR496" i="584"/>
  <c r="BT496" i="584"/>
  <c r="BU496" i="584"/>
  <c r="BZ496" i="584"/>
  <c r="CB496" i="584"/>
  <c r="CC496" i="584" s="1"/>
  <c r="CH496" i="584"/>
  <c r="CJ496" i="584"/>
  <c r="CK496" i="584" s="1"/>
  <c r="CP496" i="584"/>
  <c r="CR496" i="584"/>
  <c r="CS496" i="584" s="1"/>
  <c r="CX496" i="584"/>
  <c r="CZ496" i="584"/>
  <c r="DA496" i="584"/>
  <c r="N497" i="584"/>
  <c r="P497" i="584"/>
  <c r="Q497" i="584" s="1"/>
  <c r="V497" i="584"/>
  <c r="X497" i="584"/>
  <c r="Y497" i="584" s="1"/>
  <c r="AD497" i="584"/>
  <c r="AF497" i="584"/>
  <c r="AG497" i="584" s="1"/>
  <c r="AL497" i="584"/>
  <c r="AN497" i="584"/>
  <c r="AO497" i="584"/>
  <c r="AT497" i="584"/>
  <c r="AV497" i="584"/>
  <c r="AW497" i="584" s="1"/>
  <c r="BB497" i="584"/>
  <c r="BD497" i="584"/>
  <c r="BE497" i="584" s="1"/>
  <c r="BJ497" i="584"/>
  <c r="BL497" i="584"/>
  <c r="BM497" i="584" s="1"/>
  <c r="BR497" i="584"/>
  <c r="BT497" i="584"/>
  <c r="BU497" i="584"/>
  <c r="BZ497" i="584"/>
  <c r="CB497" i="584"/>
  <c r="CC497" i="584" s="1"/>
  <c r="CH497" i="584"/>
  <c r="CJ497" i="584"/>
  <c r="CK497" i="584" s="1"/>
  <c r="CP497" i="584"/>
  <c r="CR497" i="584"/>
  <c r="CS497" i="584" s="1"/>
  <c r="CX497" i="584"/>
  <c r="CZ497" i="584"/>
  <c r="DA497" i="584"/>
  <c r="Q498" i="584"/>
  <c r="V498" i="584"/>
  <c r="X498" i="584"/>
  <c r="Y498" i="584"/>
  <c r="AD498" i="584"/>
  <c r="AF498" i="584"/>
  <c r="AG498" i="584" s="1"/>
  <c r="AL498" i="584"/>
  <c r="AN498" i="584"/>
  <c r="AO498" i="584" s="1"/>
  <c r="AT498" i="584"/>
  <c r="AV498" i="584"/>
  <c r="AW498" i="584" s="1"/>
  <c r="BB498" i="584"/>
  <c r="BD498" i="584"/>
  <c r="BE498" i="584"/>
  <c r="BJ498" i="584"/>
  <c r="BL498" i="584"/>
  <c r="BM498" i="584" s="1"/>
  <c r="BR498" i="584"/>
  <c r="BT498" i="584"/>
  <c r="BU498" i="584" s="1"/>
  <c r="BZ498" i="584"/>
  <c r="CB498" i="584"/>
  <c r="CC498" i="584" s="1"/>
  <c r="CH498" i="584"/>
  <c r="CJ498" i="584"/>
  <c r="CK498" i="584"/>
  <c r="CP498" i="584"/>
  <c r="CR498" i="584"/>
  <c r="CS498" i="584" s="1"/>
  <c r="CX498" i="584"/>
  <c r="CZ498" i="584"/>
  <c r="DA498" i="584" s="1"/>
  <c r="N499" i="584"/>
  <c r="P499" i="584"/>
  <c r="Q499" i="584" s="1"/>
  <c r="V499" i="584"/>
  <c r="X499" i="584"/>
  <c r="Y499" i="584"/>
  <c r="AD499" i="584"/>
  <c r="AF499" i="584"/>
  <c r="AG499" i="584" s="1"/>
  <c r="AL499" i="584"/>
  <c r="AN499" i="584"/>
  <c r="AO499" i="584" s="1"/>
  <c r="AT499" i="584"/>
  <c r="AV499" i="584"/>
  <c r="AW499" i="584" s="1"/>
  <c r="BB499" i="584"/>
  <c r="BD499" i="584"/>
  <c r="BE499" i="584"/>
  <c r="BJ499" i="584"/>
  <c r="BL499" i="584"/>
  <c r="BM499" i="584" s="1"/>
  <c r="BR499" i="584"/>
  <c r="BT499" i="584"/>
  <c r="BU499" i="584" s="1"/>
  <c r="BZ499" i="584"/>
  <c r="CB499" i="584"/>
  <c r="CC499" i="584" s="1"/>
  <c r="CH499" i="584"/>
  <c r="CJ499" i="584"/>
  <c r="CK499" i="584"/>
  <c r="CP499" i="584"/>
  <c r="CR499" i="584"/>
  <c r="CS499" i="584" s="1"/>
  <c r="CX499" i="584"/>
  <c r="CZ499" i="584"/>
  <c r="DA499" i="584" s="1"/>
  <c r="N500" i="584"/>
  <c r="P500" i="584"/>
  <c r="Q500" i="584" s="1"/>
  <c r="V500" i="584"/>
  <c r="X500" i="584"/>
  <c r="Y500" i="584"/>
  <c r="AD500" i="584"/>
  <c r="AF500" i="584"/>
  <c r="AG500" i="584" s="1"/>
  <c r="AL500" i="584"/>
  <c r="AN500" i="584"/>
  <c r="AO500" i="584" s="1"/>
  <c r="AT500" i="584"/>
  <c r="AV500" i="584"/>
  <c r="AW500" i="584" s="1"/>
  <c r="BB500" i="584"/>
  <c r="BD500" i="584"/>
  <c r="BE500" i="584"/>
  <c r="BJ500" i="584"/>
  <c r="BL500" i="584"/>
  <c r="BM500" i="584" s="1"/>
  <c r="BR500" i="584"/>
  <c r="BT500" i="584"/>
  <c r="BU500" i="584" s="1"/>
  <c r="BZ500" i="584"/>
  <c r="CB500" i="584"/>
  <c r="CC500" i="584" s="1"/>
  <c r="CH500" i="584"/>
  <c r="CJ500" i="584"/>
  <c r="CK500" i="584"/>
  <c r="CP500" i="584"/>
  <c r="CR500" i="584"/>
  <c r="CS500" i="584" s="1"/>
  <c r="CX500" i="584"/>
  <c r="CZ500" i="584"/>
  <c r="DA500" i="584" s="1"/>
  <c r="N501" i="584"/>
  <c r="P501" i="584"/>
  <c r="Q501" i="584" s="1"/>
  <c r="V501" i="584"/>
  <c r="X501" i="584"/>
  <c r="Y501" i="584"/>
  <c r="AD501" i="584"/>
  <c r="AF501" i="584"/>
  <c r="AG501" i="584" s="1"/>
  <c r="AL501" i="584"/>
  <c r="AN501" i="584"/>
  <c r="AO501" i="584" s="1"/>
  <c r="AT501" i="584"/>
  <c r="AV501" i="584"/>
  <c r="AW501" i="584" s="1"/>
  <c r="BB501" i="584"/>
  <c r="BD501" i="584"/>
  <c r="BE501" i="584"/>
  <c r="BJ501" i="584"/>
  <c r="BL501" i="584"/>
  <c r="BM501" i="584" s="1"/>
  <c r="BR501" i="584"/>
  <c r="BT501" i="584"/>
  <c r="BU501" i="584" s="1"/>
  <c r="BZ501" i="584"/>
  <c r="CB501" i="584"/>
  <c r="CC501" i="584" s="1"/>
  <c r="CH501" i="584"/>
  <c r="CJ501" i="584"/>
  <c r="CK501" i="584"/>
  <c r="CP501" i="584"/>
  <c r="CR501" i="584"/>
  <c r="CS501" i="584" s="1"/>
  <c r="CX501" i="584"/>
  <c r="CZ501" i="584"/>
  <c r="DA501" i="584" s="1"/>
  <c r="N502" i="584"/>
  <c r="P502" i="584"/>
  <c r="Q502" i="584" s="1"/>
  <c r="V502" i="584"/>
  <c r="X502" i="584"/>
  <c r="Y502" i="584"/>
  <c r="AD502" i="584"/>
  <c r="AF502" i="584"/>
  <c r="AG502" i="584" s="1"/>
  <c r="AL502" i="584"/>
  <c r="AN502" i="584"/>
  <c r="AO502" i="584" s="1"/>
  <c r="AT502" i="584"/>
  <c r="AV502" i="584"/>
  <c r="AW502" i="584" s="1"/>
  <c r="BB502" i="584"/>
  <c r="BD502" i="584"/>
  <c r="BE502" i="584"/>
  <c r="BJ502" i="584"/>
  <c r="BL502" i="584"/>
  <c r="BM502" i="584" s="1"/>
  <c r="BR502" i="584"/>
  <c r="BT502" i="584"/>
  <c r="BU502" i="584" s="1"/>
  <c r="BZ502" i="584"/>
  <c r="CB502" i="584"/>
  <c r="CC502" i="584" s="1"/>
  <c r="CH502" i="584"/>
  <c r="CJ502" i="584"/>
  <c r="CK502" i="584"/>
  <c r="CP502" i="584"/>
  <c r="CR502" i="584"/>
  <c r="CS502" i="584" s="1"/>
  <c r="CX502" i="584"/>
  <c r="CZ502" i="584"/>
  <c r="DA502" i="584" s="1"/>
  <c r="N503" i="584"/>
  <c r="P503" i="584"/>
  <c r="Q503" i="584" s="1"/>
  <c r="V503" i="584"/>
  <c r="X503" i="584"/>
  <c r="Y503" i="584"/>
  <c r="AD503" i="584"/>
  <c r="AF503" i="584"/>
  <c r="AG503" i="584" s="1"/>
  <c r="AL503" i="584"/>
  <c r="AN503" i="584"/>
  <c r="AO503" i="584" s="1"/>
  <c r="AT503" i="584"/>
  <c r="AV503" i="584"/>
  <c r="AW503" i="584" s="1"/>
  <c r="BB503" i="584"/>
  <c r="BD503" i="584"/>
  <c r="BE503" i="584"/>
  <c r="BJ503" i="584"/>
  <c r="BL503" i="584"/>
  <c r="BM503" i="584" s="1"/>
  <c r="BR503" i="584"/>
  <c r="BT503" i="584"/>
  <c r="BU503" i="584" s="1"/>
  <c r="BZ503" i="584"/>
  <c r="CB503" i="584"/>
  <c r="CC503" i="584" s="1"/>
  <c r="CH503" i="584"/>
  <c r="CJ503" i="584"/>
  <c r="CK503" i="584"/>
  <c r="CP503" i="584"/>
  <c r="CR503" i="584"/>
  <c r="CS503" i="584" s="1"/>
  <c r="CX503" i="584"/>
  <c r="CZ503" i="584"/>
  <c r="DA503" i="584" s="1"/>
  <c r="N504" i="584"/>
  <c r="P504" i="584"/>
  <c r="Q504" i="584" s="1"/>
  <c r="V504" i="584"/>
  <c r="X504" i="584"/>
  <c r="Y504" i="584"/>
  <c r="AD504" i="584"/>
  <c r="AF504" i="584"/>
  <c r="AG504" i="584" s="1"/>
  <c r="AL504" i="584"/>
  <c r="AN504" i="584"/>
  <c r="AO504" i="584" s="1"/>
  <c r="AT504" i="584"/>
  <c r="AV504" i="584"/>
  <c r="AW504" i="584" s="1"/>
  <c r="BB504" i="584"/>
  <c r="BD504" i="584"/>
  <c r="BE504" i="584"/>
  <c r="BJ504" i="584"/>
  <c r="BL504" i="584"/>
  <c r="BM504" i="584" s="1"/>
  <c r="BR504" i="584"/>
  <c r="BT504" i="584"/>
  <c r="BU504" i="584" s="1"/>
  <c r="BZ504" i="584"/>
  <c r="CB504" i="584"/>
  <c r="CC504" i="584" s="1"/>
  <c r="CH504" i="584"/>
  <c r="CJ504" i="584"/>
  <c r="CK504" i="584"/>
  <c r="CP504" i="584"/>
  <c r="CR504" i="584"/>
  <c r="CS504" i="584" s="1"/>
  <c r="CX504" i="584"/>
  <c r="CZ504" i="584"/>
  <c r="DA504" i="584" s="1"/>
  <c r="N505" i="584"/>
  <c r="P505" i="584"/>
  <c r="Q505" i="584" s="1"/>
  <c r="V505" i="584"/>
  <c r="X505" i="584"/>
  <c r="Y505" i="584"/>
  <c r="AD505" i="584"/>
  <c r="AF505" i="584"/>
  <c r="AG505" i="584" s="1"/>
  <c r="AL505" i="584"/>
  <c r="AN505" i="584"/>
  <c r="AO505" i="584" s="1"/>
  <c r="AT505" i="584"/>
  <c r="AV505" i="584"/>
  <c r="AW505" i="584" s="1"/>
  <c r="BB505" i="584"/>
  <c r="BD505" i="584"/>
  <c r="BE505" i="584"/>
  <c r="BJ505" i="584"/>
  <c r="BL505" i="584"/>
  <c r="BM505" i="584" s="1"/>
  <c r="BR505" i="584"/>
  <c r="BT505" i="584"/>
  <c r="BU505" i="584" s="1"/>
  <c r="BZ505" i="584"/>
  <c r="CB505" i="584"/>
  <c r="CC505" i="584" s="1"/>
  <c r="CH505" i="584"/>
  <c r="CJ505" i="584"/>
  <c r="CK505" i="584"/>
  <c r="CP505" i="584"/>
  <c r="CR505" i="584"/>
  <c r="CS505" i="584" s="1"/>
  <c r="CX505" i="584"/>
  <c r="CZ505" i="584"/>
  <c r="DA505" i="584" s="1"/>
  <c r="N506" i="584"/>
  <c r="P506" i="584"/>
  <c r="Q506" i="584" s="1"/>
  <c r="V506" i="584"/>
  <c r="X506" i="584"/>
  <c r="Y506" i="584"/>
  <c r="AD506" i="584"/>
  <c r="AF506" i="584"/>
  <c r="AG506" i="584" s="1"/>
  <c r="AL506" i="584"/>
  <c r="AN506" i="584"/>
  <c r="AO506" i="584" s="1"/>
  <c r="AT506" i="584"/>
  <c r="AV506" i="584"/>
  <c r="AW506" i="584" s="1"/>
  <c r="BB506" i="584"/>
  <c r="BD506" i="584"/>
  <c r="BE506" i="584"/>
  <c r="BJ506" i="584"/>
  <c r="BL506" i="584"/>
  <c r="BM506" i="584" s="1"/>
  <c r="BR506" i="584"/>
  <c r="BT506" i="584"/>
  <c r="BU506" i="584" s="1"/>
  <c r="BZ506" i="584"/>
  <c r="CB506" i="584"/>
  <c r="CC506" i="584" s="1"/>
  <c r="CH506" i="584"/>
  <c r="CJ506" i="584"/>
  <c r="CK506" i="584"/>
  <c r="CP506" i="584"/>
  <c r="CR506" i="584"/>
  <c r="CS506" i="584" s="1"/>
  <c r="CX506" i="584"/>
  <c r="CZ506" i="584"/>
  <c r="DA506" i="584" s="1"/>
  <c r="N507" i="584"/>
  <c r="P507" i="584"/>
  <c r="Q507" i="584" s="1"/>
  <c r="V507" i="584"/>
  <c r="X507" i="584"/>
  <c r="Y507" i="584"/>
  <c r="AD507" i="584"/>
  <c r="AF507" i="584"/>
  <c r="AG507" i="584" s="1"/>
  <c r="AL507" i="584"/>
  <c r="AN507" i="584"/>
  <c r="AO507" i="584" s="1"/>
  <c r="AT507" i="584"/>
  <c r="AV507" i="584"/>
  <c r="AW507" i="584" s="1"/>
  <c r="BB507" i="584"/>
  <c r="BD507" i="584"/>
  <c r="BE507" i="584"/>
  <c r="BJ507" i="584"/>
  <c r="BL507" i="584"/>
  <c r="BM507" i="584" s="1"/>
  <c r="BR507" i="584"/>
  <c r="BT507" i="584"/>
  <c r="BU507" i="584" s="1"/>
  <c r="BZ507" i="584"/>
  <c r="CB507" i="584"/>
  <c r="CC507" i="584" s="1"/>
  <c r="CH507" i="584"/>
  <c r="CJ507" i="584"/>
  <c r="CK507" i="584"/>
  <c r="CP507" i="584"/>
  <c r="CR507" i="584"/>
  <c r="CS507" i="584" s="1"/>
  <c r="CX507" i="584"/>
  <c r="CZ507" i="584"/>
  <c r="DA507" i="584" s="1"/>
  <c r="N508" i="584"/>
  <c r="P508" i="584"/>
  <c r="Q508" i="584" s="1"/>
  <c r="V508" i="584"/>
  <c r="X508" i="584"/>
  <c r="Y508" i="584"/>
  <c r="AD508" i="584"/>
  <c r="AF508" i="584"/>
  <c r="AG508" i="584" s="1"/>
  <c r="AL508" i="584"/>
  <c r="AN508" i="584"/>
  <c r="AO508" i="584" s="1"/>
  <c r="AT508" i="584"/>
  <c r="AV508" i="584"/>
  <c r="AW508" i="584" s="1"/>
  <c r="BB508" i="584"/>
  <c r="BD508" i="584"/>
  <c r="BE508" i="584"/>
  <c r="BJ508" i="584"/>
  <c r="BL508" i="584"/>
  <c r="BM508" i="584" s="1"/>
  <c r="BR508" i="584"/>
  <c r="BT508" i="584"/>
  <c r="BU508" i="584" s="1"/>
  <c r="BZ508" i="584"/>
  <c r="CB508" i="584"/>
  <c r="CC508" i="584" s="1"/>
  <c r="CH508" i="584"/>
  <c r="CJ508" i="584"/>
  <c r="CK508" i="584"/>
  <c r="CP508" i="584"/>
  <c r="CR508" i="584"/>
  <c r="CS508" i="584" s="1"/>
  <c r="CX508" i="584"/>
  <c r="CZ508" i="584"/>
  <c r="DA508" i="584" s="1"/>
  <c r="N509" i="584"/>
  <c r="P509" i="584"/>
  <c r="Q509" i="584" s="1"/>
  <c r="V509" i="584"/>
  <c r="X509" i="584"/>
  <c r="Y509" i="584"/>
  <c r="AD509" i="584"/>
  <c r="AF509" i="584"/>
  <c r="AG509" i="584" s="1"/>
  <c r="AL509" i="584"/>
  <c r="AN509" i="584"/>
  <c r="AO509" i="584" s="1"/>
  <c r="AT509" i="584"/>
  <c r="AV509" i="584"/>
  <c r="AW509" i="584" s="1"/>
  <c r="BB509" i="584"/>
  <c r="BD509" i="584"/>
  <c r="BE509" i="584"/>
  <c r="BJ509" i="584"/>
  <c r="BL509" i="584"/>
  <c r="BM509" i="584" s="1"/>
  <c r="BT509" i="584"/>
  <c r="BU509" i="584" s="1"/>
  <c r="CB509" i="584"/>
  <c r="CC509" i="584" s="1"/>
  <c r="CH509" i="584"/>
  <c r="CJ509" i="584"/>
  <c r="CK509" i="584" s="1"/>
  <c r="CP509" i="584"/>
  <c r="CR509" i="584"/>
  <c r="CS509" i="584" s="1"/>
  <c r="CX509" i="584"/>
  <c r="CZ509" i="584"/>
  <c r="DA509" i="584"/>
  <c r="N510" i="584"/>
  <c r="P510" i="584"/>
  <c r="Q510" i="584" s="1"/>
  <c r="V510" i="584"/>
  <c r="X510" i="584"/>
  <c r="Y510" i="584" s="1"/>
  <c r="AD510" i="584"/>
  <c r="AF510" i="584"/>
  <c r="AG510" i="584" s="1"/>
  <c r="AL510" i="584"/>
  <c r="AN510" i="584"/>
  <c r="AO510" i="584"/>
  <c r="AT510" i="584"/>
  <c r="AV510" i="584"/>
  <c r="AW510" i="584" s="1"/>
  <c r="BB510" i="584"/>
  <c r="BD510" i="584"/>
  <c r="BE510" i="584" s="1"/>
  <c r="BJ510" i="584"/>
  <c r="BL510" i="584"/>
  <c r="BM510" i="584" s="1"/>
  <c r="BR510" i="584"/>
  <c r="BT510" i="584"/>
  <c r="BU510" i="584"/>
  <c r="BZ510" i="584"/>
  <c r="CB510" i="584"/>
  <c r="CC510" i="584" s="1"/>
  <c r="CH510" i="584"/>
  <c r="CJ510" i="584"/>
  <c r="CK510" i="584" s="1"/>
  <c r="CP510" i="584"/>
  <c r="CR510" i="584"/>
  <c r="CS510" i="584" s="1"/>
  <c r="CX510" i="584"/>
  <c r="CZ510" i="584"/>
  <c r="DA510" i="584"/>
  <c r="N511" i="584"/>
  <c r="P511" i="584"/>
  <c r="Q511" i="584" s="1"/>
  <c r="V511" i="584"/>
  <c r="X511" i="584"/>
  <c r="Y511" i="584" s="1"/>
  <c r="AD511" i="584"/>
  <c r="AF511" i="584"/>
  <c r="AG511" i="584" s="1"/>
  <c r="AL511" i="584"/>
  <c r="AN511" i="584"/>
  <c r="AO511" i="584"/>
  <c r="AT511" i="584"/>
  <c r="AV511" i="584"/>
  <c r="AW511" i="584" s="1"/>
  <c r="BB511" i="584"/>
  <c r="BD511" i="584"/>
  <c r="BE511" i="584" s="1"/>
  <c r="BJ511" i="584"/>
  <c r="BL511" i="584"/>
  <c r="BM511" i="584" s="1"/>
  <c r="BR511" i="584"/>
  <c r="BT511" i="584"/>
  <c r="BU511" i="584"/>
  <c r="BZ511" i="584"/>
  <c r="CB511" i="584"/>
  <c r="CC511" i="584" s="1"/>
  <c r="CH511" i="584"/>
  <c r="CJ511" i="584"/>
  <c r="CK511" i="584" s="1"/>
  <c r="CP511" i="584"/>
  <c r="CR511" i="584"/>
  <c r="CS511" i="584" s="1"/>
  <c r="CX511" i="584"/>
  <c r="CZ511" i="584"/>
  <c r="DA511" i="584"/>
  <c r="N512" i="584"/>
  <c r="P512" i="584"/>
  <c r="Q512" i="584" s="1"/>
  <c r="V512" i="584"/>
  <c r="X512" i="584"/>
  <c r="Y512" i="584" s="1"/>
  <c r="AD512" i="584"/>
  <c r="AF512" i="584"/>
  <c r="AG512" i="584" s="1"/>
  <c r="AL512" i="584"/>
  <c r="AN512" i="584"/>
  <c r="AO512" i="584"/>
  <c r="AT512" i="584"/>
  <c r="AV512" i="584"/>
  <c r="AW512" i="584" s="1"/>
  <c r="BB512" i="584"/>
  <c r="BD512" i="584"/>
  <c r="BE512" i="584" s="1"/>
  <c r="BJ512" i="584"/>
  <c r="BL512" i="584"/>
  <c r="BM512" i="584" s="1"/>
  <c r="BR512" i="584"/>
  <c r="BT512" i="584"/>
  <c r="BU512" i="584"/>
  <c r="BZ512" i="584"/>
  <c r="CB512" i="584"/>
  <c r="CC512" i="584" s="1"/>
  <c r="CH512" i="584"/>
  <c r="CJ512" i="584"/>
  <c r="CK512" i="584" s="1"/>
  <c r="CP512" i="584"/>
  <c r="CR512" i="584"/>
  <c r="CS512" i="584" s="1"/>
  <c r="CX512" i="584"/>
  <c r="CZ512" i="584"/>
  <c r="DA512" i="584"/>
  <c r="Q513" i="584"/>
  <c r="X513" i="584"/>
  <c r="AD513" i="584"/>
  <c r="AF513" i="584"/>
  <c r="AG513" i="584" s="1"/>
  <c r="AL513" i="584"/>
  <c r="AN513" i="584"/>
  <c r="AO513" i="584" s="1"/>
  <c r="AT513" i="584"/>
  <c r="AV513" i="584"/>
  <c r="AW513" i="584" s="1"/>
  <c r="BB513" i="584"/>
  <c r="BD513" i="584"/>
  <c r="BE513" i="584"/>
  <c r="BL513" i="584"/>
  <c r="BM513" i="584"/>
  <c r="BT513" i="584"/>
  <c r="BU513" i="584"/>
  <c r="BZ513" i="584"/>
  <c r="CB513" i="584"/>
  <c r="CC513" i="584" s="1"/>
  <c r="CH513" i="584"/>
  <c r="CJ513" i="584"/>
  <c r="CK513" i="584" s="1"/>
  <c r="CP513" i="584"/>
  <c r="CR513" i="584"/>
  <c r="CS513" i="584" s="1"/>
  <c r="CX513" i="584"/>
  <c r="CZ513" i="584"/>
  <c r="DA513" i="584"/>
  <c r="N514" i="584"/>
  <c r="P514" i="584"/>
  <c r="Q514" i="584" s="1"/>
  <c r="V514" i="584"/>
  <c r="X514" i="584"/>
  <c r="Y514" i="584" s="1"/>
  <c r="AD514" i="584"/>
  <c r="AF514" i="584"/>
  <c r="AG514" i="584" s="1"/>
  <c r="AL514" i="584"/>
  <c r="AN514" i="584"/>
  <c r="AO514" i="584"/>
  <c r="AT514" i="584"/>
  <c r="AV514" i="584"/>
  <c r="AW514" i="584" s="1"/>
  <c r="BB514" i="584"/>
  <c r="BD514" i="584"/>
  <c r="BE514" i="584" s="1"/>
  <c r="BJ514" i="584"/>
  <c r="BL514" i="584"/>
  <c r="BM514" i="584" s="1"/>
  <c r="BR514" i="584"/>
  <c r="BT514" i="584"/>
  <c r="BU514" i="584"/>
  <c r="BZ514" i="584"/>
  <c r="CB514" i="584"/>
  <c r="CC514" i="584" s="1"/>
  <c r="CH514" i="584"/>
  <c r="CJ514" i="584"/>
  <c r="CK514" i="584" s="1"/>
  <c r="CP514" i="584"/>
  <c r="CR514" i="584"/>
  <c r="CS514" i="584" s="1"/>
  <c r="CX514" i="584"/>
  <c r="CZ514" i="584"/>
  <c r="DA514" i="584"/>
  <c r="N515" i="584"/>
  <c r="P515" i="584"/>
  <c r="Q515" i="584" s="1"/>
  <c r="V515" i="584"/>
  <c r="X515" i="584"/>
  <c r="Y515" i="584" s="1"/>
  <c r="AD515" i="584"/>
  <c r="AF515" i="584"/>
  <c r="AG515" i="584" s="1"/>
  <c r="AL515" i="584"/>
  <c r="AN515" i="584"/>
  <c r="AO515" i="584"/>
  <c r="AT515" i="584"/>
  <c r="AV515" i="584"/>
  <c r="AW515" i="584" s="1"/>
  <c r="BB515" i="584"/>
  <c r="BD515" i="584"/>
  <c r="BE515" i="584" s="1"/>
  <c r="BJ515" i="584"/>
  <c r="BL515" i="584"/>
  <c r="BM515" i="584" s="1"/>
  <c r="BR515" i="584"/>
  <c r="BT515" i="584"/>
  <c r="BU515" i="584"/>
  <c r="BZ515" i="584"/>
  <c r="CB515" i="584"/>
  <c r="CC515" i="584" s="1"/>
  <c r="CH515" i="584"/>
  <c r="CJ515" i="584"/>
  <c r="CK515" i="584" s="1"/>
  <c r="CP515" i="584"/>
  <c r="CR515" i="584"/>
  <c r="CS515" i="584" s="1"/>
  <c r="CX515" i="584"/>
  <c r="CZ515" i="584"/>
  <c r="DA515" i="584"/>
  <c r="N516" i="584"/>
  <c r="P516" i="584"/>
  <c r="Q516" i="584" s="1"/>
  <c r="V516" i="584"/>
  <c r="X516" i="584"/>
  <c r="Y516" i="584" s="1"/>
  <c r="AD516" i="584"/>
  <c r="AF516" i="584"/>
  <c r="AG516" i="584" s="1"/>
  <c r="AL516" i="584"/>
  <c r="AN516" i="584"/>
  <c r="AO516" i="584"/>
  <c r="AT516" i="584"/>
  <c r="AV516" i="584"/>
  <c r="AW516" i="584" s="1"/>
  <c r="BB516" i="584"/>
  <c r="BD516" i="584"/>
  <c r="BE516" i="584" s="1"/>
  <c r="BJ516" i="584"/>
  <c r="BL516" i="584"/>
  <c r="BM516" i="584" s="1"/>
  <c r="BR516" i="584"/>
  <c r="BT516" i="584"/>
  <c r="BU516" i="584"/>
  <c r="BZ516" i="584"/>
  <c r="CB516" i="584"/>
  <c r="CC516" i="584" s="1"/>
  <c r="CJ516" i="584"/>
  <c r="CK516" i="584" s="1"/>
  <c r="CP516" i="584"/>
  <c r="CR516" i="584"/>
  <c r="CS516" i="584"/>
  <c r="CX516" i="584"/>
  <c r="CZ516" i="584"/>
  <c r="DA516" i="584" s="1"/>
  <c r="N517" i="584"/>
  <c r="P517" i="584"/>
  <c r="Q517" i="584" s="1"/>
  <c r="V517" i="584"/>
  <c r="X517" i="584"/>
  <c r="Y517" i="584" s="1"/>
  <c r="AD517" i="584"/>
  <c r="AF517" i="584"/>
  <c r="AG517" i="584"/>
  <c r="AL517" i="584"/>
  <c r="AN517" i="584"/>
  <c r="AO517" i="584" s="1"/>
  <c r="AT517" i="584"/>
  <c r="AV517" i="584"/>
  <c r="AW517" i="584" s="1"/>
  <c r="BB517" i="584"/>
  <c r="BD517" i="584"/>
  <c r="BE517" i="584" s="1"/>
  <c r="BJ517" i="584"/>
  <c r="BL517" i="584"/>
  <c r="BM517" i="584"/>
  <c r="BR517" i="584"/>
  <c r="BT517" i="584"/>
  <c r="BU517" i="584" s="1"/>
  <c r="BZ517" i="584"/>
  <c r="CB517" i="584"/>
  <c r="CC517" i="584" s="1"/>
  <c r="CH517" i="584"/>
  <c r="CJ517" i="584"/>
  <c r="CK517" i="584" s="1"/>
  <c r="CP517" i="584"/>
  <c r="CR517" i="584"/>
  <c r="CS517" i="584"/>
  <c r="CX517" i="584"/>
  <c r="CZ517" i="584"/>
  <c r="DA517" i="584" s="1"/>
  <c r="N518" i="584"/>
  <c r="P518" i="584"/>
  <c r="Q518" i="584" s="1"/>
  <c r="V518" i="584"/>
  <c r="X518" i="584"/>
  <c r="Y518" i="584" s="1"/>
  <c r="AD518" i="584"/>
  <c r="AF518" i="584"/>
  <c r="AG518" i="584"/>
  <c r="AL518" i="584"/>
  <c r="AN518" i="584"/>
  <c r="AO518" i="584" s="1"/>
  <c r="AT518" i="584"/>
  <c r="AV518" i="584"/>
  <c r="AW518" i="584" s="1"/>
  <c r="BB518" i="584"/>
  <c r="BD518" i="584"/>
  <c r="BE518" i="584" s="1"/>
  <c r="BJ518" i="584"/>
  <c r="BL518" i="584"/>
  <c r="BM518" i="584"/>
  <c r="BR518" i="584"/>
  <c r="BT518" i="584"/>
  <c r="BU518" i="584" s="1"/>
  <c r="BZ518" i="584"/>
  <c r="CB518" i="584"/>
  <c r="CC518" i="584" s="1"/>
  <c r="CH518" i="584"/>
  <c r="CJ518" i="584"/>
  <c r="CK518" i="584" s="1"/>
  <c r="CP518" i="584"/>
  <c r="CR518" i="584"/>
  <c r="CS518" i="584"/>
  <c r="CX518" i="584"/>
  <c r="CZ518" i="584"/>
  <c r="DA518" i="584" s="1"/>
  <c r="N519" i="584"/>
  <c r="P519" i="584"/>
  <c r="Q519" i="584" s="1"/>
  <c r="V519" i="584"/>
  <c r="X519" i="584"/>
  <c r="Y519" i="584" s="1"/>
  <c r="AF519" i="584"/>
  <c r="AG519" i="584" s="1"/>
  <c r="AN519" i="584"/>
  <c r="AO519" i="584" s="1"/>
  <c r="AT519" i="584"/>
  <c r="AV519" i="584"/>
  <c r="AW519" i="584"/>
  <c r="BB519" i="584"/>
  <c r="BD519" i="584"/>
  <c r="BE519" i="584" s="1"/>
  <c r="BL519" i="584"/>
  <c r="BM519" i="584" s="1"/>
  <c r="BT519" i="584"/>
  <c r="BU519" i="584" s="1"/>
  <c r="CB519" i="584"/>
  <c r="CC519" i="584" s="1"/>
  <c r="CJ519" i="584"/>
  <c r="CK519" i="584" s="1"/>
  <c r="CR519" i="584"/>
  <c r="CS519" i="584" s="1"/>
  <c r="CZ519" i="584"/>
  <c r="DA519" i="584" s="1"/>
  <c r="N520" i="584"/>
  <c r="P520" i="584"/>
  <c r="Q520" i="584" s="1"/>
  <c r="V520" i="584"/>
  <c r="X520" i="584"/>
  <c r="Y520" i="584" s="1"/>
  <c r="AD520" i="584"/>
  <c r="AF520" i="584"/>
  <c r="AG520" i="584"/>
  <c r="AL520" i="584"/>
  <c r="AN520" i="584"/>
  <c r="AO520" i="584" s="1"/>
  <c r="AT520" i="584"/>
  <c r="AV520" i="584"/>
  <c r="AW520" i="584" s="1"/>
  <c r="BB520" i="584"/>
  <c r="BD520" i="584"/>
  <c r="BE520" i="584" s="1"/>
  <c r="BJ520" i="584"/>
  <c r="BL520" i="584"/>
  <c r="BM520" i="584"/>
  <c r="BR520" i="584"/>
  <c r="BT520" i="584"/>
  <c r="BU520" i="584" s="1"/>
  <c r="BZ520" i="584"/>
  <c r="CB520" i="584"/>
  <c r="CC520" i="584" s="1"/>
  <c r="CH520" i="584"/>
  <c r="CJ520" i="584"/>
  <c r="CK520" i="584" s="1"/>
  <c r="CP520" i="584"/>
  <c r="CR520" i="584"/>
  <c r="CS520" i="584"/>
  <c r="CX520" i="584"/>
  <c r="CZ520" i="584"/>
  <c r="DA520" i="584" s="1"/>
  <c r="N521" i="584"/>
  <c r="P521" i="584"/>
  <c r="Q521" i="584" s="1"/>
  <c r="V521" i="584"/>
  <c r="X521" i="584"/>
  <c r="Y521" i="584" s="1"/>
  <c r="AD521" i="584"/>
  <c r="AF521" i="584"/>
  <c r="AG521" i="584"/>
  <c r="AL521" i="584"/>
  <c r="AN521" i="584"/>
  <c r="AO521" i="584" s="1"/>
  <c r="AT521" i="584"/>
  <c r="AV521" i="584"/>
  <c r="AW521" i="584" s="1"/>
  <c r="BB521" i="584"/>
  <c r="BD521" i="584"/>
  <c r="BE521" i="584" s="1"/>
  <c r="BJ521" i="584"/>
  <c r="BL521" i="584"/>
  <c r="BM521" i="584"/>
  <c r="BR521" i="584"/>
  <c r="BT521" i="584"/>
  <c r="BU521" i="584" s="1"/>
  <c r="BZ521" i="584"/>
  <c r="CB521" i="584"/>
  <c r="CC521" i="584" s="1"/>
  <c r="CH521" i="584"/>
  <c r="CJ521" i="584"/>
  <c r="CK521" i="584" s="1"/>
  <c r="CP521" i="584"/>
  <c r="CR521" i="584"/>
  <c r="CS521" i="584"/>
  <c r="CX521" i="584"/>
  <c r="CZ521" i="584"/>
  <c r="DA521" i="584" s="1"/>
  <c r="N522" i="584"/>
  <c r="P522" i="584"/>
  <c r="Q522" i="584" s="1"/>
  <c r="V522" i="584"/>
  <c r="X522" i="584"/>
  <c r="Y522" i="584" s="1"/>
  <c r="AD522" i="584"/>
  <c r="AF522" i="584"/>
  <c r="AG522" i="584"/>
  <c r="AL522" i="584"/>
  <c r="AN522" i="584"/>
  <c r="AO522" i="584" s="1"/>
  <c r="AT522" i="584"/>
  <c r="AV522" i="584"/>
  <c r="AW522" i="584" s="1"/>
  <c r="BB522" i="584"/>
  <c r="BD522" i="584"/>
  <c r="BE522" i="584" s="1"/>
  <c r="BJ522" i="584"/>
  <c r="BL522" i="584"/>
  <c r="BM522" i="584"/>
  <c r="BR522" i="584"/>
  <c r="BT522" i="584"/>
  <c r="BU522" i="584" s="1"/>
  <c r="BZ522" i="584"/>
  <c r="CB522" i="584"/>
  <c r="CC522" i="584" s="1"/>
  <c r="CH522" i="584"/>
  <c r="CJ522" i="584"/>
  <c r="CK522" i="584" s="1"/>
  <c r="CP522" i="584"/>
  <c r="CR522" i="584"/>
  <c r="CS522" i="584"/>
  <c r="CX522" i="584"/>
  <c r="CZ522" i="584"/>
  <c r="DA522" i="584" s="1"/>
  <c r="N523" i="584"/>
  <c r="P523" i="584"/>
  <c r="Q523" i="584" s="1"/>
  <c r="V523" i="584"/>
  <c r="X523" i="584"/>
  <c r="Y523" i="584" s="1"/>
  <c r="AD523" i="584"/>
  <c r="AF523" i="584"/>
  <c r="AG523" i="584"/>
  <c r="AL523" i="584"/>
  <c r="AN523" i="584"/>
  <c r="AO523" i="584" s="1"/>
  <c r="AT523" i="584"/>
  <c r="AV523" i="584"/>
  <c r="AW523" i="584" s="1"/>
  <c r="BB523" i="584"/>
  <c r="BD523" i="584"/>
  <c r="BE523" i="584" s="1"/>
  <c r="BJ523" i="584"/>
  <c r="BL523" i="584"/>
  <c r="BM523" i="584"/>
  <c r="BR523" i="584"/>
  <c r="BT523" i="584"/>
  <c r="BU523" i="584" s="1"/>
  <c r="BZ523" i="584"/>
  <c r="CB523" i="584"/>
  <c r="CC523" i="584" s="1"/>
  <c r="CH523" i="584"/>
  <c r="CJ523" i="584"/>
  <c r="CK523" i="584" s="1"/>
  <c r="CP523" i="584"/>
  <c r="CR523" i="584"/>
  <c r="CS523" i="584"/>
  <c r="CX523" i="584"/>
  <c r="CZ523" i="584"/>
  <c r="DA523" i="584" s="1"/>
  <c r="N524" i="584"/>
  <c r="P524" i="584"/>
  <c r="Q524" i="584" s="1"/>
  <c r="V524" i="584"/>
  <c r="X524" i="584"/>
  <c r="Y524" i="584" s="1"/>
  <c r="AD524" i="584"/>
  <c r="AF524" i="584"/>
  <c r="AG524" i="584"/>
  <c r="AL524" i="584"/>
  <c r="AN524" i="584"/>
  <c r="AO524" i="584" s="1"/>
  <c r="AT524" i="584"/>
  <c r="AV524" i="584"/>
  <c r="AW524" i="584" s="1"/>
  <c r="BB524" i="584"/>
  <c r="BD524" i="584"/>
  <c r="BE524" i="584" s="1"/>
  <c r="BJ524" i="584"/>
  <c r="BL524" i="584"/>
  <c r="BM524" i="584"/>
  <c r="BR524" i="584"/>
  <c r="BT524" i="584"/>
  <c r="BU524" i="584" s="1"/>
  <c r="BZ524" i="584"/>
  <c r="CB524" i="584"/>
  <c r="CC524" i="584" s="1"/>
  <c r="CH524" i="584"/>
  <c r="CJ524" i="584"/>
  <c r="CK524" i="584" s="1"/>
  <c r="CP524" i="584"/>
  <c r="CR524" i="584"/>
  <c r="CS524" i="584"/>
  <c r="CX524" i="584"/>
  <c r="CZ524" i="584"/>
  <c r="DA524" i="584" s="1"/>
  <c r="N525" i="584"/>
  <c r="P525" i="584"/>
  <c r="Q525" i="584" s="1"/>
  <c r="V525" i="584"/>
  <c r="X525" i="584"/>
  <c r="Y525" i="584" s="1"/>
  <c r="AD525" i="584"/>
  <c r="AF525" i="584"/>
  <c r="AG525" i="584"/>
  <c r="AL525" i="584"/>
  <c r="AN525" i="584"/>
  <c r="AO525" i="584" s="1"/>
  <c r="AT525" i="584"/>
  <c r="AV525" i="584"/>
  <c r="AW525" i="584" s="1"/>
  <c r="BB525" i="584"/>
  <c r="BD525" i="584"/>
  <c r="BE525" i="584" s="1"/>
  <c r="BJ525" i="584"/>
  <c r="BL525" i="584"/>
  <c r="BM525" i="584"/>
  <c r="BR525" i="584"/>
  <c r="BT525" i="584"/>
  <c r="BU525" i="584" s="1"/>
  <c r="BZ525" i="584"/>
  <c r="CB525" i="584"/>
  <c r="CC525" i="584" s="1"/>
  <c r="CH525" i="584"/>
  <c r="CJ525" i="584"/>
  <c r="CK525" i="584" s="1"/>
  <c r="CP525" i="584"/>
  <c r="CR525" i="584"/>
  <c r="CS525" i="584"/>
  <c r="CX525" i="584"/>
  <c r="CZ525" i="584"/>
  <c r="DA525" i="584" s="1"/>
  <c r="N526" i="584"/>
  <c r="P526" i="584"/>
  <c r="Q526" i="584" s="1"/>
  <c r="V526" i="584"/>
  <c r="X526" i="584"/>
  <c r="Y526" i="584" s="1"/>
  <c r="AD526" i="584"/>
  <c r="AF526" i="584"/>
  <c r="AG526" i="584"/>
  <c r="AL526" i="584"/>
  <c r="AN526" i="584"/>
  <c r="AO526" i="584" s="1"/>
  <c r="AT526" i="584"/>
  <c r="AV526" i="584"/>
  <c r="AW526" i="584" s="1"/>
  <c r="BB526" i="584"/>
  <c r="BD526" i="584"/>
  <c r="BE526" i="584" s="1"/>
  <c r="BJ526" i="584"/>
  <c r="BL526" i="584"/>
  <c r="BM526" i="584"/>
  <c r="BR526" i="584"/>
  <c r="BT526" i="584"/>
  <c r="BU526" i="584" s="1"/>
  <c r="BZ526" i="584"/>
  <c r="CB526" i="584"/>
  <c r="CC526" i="584" s="1"/>
  <c r="CH526" i="584"/>
  <c r="CJ526" i="584"/>
  <c r="CK526" i="584" s="1"/>
  <c r="CP526" i="584"/>
  <c r="CR526" i="584"/>
  <c r="CS526" i="584"/>
  <c r="CX526" i="584"/>
  <c r="CZ526" i="584"/>
  <c r="DA526" i="584" s="1"/>
  <c r="N527" i="584"/>
  <c r="P527" i="584"/>
  <c r="Q527" i="584" s="1"/>
  <c r="V527" i="584"/>
  <c r="X527" i="584"/>
  <c r="Y527" i="584" s="1"/>
  <c r="AD527" i="584"/>
  <c r="AF527" i="584"/>
  <c r="AG527" i="584"/>
  <c r="AL527" i="584"/>
  <c r="AN527" i="584"/>
  <c r="AO527" i="584" s="1"/>
  <c r="AT527" i="584"/>
  <c r="AV527" i="584"/>
  <c r="AW527" i="584" s="1"/>
  <c r="BB527" i="584"/>
  <c r="BD527" i="584"/>
  <c r="BE527" i="584" s="1"/>
  <c r="BJ527" i="584"/>
  <c r="BL527" i="584"/>
  <c r="BM527" i="584"/>
  <c r="BR527" i="584"/>
  <c r="BT527" i="584"/>
  <c r="BU527" i="584" s="1"/>
  <c r="BZ527" i="584"/>
  <c r="CB527" i="584"/>
  <c r="CC527" i="584" s="1"/>
  <c r="CH527" i="584"/>
  <c r="CJ527" i="584"/>
  <c r="CK527" i="584" s="1"/>
  <c r="CP527" i="584"/>
  <c r="CR527" i="584"/>
  <c r="CS527" i="584"/>
  <c r="CX527" i="584"/>
  <c r="CZ527" i="584"/>
  <c r="DA527" i="584" s="1"/>
  <c r="N528" i="584"/>
  <c r="P528" i="584"/>
  <c r="Q528" i="584" s="1"/>
  <c r="V528" i="584"/>
  <c r="X528" i="584"/>
  <c r="Y528" i="584" s="1"/>
  <c r="AD528" i="584"/>
  <c r="AF528" i="584"/>
  <c r="AG528" i="584"/>
  <c r="AL528" i="584"/>
  <c r="AN528" i="584"/>
  <c r="AO528" i="584" s="1"/>
  <c r="AT528" i="584"/>
  <c r="AV528" i="584"/>
  <c r="AW528" i="584" s="1"/>
  <c r="BB528" i="584"/>
  <c r="BD528" i="584"/>
  <c r="BE528" i="584" s="1"/>
  <c r="BJ528" i="584"/>
  <c r="BL528" i="584"/>
  <c r="BM528" i="584"/>
  <c r="BR528" i="584"/>
  <c r="BT528" i="584"/>
  <c r="BU528" i="584" s="1"/>
  <c r="BZ528" i="584"/>
  <c r="CB528" i="584"/>
  <c r="CC528" i="584" s="1"/>
  <c r="CH528" i="584"/>
  <c r="CJ528" i="584"/>
  <c r="CK528" i="584" s="1"/>
  <c r="CP528" i="584"/>
  <c r="CR528" i="584"/>
  <c r="CS528" i="584"/>
  <c r="CX528" i="584"/>
  <c r="CZ528" i="584"/>
  <c r="DA528" i="584" s="1"/>
  <c r="N529" i="584"/>
  <c r="P529" i="584"/>
  <c r="Q529" i="584" s="1"/>
  <c r="V529" i="584"/>
  <c r="X529" i="584"/>
  <c r="Y529" i="584" s="1"/>
  <c r="AD529" i="584"/>
  <c r="AF529" i="584"/>
  <c r="AG529" i="584"/>
  <c r="AL529" i="584"/>
  <c r="AN529" i="584"/>
  <c r="AO529" i="584" s="1"/>
  <c r="AT529" i="584"/>
  <c r="AV529" i="584"/>
  <c r="AW529" i="584" s="1"/>
  <c r="BB529" i="584"/>
  <c r="BD529" i="584"/>
  <c r="BE529" i="584" s="1"/>
  <c r="BJ529" i="584"/>
  <c r="BL529" i="584"/>
  <c r="BM529" i="584"/>
  <c r="BR529" i="584"/>
  <c r="BT529" i="584"/>
  <c r="BU529" i="584" s="1"/>
  <c r="BZ529" i="584"/>
  <c r="CB529" i="584"/>
  <c r="CC529" i="584" s="1"/>
  <c r="CH529" i="584"/>
  <c r="CJ529" i="584"/>
  <c r="CK529" i="584" s="1"/>
  <c r="CP529" i="584"/>
  <c r="CR529" i="584"/>
  <c r="CS529" i="584"/>
  <c r="CX529" i="584"/>
  <c r="CZ529" i="584"/>
  <c r="DA529" i="584" s="1"/>
  <c r="N530" i="584"/>
  <c r="P530" i="584"/>
  <c r="Q530" i="584" s="1"/>
  <c r="V530" i="584"/>
  <c r="X530" i="584"/>
  <c r="Y530" i="584" s="1"/>
  <c r="AD530" i="584"/>
  <c r="AF530" i="584"/>
  <c r="AG530" i="584"/>
  <c r="AL530" i="584"/>
  <c r="AN530" i="584"/>
  <c r="AO530" i="584" s="1"/>
  <c r="AT530" i="584"/>
  <c r="AV530" i="584"/>
  <c r="AW530" i="584" s="1"/>
  <c r="BB530" i="584"/>
  <c r="BD530" i="584"/>
  <c r="BE530" i="584" s="1"/>
  <c r="BJ530" i="584"/>
  <c r="BL530" i="584"/>
  <c r="BM530" i="584"/>
  <c r="BR530" i="584"/>
  <c r="BT530" i="584"/>
  <c r="BU530" i="584" s="1"/>
  <c r="CB530" i="584"/>
  <c r="CC530" i="584"/>
  <c r="CJ530" i="584"/>
  <c r="CK530" i="584" s="1"/>
  <c r="CR530" i="584"/>
  <c r="CS530" i="584" s="1"/>
  <c r="CZ530" i="584"/>
  <c r="DA530" i="584" s="1"/>
  <c r="N531" i="584"/>
  <c r="P531" i="584"/>
  <c r="Q531" i="584" s="1"/>
  <c r="V531" i="584"/>
  <c r="X531" i="584"/>
  <c r="Y531" i="584" s="1"/>
  <c r="AD531" i="584"/>
  <c r="AF531" i="584"/>
  <c r="AG531" i="584"/>
  <c r="AL531" i="584"/>
  <c r="AN531" i="584"/>
  <c r="AO531" i="584" s="1"/>
  <c r="AT531" i="584"/>
  <c r="AV531" i="584"/>
  <c r="AW531" i="584" s="1"/>
  <c r="BB531" i="584"/>
  <c r="BD531" i="584"/>
  <c r="BE531" i="584" s="1"/>
  <c r="BJ531" i="584"/>
  <c r="BL531" i="584"/>
  <c r="BM531" i="584"/>
  <c r="BR531" i="584"/>
  <c r="BT531" i="584"/>
  <c r="BU531" i="584" s="1"/>
  <c r="BZ531" i="584"/>
  <c r="CB531" i="584"/>
  <c r="CC531" i="584" s="1"/>
  <c r="CH531" i="584"/>
  <c r="CJ531" i="584"/>
  <c r="CK531" i="584" s="1"/>
  <c r="CP531" i="584"/>
  <c r="CR531" i="584"/>
  <c r="CS531" i="584"/>
  <c r="CX531" i="584"/>
  <c r="CZ531" i="584"/>
  <c r="DA531" i="584" s="1"/>
  <c r="N532" i="584"/>
  <c r="P532" i="584"/>
  <c r="Q532" i="584" s="1"/>
  <c r="V532" i="584"/>
  <c r="X532" i="584"/>
  <c r="Y532" i="584" s="1"/>
  <c r="AD532" i="584"/>
  <c r="AF532" i="584"/>
  <c r="AG532" i="584"/>
  <c r="AL532" i="584"/>
  <c r="AN532" i="584"/>
  <c r="AO532" i="584" s="1"/>
  <c r="AT532" i="584"/>
  <c r="AV532" i="584"/>
  <c r="AW532" i="584" s="1"/>
  <c r="BB532" i="584"/>
  <c r="BD532" i="584"/>
  <c r="BE532" i="584" s="1"/>
  <c r="BJ532" i="584"/>
  <c r="BL532" i="584"/>
  <c r="BM532" i="584"/>
  <c r="BR532" i="584"/>
  <c r="BT532" i="584"/>
  <c r="BU532" i="584" s="1"/>
  <c r="BZ532" i="584"/>
  <c r="CB532" i="584"/>
  <c r="CC532" i="584" s="1"/>
  <c r="CH532" i="584"/>
  <c r="CJ532" i="584"/>
  <c r="CK532" i="584" s="1"/>
  <c r="CP532" i="584"/>
  <c r="CR532" i="584"/>
  <c r="CS532" i="584"/>
  <c r="CX532" i="584"/>
  <c r="CZ532" i="584"/>
  <c r="DA532" i="584" s="1"/>
  <c r="N533" i="584"/>
  <c r="P533" i="584"/>
  <c r="Q533" i="584" s="1"/>
  <c r="V533" i="584"/>
  <c r="X533" i="584"/>
  <c r="Y533" i="584" s="1"/>
  <c r="AD533" i="584"/>
  <c r="AF533" i="584"/>
  <c r="AG533" i="584"/>
  <c r="AL533" i="584"/>
  <c r="AN533" i="584"/>
  <c r="AO533" i="584" s="1"/>
  <c r="AT533" i="584"/>
  <c r="AV533" i="584"/>
  <c r="AW533" i="584" s="1"/>
  <c r="BB533" i="584"/>
  <c r="BD533" i="584"/>
  <c r="BE533" i="584" s="1"/>
  <c r="BJ533" i="584"/>
  <c r="BL533" i="584"/>
  <c r="BM533" i="584"/>
  <c r="BR533" i="584"/>
  <c r="BT533" i="584"/>
  <c r="BU533" i="584" s="1"/>
  <c r="BZ533" i="584"/>
  <c r="CB533" i="584"/>
  <c r="CC533" i="584" s="1"/>
  <c r="CH533" i="584"/>
  <c r="CJ533" i="584"/>
  <c r="CK533" i="584" s="1"/>
  <c r="CP533" i="584"/>
  <c r="CR533" i="584"/>
  <c r="CS533" i="584"/>
  <c r="CX533" i="584"/>
  <c r="CZ533" i="584"/>
  <c r="DA533" i="584" s="1"/>
  <c r="N534" i="584"/>
  <c r="P534" i="584"/>
  <c r="Q534" i="584" s="1"/>
  <c r="V534" i="584"/>
  <c r="X534" i="584"/>
  <c r="Y534" i="584" s="1"/>
  <c r="AD534" i="584"/>
  <c r="AF534" i="584"/>
  <c r="AG534" i="584"/>
  <c r="AL534" i="584"/>
  <c r="AN534" i="584"/>
  <c r="AO534" i="584" s="1"/>
  <c r="AT534" i="584"/>
  <c r="AV534" i="584"/>
  <c r="AW534" i="584" s="1"/>
  <c r="BB534" i="584"/>
  <c r="BD534" i="584"/>
  <c r="BE534" i="584" s="1"/>
  <c r="BJ534" i="584"/>
  <c r="BL534" i="584"/>
  <c r="BM534" i="584"/>
  <c r="BR534" i="584"/>
  <c r="BT534" i="584"/>
  <c r="BU534" i="584" s="1"/>
  <c r="BZ534" i="584"/>
  <c r="CB534" i="584"/>
  <c r="CC534" i="584" s="1"/>
  <c r="CH534" i="584"/>
  <c r="CJ534" i="584"/>
  <c r="CK534" i="584" s="1"/>
  <c r="CP534" i="584"/>
  <c r="CR534" i="584"/>
  <c r="CS534" i="584"/>
  <c r="CX534" i="584"/>
  <c r="CZ534" i="584"/>
  <c r="DA534" i="584" s="1"/>
  <c r="N535" i="584"/>
  <c r="P535" i="584"/>
  <c r="Q535" i="584" s="1"/>
  <c r="V535" i="584"/>
  <c r="X535" i="584"/>
  <c r="Y535" i="584" s="1"/>
  <c r="AD535" i="584"/>
  <c r="AF535" i="584"/>
  <c r="AG535" i="584"/>
  <c r="AL535" i="584"/>
  <c r="AN535" i="584"/>
  <c r="AO535" i="584" s="1"/>
  <c r="AT535" i="584"/>
  <c r="AV535" i="584"/>
  <c r="AW535" i="584" s="1"/>
  <c r="BB535" i="584"/>
  <c r="BD535" i="584"/>
  <c r="BE535" i="584" s="1"/>
  <c r="BJ535" i="584"/>
  <c r="BL535" i="584"/>
  <c r="BM535" i="584"/>
  <c r="BR535" i="584"/>
  <c r="BT535" i="584"/>
  <c r="BU535" i="584" s="1"/>
  <c r="BZ535" i="584"/>
  <c r="CB535" i="584"/>
  <c r="CC535" i="584" s="1"/>
  <c r="CH535" i="584"/>
  <c r="CJ535" i="584"/>
  <c r="CK535" i="584" s="1"/>
  <c r="CP535" i="584"/>
  <c r="CR535" i="584"/>
  <c r="CS535" i="584"/>
  <c r="CX535" i="584"/>
  <c r="CZ535" i="584"/>
  <c r="DA535" i="584" s="1"/>
  <c r="N536" i="584"/>
  <c r="P536" i="584"/>
  <c r="Q536" i="584" s="1"/>
  <c r="V536" i="584"/>
  <c r="X536" i="584"/>
  <c r="Y536" i="584" s="1"/>
  <c r="AD536" i="584"/>
  <c r="AF536" i="584"/>
  <c r="AG536" i="584"/>
  <c r="AL536" i="584"/>
  <c r="AN536" i="584"/>
  <c r="AO536" i="584" s="1"/>
  <c r="AT536" i="584"/>
  <c r="AV536" i="584"/>
  <c r="AW536" i="584" s="1"/>
  <c r="BB536" i="584"/>
  <c r="BD536" i="584"/>
  <c r="BE536" i="584" s="1"/>
  <c r="BJ536" i="584"/>
  <c r="BL536" i="584"/>
  <c r="BM536" i="584"/>
  <c r="BR536" i="584"/>
  <c r="BT536" i="584"/>
  <c r="BU536" i="584" s="1"/>
  <c r="BZ536" i="584"/>
  <c r="CB536" i="584"/>
  <c r="CC536" i="584" s="1"/>
  <c r="CH536" i="584"/>
  <c r="CJ536" i="584"/>
  <c r="CK536" i="584" s="1"/>
  <c r="CP536" i="584"/>
  <c r="CR536" i="584"/>
  <c r="CS536" i="584"/>
  <c r="CX536" i="584"/>
  <c r="CZ536" i="584"/>
  <c r="DA536" i="584" s="1"/>
  <c r="N537" i="584"/>
  <c r="P537" i="584"/>
  <c r="Q537" i="584" s="1"/>
  <c r="V537" i="584"/>
  <c r="X537" i="584"/>
  <c r="Y537" i="584" s="1"/>
  <c r="AD537" i="584"/>
  <c r="AF537" i="584"/>
  <c r="AG537" i="584"/>
  <c r="AL537" i="584"/>
  <c r="AN537" i="584"/>
  <c r="AO537" i="584" s="1"/>
  <c r="AT537" i="584"/>
  <c r="AV537" i="584"/>
  <c r="AW537" i="584" s="1"/>
  <c r="BB537" i="584"/>
  <c r="BD537" i="584"/>
  <c r="BE537" i="584" s="1"/>
  <c r="BJ537" i="584"/>
  <c r="BL537" i="584"/>
  <c r="BM537" i="584"/>
  <c r="BR537" i="584"/>
  <c r="BT537" i="584"/>
  <c r="BU537" i="584" s="1"/>
  <c r="BZ537" i="584"/>
  <c r="CB537" i="584"/>
  <c r="CC537" i="584" s="1"/>
  <c r="CH537" i="584"/>
  <c r="CJ537" i="584"/>
  <c r="CK537" i="584" s="1"/>
  <c r="CP537" i="584"/>
  <c r="CR537" i="584"/>
  <c r="CS537" i="584"/>
  <c r="CX537" i="584"/>
  <c r="CZ537" i="584"/>
  <c r="DA537" i="584" s="1"/>
  <c r="N538" i="584"/>
  <c r="P538" i="584"/>
  <c r="Q538" i="584" s="1"/>
  <c r="V538" i="584"/>
  <c r="X538" i="584"/>
  <c r="Y538" i="584" s="1"/>
  <c r="AD538" i="584"/>
  <c r="AF538" i="584"/>
  <c r="AG538" i="584"/>
  <c r="AL538" i="584"/>
  <c r="AN538" i="584"/>
  <c r="AO538" i="584" s="1"/>
  <c r="AT538" i="584"/>
  <c r="AV538" i="584"/>
  <c r="AW538" i="584" s="1"/>
  <c r="BB538" i="584"/>
  <c r="BD538" i="584"/>
  <c r="BE538" i="584" s="1"/>
  <c r="BJ538" i="584"/>
  <c r="BL538" i="584"/>
  <c r="BM538" i="584"/>
  <c r="BR538" i="584"/>
  <c r="BT538" i="584"/>
  <c r="BU538" i="584" s="1"/>
  <c r="BZ538" i="584"/>
  <c r="CB538" i="584"/>
  <c r="CC538" i="584" s="1"/>
  <c r="CH538" i="584"/>
  <c r="CJ538" i="584"/>
  <c r="CK538" i="584" s="1"/>
  <c r="CP538" i="584"/>
  <c r="CR538" i="584"/>
  <c r="CS538" i="584"/>
  <c r="CX538" i="584"/>
  <c r="CZ538" i="584"/>
  <c r="DA538" i="584" s="1"/>
  <c r="N539" i="584"/>
  <c r="P539" i="584"/>
  <c r="Q539" i="584" s="1"/>
  <c r="V539" i="584"/>
  <c r="X539" i="584"/>
  <c r="Y539" i="584" s="1"/>
  <c r="AD539" i="584"/>
  <c r="AF539" i="584"/>
  <c r="AG539" i="584"/>
  <c r="AL539" i="584"/>
  <c r="AN539" i="584"/>
  <c r="AO539" i="584" s="1"/>
  <c r="AT539" i="584"/>
  <c r="AV539" i="584"/>
  <c r="AW539" i="584" s="1"/>
  <c r="BB539" i="584"/>
  <c r="BD539" i="584"/>
  <c r="BE539" i="584" s="1"/>
  <c r="BJ539" i="584"/>
  <c r="BL539" i="584"/>
  <c r="BM539" i="584"/>
  <c r="BR539" i="584"/>
  <c r="BT539" i="584"/>
  <c r="BU539" i="584" s="1"/>
  <c r="BZ539" i="584"/>
  <c r="CB539" i="584"/>
  <c r="CC539" i="584" s="1"/>
  <c r="CH539" i="584"/>
  <c r="CJ539" i="584"/>
  <c r="CK539" i="584" s="1"/>
  <c r="CR539" i="584"/>
  <c r="CS539" i="584" s="1"/>
  <c r="CX539" i="584"/>
  <c r="CZ539" i="584"/>
  <c r="DA539" i="584" s="1"/>
  <c r="N540" i="584"/>
  <c r="P540" i="584"/>
  <c r="Q540" i="584" s="1"/>
  <c r="V540" i="584"/>
  <c r="X540" i="584"/>
  <c r="Y540" i="584"/>
  <c r="AD540" i="584"/>
  <c r="AF540" i="584"/>
  <c r="AG540" i="584" s="1"/>
  <c r="AL540" i="584"/>
  <c r="AN540" i="584"/>
  <c r="AO540" i="584" s="1"/>
  <c r="AT540" i="584"/>
  <c r="AV540" i="584"/>
  <c r="AW540" i="584" s="1"/>
  <c r="BB540" i="584"/>
  <c r="BD540" i="584"/>
  <c r="BE540" i="584"/>
  <c r="BJ540" i="584"/>
  <c r="BL540" i="584"/>
  <c r="BM540" i="584" s="1"/>
  <c r="BR540" i="584"/>
  <c r="BT540" i="584"/>
  <c r="BU540" i="584" s="1"/>
  <c r="BZ540" i="584"/>
  <c r="CB540" i="584"/>
  <c r="CC540" i="584" s="1"/>
  <c r="CH540" i="584"/>
  <c r="CJ540" i="584"/>
  <c r="CK540" i="584"/>
  <c r="CP540" i="584"/>
  <c r="CR540" i="584"/>
  <c r="CS540" i="584" s="1"/>
  <c r="CX540" i="584"/>
  <c r="CZ540" i="584"/>
  <c r="DA540" i="584" s="1"/>
  <c r="N541" i="584"/>
  <c r="P541" i="584"/>
  <c r="Q541" i="584" s="1"/>
  <c r="V541" i="584"/>
  <c r="X541" i="584"/>
  <c r="Y541" i="584"/>
  <c r="AD541" i="584"/>
  <c r="AF541" i="584"/>
  <c r="AG541" i="584" s="1"/>
  <c r="AL541" i="584"/>
  <c r="AN541" i="584"/>
  <c r="AO541" i="584" s="1"/>
  <c r="AT541" i="584"/>
  <c r="AV541" i="584"/>
  <c r="AW541" i="584" s="1"/>
  <c r="BB541" i="584"/>
  <c r="BD541" i="584"/>
  <c r="BE541" i="584"/>
  <c r="BJ541" i="584"/>
  <c r="BL541" i="584"/>
  <c r="BM541" i="584" s="1"/>
  <c r="BR541" i="584"/>
  <c r="BT541" i="584"/>
  <c r="BU541" i="584" s="1"/>
  <c r="BZ541" i="584"/>
  <c r="CB541" i="584"/>
  <c r="CC541" i="584" s="1"/>
  <c r="CH541" i="584"/>
  <c r="CJ541" i="584"/>
  <c r="CK541" i="584"/>
  <c r="CP541" i="584"/>
  <c r="CR541" i="584"/>
  <c r="CS541" i="584" s="1"/>
  <c r="CX541" i="584"/>
  <c r="CZ541" i="584"/>
  <c r="DA541" i="584" s="1"/>
  <c r="N542" i="584"/>
  <c r="P542" i="584"/>
  <c r="Q542" i="584" s="1"/>
  <c r="V542" i="584"/>
  <c r="X542" i="584"/>
  <c r="Y542" i="584"/>
  <c r="AD542" i="584"/>
  <c r="AF542" i="584"/>
  <c r="AG542" i="584" s="1"/>
  <c r="AL542" i="584"/>
  <c r="AN542" i="584"/>
  <c r="AO542" i="584" s="1"/>
  <c r="AT542" i="584"/>
  <c r="AV542" i="584"/>
  <c r="AW542" i="584" s="1"/>
  <c r="BB542" i="584"/>
  <c r="BD542" i="584"/>
  <c r="BE542" i="584"/>
  <c r="BJ542" i="584"/>
  <c r="BL542" i="584"/>
  <c r="BM542" i="584" s="1"/>
  <c r="BR542" i="584"/>
  <c r="BT542" i="584"/>
  <c r="BU542" i="584" s="1"/>
  <c r="BZ542" i="584"/>
  <c r="CB542" i="584"/>
  <c r="CC542" i="584" s="1"/>
  <c r="CH542" i="584"/>
  <c r="CJ542" i="584"/>
  <c r="CK542" i="584"/>
  <c r="CP542" i="584"/>
  <c r="CR542" i="584"/>
  <c r="CS542" i="584" s="1"/>
  <c r="CX542" i="584"/>
  <c r="CZ542" i="584"/>
  <c r="DA542" i="584" s="1"/>
  <c r="N543" i="584"/>
  <c r="P543" i="584"/>
  <c r="Q543" i="584" s="1"/>
  <c r="V543" i="584"/>
  <c r="X543" i="584"/>
  <c r="Y543" i="584"/>
  <c r="AD543" i="584"/>
  <c r="AF543" i="584"/>
  <c r="AG543" i="584" s="1"/>
  <c r="AL543" i="584"/>
  <c r="AN543" i="584"/>
  <c r="AO543" i="584" s="1"/>
  <c r="AT543" i="584"/>
  <c r="AV543" i="584"/>
  <c r="AW543" i="584" s="1"/>
  <c r="BD543" i="584"/>
  <c r="BE543" i="584" s="1"/>
  <c r="BL543" i="584"/>
  <c r="BM543" i="584"/>
  <c r="BT543" i="584"/>
  <c r="BU543" i="584" s="1"/>
  <c r="CB543" i="584"/>
  <c r="CC543" i="584" s="1"/>
  <c r="CJ543" i="584"/>
  <c r="CK543" i="584" s="1"/>
  <c r="CR543" i="584"/>
  <c r="CS543" i="584"/>
  <c r="CZ543" i="584"/>
  <c r="DA543" i="584" s="1"/>
  <c r="N544" i="584"/>
  <c r="P544" i="584"/>
  <c r="Q544" i="584" s="1"/>
  <c r="V544" i="584"/>
  <c r="X544" i="584"/>
  <c r="Y544" i="584"/>
  <c r="AD544" i="584"/>
  <c r="AF544" i="584"/>
  <c r="AG544" i="584" s="1"/>
  <c r="AL544" i="584"/>
  <c r="AN544" i="584"/>
  <c r="AO544" i="584" s="1"/>
  <c r="AT544" i="584"/>
  <c r="AV544" i="584"/>
  <c r="AW544" i="584" s="1"/>
  <c r="BB544" i="584"/>
  <c r="BD544" i="584"/>
  <c r="BE544" i="584"/>
  <c r="BJ544" i="584"/>
  <c r="BL544" i="584"/>
  <c r="BM544" i="584" s="1"/>
  <c r="BR544" i="584"/>
  <c r="BT544" i="584"/>
  <c r="BU544" i="584" s="1"/>
  <c r="BZ544" i="584"/>
  <c r="CB544" i="584"/>
  <c r="CC544" i="584" s="1"/>
  <c r="CH544" i="584"/>
  <c r="CJ544" i="584"/>
  <c r="CK544" i="584"/>
  <c r="CP544" i="584"/>
  <c r="CR544" i="584"/>
  <c r="CS544" i="584" s="1"/>
  <c r="CX544" i="584"/>
  <c r="CZ544" i="584"/>
  <c r="DA544" i="584" s="1"/>
  <c r="N545" i="584"/>
  <c r="P545" i="584"/>
  <c r="Q545" i="584" s="1"/>
  <c r="V545" i="584"/>
  <c r="X545" i="584"/>
  <c r="Y545" i="584"/>
  <c r="AD545" i="584"/>
  <c r="AF545" i="584"/>
  <c r="AG545" i="584" s="1"/>
  <c r="AL545" i="584"/>
  <c r="AN545" i="584"/>
  <c r="AO545" i="584" s="1"/>
  <c r="AT545" i="584"/>
  <c r="AV545" i="584"/>
  <c r="AW545" i="584" s="1"/>
  <c r="BB545" i="584"/>
  <c r="BD545" i="584"/>
  <c r="BE545" i="584"/>
  <c r="BJ545" i="584"/>
  <c r="BL545" i="584"/>
  <c r="BM545" i="584" s="1"/>
  <c r="BR545" i="584"/>
  <c r="BT545" i="584"/>
  <c r="BU545" i="584" s="1"/>
  <c r="BZ545" i="584"/>
  <c r="CB545" i="584"/>
  <c r="CC545" i="584" s="1"/>
  <c r="CH545" i="584"/>
  <c r="CJ545" i="584"/>
  <c r="CK545" i="584"/>
  <c r="CP545" i="584"/>
  <c r="CR545" i="584"/>
  <c r="CS545" i="584" s="1"/>
  <c r="CX545" i="584"/>
  <c r="CZ545" i="584"/>
  <c r="DA545" i="584" s="1"/>
  <c r="N546" i="584"/>
  <c r="P546" i="584"/>
  <c r="Q546" i="584" s="1"/>
  <c r="V546" i="584"/>
  <c r="X546" i="584"/>
  <c r="Y546" i="584"/>
  <c r="AD546" i="584"/>
  <c r="AF546" i="584"/>
  <c r="AG546" i="584" s="1"/>
  <c r="AL546" i="584"/>
  <c r="AN546" i="584"/>
  <c r="AO546" i="584" s="1"/>
  <c r="AT546" i="584"/>
  <c r="AV546" i="584"/>
  <c r="AW546" i="584" s="1"/>
  <c r="BB546" i="584"/>
  <c r="BD546" i="584"/>
  <c r="BE546" i="584"/>
  <c r="BJ546" i="584"/>
  <c r="BL546" i="584"/>
  <c r="BM546" i="584" s="1"/>
  <c r="BR546" i="584"/>
  <c r="BT546" i="584"/>
  <c r="BU546" i="584" s="1"/>
  <c r="BZ546" i="584"/>
  <c r="CB546" i="584"/>
  <c r="CC546" i="584" s="1"/>
  <c r="CH546" i="584"/>
  <c r="CJ546" i="584"/>
  <c r="CK546" i="584"/>
  <c r="CP546" i="584"/>
  <c r="CR546" i="584"/>
  <c r="CS546" i="584" s="1"/>
  <c r="CX546" i="584"/>
  <c r="CZ546" i="584"/>
  <c r="DA546" i="584" s="1"/>
  <c r="N547" i="584"/>
  <c r="P547" i="584"/>
  <c r="Q547" i="584" s="1"/>
  <c r="V547" i="584"/>
  <c r="X547" i="584"/>
  <c r="Y547" i="584"/>
  <c r="AD547" i="584"/>
  <c r="AF547" i="584"/>
  <c r="AG547" i="584" s="1"/>
  <c r="AL547" i="584"/>
  <c r="AN547" i="584"/>
  <c r="AO547" i="584" s="1"/>
  <c r="AT547" i="584"/>
  <c r="AV547" i="584"/>
  <c r="AW547" i="584" s="1"/>
  <c r="BB547" i="584"/>
  <c r="BD547" i="584"/>
  <c r="BE547" i="584"/>
  <c r="BJ547" i="584"/>
  <c r="BL547" i="584"/>
  <c r="BM547" i="584" s="1"/>
  <c r="BR547" i="584"/>
  <c r="BT547" i="584"/>
  <c r="BU547" i="584" s="1"/>
  <c r="BZ547" i="584"/>
  <c r="CB547" i="584"/>
  <c r="CC547" i="584" s="1"/>
  <c r="CH547" i="584"/>
  <c r="CJ547" i="584"/>
  <c r="CK547" i="584"/>
  <c r="CP547" i="584"/>
  <c r="CR547" i="584"/>
  <c r="CS547" i="584" s="1"/>
  <c r="CX547" i="584"/>
  <c r="CZ547" i="584"/>
  <c r="DA547" i="584" s="1"/>
  <c r="N548" i="584"/>
  <c r="P548" i="584"/>
  <c r="Q548" i="584" s="1"/>
  <c r="V548" i="584"/>
  <c r="X548" i="584"/>
  <c r="Y548" i="584"/>
  <c r="AD548" i="584"/>
  <c r="AF548" i="584"/>
  <c r="AG548" i="584" s="1"/>
  <c r="AL548" i="584"/>
  <c r="AN548" i="584"/>
  <c r="AO548" i="584" s="1"/>
  <c r="AT548" i="584"/>
  <c r="AV548" i="584"/>
  <c r="AW548" i="584" s="1"/>
  <c r="BB548" i="584"/>
  <c r="BD548" i="584"/>
  <c r="BE548" i="584"/>
  <c r="BJ548" i="584"/>
  <c r="BL548" i="584"/>
  <c r="BM548" i="584" s="1"/>
  <c r="BR548" i="584"/>
  <c r="BT548" i="584"/>
  <c r="BU548" i="584" s="1"/>
  <c r="BZ548" i="584"/>
  <c r="CB548" i="584"/>
  <c r="CC548" i="584" s="1"/>
  <c r="CH548" i="584"/>
  <c r="CJ548" i="584"/>
  <c r="CK548" i="584"/>
  <c r="CP548" i="584"/>
  <c r="CR548" i="584"/>
  <c r="CS548" i="584" s="1"/>
  <c r="CX548" i="584"/>
  <c r="CZ548" i="584"/>
  <c r="DA548" i="584" s="1"/>
  <c r="N549" i="584"/>
  <c r="P549" i="584"/>
  <c r="Q549" i="584" s="1"/>
  <c r="V549" i="584"/>
  <c r="X549" i="584"/>
  <c r="Y549" i="584"/>
  <c r="AD549" i="584"/>
  <c r="AF549" i="584"/>
  <c r="AG549" i="584" s="1"/>
  <c r="AL549" i="584"/>
  <c r="AN549" i="584"/>
  <c r="AO549" i="584" s="1"/>
  <c r="AT549" i="584"/>
  <c r="AV549" i="584"/>
  <c r="AW549" i="584" s="1"/>
  <c r="BB549" i="584"/>
  <c r="BD549" i="584"/>
  <c r="BE549" i="584"/>
  <c r="BJ549" i="584"/>
  <c r="BL549" i="584"/>
  <c r="BM549" i="584" s="1"/>
  <c r="BR549" i="584"/>
  <c r="BT549" i="584"/>
  <c r="BU549" i="584" s="1"/>
  <c r="BZ549" i="584"/>
  <c r="CB549" i="584"/>
  <c r="CC549" i="584" s="1"/>
  <c r="CH549" i="584"/>
  <c r="CJ549" i="584"/>
  <c r="CK549" i="584"/>
  <c r="CP549" i="584"/>
  <c r="CR549" i="584"/>
  <c r="CS549" i="584" s="1"/>
  <c r="CX549" i="584"/>
  <c r="CZ549" i="584"/>
  <c r="DA549" i="584" s="1"/>
  <c r="C550" i="584"/>
  <c r="I550" i="584"/>
  <c r="J550" i="584"/>
  <c r="K550" i="584"/>
  <c r="L550" i="584"/>
  <c r="M550" i="584"/>
  <c r="O550" i="584"/>
  <c r="R550" i="584"/>
  <c r="S550" i="584"/>
  <c r="T550" i="584"/>
  <c r="U550" i="584"/>
  <c r="W550" i="584"/>
  <c r="X550" i="584"/>
  <c r="Z550" i="584"/>
  <c r="AA550" i="584"/>
  <c r="AB550" i="584"/>
  <c r="AC550" i="584"/>
  <c r="AE550" i="584"/>
  <c r="AD550" i="584" s="1"/>
  <c r="AH550" i="584"/>
  <c r="AI550" i="584"/>
  <c r="AJ550" i="584"/>
  <c r="AK550" i="584"/>
  <c r="AM550" i="584"/>
  <c r="AP550" i="584"/>
  <c r="AQ550" i="584"/>
  <c r="AR550" i="584"/>
  <c r="AS550" i="584"/>
  <c r="AU550" i="584"/>
  <c r="AT550" i="584" s="1"/>
  <c r="AX550" i="584"/>
  <c r="AY550" i="584"/>
  <c r="AZ550" i="584"/>
  <c r="BA550" i="584"/>
  <c r="BC550" i="584"/>
  <c r="BF550" i="584"/>
  <c r="BG550" i="584"/>
  <c r="BH550" i="584"/>
  <c r="BI550" i="584"/>
  <c r="BK550" i="584"/>
  <c r="BL550" i="584"/>
  <c r="BN550" i="584"/>
  <c r="BO550" i="584"/>
  <c r="BP550" i="584"/>
  <c r="BQ550" i="584"/>
  <c r="BS550" i="584"/>
  <c r="BV550" i="584"/>
  <c r="BW550" i="584"/>
  <c r="BX550" i="584"/>
  <c r="BY550" i="584"/>
  <c r="CA550" i="584"/>
  <c r="BZ550" i="584" s="1"/>
  <c r="CD550" i="584"/>
  <c r="CE550" i="584"/>
  <c r="CF550" i="584"/>
  <c r="CF627" i="584" s="1"/>
  <c r="CG550" i="584"/>
  <c r="CI550" i="584"/>
  <c r="CJ550" i="584"/>
  <c r="CL550" i="584"/>
  <c r="CL627" i="584" s="1"/>
  <c r="CM550" i="584"/>
  <c r="CN550" i="584"/>
  <c r="CO550" i="584"/>
  <c r="CQ550" i="584"/>
  <c r="CP550" i="584" s="1"/>
  <c r="CT550" i="584"/>
  <c r="CU550" i="584"/>
  <c r="CV550" i="584"/>
  <c r="CW550" i="584"/>
  <c r="CY550" i="584"/>
  <c r="CZ550" i="584"/>
  <c r="N552" i="584"/>
  <c r="P552" i="584"/>
  <c r="Q552" i="584" s="1"/>
  <c r="V552" i="584"/>
  <c r="X552" i="584"/>
  <c r="Y552" i="584" s="1"/>
  <c r="AD552" i="584"/>
  <c r="AF552" i="584"/>
  <c r="AL552" i="584"/>
  <c r="AN552" i="584"/>
  <c r="AO552" i="584" s="1"/>
  <c r="AT552" i="584"/>
  <c r="AV552" i="584"/>
  <c r="AW552" i="584" s="1"/>
  <c r="BB552" i="584"/>
  <c r="BD552" i="584"/>
  <c r="BE552" i="584"/>
  <c r="BJ552" i="584"/>
  <c r="BL552" i="584"/>
  <c r="BT552" i="584"/>
  <c r="BU552" i="584"/>
  <c r="CB552" i="584"/>
  <c r="CJ552" i="584"/>
  <c r="CK552" i="584" s="1"/>
  <c r="CR552" i="584"/>
  <c r="CZ552" i="584"/>
  <c r="DA552" i="584" s="1"/>
  <c r="N553" i="584"/>
  <c r="P553" i="584"/>
  <c r="Q553" i="584"/>
  <c r="V553" i="584"/>
  <c r="X553" i="584"/>
  <c r="AD553" i="584"/>
  <c r="AF553" i="584"/>
  <c r="AG553" i="584"/>
  <c r="AL553" i="584"/>
  <c r="AN553" i="584"/>
  <c r="AO553" i="584" s="1"/>
  <c r="AT553" i="584"/>
  <c r="AV553" i="584"/>
  <c r="AW553" i="584" s="1"/>
  <c r="BB553" i="584"/>
  <c r="BD553" i="584"/>
  <c r="BJ553" i="584"/>
  <c r="BL553" i="584"/>
  <c r="BM553" i="584" s="1"/>
  <c r="BR553" i="584"/>
  <c r="BT553" i="584"/>
  <c r="BU553" i="584" s="1"/>
  <c r="BZ553" i="584"/>
  <c r="CB553" i="584"/>
  <c r="CC553" i="584"/>
  <c r="CH553" i="584"/>
  <c r="CJ553" i="584"/>
  <c r="CP553" i="584"/>
  <c r="CR553" i="584"/>
  <c r="CS553" i="584"/>
  <c r="CX553" i="584"/>
  <c r="CZ553" i="584"/>
  <c r="DA553" i="584" s="1"/>
  <c r="N554" i="584"/>
  <c r="P554" i="584"/>
  <c r="Q554" i="584" s="1"/>
  <c r="V554" i="584"/>
  <c r="X554" i="584"/>
  <c r="Y554" i="584" s="1"/>
  <c r="AD554" i="584"/>
  <c r="AF554" i="584"/>
  <c r="AG554" i="584" s="1"/>
  <c r="AL554" i="584"/>
  <c r="AN554" i="584"/>
  <c r="AO554" i="584" s="1"/>
  <c r="AT554" i="584"/>
  <c r="AV554" i="584"/>
  <c r="AW554" i="584"/>
  <c r="BB554" i="584"/>
  <c r="BD554" i="584"/>
  <c r="BE554" i="584" s="1"/>
  <c r="BJ554" i="584"/>
  <c r="BL554" i="584"/>
  <c r="BM554" i="584"/>
  <c r="BR554" i="584"/>
  <c r="BT554" i="584"/>
  <c r="BU554" i="584" s="1"/>
  <c r="BZ554" i="584"/>
  <c r="CB554" i="584"/>
  <c r="CC554" i="584" s="1"/>
  <c r="CH554" i="584"/>
  <c r="CJ554" i="584"/>
  <c r="CK554" i="584" s="1"/>
  <c r="CP554" i="584"/>
  <c r="CR554" i="584"/>
  <c r="CS554" i="584" s="1"/>
  <c r="CX554" i="584"/>
  <c r="CZ554" i="584"/>
  <c r="DA554" i="584" s="1"/>
  <c r="N555" i="584"/>
  <c r="P555" i="584"/>
  <c r="Q555" i="584"/>
  <c r="V555" i="584"/>
  <c r="X555" i="584"/>
  <c r="Y555" i="584" s="1"/>
  <c r="AD555" i="584"/>
  <c r="AF555" i="584"/>
  <c r="AG555" i="584"/>
  <c r="AL555" i="584"/>
  <c r="AN555" i="584"/>
  <c r="AO555" i="584" s="1"/>
  <c r="AT555" i="584"/>
  <c r="AV555" i="584"/>
  <c r="AW555" i="584" s="1"/>
  <c r="BB555" i="584"/>
  <c r="BD555" i="584"/>
  <c r="BE555" i="584" s="1"/>
  <c r="BJ555" i="584"/>
  <c r="BL555" i="584"/>
  <c r="BM555" i="584" s="1"/>
  <c r="BR555" i="584"/>
  <c r="BT555" i="584"/>
  <c r="BU555" i="584" s="1"/>
  <c r="BZ555" i="584"/>
  <c r="CB555" i="584"/>
  <c r="CC555" i="584"/>
  <c r="CH555" i="584"/>
  <c r="CJ555" i="584"/>
  <c r="CK555" i="584" s="1"/>
  <c r="CP555" i="584"/>
  <c r="CR555" i="584"/>
  <c r="CS555" i="584"/>
  <c r="CX555" i="584"/>
  <c r="CZ555" i="584"/>
  <c r="DA555" i="584" s="1"/>
  <c r="N556" i="584"/>
  <c r="P556" i="584"/>
  <c r="Q556" i="584" s="1"/>
  <c r="V556" i="584"/>
  <c r="X556" i="584"/>
  <c r="Y556" i="584" s="1"/>
  <c r="AD556" i="584"/>
  <c r="AF556" i="584"/>
  <c r="AG556" i="584" s="1"/>
  <c r="AL556" i="584"/>
  <c r="AN556" i="584"/>
  <c r="AO556" i="584" s="1"/>
  <c r="AT556" i="584"/>
  <c r="AV556" i="584"/>
  <c r="AW556" i="584"/>
  <c r="BB556" i="584"/>
  <c r="BD556" i="584"/>
  <c r="BE556" i="584" s="1"/>
  <c r="BJ556" i="584"/>
  <c r="BL556" i="584"/>
  <c r="BM556" i="584"/>
  <c r="BR556" i="584"/>
  <c r="BT556" i="584"/>
  <c r="BU556" i="584" s="1"/>
  <c r="BZ556" i="584"/>
  <c r="CB556" i="584"/>
  <c r="CC556" i="584" s="1"/>
  <c r="CH556" i="584"/>
  <c r="CJ556" i="584"/>
  <c r="CK556" i="584" s="1"/>
  <c r="CP556" i="584"/>
  <c r="CR556" i="584"/>
  <c r="CS556" i="584" s="1"/>
  <c r="CX556" i="584"/>
  <c r="CZ556" i="584"/>
  <c r="DA556" i="584" s="1"/>
  <c r="N557" i="584"/>
  <c r="P557" i="584"/>
  <c r="Q557" i="584"/>
  <c r="V557" i="584"/>
  <c r="X557" i="584"/>
  <c r="Y557" i="584" s="1"/>
  <c r="AD557" i="584"/>
  <c r="AF557" i="584"/>
  <c r="AG557" i="584"/>
  <c r="AL557" i="584"/>
  <c r="AN557" i="584"/>
  <c r="AO557" i="584" s="1"/>
  <c r="AT557" i="584"/>
  <c r="AV557" i="584"/>
  <c r="AW557" i="584" s="1"/>
  <c r="BB557" i="584"/>
  <c r="BD557" i="584"/>
  <c r="BE557" i="584" s="1"/>
  <c r="BJ557" i="584"/>
  <c r="BL557" i="584"/>
  <c r="BM557" i="584" s="1"/>
  <c r="BR557" i="584"/>
  <c r="BT557" i="584"/>
  <c r="BU557" i="584" s="1"/>
  <c r="BZ557" i="584"/>
  <c r="CB557" i="584"/>
  <c r="CC557" i="584"/>
  <c r="CH557" i="584"/>
  <c r="CJ557" i="584"/>
  <c r="CK557" i="584" s="1"/>
  <c r="CP557" i="584"/>
  <c r="CR557" i="584"/>
  <c r="CS557" i="584"/>
  <c r="CX557" i="584"/>
  <c r="CZ557" i="584"/>
  <c r="DA557" i="584" s="1"/>
  <c r="N558" i="584"/>
  <c r="P558" i="584"/>
  <c r="Q558" i="584" s="1"/>
  <c r="V558" i="584"/>
  <c r="X558" i="584"/>
  <c r="Y558" i="584" s="1"/>
  <c r="AD558" i="584"/>
  <c r="AF558" i="584"/>
  <c r="AG558" i="584" s="1"/>
  <c r="AL558" i="584"/>
  <c r="AN558" i="584"/>
  <c r="AO558" i="584" s="1"/>
  <c r="AT558" i="584"/>
  <c r="AV558" i="584"/>
  <c r="AW558" i="584"/>
  <c r="BB558" i="584"/>
  <c r="BD558" i="584"/>
  <c r="BE558" i="584" s="1"/>
  <c r="BJ558" i="584"/>
  <c r="BL558" i="584"/>
  <c r="BM558" i="584"/>
  <c r="BR558" i="584"/>
  <c r="BT558" i="584"/>
  <c r="BU558" i="584" s="1"/>
  <c r="BZ558" i="584"/>
  <c r="CB558" i="584"/>
  <c r="CC558" i="584" s="1"/>
  <c r="CH558" i="584"/>
  <c r="CJ558" i="584"/>
  <c r="CK558" i="584" s="1"/>
  <c r="CP558" i="584"/>
  <c r="CR558" i="584"/>
  <c r="CS558" i="584" s="1"/>
  <c r="CX558" i="584"/>
  <c r="CZ558" i="584"/>
  <c r="DA558" i="584" s="1"/>
  <c r="N559" i="584"/>
  <c r="P559" i="584"/>
  <c r="Q559" i="584"/>
  <c r="V559" i="584"/>
  <c r="X559" i="584"/>
  <c r="Y559" i="584" s="1"/>
  <c r="AD559" i="584"/>
  <c r="AF559" i="584"/>
  <c r="AG559" i="584"/>
  <c r="AL559" i="584"/>
  <c r="AN559" i="584"/>
  <c r="AO559" i="584" s="1"/>
  <c r="AT559" i="584"/>
  <c r="AV559" i="584"/>
  <c r="AW559" i="584" s="1"/>
  <c r="BB559" i="584"/>
  <c r="BD559" i="584"/>
  <c r="BE559" i="584" s="1"/>
  <c r="BJ559" i="584"/>
  <c r="BL559" i="584"/>
  <c r="BM559" i="584" s="1"/>
  <c r="BR559" i="584"/>
  <c r="BT559" i="584"/>
  <c r="BU559" i="584" s="1"/>
  <c r="BZ559" i="584"/>
  <c r="CB559" i="584"/>
  <c r="CC559" i="584"/>
  <c r="CH559" i="584"/>
  <c r="CJ559" i="584"/>
  <c r="CK559" i="584" s="1"/>
  <c r="CP559" i="584"/>
  <c r="CR559" i="584"/>
  <c r="CS559" i="584"/>
  <c r="CX559" i="584"/>
  <c r="CZ559" i="584"/>
  <c r="DA559" i="584" s="1"/>
  <c r="N560" i="584"/>
  <c r="P560" i="584"/>
  <c r="Q560" i="584" s="1"/>
  <c r="V560" i="584"/>
  <c r="X560" i="584"/>
  <c r="Y560" i="584" s="1"/>
  <c r="AD560" i="584"/>
  <c r="AF560" i="584"/>
  <c r="AG560" i="584" s="1"/>
  <c r="AL560" i="584"/>
  <c r="AN560" i="584"/>
  <c r="AO560" i="584" s="1"/>
  <c r="AT560" i="584"/>
  <c r="AV560" i="584"/>
  <c r="AW560" i="584"/>
  <c r="BB560" i="584"/>
  <c r="BD560" i="584"/>
  <c r="BE560" i="584" s="1"/>
  <c r="BJ560" i="584"/>
  <c r="BL560" i="584"/>
  <c r="BM560" i="584"/>
  <c r="BR560" i="584"/>
  <c r="BT560" i="584"/>
  <c r="BU560" i="584" s="1"/>
  <c r="BZ560" i="584"/>
  <c r="CB560" i="584"/>
  <c r="CC560" i="584" s="1"/>
  <c r="CH560" i="584"/>
  <c r="CJ560" i="584"/>
  <c r="CK560" i="584" s="1"/>
  <c r="CP560" i="584"/>
  <c r="CR560" i="584"/>
  <c r="CS560" i="584" s="1"/>
  <c r="CX560" i="584"/>
  <c r="CZ560" i="584"/>
  <c r="DA560" i="584" s="1"/>
  <c r="N561" i="584"/>
  <c r="P561" i="584"/>
  <c r="Q561" i="584"/>
  <c r="V561" i="584"/>
  <c r="X561" i="584"/>
  <c r="Y561" i="584" s="1"/>
  <c r="AD561" i="584"/>
  <c r="AF561" i="584"/>
  <c r="AG561" i="584"/>
  <c r="AL561" i="584"/>
  <c r="AN561" i="584"/>
  <c r="AO561" i="584" s="1"/>
  <c r="AT561" i="584"/>
  <c r="AV561" i="584"/>
  <c r="AW561" i="584" s="1"/>
  <c r="BB561" i="584"/>
  <c r="BD561" i="584"/>
  <c r="BE561" i="584" s="1"/>
  <c r="BJ561" i="584"/>
  <c r="BL561" i="584"/>
  <c r="BM561" i="584" s="1"/>
  <c r="BR561" i="584"/>
  <c r="BT561" i="584"/>
  <c r="BU561" i="584" s="1"/>
  <c r="BZ561" i="584"/>
  <c r="CB561" i="584"/>
  <c r="CC561" i="584"/>
  <c r="CH561" i="584"/>
  <c r="CJ561" i="584"/>
  <c r="CK561" i="584" s="1"/>
  <c r="CP561" i="584"/>
  <c r="CR561" i="584"/>
  <c r="CS561" i="584"/>
  <c r="CX561" i="584"/>
  <c r="CZ561" i="584"/>
  <c r="DA561" i="584" s="1"/>
  <c r="N562" i="584"/>
  <c r="P562" i="584"/>
  <c r="Q562" i="584" s="1"/>
  <c r="V562" i="584"/>
  <c r="X562" i="584"/>
  <c r="Y562" i="584" s="1"/>
  <c r="AD562" i="584"/>
  <c r="AF562" i="584"/>
  <c r="AG562" i="584" s="1"/>
  <c r="AL562" i="584"/>
  <c r="AN562" i="584"/>
  <c r="AO562" i="584" s="1"/>
  <c r="AT562" i="584"/>
  <c r="AV562" i="584"/>
  <c r="AW562" i="584"/>
  <c r="BB562" i="584"/>
  <c r="BD562" i="584"/>
  <c r="BE562" i="584" s="1"/>
  <c r="BJ562" i="584"/>
  <c r="BL562" i="584"/>
  <c r="BM562" i="584"/>
  <c r="BR562" i="584"/>
  <c r="BT562" i="584"/>
  <c r="BU562" i="584" s="1"/>
  <c r="BZ562" i="584"/>
  <c r="CB562" i="584"/>
  <c r="CC562" i="584" s="1"/>
  <c r="CH562" i="584"/>
  <c r="CJ562" i="584"/>
  <c r="CK562" i="584" s="1"/>
  <c r="CP562" i="584"/>
  <c r="CR562" i="584"/>
  <c r="CS562" i="584" s="1"/>
  <c r="CX562" i="584"/>
  <c r="CZ562" i="584"/>
  <c r="DA562" i="584" s="1"/>
  <c r="N563" i="584"/>
  <c r="P563" i="584"/>
  <c r="Q563" i="584"/>
  <c r="V563" i="584"/>
  <c r="X563" i="584"/>
  <c r="Y563" i="584" s="1"/>
  <c r="AD563" i="584"/>
  <c r="AF563" i="584"/>
  <c r="AG563" i="584"/>
  <c r="AL563" i="584"/>
  <c r="AN563" i="584"/>
  <c r="AO563" i="584" s="1"/>
  <c r="AT563" i="584"/>
  <c r="AV563" i="584"/>
  <c r="AW563" i="584" s="1"/>
  <c r="BB563" i="584"/>
  <c r="BD563" i="584"/>
  <c r="BE563" i="584" s="1"/>
  <c r="BL563" i="584"/>
  <c r="BM563" i="584" s="1"/>
  <c r="BT563" i="584"/>
  <c r="BZ563" i="584"/>
  <c r="CB563" i="584"/>
  <c r="CC563" i="584"/>
  <c r="CH563" i="584"/>
  <c r="CJ563" i="584"/>
  <c r="CK563" i="584" s="1"/>
  <c r="CP563" i="584"/>
  <c r="CR563" i="584"/>
  <c r="CS563" i="584" s="1"/>
  <c r="CX563" i="584"/>
  <c r="CZ563" i="584"/>
  <c r="N564" i="584"/>
  <c r="P564" i="584"/>
  <c r="Q564" i="584" s="1"/>
  <c r="V564" i="584"/>
  <c r="X564" i="584"/>
  <c r="Y564" i="584" s="1"/>
  <c r="AD564" i="584"/>
  <c r="AF564" i="584"/>
  <c r="AG564" i="584"/>
  <c r="AL564" i="584"/>
  <c r="AN564" i="584"/>
  <c r="AT564" i="584"/>
  <c r="AV564" i="584"/>
  <c r="AW564" i="584"/>
  <c r="BB564" i="584"/>
  <c r="BD564" i="584"/>
  <c r="BE564" i="584" s="1"/>
  <c r="BJ564" i="584"/>
  <c r="BL564" i="584"/>
  <c r="BM564" i="584" s="1"/>
  <c r="BR564" i="584"/>
  <c r="BT564" i="584"/>
  <c r="BU564" i="584" s="1"/>
  <c r="BZ564" i="584"/>
  <c r="CB564" i="584"/>
  <c r="CC564" i="584" s="1"/>
  <c r="CH564" i="584"/>
  <c r="CJ564" i="584"/>
  <c r="CK564" i="584" s="1"/>
  <c r="CP564" i="584"/>
  <c r="CR564" i="584"/>
  <c r="CS564" i="584"/>
  <c r="CX564" i="584"/>
  <c r="CZ564" i="584"/>
  <c r="DA564" i="584" s="1"/>
  <c r="N565" i="584"/>
  <c r="P565" i="584"/>
  <c r="Q565" i="584"/>
  <c r="V565" i="584"/>
  <c r="X565" i="584"/>
  <c r="Y565" i="584" s="1"/>
  <c r="AD565" i="584"/>
  <c r="AF565" i="584"/>
  <c r="AG565" i="584" s="1"/>
  <c r="AL565" i="584"/>
  <c r="AN565" i="584"/>
  <c r="AO565" i="584" s="1"/>
  <c r="AT565" i="584"/>
  <c r="AV565" i="584"/>
  <c r="AW565" i="584" s="1"/>
  <c r="BB565" i="584"/>
  <c r="BD565" i="584"/>
  <c r="BE565" i="584" s="1"/>
  <c r="BJ565" i="584"/>
  <c r="BL565" i="584"/>
  <c r="BM565" i="584"/>
  <c r="BR565" i="584"/>
  <c r="BT565" i="584"/>
  <c r="BU565" i="584" s="1"/>
  <c r="BZ565" i="584"/>
  <c r="CB565" i="584"/>
  <c r="CC565" i="584"/>
  <c r="CH565" i="584"/>
  <c r="CJ565" i="584"/>
  <c r="CK565" i="584" s="1"/>
  <c r="CP565" i="584"/>
  <c r="CR565" i="584"/>
  <c r="CS565" i="584" s="1"/>
  <c r="CX565" i="584"/>
  <c r="CZ565" i="584"/>
  <c r="DA565" i="584" s="1"/>
  <c r="N566" i="584"/>
  <c r="P566" i="584"/>
  <c r="Q566" i="584" s="1"/>
  <c r="V566" i="584"/>
  <c r="X566" i="584"/>
  <c r="Y566" i="584" s="1"/>
  <c r="AD566" i="584"/>
  <c r="AF566" i="584"/>
  <c r="AG566" i="584"/>
  <c r="AL566" i="584"/>
  <c r="AN566" i="584"/>
  <c r="AO566" i="584" s="1"/>
  <c r="AT566" i="584"/>
  <c r="AV566" i="584"/>
  <c r="AW566" i="584"/>
  <c r="BB566" i="584"/>
  <c r="BD566" i="584"/>
  <c r="BE566" i="584" s="1"/>
  <c r="BJ566" i="584"/>
  <c r="BL566" i="584"/>
  <c r="BM566" i="584" s="1"/>
  <c r="BR566" i="584"/>
  <c r="BT566" i="584"/>
  <c r="BU566" i="584" s="1"/>
  <c r="BZ566" i="584"/>
  <c r="CB566" i="584"/>
  <c r="CC566" i="584" s="1"/>
  <c r="CH566" i="584"/>
  <c r="CJ566" i="584"/>
  <c r="CK566" i="584" s="1"/>
  <c r="CP566" i="584"/>
  <c r="CR566" i="584"/>
  <c r="CS566" i="584"/>
  <c r="CX566" i="584"/>
  <c r="CZ566" i="584"/>
  <c r="DA566" i="584" s="1"/>
  <c r="Q567" i="584"/>
  <c r="X567" i="584"/>
  <c r="AF567" i="584"/>
  <c r="AG567" i="584" s="1"/>
  <c r="AN567" i="584"/>
  <c r="AO567" i="584" s="1"/>
  <c r="AV567" i="584"/>
  <c r="BD567" i="584"/>
  <c r="BE567" i="584" s="1"/>
  <c r="BL567" i="584"/>
  <c r="BM567" i="584" s="1"/>
  <c r="BT567" i="584"/>
  <c r="BU567" i="584" s="1"/>
  <c r="CB567" i="584"/>
  <c r="CC567" i="584" s="1"/>
  <c r="CJ567" i="584"/>
  <c r="CK567" i="584" s="1"/>
  <c r="CP567" i="584"/>
  <c r="CR567" i="584"/>
  <c r="CS567" i="584" s="1"/>
  <c r="CX567" i="584"/>
  <c r="CZ567" i="584"/>
  <c r="DA567" i="584" s="1"/>
  <c r="N568" i="584"/>
  <c r="P568" i="584"/>
  <c r="Q568" i="584"/>
  <c r="V568" i="584"/>
  <c r="X568" i="584"/>
  <c r="Y568" i="584" s="1"/>
  <c r="AD568" i="584"/>
  <c r="AF568" i="584"/>
  <c r="AG568" i="584"/>
  <c r="AL568" i="584"/>
  <c r="AN568" i="584"/>
  <c r="AO568" i="584" s="1"/>
  <c r="AT568" i="584"/>
  <c r="AV568" i="584"/>
  <c r="AW568" i="584" s="1"/>
  <c r="BB568" i="584"/>
  <c r="BD568" i="584"/>
  <c r="BE568" i="584" s="1"/>
  <c r="BJ568" i="584"/>
  <c r="BL568" i="584"/>
  <c r="BM568" i="584" s="1"/>
  <c r="BR568" i="584"/>
  <c r="BT568" i="584"/>
  <c r="BU568" i="584" s="1"/>
  <c r="BZ568" i="584"/>
  <c r="CB568" i="584"/>
  <c r="CC568" i="584"/>
  <c r="CH568" i="584"/>
  <c r="CJ568" i="584"/>
  <c r="CK568" i="584" s="1"/>
  <c r="CP568" i="584"/>
  <c r="CR568" i="584"/>
  <c r="CS568" i="584"/>
  <c r="CX568" i="584"/>
  <c r="CZ568" i="584"/>
  <c r="DA568" i="584" s="1"/>
  <c r="N569" i="584"/>
  <c r="P569" i="584"/>
  <c r="Q569" i="584" s="1"/>
  <c r="V569" i="584"/>
  <c r="X569" i="584"/>
  <c r="Y569" i="584" s="1"/>
  <c r="AD569" i="584"/>
  <c r="AF569" i="584"/>
  <c r="AG569" i="584" s="1"/>
  <c r="AL569" i="584"/>
  <c r="AN569" i="584"/>
  <c r="AO569" i="584" s="1"/>
  <c r="AT569" i="584"/>
  <c r="AV569" i="584"/>
  <c r="AW569" i="584"/>
  <c r="BB569" i="584"/>
  <c r="BD569" i="584"/>
  <c r="BE569" i="584" s="1"/>
  <c r="BJ569" i="584"/>
  <c r="BL569" i="584"/>
  <c r="BM569" i="584"/>
  <c r="BR569" i="584"/>
  <c r="BT569" i="584"/>
  <c r="BU569" i="584" s="1"/>
  <c r="BZ569" i="584"/>
  <c r="CB569" i="584"/>
  <c r="CC569" i="584" s="1"/>
  <c r="CH569" i="584"/>
  <c r="CJ569" i="584"/>
  <c r="CK569" i="584" s="1"/>
  <c r="CP569" i="584"/>
  <c r="CR569" i="584"/>
  <c r="CS569" i="584" s="1"/>
  <c r="CX569" i="584"/>
  <c r="CZ569" i="584"/>
  <c r="DA569" i="584" s="1"/>
  <c r="N570" i="584"/>
  <c r="P570" i="584"/>
  <c r="Q570" i="584"/>
  <c r="V570" i="584"/>
  <c r="X570" i="584"/>
  <c r="Y570" i="584" s="1"/>
  <c r="AD570" i="584"/>
  <c r="AF570" i="584"/>
  <c r="AG570" i="584"/>
  <c r="AL570" i="584"/>
  <c r="AN570" i="584"/>
  <c r="AO570" i="584" s="1"/>
  <c r="AT570" i="584"/>
  <c r="AV570" i="584"/>
  <c r="AW570" i="584" s="1"/>
  <c r="BB570" i="584"/>
  <c r="BD570" i="584"/>
  <c r="BE570" i="584" s="1"/>
  <c r="BJ570" i="584"/>
  <c r="BL570" i="584"/>
  <c r="BM570" i="584" s="1"/>
  <c r="BR570" i="584"/>
  <c r="BT570" i="584"/>
  <c r="BU570" i="584" s="1"/>
  <c r="BZ570" i="584"/>
  <c r="CB570" i="584"/>
  <c r="CC570" i="584"/>
  <c r="CH570" i="584"/>
  <c r="CJ570" i="584"/>
  <c r="CK570" i="584" s="1"/>
  <c r="CP570" i="584"/>
  <c r="CR570" i="584"/>
  <c r="CS570" i="584"/>
  <c r="CX570" i="584"/>
  <c r="CZ570" i="584"/>
  <c r="DA570" i="584" s="1"/>
  <c r="N571" i="584"/>
  <c r="P571" i="584"/>
  <c r="Q571" i="584" s="1"/>
  <c r="V571" i="584"/>
  <c r="X571" i="584"/>
  <c r="Y571" i="584" s="1"/>
  <c r="AD571" i="584"/>
  <c r="AF571" i="584"/>
  <c r="AG571" i="584" s="1"/>
  <c r="AL571" i="584"/>
  <c r="AN571" i="584"/>
  <c r="AO571" i="584" s="1"/>
  <c r="AT571" i="584"/>
  <c r="AV571" i="584"/>
  <c r="AW571" i="584"/>
  <c r="BB571" i="584"/>
  <c r="BD571" i="584"/>
  <c r="BE571" i="584" s="1"/>
  <c r="BJ571" i="584"/>
  <c r="BL571" i="584"/>
  <c r="BM571" i="584"/>
  <c r="BR571" i="584"/>
  <c r="BT571" i="584"/>
  <c r="BU571" i="584" s="1"/>
  <c r="BZ571" i="584"/>
  <c r="CB571" i="584"/>
  <c r="CC571" i="584" s="1"/>
  <c r="CH571" i="584"/>
  <c r="CJ571" i="584"/>
  <c r="CK571" i="584" s="1"/>
  <c r="CP571" i="584"/>
  <c r="CR571" i="584"/>
  <c r="CS571" i="584" s="1"/>
  <c r="CX571" i="584"/>
  <c r="CZ571" i="584"/>
  <c r="DA571" i="584" s="1"/>
  <c r="N572" i="584"/>
  <c r="P572" i="584"/>
  <c r="Q572" i="584"/>
  <c r="V572" i="584"/>
  <c r="X572" i="584"/>
  <c r="Y572" i="584" s="1"/>
  <c r="AD572" i="584"/>
  <c r="AF572" i="584"/>
  <c r="AG572" i="584"/>
  <c r="AL572" i="584"/>
  <c r="AN572" i="584"/>
  <c r="AO572" i="584" s="1"/>
  <c r="AT572" i="584"/>
  <c r="AV572" i="584"/>
  <c r="AW572" i="584" s="1"/>
  <c r="BB572" i="584"/>
  <c r="BD572" i="584"/>
  <c r="BE572" i="584" s="1"/>
  <c r="BJ572" i="584"/>
  <c r="BL572" i="584"/>
  <c r="BM572" i="584" s="1"/>
  <c r="BR572" i="584"/>
  <c r="BT572" i="584"/>
  <c r="BU572" i="584" s="1"/>
  <c r="BZ572" i="584"/>
  <c r="CB572" i="584"/>
  <c r="CC572" i="584"/>
  <c r="CH572" i="584"/>
  <c r="CJ572" i="584"/>
  <c r="CK572" i="584" s="1"/>
  <c r="CP572" i="584"/>
  <c r="CR572" i="584"/>
  <c r="CS572" i="584"/>
  <c r="CX572" i="584"/>
  <c r="CZ572" i="584"/>
  <c r="DA572" i="584" s="1"/>
  <c r="N573" i="584"/>
  <c r="P573" i="584"/>
  <c r="Q573" i="584" s="1"/>
  <c r="V573" i="584"/>
  <c r="X573" i="584"/>
  <c r="Y573" i="584" s="1"/>
  <c r="AD573" i="584"/>
  <c r="AF573" i="584"/>
  <c r="AG573" i="584" s="1"/>
  <c r="AL573" i="584"/>
  <c r="AN573" i="584"/>
  <c r="AO573" i="584" s="1"/>
  <c r="AT573" i="584"/>
  <c r="AV573" i="584"/>
  <c r="AW573" i="584"/>
  <c r="BB573" i="584"/>
  <c r="BD573" i="584"/>
  <c r="BE573" i="584" s="1"/>
  <c r="BJ573" i="584"/>
  <c r="BL573" i="584"/>
  <c r="BM573" i="584"/>
  <c r="BR573" i="584"/>
  <c r="BT573" i="584"/>
  <c r="BU573" i="584" s="1"/>
  <c r="CB573" i="584"/>
  <c r="CC573" i="584" s="1"/>
  <c r="CJ573" i="584"/>
  <c r="CK573" i="584" s="1"/>
  <c r="CR573" i="584"/>
  <c r="CS573" i="584" s="1"/>
  <c r="CZ573" i="584"/>
  <c r="DA573" i="584" s="1"/>
  <c r="N574" i="584"/>
  <c r="P574" i="584"/>
  <c r="Q574" i="584" s="1"/>
  <c r="V574" i="584"/>
  <c r="X574" i="584"/>
  <c r="Y574" i="584" s="1"/>
  <c r="AD574" i="584"/>
  <c r="AF574" i="584"/>
  <c r="AG574" i="584" s="1"/>
  <c r="AL574" i="584"/>
  <c r="AN574" i="584"/>
  <c r="AO574" i="584" s="1"/>
  <c r="AT574" i="584"/>
  <c r="AV574" i="584"/>
  <c r="AW574" i="584"/>
  <c r="BB574" i="584"/>
  <c r="BD574" i="584"/>
  <c r="BE574" i="584" s="1"/>
  <c r="BJ574" i="584"/>
  <c r="BL574" i="584"/>
  <c r="BM574" i="584"/>
  <c r="BR574" i="584"/>
  <c r="BT574" i="584"/>
  <c r="BU574" i="584" s="1"/>
  <c r="BZ574" i="584"/>
  <c r="CB574" i="584"/>
  <c r="CC574" i="584" s="1"/>
  <c r="CH574" i="584"/>
  <c r="CJ574" i="584"/>
  <c r="CK574" i="584" s="1"/>
  <c r="CP574" i="584"/>
  <c r="CR574" i="584"/>
  <c r="CS574" i="584" s="1"/>
  <c r="CX574" i="584"/>
  <c r="CZ574" i="584"/>
  <c r="DA574" i="584" s="1"/>
  <c r="N575" i="584"/>
  <c r="P575" i="584"/>
  <c r="Q575" i="584"/>
  <c r="V575" i="584"/>
  <c r="X575" i="584"/>
  <c r="Y575" i="584" s="1"/>
  <c r="AD575" i="584"/>
  <c r="AF575" i="584"/>
  <c r="AG575" i="584"/>
  <c r="AL575" i="584"/>
  <c r="AN575" i="584"/>
  <c r="AO575" i="584" s="1"/>
  <c r="AT575" i="584"/>
  <c r="AV575" i="584"/>
  <c r="AW575" i="584" s="1"/>
  <c r="BB575" i="584"/>
  <c r="BD575" i="584"/>
  <c r="BE575" i="584" s="1"/>
  <c r="BJ575" i="584"/>
  <c r="BL575" i="584"/>
  <c r="BM575" i="584" s="1"/>
  <c r="BR575" i="584"/>
  <c r="BT575" i="584"/>
  <c r="BU575" i="584" s="1"/>
  <c r="BZ575" i="584"/>
  <c r="CB575" i="584"/>
  <c r="CC575" i="584"/>
  <c r="CH575" i="584"/>
  <c r="CJ575" i="584"/>
  <c r="CK575" i="584" s="1"/>
  <c r="CP575" i="584"/>
  <c r="CR575" i="584"/>
  <c r="CS575" i="584"/>
  <c r="CX575" i="584"/>
  <c r="CZ575" i="584"/>
  <c r="DA575" i="584" s="1"/>
  <c r="N576" i="584"/>
  <c r="P576" i="584"/>
  <c r="Q576" i="584" s="1"/>
  <c r="V576" i="584"/>
  <c r="X576" i="584"/>
  <c r="Y576" i="584" s="1"/>
  <c r="AD576" i="584"/>
  <c r="AF576" i="584"/>
  <c r="AG576" i="584" s="1"/>
  <c r="AL576" i="584"/>
  <c r="AN576" i="584"/>
  <c r="AO576" i="584" s="1"/>
  <c r="AT576" i="584"/>
  <c r="AV576" i="584"/>
  <c r="AW576" i="584"/>
  <c r="BB576" i="584"/>
  <c r="BD576" i="584"/>
  <c r="BE576" i="584" s="1"/>
  <c r="BJ576" i="584"/>
  <c r="BL576" i="584"/>
  <c r="BM576" i="584"/>
  <c r="BR576" i="584"/>
  <c r="BT576" i="584"/>
  <c r="BU576" i="584" s="1"/>
  <c r="BZ576" i="584"/>
  <c r="CB576" i="584"/>
  <c r="CC576" i="584" s="1"/>
  <c r="CH576" i="584"/>
  <c r="CJ576" i="584"/>
  <c r="CK576" i="584" s="1"/>
  <c r="CP576" i="584"/>
  <c r="CR576" i="584"/>
  <c r="CS576" i="584" s="1"/>
  <c r="CX576" i="584"/>
  <c r="CZ576" i="584"/>
  <c r="DA576" i="584" s="1"/>
  <c r="N577" i="584"/>
  <c r="P577" i="584"/>
  <c r="Q577" i="584"/>
  <c r="V577" i="584"/>
  <c r="X577" i="584"/>
  <c r="Y577" i="584" s="1"/>
  <c r="AD577" i="584"/>
  <c r="AF577" i="584"/>
  <c r="AG577" i="584"/>
  <c r="AL577" i="584"/>
  <c r="AN577" i="584"/>
  <c r="AO577" i="584" s="1"/>
  <c r="AT577" i="584"/>
  <c r="AV577" i="584"/>
  <c r="AW577" i="584" s="1"/>
  <c r="BB577" i="584"/>
  <c r="BD577" i="584"/>
  <c r="BE577" i="584" s="1"/>
  <c r="BJ577" i="584"/>
  <c r="BL577" i="584"/>
  <c r="BM577" i="584" s="1"/>
  <c r="BR577" i="584"/>
  <c r="BT577" i="584"/>
  <c r="BU577" i="584" s="1"/>
  <c r="BZ577" i="584"/>
  <c r="CB577" i="584"/>
  <c r="CC577" i="584"/>
  <c r="CH577" i="584"/>
  <c r="CJ577" i="584"/>
  <c r="CK577" i="584" s="1"/>
  <c r="CP577" i="584"/>
  <c r="CR577" i="584"/>
  <c r="CS577" i="584"/>
  <c r="CX577" i="584"/>
  <c r="CZ577" i="584"/>
  <c r="DA577" i="584" s="1"/>
  <c r="Q578" i="584"/>
  <c r="X578" i="584"/>
  <c r="AF578" i="584"/>
  <c r="AG578" i="584" s="1"/>
  <c r="AN578" i="584"/>
  <c r="AO578" i="584" s="1"/>
  <c r="AV578" i="584"/>
  <c r="AW578" i="584" s="1"/>
  <c r="BD578" i="584"/>
  <c r="BE578" i="584" s="1"/>
  <c r="BL578" i="584"/>
  <c r="BM578" i="584" s="1"/>
  <c r="BT578" i="584"/>
  <c r="BU578" i="584" s="1"/>
  <c r="CB578" i="584"/>
  <c r="CC578" i="584" s="1"/>
  <c r="CJ578" i="584"/>
  <c r="CK578" i="584" s="1"/>
  <c r="CR578" i="584"/>
  <c r="CS578" i="584" s="1"/>
  <c r="CZ578" i="584"/>
  <c r="DA578" i="584" s="1"/>
  <c r="N579" i="584"/>
  <c r="P579" i="584"/>
  <c r="Q579" i="584" s="1"/>
  <c r="V579" i="584"/>
  <c r="X579" i="584"/>
  <c r="Y579" i="584" s="1"/>
  <c r="AD579" i="584"/>
  <c r="AF579" i="584"/>
  <c r="AG579" i="584" s="1"/>
  <c r="AL579" i="584"/>
  <c r="AN579" i="584"/>
  <c r="AO579" i="584" s="1"/>
  <c r="AT579" i="584"/>
  <c r="AV579" i="584"/>
  <c r="AW579" i="584"/>
  <c r="BB579" i="584"/>
  <c r="BD579" i="584"/>
  <c r="BE579" i="584" s="1"/>
  <c r="BJ579" i="584"/>
  <c r="BL579" i="584"/>
  <c r="BM579" i="584"/>
  <c r="BR579" i="584"/>
  <c r="BT579" i="584"/>
  <c r="BU579" i="584" s="1"/>
  <c r="BZ579" i="584"/>
  <c r="CB579" i="584"/>
  <c r="CC579" i="584" s="1"/>
  <c r="CH579" i="584"/>
  <c r="CJ579" i="584"/>
  <c r="CK579" i="584" s="1"/>
  <c r="CP579" i="584"/>
  <c r="CR579" i="584"/>
  <c r="CS579" i="584" s="1"/>
  <c r="CX579" i="584"/>
  <c r="CZ579" i="584"/>
  <c r="DA579" i="584" s="1"/>
  <c r="N580" i="584"/>
  <c r="P580" i="584"/>
  <c r="Q580" i="584"/>
  <c r="V580" i="584"/>
  <c r="X580" i="584"/>
  <c r="Y580" i="584" s="1"/>
  <c r="AD580" i="584"/>
  <c r="AF580" i="584"/>
  <c r="AG580" i="584"/>
  <c r="AL580" i="584"/>
  <c r="AN580" i="584"/>
  <c r="AO580" i="584" s="1"/>
  <c r="AT580" i="584"/>
  <c r="AV580" i="584"/>
  <c r="AW580" i="584" s="1"/>
  <c r="BB580" i="584"/>
  <c r="BD580" i="584"/>
  <c r="BE580" i="584" s="1"/>
  <c r="BJ580" i="584"/>
  <c r="BL580" i="584"/>
  <c r="BM580" i="584" s="1"/>
  <c r="BR580" i="584"/>
  <c r="BT580" i="584"/>
  <c r="BU580" i="584" s="1"/>
  <c r="BZ580" i="584"/>
  <c r="CB580" i="584"/>
  <c r="CC580" i="584"/>
  <c r="CH580" i="584"/>
  <c r="CJ580" i="584"/>
  <c r="CK580" i="584" s="1"/>
  <c r="CP580" i="584"/>
  <c r="CR580" i="584"/>
  <c r="CS580" i="584"/>
  <c r="CX580" i="584"/>
  <c r="CZ580" i="584"/>
  <c r="DA580" i="584" s="1"/>
  <c r="N581" i="584"/>
  <c r="P581" i="584"/>
  <c r="Q581" i="584" s="1"/>
  <c r="V581" i="584"/>
  <c r="X581" i="584"/>
  <c r="Y581" i="584" s="1"/>
  <c r="AD581" i="584"/>
  <c r="AF581" i="584"/>
  <c r="AG581" i="584" s="1"/>
  <c r="AL581" i="584"/>
  <c r="AN581" i="584"/>
  <c r="AO581" i="584" s="1"/>
  <c r="AT581" i="584"/>
  <c r="AV581" i="584"/>
  <c r="AW581" i="584"/>
  <c r="BB581" i="584"/>
  <c r="BD581" i="584"/>
  <c r="BE581" i="584" s="1"/>
  <c r="BJ581" i="584"/>
  <c r="BL581" i="584"/>
  <c r="BM581" i="584"/>
  <c r="BR581" i="584"/>
  <c r="BT581" i="584"/>
  <c r="BU581" i="584" s="1"/>
  <c r="BZ581" i="584"/>
  <c r="CB581" i="584"/>
  <c r="CC581" i="584" s="1"/>
  <c r="CH581" i="584"/>
  <c r="CJ581" i="584"/>
  <c r="CK581" i="584" s="1"/>
  <c r="CP581" i="584"/>
  <c r="CR581" i="584"/>
  <c r="CS581" i="584" s="1"/>
  <c r="CX581" i="584"/>
  <c r="CZ581" i="584"/>
  <c r="DA581" i="584" s="1"/>
  <c r="Q582" i="584"/>
  <c r="X582" i="584"/>
  <c r="AF582" i="584"/>
  <c r="AG582" i="584" s="1"/>
  <c r="AN582" i="584"/>
  <c r="AO582" i="584" s="1"/>
  <c r="AV582" i="584"/>
  <c r="AW582" i="584" s="1"/>
  <c r="BD582" i="584"/>
  <c r="BE582" i="584" s="1"/>
  <c r="BL582" i="584"/>
  <c r="BM582" i="584" s="1"/>
  <c r="BR582" i="584"/>
  <c r="BT582" i="584"/>
  <c r="BU582" i="584" s="1"/>
  <c r="BZ582" i="584"/>
  <c r="CB582" i="584"/>
  <c r="CC582" i="584" s="1"/>
  <c r="CH582" i="584"/>
  <c r="CJ582" i="584"/>
  <c r="CK582" i="584"/>
  <c r="CP582" i="584"/>
  <c r="CR582" i="584"/>
  <c r="CS582" i="584" s="1"/>
  <c r="CX582" i="584"/>
  <c r="CZ582" i="584"/>
  <c r="DA582" i="584"/>
  <c r="N583" i="584"/>
  <c r="P583" i="584"/>
  <c r="V583" i="584"/>
  <c r="X583" i="584"/>
  <c r="Y583" i="584" s="1"/>
  <c r="AD583" i="584"/>
  <c r="AF583" i="584"/>
  <c r="AG583" i="584" s="1"/>
  <c r="AL583" i="584"/>
  <c r="AN583" i="584"/>
  <c r="AO583" i="584" s="1"/>
  <c r="AT583" i="584"/>
  <c r="AV583" i="584"/>
  <c r="AW583" i="584" s="1"/>
  <c r="BB583" i="584"/>
  <c r="BD583" i="584"/>
  <c r="BE583" i="584"/>
  <c r="BJ583" i="584"/>
  <c r="BL583" i="584"/>
  <c r="BM583" i="584" s="1"/>
  <c r="BR583" i="584"/>
  <c r="BT583" i="584"/>
  <c r="BU583" i="584"/>
  <c r="BZ583" i="584"/>
  <c r="CB583" i="584"/>
  <c r="CC583" i="584" s="1"/>
  <c r="CH583" i="584"/>
  <c r="CJ583" i="584"/>
  <c r="CK583" i="584" s="1"/>
  <c r="CP583" i="584"/>
  <c r="CR583" i="584"/>
  <c r="CS583" i="584" s="1"/>
  <c r="CX583" i="584"/>
  <c r="CZ583" i="584"/>
  <c r="DA583" i="584" s="1"/>
  <c r="N584" i="584"/>
  <c r="P584" i="584"/>
  <c r="Q584" i="584" s="1"/>
  <c r="V584" i="584"/>
  <c r="X584" i="584"/>
  <c r="Y584" i="584"/>
  <c r="AD584" i="584"/>
  <c r="AF584" i="584"/>
  <c r="AG584" i="584" s="1"/>
  <c r="AL584" i="584"/>
  <c r="AN584" i="584"/>
  <c r="AO584" i="584"/>
  <c r="AV584" i="584"/>
  <c r="AW584" i="584" s="1"/>
  <c r="BD584" i="584"/>
  <c r="BE584" i="584"/>
  <c r="BL584" i="584"/>
  <c r="BM584" i="584" s="1"/>
  <c r="BT584" i="584"/>
  <c r="BU584" i="584"/>
  <c r="CB584" i="584"/>
  <c r="CC584" i="584" s="1"/>
  <c r="CJ584" i="584"/>
  <c r="CK584" i="584"/>
  <c r="CR584" i="584"/>
  <c r="CS584" i="584" s="1"/>
  <c r="CZ584" i="584"/>
  <c r="DA584" i="584"/>
  <c r="N585" i="584"/>
  <c r="P585" i="584"/>
  <c r="Q585" i="584" s="1"/>
  <c r="X585" i="584"/>
  <c r="AF585" i="584"/>
  <c r="AG585" i="584" s="1"/>
  <c r="AN585" i="584"/>
  <c r="AO585" i="584"/>
  <c r="AV585" i="584"/>
  <c r="AW585" i="584" s="1"/>
  <c r="BD585" i="584"/>
  <c r="BE585" i="584"/>
  <c r="BL585" i="584"/>
  <c r="BM585" i="584" s="1"/>
  <c r="BT585" i="584"/>
  <c r="BU585" i="584"/>
  <c r="CB585" i="584"/>
  <c r="CC585" i="584" s="1"/>
  <c r="CJ585" i="584"/>
  <c r="CK585" i="584"/>
  <c r="CR585" i="584"/>
  <c r="CS585" i="584" s="1"/>
  <c r="CZ585" i="584"/>
  <c r="DA585" i="584"/>
  <c r="N586" i="584"/>
  <c r="P586" i="584"/>
  <c r="Q586" i="584" s="1"/>
  <c r="V586" i="584"/>
  <c r="X586" i="584"/>
  <c r="Y586" i="584"/>
  <c r="AD586" i="584"/>
  <c r="AF586" i="584"/>
  <c r="AG586" i="584" s="1"/>
  <c r="AL586" i="584"/>
  <c r="AN586" i="584"/>
  <c r="AO586" i="584" s="1"/>
  <c r="AT586" i="584"/>
  <c r="AV586" i="584"/>
  <c r="AW586" i="584" s="1"/>
  <c r="BB586" i="584"/>
  <c r="BD586" i="584"/>
  <c r="BE586" i="584" s="1"/>
  <c r="BJ586" i="584"/>
  <c r="BL586" i="584"/>
  <c r="BM586" i="584" s="1"/>
  <c r="BR586" i="584"/>
  <c r="BT586" i="584"/>
  <c r="BU586" i="584"/>
  <c r="BZ586" i="584"/>
  <c r="CB586" i="584"/>
  <c r="CC586" i="584" s="1"/>
  <c r="CH586" i="584"/>
  <c r="CJ586" i="584"/>
  <c r="CK586" i="584"/>
  <c r="CP586" i="584"/>
  <c r="CR586" i="584"/>
  <c r="CS586" i="584" s="1"/>
  <c r="CX586" i="584"/>
  <c r="CZ586" i="584"/>
  <c r="DA586" i="584" s="1"/>
  <c r="Q587" i="584"/>
  <c r="X587" i="584"/>
  <c r="AD587" i="584"/>
  <c r="AF587" i="584"/>
  <c r="AG587" i="584" s="1"/>
  <c r="AL587" i="584"/>
  <c r="AN587" i="584"/>
  <c r="AO587" i="584"/>
  <c r="AT587" i="584"/>
  <c r="AV587" i="584"/>
  <c r="AW587" i="584" s="1"/>
  <c r="BB587" i="584"/>
  <c r="BD587" i="584"/>
  <c r="BE587" i="584" s="1"/>
  <c r="BJ587" i="584"/>
  <c r="BL587" i="584"/>
  <c r="BM587" i="584" s="1"/>
  <c r="BR587" i="584"/>
  <c r="BT587" i="584"/>
  <c r="BU587" i="584" s="1"/>
  <c r="BZ587" i="584"/>
  <c r="CB587" i="584"/>
  <c r="CC587" i="584" s="1"/>
  <c r="CH587" i="584"/>
  <c r="CJ587" i="584"/>
  <c r="CK587" i="584"/>
  <c r="CP587" i="584"/>
  <c r="CR587" i="584"/>
  <c r="CS587" i="584" s="1"/>
  <c r="CX587" i="584"/>
  <c r="CZ587" i="584"/>
  <c r="DA587" i="584"/>
  <c r="C588" i="584"/>
  <c r="I588" i="584"/>
  <c r="J588" i="584"/>
  <c r="J627" i="584" s="1"/>
  <c r="K588" i="584"/>
  <c r="L588" i="584"/>
  <c r="M588" i="584"/>
  <c r="O588" i="584"/>
  <c r="R588" i="584"/>
  <c r="S588" i="584"/>
  <c r="T588" i="584"/>
  <c r="U588" i="584"/>
  <c r="U627" i="584" s="1"/>
  <c r="W588" i="584"/>
  <c r="Z588" i="584"/>
  <c r="AA588" i="584"/>
  <c r="AB588" i="584"/>
  <c r="AC588" i="584"/>
  <c r="AC627" i="584" s="1"/>
  <c r="AE588" i="584"/>
  <c r="AH588" i="584"/>
  <c r="AI588" i="584"/>
  <c r="AJ588" i="584"/>
  <c r="AJ627" i="584" s="1"/>
  <c r="AK588" i="584"/>
  <c r="AM588" i="584"/>
  <c r="AP588" i="584"/>
  <c r="AP627" i="584" s="1"/>
  <c r="AQ588" i="584"/>
  <c r="AR588" i="584"/>
  <c r="AS588" i="584"/>
  <c r="AU588" i="584"/>
  <c r="AX588" i="584"/>
  <c r="AY588" i="584"/>
  <c r="AZ588" i="584"/>
  <c r="BA588" i="584"/>
  <c r="BA627" i="584" s="1"/>
  <c r="BC588" i="584"/>
  <c r="BF588" i="584"/>
  <c r="BG588" i="584"/>
  <c r="BH588" i="584"/>
  <c r="BI588" i="584"/>
  <c r="BI627" i="584" s="1"/>
  <c r="BK588" i="584"/>
  <c r="BN588" i="584"/>
  <c r="BO588" i="584"/>
  <c r="BP588" i="584"/>
  <c r="BP627" i="584" s="1"/>
  <c r="BQ588" i="584"/>
  <c r="BS588" i="584"/>
  <c r="BV588" i="584"/>
  <c r="BV627" i="584" s="1"/>
  <c r="BW588" i="584"/>
  <c r="BX588" i="584"/>
  <c r="BY588" i="584"/>
  <c r="CA588" i="584"/>
  <c r="CD588" i="584"/>
  <c r="CE588" i="584"/>
  <c r="CF588" i="584"/>
  <c r="CG588" i="584"/>
  <c r="CG627" i="584" s="1"/>
  <c r="CI588" i="584"/>
  <c r="CL588" i="584"/>
  <c r="CM588" i="584"/>
  <c r="CN588" i="584"/>
  <c r="CO588" i="584"/>
  <c r="CO627" i="584" s="1"/>
  <c r="CQ588" i="584"/>
  <c r="CT588" i="584"/>
  <c r="CU588" i="584"/>
  <c r="CV588" i="584"/>
  <c r="CW588" i="584"/>
  <c r="CY588" i="584"/>
  <c r="N590" i="584"/>
  <c r="P590" i="584"/>
  <c r="Q590" i="584" s="1"/>
  <c r="V590" i="584"/>
  <c r="X590" i="584"/>
  <c r="Y590" i="584"/>
  <c r="AD590" i="584"/>
  <c r="AF590" i="584"/>
  <c r="AG590" i="584" s="1"/>
  <c r="AL590" i="584"/>
  <c r="AN590" i="584"/>
  <c r="AO590" i="584"/>
  <c r="AT590" i="584"/>
  <c r="AV590" i="584"/>
  <c r="AW590" i="584" s="1"/>
  <c r="BB590" i="584"/>
  <c r="BD590" i="584"/>
  <c r="BE590" i="584" s="1"/>
  <c r="BJ590" i="584"/>
  <c r="BL590" i="584"/>
  <c r="BM590" i="584" s="1"/>
  <c r="BR590" i="584"/>
  <c r="BT590" i="584"/>
  <c r="BU590" i="584" s="1"/>
  <c r="BZ590" i="584"/>
  <c r="CB590" i="584"/>
  <c r="CC590" i="584" s="1"/>
  <c r="CH590" i="584"/>
  <c r="CJ590" i="584"/>
  <c r="CK590" i="584"/>
  <c r="CP590" i="584"/>
  <c r="CR590" i="584"/>
  <c r="CS590" i="584" s="1"/>
  <c r="CX590" i="584"/>
  <c r="CZ590" i="584"/>
  <c r="DA590" i="584"/>
  <c r="N591" i="584"/>
  <c r="P591" i="584"/>
  <c r="Q591" i="584" s="1"/>
  <c r="V591" i="584"/>
  <c r="X591" i="584"/>
  <c r="Y591" i="584" s="1"/>
  <c r="AD591" i="584"/>
  <c r="AF591" i="584"/>
  <c r="AG591" i="584" s="1"/>
  <c r="AL591" i="584"/>
  <c r="AN591" i="584"/>
  <c r="AO591" i="584" s="1"/>
  <c r="AT591" i="584"/>
  <c r="AV591" i="584"/>
  <c r="AW591" i="584" s="1"/>
  <c r="BB591" i="584"/>
  <c r="BD591" i="584"/>
  <c r="BE591" i="584"/>
  <c r="BJ591" i="584"/>
  <c r="BL591" i="584"/>
  <c r="BM591" i="584" s="1"/>
  <c r="BR591" i="584"/>
  <c r="BT591" i="584"/>
  <c r="BU591" i="584"/>
  <c r="BZ591" i="584"/>
  <c r="CB591" i="584"/>
  <c r="CC591" i="584" s="1"/>
  <c r="CH591" i="584"/>
  <c r="CJ591" i="584"/>
  <c r="CK591" i="584" s="1"/>
  <c r="CP591" i="584"/>
  <c r="CR591" i="584"/>
  <c r="CS591" i="584" s="1"/>
  <c r="CX591" i="584"/>
  <c r="CZ591" i="584"/>
  <c r="DA591" i="584" s="1"/>
  <c r="N592" i="584"/>
  <c r="P592" i="584"/>
  <c r="Q592" i="584" s="1"/>
  <c r="V592" i="584"/>
  <c r="X592" i="584"/>
  <c r="Y592" i="584"/>
  <c r="AD592" i="584"/>
  <c r="AF592" i="584"/>
  <c r="AG592" i="584" s="1"/>
  <c r="AL592" i="584"/>
  <c r="AN592" i="584"/>
  <c r="AO592" i="584"/>
  <c r="AT592" i="584"/>
  <c r="AV592" i="584"/>
  <c r="AW592" i="584" s="1"/>
  <c r="BB592" i="584"/>
  <c r="BD592" i="584"/>
  <c r="BE592" i="584" s="1"/>
  <c r="BJ592" i="584"/>
  <c r="BL592" i="584"/>
  <c r="BM592" i="584" s="1"/>
  <c r="BR592" i="584"/>
  <c r="BT592" i="584"/>
  <c r="BU592" i="584" s="1"/>
  <c r="BZ592" i="584"/>
  <c r="CB592" i="584"/>
  <c r="CC592" i="584" s="1"/>
  <c r="CH592" i="584"/>
  <c r="CJ592" i="584"/>
  <c r="CK592" i="584"/>
  <c r="CP592" i="584"/>
  <c r="CR592" i="584"/>
  <c r="CS592" i="584" s="1"/>
  <c r="CX592" i="584"/>
  <c r="CZ592" i="584"/>
  <c r="DA592" i="584"/>
  <c r="N593" i="584"/>
  <c r="P593" i="584"/>
  <c r="Q593" i="584" s="1"/>
  <c r="V593" i="584"/>
  <c r="X593" i="584"/>
  <c r="Y593" i="584" s="1"/>
  <c r="AD593" i="584"/>
  <c r="AF593" i="584"/>
  <c r="AG593" i="584" s="1"/>
  <c r="AL593" i="584"/>
  <c r="AN593" i="584"/>
  <c r="AO593" i="584" s="1"/>
  <c r="AT593" i="584"/>
  <c r="AV593" i="584"/>
  <c r="AW593" i="584" s="1"/>
  <c r="BB593" i="584"/>
  <c r="BD593" i="584"/>
  <c r="BE593" i="584"/>
  <c r="BJ593" i="584"/>
  <c r="BL593" i="584"/>
  <c r="BM593" i="584" s="1"/>
  <c r="BT593" i="584"/>
  <c r="BU593" i="584" s="1"/>
  <c r="CB593" i="584"/>
  <c r="CC593" i="584" s="1"/>
  <c r="CJ593" i="584"/>
  <c r="CK593" i="584" s="1"/>
  <c r="CP593" i="584"/>
  <c r="CR593" i="584"/>
  <c r="CS593" i="584"/>
  <c r="CX593" i="584"/>
  <c r="CZ593" i="584"/>
  <c r="DA593" i="584" s="1"/>
  <c r="N594" i="584"/>
  <c r="P594" i="584"/>
  <c r="Q594" i="584"/>
  <c r="V594" i="584"/>
  <c r="X594" i="584"/>
  <c r="Y594" i="584" s="1"/>
  <c r="AD594" i="584"/>
  <c r="AF594" i="584"/>
  <c r="AG594" i="584" s="1"/>
  <c r="AL594" i="584"/>
  <c r="AN594" i="584"/>
  <c r="AO594" i="584" s="1"/>
  <c r="AT594" i="584"/>
  <c r="AV594" i="584"/>
  <c r="AW594" i="584" s="1"/>
  <c r="BB594" i="584"/>
  <c r="BD594" i="584"/>
  <c r="BE594" i="584" s="1"/>
  <c r="BJ594" i="584"/>
  <c r="BL594" i="584"/>
  <c r="BM594" i="584"/>
  <c r="BR594" i="584"/>
  <c r="BT594" i="584"/>
  <c r="BU594" i="584" s="1"/>
  <c r="BZ594" i="584"/>
  <c r="CB594" i="584"/>
  <c r="CC594" i="584"/>
  <c r="CH594" i="584"/>
  <c r="CJ594" i="584"/>
  <c r="CK594" i="584" s="1"/>
  <c r="CP594" i="584"/>
  <c r="CR594" i="584"/>
  <c r="CS594" i="584" s="1"/>
  <c r="CX594" i="584"/>
  <c r="CZ594" i="584"/>
  <c r="DA594" i="584" s="1"/>
  <c r="N595" i="584"/>
  <c r="P595" i="584"/>
  <c r="Q595" i="584" s="1"/>
  <c r="V595" i="584"/>
  <c r="X595" i="584"/>
  <c r="Y595" i="584" s="1"/>
  <c r="AD595" i="584"/>
  <c r="AF595" i="584"/>
  <c r="AG595" i="584"/>
  <c r="AL595" i="584"/>
  <c r="AN595" i="584"/>
  <c r="AO595" i="584" s="1"/>
  <c r="AT595" i="584"/>
  <c r="AV595" i="584"/>
  <c r="AW595" i="584"/>
  <c r="BB595" i="584"/>
  <c r="BD595" i="584"/>
  <c r="BE595" i="584" s="1"/>
  <c r="BJ595" i="584"/>
  <c r="BL595" i="584"/>
  <c r="BM595" i="584" s="1"/>
  <c r="BR595" i="584"/>
  <c r="BT595" i="584"/>
  <c r="BU595" i="584" s="1"/>
  <c r="BZ595" i="584"/>
  <c r="CB595" i="584"/>
  <c r="CC595" i="584" s="1"/>
  <c r="CH595" i="584"/>
  <c r="CJ595" i="584"/>
  <c r="CK595" i="584" s="1"/>
  <c r="CP595" i="584"/>
  <c r="CR595" i="584"/>
  <c r="CS595" i="584"/>
  <c r="CX595" i="584"/>
  <c r="CZ595" i="584"/>
  <c r="DA595" i="584" s="1"/>
  <c r="N596" i="584"/>
  <c r="P596" i="584"/>
  <c r="Q596" i="584"/>
  <c r="V596" i="584"/>
  <c r="X596" i="584"/>
  <c r="Y596" i="584" s="1"/>
  <c r="AD596" i="584"/>
  <c r="AF596" i="584"/>
  <c r="AG596" i="584" s="1"/>
  <c r="AL596" i="584"/>
  <c r="AN596" i="584"/>
  <c r="AO596" i="584" s="1"/>
  <c r="AT596" i="584"/>
  <c r="AV596" i="584"/>
  <c r="AW596" i="584" s="1"/>
  <c r="BB596" i="584"/>
  <c r="BD596" i="584"/>
  <c r="BE596" i="584" s="1"/>
  <c r="BJ596" i="584"/>
  <c r="BL596" i="584"/>
  <c r="BM596" i="584"/>
  <c r="BR596" i="584"/>
  <c r="BT596" i="584"/>
  <c r="BU596" i="584" s="1"/>
  <c r="BZ596" i="584"/>
  <c r="CB596" i="584"/>
  <c r="CC596" i="584"/>
  <c r="CH596" i="584"/>
  <c r="CJ596" i="584"/>
  <c r="CK596" i="584" s="1"/>
  <c r="CP596" i="584"/>
  <c r="CR596" i="584"/>
  <c r="CS596" i="584" s="1"/>
  <c r="CX596" i="584"/>
  <c r="CZ596" i="584"/>
  <c r="DA596" i="584" s="1"/>
  <c r="Q597" i="584"/>
  <c r="X597" i="584"/>
  <c r="AF597" i="584"/>
  <c r="AG597" i="584" s="1"/>
  <c r="AN597" i="584"/>
  <c r="AO597" i="584" s="1"/>
  <c r="AT597" i="584"/>
  <c r="AV597" i="584"/>
  <c r="AW597" i="584" s="1"/>
  <c r="BB597" i="584"/>
  <c r="BD597" i="584"/>
  <c r="BE597" i="584" s="1"/>
  <c r="BJ597" i="584"/>
  <c r="BL597" i="584"/>
  <c r="BM597" i="584"/>
  <c r="BR597" i="584"/>
  <c r="BT597" i="584"/>
  <c r="BU597" i="584" s="1"/>
  <c r="BZ597" i="584"/>
  <c r="CB597" i="584"/>
  <c r="CC597" i="584"/>
  <c r="CH597" i="584"/>
  <c r="CJ597" i="584"/>
  <c r="CK597" i="584" s="1"/>
  <c r="CP597" i="584"/>
  <c r="CR597" i="584"/>
  <c r="CS597" i="584" s="1"/>
  <c r="CX597" i="584"/>
  <c r="CZ597" i="584"/>
  <c r="DA597" i="584" s="1"/>
  <c r="N598" i="584"/>
  <c r="P598" i="584"/>
  <c r="Q598" i="584" s="1"/>
  <c r="V598" i="584"/>
  <c r="X598" i="584"/>
  <c r="Y598" i="584" s="1"/>
  <c r="AD598" i="584"/>
  <c r="AF598" i="584"/>
  <c r="AG598" i="584"/>
  <c r="AL598" i="584"/>
  <c r="AN598" i="584"/>
  <c r="AO598" i="584" s="1"/>
  <c r="AT598" i="584"/>
  <c r="AV598" i="584"/>
  <c r="AW598" i="584"/>
  <c r="BB598" i="584"/>
  <c r="BD598" i="584"/>
  <c r="BE598" i="584" s="1"/>
  <c r="BJ598" i="584"/>
  <c r="BL598" i="584"/>
  <c r="BM598" i="584" s="1"/>
  <c r="BR598" i="584"/>
  <c r="BT598" i="584"/>
  <c r="BU598" i="584" s="1"/>
  <c r="BZ598" i="584"/>
  <c r="CB598" i="584"/>
  <c r="CC598" i="584" s="1"/>
  <c r="CH598" i="584"/>
  <c r="CJ598" i="584"/>
  <c r="CK598" i="584" s="1"/>
  <c r="CP598" i="584"/>
  <c r="CR598" i="584"/>
  <c r="CS598" i="584"/>
  <c r="CX598" i="584"/>
  <c r="CZ598" i="584"/>
  <c r="DA598" i="584" s="1"/>
  <c r="N599" i="584"/>
  <c r="P599" i="584"/>
  <c r="Q599" i="584"/>
  <c r="V599" i="584"/>
  <c r="X599" i="584"/>
  <c r="Y599" i="584" s="1"/>
  <c r="AD599" i="584"/>
  <c r="AF599" i="584"/>
  <c r="AG599" i="584" s="1"/>
  <c r="AL599" i="584"/>
  <c r="AN599" i="584"/>
  <c r="AO599" i="584" s="1"/>
  <c r="AT599" i="584"/>
  <c r="AV599" i="584"/>
  <c r="AW599" i="584" s="1"/>
  <c r="BB599" i="584"/>
  <c r="BD599" i="584"/>
  <c r="BE599" i="584" s="1"/>
  <c r="BJ599" i="584"/>
  <c r="BL599" i="584"/>
  <c r="BM599" i="584"/>
  <c r="BR599" i="584"/>
  <c r="BT599" i="584"/>
  <c r="BU599" i="584" s="1"/>
  <c r="BZ599" i="584"/>
  <c r="CB599" i="584"/>
  <c r="CC599" i="584"/>
  <c r="CH599" i="584"/>
  <c r="CJ599" i="584"/>
  <c r="CK599" i="584" s="1"/>
  <c r="CP599" i="584"/>
  <c r="CR599" i="584"/>
  <c r="CS599" i="584" s="1"/>
  <c r="CX599" i="584"/>
  <c r="CZ599" i="584"/>
  <c r="DA599" i="584" s="1"/>
  <c r="N600" i="584"/>
  <c r="P600" i="584"/>
  <c r="Q600" i="584" s="1"/>
  <c r="V600" i="584"/>
  <c r="X600" i="584"/>
  <c r="Y600" i="584" s="1"/>
  <c r="AD600" i="584"/>
  <c r="AF600" i="584"/>
  <c r="AG600" i="584"/>
  <c r="AL600" i="584"/>
  <c r="AN600" i="584"/>
  <c r="AO600" i="584" s="1"/>
  <c r="AT600" i="584"/>
  <c r="AV600" i="584"/>
  <c r="AW600" i="584"/>
  <c r="BB600" i="584"/>
  <c r="BD600" i="584"/>
  <c r="BE600" i="584" s="1"/>
  <c r="BJ600" i="584"/>
  <c r="BL600" i="584"/>
  <c r="BM600" i="584" s="1"/>
  <c r="BR600" i="584"/>
  <c r="BT600" i="584"/>
  <c r="BU600" i="584" s="1"/>
  <c r="BZ600" i="584"/>
  <c r="CB600" i="584"/>
  <c r="CC600" i="584" s="1"/>
  <c r="CH600" i="584"/>
  <c r="CJ600" i="584"/>
  <c r="CK600" i="584" s="1"/>
  <c r="CP600" i="584"/>
  <c r="CR600" i="584"/>
  <c r="CS600" i="584"/>
  <c r="CX600" i="584"/>
  <c r="CZ600" i="584"/>
  <c r="DA600" i="584" s="1"/>
  <c r="N601" i="584"/>
  <c r="P601" i="584"/>
  <c r="Q601" i="584"/>
  <c r="V601" i="584"/>
  <c r="X601" i="584"/>
  <c r="Y601" i="584" s="1"/>
  <c r="AD601" i="584"/>
  <c r="AF601" i="584"/>
  <c r="AG601" i="584" s="1"/>
  <c r="AL601" i="584"/>
  <c r="AN601" i="584"/>
  <c r="AO601" i="584" s="1"/>
  <c r="AT601" i="584"/>
  <c r="AV601" i="584"/>
  <c r="AW601" i="584" s="1"/>
  <c r="BB601" i="584"/>
  <c r="BD601" i="584"/>
  <c r="BE601" i="584" s="1"/>
  <c r="BJ601" i="584"/>
  <c r="BL601" i="584"/>
  <c r="BM601" i="584"/>
  <c r="BR601" i="584"/>
  <c r="BT601" i="584"/>
  <c r="BU601" i="584" s="1"/>
  <c r="BZ601" i="584"/>
  <c r="CB601" i="584"/>
  <c r="CC601" i="584"/>
  <c r="CH601" i="584"/>
  <c r="CJ601" i="584"/>
  <c r="CK601" i="584" s="1"/>
  <c r="CP601" i="584"/>
  <c r="CR601" i="584"/>
  <c r="CS601" i="584" s="1"/>
  <c r="CX601" i="584"/>
  <c r="CZ601" i="584"/>
  <c r="DA601" i="584" s="1"/>
  <c r="N602" i="584"/>
  <c r="P602" i="584"/>
  <c r="Q602" i="584" s="1"/>
  <c r="V602" i="584"/>
  <c r="X602" i="584"/>
  <c r="Y602" i="584" s="1"/>
  <c r="AD602" i="584"/>
  <c r="AF602" i="584"/>
  <c r="AG602" i="584"/>
  <c r="AL602" i="584"/>
  <c r="AN602" i="584"/>
  <c r="AO602" i="584" s="1"/>
  <c r="AT602" i="584"/>
  <c r="AV602" i="584"/>
  <c r="AW602" i="584"/>
  <c r="BB602" i="584"/>
  <c r="BD602" i="584"/>
  <c r="BE602" i="584" s="1"/>
  <c r="BJ602" i="584"/>
  <c r="BL602" i="584"/>
  <c r="BM602" i="584" s="1"/>
  <c r="BR602" i="584"/>
  <c r="BT602" i="584"/>
  <c r="BU602" i="584" s="1"/>
  <c r="BZ602" i="584"/>
  <c r="CB602" i="584"/>
  <c r="CC602" i="584" s="1"/>
  <c r="CH602" i="584"/>
  <c r="CJ602" i="584"/>
  <c r="CK602" i="584" s="1"/>
  <c r="CP602" i="584"/>
  <c r="CR602" i="584"/>
  <c r="CS602" i="584"/>
  <c r="CX602" i="584"/>
  <c r="CZ602" i="584"/>
  <c r="DA602" i="584" s="1"/>
  <c r="N603" i="584"/>
  <c r="P603" i="584"/>
  <c r="Q603" i="584"/>
  <c r="V603" i="584"/>
  <c r="X603" i="584"/>
  <c r="Y603" i="584" s="1"/>
  <c r="AD603" i="584"/>
  <c r="AF603" i="584"/>
  <c r="AG603" i="584" s="1"/>
  <c r="AL603" i="584"/>
  <c r="AN603" i="584"/>
  <c r="AO603" i="584" s="1"/>
  <c r="AT603" i="584"/>
  <c r="AV603" i="584"/>
  <c r="AW603" i="584" s="1"/>
  <c r="BB603" i="584"/>
  <c r="BD603" i="584"/>
  <c r="BE603" i="584" s="1"/>
  <c r="BJ603" i="584"/>
  <c r="BL603" i="584"/>
  <c r="BM603" i="584"/>
  <c r="BR603" i="584"/>
  <c r="BT603" i="584"/>
  <c r="BU603" i="584" s="1"/>
  <c r="BZ603" i="584"/>
  <c r="CB603" i="584"/>
  <c r="CC603" i="584"/>
  <c r="CH603" i="584"/>
  <c r="CJ603" i="584"/>
  <c r="CK603" i="584" s="1"/>
  <c r="CP603" i="584"/>
  <c r="CR603" i="584"/>
  <c r="CS603" i="584" s="1"/>
  <c r="CX603" i="584"/>
  <c r="CZ603" i="584"/>
  <c r="DA603" i="584" s="1"/>
  <c r="N604" i="584"/>
  <c r="P604" i="584"/>
  <c r="Q604" i="584" s="1"/>
  <c r="V604" i="584"/>
  <c r="X604" i="584"/>
  <c r="Y604" i="584" s="1"/>
  <c r="AD604" i="584"/>
  <c r="AF604" i="584"/>
  <c r="AG604" i="584"/>
  <c r="AL604" i="584"/>
  <c r="AN604" i="584"/>
  <c r="AO604" i="584" s="1"/>
  <c r="AT604" i="584"/>
  <c r="AV604" i="584"/>
  <c r="AW604" i="584"/>
  <c r="BB604" i="584"/>
  <c r="BD604" i="584"/>
  <c r="BE604" i="584" s="1"/>
  <c r="BJ604" i="584"/>
  <c r="BL604" i="584"/>
  <c r="BM604" i="584" s="1"/>
  <c r="BR604" i="584"/>
  <c r="BT604" i="584"/>
  <c r="BU604" i="584" s="1"/>
  <c r="BZ604" i="584"/>
  <c r="CB604" i="584"/>
  <c r="CC604" i="584" s="1"/>
  <c r="CH604" i="584"/>
  <c r="CJ604" i="584"/>
  <c r="CK604" i="584" s="1"/>
  <c r="CP604" i="584"/>
  <c r="CR604" i="584"/>
  <c r="CS604" i="584" s="1"/>
  <c r="CX604" i="584"/>
  <c r="CZ604" i="584"/>
  <c r="DA604" i="584" s="1"/>
  <c r="N605" i="584"/>
  <c r="P605" i="584"/>
  <c r="Q605" i="584"/>
  <c r="V605" i="584"/>
  <c r="X605" i="584"/>
  <c r="Y605" i="584" s="1"/>
  <c r="AD605" i="584"/>
  <c r="AF605" i="584"/>
  <c r="AG605" i="584" s="1"/>
  <c r="AL605" i="584"/>
  <c r="AN605" i="584"/>
  <c r="AO605" i="584" s="1"/>
  <c r="AT605" i="584"/>
  <c r="AV605" i="584"/>
  <c r="AW605" i="584" s="1"/>
  <c r="BB605" i="584"/>
  <c r="BD605" i="584"/>
  <c r="BE605" i="584" s="1"/>
  <c r="BJ605" i="584"/>
  <c r="BL605" i="584"/>
  <c r="BM605" i="584" s="1"/>
  <c r="BR605" i="584"/>
  <c r="BT605" i="584"/>
  <c r="BU605" i="584" s="1"/>
  <c r="BZ605" i="584"/>
  <c r="CB605" i="584"/>
  <c r="CC605" i="584"/>
  <c r="CH605" i="584"/>
  <c r="CJ605" i="584"/>
  <c r="CK605" i="584" s="1"/>
  <c r="CP605" i="584"/>
  <c r="CR605" i="584"/>
  <c r="CS605" i="584" s="1"/>
  <c r="CX605" i="584"/>
  <c r="CZ605" i="584"/>
  <c r="DA605" i="584" s="1"/>
  <c r="N606" i="584"/>
  <c r="P606" i="584"/>
  <c r="Q606" i="584" s="1"/>
  <c r="V606" i="584"/>
  <c r="X606" i="584"/>
  <c r="Y606" i="584" s="1"/>
  <c r="AD606" i="584"/>
  <c r="AF606" i="584"/>
  <c r="AG606" i="584" s="1"/>
  <c r="AL606" i="584"/>
  <c r="AN606" i="584"/>
  <c r="AO606" i="584" s="1"/>
  <c r="AT606" i="584"/>
  <c r="AV606" i="584"/>
  <c r="AW606" i="584"/>
  <c r="BB606" i="584"/>
  <c r="BD606" i="584"/>
  <c r="BE606" i="584" s="1"/>
  <c r="BJ606" i="584"/>
  <c r="BL606" i="584"/>
  <c r="BM606" i="584" s="1"/>
  <c r="BR606" i="584"/>
  <c r="BT606" i="584"/>
  <c r="BU606" i="584" s="1"/>
  <c r="BZ606" i="584"/>
  <c r="CB606" i="584"/>
  <c r="CC606" i="584" s="1"/>
  <c r="CH606" i="584"/>
  <c r="CJ606" i="584"/>
  <c r="CK606" i="584" s="1"/>
  <c r="CP606" i="584"/>
  <c r="CR606" i="584"/>
  <c r="CS606" i="584" s="1"/>
  <c r="CX606" i="584"/>
  <c r="CZ606" i="584"/>
  <c r="DA606" i="584" s="1"/>
  <c r="N607" i="584"/>
  <c r="P607" i="584"/>
  <c r="Q607" i="584"/>
  <c r="V607" i="584"/>
  <c r="X607" i="584"/>
  <c r="Y607" i="584" s="1"/>
  <c r="AD607" i="584"/>
  <c r="AF607" i="584"/>
  <c r="AG607" i="584" s="1"/>
  <c r="AL607" i="584"/>
  <c r="AN607" i="584"/>
  <c r="AO607" i="584" s="1"/>
  <c r="AT607" i="584"/>
  <c r="AV607" i="584"/>
  <c r="AW607" i="584" s="1"/>
  <c r="BB607" i="584"/>
  <c r="BD607" i="584"/>
  <c r="BE607" i="584" s="1"/>
  <c r="BJ607" i="584"/>
  <c r="BL607" i="584"/>
  <c r="BM607" i="584" s="1"/>
  <c r="BR607" i="584"/>
  <c r="BT607" i="584"/>
  <c r="BU607" i="584" s="1"/>
  <c r="BZ607" i="584"/>
  <c r="CB607" i="584"/>
  <c r="CC607" i="584"/>
  <c r="CH607" i="584"/>
  <c r="CJ607" i="584"/>
  <c r="CK607" i="584" s="1"/>
  <c r="CP607" i="584"/>
  <c r="CR607" i="584"/>
  <c r="CS607" i="584" s="1"/>
  <c r="CX607" i="584"/>
  <c r="CZ607" i="584"/>
  <c r="DA607" i="584" s="1"/>
  <c r="N608" i="584"/>
  <c r="P608" i="584"/>
  <c r="Q608" i="584" s="1"/>
  <c r="V608" i="584"/>
  <c r="X608" i="584"/>
  <c r="Y608" i="584" s="1"/>
  <c r="AD608" i="584"/>
  <c r="AF608" i="584"/>
  <c r="AG608" i="584" s="1"/>
  <c r="AL608" i="584"/>
  <c r="AN608" i="584"/>
  <c r="AO608" i="584" s="1"/>
  <c r="AT608" i="584"/>
  <c r="AV608" i="584"/>
  <c r="AW608" i="584"/>
  <c r="BB608" i="584"/>
  <c r="BD608" i="584"/>
  <c r="BE608" i="584" s="1"/>
  <c r="BJ608" i="584"/>
  <c r="BL608" i="584"/>
  <c r="BM608" i="584" s="1"/>
  <c r="BR608" i="584"/>
  <c r="BT608" i="584"/>
  <c r="BU608" i="584" s="1"/>
  <c r="BZ608" i="584"/>
  <c r="CB608" i="584"/>
  <c r="CC608" i="584" s="1"/>
  <c r="CH608" i="584"/>
  <c r="CJ608" i="584"/>
  <c r="CK608" i="584" s="1"/>
  <c r="CP608" i="584"/>
  <c r="CR608" i="584"/>
  <c r="CS608" i="584" s="1"/>
  <c r="CX608" i="584"/>
  <c r="CZ608" i="584"/>
  <c r="DA608" i="584" s="1"/>
  <c r="N609" i="584"/>
  <c r="P609" i="584"/>
  <c r="Q609" i="584"/>
  <c r="V609" i="584"/>
  <c r="X609" i="584"/>
  <c r="Y609" i="584" s="1"/>
  <c r="AD609" i="584"/>
  <c r="AF609" i="584"/>
  <c r="AG609" i="584" s="1"/>
  <c r="AL609" i="584"/>
  <c r="AN609" i="584"/>
  <c r="AO609" i="584" s="1"/>
  <c r="AT609" i="584"/>
  <c r="AV609" i="584"/>
  <c r="AW609" i="584" s="1"/>
  <c r="BB609" i="584"/>
  <c r="BD609" i="584"/>
  <c r="BE609" i="584" s="1"/>
  <c r="BJ609" i="584"/>
  <c r="BL609" i="584"/>
  <c r="BM609" i="584" s="1"/>
  <c r="BR609" i="584"/>
  <c r="BT609" i="584"/>
  <c r="BU609" i="584" s="1"/>
  <c r="BZ609" i="584"/>
  <c r="CB609" i="584"/>
  <c r="CC609" i="584"/>
  <c r="CH609" i="584"/>
  <c r="CJ609" i="584"/>
  <c r="CK609" i="584" s="1"/>
  <c r="CP609" i="584"/>
  <c r="CR609" i="584"/>
  <c r="CS609" i="584" s="1"/>
  <c r="CX609" i="584"/>
  <c r="CZ609" i="584"/>
  <c r="DA609" i="584" s="1"/>
  <c r="N610" i="584"/>
  <c r="P610" i="584"/>
  <c r="Q610" i="584" s="1"/>
  <c r="V610" i="584"/>
  <c r="X610" i="584"/>
  <c r="Y610" i="584" s="1"/>
  <c r="AD610" i="584"/>
  <c r="AF610" i="584"/>
  <c r="AG610" i="584" s="1"/>
  <c r="AL610" i="584"/>
  <c r="AN610" i="584"/>
  <c r="AO610" i="584" s="1"/>
  <c r="AT610" i="584"/>
  <c r="AV610" i="584"/>
  <c r="AW610" i="584"/>
  <c r="BB610" i="584"/>
  <c r="BD610" i="584"/>
  <c r="BE610" i="584" s="1"/>
  <c r="BJ610" i="584"/>
  <c r="BL610" i="584"/>
  <c r="BM610" i="584" s="1"/>
  <c r="BR610" i="584"/>
  <c r="BT610" i="584"/>
  <c r="BU610" i="584" s="1"/>
  <c r="BZ610" i="584"/>
  <c r="CB610" i="584"/>
  <c r="CC610" i="584" s="1"/>
  <c r="CH610" i="584"/>
  <c r="CJ610" i="584"/>
  <c r="CK610" i="584" s="1"/>
  <c r="CP610" i="584"/>
  <c r="CR610" i="584"/>
  <c r="CS610" i="584" s="1"/>
  <c r="CX610" i="584"/>
  <c r="CZ610" i="584"/>
  <c r="DA610" i="584" s="1"/>
  <c r="N611" i="584"/>
  <c r="P611" i="584"/>
  <c r="Q611" i="584"/>
  <c r="V611" i="584"/>
  <c r="X611" i="584"/>
  <c r="Y611" i="584" s="1"/>
  <c r="AD611" i="584"/>
  <c r="AF611" i="584"/>
  <c r="AG611" i="584" s="1"/>
  <c r="AL611" i="584"/>
  <c r="AN611" i="584"/>
  <c r="AO611" i="584" s="1"/>
  <c r="AT611" i="584"/>
  <c r="AV611" i="584"/>
  <c r="AW611" i="584" s="1"/>
  <c r="BB611" i="584"/>
  <c r="BD611" i="584"/>
  <c r="BE611" i="584" s="1"/>
  <c r="BJ611" i="584"/>
  <c r="BL611" i="584"/>
  <c r="BM611" i="584" s="1"/>
  <c r="BR611" i="584"/>
  <c r="BT611" i="584"/>
  <c r="BU611" i="584" s="1"/>
  <c r="BZ611" i="584"/>
  <c r="CB611" i="584"/>
  <c r="CC611" i="584"/>
  <c r="CH611" i="584"/>
  <c r="CJ611" i="584"/>
  <c r="CK611" i="584" s="1"/>
  <c r="CP611" i="584"/>
  <c r="CR611" i="584"/>
  <c r="CS611" i="584" s="1"/>
  <c r="CX611" i="584"/>
  <c r="CZ611" i="584"/>
  <c r="DA611" i="584" s="1"/>
  <c r="N612" i="584"/>
  <c r="P612" i="584"/>
  <c r="Q612" i="584" s="1"/>
  <c r="V612" i="584"/>
  <c r="X612" i="584"/>
  <c r="Y612" i="584" s="1"/>
  <c r="AD612" i="584"/>
  <c r="AF612" i="584"/>
  <c r="AG612" i="584" s="1"/>
  <c r="AL612" i="584"/>
  <c r="AN612" i="584"/>
  <c r="AO612" i="584" s="1"/>
  <c r="AT612" i="584"/>
  <c r="AV612" i="584"/>
  <c r="AW612" i="584"/>
  <c r="BB612" i="584"/>
  <c r="BD612" i="584"/>
  <c r="BE612" i="584" s="1"/>
  <c r="BJ612" i="584"/>
  <c r="BL612" i="584"/>
  <c r="BM612" i="584" s="1"/>
  <c r="BR612" i="584"/>
  <c r="BT612" i="584"/>
  <c r="BU612" i="584" s="1"/>
  <c r="BZ612" i="584"/>
  <c r="CB612" i="584"/>
  <c r="CC612" i="584" s="1"/>
  <c r="CH612" i="584"/>
  <c r="CJ612" i="584"/>
  <c r="CK612" i="584" s="1"/>
  <c r="CP612" i="584"/>
  <c r="CR612" i="584"/>
  <c r="CS612" i="584" s="1"/>
  <c r="CX612" i="584"/>
  <c r="CZ612" i="584"/>
  <c r="DA612" i="584" s="1"/>
  <c r="N613" i="584"/>
  <c r="P613" i="584"/>
  <c r="Q613" i="584"/>
  <c r="V613" i="584"/>
  <c r="X613" i="584"/>
  <c r="Y613" i="584" s="1"/>
  <c r="AD613" i="584"/>
  <c r="AF613" i="584"/>
  <c r="AG613" i="584" s="1"/>
  <c r="AL613" i="584"/>
  <c r="AN613" i="584"/>
  <c r="AO613" i="584" s="1"/>
  <c r="AT613" i="584"/>
  <c r="AV613" i="584"/>
  <c r="AW613" i="584" s="1"/>
  <c r="BB613" i="584"/>
  <c r="BD613" i="584"/>
  <c r="BE613" i="584" s="1"/>
  <c r="BJ613" i="584"/>
  <c r="BL613" i="584"/>
  <c r="BM613" i="584" s="1"/>
  <c r="BR613" i="584"/>
  <c r="BT613" i="584"/>
  <c r="BU613" i="584" s="1"/>
  <c r="BZ613" i="584"/>
  <c r="CB613" i="584"/>
  <c r="CC613" i="584"/>
  <c r="CH613" i="584"/>
  <c r="CJ613" i="584"/>
  <c r="CK613" i="584" s="1"/>
  <c r="CP613" i="584"/>
  <c r="CR613" i="584"/>
  <c r="CS613" i="584" s="1"/>
  <c r="CX613" i="584"/>
  <c r="CZ613" i="584"/>
  <c r="DA613" i="584" s="1"/>
  <c r="N614" i="584"/>
  <c r="P614" i="584"/>
  <c r="Q614" i="584" s="1"/>
  <c r="V614" i="584"/>
  <c r="X614" i="584"/>
  <c r="Y614" i="584" s="1"/>
  <c r="AD614" i="584"/>
  <c r="AF614" i="584"/>
  <c r="AG614" i="584" s="1"/>
  <c r="AL614" i="584"/>
  <c r="AN614" i="584"/>
  <c r="AO614" i="584" s="1"/>
  <c r="AT614" i="584"/>
  <c r="AV614" i="584"/>
  <c r="AW614" i="584"/>
  <c r="BB614" i="584"/>
  <c r="BD614" i="584"/>
  <c r="BE614" i="584" s="1"/>
  <c r="BJ614" i="584"/>
  <c r="BL614" i="584"/>
  <c r="BM614" i="584" s="1"/>
  <c r="BR614" i="584"/>
  <c r="BT614" i="584"/>
  <c r="BU614" i="584" s="1"/>
  <c r="BZ614" i="584"/>
  <c r="CB614" i="584"/>
  <c r="CC614" i="584" s="1"/>
  <c r="CH614" i="584"/>
  <c r="CJ614" i="584"/>
  <c r="CK614" i="584" s="1"/>
  <c r="CP614" i="584"/>
  <c r="CR614" i="584"/>
  <c r="CS614" i="584" s="1"/>
  <c r="CX614" i="584"/>
  <c r="CZ614" i="584"/>
  <c r="DA614" i="584" s="1"/>
  <c r="N615" i="584"/>
  <c r="P615" i="584"/>
  <c r="Q615" i="584"/>
  <c r="V615" i="584"/>
  <c r="X615" i="584"/>
  <c r="Y615" i="584" s="1"/>
  <c r="AD615" i="584"/>
  <c r="AF615" i="584"/>
  <c r="AG615" i="584" s="1"/>
  <c r="AL615" i="584"/>
  <c r="AN615" i="584"/>
  <c r="AO615" i="584" s="1"/>
  <c r="AT615" i="584"/>
  <c r="AV615" i="584"/>
  <c r="AW615" i="584" s="1"/>
  <c r="BB615" i="584"/>
  <c r="BD615" i="584"/>
  <c r="BE615" i="584" s="1"/>
  <c r="BJ615" i="584"/>
  <c r="BL615" i="584"/>
  <c r="BM615" i="584" s="1"/>
  <c r="BR615" i="584"/>
  <c r="BT615" i="584"/>
  <c r="BU615" i="584" s="1"/>
  <c r="BZ615" i="584"/>
  <c r="CB615" i="584"/>
  <c r="CC615" i="584"/>
  <c r="CH615" i="584"/>
  <c r="CJ615" i="584"/>
  <c r="CK615" i="584" s="1"/>
  <c r="CP615" i="584"/>
  <c r="CR615" i="584"/>
  <c r="CS615" i="584" s="1"/>
  <c r="CX615" i="584"/>
  <c r="CZ615" i="584"/>
  <c r="DA615" i="584" s="1"/>
  <c r="N616" i="584"/>
  <c r="P616" i="584"/>
  <c r="Q616" i="584" s="1"/>
  <c r="V616" i="584"/>
  <c r="X616" i="584"/>
  <c r="Y616" i="584" s="1"/>
  <c r="AD616" i="584"/>
  <c r="AF616" i="584"/>
  <c r="AG616" i="584" s="1"/>
  <c r="AL616" i="584"/>
  <c r="AN616" i="584"/>
  <c r="AO616" i="584" s="1"/>
  <c r="AT616" i="584"/>
  <c r="AV616" i="584"/>
  <c r="AW616" i="584"/>
  <c r="BB616" i="584"/>
  <c r="BD616" i="584"/>
  <c r="BE616" i="584" s="1"/>
  <c r="BJ616" i="584"/>
  <c r="BL616" i="584"/>
  <c r="BM616" i="584" s="1"/>
  <c r="BR616" i="584"/>
  <c r="BT616" i="584"/>
  <c r="BU616" i="584" s="1"/>
  <c r="BZ616" i="584"/>
  <c r="CB616" i="584"/>
  <c r="CC616" i="584" s="1"/>
  <c r="CH616" i="584"/>
  <c r="CJ616" i="584"/>
  <c r="CK616" i="584" s="1"/>
  <c r="CP616" i="584"/>
  <c r="CR616" i="584"/>
  <c r="CS616" i="584" s="1"/>
  <c r="CX616" i="584"/>
  <c r="CZ616" i="584"/>
  <c r="DA616" i="584" s="1"/>
  <c r="N617" i="584"/>
  <c r="P617" i="584"/>
  <c r="Q617" i="584"/>
  <c r="V617" i="584"/>
  <c r="X617" i="584"/>
  <c r="Y617" i="584" s="1"/>
  <c r="AD617" i="584"/>
  <c r="AF617" i="584"/>
  <c r="AG617" i="584" s="1"/>
  <c r="AL617" i="584"/>
  <c r="AN617" i="584"/>
  <c r="AO617" i="584" s="1"/>
  <c r="AT617" i="584"/>
  <c r="AV617" i="584"/>
  <c r="AW617" i="584" s="1"/>
  <c r="BB617" i="584"/>
  <c r="BD617" i="584"/>
  <c r="BE617" i="584" s="1"/>
  <c r="BJ617" i="584"/>
  <c r="BL617" i="584"/>
  <c r="BM617" i="584" s="1"/>
  <c r="BR617" i="584"/>
  <c r="BT617" i="584"/>
  <c r="BU617" i="584" s="1"/>
  <c r="BZ617" i="584"/>
  <c r="CB617" i="584"/>
  <c r="CC617" i="584"/>
  <c r="CH617" i="584"/>
  <c r="CJ617" i="584"/>
  <c r="CK617" i="584" s="1"/>
  <c r="CP617" i="584"/>
  <c r="CR617" i="584"/>
  <c r="CS617" i="584" s="1"/>
  <c r="CX617" i="584"/>
  <c r="CZ617" i="584"/>
  <c r="DA617" i="584" s="1"/>
  <c r="N618" i="584"/>
  <c r="P618" i="584"/>
  <c r="Q618" i="584" s="1"/>
  <c r="V618" i="584"/>
  <c r="X618" i="584"/>
  <c r="Y618" i="584" s="1"/>
  <c r="AD618" i="584"/>
  <c r="AF618" i="584"/>
  <c r="AG618" i="584" s="1"/>
  <c r="AL618" i="584"/>
  <c r="AN618" i="584"/>
  <c r="AO618" i="584" s="1"/>
  <c r="AT618" i="584"/>
  <c r="AV618" i="584"/>
  <c r="AW618" i="584"/>
  <c r="BB618" i="584"/>
  <c r="BD618" i="584"/>
  <c r="BE618" i="584"/>
  <c r="BJ618" i="584"/>
  <c r="BL618" i="584"/>
  <c r="BM618" i="584" s="1"/>
  <c r="BR618" i="584"/>
  <c r="BT618" i="584"/>
  <c r="BU618" i="584"/>
  <c r="BZ618" i="584"/>
  <c r="CB618" i="584"/>
  <c r="CC618" i="584" s="1"/>
  <c r="CH618" i="584"/>
  <c r="CJ618" i="584"/>
  <c r="CK618" i="584" s="1"/>
  <c r="CP618" i="584"/>
  <c r="CR618" i="584"/>
  <c r="CS618" i="584" s="1"/>
  <c r="CX618" i="584"/>
  <c r="CZ618" i="584"/>
  <c r="DA618" i="584" s="1"/>
  <c r="N619" i="584"/>
  <c r="P619" i="584"/>
  <c r="Q619" i="584" s="1"/>
  <c r="V619" i="584"/>
  <c r="X619" i="584"/>
  <c r="Y619" i="584"/>
  <c r="AD619" i="584"/>
  <c r="AF619" i="584"/>
  <c r="AG619" i="584" s="1"/>
  <c r="AL619" i="584"/>
  <c r="AN619" i="584"/>
  <c r="AO619" i="584"/>
  <c r="AT619" i="584"/>
  <c r="AV619" i="584"/>
  <c r="AW619" i="584" s="1"/>
  <c r="BB619" i="584"/>
  <c r="BD619" i="584"/>
  <c r="BE619" i="584" s="1"/>
  <c r="BJ619" i="584"/>
  <c r="BL619" i="584"/>
  <c r="BM619" i="584" s="1"/>
  <c r="BR619" i="584"/>
  <c r="BT619" i="584"/>
  <c r="BU619" i="584" s="1"/>
  <c r="BZ619" i="584"/>
  <c r="CB619" i="584"/>
  <c r="CC619" i="584" s="1"/>
  <c r="CH619" i="584"/>
  <c r="CJ619" i="584"/>
  <c r="CK619" i="584"/>
  <c r="CP619" i="584"/>
  <c r="CR619" i="584"/>
  <c r="CS619" i="584" s="1"/>
  <c r="CX619" i="584"/>
  <c r="CZ619" i="584"/>
  <c r="DA619" i="584"/>
  <c r="N620" i="584"/>
  <c r="P620" i="584"/>
  <c r="V620" i="584"/>
  <c r="X620" i="584"/>
  <c r="Y620" i="584" s="1"/>
  <c r="AD620" i="584"/>
  <c r="AF620" i="584"/>
  <c r="AG620" i="584" s="1"/>
  <c r="AL620" i="584"/>
  <c r="AN620" i="584"/>
  <c r="AO620" i="584" s="1"/>
  <c r="AT620" i="584"/>
  <c r="AV620" i="584"/>
  <c r="BB620" i="584"/>
  <c r="BD620" i="584"/>
  <c r="BE620" i="584"/>
  <c r="BJ620" i="584"/>
  <c r="BL620" i="584"/>
  <c r="BM620" i="584" s="1"/>
  <c r="BR620" i="584"/>
  <c r="BT620" i="584"/>
  <c r="BU620" i="584"/>
  <c r="BZ620" i="584"/>
  <c r="CB620" i="584"/>
  <c r="CC620" i="584" s="1"/>
  <c r="CH620" i="584"/>
  <c r="CJ620" i="584"/>
  <c r="CK620" i="584" s="1"/>
  <c r="CP620" i="584"/>
  <c r="CR620" i="584"/>
  <c r="CS620" i="584" s="1"/>
  <c r="CX620" i="584"/>
  <c r="CZ620" i="584"/>
  <c r="DA620" i="584" s="1"/>
  <c r="N621" i="584"/>
  <c r="P621" i="584"/>
  <c r="Q621" i="584" s="1"/>
  <c r="V621" i="584"/>
  <c r="X621" i="584"/>
  <c r="Y621" i="584"/>
  <c r="AD621" i="584"/>
  <c r="AF621" i="584"/>
  <c r="AG621" i="584" s="1"/>
  <c r="AL621" i="584"/>
  <c r="AN621" i="584"/>
  <c r="AO621" i="584"/>
  <c r="AT621" i="584"/>
  <c r="AV621" i="584"/>
  <c r="AW621" i="584" s="1"/>
  <c r="BB621" i="584"/>
  <c r="BD621" i="584"/>
  <c r="BE621" i="584" s="1"/>
  <c r="BJ621" i="584"/>
  <c r="BL621" i="584"/>
  <c r="BM621" i="584" s="1"/>
  <c r="BR621" i="584"/>
  <c r="BT621" i="584"/>
  <c r="BU621" i="584" s="1"/>
  <c r="BZ621" i="584"/>
  <c r="CB621" i="584"/>
  <c r="CH621" i="584"/>
  <c r="CJ621" i="584"/>
  <c r="CK621" i="584"/>
  <c r="CP621" i="584"/>
  <c r="CR621" i="584"/>
  <c r="CS621" i="584" s="1"/>
  <c r="CX621" i="584"/>
  <c r="CZ621" i="584"/>
  <c r="DA621" i="584"/>
  <c r="N622" i="584"/>
  <c r="P622" i="584"/>
  <c r="Q622" i="584" s="1"/>
  <c r="V622" i="584"/>
  <c r="X622" i="584"/>
  <c r="Y622" i="584" s="1"/>
  <c r="AD622" i="584"/>
  <c r="AF622" i="584"/>
  <c r="AG622" i="584" s="1"/>
  <c r="AL622" i="584"/>
  <c r="AN622" i="584"/>
  <c r="AO622" i="584" s="1"/>
  <c r="AT622" i="584"/>
  <c r="AV622" i="584"/>
  <c r="AW622" i="584" s="1"/>
  <c r="BB622" i="584"/>
  <c r="BD622" i="584"/>
  <c r="BE622" i="584"/>
  <c r="BJ622" i="584"/>
  <c r="BL622" i="584"/>
  <c r="BM622" i="584" s="1"/>
  <c r="BR622" i="584"/>
  <c r="BT622" i="584"/>
  <c r="BU622" i="584"/>
  <c r="BZ622" i="584"/>
  <c r="CB622" i="584"/>
  <c r="CC622" i="584" s="1"/>
  <c r="CH622" i="584"/>
  <c r="CJ622" i="584"/>
  <c r="CK622" i="584" s="1"/>
  <c r="CP622" i="584"/>
  <c r="CR622" i="584"/>
  <c r="CS622" i="584" s="1"/>
  <c r="CX622" i="584"/>
  <c r="CZ622" i="584"/>
  <c r="DA622" i="584" s="1"/>
  <c r="N623" i="584"/>
  <c r="P623" i="584"/>
  <c r="Q623" i="584" s="1"/>
  <c r="V623" i="584"/>
  <c r="X623" i="584"/>
  <c r="Y623" i="584"/>
  <c r="AF623" i="584"/>
  <c r="AG623" i="584" s="1"/>
  <c r="AN623" i="584"/>
  <c r="AO623" i="584"/>
  <c r="AT623" i="584"/>
  <c r="AV623" i="584"/>
  <c r="AW623" i="584" s="1"/>
  <c r="BB623" i="584"/>
  <c r="BD623" i="584"/>
  <c r="BE623" i="584"/>
  <c r="BL623" i="584"/>
  <c r="BM623" i="584" s="1"/>
  <c r="BT623" i="584"/>
  <c r="BU623" i="584"/>
  <c r="CB623" i="584"/>
  <c r="CC623" i="584" s="1"/>
  <c r="CJ623" i="584"/>
  <c r="CK623" i="584"/>
  <c r="CR623" i="584"/>
  <c r="CS623" i="584" s="1"/>
  <c r="CZ623" i="584"/>
  <c r="DA623" i="584"/>
  <c r="N624" i="584"/>
  <c r="P624" i="584"/>
  <c r="Q624" i="584" s="1"/>
  <c r="V624" i="584"/>
  <c r="X624" i="584"/>
  <c r="Y624" i="584" s="1"/>
  <c r="AD624" i="584"/>
  <c r="AF624" i="584"/>
  <c r="AG624" i="584" s="1"/>
  <c r="AL624" i="584"/>
  <c r="AN624" i="584"/>
  <c r="AO624" i="584" s="1"/>
  <c r="AT624" i="584"/>
  <c r="AV624" i="584"/>
  <c r="AW624" i="584" s="1"/>
  <c r="BB624" i="584"/>
  <c r="BD624" i="584"/>
  <c r="BE624" i="584"/>
  <c r="BJ624" i="584"/>
  <c r="BL624" i="584"/>
  <c r="BM624" i="584" s="1"/>
  <c r="BR624" i="584"/>
  <c r="BT624" i="584"/>
  <c r="BU624" i="584"/>
  <c r="BZ624" i="584"/>
  <c r="CB624" i="584"/>
  <c r="CC624" i="584" s="1"/>
  <c r="CH624" i="584"/>
  <c r="CJ624" i="584"/>
  <c r="CK624" i="584" s="1"/>
  <c r="CP624" i="584"/>
  <c r="CR624" i="584"/>
  <c r="CS624" i="584" s="1"/>
  <c r="CX624" i="584"/>
  <c r="CZ624" i="584"/>
  <c r="DA624" i="584" s="1"/>
  <c r="N625" i="584"/>
  <c r="P625" i="584"/>
  <c r="Q625" i="584" s="1"/>
  <c r="V625" i="584"/>
  <c r="X625" i="584"/>
  <c r="Y625" i="584"/>
  <c r="AD625" i="584"/>
  <c r="AF625" i="584"/>
  <c r="AG625" i="584" s="1"/>
  <c r="AL625" i="584"/>
  <c r="AN625" i="584"/>
  <c r="AO625" i="584"/>
  <c r="AT625" i="584"/>
  <c r="AV625" i="584"/>
  <c r="AW625" i="584" s="1"/>
  <c r="BB625" i="584"/>
  <c r="BD625" i="584"/>
  <c r="BE625" i="584" s="1"/>
  <c r="BJ625" i="584"/>
  <c r="BL625" i="584"/>
  <c r="BM625" i="584" s="1"/>
  <c r="BR625" i="584"/>
  <c r="BT625" i="584"/>
  <c r="BU625" i="584" s="1"/>
  <c r="BZ625" i="584"/>
  <c r="CB625" i="584"/>
  <c r="CC625" i="584" s="1"/>
  <c r="CH625" i="584"/>
  <c r="CJ625" i="584"/>
  <c r="CK625" i="584"/>
  <c r="CP625" i="584"/>
  <c r="CR625" i="584"/>
  <c r="CS625" i="584" s="1"/>
  <c r="CX625" i="584"/>
  <c r="CZ625" i="584"/>
  <c r="DA625" i="584"/>
  <c r="C626" i="584"/>
  <c r="I626" i="584"/>
  <c r="J626" i="584"/>
  <c r="K626" i="584"/>
  <c r="K627" i="584" s="1"/>
  <c r="L626" i="584"/>
  <c r="L627" i="584" s="1"/>
  <c r="M626" i="584"/>
  <c r="O626" i="584"/>
  <c r="O627" i="584" s="1"/>
  <c r="R626" i="584"/>
  <c r="S626" i="584"/>
  <c r="S627" i="584" s="1"/>
  <c r="T626" i="584"/>
  <c r="U626" i="584"/>
  <c r="W626" i="584"/>
  <c r="W627" i="584" s="1"/>
  <c r="Z626" i="584"/>
  <c r="AA626" i="584"/>
  <c r="AA627" i="584" s="1"/>
  <c r="AB626" i="584"/>
  <c r="AC626" i="584"/>
  <c r="AE626" i="584"/>
  <c r="AE627" i="584" s="1"/>
  <c r="AH626" i="584"/>
  <c r="AI626" i="584"/>
  <c r="AI627" i="584" s="1"/>
  <c r="AJ626" i="584"/>
  <c r="AK626" i="584"/>
  <c r="AM626" i="584"/>
  <c r="AM627" i="584" s="1"/>
  <c r="AP626" i="584"/>
  <c r="AQ626" i="584"/>
  <c r="AQ627" i="584" s="1"/>
  <c r="AR626" i="584"/>
  <c r="AR627" i="584" s="1"/>
  <c r="AS626" i="584"/>
  <c r="AU626" i="584"/>
  <c r="AU627" i="584" s="1"/>
  <c r="AX626" i="584"/>
  <c r="AY626" i="584"/>
  <c r="AY627" i="584" s="1"/>
  <c r="AZ626" i="584"/>
  <c r="BA626" i="584"/>
  <c r="BC626" i="584"/>
  <c r="BC627" i="584" s="1"/>
  <c r="BF626" i="584"/>
  <c r="BG626" i="584"/>
  <c r="BG627" i="584" s="1"/>
  <c r="BH626" i="584"/>
  <c r="BI626" i="584"/>
  <c r="BK626" i="584"/>
  <c r="BK627" i="584" s="1"/>
  <c r="BN626" i="584"/>
  <c r="BO626" i="584"/>
  <c r="BO627" i="584" s="1"/>
  <c r="BP626" i="584"/>
  <c r="BQ626" i="584"/>
  <c r="BS626" i="584"/>
  <c r="BS627" i="584" s="1"/>
  <c r="BV626" i="584"/>
  <c r="BW626" i="584"/>
  <c r="BW627" i="584" s="1"/>
  <c r="BX626" i="584"/>
  <c r="BX627" i="584" s="1"/>
  <c r="BY626" i="584"/>
  <c r="CA626" i="584"/>
  <c r="CA627" i="584" s="1"/>
  <c r="CD626" i="584"/>
  <c r="CE626" i="584"/>
  <c r="CE627" i="584" s="1"/>
  <c r="CF626" i="584"/>
  <c r="CG626" i="584"/>
  <c r="CI626" i="584"/>
  <c r="CI627" i="584" s="1"/>
  <c r="CL626" i="584"/>
  <c r="CM626" i="584"/>
  <c r="CM627" i="584" s="1"/>
  <c r="CN626" i="584"/>
  <c r="CO626" i="584"/>
  <c r="CQ626" i="584"/>
  <c r="CT626" i="584"/>
  <c r="CU626" i="584"/>
  <c r="CU627" i="584" s="1"/>
  <c r="CV626" i="584"/>
  <c r="CV627" i="584" s="1"/>
  <c r="CW626" i="584"/>
  <c r="CY626" i="584"/>
  <c r="CY627" i="584" s="1"/>
  <c r="C627" i="584"/>
  <c r="I627" i="584"/>
  <c r="M627" i="584"/>
  <c r="R627" i="584"/>
  <c r="T627" i="584"/>
  <c r="Z627" i="584"/>
  <c r="AB627" i="584"/>
  <c r="AH627" i="584"/>
  <c r="AK627" i="584"/>
  <c r="AS627" i="584"/>
  <c r="AX627" i="584"/>
  <c r="AZ627" i="584"/>
  <c r="BF627" i="584"/>
  <c r="BH627" i="584"/>
  <c r="BN627" i="584"/>
  <c r="BQ627" i="584"/>
  <c r="BY627" i="584"/>
  <c r="CD627" i="584"/>
  <c r="CN627" i="584"/>
  <c r="CT627" i="584"/>
  <c r="CW627" i="584"/>
  <c r="J7" i="583"/>
  <c r="M7" i="583"/>
  <c r="P7" i="583"/>
  <c r="S7" i="583"/>
  <c r="V7" i="583"/>
  <c r="Y7" i="583"/>
  <c r="Z7" i="583"/>
  <c r="AC7" i="583"/>
  <c r="J8" i="583"/>
  <c r="M8" i="583"/>
  <c r="P8" i="583"/>
  <c r="S8" i="583"/>
  <c r="V8" i="583"/>
  <c r="Y8" i="583"/>
  <c r="Z8" i="583"/>
  <c r="AC8" i="583"/>
  <c r="J9" i="583"/>
  <c r="M9" i="583"/>
  <c r="P9" i="583"/>
  <c r="S9" i="583"/>
  <c r="V9" i="583"/>
  <c r="Y9" i="583"/>
  <c r="Z9" i="583"/>
  <c r="AC9" i="583"/>
  <c r="J10" i="583"/>
  <c r="M10" i="583"/>
  <c r="P10" i="583"/>
  <c r="S10" i="583"/>
  <c r="V10" i="583"/>
  <c r="Y10" i="583"/>
  <c r="Z10" i="583"/>
  <c r="AC10" i="583"/>
  <c r="J11" i="583"/>
  <c r="M11" i="583"/>
  <c r="P11" i="583"/>
  <c r="S11" i="583"/>
  <c r="V11" i="583"/>
  <c r="Y11" i="583"/>
  <c r="Z11" i="583"/>
  <c r="AC11" i="583"/>
  <c r="J12" i="583"/>
  <c r="M12" i="583"/>
  <c r="P12" i="583"/>
  <c r="S12" i="583"/>
  <c r="V12" i="583"/>
  <c r="Y12" i="583"/>
  <c r="Z12" i="583"/>
  <c r="AC12" i="583"/>
  <c r="J13" i="583"/>
  <c r="M13" i="583"/>
  <c r="P13" i="583"/>
  <c r="S13" i="583"/>
  <c r="V13" i="583"/>
  <c r="Y13" i="583"/>
  <c r="Z13" i="583"/>
  <c r="AC13" i="583"/>
  <c r="J14" i="583"/>
  <c r="M14" i="583"/>
  <c r="P14" i="583"/>
  <c r="S14" i="583"/>
  <c r="V14" i="583"/>
  <c r="Y14" i="583"/>
  <c r="Z14" i="583"/>
  <c r="AC14" i="583"/>
  <c r="J15" i="583"/>
  <c r="M15" i="583"/>
  <c r="P15" i="583"/>
  <c r="S15" i="583"/>
  <c r="V15" i="583"/>
  <c r="Y15" i="583"/>
  <c r="Z15" i="583"/>
  <c r="AC15" i="583"/>
  <c r="J16" i="583"/>
  <c r="M16" i="583"/>
  <c r="P16" i="583"/>
  <c r="S16" i="583"/>
  <c r="V16" i="583"/>
  <c r="Y16" i="583"/>
  <c r="Z16" i="583"/>
  <c r="AC16" i="583"/>
  <c r="J17" i="583"/>
  <c r="M17" i="583"/>
  <c r="P17" i="583"/>
  <c r="S17" i="583"/>
  <c r="V17" i="583"/>
  <c r="Y17" i="583"/>
  <c r="Z17" i="583"/>
  <c r="AC17" i="583"/>
  <c r="J18" i="583"/>
  <c r="M18" i="583"/>
  <c r="P18" i="583"/>
  <c r="S18" i="583"/>
  <c r="V18" i="583"/>
  <c r="Y18" i="583"/>
  <c r="Z18" i="583"/>
  <c r="AC18" i="583"/>
  <c r="Y19" i="583"/>
  <c r="Z19" i="583"/>
  <c r="AC19" i="583"/>
  <c r="J20" i="583"/>
  <c r="M20" i="583"/>
  <c r="P20" i="583"/>
  <c r="S20" i="583"/>
  <c r="V20" i="583"/>
  <c r="Y20" i="583"/>
  <c r="Z20" i="583"/>
  <c r="AC20" i="583"/>
  <c r="J21" i="583"/>
  <c r="M21" i="583"/>
  <c r="P21" i="583"/>
  <c r="S21" i="583"/>
  <c r="V21" i="583"/>
  <c r="Y21" i="583"/>
  <c r="Z21" i="583"/>
  <c r="AC21" i="583"/>
  <c r="J22" i="583"/>
  <c r="M22" i="583"/>
  <c r="P22" i="583"/>
  <c r="S22" i="583"/>
  <c r="V22" i="583"/>
  <c r="Y22" i="583"/>
  <c r="Z22" i="583"/>
  <c r="AC22" i="583"/>
  <c r="J23" i="583"/>
  <c r="M23" i="583"/>
  <c r="P23" i="583"/>
  <c r="S23" i="583"/>
  <c r="V23" i="583"/>
  <c r="Y23" i="583"/>
  <c r="Z23" i="583"/>
  <c r="AC23" i="583"/>
  <c r="M24" i="583"/>
  <c r="P24" i="583"/>
  <c r="S24" i="583"/>
  <c r="V24" i="583"/>
  <c r="Y24" i="583"/>
  <c r="Z24" i="583"/>
  <c r="AC24" i="583"/>
  <c r="J25" i="583"/>
  <c r="M25" i="583"/>
  <c r="P25" i="583"/>
  <c r="S25" i="583"/>
  <c r="V25" i="583"/>
  <c r="Y25" i="583"/>
  <c r="Z25" i="583"/>
  <c r="AC25" i="583"/>
  <c r="J26" i="583"/>
  <c r="M26" i="583"/>
  <c r="P26" i="583"/>
  <c r="S26" i="583"/>
  <c r="V26" i="583"/>
  <c r="Y26" i="583"/>
  <c r="Z26" i="583"/>
  <c r="AC26" i="583"/>
  <c r="J27" i="583"/>
  <c r="M27" i="583"/>
  <c r="P27" i="583"/>
  <c r="S27" i="583"/>
  <c r="V27" i="583"/>
  <c r="Y27" i="583"/>
  <c r="Z27" i="583"/>
  <c r="AC27" i="583"/>
  <c r="J28" i="583"/>
  <c r="M28" i="583"/>
  <c r="P28" i="583"/>
  <c r="S28" i="583"/>
  <c r="V28" i="583"/>
  <c r="Y28" i="583"/>
  <c r="Z28" i="583"/>
  <c r="AC28" i="583"/>
  <c r="J29" i="583"/>
  <c r="M29" i="583"/>
  <c r="P29" i="583"/>
  <c r="S29" i="583"/>
  <c r="V29" i="583"/>
  <c r="Y29" i="583"/>
  <c r="Z29" i="583"/>
  <c r="AC29" i="583"/>
  <c r="J30" i="583"/>
  <c r="M30" i="583"/>
  <c r="P30" i="583"/>
  <c r="S30" i="583"/>
  <c r="V30" i="583"/>
  <c r="Y30" i="583"/>
  <c r="Z30" i="583"/>
  <c r="AC30" i="583"/>
  <c r="J31" i="583"/>
  <c r="M31" i="583"/>
  <c r="P31" i="583"/>
  <c r="S31" i="583"/>
  <c r="V31" i="583"/>
  <c r="Y31" i="583"/>
  <c r="Z31" i="583"/>
  <c r="AC31" i="583"/>
  <c r="J32" i="583"/>
  <c r="M32" i="583"/>
  <c r="P32" i="583"/>
  <c r="S32" i="583"/>
  <c r="V32" i="583"/>
  <c r="Y32" i="583"/>
  <c r="Z32" i="583"/>
  <c r="AC32" i="583"/>
  <c r="J33" i="583"/>
  <c r="M33" i="583"/>
  <c r="P33" i="583"/>
  <c r="S33" i="583"/>
  <c r="V33" i="583"/>
  <c r="Y33" i="583"/>
  <c r="Z33" i="583"/>
  <c r="AC33" i="583"/>
  <c r="J34" i="583"/>
  <c r="M34" i="583"/>
  <c r="P34" i="583"/>
  <c r="S34" i="583"/>
  <c r="V34" i="583"/>
  <c r="Y34" i="583"/>
  <c r="Z34" i="583"/>
  <c r="AC34" i="583"/>
  <c r="J35" i="583"/>
  <c r="M35" i="583"/>
  <c r="P35" i="583"/>
  <c r="S35" i="583"/>
  <c r="V35" i="583"/>
  <c r="Y35" i="583"/>
  <c r="Z35" i="583"/>
  <c r="AC35" i="583"/>
  <c r="J36" i="583"/>
  <c r="M36" i="583"/>
  <c r="P36" i="583"/>
  <c r="S36" i="583"/>
  <c r="V36" i="583"/>
  <c r="Y36" i="583"/>
  <c r="Z36" i="583"/>
  <c r="AC36" i="583"/>
  <c r="J37" i="583"/>
  <c r="M37" i="583"/>
  <c r="P37" i="583"/>
  <c r="S37" i="583"/>
  <c r="V37" i="583"/>
  <c r="Y37" i="583"/>
  <c r="Z37" i="583"/>
  <c r="AC37" i="583"/>
  <c r="J38" i="583"/>
  <c r="M38" i="583"/>
  <c r="P38" i="583"/>
  <c r="S38" i="583"/>
  <c r="V38" i="583"/>
  <c r="Y38" i="583"/>
  <c r="Z38" i="583"/>
  <c r="AC38" i="583"/>
  <c r="J39" i="583"/>
  <c r="M39" i="583"/>
  <c r="P39" i="583"/>
  <c r="S39" i="583"/>
  <c r="V39" i="583"/>
  <c r="Y39" i="583"/>
  <c r="Z39" i="583"/>
  <c r="AC39" i="583"/>
  <c r="J40" i="583"/>
  <c r="M40" i="583"/>
  <c r="P40" i="583"/>
  <c r="S40" i="583"/>
  <c r="V40" i="583"/>
  <c r="Y40" i="583"/>
  <c r="Z40" i="583"/>
  <c r="AC40" i="583"/>
  <c r="J41" i="583"/>
  <c r="M41" i="583"/>
  <c r="P41" i="583"/>
  <c r="S41" i="583"/>
  <c r="V41" i="583"/>
  <c r="Y41" i="583"/>
  <c r="Z41" i="583"/>
  <c r="AC41" i="583"/>
  <c r="J42" i="583"/>
  <c r="M42" i="583"/>
  <c r="P42" i="583"/>
  <c r="S42" i="583"/>
  <c r="V42" i="583"/>
  <c r="Y42" i="583"/>
  <c r="Z42" i="583"/>
  <c r="AC42" i="583"/>
  <c r="J43" i="583"/>
  <c r="M43" i="583"/>
  <c r="P43" i="583"/>
  <c r="S43" i="583"/>
  <c r="V43" i="583"/>
  <c r="Y43" i="583"/>
  <c r="Z43" i="583"/>
  <c r="AC43" i="583"/>
  <c r="J44" i="583"/>
  <c r="M44" i="583"/>
  <c r="P44" i="583"/>
  <c r="S44" i="583"/>
  <c r="V44" i="583"/>
  <c r="Y44" i="583"/>
  <c r="Z44" i="583"/>
  <c r="AC44" i="583"/>
  <c r="J45" i="583"/>
  <c r="M45" i="583"/>
  <c r="P45" i="583"/>
  <c r="S45" i="583"/>
  <c r="V45" i="583"/>
  <c r="Y45" i="583"/>
  <c r="Z45" i="583"/>
  <c r="AC45" i="583"/>
  <c r="J46" i="583"/>
  <c r="M46" i="583"/>
  <c r="P46" i="583"/>
  <c r="S46" i="583"/>
  <c r="V46" i="583"/>
  <c r="Y46" i="583"/>
  <c r="Z46" i="583"/>
  <c r="AC46" i="583"/>
  <c r="J47" i="583"/>
  <c r="M47" i="583"/>
  <c r="P47" i="583"/>
  <c r="S47" i="583"/>
  <c r="V47" i="583"/>
  <c r="Y47" i="583"/>
  <c r="Z47" i="583"/>
  <c r="AC47" i="583"/>
  <c r="J48" i="583"/>
  <c r="M48" i="583"/>
  <c r="P48" i="583"/>
  <c r="S48" i="583"/>
  <c r="V48" i="583"/>
  <c r="Y48" i="583"/>
  <c r="Z48" i="583"/>
  <c r="AC48" i="583"/>
  <c r="J49" i="583"/>
  <c r="M49" i="583"/>
  <c r="P49" i="583"/>
  <c r="S49" i="583"/>
  <c r="V49" i="583"/>
  <c r="Y49" i="583"/>
  <c r="Z49" i="583"/>
  <c r="AC49" i="583"/>
  <c r="J50" i="583"/>
  <c r="M50" i="583"/>
  <c r="P50" i="583"/>
  <c r="S50" i="583"/>
  <c r="V50" i="583"/>
  <c r="Y50" i="583"/>
  <c r="Z50" i="583"/>
  <c r="AC50" i="583"/>
  <c r="J51" i="583"/>
  <c r="M51" i="583"/>
  <c r="P51" i="583"/>
  <c r="S51" i="583"/>
  <c r="V51" i="583"/>
  <c r="Y51" i="583"/>
  <c r="Z51" i="583"/>
  <c r="AC51" i="583"/>
  <c r="J52" i="583"/>
  <c r="M52" i="583"/>
  <c r="P52" i="583"/>
  <c r="S52" i="583"/>
  <c r="V52" i="583"/>
  <c r="Y52" i="583"/>
  <c r="Z52" i="583"/>
  <c r="AC52" i="583"/>
  <c r="J53" i="583"/>
  <c r="M53" i="583"/>
  <c r="P53" i="583"/>
  <c r="S53" i="583"/>
  <c r="V53" i="583"/>
  <c r="Y53" i="583"/>
  <c r="Z53" i="583"/>
  <c r="AC53" i="583"/>
  <c r="J54" i="583"/>
  <c r="M54" i="583"/>
  <c r="P54" i="583"/>
  <c r="S54" i="583"/>
  <c r="V54" i="583"/>
  <c r="Y54" i="583"/>
  <c r="Z54" i="583"/>
  <c r="AC54" i="583"/>
  <c r="J55" i="583"/>
  <c r="M55" i="583"/>
  <c r="P55" i="583"/>
  <c r="S55" i="583"/>
  <c r="V55" i="583"/>
  <c r="Y55" i="583"/>
  <c r="Z55" i="583"/>
  <c r="AC55" i="583"/>
  <c r="S56" i="583"/>
  <c r="V56" i="583"/>
  <c r="Y56" i="583"/>
  <c r="Z56" i="583"/>
  <c r="AC56" i="583"/>
  <c r="J57" i="583"/>
  <c r="M57" i="583"/>
  <c r="P57" i="583"/>
  <c r="S57" i="583"/>
  <c r="V57" i="583"/>
  <c r="Y57" i="583"/>
  <c r="Z57" i="583"/>
  <c r="AC57" i="583"/>
  <c r="J58" i="583"/>
  <c r="M58" i="583"/>
  <c r="P58" i="583"/>
  <c r="S58" i="583"/>
  <c r="V58" i="583"/>
  <c r="Y58" i="583"/>
  <c r="Z58" i="583"/>
  <c r="AC58" i="583"/>
  <c r="J59" i="583"/>
  <c r="M59" i="583"/>
  <c r="P59" i="583"/>
  <c r="S59" i="583"/>
  <c r="V59" i="583"/>
  <c r="Y59" i="583"/>
  <c r="Z59" i="583"/>
  <c r="AC59" i="583"/>
  <c r="J60" i="583"/>
  <c r="M60" i="583"/>
  <c r="P60" i="583"/>
  <c r="S60" i="583"/>
  <c r="V60" i="583"/>
  <c r="Y60" i="583"/>
  <c r="Z60" i="583"/>
  <c r="AC60" i="583"/>
  <c r="J61" i="583"/>
  <c r="M61" i="583"/>
  <c r="P61" i="583"/>
  <c r="S61" i="583"/>
  <c r="V61" i="583"/>
  <c r="Y61" i="583"/>
  <c r="Z61" i="583"/>
  <c r="AC61" i="583"/>
  <c r="J62" i="583"/>
  <c r="M62" i="583"/>
  <c r="P62" i="583"/>
  <c r="S62" i="583"/>
  <c r="V62" i="583"/>
  <c r="Y62" i="583"/>
  <c r="Z62" i="583"/>
  <c r="AC62" i="583"/>
  <c r="J63" i="583"/>
  <c r="M63" i="583"/>
  <c r="P63" i="583"/>
  <c r="S63" i="583"/>
  <c r="V63" i="583"/>
  <c r="Y63" i="583"/>
  <c r="Z63" i="583"/>
  <c r="AC63" i="583"/>
  <c r="J64" i="583"/>
  <c r="M64" i="583"/>
  <c r="P64" i="583"/>
  <c r="S64" i="583"/>
  <c r="V64" i="583"/>
  <c r="Y64" i="583"/>
  <c r="Z64" i="583"/>
  <c r="AC64" i="583"/>
  <c r="J65" i="583"/>
  <c r="M65" i="583"/>
  <c r="P65" i="583"/>
  <c r="S65" i="583"/>
  <c r="V65" i="583"/>
  <c r="Y65" i="583"/>
  <c r="Z65" i="583"/>
  <c r="AC65" i="583"/>
  <c r="J66" i="583"/>
  <c r="M66" i="583"/>
  <c r="P66" i="583"/>
  <c r="S66" i="583"/>
  <c r="V66" i="583"/>
  <c r="Y66" i="583"/>
  <c r="Z66" i="583"/>
  <c r="AC66" i="583"/>
  <c r="J67" i="583"/>
  <c r="M67" i="583"/>
  <c r="P67" i="583"/>
  <c r="S67" i="583"/>
  <c r="V67" i="583"/>
  <c r="Y67" i="583"/>
  <c r="Z67" i="583"/>
  <c r="AC67" i="583"/>
  <c r="J68" i="583"/>
  <c r="M68" i="583"/>
  <c r="P68" i="583"/>
  <c r="S68" i="583"/>
  <c r="V68" i="583"/>
  <c r="Y68" i="583"/>
  <c r="Z68" i="583"/>
  <c r="AC68" i="583"/>
  <c r="V69" i="583"/>
  <c r="Y69" i="583"/>
  <c r="Z69" i="583"/>
  <c r="AC69" i="583"/>
  <c r="J70" i="583"/>
  <c r="M70" i="583"/>
  <c r="P70" i="583"/>
  <c r="S70" i="583"/>
  <c r="V70" i="583"/>
  <c r="Y70" i="583"/>
  <c r="Z70" i="583"/>
  <c r="AC70" i="583"/>
  <c r="J71" i="583"/>
  <c r="M71" i="583"/>
  <c r="P71" i="583"/>
  <c r="S71" i="583"/>
  <c r="V71" i="583"/>
  <c r="Y71" i="583"/>
  <c r="Z71" i="583"/>
  <c r="AC71" i="583"/>
  <c r="J72" i="583"/>
  <c r="M72" i="583"/>
  <c r="P72" i="583"/>
  <c r="S72" i="583"/>
  <c r="V72" i="583"/>
  <c r="Y72" i="583"/>
  <c r="Z72" i="583"/>
  <c r="AC72" i="583"/>
  <c r="J73" i="583"/>
  <c r="M73" i="583"/>
  <c r="P73" i="583"/>
  <c r="S73" i="583"/>
  <c r="V73" i="583"/>
  <c r="Y73" i="583"/>
  <c r="Z73" i="583"/>
  <c r="AC73" i="583"/>
  <c r="J74" i="583"/>
  <c r="M74" i="583"/>
  <c r="P74" i="583"/>
  <c r="S74" i="583"/>
  <c r="V74" i="583"/>
  <c r="Y74" i="583"/>
  <c r="Z74" i="583"/>
  <c r="AC74" i="583"/>
  <c r="J75" i="583"/>
  <c r="M75" i="583"/>
  <c r="P75" i="583"/>
  <c r="S75" i="583"/>
  <c r="V75" i="583"/>
  <c r="Y75" i="583"/>
  <c r="Z75" i="583"/>
  <c r="AC75" i="583"/>
  <c r="J76" i="583"/>
  <c r="M76" i="583"/>
  <c r="P76" i="583"/>
  <c r="S76" i="583"/>
  <c r="V76" i="583"/>
  <c r="Y76" i="583"/>
  <c r="Z76" i="583"/>
  <c r="AC76" i="583"/>
  <c r="J77" i="583"/>
  <c r="M77" i="583"/>
  <c r="P77" i="583"/>
  <c r="S77" i="583"/>
  <c r="V77" i="583"/>
  <c r="Y77" i="583"/>
  <c r="Z77" i="583"/>
  <c r="AC77" i="583"/>
  <c r="J78" i="583"/>
  <c r="M78" i="583"/>
  <c r="P78" i="583"/>
  <c r="S78" i="583"/>
  <c r="V78" i="583"/>
  <c r="Y78" i="583"/>
  <c r="Z78" i="583"/>
  <c r="AC78" i="583"/>
  <c r="J79" i="583"/>
  <c r="M79" i="583"/>
  <c r="P79" i="583"/>
  <c r="S79" i="583"/>
  <c r="V79" i="583"/>
  <c r="Y79" i="583"/>
  <c r="Z79" i="583"/>
  <c r="AC79" i="583"/>
  <c r="J80" i="583"/>
  <c r="M80" i="583"/>
  <c r="P80" i="583"/>
  <c r="S80" i="583"/>
  <c r="V80" i="583"/>
  <c r="Y80" i="583"/>
  <c r="Z80" i="583"/>
  <c r="AC80" i="583"/>
  <c r="J81" i="583"/>
  <c r="M81" i="583"/>
  <c r="P81" i="583"/>
  <c r="S81" i="583"/>
  <c r="V81" i="583"/>
  <c r="Y81" i="583"/>
  <c r="Z81" i="583"/>
  <c r="AC81" i="583"/>
  <c r="J82" i="583"/>
  <c r="M82" i="583"/>
  <c r="P82" i="583"/>
  <c r="S82" i="583"/>
  <c r="V82" i="583"/>
  <c r="Y82" i="583"/>
  <c r="Z82" i="583"/>
  <c r="AC82" i="583"/>
  <c r="J83" i="583"/>
  <c r="M83" i="583"/>
  <c r="P83" i="583"/>
  <c r="S83" i="583"/>
  <c r="V83" i="583"/>
  <c r="Y83" i="583"/>
  <c r="Z83" i="583"/>
  <c r="AC83" i="583"/>
  <c r="V84" i="583"/>
  <c r="Y84" i="583"/>
  <c r="Z84" i="583"/>
  <c r="AC84" i="583"/>
  <c r="J85" i="583"/>
  <c r="M85" i="583"/>
  <c r="P85" i="583"/>
  <c r="S85" i="583"/>
  <c r="V85" i="583"/>
  <c r="Y85" i="583"/>
  <c r="Z85" i="583"/>
  <c r="AC85" i="583"/>
  <c r="J86" i="583"/>
  <c r="M86" i="583"/>
  <c r="P86" i="583"/>
  <c r="S86" i="583"/>
  <c r="V86" i="583"/>
  <c r="Y86" i="583"/>
  <c r="Z86" i="583"/>
  <c r="AC86" i="583"/>
  <c r="J87" i="583"/>
  <c r="M87" i="583"/>
  <c r="P87" i="583"/>
  <c r="S87" i="583"/>
  <c r="V87" i="583"/>
  <c r="Y87" i="583"/>
  <c r="Z87" i="583"/>
  <c r="AC87" i="583"/>
  <c r="J88" i="583"/>
  <c r="M88" i="583"/>
  <c r="P88" i="583"/>
  <c r="S88" i="583"/>
  <c r="V88" i="583"/>
  <c r="Y88" i="583"/>
  <c r="Z88" i="583"/>
  <c r="AC88" i="583"/>
  <c r="J89" i="583"/>
  <c r="M89" i="583"/>
  <c r="P89" i="583"/>
  <c r="S89" i="583"/>
  <c r="V89" i="583"/>
  <c r="Y89" i="583"/>
  <c r="Z89" i="583"/>
  <c r="AC89" i="583"/>
  <c r="J90" i="583"/>
  <c r="M90" i="583"/>
  <c r="P90" i="583"/>
  <c r="S90" i="583"/>
  <c r="V90" i="583"/>
  <c r="Y90" i="583"/>
  <c r="Z90" i="583"/>
  <c r="AC90" i="583"/>
  <c r="J91" i="583"/>
  <c r="M91" i="583"/>
  <c r="P91" i="583"/>
  <c r="S91" i="583"/>
  <c r="V91" i="583"/>
  <c r="Y91" i="583"/>
  <c r="Z91" i="583"/>
  <c r="AC91" i="583"/>
  <c r="J92" i="583"/>
  <c r="M92" i="583"/>
  <c r="P92" i="583"/>
  <c r="S92" i="583"/>
  <c r="V92" i="583"/>
  <c r="Y92" i="583"/>
  <c r="Z92" i="583"/>
  <c r="AC92" i="583"/>
  <c r="J93" i="583"/>
  <c r="M93" i="583"/>
  <c r="P93" i="583"/>
  <c r="S93" i="583"/>
  <c r="V93" i="583"/>
  <c r="Y93" i="583"/>
  <c r="Z93" i="583"/>
  <c r="AC93" i="583"/>
  <c r="J94" i="583"/>
  <c r="M94" i="583"/>
  <c r="P94" i="583"/>
  <c r="S94" i="583"/>
  <c r="V94" i="583"/>
  <c r="Y94" i="583"/>
  <c r="Z94" i="583"/>
  <c r="AC94" i="583"/>
  <c r="J95" i="583"/>
  <c r="M95" i="583"/>
  <c r="P95" i="583"/>
  <c r="S95" i="583"/>
  <c r="V95" i="583"/>
  <c r="Y95" i="583"/>
  <c r="Z95" i="583"/>
  <c r="AC95" i="583"/>
  <c r="J96" i="583"/>
  <c r="M96" i="583"/>
  <c r="P96" i="583"/>
  <c r="S96" i="583"/>
  <c r="V96" i="583"/>
  <c r="Y96" i="583"/>
  <c r="Z96" i="583"/>
  <c r="AC96" i="583"/>
  <c r="J97" i="583"/>
  <c r="M97" i="583"/>
  <c r="P97" i="583"/>
  <c r="S97" i="583"/>
  <c r="V97" i="583"/>
  <c r="Y97" i="583"/>
  <c r="Z97" i="583"/>
  <c r="AC97" i="583"/>
  <c r="J98" i="583"/>
  <c r="M98" i="583"/>
  <c r="P98" i="583"/>
  <c r="S98" i="583"/>
  <c r="V98" i="583"/>
  <c r="Y98" i="583"/>
  <c r="Z98" i="583"/>
  <c r="AC98" i="583"/>
  <c r="J99" i="583"/>
  <c r="M99" i="583"/>
  <c r="P99" i="583"/>
  <c r="S99" i="583"/>
  <c r="V99" i="583"/>
  <c r="Y99" i="583"/>
  <c r="Z99" i="583"/>
  <c r="AC99" i="583"/>
  <c r="J100" i="583"/>
  <c r="M100" i="583"/>
  <c r="P100" i="583"/>
  <c r="S100" i="583"/>
  <c r="V100" i="583"/>
  <c r="Y100" i="583"/>
  <c r="Z100" i="583"/>
  <c r="AC100" i="583"/>
  <c r="J101" i="583"/>
  <c r="M101" i="583"/>
  <c r="P101" i="583"/>
  <c r="S101" i="583"/>
  <c r="V101" i="583"/>
  <c r="Y101" i="583"/>
  <c r="Z101" i="583"/>
  <c r="AC101" i="583"/>
  <c r="J102" i="583"/>
  <c r="M102" i="583"/>
  <c r="P102" i="583"/>
  <c r="S102" i="583"/>
  <c r="V102" i="583"/>
  <c r="Y102" i="583"/>
  <c r="Z102" i="583"/>
  <c r="AC102" i="583"/>
  <c r="M103" i="583"/>
  <c r="P103" i="583"/>
  <c r="S103" i="583"/>
  <c r="V103" i="583"/>
  <c r="Y103" i="583"/>
  <c r="Z103" i="583"/>
  <c r="AC103" i="583"/>
  <c r="J104" i="583"/>
  <c r="M104" i="583"/>
  <c r="P104" i="583"/>
  <c r="S104" i="583"/>
  <c r="V104" i="583"/>
  <c r="Y104" i="583"/>
  <c r="Z104" i="583"/>
  <c r="AC104" i="583"/>
  <c r="J105" i="583"/>
  <c r="M105" i="583"/>
  <c r="P105" i="583"/>
  <c r="S105" i="583"/>
  <c r="V105" i="583"/>
  <c r="Y105" i="583"/>
  <c r="Z105" i="583"/>
  <c r="AC105" i="583"/>
  <c r="J106" i="583"/>
  <c r="M106" i="583"/>
  <c r="P106" i="583"/>
  <c r="S106" i="583"/>
  <c r="V106" i="583"/>
  <c r="Y106" i="583"/>
  <c r="Z106" i="583"/>
  <c r="AC106" i="583"/>
  <c r="J107" i="583"/>
  <c r="M107" i="583"/>
  <c r="P107" i="583"/>
  <c r="S107" i="583"/>
  <c r="V107" i="583"/>
  <c r="Y107" i="583"/>
  <c r="Z107" i="583"/>
  <c r="AC107" i="583"/>
  <c r="J108" i="583"/>
  <c r="M108" i="583"/>
  <c r="P108" i="583"/>
  <c r="S108" i="583"/>
  <c r="V108" i="583"/>
  <c r="Y108" i="583"/>
  <c r="Z108" i="583"/>
  <c r="AC108" i="583"/>
  <c r="Y109" i="583"/>
  <c r="Z109" i="583"/>
  <c r="AC109" i="583"/>
  <c r="J110" i="583"/>
  <c r="M110" i="583"/>
  <c r="P110" i="583"/>
  <c r="S110" i="583"/>
  <c r="V110" i="583"/>
  <c r="Y110" i="583"/>
  <c r="Z110" i="583"/>
  <c r="AC110" i="583"/>
  <c r="J111" i="583"/>
  <c r="M111" i="583"/>
  <c r="P111" i="583"/>
  <c r="S111" i="583"/>
  <c r="V111" i="583"/>
  <c r="Y111" i="583"/>
  <c r="Z111" i="583"/>
  <c r="AC111" i="583"/>
  <c r="J112" i="583"/>
  <c r="M112" i="583"/>
  <c r="P112" i="583"/>
  <c r="S112" i="583"/>
  <c r="V112" i="583"/>
  <c r="Y112" i="583"/>
  <c r="Z112" i="583"/>
  <c r="AC112" i="583"/>
  <c r="AC113" i="583"/>
  <c r="J114" i="583"/>
  <c r="M114" i="583"/>
  <c r="P114" i="583"/>
  <c r="S114" i="583"/>
  <c r="V114" i="583"/>
  <c r="Y114" i="583"/>
  <c r="Z114" i="583"/>
  <c r="AC114" i="583"/>
  <c r="J115" i="583"/>
  <c r="M115" i="583"/>
  <c r="P115" i="583"/>
  <c r="S115" i="583"/>
  <c r="V115" i="583"/>
  <c r="Y115" i="583"/>
  <c r="Z115" i="583"/>
  <c r="AC115" i="583"/>
  <c r="J116" i="583"/>
  <c r="M116" i="583"/>
  <c r="P116" i="583"/>
  <c r="S116" i="583"/>
  <c r="V116" i="583"/>
  <c r="Y116" i="583"/>
  <c r="Z116" i="583"/>
  <c r="AC116" i="583"/>
  <c r="J117" i="583"/>
  <c r="M117" i="583"/>
  <c r="P117" i="583"/>
  <c r="S117" i="583"/>
  <c r="V117" i="583"/>
  <c r="Y117" i="583"/>
  <c r="Z117" i="583"/>
  <c r="AC117" i="583"/>
  <c r="J118" i="583"/>
  <c r="M118" i="583"/>
  <c r="P118" i="583"/>
  <c r="S118" i="583"/>
  <c r="V118" i="583"/>
  <c r="Y118" i="583"/>
  <c r="Z118" i="583"/>
  <c r="AC118" i="583"/>
  <c r="J119" i="583"/>
  <c r="M119" i="583"/>
  <c r="P119" i="583"/>
  <c r="S119" i="583"/>
  <c r="V119" i="583"/>
  <c r="Y119" i="583"/>
  <c r="Z119" i="583"/>
  <c r="AC119" i="583"/>
  <c r="J120" i="583"/>
  <c r="M120" i="583"/>
  <c r="P120" i="583"/>
  <c r="S120" i="583"/>
  <c r="V120" i="583"/>
  <c r="Y120" i="583"/>
  <c r="Z120" i="583"/>
  <c r="AC120" i="583"/>
  <c r="J121" i="583"/>
  <c r="M121" i="583"/>
  <c r="P121" i="583"/>
  <c r="S121" i="583"/>
  <c r="V121" i="583"/>
  <c r="Y121" i="583"/>
  <c r="Z121" i="583"/>
  <c r="AC121" i="583"/>
  <c r="M122" i="583"/>
  <c r="P122" i="583"/>
  <c r="S122" i="583"/>
  <c r="V122" i="583"/>
  <c r="Y122" i="583"/>
  <c r="Z122" i="583"/>
  <c r="AC122" i="583"/>
  <c r="J123" i="583"/>
  <c r="M123" i="583"/>
  <c r="P123" i="583"/>
  <c r="S123" i="583"/>
  <c r="V123" i="583"/>
  <c r="Y123" i="583"/>
  <c r="Z123" i="583"/>
  <c r="AC123" i="583"/>
  <c r="J124" i="583"/>
  <c r="M124" i="583"/>
  <c r="P124" i="583"/>
  <c r="S124" i="583"/>
  <c r="V124" i="583"/>
  <c r="Y124" i="583"/>
  <c r="Z124" i="583"/>
  <c r="AC124" i="583"/>
  <c r="J125" i="583"/>
  <c r="M125" i="583"/>
  <c r="P125" i="583"/>
  <c r="S125" i="583"/>
  <c r="V125" i="583"/>
  <c r="Y125" i="583"/>
  <c r="Z125" i="583"/>
  <c r="AC125" i="583"/>
  <c r="J126" i="583"/>
  <c r="M126" i="583"/>
  <c r="P126" i="583"/>
  <c r="S126" i="583"/>
  <c r="V126" i="583"/>
  <c r="Y126" i="583"/>
  <c r="Z126" i="583"/>
  <c r="AC126" i="583"/>
  <c r="J127" i="583"/>
  <c r="M127" i="583"/>
  <c r="P127" i="583"/>
  <c r="S127" i="583"/>
  <c r="V127" i="583"/>
  <c r="Y127" i="583"/>
  <c r="Z127" i="583"/>
  <c r="AC127" i="583"/>
  <c r="J128" i="583"/>
  <c r="M128" i="583"/>
  <c r="P128" i="583"/>
  <c r="S128" i="583"/>
  <c r="V128" i="583"/>
  <c r="Y128" i="583"/>
  <c r="Z128" i="583"/>
  <c r="AC128" i="583"/>
  <c r="J129" i="583"/>
  <c r="M129" i="583"/>
  <c r="P129" i="583"/>
  <c r="S129" i="583"/>
  <c r="V129" i="583"/>
  <c r="Y129" i="583"/>
  <c r="Z129" i="583"/>
  <c r="AC129" i="583"/>
  <c r="J130" i="583"/>
  <c r="M130" i="583"/>
  <c r="P130" i="583"/>
  <c r="S130" i="583"/>
  <c r="V130" i="583"/>
  <c r="Y130" i="583"/>
  <c r="Z130" i="583"/>
  <c r="AC130" i="583"/>
  <c r="J131" i="583"/>
  <c r="M131" i="583"/>
  <c r="P131" i="583"/>
  <c r="S131" i="583"/>
  <c r="V131" i="583"/>
  <c r="Y131" i="583"/>
  <c r="Z131" i="583"/>
  <c r="AC131" i="583"/>
  <c r="J132" i="583"/>
  <c r="M132" i="583"/>
  <c r="P132" i="583"/>
  <c r="S132" i="583"/>
  <c r="V132" i="583"/>
  <c r="Y132" i="583"/>
  <c r="Z132" i="583"/>
  <c r="AC132" i="583"/>
  <c r="J133" i="583"/>
  <c r="M133" i="583"/>
  <c r="P133" i="583"/>
  <c r="S133" i="583"/>
  <c r="V133" i="583"/>
  <c r="Y133" i="583"/>
  <c r="Z133" i="583"/>
  <c r="AC133" i="583"/>
  <c r="J134" i="583"/>
  <c r="M134" i="583"/>
  <c r="P134" i="583"/>
  <c r="S134" i="583"/>
  <c r="V134" i="583"/>
  <c r="Y134" i="583"/>
  <c r="Z134" i="583"/>
  <c r="AC134" i="583"/>
  <c r="J135" i="583"/>
  <c r="M135" i="583"/>
  <c r="P135" i="583"/>
  <c r="S135" i="583"/>
  <c r="V135" i="583"/>
  <c r="Y135" i="583"/>
  <c r="Z135" i="583"/>
  <c r="AC135" i="583"/>
  <c r="J136" i="583"/>
  <c r="M136" i="583"/>
  <c r="P136" i="583"/>
  <c r="S136" i="583"/>
  <c r="V136" i="583"/>
  <c r="Y136" i="583"/>
  <c r="Z136" i="583"/>
  <c r="AC136" i="583"/>
  <c r="J137" i="583"/>
  <c r="M137" i="583"/>
  <c r="P137" i="583"/>
  <c r="S137" i="583"/>
  <c r="V137" i="583"/>
  <c r="Y137" i="583"/>
  <c r="Z137" i="583"/>
  <c r="AC137" i="583"/>
  <c r="J138" i="583"/>
  <c r="M138" i="583"/>
  <c r="P138" i="583"/>
  <c r="S138" i="583"/>
  <c r="V138" i="583"/>
  <c r="Y138" i="583"/>
  <c r="Z138" i="583"/>
  <c r="AC138" i="583"/>
  <c r="J139" i="583"/>
  <c r="M139" i="583"/>
  <c r="P139" i="583"/>
  <c r="S139" i="583"/>
  <c r="V139" i="583"/>
  <c r="Y139" i="583"/>
  <c r="Z139" i="583"/>
  <c r="AC139" i="583"/>
  <c r="J140" i="583"/>
  <c r="M140" i="583"/>
  <c r="P140" i="583"/>
  <c r="S140" i="583"/>
  <c r="V140" i="583"/>
  <c r="Y140" i="583"/>
  <c r="Z140" i="583"/>
  <c r="AC140" i="583"/>
  <c r="J141" i="583"/>
  <c r="M141" i="583"/>
  <c r="P141" i="583"/>
  <c r="S141" i="583"/>
  <c r="V141" i="583"/>
  <c r="Y141" i="583"/>
  <c r="Z141" i="583"/>
  <c r="AC141" i="583"/>
  <c r="J142" i="583"/>
  <c r="M142" i="583"/>
  <c r="P142" i="583"/>
  <c r="S142" i="583"/>
  <c r="V142" i="583"/>
  <c r="Y142" i="583"/>
  <c r="Z142" i="583"/>
  <c r="AC142" i="583"/>
  <c r="J143" i="583"/>
  <c r="M143" i="583"/>
  <c r="P143" i="583"/>
  <c r="S143" i="583"/>
  <c r="V143" i="583"/>
  <c r="Y143" i="583"/>
  <c r="Z143" i="583"/>
  <c r="AC143" i="583"/>
  <c r="J144" i="583"/>
  <c r="M144" i="583"/>
  <c r="P144" i="583"/>
  <c r="S144" i="583"/>
  <c r="V144" i="583"/>
  <c r="Y144" i="583"/>
  <c r="Z144" i="583"/>
  <c r="AC144" i="583"/>
  <c r="J145" i="583"/>
  <c r="M145" i="583"/>
  <c r="P145" i="583"/>
  <c r="S145" i="583"/>
  <c r="V145" i="583"/>
  <c r="Y145" i="583"/>
  <c r="Z145" i="583"/>
  <c r="AC145" i="583"/>
  <c r="J146" i="583"/>
  <c r="M146" i="583"/>
  <c r="P146" i="583"/>
  <c r="S146" i="583"/>
  <c r="V146" i="583"/>
  <c r="Y146" i="583"/>
  <c r="Z146" i="583"/>
  <c r="AC146" i="583"/>
  <c r="J147" i="583"/>
  <c r="M147" i="583"/>
  <c r="P147" i="583"/>
  <c r="S147" i="583"/>
  <c r="V147" i="583"/>
  <c r="Y147" i="583"/>
  <c r="Z147" i="583"/>
  <c r="AC147" i="583"/>
  <c r="J148" i="583"/>
  <c r="M148" i="583"/>
  <c r="P148" i="583"/>
  <c r="S148" i="583"/>
  <c r="V148" i="583"/>
  <c r="Y148" i="583"/>
  <c r="Z148" i="583"/>
  <c r="AC148" i="583"/>
  <c r="J149" i="583"/>
  <c r="M149" i="583"/>
  <c r="P149" i="583"/>
  <c r="S149" i="583"/>
  <c r="V149" i="583"/>
  <c r="Y149" i="583"/>
  <c r="Z149" i="583"/>
  <c r="AC149" i="583"/>
  <c r="J150" i="583"/>
  <c r="M150" i="583"/>
  <c r="P150" i="583"/>
  <c r="S150" i="583"/>
  <c r="V150" i="583"/>
  <c r="Y150" i="583"/>
  <c r="Z150" i="583"/>
  <c r="AC150" i="583"/>
  <c r="J151" i="583"/>
  <c r="M151" i="583"/>
  <c r="P151" i="583"/>
  <c r="S151" i="583"/>
  <c r="V151" i="583"/>
  <c r="Y151" i="583"/>
  <c r="Z151" i="583"/>
  <c r="AC151" i="583"/>
  <c r="J152" i="583"/>
  <c r="M152" i="583"/>
  <c r="P152" i="583"/>
  <c r="S152" i="583"/>
  <c r="V152" i="583"/>
  <c r="Y152" i="583"/>
  <c r="Z152" i="583"/>
  <c r="AC152" i="583"/>
  <c r="J153" i="583"/>
  <c r="M153" i="583"/>
  <c r="P153" i="583"/>
  <c r="S153" i="583"/>
  <c r="V153" i="583"/>
  <c r="Y153" i="583"/>
  <c r="Z153" i="583"/>
  <c r="AC153" i="583"/>
  <c r="J154" i="583"/>
  <c r="M154" i="583"/>
  <c r="P154" i="583"/>
  <c r="S154" i="583"/>
  <c r="V154" i="583"/>
  <c r="Y154" i="583"/>
  <c r="Z154" i="583"/>
  <c r="AC154" i="583"/>
  <c r="J155" i="583"/>
  <c r="M155" i="583"/>
  <c r="P155" i="583"/>
  <c r="S155" i="583"/>
  <c r="V155" i="583"/>
  <c r="Y155" i="583"/>
  <c r="Z155" i="583"/>
  <c r="AC155" i="583"/>
  <c r="J156" i="583"/>
  <c r="M156" i="583"/>
  <c r="P156" i="583"/>
  <c r="S156" i="583"/>
  <c r="V156" i="583"/>
  <c r="Y156" i="583"/>
  <c r="Z156" i="583"/>
  <c r="AC156" i="583"/>
  <c r="J157" i="583"/>
  <c r="M157" i="583"/>
  <c r="P157" i="583"/>
  <c r="S157" i="583"/>
  <c r="V157" i="583"/>
  <c r="Y157" i="583"/>
  <c r="Z157" i="583"/>
  <c r="AC157" i="583"/>
  <c r="J158" i="583"/>
  <c r="M158" i="583"/>
  <c r="P158" i="583"/>
  <c r="S158" i="583"/>
  <c r="V158" i="583"/>
  <c r="Y158" i="583"/>
  <c r="Z158" i="583"/>
  <c r="AC158" i="583"/>
  <c r="J159" i="583"/>
  <c r="M159" i="583"/>
  <c r="P159" i="583"/>
  <c r="S159" i="583"/>
  <c r="V159" i="583"/>
  <c r="Y159" i="583"/>
  <c r="Z159" i="583"/>
  <c r="AC159" i="583"/>
  <c r="J160" i="583"/>
  <c r="M160" i="583"/>
  <c r="P160" i="583"/>
  <c r="S160" i="583"/>
  <c r="V160" i="583"/>
  <c r="Y160" i="583"/>
  <c r="Z160" i="583"/>
  <c r="AC160" i="583"/>
  <c r="J161" i="583"/>
  <c r="M161" i="583"/>
  <c r="P161" i="583"/>
  <c r="S161" i="583"/>
  <c r="V161" i="583"/>
  <c r="Y161" i="583"/>
  <c r="Z161" i="583"/>
  <c r="AC161" i="583"/>
  <c r="J162" i="583"/>
  <c r="M162" i="583"/>
  <c r="P162" i="583"/>
  <c r="S162" i="583"/>
  <c r="V162" i="583"/>
  <c r="Y162" i="583"/>
  <c r="Z162" i="583"/>
  <c r="AC162" i="583"/>
  <c r="J163" i="583"/>
  <c r="M163" i="583"/>
  <c r="P163" i="583"/>
  <c r="S163" i="583"/>
  <c r="V163" i="583"/>
  <c r="Y163" i="583"/>
  <c r="Z163" i="583"/>
  <c r="AC163" i="583"/>
  <c r="J164" i="583"/>
  <c r="M164" i="583"/>
  <c r="P164" i="583"/>
  <c r="S164" i="583"/>
  <c r="V164" i="583"/>
  <c r="Y164" i="583"/>
  <c r="Z164" i="583"/>
  <c r="AC164" i="583"/>
  <c r="J165" i="583"/>
  <c r="M165" i="583"/>
  <c r="P165" i="583"/>
  <c r="S165" i="583"/>
  <c r="V165" i="583"/>
  <c r="Y165" i="583"/>
  <c r="Z165" i="583"/>
  <c r="AC165" i="583"/>
  <c r="J166" i="583"/>
  <c r="M166" i="583"/>
  <c r="P166" i="583"/>
  <c r="S166" i="583"/>
  <c r="V166" i="583"/>
  <c r="Y166" i="583"/>
  <c r="Z166" i="583"/>
  <c r="AC166" i="583"/>
  <c r="J167" i="583"/>
  <c r="M167" i="583"/>
  <c r="P167" i="583"/>
  <c r="S167" i="583"/>
  <c r="V167" i="583"/>
  <c r="Y167" i="583"/>
  <c r="Z167" i="583"/>
  <c r="AC167" i="583"/>
  <c r="J168" i="583"/>
  <c r="M168" i="583"/>
  <c r="P168" i="583"/>
  <c r="S168" i="583"/>
  <c r="V168" i="583"/>
  <c r="Y168" i="583"/>
  <c r="Z168" i="583"/>
  <c r="AC168" i="583"/>
  <c r="J169" i="583"/>
  <c r="M169" i="583"/>
  <c r="P169" i="583"/>
  <c r="S169" i="583"/>
  <c r="V169" i="583"/>
  <c r="Y169" i="583"/>
  <c r="Z169" i="583"/>
  <c r="AC169" i="583"/>
  <c r="J170" i="583"/>
  <c r="M170" i="583"/>
  <c r="P170" i="583"/>
  <c r="S170" i="583"/>
  <c r="V170" i="583"/>
  <c r="Y170" i="583"/>
  <c r="Z170" i="583"/>
  <c r="AC170" i="583"/>
  <c r="J171" i="583"/>
  <c r="M171" i="583"/>
  <c r="P171" i="583"/>
  <c r="S171" i="583"/>
  <c r="V171" i="583"/>
  <c r="Y171" i="583"/>
  <c r="Z171" i="583"/>
  <c r="AC171" i="583"/>
  <c r="J172" i="583"/>
  <c r="M172" i="583"/>
  <c r="P172" i="583"/>
  <c r="S172" i="583"/>
  <c r="V172" i="583"/>
  <c r="Y172" i="583"/>
  <c r="Z172" i="583"/>
  <c r="AC172" i="583"/>
  <c r="J173" i="583"/>
  <c r="M173" i="583"/>
  <c r="P173" i="583"/>
  <c r="S173" i="583"/>
  <c r="V173" i="583"/>
  <c r="Y173" i="583"/>
  <c r="Z173" i="583"/>
  <c r="AC173" i="583"/>
  <c r="J174" i="583"/>
  <c r="M174" i="583"/>
  <c r="P174" i="583"/>
  <c r="S174" i="583"/>
  <c r="V174" i="583"/>
  <c r="Y174" i="583"/>
  <c r="Z174" i="583"/>
  <c r="AC174" i="583"/>
  <c r="J175" i="583"/>
  <c r="M175" i="583"/>
  <c r="P175" i="583"/>
  <c r="S175" i="583"/>
  <c r="V175" i="583"/>
  <c r="Y175" i="583"/>
  <c r="Z175" i="583"/>
  <c r="AC175" i="583"/>
  <c r="J176" i="583"/>
  <c r="M176" i="583"/>
  <c r="P176" i="583"/>
  <c r="S176" i="583"/>
  <c r="V176" i="583"/>
  <c r="Y176" i="583"/>
  <c r="Z176" i="583"/>
  <c r="AC176" i="583"/>
  <c r="J177" i="583"/>
  <c r="M177" i="583"/>
  <c r="P177" i="583"/>
  <c r="S177" i="583"/>
  <c r="V177" i="583"/>
  <c r="Y177" i="583"/>
  <c r="Z177" i="583"/>
  <c r="AC177" i="583"/>
  <c r="J178" i="583"/>
  <c r="M178" i="583"/>
  <c r="P178" i="583"/>
  <c r="S178" i="583"/>
  <c r="V178" i="583"/>
  <c r="Y178" i="583"/>
  <c r="Z178" i="583"/>
  <c r="AC178" i="583"/>
  <c r="J179" i="583"/>
  <c r="M179" i="583"/>
  <c r="P179" i="583"/>
  <c r="S179" i="583"/>
  <c r="V179" i="583"/>
  <c r="Y179" i="583"/>
  <c r="Z179" i="583"/>
  <c r="AC179" i="583"/>
  <c r="J180" i="583"/>
  <c r="M180" i="583"/>
  <c r="P180" i="583"/>
  <c r="S180" i="583"/>
  <c r="V180" i="583"/>
  <c r="Y180" i="583"/>
  <c r="Z180" i="583"/>
  <c r="AC180" i="583"/>
  <c r="J181" i="583"/>
  <c r="M181" i="583"/>
  <c r="P181" i="583"/>
  <c r="S181" i="583"/>
  <c r="V181" i="583"/>
  <c r="Y181" i="583"/>
  <c r="Z181" i="583"/>
  <c r="AC181" i="583"/>
  <c r="J182" i="583"/>
  <c r="M182" i="583"/>
  <c r="P182" i="583"/>
  <c r="S182" i="583"/>
  <c r="V182" i="583"/>
  <c r="Y182" i="583"/>
  <c r="Z182" i="583"/>
  <c r="AC182" i="583"/>
  <c r="J183" i="583"/>
  <c r="M183" i="583"/>
  <c r="P183" i="583"/>
  <c r="S183" i="583"/>
  <c r="V183" i="583"/>
  <c r="Y183" i="583"/>
  <c r="Z183" i="583"/>
  <c r="AC183" i="583"/>
  <c r="M184" i="583"/>
  <c r="P184" i="583"/>
  <c r="S184" i="583"/>
  <c r="V184" i="583"/>
  <c r="Y184" i="583"/>
  <c r="Z184" i="583"/>
  <c r="AC184" i="583"/>
  <c r="J185" i="583"/>
  <c r="Z185" i="583"/>
  <c r="AC185" i="583"/>
  <c r="J186" i="583"/>
  <c r="M186" i="583"/>
  <c r="P186" i="583"/>
  <c r="S186" i="583"/>
  <c r="V186" i="583"/>
  <c r="Y186" i="583"/>
  <c r="Z186" i="583"/>
  <c r="AC186" i="583"/>
  <c r="J187" i="583"/>
  <c r="M187" i="583"/>
  <c r="P187" i="583"/>
  <c r="S187" i="583"/>
  <c r="V187" i="583"/>
  <c r="Y187" i="583"/>
  <c r="Z187" i="583"/>
  <c r="AC187" i="583"/>
  <c r="J188" i="583"/>
  <c r="M188" i="583"/>
  <c r="P188" i="583"/>
  <c r="S188" i="583"/>
  <c r="V188" i="583"/>
  <c r="Y188" i="583"/>
  <c r="Z188" i="583"/>
  <c r="AC188" i="583"/>
  <c r="J189" i="583"/>
  <c r="M189" i="583"/>
  <c r="P189" i="583"/>
  <c r="S189" i="583"/>
  <c r="V189" i="583"/>
  <c r="Y189" i="583"/>
  <c r="Z189" i="583"/>
  <c r="AC189" i="583"/>
  <c r="J190" i="583"/>
  <c r="M190" i="583"/>
  <c r="P190" i="583"/>
  <c r="S190" i="583"/>
  <c r="V190" i="583"/>
  <c r="Y190" i="583"/>
  <c r="Z190" i="583"/>
  <c r="AC190" i="583"/>
  <c r="J191" i="583"/>
  <c r="M191" i="583"/>
  <c r="P191" i="583"/>
  <c r="S191" i="583"/>
  <c r="V191" i="583"/>
  <c r="Y191" i="583"/>
  <c r="Z191" i="583"/>
  <c r="AC191" i="583"/>
  <c r="J192" i="583"/>
  <c r="M192" i="583"/>
  <c r="P192" i="583"/>
  <c r="S192" i="583"/>
  <c r="V192" i="583"/>
  <c r="Y192" i="583"/>
  <c r="Z192" i="583"/>
  <c r="AC192" i="583"/>
  <c r="J193" i="583"/>
  <c r="M193" i="583"/>
  <c r="P193" i="583"/>
  <c r="S193" i="583"/>
  <c r="V193" i="583"/>
  <c r="Y193" i="583"/>
  <c r="Z193" i="583"/>
  <c r="AC193" i="583"/>
  <c r="J194" i="583"/>
  <c r="M194" i="583"/>
  <c r="P194" i="583"/>
  <c r="S194" i="583"/>
  <c r="V194" i="583"/>
  <c r="Y194" i="583"/>
  <c r="Z194" i="583"/>
  <c r="AC194" i="583"/>
  <c r="J195" i="583"/>
  <c r="M195" i="583"/>
  <c r="P195" i="583"/>
  <c r="S195" i="583"/>
  <c r="V195" i="583"/>
  <c r="Y195" i="583"/>
  <c r="Z195" i="583"/>
  <c r="AC195" i="583"/>
  <c r="AC196" i="583"/>
  <c r="J197" i="583"/>
  <c r="M197" i="583"/>
  <c r="P197" i="583"/>
  <c r="S197" i="583"/>
  <c r="V197" i="583"/>
  <c r="Y197" i="583"/>
  <c r="Z197" i="583"/>
  <c r="AC197" i="583"/>
  <c r="J198" i="583"/>
  <c r="M198" i="583"/>
  <c r="P198" i="583"/>
  <c r="S198" i="583"/>
  <c r="V198" i="583"/>
  <c r="Y198" i="583"/>
  <c r="Z198" i="583"/>
  <c r="AC198" i="583"/>
  <c r="J199" i="583"/>
  <c r="M199" i="583"/>
  <c r="P199" i="583"/>
  <c r="S199" i="583"/>
  <c r="V199" i="583"/>
  <c r="Y199" i="583"/>
  <c r="Z199" i="583"/>
  <c r="AC199" i="583"/>
  <c r="J200" i="583"/>
  <c r="M200" i="583"/>
  <c r="P200" i="583"/>
  <c r="S200" i="583"/>
  <c r="V200" i="583"/>
  <c r="Y200" i="583"/>
  <c r="Z200" i="583"/>
  <c r="AC200" i="583"/>
  <c r="J201" i="583"/>
  <c r="M201" i="583"/>
  <c r="P201" i="583"/>
  <c r="S201" i="583"/>
  <c r="V201" i="583"/>
  <c r="Z201" i="583"/>
  <c r="AC201" i="583"/>
  <c r="J202" i="583"/>
  <c r="M202" i="583"/>
  <c r="P202" i="583"/>
  <c r="S202" i="583"/>
  <c r="V202" i="583"/>
  <c r="Y202" i="583"/>
  <c r="Z202" i="583"/>
  <c r="AC202" i="583"/>
  <c r="J203" i="583"/>
  <c r="M203" i="583"/>
  <c r="P203" i="583"/>
  <c r="S203" i="583"/>
  <c r="V203" i="583"/>
  <c r="Y203" i="583"/>
  <c r="Z203" i="583"/>
  <c r="AC203" i="583"/>
  <c r="J204" i="583"/>
  <c r="M204" i="583"/>
  <c r="P204" i="583"/>
  <c r="S204" i="583"/>
  <c r="V204" i="583"/>
  <c r="Y204" i="583"/>
  <c r="Z204" i="583"/>
  <c r="AC204" i="583"/>
  <c r="J205" i="583"/>
  <c r="M205" i="583"/>
  <c r="P205" i="583"/>
  <c r="S205" i="583"/>
  <c r="V205" i="583"/>
  <c r="Y205" i="583"/>
  <c r="Z205" i="583"/>
  <c r="AC205" i="583"/>
  <c r="J206" i="583"/>
  <c r="M206" i="583"/>
  <c r="P206" i="583"/>
  <c r="S206" i="583"/>
  <c r="V206" i="583"/>
  <c r="Y206" i="583"/>
  <c r="Z206" i="583"/>
  <c r="AC206" i="583"/>
  <c r="J207" i="583"/>
  <c r="M207" i="583"/>
  <c r="P207" i="583"/>
  <c r="S207" i="583"/>
  <c r="V207" i="583"/>
  <c r="Y207" i="583"/>
  <c r="Z207" i="583"/>
  <c r="AC207" i="583"/>
  <c r="J208" i="583"/>
  <c r="M208" i="583"/>
  <c r="P208" i="583"/>
  <c r="S208" i="583"/>
  <c r="V208" i="583"/>
  <c r="Y208" i="583"/>
  <c r="Z208" i="583"/>
  <c r="AC208" i="583"/>
  <c r="J209" i="583"/>
  <c r="M209" i="583"/>
  <c r="P209" i="583"/>
  <c r="S209" i="583"/>
  <c r="V209" i="583"/>
  <c r="Y209" i="583"/>
  <c r="Z209" i="583"/>
  <c r="AC209" i="583"/>
  <c r="J210" i="583"/>
  <c r="M210" i="583"/>
  <c r="P210" i="583"/>
  <c r="S210" i="583"/>
  <c r="V210" i="583"/>
  <c r="Y210" i="583"/>
  <c r="Z210" i="583"/>
  <c r="AC210" i="583"/>
  <c r="J211" i="583"/>
  <c r="M211" i="583"/>
  <c r="P211" i="583"/>
  <c r="S211" i="583"/>
  <c r="V211" i="583"/>
  <c r="Y211" i="583"/>
  <c r="Z211" i="583"/>
  <c r="AC211" i="583"/>
  <c r="J212" i="583"/>
  <c r="M212" i="583"/>
  <c r="P212" i="583"/>
  <c r="S212" i="583"/>
  <c r="V212" i="583"/>
  <c r="Y212" i="583"/>
  <c r="Z212" i="583"/>
  <c r="AC212" i="583"/>
  <c r="J213" i="583"/>
  <c r="M213" i="583"/>
  <c r="P213" i="583"/>
  <c r="S213" i="583"/>
  <c r="V213" i="583"/>
  <c r="Y213" i="583"/>
  <c r="Z213" i="583"/>
  <c r="AC213" i="583"/>
  <c r="J214" i="583"/>
  <c r="M214" i="583"/>
  <c r="P214" i="583"/>
  <c r="S214" i="583"/>
  <c r="V214" i="583"/>
  <c r="Y214" i="583"/>
  <c r="Z214" i="583"/>
  <c r="AC214" i="583"/>
  <c r="J215" i="583"/>
  <c r="M215" i="583"/>
  <c r="P215" i="583"/>
  <c r="S215" i="583"/>
  <c r="V215" i="583"/>
  <c r="Y215" i="583"/>
  <c r="Z215" i="583"/>
  <c r="AC215" i="583"/>
  <c r="J216" i="583"/>
  <c r="M216" i="583"/>
  <c r="P216" i="583"/>
  <c r="S216" i="583"/>
  <c r="V216" i="583"/>
  <c r="Y216" i="583"/>
  <c r="Z216" i="583"/>
  <c r="AC216" i="583"/>
  <c r="J217" i="583"/>
  <c r="M217" i="583"/>
  <c r="P217" i="583"/>
  <c r="S217" i="583"/>
  <c r="V217" i="583"/>
  <c r="Y217" i="583"/>
  <c r="Z217" i="583"/>
  <c r="AC217" i="583"/>
  <c r="J218" i="583"/>
  <c r="M218" i="583"/>
  <c r="P218" i="583"/>
  <c r="S218" i="583"/>
  <c r="V218" i="583"/>
  <c r="Y218" i="583"/>
  <c r="Z218" i="583"/>
  <c r="AC218" i="583"/>
  <c r="J219" i="583"/>
  <c r="M219" i="583"/>
  <c r="P219" i="583"/>
  <c r="S219" i="583"/>
  <c r="V219" i="583"/>
  <c r="Y219" i="583"/>
  <c r="Z219" i="583"/>
  <c r="AC219" i="583"/>
  <c r="J220" i="583"/>
  <c r="M220" i="583"/>
  <c r="P220" i="583"/>
  <c r="S220" i="583"/>
  <c r="V220" i="583"/>
  <c r="Y220" i="583"/>
  <c r="Z220" i="583"/>
  <c r="AC220" i="583"/>
  <c r="J221" i="583"/>
  <c r="M221" i="583"/>
  <c r="P221" i="583"/>
  <c r="S221" i="583"/>
  <c r="V221" i="583"/>
  <c r="Y221" i="583"/>
  <c r="Z221" i="583"/>
  <c r="AC221" i="583"/>
  <c r="J222" i="583"/>
  <c r="M222" i="583"/>
  <c r="P222" i="583"/>
  <c r="S222" i="583"/>
  <c r="V222" i="583"/>
  <c r="Y222" i="583"/>
  <c r="Z222" i="583"/>
  <c r="AC222" i="583"/>
  <c r="J223" i="583"/>
  <c r="M223" i="583"/>
  <c r="P223" i="583"/>
  <c r="S223" i="583"/>
  <c r="V223" i="583"/>
  <c r="Y223" i="583"/>
  <c r="Z223" i="583"/>
  <c r="AC223" i="583"/>
  <c r="J224" i="583"/>
  <c r="M224" i="583"/>
  <c r="P224" i="583"/>
  <c r="S224" i="583"/>
  <c r="V224" i="583"/>
  <c r="Y224" i="583"/>
  <c r="Z224" i="583"/>
  <c r="AC224" i="583"/>
  <c r="J225" i="583"/>
  <c r="M225" i="583"/>
  <c r="P225" i="583"/>
  <c r="S225" i="583"/>
  <c r="V225" i="583"/>
  <c r="Y225" i="583"/>
  <c r="Z225" i="583"/>
  <c r="AC225" i="583"/>
  <c r="J226" i="583"/>
  <c r="M226" i="583"/>
  <c r="P226" i="583"/>
  <c r="S226" i="583"/>
  <c r="V226" i="583"/>
  <c r="Y226" i="583"/>
  <c r="Z226" i="583"/>
  <c r="AC226" i="583"/>
  <c r="J227" i="583"/>
  <c r="M227" i="583"/>
  <c r="P227" i="583"/>
  <c r="S227" i="583"/>
  <c r="V227" i="583"/>
  <c r="Y227" i="583"/>
  <c r="Z227" i="583"/>
  <c r="AC227" i="583"/>
  <c r="S228" i="583"/>
  <c r="V228" i="583"/>
  <c r="Y228" i="583"/>
  <c r="Z228" i="583"/>
  <c r="AC228" i="583"/>
  <c r="J229" i="583"/>
  <c r="M229" i="583"/>
  <c r="P229" i="583"/>
  <c r="S229" i="583"/>
  <c r="V229" i="583"/>
  <c r="Y229" i="583"/>
  <c r="Z229" i="583"/>
  <c r="AC229" i="583"/>
  <c r="J230" i="583"/>
  <c r="M230" i="583"/>
  <c r="P230" i="583"/>
  <c r="S230" i="583"/>
  <c r="V230" i="583"/>
  <c r="Y230" i="583"/>
  <c r="Z230" i="583"/>
  <c r="AC230" i="583"/>
  <c r="J231" i="583"/>
  <c r="M231" i="583"/>
  <c r="P231" i="583"/>
  <c r="S231" i="583"/>
  <c r="V231" i="583"/>
  <c r="Y231" i="583"/>
  <c r="Z231" i="583"/>
  <c r="AC231" i="583"/>
  <c r="J232" i="583"/>
  <c r="M232" i="583"/>
  <c r="P232" i="583"/>
  <c r="S232" i="583"/>
  <c r="V232" i="583"/>
  <c r="Y232" i="583"/>
  <c r="Z232" i="583"/>
  <c r="AC232" i="583"/>
  <c r="J233" i="583"/>
  <c r="M233" i="583"/>
  <c r="P233" i="583"/>
  <c r="S233" i="583"/>
  <c r="V233" i="583"/>
  <c r="Y233" i="583"/>
  <c r="Z233" i="583"/>
  <c r="AC233" i="583"/>
  <c r="J234" i="583"/>
  <c r="M234" i="583"/>
  <c r="P234" i="583"/>
  <c r="S234" i="583"/>
  <c r="V234" i="583"/>
  <c r="Y234" i="583"/>
  <c r="Z234" i="583"/>
  <c r="AC234" i="583"/>
  <c r="J235" i="583"/>
  <c r="M235" i="583"/>
  <c r="P235" i="583"/>
  <c r="S235" i="583"/>
  <c r="V235" i="583"/>
  <c r="Y235" i="583"/>
  <c r="Z235" i="583"/>
  <c r="AC235" i="583"/>
  <c r="J236" i="583"/>
  <c r="M236" i="583"/>
  <c r="P236" i="583"/>
  <c r="S236" i="583"/>
  <c r="V236" i="583"/>
  <c r="Y236" i="583"/>
  <c r="Z236" i="583"/>
  <c r="AC236" i="583"/>
  <c r="J237" i="583"/>
  <c r="M237" i="583"/>
  <c r="P237" i="583"/>
  <c r="S237" i="583"/>
  <c r="V237" i="583"/>
  <c r="Y237" i="583"/>
  <c r="Z237" i="583"/>
  <c r="AC237" i="583"/>
  <c r="J238" i="583"/>
  <c r="M238" i="583"/>
  <c r="P238" i="583"/>
  <c r="S238" i="583"/>
  <c r="V238" i="583"/>
  <c r="Y238" i="583"/>
  <c r="Z238" i="583"/>
  <c r="AC238" i="583"/>
  <c r="J239" i="583"/>
  <c r="M239" i="583"/>
  <c r="P239" i="583"/>
  <c r="S239" i="583"/>
  <c r="V239" i="583"/>
  <c r="Y239" i="583"/>
  <c r="Z239" i="583"/>
  <c r="AC239" i="583"/>
  <c r="J240" i="583"/>
  <c r="M240" i="583"/>
  <c r="P240" i="583"/>
  <c r="S240" i="583"/>
  <c r="V240" i="583"/>
  <c r="Y240" i="583"/>
  <c r="Z240" i="583"/>
  <c r="AC240" i="583"/>
  <c r="J241" i="583"/>
  <c r="M241" i="583"/>
  <c r="P241" i="583"/>
  <c r="S241" i="583"/>
  <c r="V241" i="583"/>
  <c r="Y241" i="583"/>
  <c r="Z241" i="583"/>
  <c r="AC241" i="583"/>
  <c r="J242" i="583"/>
  <c r="M242" i="583"/>
  <c r="P242" i="583"/>
  <c r="S242" i="583"/>
  <c r="V242" i="583"/>
  <c r="Y242" i="583"/>
  <c r="Z242" i="583"/>
  <c r="AC242" i="583"/>
  <c r="J243" i="583"/>
  <c r="M243" i="583"/>
  <c r="P243" i="583"/>
  <c r="S243" i="583"/>
  <c r="V243" i="583"/>
  <c r="Y243" i="583"/>
  <c r="Z243" i="583"/>
  <c r="AC243" i="583"/>
  <c r="J244" i="583"/>
  <c r="M244" i="583"/>
  <c r="P244" i="583"/>
  <c r="S244" i="583"/>
  <c r="V244" i="583"/>
  <c r="Y244" i="583"/>
  <c r="Z244" i="583"/>
  <c r="AC244" i="583"/>
  <c r="J245" i="583"/>
  <c r="M245" i="583"/>
  <c r="P245" i="583"/>
  <c r="S245" i="583"/>
  <c r="V245" i="583"/>
  <c r="Y245" i="583"/>
  <c r="Z245" i="583"/>
  <c r="AC245" i="583"/>
  <c r="J246" i="583"/>
  <c r="M246" i="583"/>
  <c r="P246" i="583"/>
  <c r="S246" i="583"/>
  <c r="V246" i="583"/>
  <c r="Y246" i="583"/>
  <c r="Z246" i="583"/>
  <c r="AC246" i="583"/>
  <c r="J247" i="583"/>
  <c r="M247" i="583"/>
  <c r="P247" i="583"/>
  <c r="S247" i="583"/>
  <c r="V247" i="583"/>
  <c r="Y247" i="583"/>
  <c r="Z247" i="583"/>
  <c r="AC247" i="583"/>
  <c r="J248" i="583"/>
  <c r="M248" i="583"/>
  <c r="P248" i="583"/>
  <c r="S248" i="583"/>
  <c r="V248" i="583"/>
  <c r="Y248" i="583"/>
  <c r="Z248" i="583"/>
  <c r="AC248" i="583"/>
  <c r="J249" i="583"/>
  <c r="M249" i="583"/>
  <c r="P249" i="583"/>
  <c r="S249" i="583"/>
  <c r="V249" i="583"/>
  <c r="Y249" i="583"/>
  <c r="Z249" i="583"/>
  <c r="AC249" i="583"/>
  <c r="J250" i="583"/>
  <c r="M250" i="583"/>
  <c r="P250" i="583"/>
  <c r="S250" i="583"/>
  <c r="V250" i="583"/>
  <c r="Y250" i="583"/>
  <c r="Z250" i="583"/>
  <c r="AC250" i="583"/>
  <c r="J251" i="583"/>
  <c r="M251" i="583"/>
  <c r="P251" i="583"/>
  <c r="S251" i="583"/>
  <c r="V251" i="583"/>
  <c r="Y251" i="583"/>
  <c r="Z251" i="583"/>
  <c r="AC251" i="583"/>
  <c r="J252" i="583"/>
  <c r="M252" i="583"/>
  <c r="P252" i="583"/>
  <c r="S252" i="583"/>
  <c r="V252" i="583"/>
  <c r="Y252" i="583"/>
  <c r="Z252" i="583"/>
  <c r="AC252" i="583"/>
  <c r="J253" i="583"/>
  <c r="M253" i="583"/>
  <c r="P253" i="583"/>
  <c r="S253" i="583"/>
  <c r="V253" i="583"/>
  <c r="Y253" i="583"/>
  <c r="Z253" i="583"/>
  <c r="AC253" i="583"/>
  <c r="J254" i="583"/>
  <c r="M254" i="583"/>
  <c r="P254" i="583"/>
  <c r="S254" i="583"/>
  <c r="V254" i="583"/>
  <c r="Y254" i="583"/>
  <c r="Z254" i="583"/>
  <c r="AC254" i="583"/>
  <c r="J255" i="583"/>
  <c r="M255" i="583"/>
  <c r="P255" i="583"/>
  <c r="S255" i="583"/>
  <c r="V255" i="583"/>
  <c r="Y255" i="583"/>
  <c r="Z255" i="583"/>
  <c r="AC255" i="583"/>
  <c r="J256" i="583"/>
  <c r="M256" i="583"/>
  <c r="P256" i="583"/>
  <c r="S256" i="583"/>
  <c r="V256" i="583"/>
  <c r="Y256" i="583"/>
  <c r="Z256" i="583"/>
  <c r="AC256" i="583"/>
  <c r="J257" i="583"/>
  <c r="M257" i="583"/>
  <c r="P257" i="583"/>
  <c r="S257" i="583"/>
  <c r="V257" i="583"/>
  <c r="Y257" i="583"/>
  <c r="Z257" i="583"/>
  <c r="AC257" i="583"/>
  <c r="J258" i="583"/>
  <c r="M258" i="583"/>
  <c r="P258" i="583"/>
  <c r="S258" i="583"/>
  <c r="V258" i="583"/>
  <c r="Y258" i="583"/>
  <c r="Z258" i="583"/>
  <c r="AC258" i="583"/>
  <c r="J259" i="583"/>
  <c r="M259" i="583"/>
  <c r="P259" i="583"/>
  <c r="S259" i="583"/>
  <c r="V259" i="583"/>
  <c r="Y259" i="583"/>
  <c r="Z259" i="583"/>
  <c r="AC259" i="583"/>
  <c r="J260" i="583"/>
  <c r="M260" i="583"/>
  <c r="P260" i="583"/>
  <c r="S260" i="583"/>
  <c r="V260" i="583"/>
  <c r="Y260" i="583"/>
  <c r="Z260" i="583"/>
  <c r="AC260" i="583"/>
  <c r="M261" i="583"/>
  <c r="P261" i="583"/>
  <c r="S261" i="583"/>
  <c r="V261" i="583"/>
  <c r="Y261" i="583"/>
  <c r="Z261" i="583"/>
  <c r="AC261" i="583"/>
  <c r="P262" i="583"/>
  <c r="S262" i="583"/>
  <c r="V262" i="583"/>
  <c r="Y262" i="583"/>
  <c r="Z262" i="583"/>
  <c r="AC262" i="583"/>
  <c r="J263" i="583"/>
  <c r="M263" i="583"/>
  <c r="P263" i="583"/>
  <c r="S263" i="583"/>
  <c r="V263" i="583"/>
  <c r="Y263" i="583"/>
  <c r="Z263" i="583"/>
  <c r="AC263" i="583"/>
  <c r="J264" i="583"/>
  <c r="M264" i="583"/>
  <c r="P264" i="583"/>
  <c r="S264" i="583"/>
  <c r="V264" i="583"/>
  <c r="Y264" i="583"/>
  <c r="Z264" i="583"/>
  <c r="AC264" i="583"/>
  <c r="J265" i="583"/>
  <c r="M265" i="583"/>
  <c r="P265" i="583"/>
  <c r="S265" i="583"/>
  <c r="V265" i="583"/>
  <c r="Y265" i="583"/>
  <c r="Z265" i="583"/>
  <c r="AC265" i="583"/>
  <c r="J266" i="583"/>
  <c r="M266" i="583"/>
  <c r="P266" i="583"/>
  <c r="S266" i="583"/>
  <c r="V266" i="583"/>
  <c r="Y266" i="583"/>
  <c r="Z266" i="583"/>
  <c r="AC266" i="583"/>
  <c r="J267" i="583"/>
  <c r="M267" i="583"/>
  <c r="P267" i="583"/>
  <c r="S267" i="583"/>
  <c r="V267" i="583"/>
  <c r="Y267" i="583"/>
  <c r="Z267" i="583"/>
  <c r="AC267" i="583"/>
  <c r="J268" i="583"/>
  <c r="M268" i="583"/>
  <c r="P268" i="583"/>
  <c r="S268" i="583"/>
  <c r="V268" i="583"/>
  <c r="Y268" i="583"/>
  <c r="Z268" i="583"/>
  <c r="AC268" i="583"/>
  <c r="J269" i="583"/>
  <c r="M269" i="583"/>
  <c r="P269" i="583"/>
  <c r="S269" i="583"/>
  <c r="V269" i="583"/>
  <c r="Y269" i="583"/>
  <c r="Z269" i="583"/>
  <c r="AC269" i="583"/>
  <c r="J270" i="583"/>
  <c r="M270" i="583"/>
  <c r="P270" i="583"/>
  <c r="S270" i="583"/>
  <c r="V270" i="583"/>
  <c r="Y270" i="583"/>
  <c r="Z270" i="583"/>
  <c r="AC270" i="583"/>
  <c r="J271" i="583"/>
  <c r="M271" i="583"/>
  <c r="P271" i="583"/>
  <c r="S271" i="583"/>
  <c r="V271" i="583"/>
  <c r="Y271" i="583"/>
  <c r="Z271" i="583"/>
  <c r="AC271" i="583"/>
  <c r="J272" i="583"/>
  <c r="M272" i="583"/>
  <c r="P272" i="583"/>
  <c r="S272" i="583"/>
  <c r="V272" i="583"/>
  <c r="Y272" i="583"/>
  <c r="Z272" i="583"/>
  <c r="AC272" i="583"/>
  <c r="J273" i="583"/>
  <c r="M273" i="583"/>
  <c r="P273" i="583"/>
  <c r="S273" i="583"/>
  <c r="V273" i="583"/>
  <c r="Y273" i="583"/>
  <c r="Z273" i="583"/>
  <c r="AC273" i="583"/>
  <c r="J274" i="583"/>
  <c r="M274" i="583"/>
  <c r="P274" i="583"/>
  <c r="S274" i="583"/>
  <c r="V274" i="583"/>
  <c r="Y274" i="583"/>
  <c r="Z274" i="583"/>
  <c r="AC274" i="583"/>
  <c r="J275" i="583"/>
  <c r="M275" i="583"/>
  <c r="P275" i="583"/>
  <c r="S275" i="583"/>
  <c r="V275" i="583"/>
  <c r="Y275" i="583"/>
  <c r="Z275" i="583"/>
  <c r="AC275" i="583"/>
  <c r="J276" i="583"/>
  <c r="M276" i="583"/>
  <c r="P276" i="583"/>
  <c r="S276" i="583"/>
  <c r="V276" i="583"/>
  <c r="Y276" i="583"/>
  <c r="Z276" i="583"/>
  <c r="AC276" i="583"/>
  <c r="J277" i="583"/>
  <c r="M277" i="583"/>
  <c r="P277" i="583"/>
  <c r="S277" i="583"/>
  <c r="V277" i="583"/>
  <c r="Y277" i="583"/>
  <c r="Z277" i="583"/>
  <c r="AC277" i="583"/>
  <c r="J278" i="583"/>
  <c r="M278" i="583"/>
  <c r="P278" i="583"/>
  <c r="S278" i="583"/>
  <c r="V278" i="583"/>
  <c r="Y278" i="583"/>
  <c r="Z278" i="583"/>
  <c r="AC278" i="583"/>
  <c r="J279" i="583"/>
  <c r="M279" i="583"/>
  <c r="P279" i="583"/>
  <c r="S279" i="583"/>
  <c r="V279" i="583"/>
  <c r="Y279" i="583"/>
  <c r="Z279" i="583"/>
  <c r="AC279" i="583"/>
  <c r="M280" i="583"/>
  <c r="P280" i="583"/>
  <c r="S280" i="583"/>
  <c r="V280" i="583"/>
  <c r="Y280" i="583"/>
  <c r="Z280" i="583"/>
  <c r="AC280" i="583"/>
  <c r="J281" i="583"/>
  <c r="M281" i="583"/>
  <c r="P281" i="583"/>
  <c r="S281" i="583"/>
  <c r="V281" i="583"/>
  <c r="Y281" i="583"/>
  <c r="Z281" i="583"/>
  <c r="AC281" i="583"/>
  <c r="J282" i="583"/>
  <c r="M282" i="583"/>
  <c r="P282" i="583"/>
  <c r="S282" i="583"/>
  <c r="V282" i="583"/>
  <c r="Y282" i="583"/>
  <c r="Z282" i="583"/>
  <c r="AC282" i="583"/>
  <c r="J283" i="583"/>
  <c r="M283" i="583"/>
  <c r="P283" i="583"/>
  <c r="S283" i="583"/>
  <c r="V283" i="583"/>
  <c r="Y283" i="583"/>
  <c r="Z283" i="583"/>
  <c r="AC283" i="583"/>
  <c r="J284" i="583"/>
  <c r="M284" i="583"/>
  <c r="P284" i="583"/>
  <c r="S284" i="583"/>
  <c r="V284" i="583"/>
  <c r="Y284" i="583"/>
  <c r="Z284" i="583"/>
  <c r="AC284" i="583"/>
  <c r="J285" i="583"/>
  <c r="M285" i="583"/>
  <c r="P285" i="583"/>
  <c r="S285" i="583"/>
  <c r="V285" i="583"/>
  <c r="Y285" i="583"/>
  <c r="Z285" i="583"/>
  <c r="AC285" i="583"/>
  <c r="S286" i="583"/>
  <c r="V286" i="583"/>
  <c r="Y286" i="583"/>
  <c r="Z286" i="583"/>
  <c r="AC286" i="583"/>
  <c r="J287" i="583"/>
  <c r="M287" i="583"/>
  <c r="P287" i="583"/>
  <c r="S287" i="583"/>
  <c r="V287" i="583"/>
  <c r="Y287" i="583"/>
  <c r="Z287" i="583"/>
  <c r="AC287" i="583"/>
  <c r="J288" i="583"/>
  <c r="M288" i="583"/>
  <c r="P288" i="583"/>
  <c r="S288" i="583"/>
  <c r="V288" i="583"/>
  <c r="Y288" i="583"/>
  <c r="Z288" i="583"/>
  <c r="AC288" i="583"/>
  <c r="J289" i="583"/>
  <c r="M289" i="583"/>
  <c r="P289" i="583"/>
  <c r="S289" i="583"/>
  <c r="V289" i="583"/>
  <c r="Y289" i="583"/>
  <c r="Z289" i="583"/>
  <c r="AC289" i="583"/>
  <c r="J290" i="583"/>
  <c r="M290" i="583"/>
  <c r="P290" i="583"/>
  <c r="S290" i="583"/>
  <c r="V290" i="583"/>
  <c r="Y290" i="583"/>
  <c r="Z290" i="583"/>
  <c r="AC290" i="583"/>
  <c r="J291" i="583"/>
  <c r="M291" i="583"/>
  <c r="P291" i="583"/>
  <c r="S291" i="583"/>
  <c r="V291" i="583"/>
  <c r="Y291" i="583"/>
  <c r="Z291" i="583"/>
  <c r="AC291" i="583"/>
  <c r="J292" i="583"/>
  <c r="M292" i="583"/>
  <c r="P292" i="583"/>
  <c r="S292" i="583"/>
  <c r="V292" i="583"/>
  <c r="Y292" i="583"/>
  <c r="Z292" i="583"/>
  <c r="AC292" i="583"/>
  <c r="J293" i="583"/>
  <c r="M293" i="583"/>
  <c r="P293" i="583"/>
  <c r="S293" i="583"/>
  <c r="V293" i="583"/>
  <c r="Y293" i="583"/>
  <c r="Z293" i="583"/>
  <c r="AC293" i="583"/>
  <c r="J294" i="583"/>
  <c r="M294" i="583"/>
  <c r="P294" i="583"/>
  <c r="S294" i="583"/>
  <c r="V294" i="583"/>
  <c r="Y294" i="583"/>
  <c r="Z294" i="583"/>
  <c r="AC294" i="583"/>
  <c r="J295" i="583"/>
  <c r="M295" i="583"/>
  <c r="P295" i="583"/>
  <c r="S295" i="583"/>
  <c r="V295" i="583"/>
  <c r="Y295" i="583"/>
  <c r="Z295" i="583"/>
  <c r="AC295" i="583"/>
  <c r="J296" i="583"/>
  <c r="M296" i="583"/>
  <c r="P296" i="583"/>
  <c r="S296" i="583"/>
  <c r="V296" i="583"/>
  <c r="Y296" i="583"/>
  <c r="Z296" i="583"/>
  <c r="AC296" i="583"/>
  <c r="J297" i="583"/>
  <c r="M297" i="583"/>
  <c r="P297" i="583"/>
  <c r="S297" i="583"/>
  <c r="V297" i="583"/>
  <c r="Y297" i="583"/>
  <c r="Z297" i="583"/>
  <c r="AC297" i="583"/>
  <c r="V298" i="583"/>
  <c r="Y298" i="583"/>
  <c r="Z298" i="583"/>
  <c r="AC298" i="583"/>
  <c r="J299" i="583"/>
  <c r="M299" i="583"/>
  <c r="P299" i="583"/>
  <c r="S299" i="583"/>
  <c r="V299" i="583"/>
  <c r="Y299" i="583"/>
  <c r="Z299" i="583"/>
  <c r="AC299" i="583"/>
  <c r="J300" i="583"/>
  <c r="M300" i="583"/>
  <c r="P300" i="583"/>
  <c r="S300" i="583"/>
  <c r="V300" i="583"/>
  <c r="Y300" i="583"/>
  <c r="Z300" i="583"/>
  <c r="AC300" i="583"/>
  <c r="J301" i="583"/>
  <c r="M301" i="583"/>
  <c r="P301" i="583"/>
  <c r="S301" i="583"/>
  <c r="V301" i="583"/>
  <c r="Y301" i="583"/>
  <c r="Z301" i="583"/>
  <c r="AC301" i="583"/>
  <c r="S302" i="583"/>
  <c r="V302" i="583"/>
  <c r="Y302" i="583"/>
  <c r="Z302" i="583"/>
  <c r="AC302" i="583"/>
  <c r="J303" i="583"/>
  <c r="M303" i="583"/>
  <c r="P303" i="583"/>
  <c r="S303" i="583"/>
  <c r="V303" i="583"/>
  <c r="Y303" i="583"/>
  <c r="Z303" i="583"/>
  <c r="AC303" i="583"/>
  <c r="J304" i="583"/>
  <c r="M304" i="583"/>
  <c r="P304" i="583"/>
  <c r="S304" i="583"/>
  <c r="V304" i="583"/>
  <c r="Y304" i="583"/>
  <c r="Z304" i="583"/>
  <c r="AC304" i="583"/>
  <c r="J305" i="583"/>
  <c r="M305" i="583"/>
  <c r="P305" i="583"/>
  <c r="S305" i="583"/>
  <c r="V305" i="583"/>
  <c r="Y305" i="583"/>
  <c r="Z305" i="583"/>
  <c r="AC305" i="583"/>
  <c r="J306" i="583"/>
  <c r="M306" i="583"/>
  <c r="P306" i="583"/>
  <c r="S306" i="583"/>
  <c r="V306" i="583"/>
  <c r="Y306" i="583"/>
  <c r="Z306" i="583"/>
  <c r="AC306" i="583"/>
  <c r="J307" i="583"/>
  <c r="M307" i="583"/>
  <c r="P307" i="583"/>
  <c r="S307" i="583"/>
  <c r="V307" i="583"/>
  <c r="Y307" i="583"/>
  <c r="Z307" i="583"/>
  <c r="AC307" i="583"/>
  <c r="J308" i="583"/>
  <c r="M308" i="583"/>
  <c r="P308" i="583"/>
  <c r="S308" i="583"/>
  <c r="V308" i="583"/>
  <c r="Y308" i="583"/>
  <c r="Z308" i="583"/>
  <c r="AC308" i="583"/>
  <c r="J309" i="583"/>
  <c r="M309" i="583"/>
  <c r="P309" i="583"/>
  <c r="S309" i="583"/>
  <c r="V309" i="583"/>
  <c r="Y309" i="583"/>
  <c r="Z309" i="583"/>
  <c r="AC309" i="583"/>
  <c r="J310" i="583"/>
  <c r="M310" i="583"/>
  <c r="P310" i="583"/>
  <c r="S310" i="583"/>
  <c r="V310" i="583"/>
  <c r="Y310" i="583"/>
  <c r="Z310" i="583"/>
  <c r="AC310" i="583"/>
  <c r="J311" i="583"/>
  <c r="M311" i="583"/>
  <c r="P311" i="583"/>
  <c r="S311" i="583"/>
  <c r="V311" i="583"/>
  <c r="Y311" i="583"/>
  <c r="Z311" i="583"/>
  <c r="AC311" i="583"/>
  <c r="J312" i="583"/>
  <c r="M312" i="583"/>
  <c r="P312" i="583"/>
  <c r="S312" i="583"/>
  <c r="V312" i="583"/>
  <c r="Y312" i="583"/>
  <c r="Z312" i="583"/>
  <c r="AC312" i="583"/>
  <c r="J313" i="583"/>
  <c r="M313" i="583"/>
  <c r="P313" i="583"/>
  <c r="S313" i="583"/>
  <c r="V313" i="583"/>
  <c r="Y313" i="583"/>
  <c r="Z313" i="583"/>
  <c r="AC313" i="583"/>
  <c r="J314" i="583"/>
  <c r="M314" i="583"/>
  <c r="P314" i="583"/>
  <c r="S314" i="583"/>
  <c r="V314" i="583"/>
  <c r="Y314" i="583"/>
  <c r="Z314" i="583"/>
  <c r="AC314" i="583"/>
  <c r="J315" i="583"/>
  <c r="M315" i="583"/>
  <c r="P315" i="583"/>
  <c r="S315" i="583"/>
  <c r="V315" i="583"/>
  <c r="Y315" i="583"/>
  <c r="Z315" i="583"/>
  <c r="AC315" i="583"/>
  <c r="J316" i="583"/>
  <c r="M316" i="583"/>
  <c r="P316" i="583"/>
  <c r="S316" i="583"/>
  <c r="V316" i="583"/>
  <c r="Y316" i="583"/>
  <c r="Z316" i="583"/>
  <c r="AC316" i="583"/>
  <c r="J317" i="583"/>
  <c r="M317" i="583"/>
  <c r="P317" i="583"/>
  <c r="S317" i="583"/>
  <c r="V317" i="583"/>
  <c r="Y317" i="583"/>
  <c r="Z317" i="583"/>
  <c r="AC317" i="583"/>
  <c r="J318" i="583"/>
  <c r="M318" i="583"/>
  <c r="P318" i="583"/>
  <c r="S318" i="583"/>
  <c r="V318" i="583"/>
  <c r="Y318" i="583"/>
  <c r="Z318" i="583"/>
  <c r="AC318" i="583"/>
  <c r="J319" i="583"/>
  <c r="M319" i="583"/>
  <c r="P319" i="583"/>
  <c r="S319" i="583"/>
  <c r="V319" i="583"/>
  <c r="Y319" i="583"/>
  <c r="Z319" i="583"/>
  <c r="AC319" i="583"/>
  <c r="J320" i="583"/>
  <c r="M320" i="583"/>
  <c r="P320" i="583"/>
  <c r="S320" i="583"/>
  <c r="V320" i="583"/>
  <c r="Y320" i="583"/>
  <c r="Z320" i="583"/>
  <c r="AC320" i="583"/>
  <c r="J321" i="583"/>
  <c r="M321" i="583"/>
  <c r="P321" i="583"/>
  <c r="S321" i="583"/>
  <c r="V321" i="583"/>
  <c r="Y321" i="583"/>
  <c r="Z321" i="583"/>
  <c r="AC321" i="583"/>
  <c r="J322" i="583"/>
  <c r="M322" i="583"/>
  <c r="P322" i="583"/>
  <c r="S322" i="583"/>
  <c r="V322" i="583"/>
  <c r="Y322" i="583"/>
  <c r="Z322" i="583"/>
  <c r="AC322" i="583"/>
  <c r="J323" i="583"/>
  <c r="M323" i="583"/>
  <c r="P323" i="583"/>
  <c r="S323" i="583"/>
  <c r="V323" i="583"/>
  <c r="Y323" i="583"/>
  <c r="Z323" i="583"/>
  <c r="AC323" i="583"/>
  <c r="J324" i="583"/>
  <c r="M324" i="583"/>
  <c r="P324" i="583"/>
  <c r="S324" i="583"/>
  <c r="V324" i="583"/>
  <c r="Y324" i="583"/>
  <c r="Z324" i="583"/>
  <c r="AC324" i="583"/>
  <c r="J325" i="583"/>
  <c r="M325" i="583"/>
  <c r="P325" i="583"/>
  <c r="S325" i="583"/>
  <c r="V325" i="583"/>
  <c r="Y325" i="583"/>
  <c r="Z325" i="583"/>
  <c r="AC325" i="583"/>
  <c r="J326" i="583"/>
  <c r="M326" i="583"/>
  <c r="P326" i="583"/>
  <c r="S326" i="583"/>
  <c r="V326" i="583"/>
  <c r="Y326" i="583"/>
  <c r="Z326" i="583"/>
  <c r="AC326" i="583"/>
  <c r="J327" i="583"/>
  <c r="M327" i="583"/>
  <c r="P327" i="583"/>
  <c r="S327" i="583"/>
  <c r="V327" i="583"/>
  <c r="Y327" i="583"/>
  <c r="Z327" i="583"/>
  <c r="AC327" i="583"/>
  <c r="J328" i="583"/>
  <c r="M328" i="583"/>
  <c r="P328" i="583"/>
  <c r="S328" i="583"/>
  <c r="V328" i="583"/>
  <c r="Y328" i="583"/>
  <c r="Z328" i="583"/>
  <c r="AC328" i="583"/>
  <c r="J329" i="583"/>
  <c r="M329" i="583"/>
  <c r="P329" i="583"/>
  <c r="S329" i="583"/>
  <c r="V329" i="583"/>
  <c r="Y329" i="583"/>
  <c r="Z329" i="583"/>
  <c r="AC329" i="583"/>
  <c r="J330" i="583"/>
  <c r="M330" i="583"/>
  <c r="P330" i="583"/>
  <c r="S330" i="583"/>
  <c r="V330" i="583"/>
  <c r="Y330" i="583"/>
  <c r="Z330" i="583"/>
  <c r="AC330" i="583"/>
  <c r="J331" i="583"/>
  <c r="M331" i="583"/>
  <c r="P331" i="583"/>
  <c r="S331" i="583"/>
  <c r="V331" i="583"/>
  <c r="Y331" i="583"/>
  <c r="Z331" i="583"/>
  <c r="AC331" i="583"/>
  <c r="J332" i="583"/>
  <c r="M332" i="583"/>
  <c r="P332" i="583"/>
  <c r="S332" i="583"/>
  <c r="V332" i="583"/>
  <c r="Y332" i="583"/>
  <c r="Z332" i="583"/>
  <c r="AC332" i="583"/>
  <c r="J333" i="583"/>
  <c r="M333" i="583"/>
  <c r="P333" i="583"/>
  <c r="S333" i="583"/>
  <c r="V333" i="583"/>
  <c r="Y333" i="583"/>
  <c r="Z333" i="583"/>
  <c r="AC333" i="583"/>
  <c r="J334" i="583"/>
  <c r="M334" i="583"/>
  <c r="P334" i="583"/>
  <c r="S334" i="583"/>
  <c r="V334" i="583"/>
  <c r="Y334" i="583"/>
  <c r="Z334" i="583"/>
  <c r="AC334" i="583"/>
  <c r="J335" i="583"/>
  <c r="M335" i="583"/>
  <c r="P335" i="583"/>
  <c r="S335" i="583"/>
  <c r="V335" i="583"/>
  <c r="Y335" i="583"/>
  <c r="Z335" i="583"/>
  <c r="AC335" i="583"/>
  <c r="J336" i="583"/>
  <c r="M336" i="583"/>
  <c r="P336" i="583"/>
  <c r="S336" i="583"/>
  <c r="V336" i="583"/>
  <c r="Y336" i="583"/>
  <c r="Z336" i="583"/>
  <c r="AC336" i="583"/>
  <c r="J337" i="583"/>
  <c r="M337" i="583"/>
  <c r="P337" i="583"/>
  <c r="S337" i="583"/>
  <c r="V337" i="583"/>
  <c r="Y337" i="583"/>
  <c r="Z337" i="583"/>
  <c r="AC337" i="583"/>
  <c r="J338" i="583"/>
  <c r="M338" i="583"/>
  <c r="P338" i="583"/>
  <c r="S338" i="583"/>
  <c r="V338" i="583"/>
  <c r="Y338" i="583"/>
  <c r="Z338" i="583"/>
  <c r="AC338" i="583"/>
  <c r="J339" i="583"/>
  <c r="M339" i="583"/>
  <c r="P339" i="583"/>
  <c r="S339" i="583"/>
  <c r="V339" i="583"/>
  <c r="Y339" i="583"/>
  <c r="Z339" i="583"/>
  <c r="AC339" i="583"/>
  <c r="J340" i="583"/>
  <c r="M340" i="583"/>
  <c r="P340" i="583"/>
  <c r="S340" i="583"/>
  <c r="V340" i="583"/>
  <c r="Y340" i="583"/>
  <c r="Z340" i="583"/>
  <c r="AC340" i="583"/>
  <c r="J341" i="583"/>
  <c r="M341" i="583"/>
  <c r="P341" i="583"/>
  <c r="S341" i="583"/>
  <c r="V341" i="583"/>
  <c r="Y341" i="583"/>
  <c r="Z341" i="583"/>
  <c r="AC341" i="583"/>
  <c r="J342" i="583"/>
  <c r="M342" i="583"/>
  <c r="P342" i="583"/>
  <c r="S342" i="583"/>
  <c r="V342" i="583"/>
  <c r="Y342" i="583"/>
  <c r="Z342" i="583"/>
  <c r="AC342" i="583"/>
  <c r="J343" i="583"/>
  <c r="M343" i="583"/>
  <c r="P343" i="583"/>
  <c r="S343" i="583"/>
  <c r="V343" i="583"/>
  <c r="Y343" i="583"/>
  <c r="Z343" i="583"/>
  <c r="AC343" i="583"/>
  <c r="J344" i="583"/>
  <c r="M344" i="583"/>
  <c r="P344" i="583"/>
  <c r="S344" i="583"/>
  <c r="V344" i="583"/>
  <c r="Y344" i="583"/>
  <c r="Z344" i="583"/>
  <c r="AC344" i="583"/>
  <c r="J345" i="583"/>
  <c r="M345" i="583"/>
  <c r="P345" i="583"/>
  <c r="S345" i="583"/>
  <c r="V345" i="583"/>
  <c r="Y345" i="583"/>
  <c r="Z345" i="583"/>
  <c r="AC345" i="583"/>
  <c r="J346" i="583"/>
  <c r="M346" i="583"/>
  <c r="P346" i="583"/>
  <c r="S346" i="583"/>
  <c r="V346" i="583"/>
  <c r="Y346" i="583"/>
  <c r="Z346" i="583"/>
  <c r="AC346" i="583"/>
  <c r="J347" i="583"/>
  <c r="M347" i="583"/>
  <c r="P347" i="583"/>
  <c r="S347" i="583"/>
  <c r="V347" i="583"/>
  <c r="Y347" i="583"/>
  <c r="Z347" i="583"/>
  <c r="AC347" i="583"/>
  <c r="J348" i="583"/>
  <c r="M348" i="583"/>
  <c r="P348" i="583"/>
  <c r="S348" i="583"/>
  <c r="V348" i="583"/>
  <c r="Y348" i="583"/>
  <c r="Z348" i="583"/>
  <c r="AC348" i="583"/>
  <c r="J349" i="583"/>
  <c r="M349" i="583"/>
  <c r="P349" i="583"/>
  <c r="S349" i="583"/>
  <c r="V349" i="583"/>
  <c r="Y349" i="583"/>
  <c r="Z349" i="583"/>
  <c r="AC349" i="583"/>
  <c r="J350" i="583"/>
  <c r="M350" i="583"/>
  <c r="P350" i="583"/>
  <c r="S350" i="583"/>
  <c r="V350" i="583"/>
  <c r="Y350" i="583"/>
  <c r="Z350" i="583"/>
  <c r="AC350" i="583"/>
  <c r="J351" i="583"/>
  <c r="M351" i="583"/>
  <c r="P351" i="583"/>
  <c r="S351" i="583"/>
  <c r="V351" i="583"/>
  <c r="Y351" i="583"/>
  <c r="Z351" i="583"/>
  <c r="AC351" i="583"/>
  <c r="J352" i="583"/>
  <c r="M352" i="583"/>
  <c r="P352" i="583"/>
  <c r="S352" i="583"/>
  <c r="V352" i="583"/>
  <c r="Y352" i="583"/>
  <c r="Z352" i="583"/>
  <c r="AC352" i="583"/>
  <c r="J353" i="583"/>
  <c r="M353" i="583"/>
  <c r="P353" i="583"/>
  <c r="S353" i="583"/>
  <c r="V353" i="583"/>
  <c r="Y353" i="583"/>
  <c r="Z353" i="583"/>
  <c r="AC353" i="583"/>
  <c r="J354" i="583"/>
  <c r="M354" i="583"/>
  <c r="P354" i="583"/>
  <c r="S354" i="583"/>
  <c r="V354" i="583"/>
  <c r="Y354" i="583"/>
  <c r="Z354" i="583"/>
  <c r="AC354" i="583"/>
  <c r="J355" i="583"/>
  <c r="M355" i="583"/>
  <c r="P355" i="583"/>
  <c r="S355" i="583"/>
  <c r="V355" i="583"/>
  <c r="Y355" i="583"/>
  <c r="Z355" i="583"/>
  <c r="AC355" i="583"/>
  <c r="J356" i="583"/>
  <c r="M356" i="583"/>
  <c r="P356" i="583"/>
  <c r="S356" i="583"/>
  <c r="V356" i="583"/>
  <c r="Y356" i="583"/>
  <c r="Z356" i="583"/>
  <c r="AC356" i="583"/>
  <c r="J357" i="583"/>
  <c r="M357" i="583"/>
  <c r="P357" i="583"/>
  <c r="S357" i="583"/>
  <c r="V357" i="583"/>
  <c r="Y357" i="583"/>
  <c r="Z357" i="583"/>
  <c r="AC357" i="583"/>
  <c r="J358" i="583"/>
  <c r="M358" i="583"/>
  <c r="P358" i="583"/>
  <c r="S358" i="583"/>
  <c r="V358" i="583"/>
  <c r="Y358" i="583"/>
  <c r="Z358" i="583"/>
  <c r="AC358" i="583"/>
  <c r="J359" i="583"/>
  <c r="M359" i="583"/>
  <c r="P359" i="583"/>
  <c r="S359" i="583"/>
  <c r="V359" i="583"/>
  <c r="Y359" i="583"/>
  <c r="Z359" i="583"/>
  <c r="AC359" i="583"/>
  <c r="J360" i="583"/>
  <c r="M360" i="583"/>
  <c r="P360" i="583"/>
  <c r="S360" i="583"/>
  <c r="V360" i="583"/>
  <c r="Y360" i="583"/>
  <c r="Z360" i="583"/>
  <c r="AC360" i="583"/>
  <c r="J361" i="583"/>
  <c r="M361" i="583"/>
  <c r="P361" i="583"/>
  <c r="S361" i="583"/>
  <c r="V361" i="583"/>
  <c r="Y361" i="583"/>
  <c r="Z361" i="583"/>
  <c r="AC361" i="583"/>
  <c r="J362" i="583"/>
  <c r="M362" i="583"/>
  <c r="P362" i="583"/>
  <c r="S362" i="583"/>
  <c r="V362" i="583"/>
  <c r="Y362" i="583"/>
  <c r="Z362" i="583"/>
  <c r="AC362" i="583"/>
  <c r="J363" i="583"/>
  <c r="M363" i="583"/>
  <c r="P363" i="583"/>
  <c r="S363" i="583"/>
  <c r="V363" i="583"/>
  <c r="Y363" i="583"/>
  <c r="Z363" i="583"/>
  <c r="AC363" i="583"/>
  <c r="J364" i="583"/>
  <c r="M364" i="583"/>
  <c r="P364" i="583"/>
  <c r="S364" i="583"/>
  <c r="V364" i="583"/>
  <c r="Y364" i="583"/>
  <c r="Z364" i="583"/>
  <c r="AC364" i="583"/>
  <c r="J365" i="583"/>
  <c r="M365" i="583"/>
  <c r="P365" i="583"/>
  <c r="S365" i="583"/>
  <c r="V365" i="583"/>
  <c r="Y365" i="583"/>
  <c r="Z365" i="583"/>
  <c r="AC365" i="583"/>
  <c r="J366" i="583"/>
  <c r="M366" i="583"/>
  <c r="P366" i="583"/>
  <c r="S366" i="583"/>
  <c r="V366" i="583"/>
  <c r="Y366" i="583"/>
  <c r="Z366" i="583"/>
  <c r="AC366" i="583"/>
  <c r="J367" i="583"/>
  <c r="M367" i="583"/>
  <c r="P367" i="583"/>
  <c r="S367" i="583"/>
  <c r="V367" i="583"/>
  <c r="Y367" i="583"/>
  <c r="Z367" i="583"/>
  <c r="AC367" i="583"/>
  <c r="J368" i="583"/>
  <c r="M368" i="583"/>
  <c r="P368" i="583"/>
  <c r="S368" i="583"/>
  <c r="V368" i="583"/>
  <c r="Y368" i="583"/>
  <c r="Z368" i="583"/>
  <c r="AC368" i="583"/>
  <c r="J369" i="583"/>
  <c r="M369" i="583"/>
  <c r="P369" i="583"/>
  <c r="S369" i="583"/>
  <c r="V369" i="583"/>
  <c r="Y369" i="583"/>
  <c r="Z369" i="583"/>
  <c r="AC369" i="583"/>
  <c r="J370" i="583"/>
  <c r="M370" i="583"/>
  <c r="P370" i="583"/>
  <c r="S370" i="583"/>
  <c r="V370" i="583"/>
  <c r="Y370" i="583"/>
  <c r="Z370" i="583"/>
  <c r="AC370" i="583"/>
  <c r="J371" i="583"/>
  <c r="M371" i="583"/>
  <c r="P371" i="583"/>
  <c r="S371" i="583"/>
  <c r="V371" i="583"/>
  <c r="Y371" i="583"/>
  <c r="Z371" i="583"/>
  <c r="AC371" i="583"/>
  <c r="J372" i="583"/>
  <c r="M372" i="583"/>
  <c r="P372" i="583"/>
  <c r="S372" i="583"/>
  <c r="V372" i="583"/>
  <c r="Y372" i="583"/>
  <c r="Z372" i="583"/>
  <c r="AC372" i="583"/>
  <c r="J373" i="583"/>
  <c r="M373" i="583"/>
  <c r="P373" i="583"/>
  <c r="S373" i="583"/>
  <c r="V373" i="583"/>
  <c r="Y373" i="583"/>
  <c r="Z373" i="583"/>
  <c r="AC373" i="583"/>
  <c r="J374" i="583"/>
  <c r="M374" i="583"/>
  <c r="P374" i="583"/>
  <c r="S374" i="583"/>
  <c r="V374" i="583"/>
  <c r="Y374" i="583"/>
  <c r="Z374" i="583"/>
  <c r="AC374" i="583"/>
  <c r="J375" i="583"/>
  <c r="M375" i="583"/>
  <c r="P375" i="583"/>
  <c r="S375" i="583"/>
  <c r="V375" i="583"/>
  <c r="Y375" i="583"/>
  <c r="Z375" i="583"/>
  <c r="AC375" i="583"/>
  <c r="J376" i="583"/>
  <c r="M376" i="583"/>
  <c r="P376" i="583"/>
  <c r="S376" i="583"/>
  <c r="V376" i="583"/>
  <c r="Y376" i="583"/>
  <c r="Z376" i="583"/>
  <c r="AC376" i="583"/>
  <c r="J377" i="583"/>
  <c r="M377" i="583"/>
  <c r="P377" i="583"/>
  <c r="S377" i="583"/>
  <c r="V377" i="583"/>
  <c r="Y377" i="583"/>
  <c r="Z377" i="583"/>
  <c r="AC377" i="583"/>
  <c r="J378" i="583"/>
  <c r="M378" i="583"/>
  <c r="P378" i="583"/>
  <c r="S378" i="583"/>
  <c r="V378" i="583"/>
  <c r="Y378" i="583"/>
  <c r="Z378" i="583"/>
  <c r="AC378" i="583"/>
  <c r="J379" i="583"/>
  <c r="M379" i="583"/>
  <c r="P379" i="583"/>
  <c r="S379" i="583"/>
  <c r="V379" i="583"/>
  <c r="Y379" i="583"/>
  <c r="Z379" i="583"/>
  <c r="AC379" i="583"/>
  <c r="J380" i="583"/>
  <c r="M380" i="583"/>
  <c r="P380" i="583"/>
  <c r="S380" i="583"/>
  <c r="V380" i="583"/>
  <c r="Y380" i="583"/>
  <c r="Z380" i="583"/>
  <c r="AC380" i="583"/>
  <c r="J381" i="583"/>
  <c r="M381" i="583"/>
  <c r="P381" i="583"/>
  <c r="S381" i="583"/>
  <c r="V381" i="583"/>
  <c r="Y381" i="583"/>
  <c r="Z381" i="583"/>
  <c r="AC381" i="583"/>
  <c r="J382" i="583"/>
  <c r="M382" i="583"/>
  <c r="P382" i="583"/>
  <c r="S382" i="583"/>
  <c r="V382" i="583"/>
  <c r="Y382" i="583"/>
  <c r="Z382" i="583"/>
  <c r="AC382" i="583"/>
  <c r="J383" i="583"/>
  <c r="M383" i="583"/>
  <c r="P383" i="583"/>
  <c r="S383" i="583"/>
  <c r="V383" i="583"/>
  <c r="Y383" i="583"/>
  <c r="Z383" i="583"/>
  <c r="AC383" i="583"/>
  <c r="J384" i="583"/>
  <c r="M384" i="583"/>
  <c r="P384" i="583"/>
  <c r="S384" i="583"/>
  <c r="V384" i="583"/>
  <c r="Y384" i="583"/>
  <c r="Z384" i="583"/>
  <c r="AC384" i="583"/>
  <c r="J385" i="583"/>
  <c r="M385" i="583"/>
  <c r="P385" i="583"/>
  <c r="S385" i="583"/>
  <c r="V385" i="583"/>
  <c r="Y385" i="583"/>
  <c r="Z385" i="583"/>
  <c r="AC385" i="583"/>
  <c r="J386" i="583"/>
  <c r="M386" i="583"/>
  <c r="P386" i="583"/>
  <c r="S386" i="583"/>
  <c r="V386" i="583"/>
  <c r="Y386" i="583"/>
  <c r="Z386" i="583"/>
  <c r="AC386" i="583"/>
  <c r="J387" i="583"/>
  <c r="M387" i="583"/>
  <c r="P387" i="583"/>
  <c r="S387" i="583"/>
  <c r="V387" i="583"/>
  <c r="Y387" i="583"/>
  <c r="Z387" i="583"/>
  <c r="AC387" i="583"/>
  <c r="J388" i="583"/>
  <c r="M388" i="583"/>
  <c r="P388" i="583"/>
  <c r="S388" i="583"/>
  <c r="V388" i="583"/>
  <c r="Y388" i="583"/>
  <c r="Z388" i="583"/>
  <c r="AC388" i="583"/>
  <c r="J389" i="583"/>
  <c r="M389" i="583"/>
  <c r="P389" i="583"/>
  <c r="S389" i="583"/>
  <c r="V389" i="583"/>
  <c r="Y389" i="583"/>
  <c r="Z389" i="583"/>
  <c r="AC389" i="583"/>
  <c r="J390" i="583"/>
  <c r="M390" i="583"/>
  <c r="P390" i="583"/>
  <c r="S390" i="583"/>
  <c r="V390" i="583"/>
  <c r="Y390" i="583"/>
  <c r="Z390" i="583"/>
  <c r="AC390" i="583"/>
  <c r="J391" i="583"/>
  <c r="M391" i="583"/>
  <c r="P391" i="583"/>
  <c r="S391" i="583"/>
  <c r="V391" i="583"/>
  <c r="Y391" i="583"/>
  <c r="Z391" i="583"/>
  <c r="AC391" i="583"/>
  <c r="J392" i="583"/>
  <c r="M392" i="583"/>
  <c r="P392" i="583"/>
  <c r="S392" i="583"/>
  <c r="V392" i="583"/>
  <c r="Y392" i="583"/>
  <c r="Z392" i="583"/>
  <c r="AC392" i="583"/>
  <c r="J393" i="583"/>
  <c r="M393" i="583"/>
  <c r="P393" i="583"/>
  <c r="S393" i="583"/>
  <c r="V393" i="583"/>
  <c r="Y393" i="583"/>
  <c r="Z393" i="583"/>
  <c r="AC393" i="583"/>
  <c r="J394" i="583"/>
  <c r="M394" i="583"/>
  <c r="P394" i="583"/>
  <c r="S394" i="583"/>
  <c r="V394" i="583"/>
  <c r="Y394" i="583"/>
  <c r="Z394" i="583"/>
  <c r="AC394" i="583"/>
  <c r="J395" i="583"/>
  <c r="M395" i="583"/>
  <c r="P395" i="583"/>
  <c r="S395" i="583"/>
  <c r="V395" i="583"/>
  <c r="Y395" i="583"/>
  <c r="Z395" i="583"/>
  <c r="AC395" i="583"/>
  <c r="J396" i="583"/>
  <c r="M396" i="583"/>
  <c r="P396" i="583"/>
  <c r="S396" i="583"/>
  <c r="V396" i="583"/>
  <c r="Y396" i="583"/>
  <c r="Z396" i="583"/>
  <c r="AC396" i="583"/>
  <c r="J397" i="583"/>
  <c r="M397" i="583"/>
  <c r="P397" i="583"/>
  <c r="S397" i="583"/>
  <c r="V397" i="583"/>
  <c r="Y397" i="583"/>
  <c r="Z397" i="583"/>
  <c r="AC397" i="583"/>
  <c r="J398" i="583"/>
  <c r="M398" i="583"/>
  <c r="P398" i="583"/>
  <c r="S398" i="583"/>
  <c r="V398" i="583"/>
  <c r="Y398" i="583"/>
  <c r="Z398" i="583"/>
  <c r="AC398" i="583"/>
  <c r="J399" i="583"/>
  <c r="M399" i="583"/>
  <c r="P399" i="583"/>
  <c r="S399" i="583"/>
  <c r="V399" i="583"/>
  <c r="Y399" i="583"/>
  <c r="Z399" i="583"/>
  <c r="AC399" i="583"/>
  <c r="J400" i="583"/>
  <c r="M400" i="583"/>
  <c r="P400" i="583"/>
  <c r="S400" i="583"/>
  <c r="V400" i="583"/>
  <c r="Y400" i="583"/>
  <c r="Z400" i="583"/>
  <c r="AC400" i="583"/>
  <c r="J401" i="583"/>
  <c r="M401" i="583"/>
  <c r="P401" i="583"/>
  <c r="S401" i="583"/>
  <c r="V401" i="583"/>
  <c r="Y401" i="583"/>
  <c r="Z401" i="583"/>
  <c r="AC401" i="583"/>
  <c r="J402" i="583"/>
  <c r="M402" i="583"/>
  <c r="P402" i="583"/>
  <c r="S402" i="583"/>
  <c r="V402" i="583"/>
  <c r="Y402" i="583"/>
  <c r="Z402" i="583"/>
  <c r="AC402" i="583"/>
  <c r="J403" i="583"/>
  <c r="M403" i="583"/>
  <c r="P403" i="583"/>
  <c r="S403" i="583"/>
  <c r="V403" i="583"/>
  <c r="Y403" i="583"/>
  <c r="Z403" i="583"/>
  <c r="AC403" i="583"/>
  <c r="J404" i="583"/>
  <c r="M404" i="583"/>
  <c r="P404" i="583"/>
  <c r="S404" i="583"/>
  <c r="V404" i="583"/>
  <c r="Y404" i="583"/>
  <c r="Z404" i="583"/>
  <c r="AC404" i="583"/>
  <c r="J405" i="583"/>
  <c r="M405" i="583"/>
  <c r="P405" i="583"/>
  <c r="S405" i="583"/>
  <c r="V405" i="583"/>
  <c r="Y405" i="583"/>
  <c r="Z405" i="583"/>
  <c r="AC405" i="583"/>
  <c r="J406" i="583"/>
  <c r="M406" i="583"/>
  <c r="P406" i="583"/>
  <c r="S406" i="583"/>
  <c r="V406" i="583"/>
  <c r="Y406" i="583"/>
  <c r="Z406" i="583"/>
  <c r="AC406" i="583"/>
  <c r="J407" i="583"/>
  <c r="M407" i="583"/>
  <c r="P407" i="583"/>
  <c r="S407" i="583"/>
  <c r="V407" i="583"/>
  <c r="Y407" i="583"/>
  <c r="Z407" i="583"/>
  <c r="AC407" i="583"/>
  <c r="J408" i="583"/>
  <c r="M408" i="583"/>
  <c r="P408" i="583"/>
  <c r="S408" i="583"/>
  <c r="V408" i="583"/>
  <c r="Y408" i="583"/>
  <c r="Z408" i="583"/>
  <c r="AC408" i="583"/>
  <c r="J409" i="583"/>
  <c r="M409" i="583"/>
  <c r="P409" i="583"/>
  <c r="S409" i="583"/>
  <c r="V409" i="583"/>
  <c r="Y409" i="583"/>
  <c r="Z409" i="583"/>
  <c r="AC409" i="583"/>
  <c r="J410" i="583"/>
  <c r="M410" i="583"/>
  <c r="P410" i="583"/>
  <c r="S410" i="583"/>
  <c r="V410" i="583"/>
  <c r="Y410" i="583"/>
  <c r="Z410" i="583"/>
  <c r="AC410" i="583"/>
  <c r="J411" i="583"/>
  <c r="M411" i="583"/>
  <c r="P411" i="583"/>
  <c r="S411" i="583"/>
  <c r="V411" i="583"/>
  <c r="Y411" i="583"/>
  <c r="Z411" i="583"/>
  <c r="AC411" i="583"/>
  <c r="J412" i="583"/>
  <c r="M412" i="583"/>
  <c r="P412" i="583"/>
  <c r="S412" i="583"/>
  <c r="V412" i="583"/>
  <c r="Y412" i="583"/>
  <c r="Z412" i="583"/>
  <c r="AC412" i="583"/>
  <c r="J413" i="583"/>
  <c r="M413" i="583"/>
  <c r="P413" i="583"/>
  <c r="S413" i="583"/>
  <c r="V413" i="583"/>
  <c r="Y413" i="583"/>
  <c r="Z413" i="583"/>
  <c r="AC413" i="583"/>
  <c r="J414" i="583"/>
  <c r="M414" i="583"/>
  <c r="P414" i="583"/>
  <c r="S414" i="583"/>
  <c r="V414" i="583"/>
  <c r="Y414" i="583"/>
  <c r="Z414" i="583"/>
  <c r="AC414" i="583"/>
  <c r="J415" i="583"/>
  <c r="M415" i="583"/>
  <c r="P415" i="583"/>
  <c r="S415" i="583"/>
  <c r="V415" i="583"/>
  <c r="Y415" i="583"/>
  <c r="Z415" i="583"/>
  <c r="AC415" i="583"/>
  <c r="J416" i="583"/>
  <c r="M416" i="583"/>
  <c r="P416" i="583"/>
  <c r="S416" i="583"/>
  <c r="V416" i="583"/>
  <c r="Y416" i="583"/>
  <c r="Z416" i="583"/>
  <c r="AC416" i="583"/>
  <c r="J417" i="583"/>
  <c r="M417" i="583"/>
  <c r="P417" i="583"/>
  <c r="S417" i="583"/>
  <c r="V417" i="583"/>
  <c r="Y417" i="583"/>
  <c r="Z417" i="583"/>
  <c r="AC417" i="583"/>
  <c r="J418" i="583"/>
  <c r="M418" i="583"/>
  <c r="P418" i="583"/>
  <c r="S418" i="583"/>
  <c r="V418" i="583"/>
  <c r="Y418" i="583"/>
  <c r="Z418" i="583"/>
  <c r="AC418" i="583"/>
  <c r="J419" i="583"/>
  <c r="M419" i="583"/>
  <c r="P419" i="583"/>
  <c r="S419" i="583"/>
  <c r="V419" i="583"/>
  <c r="Y419" i="583"/>
  <c r="Z419" i="583"/>
  <c r="AC419" i="583"/>
  <c r="J420" i="583"/>
  <c r="M420" i="583"/>
  <c r="P420" i="583"/>
  <c r="S420" i="583"/>
  <c r="V420" i="583"/>
  <c r="Y420" i="583"/>
  <c r="Z420" i="583"/>
  <c r="AC420" i="583"/>
  <c r="J421" i="583"/>
  <c r="M421" i="583"/>
  <c r="P421" i="583"/>
  <c r="S421" i="583"/>
  <c r="V421" i="583"/>
  <c r="Y421" i="583"/>
  <c r="Z421" i="583"/>
  <c r="AC421" i="583"/>
  <c r="J422" i="583"/>
  <c r="M422" i="583"/>
  <c r="P422" i="583"/>
  <c r="S422" i="583"/>
  <c r="V422" i="583"/>
  <c r="Y422" i="583"/>
  <c r="Z422" i="583"/>
  <c r="AC422" i="583"/>
  <c r="J423" i="583"/>
  <c r="M423" i="583"/>
  <c r="P423" i="583"/>
  <c r="S423" i="583"/>
  <c r="V423" i="583"/>
  <c r="Y423" i="583"/>
  <c r="Z423" i="583"/>
  <c r="AC423" i="583"/>
  <c r="J424" i="583"/>
  <c r="M424" i="583"/>
  <c r="P424" i="583"/>
  <c r="S424" i="583"/>
  <c r="V424" i="583"/>
  <c r="Y424" i="583"/>
  <c r="Z424" i="583"/>
  <c r="AC424" i="583"/>
  <c r="J425" i="583"/>
  <c r="M425" i="583"/>
  <c r="P425" i="583"/>
  <c r="S425" i="583"/>
  <c r="V425" i="583"/>
  <c r="Y425" i="583"/>
  <c r="Z425" i="583"/>
  <c r="AC425" i="583"/>
  <c r="J426" i="583"/>
  <c r="M426" i="583"/>
  <c r="P426" i="583"/>
  <c r="S426" i="583"/>
  <c r="V426" i="583"/>
  <c r="Y426" i="583"/>
  <c r="Z426" i="583"/>
  <c r="AC426" i="583"/>
  <c r="J427" i="583"/>
  <c r="M427" i="583"/>
  <c r="P427" i="583"/>
  <c r="S427" i="583"/>
  <c r="V427" i="583"/>
  <c r="Y427" i="583"/>
  <c r="Z427" i="583"/>
  <c r="AC427" i="583"/>
  <c r="J428" i="583"/>
  <c r="M428" i="583"/>
  <c r="P428" i="583"/>
  <c r="S428" i="583"/>
  <c r="V428" i="583"/>
  <c r="Y428" i="583"/>
  <c r="Z428" i="583"/>
  <c r="AC428" i="583"/>
  <c r="J429" i="583"/>
  <c r="M429" i="583"/>
  <c r="P429" i="583"/>
  <c r="S429" i="583"/>
  <c r="V429" i="583"/>
  <c r="Y429" i="583"/>
  <c r="Z429" i="583"/>
  <c r="AC429" i="583"/>
  <c r="J430" i="583"/>
  <c r="M430" i="583"/>
  <c r="P430" i="583"/>
  <c r="S430" i="583"/>
  <c r="V430" i="583"/>
  <c r="Y430" i="583"/>
  <c r="Z430" i="583"/>
  <c r="AC430" i="583"/>
  <c r="J431" i="583"/>
  <c r="M431" i="583"/>
  <c r="P431" i="583"/>
  <c r="S431" i="583"/>
  <c r="V431" i="583"/>
  <c r="Y431" i="583"/>
  <c r="Z431" i="583"/>
  <c r="AC431" i="583"/>
  <c r="J432" i="583"/>
  <c r="M432" i="583"/>
  <c r="P432" i="583"/>
  <c r="S432" i="583"/>
  <c r="V432" i="583"/>
  <c r="Y432" i="583"/>
  <c r="Z432" i="583"/>
  <c r="AC432" i="583"/>
  <c r="J433" i="583"/>
  <c r="M433" i="583"/>
  <c r="P433" i="583"/>
  <c r="S433" i="583"/>
  <c r="V433" i="583"/>
  <c r="Y433" i="583"/>
  <c r="Z433" i="583"/>
  <c r="AC433" i="583"/>
  <c r="J434" i="583"/>
  <c r="M434" i="583"/>
  <c r="P434" i="583"/>
  <c r="S434" i="583"/>
  <c r="V434" i="583"/>
  <c r="Y434" i="583"/>
  <c r="Z434" i="583"/>
  <c r="AC434" i="583"/>
  <c r="J435" i="583"/>
  <c r="M435" i="583"/>
  <c r="P435" i="583"/>
  <c r="S435" i="583"/>
  <c r="V435" i="583"/>
  <c r="Y435" i="583"/>
  <c r="Z435" i="583"/>
  <c r="AC435" i="583"/>
  <c r="J436" i="583"/>
  <c r="M436" i="583"/>
  <c r="P436" i="583"/>
  <c r="S436" i="583"/>
  <c r="V436" i="583"/>
  <c r="Y436" i="583"/>
  <c r="Z436" i="583"/>
  <c r="AC436" i="583"/>
  <c r="J437" i="583"/>
  <c r="M437" i="583"/>
  <c r="P437" i="583"/>
  <c r="S437" i="583"/>
  <c r="V437" i="583"/>
  <c r="Y437" i="583"/>
  <c r="Z437" i="583"/>
  <c r="AC437" i="583"/>
  <c r="J438" i="583"/>
  <c r="M438" i="583"/>
  <c r="P438" i="583"/>
  <c r="S438" i="583"/>
  <c r="V438" i="583"/>
  <c r="Y438" i="583"/>
  <c r="Z438" i="583"/>
  <c r="AC438" i="583"/>
  <c r="J439" i="583"/>
  <c r="M439" i="583"/>
  <c r="P439" i="583"/>
  <c r="S439" i="583"/>
  <c r="V439" i="583"/>
  <c r="Y439" i="583"/>
  <c r="Z439" i="583"/>
  <c r="AC439" i="583"/>
  <c r="J440" i="583"/>
  <c r="M440" i="583"/>
  <c r="P440" i="583"/>
  <c r="S440" i="583"/>
  <c r="V440" i="583"/>
  <c r="Y440" i="583"/>
  <c r="Z440" i="583"/>
  <c r="AC440" i="583"/>
  <c r="J441" i="583"/>
  <c r="M441" i="583"/>
  <c r="P441" i="583"/>
  <c r="S441" i="583"/>
  <c r="V441" i="583"/>
  <c r="Y441" i="583"/>
  <c r="Z441" i="583"/>
  <c r="AC441" i="583"/>
  <c r="J442" i="583"/>
  <c r="M442" i="583"/>
  <c r="P442" i="583"/>
  <c r="S442" i="583"/>
  <c r="V442" i="583"/>
  <c r="Y442" i="583"/>
  <c r="Z442" i="583"/>
  <c r="AC442" i="583"/>
  <c r="J443" i="583"/>
  <c r="M443" i="583"/>
  <c r="P443" i="583"/>
  <c r="S443" i="583"/>
  <c r="V443" i="583"/>
  <c r="Y443" i="583"/>
  <c r="Z443" i="583"/>
  <c r="AC443" i="583"/>
  <c r="J444" i="583"/>
  <c r="M444" i="583"/>
  <c r="P444" i="583"/>
  <c r="S444" i="583"/>
  <c r="V444" i="583"/>
  <c r="Y444" i="583"/>
  <c r="Z444" i="583"/>
  <c r="AC444" i="583"/>
  <c r="J445" i="583"/>
  <c r="M445" i="583"/>
  <c r="P445" i="583"/>
  <c r="S445" i="583"/>
  <c r="V445" i="583"/>
  <c r="Y445" i="583"/>
  <c r="Z445" i="583"/>
  <c r="AC445" i="583"/>
  <c r="J446" i="583"/>
  <c r="M446" i="583"/>
  <c r="P446" i="583"/>
  <c r="S446" i="583"/>
  <c r="V446" i="583"/>
  <c r="Y446" i="583"/>
  <c r="Z446" i="583"/>
  <c r="AC446" i="583"/>
  <c r="J447" i="583"/>
  <c r="M447" i="583"/>
  <c r="P447" i="583"/>
  <c r="S447" i="583"/>
  <c r="V447" i="583"/>
  <c r="Y447" i="583"/>
  <c r="Z447" i="583"/>
  <c r="AC447" i="583"/>
  <c r="J448" i="583"/>
  <c r="M448" i="583"/>
  <c r="P448" i="583"/>
  <c r="S448" i="583"/>
  <c r="V448" i="583"/>
  <c r="Y448" i="583"/>
  <c r="Z448" i="583"/>
  <c r="AC448" i="583"/>
  <c r="J449" i="583"/>
  <c r="M449" i="583"/>
  <c r="P449" i="583"/>
  <c r="S449" i="583"/>
  <c r="V449" i="583"/>
  <c r="Y449" i="583"/>
  <c r="Z449" i="583"/>
  <c r="AC449" i="583"/>
  <c r="J450" i="583"/>
  <c r="M450" i="583"/>
  <c r="P450" i="583"/>
  <c r="S450" i="583"/>
  <c r="V450" i="583"/>
  <c r="Y450" i="583"/>
  <c r="Z450" i="583"/>
  <c r="AC450" i="583"/>
  <c r="J451" i="583"/>
  <c r="M451" i="583"/>
  <c r="P451" i="583"/>
  <c r="S451" i="583"/>
  <c r="V451" i="583"/>
  <c r="Y451" i="583"/>
  <c r="Z451" i="583"/>
  <c r="AC451" i="583"/>
  <c r="J452" i="583"/>
  <c r="M452" i="583"/>
  <c r="P452" i="583"/>
  <c r="S452" i="583"/>
  <c r="V452" i="583"/>
  <c r="Y452" i="583"/>
  <c r="Z452" i="583"/>
  <c r="AC452" i="583"/>
  <c r="J453" i="583"/>
  <c r="M453" i="583"/>
  <c r="P453" i="583"/>
  <c r="S453" i="583"/>
  <c r="V453" i="583"/>
  <c r="Y453" i="583"/>
  <c r="Z453" i="583"/>
  <c r="AC453" i="583"/>
  <c r="J454" i="583"/>
  <c r="M454" i="583"/>
  <c r="P454" i="583"/>
  <c r="S454" i="583"/>
  <c r="V454" i="583"/>
  <c r="Y454" i="583"/>
  <c r="Z454" i="583"/>
  <c r="AC454" i="583"/>
  <c r="J455" i="583"/>
  <c r="M455" i="583"/>
  <c r="P455" i="583"/>
  <c r="S455" i="583"/>
  <c r="V455" i="583"/>
  <c r="Y455" i="583"/>
  <c r="Z455" i="583"/>
  <c r="AC455" i="583"/>
  <c r="J456" i="583"/>
  <c r="M456" i="583"/>
  <c r="P456" i="583"/>
  <c r="S456" i="583"/>
  <c r="V456" i="583"/>
  <c r="Y456" i="583"/>
  <c r="Z456" i="583"/>
  <c r="AC456" i="583"/>
  <c r="J457" i="583"/>
  <c r="M457" i="583"/>
  <c r="P457" i="583"/>
  <c r="S457" i="583"/>
  <c r="V457" i="583"/>
  <c r="Y457" i="583"/>
  <c r="Z457" i="583"/>
  <c r="AC457" i="583"/>
  <c r="J458" i="583"/>
  <c r="M458" i="583"/>
  <c r="P458" i="583"/>
  <c r="S458" i="583"/>
  <c r="V458" i="583"/>
  <c r="Y458" i="583"/>
  <c r="Z458" i="583"/>
  <c r="AC458" i="583"/>
  <c r="J459" i="583"/>
  <c r="M459" i="583"/>
  <c r="P459" i="583"/>
  <c r="S459" i="583"/>
  <c r="V459" i="583"/>
  <c r="Y459" i="583"/>
  <c r="Z459" i="583"/>
  <c r="AC459" i="583"/>
  <c r="J460" i="583"/>
  <c r="M460" i="583"/>
  <c r="P460" i="583"/>
  <c r="S460" i="583"/>
  <c r="V460" i="583"/>
  <c r="Y460" i="583"/>
  <c r="Z460" i="583"/>
  <c r="AC460" i="583"/>
  <c r="J461" i="583"/>
  <c r="M461" i="583"/>
  <c r="P461" i="583"/>
  <c r="S461" i="583"/>
  <c r="V461" i="583"/>
  <c r="Y461" i="583"/>
  <c r="Z461" i="583"/>
  <c r="AC461" i="583"/>
  <c r="J462" i="583"/>
  <c r="M462" i="583"/>
  <c r="P462" i="583"/>
  <c r="S462" i="583"/>
  <c r="V462" i="583"/>
  <c r="Y462" i="583"/>
  <c r="Z462" i="583"/>
  <c r="AC462" i="583"/>
  <c r="J463" i="583"/>
  <c r="M463" i="583"/>
  <c r="P463" i="583"/>
  <c r="S463" i="583"/>
  <c r="V463" i="583"/>
  <c r="Y463" i="583"/>
  <c r="Z463" i="583"/>
  <c r="AC463" i="583"/>
  <c r="J464" i="583"/>
  <c r="M464" i="583"/>
  <c r="P464" i="583"/>
  <c r="S464" i="583"/>
  <c r="V464" i="583"/>
  <c r="Y464" i="583"/>
  <c r="Z464" i="583"/>
  <c r="AC464" i="583"/>
  <c r="J465" i="583"/>
  <c r="M465" i="583"/>
  <c r="P465" i="583"/>
  <c r="S465" i="583"/>
  <c r="V465" i="583"/>
  <c r="Y465" i="583"/>
  <c r="Z465" i="583"/>
  <c r="AC465" i="583"/>
  <c r="J466" i="583"/>
  <c r="M466" i="583"/>
  <c r="P466" i="583"/>
  <c r="S466" i="583"/>
  <c r="V466" i="583"/>
  <c r="Y466" i="583"/>
  <c r="Z466" i="583"/>
  <c r="AC466" i="583"/>
  <c r="J467" i="583"/>
  <c r="M467" i="583"/>
  <c r="P467" i="583"/>
  <c r="S467" i="583"/>
  <c r="V467" i="583"/>
  <c r="Y467" i="583"/>
  <c r="Z467" i="583"/>
  <c r="AC467" i="583"/>
  <c r="J468" i="583"/>
  <c r="M468" i="583"/>
  <c r="P468" i="583"/>
  <c r="S468" i="583"/>
  <c r="V468" i="583"/>
  <c r="Y468" i="583"/>
  <c r="Z468" i="583"/>
  <c r="AC468" i="583"/>
  <c r="J469" i="583"/>
  <c r="M469" i="583"/>
  <c r="P469" i="583"/>
  <c r="S469" i="583"/>
  <c r="V469" i="583"/>
  <c r="Y469" i="583"/>
  <c r="Z469" i="583"/>
  <c r="AC469" i="583"/>
  <c r="J470" i="583"/>
  <c r="M470" i="583"/>
  <c r="P470" i="583"/>
  <c r="S470" i="583"/>
  <c r="V470" i="583"/>
  <c r="Y470" i="583"/>
  <c r="Z470" i="583"/>
  <c r="AC470" i="583"/>
  <c r="J471" i="583"/>
  <c r="M471" i="583"/>
  <c r="P471" i="583"/>
  <c r="S471" i="583"/>
  <c r="V471" i="583"/>
  <c r="Y471" i="583"/>
  <c r="Z471" i="583"/>
  <c r="AC471" i="583"/>
  <c r="J472" i="583"/>
  <c r="M472" i="583"/>
  <c r="P472" i="583"/>
  <c r="S472" i="583"/>
  <c r="V472" i="583"/>
  <c r="Y472" i="583"/>
  <c r="Z472" i="583"/>
  <c r="AC472" i="583"/>
  <c r="J473" i="583"/>
  <c r="M473" i="583"/>
  <c r="P473" i="583"/>
  <c r="S473" i="583"/>
  <c r="V473" i="583"/>
  <c r="Y473" i="583"/>
  <c r="Z473" i="583"/>
  <c r="AC473" i="583"/>
  <c r="J474" i="583"/>
  <c r="M474" i="583"/>
  <c r="P474" i="583"/>
  <c r="S474" i="583"/>
  <c r="V474" i="583"/>
  <c r="Y474" i="583"/>
  <c r="Z474" i="583"/>
  <c r="AC474" i="583"/>
  <c r="J475" i="583"/>
  <c r="M475" i="583"/>
  <c r="P475" i="583"/>
  <c r="S475" i="583"/>
  <c r="V475" i="583"/>
  <c r="Y475" i="583"/>
  <c r="Z475" i="583"/>
  <c r="AC475" i="583"/>
  <c r="J476" i="583"/>
  <c r="M476" i="583"/>
  <c r="P476" i="583"/>
  <c r="S476" i="583"/>
  <c r="V476" i="583"/>
  <c r="Y476" i="583"/>
  <c r="Z476" i="583"/>
  <c r="AC476" i="583"/>
  <c r="J477" i="583"/>
  <c r="M477" i="583"/>
  <c r="P477" i="583"/>
  <c r="S477" i="583"/>
  <c r="V477" i="583"/>
  <c r="Y477" i="583"/>
  <c r="Z477" i="583"/>
  <c r="AC477" i="583"/>
  <c r="J478" i="583"/>
  <c r="M478" i="583"/>
  <c r="P478" i="583"/>
  <c r="S478" i="583"/>
  <c r="V478" i="583"/>
  <c r="Y478" i="583"/>
  <c r="Z478" i="583"/>
  <c r="AC478" i="583"/>
  <c r="J479" i="583"/>
  <c r="M479" i="583"/>
  <c r="P479" i="583"/>
  <c r="S479" i="583"/>
  <c r="V479" i="583"/>
  <c r="Y479" i="583"/>
  <c r="Z479" i="583"/>
  <c r="AC479" i="583"/>
  <c r="J480" i="583"/>
  <c r="M480" i="583"/>
  <c r="P480" i="583"/>
  <c r="S480" i="583"/>
  <c r="V480" i="583"/>
  <c r="Y480" i="583"/>
  <c r="Z480" i="583"/>
  <c r="AC480" i="583"/>
  <c r="J481" i="583"/>
  <c r="M481" i="583"/>
  <c r="P481" i="583"/>
  <c r="S481" i="583"/>
  <c r="V481" i="583"/>
  <c r="Y481" i="583"/>
  <c r="Z481" i="583"/>
  <c r="AC481" i="583"/>
  <c r="J482" i="583"/>
  <c r="M482" i="583"/>
  <c r="P482" i="583"/>
  <c r="S482" i="583"/>
  <c r="V482" i="583"/>
  <c r="Y482" i="583"/>
  <c r="Z482" i="583"/>
  <c r="AC482" i="583"/>
  <c r="J483" i="583"/>
  <c r="M483" i="583"/>
  <c r="P483" i="583"/>
  <c r="S483" i="583"/>
  <c r="V483" i="583"/>
  <c r="Y483" i="583"/>
  <c r="Z483" i="583"/>
  <c r="AC483" i="583"/>
  <c r="J484" i="583"/>
  <c r="M484" i="583"/>
  <c r="P484" i="583"/>
  <c r="S484" i="583"/>
  <c r="V484" i="583"/>
  <c r="Y484" i="583"/>
  <c r="Z484" i="583"/>
  <c r="AC484" i="583"/>
  <c r="J485" i="583"/>
  <c r="M485" i="583"/>
  <c r="P485" i="583"/>
  <c r="S485" i="583"/>
  <c r="V485" i="583"/>
  <c r="Y485" i="583"/>
  <c r="Z485" i="583"/>
  <c r="AC485" i="583"/>
  <c r="J486" i="583"/>
  <c r="M486" i="583"/>
  <c r="P486" i="583"/>
  <c r="S486" i="583"/>
  <c r="V486" i="583"/>
  <c r="Y486" i="583"/>
  <c r="Z486" i="583"/>
  <c r="AC486" i="583"/>
  <c r="J487" i="583"/>
  <c r="M487" i="583"/>
  <c r="P487" i="583"/>
  <c r="S487" i="583"/>
  <c r="V487" i="583"/>
  <c r="Y487" i="583"/>
  <c r="Z487" i="583"/>
  <c r="AC487" i="583"/>
  <c r="J488" i="583"/>
  <c r="M488" i="583"/>
  <c r="P488" i="583"/>
  <c r="S488" i="583"/>
  <c r="V488" i="583"/>
  <c r="Y488" i="583"/>
  <c r="Z488" i="583"/>
  <c r="AC488" i="583"/>
  <c r="J489" i="583"/>
  <c r="M489" i="583"/>
  <c r="P489" i="583"/>
  <c r="S489" i="583"/>
  <c r="V489" i="583"/>
  <c r="Y489" i="583"/>
  <c r="Z489" i="583"/>
  <c r="AC489" i="583"/>
  <c r="J490" i="583"/>
  <c r="M490" i="583"/>
  <c r="P490" i="583"/>
  <c r="S490" i="583"/>
  <c r="V490" i="583"/>
  <c r="Y490" i="583"/>
  <c r="Z490" i="583"/>
  <c r="AC490" i="583"/>
  <c r="J491" i="583"/>
  <c r="M491" i="583"/>
  <c r="P491" i="583"/>
  <c r="S491" i="583"/>
  <c r="V491" i="583"/>
  <c r="Y491" i="583"/>
  <c r="Z491" i="583"/>
  <c r="AC491" i="583"/>
  <c r="J492" i="583"/>
  <c r="M492" i="583"/>
  <c r="P492" i="583"/>
  <c r="S492" i="583"/>
  <c r="V492" i="583"/>
  <c r="Y492" i="583"/>
  <c r="Z492" i="583"/>
  <c r="AC492" i="583"/>
  <c r="J493" i="583"/>
  <c r="M493" i="583"/>
  <c r="P493" i="583"/>
  <c r="S493" i="583"/>
  <c r="V493" i="583"/>
  <c r="Y493" i="583"/>
  <c r="Z493" i="583"/>
  <c r="AC493" i="583"/>
  <c r="J494" i="583"/>
  <c r="M494" i="583"/>
  <c r="P494" i="583"/>
  <c r="S494" i="583"/>
  <c r="V494" i="583"/>
  <c r="Y494" i="583"/>
  <c r="Z494" i="583"/>
  <c r="AC494" i="583"/>
  <c r="J495" i="583"/>
  <c r="M495" i="583"/>
  <c r="P495" i="583"/>
  <c r="S495" i="583"/>
  <c r="V495" i="583"/>
  <c r="Y495" i="583"/>
  <c r="Z495" i="583"/>
  <c r="AC495" i="583"/>
  <c r="J496" i="583"/>
  <c r="M496" i="583"/>
  <c r="P496" i="583"/>
  <c r="S496" i="583"/>
  <c r="V496" i="583"/>
  <c r="Y496" i="583"/>
  <c r="Z496" i="583"/>
  <c r="AC496" i="583"/>
  <c r="J497" i="583"/>
  <c r="M497" i="583"/>
  <c r="P497" i="583"/>
  <c r="S497" i="583"/>
  <c r="V497" i="583"/>
  <c r="Y497" i="583"/>
  <c r="Z497" i="583"/>
  <c r="AC497" i="583"/>
  <c r="J498" i="583"/>
  <c r="M498" i="583"/>
  <c r="P498" i="583"/>
  <c r="S498" i="583"/>
  <c r="V498" i="583"/>
  <c r="Y498" i="583"/>
  <c r="Z498" i="583"/>
  <c r="AC498" i="583"/>
  <c r="J499" i="583"/>
  <c r="M499" i="583"/>
  <c r="P499" i="583"/>
  <c r="S499" i="583"/>
  <c r="V499" i="583"/>
  <c r="Y499" i="583"/>
  <c r="Z499" i="583"/>
  <c r="AC499" i="583"/>
  <c r="J500" i="583"/>
  <c r="M500" i="583"/>
  <c r="P500" i="583"/>
  <c r="S500" i="583"/>
  <c r="V500" i="583"/>
  <c r="Y500" i="583"/>
  <c r="Z500" i="583"/>
  <c r="AC500" i="583"/>
  <c r="J501" i="583"/>
  <c r="M501" i="583"/>
  <c r="P501" i="583"/>
  <c r="S501" i="583"/>
  <c r="V501" i="583"/>
  <c r="Y501" i="583"/>
  <c r="Z501" i="583"/>
  <c r="AC501" i="583"/>
  <c r="Y502" i="583"/>
  <c r="Z502" i="583"/>
  <c r="AC502" i="583"/>
  <c r="J503" i="583"/>
  <c r="M503" i="583"/>
  <c r="P503" i="583"/>
  <c r="S503" i="583"/>
  <c r="V503" i="583"/>
  <c r="Y503" i="583"/>
  <c r="Z503" i="583"/>
  <c r="AC503" i="583"/>
  <c r="J504" i="583"/>
  <c r="M504" i="583"/>
  <c r="P504" i="583"/>
  <c r="S504" i="583"/>
  <c r="V504" i="583"/>
  <c r="Y504" i="583"/>
  <c r="Z504" i="583"/>
  <c r="AC504" i="583"/>
  <c r="J505" i="583"/>
  <c r="M505" i="583"/>
  <c r="P505" i="583"/>
  <c r="S505" i="583"/>
  <c r="V505" i="583"/>
  <c r="Y505" i="583"/>
  <c r="Z505" i="583"/>
  <c r="AC505" i="583"/>
  <c r="J506" i="583"/>
  <c r="M506" i="583"/>
  <c r="P506" i="583"/>
  <c r="S506" i="583"/>
  <c r="V506" i="583"/>
  <c r="Y506" i="583"/>
  <c r="Z506" i="583"/>
  <c r="AC506" i="583"/>
  <c r="J507" i="583"/>
  <c r="M507" i="583"/>
  <c r="P507" i="583"/>
  <c r="S507" i="583"/>
  <c r="V507" i="583"/>
  <c r="Y507" i="583"/>
  <c r="Z507" i="583"/>
  <c r="AC507" i="583"/>
  <c r="J508" i="583"/>
  <c r="M508" i="583"/>
  <c r="P508" i="583"/>
  <c r="S508" i="583"/>
  <c r="V508" i="583"/>
  <c r="Y508" i="583"/>
  <c r="Z508" i="583"/>
  <c r="AC508" i="583"/>
  <c r="J509" i="583"/>
  <c r="M509" i="583"/>
  <c r="P509" i="583"/>
  <c r="S509" i="583"/>
  <c r="V509" i="583"/>
  <c r="Y509" i="583"/>
  <c r="Z509" i="583"/>
  <c r="AC509" i="583"/>
  <c r="J510" i="583"/>
  <c r="M510" i="583"/>
  <c r="P510" i="583"/>
  <c r="S510" i="583"/>
  <c r="V510" i="583"/>
  <c r="Y510" i="583"/>
  <c r="Z510" i="583"/>
  <c r="AC510" i="583"/>
  <c r="J511" i="583"/>
  <c r="M511" i="583"/>
  <c r="P511" i="583"/>
  <c r="S511" i="583"/>
  <c r="V511" i="583"/>
  <c r="Y511" i="583"/>
  <c r="Z511" i="583"/>
  <c r="AC511" i="583"/>
  <c r="J512" i="583"/>
  <c r="M512" i="583"/>
  <c r="P512" i="583"/>
  <c r="S512" i="583"/>
  <c r="V512" i="583"/>
  <c r="Y512" i="583"/>
  <c r="Z512" i="583"/>
  <c r="AC512" i="583"/>
  <c r="J513" i="583"/>
  <c r="M513" i="583"/>
  <c r="P513" i="583"/>
  <c r="S513" i="583"/>
  <c r="V513" i="583"/>
  <c r="Y513" i="583"/>
  <c r="Z513" i="583"/>
  <c r="AC513" i="583"/>
  <c r="J514" i="583"/>
  <c r="M514" i="583"/>
  <c r="P514" i="583"/>
  <c r="S514" i="583"/>
  <c r="V514" i="583"/>
  <c r="Y514" i="583"/>
  <c r="Z514" i="583"/>
  <c r="AC514" i="583"/>
  <c r="P515" i="583"/>
  <c r="S515" i="583"/>
  <c r="V515" i="583"/>
  <c r="Y515" i="583"/>
  <c r="Z515" i="583"/>
  <c r="AC515" i="583"/>
  <c r="AC516" i="583"/>
  <c r="J517" i="583"/>
  <c r="M517" i="583"/>
  <c r="P517" i="583"/>
  <c r="S517" i="583"/>
  <c r="V517" i="583"/>
  <c r="Y517" i="583"/>
  <c r="Z517" i="583"/>
  <c r="AC517" i="583"/>
  <c r="J518" i="583"/>
  <c r="M518" i="583"/>
  <c r="P518" i="583"/>
  <c r="S518" i="583"/>
  <c r="V518" i="583"/>
  <c r="Y518" i="583"/>
  <c r="Z518" i="583"/>
  <c r="AC518" i="583"/>
  <c r="J519" i="583"/>
  <c r="M519" i="583"/>
  <c r="P519" i="583"/>
  <c r="S519" i="583"/>
  <c r="V519" i="583"/>
  <c r="Y519" i="583"/>
  <c r="Z519" i="583"/>
  <c r="AC519" i="583"/>
  <c r="J520" i="583"/>
  <c r="M520" i="583"/>
  <c r="P520" i="583"/>
  <c r="S520" i="583"/>
  <c r="V520" i="583"/>
  <c r="Y520" i="583"/>
  <c r="Z520" i="583"/>
  <c r="J521" i="583"/>
  <c r="M521" i="583"/>
  <c r="P521" i="583"/>
  <c r="S521" i="583"/>
  <c r="V521" i="583"/>
  <c r="Y521" i="583"/>
  <c r="Z521" i="583"/>
  <c r="J522" i="583"/>
  <c r="M522" i="583"/>
  <c r="P522" i="583"/>
  <c r="S522" i="583"/>
  <c r="V522" i="583"/>
  <c r="Y522" i="583"/>
  <c r="Z522" i="583"/>
  <c r="J523" i="583"/>
  <c r="M523" i="583"/>
  <c r="P523" i="583"/>
  <c r="S523" i="583"/>
  <c r="V523" i="583"/>
  <c r="Y523" i="583"/>
  <c r="Z523" i="583"/>
  <c r="J524" i="583"/>
  <c r="M524" i="583"/>
  <c r="P524" i="583"/>
  <c r="S524" i="583"/>
  <c r="V524" i="583"/>
  <c r="Y524" i="583"/>
  <c r="Z524" i="583"/>
  <c r="J525" i="583"/>
  <c r="M525" i="583"/>
  <c r="P525" i="583"/>
  <c r="S525" i="583"/>
  <c r="V525" i="583"/>
  <c r="Y525" i="583"/>
  <c r="Z525" i="583"/>
  <c r="J526" i="583"/>
  <c r="M526" i="583"/>
  <c r="P526" i="583"/>
  <c r="S526" i="583"/>
  <c r="V526" i="583"/>
  <c r="Y526" i="583"/>
  <c r="Z526" i="583"/>
  <c r="J527" i="583"/>
  <c r="M527" i="583"/>
  <c r="P527" i="583"/>
  <c r="S527" i="583"/>
  <c r="V527" i="583"/>
  <c r="Y527" i="583"/>
  <c r="Z527" i="583"/>
  <c r="J528" i="583"/>
  <c r="M528" i="583"/>
  <c r="P528" i="583"/>
  <c r="S528" i="583"/>
  <c r="V528" i="583"/>
  <c r="Y528" i="583"/>
  <c r="Z528" i="583"/>
  <c r="J529" i="583"/>
  <c r="M529" i="583"/>
  <c r="P529" i="583"/>
  <c r="S529" i="583"/>
  <c r="V529" i="583"/>
  <c r="Y529" i="583"/>
  <c r="Z529" i="583"/>
  <c r="J530" i="583"/>
  <c r="M530" i="583"/>
  <c r="P530" i="583"/>
  <c r="S530" i="583"/>
  <c r="V530" i="583"/>
  <c r="Y530" i="583"/>
  <c r="Z530" i="583"/>
  <c r="J531" i="583"/>
  <c r="M531" i="583"/>
  <c r="P531" i="583"/>
  <c r="S531" i="583"/>
  <c r="V531" i="583"/>
  <c r="Y531" i="583"/>
  <c r="Z531" i="583"/>
  <c r="J532" i="583"/>
  <c r="M532" i="583"/>
  <c r="P532" i="583"/>
  <c r="S532" i="583"/>
  <c r="V532" i="583"/>
  <c r="Y532" i="583"/>
  <c r="Z532" i="583"/>
  <c r="J533" i="583"/>
  <c r="M533" i="583"/>
  <c r="P533" i="583"/>
  <c r="S533" i="583"/>
  <c r="V533" i="583"/>
  <c r="Y533" i="583"/>
  <c r="Z533" i="583"/>
  <c r="J534" i="583"/>
  <c r="M534" i="583"/>
  <c r="P534" i="583"/>
  <c r="S534" i="583"/>
  <c r="V534" i="583"/>
  <c r="Y534" i="583"/>
  <c r="Z534" i="583"/>
  <c r="J535" i="583"/>
  <c r="M535" i="583"/>
  <c r="P535" i="583"/>
  <c r="S535" i="583"/>
  <c r="V535" i="583"/>
  <c r="Z535" i="583"/>
  <c r="S536" i="583"/>
  <c r="V536" i="583"/>
  <c r="Y536" i="583"/>
  <c r="Z536" i="583"/>
  <c r="J537" i="583"/>
  <c r="M537" i="583"/>
  <c r="P537" i="583"/>
  <c r="S537" i="583"/>
  <c r="V537" i="583"/>
  <c r="Y537" i="583"/>
  <c r="Z537" i="583"/>
  <c r="V538" i="583"/>
  <c r="Y538" i="583"/>
  <c r="Z538" i="583"/>
  <c r="J539" i="583"/>
  <c r="M539" i="583"/>
  <c r="P539" i="583"/>
  <c r="S539" i="583"/>
  <c r="V539" i="583"/>
  <c r="Y539" i="583"/>
  <c r="Z539" i="583"/>
  <c r="J540" i="583"/>
  <c r="M540" i="583"/>
  <c r="P540" i="583"/>
  <c r="S540" i="583"/>
  <c r="V540" i="583"/>
  <c r="Y540" i="583"/>
  <c r="Z540" i="583"/>
  <c r="J541" i="583"/>
  <c r="M541" i="583"/>
  <c r="P541" i="583"/>
  <c r="S541" i="583"/>
  <c r="V541" i="583"/>
  <c r="Y541" i="583"/>
  <c r="Z541" i="583"/>
  <c r="J542" i="583"/>
  <c r="M542" i="583"/>
  <c r="P542" i="583"/>
  <c r="S542" i="583"/>
  <c r="V542" i="583"/>
  <c r="Y542" i="583"/>
  <c r="Z542" i="583"/>
  <c r="J543" i="583"/>
  <c r="M543" i="583"/>
  <c r="P543" i="583"/>
  <c r="S543" i="583"/>
  <c r="V543" i="583"/>
  <c r="Y543" i="583"/>
  <c r="Z543" i="583"/>
  <c r="J544" i="583"/>
  <c r="M544" i="583"/>
  <c r="P544" i="583"/>
  <c r="S544" i="583"/>
  <c r="V544" i="583"/>
  <c r="Y544" i="583"/>
  <c r="Z544" i="583"/>
  <c r="P545" i="583"/>
  <c r="S545" i="583"/>
  <c r="V545" i="583"/>
  <c r="Y545" i="583"/>
  <c r="Z545" i="583"/>
  <c r="J547" i="583"/>
  <c r="M547" i="583"/>
  <c r="P547" i="583"/>
  <c r="S547" i="583"/>
  <c r="V547" i="583"/>
  <c r="Y547" i="583"/>
  <c r="Z547" i="583"/>
  <c r="J548" i="583"/>
  <c r="M548" i="583"/>
  <c r="P548" i="583"/>
  <c r="S548" i="583"/>
  <c r="V548" i="583"/>
  <c r="Y548" i="583"/>
  <c r="Z548" i="583"/>
  <c r="J549" i="583"/>
  <c r="M549" i="583"/>
  <c r="P549" i="583"/>
  <c r="S549" i="583"/>
  <c r="V549" i="583"/>
  <c r="Y549" i="583"/>
  <c r="Z549" i="583"/>
  <c r="J550" i="583"/>
  <c r="M550" i="583"/>
  <c r="P550" i="583"/>
  <c r="S550" i="583"/>
  <c r="V550" i="583"/>
  <c r="Y550" i="583"/>
  <c r="Z550" i="583"/>
  <c r="J551" i="583"/>
  <c r="M551" i="583"/>
  <c r="P551" i="583"/>
  <c r="S551" i="583"/>
  <c r="V551" i="583"/>
  <c r="Y551" i="583"/>
  <c r="Z551" i="583"/>
  <c r="J552" i="583"/>
  <c r="M552" i="583"/>
  <c r="P552" i="583"/>
  <c r="S552" i="583"/>
  <c r="V552" i="583"/>
  <c r="Y552" i="583"/>
  <c r="Z552" i="583"/>
  <c r="J553" i="583"/>
  <c r="M553" i="583"/>
  <c r="P553" i="583"/>
  <c r="S553" i="583"/>
  <c r="V553" i="583"/>
  <c r="Y553" i="583"/>
  <c r="Z553" i="583"/>
  <c r="J554" i="583"/>
  <c r="M554" i="583"/>
  <c r="P554" i="583"/>
  <c r="S554" i="583"/>
  <c r="V554" i="583"/>
  <c r="Y554" i="583"/>
  <c r="Z554" i="583"/>
  <c r="J555" i="583"/>
  <c r="M555" i="583"/>
  <c r="P555" i="583"/>
  <c r="S555" i="583"/>
  <c r="V555" i="583"/>
  <c r="Y555" i="583"/>
  <c r="Z555" i="583"/>
  <c r="J556" i="583"/>
  <c r="M556" i="583"/>
  <c r="P556" i="583"/>
  <c r="S556" i="583"/>
  <c r="V556" i="583"/>
  <c r="Y556" i="583"/>
  <c r="Z556" i="583"/>
  <c r="J557" i="583"/>
  <c r="M557" i="583"/>
  <c r="P557" i="583"/>
  <c r="S557" i="583"/>
  <c r="V557" i="583"/>
  <c r="Y557" i="583"/>
  <c r="Z557" i="583"/>
  <c r="J558" i="583"/>
  <c r="M558" i="583"/>
  <c r="P558" i="583"/>
  <c r="S558" i="583"/>
  <c r="V558" i="583"/>
  <c r="Y558" i="583"/>
  <c r="Z558" i="583"/>
  <c r="J559" i="583"/>
  <c r="M559" i="583"/>
  <c r="P559" i="583"/>
  <c r="S559" i="583"/>
  <c r="V559" i="583"/>
  <c r="Y559" i="583"/>
  <c r="Z559" i="583"/>
  <c r="J560" i="583"/>
  <c r="M560" i="583"/>
  <c r="P560" i="583"/>
  <c r="S560" i="583"/>
  <c r="V560" i="583"/>
  <c r="Y560" i="583"/>
  <c r="Z560" i="583"/>
  <c r="J561" i="583"/>
  <c r="M561" i="583"/>
  <c r="P561" i="583"/>
  <c r="S561" i="583"/>
  <c r="V561" i="583"/>
  <c r="Y561" i="583"/>
  <c r="Z561" i="583"/>
  <c r="J562" i="583"/>
  <c r="M562" i="583"/>
  <c r="P562" i="583"/>
  <c r="S562" i="583"/>
  <c r="V562" i="583"/>
  <c r="Y562" i="583"/>
  <c r="Z562" i="583"/>
  <c r="J563" i="583"/>
  <c r="M563" i="583"/>
  <c r="P563" i="583"/>
  <c r="S563" i="583"/>
  <c r="V563" i="583"/>
  <c r="Y563" i="583"/>
  <c r="Z563" i="583"/>
  <c r="J564" i="583"/>
  <c r="M564" i="583"/>
  <c r="P564" i="583"/>
  <c r="S564" i="583"/>
  <c r="V564" i="583"/>
  <c r="Y564" i="583"/>
  <c r="Z564" i="583"/>
  <c r="AC564" i="583"/>
  <c r="J565" i="583"/>
  <c r="M565" i="583"/>
  <c r="P565" i="583"/>
  <c r="S565" i="583"/>
  <c r="V565" i="583"/>
  <c r="Y565" i="583"/>
  <c r="Z565" i="583"/>
  <c r="J566" i="583"/>
  <c r="M566" i="583"/>
  <c r="P566" i="583"/>
  <c r="S566" i="583"/>
  <c r="V566" i="583"/>
  <c r="Y566" i="583"/>
  <c r="Z566" i="583"/>
  <c r="P567" i="583"/>
  <c r="S567" i="583"/>
  <c r="V567" i="583"/>
  <c r="Y567" i="583"/>
  <c r="Z567" i="583"/>
  <c r="J568" i="583"/>
  <c r="M568" i="583"/>
  <c r="P568" i="583"/>
  <c r="S568" i="583"/>
  <c r="V568" i="583"/>
  <c r="Y568" i="583"/>
  <c r="Z568" i="583"/>
  <c r="J569" i="583"/>
  <c r="M569" i="583"/>
  <c r="P569" i="583"/>
  <c r="S569" i="583"/>
  <c r="V569" i="583"/>
  <c r="Y569" i="583"/>
  <c r="Z569" i="583"/>
  <c r="J570" i="583"/>
  <c r="M570" i="583"/>
  <c r="P570" i="583"/>
  <c r="S570" i="583"/>
  <c r="V570" i="583"/>
  <c r="Y570" i="583"/>
  <c r="Z570" i="583"/>
  <c r="J571" i="583"/>
  <c r="M571" i="583"/>
  <c r="P571" i="583"/>
  <c r="S571" i="583"/>
  <c r="V571" i="583"/>
  <c r="Y571" i="583"/>
  <c r="Z571" i="583"/>
  <c r="AC571" i="583"/>
  <c r="B572" i="583"/>
  <c r="G572" i="583"/>
  <c r="G645" i="583" s="1"/>
  <c r="H572" i="583"/>
  <c r="I572" i="583"/>
  <c r="J572" i="583"/>
  <c r="K572" i="583"/>
  <c r="K645" i="583" s="1"/>
  <c r="L572" i="583"/>
  <c r="N572" i="583"/>
  <c r="O572" i="583"/>
  <c r="P572" i="583" s="1"/>
  <c r="Q572" i="583"/>
  <c r="Q645" i="583" s="1"/>
  <c r="R572" i="583"/>
  <c r="T572" i="583"/>
  <c r="U572" i="583"/>
  <c r="V572" i="583"/>
  <c r="W572" i="583"/>
  <c r="W645" i="583" s="1"/>
  <c r="X572" i="583"/>
  <c r="AA572" i="583"/>
  <c r="AA645" i="583" s="1"/>
  <c r="AB572" i="583"/>
  <c r="AB645" i="583" s="1"/>
  <c r="J574" i="583"/>
  <c r="M574" i="583"/>
  <c r="P574" i="583"/>
  <c r="S574" i="583"/>
  <c r="V574" i="583"/>
  <c r="Y574" i="583"/>
  <c r="Z574" i="583"/>
  <c r="AC574" i="583"/>
  <c r="J575" i="583"/>
  <c r="M575" i="583"/>
  <c r="P575" i="583"/>
  <c r="S575" i="583"/>
  <c r="V575" i="583"/>
  <c r="Y575" i="583"/>
  <c r="Z575" i="583"/>
  <c r="AC575" i="583"/>
  <c r="J576" i="583"/>
  <c r="M576" i="583"/>
  <c r="P576" i="583"/>
  <c r="S576" i="583"/>
  <c r="V576" i="583"/>
  <c r="Y576" i="583"/>
  <c r="Z576" i="583"/>
  <c r="AC576" i="583"/>
  <c r="J577" i="583"/>
  <c r="M577" i="583"/>
  <c r="P577" i="583"/>
  <c r="S577" i="583"/>
  <c r="V577" i="583"/>
  <c r="Y577" i="583"/>
  <c r="Z577" i="583"/>
  <c r="AC577" i="583"/>
  <c r="J578" i="583"/>
  <c r="M578" i="583"/>
  <c r="P578" i="583"/>
  <c r="S578" i="583"/>
  <c r="V578" i="583"/>
  <c r="Y578" i="583"/>
  <c r="Z578" i="583"/>
  <c r="AC578" i="583"/>
  <c r="J579" i="583"/>
  <c r="M579" i="583"/>
  <c r="P579" i="583"/>
  <c r="S579" i="583"/>
  <c r="V579" i="583"/>
  <c r="Y579" i="583"/>
  <c r="Z579" i="583"/>
  <c r="AC579" i="583"/>
  <c r="J580" i="583"/>
  <c r="M580" i="583"/>
  <c r="P580" i="583"/>
  <c r="S580" i="583"/>
  <c r="V580" i="583"/>
  <c r="Y580" i="583"/>
  <c r="Z580" i="583"/>
  <c r="AC580" i="583"/>
  <c r="J581" i="583"/>
  <c r="M581" i="583"/>
  <c r="P581" i="583"/>
  <c r="S581" i="583"/>
  <c r="V581" i="583"/>
  <c r="Y581" i="583"/>
  <c r="Z581" i="583"/>
  <c r="AC581" i="583"/>
  <c r="J582" i="583"/>
  <c r="M582" i="583"/>
  <c r="P582" i="583"/>
  <c r="S582" i="583"/>
  <c r="V582" i="583"/>
  <c r="Y582" i="583"/>
  <c r="Z582" i="583"/>
  <c r="AC582" i="583"/>
  <c r="J583" i="583"/>
  <c r="M583" i="583"/>
  <c r="P583" i="583"/>
  <c r="S583" i="583"/>
  <c r="V583" i="583"/>
  <c r="Y583" i="583"/>
  <c r="Z583" i="583"/>
  <c r="AC583" i="583"/>
  <c r="J584" i="583"/>
  <c r="M584" i="583"/>
  <c r="P584" i="583"/>
  <c r="S584" i="583"/>
  <c r="V584" i="583"/>
  <c r="Y584" i="583"/>
  <c r="Z584" i="583"/>
  <c r="AC584" i="583"/>
  <c r="J585" i="583"/>
  <c r="M585" i="583"/>
  <c r="P585" i="583"/>
  <c r="S585" i="583"/>
  <c r="V585" i="583"/>
  <c r="Y585" i="583"/>
  <c r="Z585" i="583"/>
  <c r="AC585" i="583"/>
  <c r="J586" i="583"/>
  <c r="M586" i="583"/>
  <c r="P586" i="583"/>
  <c r="S586" i="583"/>
  <c r="V586" i="583"/>
  <c r="Y586" i="583"/>
  <c r="Z586" i="583"/>
  <c r="AC586" i="583"/>
  <c r="J587" i="583"/>
  <c r="M587" i="583"/>
  <c r="P587" i="583"/>
  <c r="S587" i="583"/>
  <c r="V587" i="583"/>
  <c r="Y587" i="583"/>
  <c r="Z587" i="583"/>
  <c r="AC587" i="583"/>
  <c r="J588" i="583"/>
  <c r="M588" i="583"/>
  <c r="P588" i="583"/>
  <c r="S588" i="583"/>
  <c r="V588" i="583"/>
  <c r="Y588" i="583"/>
  <c r="Z588" i="583"/>
  <c r="AC588" i="583"/>
  <c r="J589" i="583"/>
  <c r="M589" i="583"/>
  <c r="P589" i="583"/>
  <c r="S589" i="583"/>
  <c r="V589" i="583"/>
  <c r="Y589" i="583"/>
  <c r="Z589" i="583"/>
  <c r="AC589" i="583"/>
  <c r="J590" i="583"/>
  <c r="M590" i="583"/>
  <c r="P590" i="583"/>
  <c r="S590" i="583"/>
  <c r="V590" i="583"/>
  <c r="Y590" i="583"/>
  <c r="Z590" i="583"/>
  <c r="AC590" i="583"/>
  <c r="J591" i="583"/>
  <c r="M591" i="583"/>
  <c r="P591" i="583"/>
  <c r="S591" i="583"/>
  <c r="V591" i="583"/>
  <c r="Y591" i="583"/>
  <c r="Z591" i="583"/>
  <c r="AC591" i="583"/>
  <c r="AC592" i="583"/>
  <c r="J593" i="583"/>
  <c r="M593" i="583"/>
  <c r="P593" i="583"/>
  <c r="S593" i="583"/>
  <c r="V593" i="583"/>
  <c r="Y593" i="583"/>
  <c r="Z593" i="583"/>
  <c r="AC593" i="583"/>
  <c r="J594" i="583"/>
  <c r="M594" i="583"/>
  <c r="P594" i="583"/>
  <c r="S594" i="583"/>
  <c r="V594" i="583"/>
  <c r="Y594" i="583"/>
  <c r="Z594" i="583"/>
  <c r="AC594" i="583"/>
  <c r="J595" i="583"/>
  <c r="M595" i="583"/>
  <c r="P595" i="583"/>
  <c r="S595" i="583"/>
  <c r="V595" i="583"/>
  <c r="Y595" i="583"/>
  <c r="Z595" i="583"/>
  <c r="AC595" i="583"/>
  <c r="J596" i="583"/>
  <c r="M596" i="583"/>
  <c r="P596" i="583"/>
  <c r="S596" i="583"/>
  <c r="V596" i="583"/>
  <c r="Z596" i="583"/>
  <c r="AC596" i="583"/>
  <c r="J597" i="583"/>
  <c r="M597" i="583"/>
  <c r="P597" i="583"/>
  <c r="S597" i="583"/>
  <c r="V597" i="583"/>
  <c r="Y597" i="583"/>
  <c r="Z597" i="583"/>
  <c r="AC597" i="583"/>
  <c r="J598" i="583"/>
  <c r="M598" i="583"/>
  <c r="P598" i="583"/>
  <c r="S598" i="583"/>
  <c r="V598" i="583"/>
  <c r="Y598" i="583"/>
  <c r="Z598" i="583"/>
  <c r="AC598" i="583"/>
  <c r="J599" i="583"/>
  <c r="M599" i="583"/>
  <c r="P599" i="583"/>
  <c r="S599" i="583"/>
  <c r="V599" i="583"/>
  <c r="Y599" i="583"/>
  <c r="Z599" i="583"/>
  <c r="AC599" i="583"/>
  <c r="J600" i="583"/>
  <c r="M600" i="583"/>
  <c r="P600" i="583"/>
  <c r="S600" i="583"/>
  <c r="V600" i="583"/>
  <c r="Y600" i="583"/>
  <c r="Z600" i="583"/>
  <c r="AC600" i="583"/>
  <c r="J601" i="583"/>
  <c r="M601" i="583"/>
  <c r="P601" i="583"/>
  <c r="S601" i="583"/>
  <c r="V601" i="583"/>
  <c r="Y601" i="583"/>
  <c r="Z601" i="583"/>
  <c r="AC601" i="583"/>
  <c r="J602" i="583"/>
  <c r="M602" i="583"/>
  <c r="P602" i="583"/>
  <c r="S602" i="583"/>
  <c r="V602" i="583"/>
  <c r="Y602" i="583"/>
  <c r="Z602" i="583"/>
  <c r="AC602" i="583"/>
  <c r="V603" i="583"/>
  <c r="Y603" i="583"/>
  <c r="Z603" i="583"/>
  <c r="AC603" i="583"/>
  <c r="J604" i="583"/>
  <c r="M604" i="583"/>
  <c r="P604" i="583"/>
  <c r="S604" i="583"/>
  <c r="V604" i="583"/>
  <c r="Y604" i="583"/>
  <c r="Z604" i="583"/>
  <c r="AC604" i="583"/>
  <c r="J605" i="583"/>
  <c r="M605" i="583"/>
  <c r="P605" i="583"/>
  <c r="S605" i="583"/>
  <c r="V605" i="583"/>
  <c r="Y605" i="583"/>
  <c r="Z605" i="583"/>
  <c r="AC605" i="583"/>
  <c r="B606" i="583"/>
  <c r="G606" i="583"/>
  <c r="H606" i="583"/>
  <c r="H645" i="583" s="1"/>
  <c r="I606" i="583"/>
  <c r="J606" i="583" s="1"/>
  <c r="K606" i="583"/>
  <c r="L606" i="583"/>
  <c r="M606" i="583" s="1"/>
  <c r="N606" i="583"/>
  <c r="O606" i="583"/>
  <c r="Q606" i="583"/>
  <c r="R606" i="583"/>
  <c r="S606" i="583" s="1"/>
  <c r="T606" i="583"/>
  <c r="U606" i="583"/>
  <c r="V606" i="583"/>
  <c r="W606" i="583"/>
  <c r="X606" i="583"/>
  <c r="AA606" i="583"/>
  <c r="AB606" i="583"/>
  <c r="AC606" i="583" s="1"/>
  <c r="J608" i="583"/>
  <c r="M608" i="583"/>
  <c r="P608" i="583"/>
  <c r="S608" i="583"/>
  <c r="V608" i="583"/>
  <c r="Y608" i="583"/>
  <c r="Z608" i="583"/>
  <c r="AC608" i="583"/>
  <c r="J609" i="583"/>
  <c r="M609" i="583"/>
  <c r="P609" i="583"/>
  <c r="S609" i="583"/>
  <c r="V609" i="583"/>
  <c r="Y609" i="583"/>
  <c r="Z609" i="583"/>
  <c r="AC609" i="583"/>
  <c r="J610" i="583"/>
  <c r="M610" i="583"/>
  <c r="P610" i="583"/>
  <c r="S610" i="583"/>
  <c r="V610" i="583"/>
  <c r="Y610" i="583"/>
  <c r="Z610" i="583"/>
  <c r="AC610" i="583"/>
  <c r="J611" i="583"/>
  <c r="M611" i="583"/>
  <c r="P611" i="583"/>
  <c r="S611" i="583"/>
  <c r="V611" i="583"/>
  <c r="Y611" i="583"/>
  <c r="Z611" i="583"/>
  <c r="AC611" i="583"/>
  <c r="J612" i="583"/>
  <c r="M612" i="583"/>
  <c r="P612" i="583"/>
  <c r="S612" i="583"/>
  <c r="V612" i="583"/>
  <c r="Y612" i="583"/>
  <c r="Z612" i="583"/>
  <c r="AC612" i="583"/>
  <c r="J613" i="583"/>
  <c r="M613" i="583"/>
  <c r="P613" i="583"/>
  <c r="S613" i="583"/>
  <c r="V613" i="583"/>
  <c r="Y613" i="583"/>
  <c r="Z613" i="583"/>
  <c r="AC613" i="583"/>
  <c r="J614" i="583"/>
  <c r="M614" i="583"/>
  <c r="P614" i="583"/>
  <c r="S614" i="583"/>
  <c r="V614" i="583"/>
  <c r="Y614" i="583"/>
  <c r="Z614" i="583"/>
  <c r="AC614" i="583"/>
  <c r="J615" i="583"/>
  <c r="M615" i="583"/>
  <c r="P615" i="583"/>
  <c r="S615" i="583"/>
  <c r="V615" i="583"/>
  <c r="Y615" i="583"/>
  <c r="Z615" i="583"/>
  <c r="AC615" i="583"/>
  <c r="J616" i="583"/>
  <c r="M616" i="583"/>
  <c r="P616" i="583"/>
  <c r="S616" i="583"/>
  <c r="V616" i="583"/>
  <c r="Y616" i="583"/>
  <c r="Z616" i="583"/>
  <c r="AC616" i="583"/>
  <c r="J617" i="583"/>
  <c r="M617" i="583"/>
  <c r="P617" i="583"/>
  <c r="S617" i="583"/>
  <c r="V617" i="583"/>
  <c r="Y617" i="583"/>
  <c r="Z617" i="583"/>
  <c r="AC617" i="583"/>
  <c r="J618" i="583"/>
  <c r="M618" i="583"/>
  <c r="P618" i="583"/>
  <c r="S618" i="583"/>
  <c r="V618" i="583"/>
  <c r="Y618" i="583"/>
  <c r="Z618" i="583"/>
  <c r="AC618" i="583"/>
  <c r="J619" i="583"/>
  <c r="M619" i="583"/>
  <c r="P619" i="583"/>
  <c r="S619" i="583"/>
  <c r="V619" i="583"/>
  <c r="Y619" i="583"/>
  <c r="Z619" i="583"/>
  <c r="AC619" i="583"/>
  <c r="J620" i="583"/>
  <c r="M620" i="583"/>
  <c r="P620" i="583"/>
  <c r="S620" i="583"/>
  <c r="V620" i="583"/>
  <c r="Y620" i="583"/>
  <c r="Z620" i="583"/>
  <c r="AC620" i="583"/>
  <c r="J621" i="583"/>
  <c r="M621" i="583"/>
  <c r="P621" i="583"/>
  <c r="S621" i="583"/>
  <c r="V621" i="583"/>
  <c r="Y621" i="583"/>
  <c r="Z621" i="583"/>
  <c r="AC621" i="583"/>
  <c r="J622" i="583"/>
  <c r="M622" i="583"/>
  <c r="P622" i="583"/>
  <c r="S622" i="583"/>
  <c r="V622" i="583"/>
  <c r="Y622" i="583"/>
  <c r="Z622" i="583"/>
  <c r="AC622" i="583"/>
  <c r="J623" i="583"/>
  <c r="M623" i="583"/>
  <c r="P623" i="583"/>
  <c r="S623" i="583"/>
  <c r="V623" i="583"/>
  <c r="Y623" i="583"/>
  <c r="Z623" i="583"/>
  <c r="AC623" i="583"/>
  <c r="J624" i="583"/>
  <c r="M624" i="583"/>
  <c r="P624" i="583"/>
  <c r="S624" i="583"/>
  <c r="V624" i="583"/>
  <c r="Y624" i="583"/>
  <c r="Z624" i="583"/>
  <c r="AC624" i="583"/>
  <c r="J625" i="583"/>
  <c r="M625" i="583"/>
  <c r="P625" i="583"/>
  <c r="S625" i="583"/>
  <c r="V625" i="583"/>
  <c r="Y625" i="583"/>
  <c r="Z625" i="583"/>
  <c r="AC625" i="583"/>
  <c r="J626" i="583"/>
  <c r="M626" i="583"/>
  <c r="P626" i="583"/>
  <c r="S626" i="583"/>
  <c r="V626" i="583"/>
  <c r="Y626" i="583"/>
  <c r="Z626" i="583"/>
  <c r="AC626" i="583"/>
  <c r="J627" i="583"/>
  <c r="M627" i="583"/>
  <c r="P627" i="583"/>
  <c r="S627" i="583"/>
  <c r="V627" i="583"/>
  <c r="Y627" i="583"/>
  <c r="Z627" i="583"/>
  <c r="AC627" i="583"/>
  <c r="J628" i="583"/>
  <c r="M628" i="583"/>
  <c r="P628" i="583"/>
  <c r="S628" i="583"/>
  <c r="V628" i="583"/>
  <c r="Y628" i="583"/>
  <c r="Z628" i="583"/>
  <c r="AC628" i="583"/>
  <c r="J629" i="583"/>
  <c r="M629" i="583"/>
  <c r="P629" i="583"/>
  <c r="S629" i="583"/>
  <c r="V629" i="583"/>
  <c r="Y629" i="583"/>
  <c r="Z629" i="583"/>
  <c r="AC629" i="583"/>
  <c r="J630" i="583"/>
  <c r="M630" i="583"/>
  <c r="P630" i="583"/>
  <c r="S630" i="583"/>
  <c r="V630" i="583"/>
  <c r="Y630" i="583"/>
  <c r="Z630" i="583"/>
  <c r="AC630" i="583"/>
  <c r="J631" i="583"/>
  <c r="M631" i="583"/>
  <c r="P631" i="583"/>
  <c r="S631" i="583"/>
  <c r="V631" i="583"/>
  <c r="Y631" i="583"/>
  <c r="Z631" i="583"/>
  <c r="AC631" i="583"/>
  <c r="J632" i="583"/>
  <c r="M632" i="583"/>
  <c r="P632" i="583"/>
  <c r="S632" i="583"/>
  <c r="V632" i="583"/>
  <c r="Y632" i="583"/>
  <c r="Z632" i="583"/>
  <c r="AC632" i="583"/>
  <c r="J633" i="583"/>
  <c r="M633" i="583"/>
  <c r="P633" i="583"/>
  <c r="S633" i="583"/>
  <c r="V633" i="583"/>
  <c r="Y633" i="583"/>
  <c r="Z633" i="583"/>
  <c r="AC633" i="583"/>
  <c r="J634" i="583"/>
  <c r="M634" i="583"/>
  <c r="P634" i="583"/>
  <c r="S634" i="583"/>
  <c r="V634" i="583"/>
  <c r="Y634" i="583"/>
  <c r="Z634" i="583"/>
  <c r="AC634" i="583"/>
  <c r="J635" i="583"/>
  <c r="M635" i="583"/>
  <c r="P635" i="583"/>
  <c r="S635" i="583"/>
  <c r="V635" i="583"/>
  <c r="Y635" i="583"/>
  <c r="Z635" i="583"/>
  <c r="AC635" i="583"/>
  <c r="J636" i="583"/>
  <c r="M636" i="583"/>
  <c r="P636" i="583"/>
  <c r="S636" i="583"/>
  <c r="V636" i="583"/>
  <c r="Y636" i="583"/>
  <c r="Z636" i="583"/>
  <c r="AC636" i="583"/>
  <c r="J637" i="583"/>
  <c r="M637" i="583"/>
  <c r="P637" i="583"/>
  <c r="S637" i="583"/>
  <c r="V637" i="583"/>
  <c r="Y637" i="583"/>
  <c r="Z637" i="583"/>
  <c r="AC637" i="583"/>
  <c r="J638" i="583"/>
  <c r="M638" i="583"/>
  <c r="P638" i="583"/>
  <c r="S638" i="583"/>
  <c r="V638" i="583"/>
  <c r="Y638" i="583"/>
  <c r="Z638" i="583"/>
  <c r="AC638" i="583"/>
  <c r="J639" i="583"/>
  <c r="M639" i="583"/>
  <c r="P639" i="583"/>
  <c r="S639" i="583"/>
  <c r="V639" i="583"/>
  <c r="Y639" i="583"/>
  <c r="Z639" i="583"/>
  <c r="AC639" i="583"/>
  <c r="J640" i="583"/>
  <c r="M640" i="583"/>
  <c r="P640" i="583"/>
  <c r="S640" i="583"/>
  <c r="V640" i="583"/>
  <c r="Y640" i="583"/>
  <c r="Z640" i="583"/>
  <c r="AC640" i="583"/>
  <c r="J641" i="583"/>
  <c r="M641" i="583"/>
  <c r="P641" i="583"/>
  <c r="S641" i="583"/>
  <c r="V641" i="583"/>
  <c r="Y641" i="583"/>
  <c r="Z641" i="583"/>
  <c r="AC641" i="583"/>
  <c r="J642" i="583"/>
  <c r="M642" i="583"/>
  <c r="P642" i="583"/>
  <c r="S642" i="583"/>
  <c r="V642" i="583"/>
  <c r="Y642" i="583"/>
  <c r="Z642" i="583"/>
  <c r="AC642" i="583"/>
  <c r="J643" i="583"/>
  <c r="M643" i="583"/>
  <c r="P643" i="583"/>
  <c r="S643" i="583"/>
  <c r="V643" i="583"/>
  <c r="Y643" i="583"/>
  <c r="Z643" i="583"/>
  <c r="AC643" i="583"/>
  <c r="B644" i="583"/>
  <c r="G644" i="583"/>
  <c r="H644" i="583"/>
  <c r="I644" i="583"/>
  <c r="J644" i="583" s="1"/>
  <c r="K644" i="583"/>
  <c r="L644" i="583"/>
  <c r="M644" i="583" s="1"/>
  <c r="N644" i="583"/>
  <c r="N645" i="583" s="1"/>
  <c r="O644" i="583"/>
  <c r="Q644" i="583"/>
  <c r="R644" i="583"/>
  <c r="S644" i="583" s="1"/>
  <c r="T644" i="583"/>
  <c r="T645" i="583" s="1"/>
  <c r="U644" i="583"/>
  <c r="V644" i="583" s="1"/>
  <c r="W644" i="583"/>
  <c r="X644" i="583"/>
  <c r="Y644" i="583" s="1"/>
  <c r="AA644" i="583"/>
  <c r="AB644" i="583"/>
  <c r="AC644" i="583" s="1"/>
  <c r="B645" i="583"/>
  <c r="O645" i="583"/>
  <c r="U645" i="583"/>
  <c r="V645" i="583" s="1"/>
  <c r="L7" i="582"/>
  <c r="O7" i="582"/>
  <c r="R7" i="582"/>
  <c r="U7" i="582"/>
  <c r="X7" i="582"/>
  <c r="AA7" i="582"/>
  <c r="AD7" i="582"/>
  <c r="AG7" i="582"/>
  <c r="AJ7" i="582"/>
  <c r="AM7" i="582"/>
  <c r="AP7" i="582"/>
  <c r="AS7" i="582"/>
  <c r="AT7" i="582"/>
  <c r="L8" i="582"/>
  <c r="O8" i="582"/>
  <c r="R8" i="582"/>
  <c r="U8" i="582"/>
  <c r="X8" i="582"/>
  <c r="AA8" i="582"/>
  <c r="AD8" i="582"/>
  <c r="AG8" i="582"/>
  <c r="AJ8" i="582"/>
  <c r="AM8" i="582"/>
  <c r="AP8" i="582"/>
  <c r="AS8" i="582"/>
  <c r="AT8" i="582"/>
  <c r="L9" i="582"/>
  <c r="O9" i="582"/>
  <c r="R9" i="582"/>
  <c r="U9" i="582"/>
  <c r="X9" i="582"/>
  <c r="AA9" i="582"/>
  <c r="AD9" i="582"/>
  <c r="AG9" i="582"/>
  <c r="AJ9" i="582"/>
  <c r="AM9" i="582"/>
  <c r="AP9" i="582"/>
  <c r="AS9" i="582"/>
  <c r="AT9" i="582"/>
  <c r="L10" i="582"/>
  <c r="O10" i="582"/>
  <c r="R10" i="582"/>
  <c r="U10" i="582"/>
  <c r="X10" i="582"/>
  <c r="AA10" i="582"/>
  <c r="AD10" i="582"/>
  <c r="AG10" i="582"/>
  <c r="AJ10" i="582"/>
  <c r="AM10" i="582"/>
  <c r="AP10" i="582"/>
  <c r="AS10" i="582"/>
  <c r="AT10" i="582"/>
  <c r="L11" i="582"/>
  <c r="O11" i="582"/>
  <c r="R11" i="582"/>
  <c r="U11" i="582"/>
  <c r="X11" i="582"/>
  <c r="AA11" i="582"/>
  <c r="AD11" i="582"/>
  <c r="AG11" i="582"/>
  <c r="AJ11" i="582"/>
  <c r="AM11" i="582"/>
  <c r="AP11" i="582"/>
  <c r="AS11" i="582"/>
  <c r="AT11" i="582"/>
  <c r="L12" i="582"/>
  <c r="O12" i="582"/>
  <c r="R12" i="582"/>
  <c r="U12" i="582"/>
  <c r="X12" i="582"/>
  <c r="AA12" i="582"/>
  <c r="AD12" i="582"/>
  <c r="AG12" i="582"/>
  <c r="AJ12" i="582"/>
  <c r="AM12" i="582"/>
  <c r="AP12" i="582"/>
  <c r="AS12" i="582"/>
  <c r="AT12" i="582"/>
  <c r="L13" i="582"/>
  <c r="O13" i="582"/>
  <c r="R13" i="582"/>
  <c r="U13" i="582"/>
  <c r="X13" i="582"/>
  <c r="AA13" i="582"/>
  <c r="AD13" i="582"/>
  <c r="AG13" i="582"/>
  <c r="AJ13" i="582"/>
  <c r="AM13" i="582"/>
  <c r="AP13" i="582"/>
  <c r="AS13" i="582"/>
  <c r="AT13" i="582"/>
  <c r="L14" i="582"/>
  <c r="O14" i="582"/>
  <c r="R14" i="582"/>
  <c r="U14" i="582"/>
  <c r="X14" i="582"/>
  <c r="AA14" i="582"/>
  <c r="AD14" i="582"/>
  <c r="AG14" i="582"/>
  <c r="AJ14" i="582"/>
  <c r="AM14" i="582"/>
  <c r="AP14" i="582"/>
  <c r="AS14" i="582"/>
  <c r="AT14" i="582"/>
  <c r="L15" i="582"/>
  <c r="O15" i="582"/>
  <c r="R15" i="582"/>
  <c r="U15" i="582"/>
  <c r="X15" i="582"/>
  <c r="AA15" i="582"/>
  <c r="AD15" i="582"/>
  <c r="AG15" i="582"/>
  <c r="AJ15" i="582"/>
  <c r="AM15" i="582"/>
  <c r="AP15" i="582"/>
  <c r="AS15" i="582"/>
  <c r="AT15" i="582"/>
  <c r="L16" i="582"/>
  <c r="O16" i="582"/>
  <c r="R16" i="582"/>
  <c r="U16" i="582"/>
  <c r="X16" i="582"/>
  <c r="AA16" i="582"/>
  <c r="AD16" i="582"/>
  <c r="AG16" i="582"/>
  <c r="AJ16" i="582"/>
  <c r="AM16" i="582"/>
  <c r="AP16" i="582"/>
  <c r="AS16" i="582"/>
  <c r="AT16" i="582"/>
  <c r="L17" i="582"/>
  <c r="O17" i="582"/>
  <c r="R17" i="582"/>
  <c r="U17" i="582"/>
  <c r="X17" i="582"/>
  <c r="AA17" i="582"/>
  <c r="AD17" i="582"/>
  <c r="AG17" i="582"/>
  <c r="AJ17" i="582"/>
  <c r="AM17" i="582"/>
  <c r="AP17" i="582"/>
  <c r="AS17" i="582"/>
  <c r="AT17" i="582"/>
  <c r="L18" i="582"/>
  <c r="O18" i="582"/>
  <c r="R18" i="582"/>
  <c r="U18" i="582"/>
  <c r="X18" i="582"/>
  <c r="AA18" i="582"/>
  <c r="AD18" i="582"/>
  <c r="AG18" i="582"/>
  <c r="AJ18" i="582"/>
  <c r="AM18" i="582"/>
  <c r="AP18" i="582"/>
  <c r="AS18" i="582"/>
  <c r="AT18" i="582"/>
  <c r="L19" i="582"/>
  <c r="O19" i="582"/>
  <c r="R19" i="582"/>
  <c r="U19" i="582"/>
  <c r="X19" i="582"/>
  <c r="AA19" i="582"/>
  <c r="AD19" i="582"/>
  <c r="AG19" i="582"/>
  <c r="AJ19" i="582"/>
  <c r="AM19" i="582"/>
  <c r="AP19" i="582"/>
  <c r="AS19" i="582"/>
  <c r="AT19" i="582"/>
  <c r="L20" i="582"/>
  <c r="O20" i="582"/>
  <c r="R20" i="582"/>
  <c r="U20" i="582"/>
  <c r="X20" i="582"/>
  <c r="AA20" i="582"/>
  <c r="AD20" i="582"/>
  <c r="AG20" i="582"/>
  <c r="AJ20" i="582"/>
  <c r="AM20" i="582"/>
  <c r="AP20" i="582"/>
  <c r="AS20" i="582"/>
  <c r="AT20" i="582"/>
  <c r="L21" i="582"/>
  <c r="O21" i="582"/>
  <c r="R21" i="582"/>
  <c r="U21" i="582"/>
  <c r="X21" i="582"/>
  <c r="AA21" i="582"/>
  <c r="AD21" i="582"/>
  <c r="AG21" i="582"/>
  <c r="AJ21" i="582"/>
  <c r="AM21" i="582"/>
  <c r="AP21" i="582"/>
  <c r="AS21" i="582"/>
  <c r="AT21" i="582"/>
  <c r="L22" i="582"/>
  <c r="O22" i="582"/>
  <c r="R22" i="582"/>
  <c r="U22" i="582"/>
  <c r="X22" i="582"/>
  <c r="AA22" i="582"/>
  <c r="AD22" i="582"/>
  <c r="AG22" i="582"/>
  <c r="AJ22" i="582"/>
  <c r="AM22" i="582"/>
  <c r="AP22" i="582"/>
  <c r="AS22" i="582"/>
  <c r="AT22" i="582"/>
  <c r="L23" i="582"/>
  <c r="O23" i="582"/>
  <c r="R23" i="582"/>
  <c r="U23" i="582"/>
  <c r="X23" i="582"/>
  <c r="AA23" i="582"/>
  <c r="AD23" i="582"/>
  <c r="AG23" i="582"/>
  <c r="AJ23" i="582"/>
  <c r="AM23" i="582"/>
  <c r="AP23" i="582"/>
  <c r="AS23" i="582"/>
  <c r="AT23" i="582"/>
  <c r="L24" i="582"/>
  <c r="O24" i="582"/>
  <c r="R24" i="582"/>
  <c r="U24" i="582"/>
  <c r="X24" i="582"/>
  <c r="AA24" i="582"/>
  <c r="AD24" i="582"/>
  <c r="AG24" i="582"/>
  <c r="AJ24" i="582"/>
  <c r="AM24" i="582"/>
  <c r="AP24" i="582"/>
  <c r="AS24" i="582"/>
  <c r="AT24" i="582"/>
  <c r="L25" i="582"/>
  <c r="O25" i="582"/>
  <c r="R25" i="582"/>
  <c r="U25" i="582"/>
  <c r="X25" i="582"/>
  <c r="AA25" i="582"/>
  <c r="AD25" i="582"/>
  <c r="AG25" i="582"/>
  <c r="AJ25" i="582"/>
  <c r="AM25" i="582"/>
  <c r="AP25" i="582"/>
  <c r="AS25" i="582"/>
  <c r="AT25" i="582"/>
  <c r="L26" i="582"/>
  <c r="O26" i="582"/>
  <c r="R26" i="582"/>
  <c r="U26" i="582"/>
  <c r="X26" i="582"/>
  <c r="AA26" i="582"/>
  <c r="AD26" i="582"/>
  <c r="AG26" i="582"/>
  <c r="AJ26" i="582"/>
  <c r="AM26" i="582"/>
  <c r="AP26" i="582"/>
  <c r="AS26" i="582"/>
  <c r="AT26" i="582"/>
  <c r="L27" i="582"/>
  <c r="O27" i="582"/>
  <c r="R27" i="582"/>
  <c r="U27" i="582"/>
  <c r="X27" i="582"/>
  <c r="AA27" i="582"/>
  <c r="AD27" i="582"/>
  <c r="AG27" i="582"/>
  <c r="AJ27" i="582"/>
  <c r="AM27" i="582"/>
  <c r="AP27" i="582"/>
  <c r="AS27" i="582"/>
  <c r="AT27" i="582"/>
  <c r="L28" i="582"/>
  <c r="O28" i="582"/>
  <c r="R28" i="582"/>
  <c r="U28" i="582"/>
  <c r="X28" i="582"/>
  <c r="AA28" i="582"/>
  <c r="AD28" i="582"/>
  <c r="AG28" i="582"/>
  <c r="AJ28" i="582"/>
  <c r="AM28" i="582"/>
  <c r="AP28" i="582"/>
  <c r="AS28" i="582"/>
  <c r="AT28" i="582"/>
  <c r="L29" i="582"/>
  <c r="O29" i="582"/>
  <c r="R29" i="582"/>
  <c r="U29" i="582"/>
  <c r="X29" i="582"/>
  <c r="AA29" i="582"/>
  <c r="AD29" i="582"/>
  <c r="AG29" i="582"/>
  <c r="AJ29" i="582"/>
  <c r="AM29" i="582"/>
  <c r="AP29" i="582"/>
  <c r="AS29" i="582"/>
  <c r="AT29" i="582"/>
  <c r="L30" i="582"/>
  <c r="O30" i="582"/>
  <c r="R30" i="582"/>
  <c r="U30" i="582"/>
  <c r="X30" i="582"/>
  <c r="AA30" i="582"/>
  <c r="AD30" i="582"/>
  <c r="AG30" i="582"/>
  <c r="AJ30" i="582"/>
  <c r="AM30" i="582"/>
  <c r="AP30" i="582"/>
  <c r="AS30" i="582"/>
  <c r="AT30" i="582"/>
  <c r="L31" i="582"/>
  <c r="O31" i="582"/>
  <c r="R31" i="582"/>
  <c r="U31" i="582"/>
  <c r="X31" i="582"/>
  <c r="AA31" i="582"/>
  <c r="AD31" i="582"/>
  <c r="AG31" i="582"/>
  <c r="AJ31" i="582"/>
  <c r="AM31" i="582"/>
  <c r="AP31" i="582"/>
  <c r="AS31" i="582"/>
  <c r="AT31" i="582"/>
  <c r="L32" i="582"/>
  <c r="O32" i="582"/>
  <c r="R32" i="582"/>
  <c r="U32" i="582"/>
  <c r="X32" i="582"/>
  <c r="AA32" i="582"/>
  <c r="AD32" i="582"/>
  <c r="AG32" i="582"/>
  <c r="AJ32" i="582"/>
  <c r="AM32" i="582"/>
  <c r="AP32" i="582"/>
  <c r="AS32" i="582"/>
  <c r="AT32" i="582"/>
  <c r="L33" i="582"/>
  <c r="O33" i="582"/>
  <c r="R33" i="582"/>
  <c r="U33" i="582"/>
  <c r="X33" i="582"/>
  <c r="AA33" i="582"/>
  <c r="AD33" i="582"/>
  <c r="AG33" i="582"/>
  <c r="AJ33" i="582"/>
  <c r="AM33" i="582"/>
  <c r="AP33" i="582"/>
  <c r="AS33" i="582"/>
  <c r="AT33" i="582"/>
  <c r="L34" i="582"/>
  <c r="O34" i="582"/>
  <c r="R34" i="582"/>
  <c r="U34" i="582"/>
  <c r="X34" i="582"/>
  <c r="AA34" i="582"/>
  <c r="AD34" i="582"/>
  <c r="AG34" i="582"/>
  <c r="AJ34" i="582"/>
  <c r="AM34" i="582"/>
  <c r="AP34" i="582"/>
  <c r="AS34" i="582"/>
  <c r="AT34" i="582"/>
  <c r="L35" i="582"/>
  <c r="O35" i="582"/>
  <c r="R35" i="582"/>
  <c r="U35" i="582"/>
  <c r="X35" i="582"/>
  <c r="AA35" i="582"/>
  <c r="AD35" i="582"/>
  <c r="AG35" i="582"/>
  <c r="AJ35" i="582"/>
  <c r="AM35" i="582"/>
  <c r="AP35" i="582"/>
  <c r="AS35" i="582"/>
  <c r="AT35" i="582"/>
  <c r="L36" i="582"/>
  <c r="O36" i="582"/>
  <c r="R36" i="582"/>
  <c r="U36" i="582"/>
  <c r="X36" i="582"/>
  <c r="AA36" i="582"/>
  <c r="AD36" i="582"/>
  <c r="AG36" i="582"/>
  <c r="AJ36" i="582"/>
  <c r="AM36" i="582"/>
  <c r="AP36" i="582"/>
  <c r="AS36" i="582"/>
  <c r="AT36" i="582"/>
  <c r="L37" i="582"/>
  <c r="O37" i="582"/>
  <c r="R37" i="582"/>
  <c r="U37" i="582"/>
  <c r="X37" i="582"/>
  <c r="AA37" i="582"/>
  <c r="AD37" i="582"/>
  <c r="AG37" i="582"/>
  <c r="AJ37" i="582"/>
  <c r="AM37" i="582"/>
  <c r="AP37" i="582"/>
  <c r="AS37" i="582"/>
  <c r="AT37" i="582"/>
  <c r="L38" i="582"/>
  <c r="O38" i="582"/>
  <c r="R38" i="582"/>
  <c r="U38" i="582"/>
  <c r="X38" i="582"/>
  <c r="AA38" i="582"/>
  <c r="AD38" i="582"/>
  <c r="AG38" i="582"/>
  <c r="AJ38" i="582"/>
  <c r="AM38" i="582"/>
  <c r="AP38" i="582"/>
  <c r="AS38" i="582"/>
  <c r="AT38" i="582"/>
  <c r="L39" i="582"/>
  <c r="O39" i="582"/>
  <c r="R39" i="582"/>
  <c r="U39" i="582"/>
  <c r="X39" i="582"/>
  <c r="AA39" i="582"/>
  <c r="AD39" i="582"/>
  <c r="AG39" i="582"/>
  <c r="AJ39" i="582"/>
  <c r="AM39" i="582"/>
  <c r="AP39" i="582"/>
  <c r="AS39" i="582"/>
  <c r="AT39" i="582"/>
  <c r="L40" i="582"/>
  <c r="O40" i="582"/>
  <c r="R40" i="582"/>
  <c r="U40" i="582"/>
  <c r="X40" i="582"/>
  <c r="AA40" i="582"/>
  <c r="AD40" i="582"/>
  <c r="AG40" i="582"/>
  <c r="AJ40" i="582"/>
  <c r="AM40" i="582"/>
  <c r="AP40" i="582"/>
  <c r="AS40" i="582"/>
  <c r="AT40" i="582"/>
  <c r="L41" i="582"/>
  <c r="O41" i="582"/>
  <c r="R41" i="582"/>
  <c r="U41" i="582"/>
  <c r="X41" i="582"/>
  <c r="AA41" i="582"/>
  <c r="AD41" i="582"/>
  <c r="AG41" i="582"/>
  <c r="AJ41" i="582"/>
  <c r="AM41" i="582"/>
  <c r="AP41" i="582"/>
  <c r="AS41" i="582"/>
  <c r="AT41" i="582"/>
  <c r="L42" i="582"/>
  <c r="O42" i="582"/>
  <c r="R42" i="582"/>
  <c r="U42" i="582"/>
  <c r="X42" i="582"/>
  <c r="AA42" i="582"/>
  <c r="AD42" i="582"/>
  <c r="AG42" i="582"/>
  <c r="AJ42" i="582"/>
  <c r="AM42" i="582"/>
  <c r="AP42" i="582"/>
  <c r="AS42" i="582"/>
  <c r="AT42" i="582"/>
  <c r="L43" i="582"/>
  <c r="O43" i="582"/>
  <c r="R43" i="582"/>
  <c r="U43" i="582"/>
  <c r="X43" i="582"/>
  <c r="AA43" i="582"/>
  <c r="AD43" i="582"/>
  <c r="AG43" i="582"/>
  <c r="AJ43" i="582"/>
  <c r="AM43" i="582"/>
  <c r="AP43" i="582"/>
  <c r="AS43" i="582"/>
  <c r="AT43" i="582"/>
  <c r="L44" i="582"/>
  <c r="O44" i="582"/>
  <c r="R44" i="582"/>
  <c r="U44" i="582"/>
  <c r="X44" i="582"/>
  <c r="AA44" i="582"/>
  <c r="AD44" i="582"/>
  <c r="AG44" i="582"/>
  <c r="AJ44" i="582"/>
  <c r="AM44" i="582"/>
  <c r="AP44" i="582"/>
  <c r="AS44" i="582"/>
  <c r="AT44" i="582"/>
  <c r="L45" i="582"/>
  <c r="O45" i="582"/>
  <c r="R45" i="582"/>
  <c r="U45" i="582"/>
  <c r="X45" i="582"/>
  <c r="AA45" i="582"/>
  <c r="AD45" i="582"/>
  <c r="AG45" i="582"/>
  <c r="AJ45" i="582"/>
  <c r="AM45" i="582"/>
  <c r="AP45" i="582"/>
  <c r="AS45" i="582"/>
  <c r="AT45" i="582"/>
  <c r="L46" i="582"/>
  <c r="O46" i="582"/>
  <c r="R46" i="582"/>
  <c r="U46" i="582"/>
  <c r="X46" i="582"/>
  <c r="AA46" i="582"/>
  <c r="AD46" i="582"/>
  <c r="AG46" i="582"/>
  <c r="AJ46" i="582"/>
  <c r="AM46" i="582"/>
  <c r="AP46" i="582"/>
  <c r="AS46" i="582"/>
  <c r="AT46" i="582"/>
  <c r="L47" i="582"/>
  <c r="O47" i="582"/>
  <c r="R47" i="582"/>
  <c r="U47" i="582"/>
  <c r="X47" i="582"/>
  <c r="AA47" i="582"/>
  <c r="AD47" i="582"/>
  <c r="AG47" i="582"/>
  <c r="AJ47" i="582"/>
  <c r="AM47" i="582"/>
  <c r="AP47" i="582"/>
  <c r="AS47" i="582"/>
  <c r="AT47" i="582"/>
  <c r="L48" i="582"/>
  <c r="O48" i="582"/>
  <c r="R48" i="582"/>
  <c r="U48" i="582"/>
  <c r="X48" i="582"/>
  <c r="AA48" i="582"/>
  <c r="AD48" i="582"/>
  <c r="AG48" i="582"/>
  <c r="AJ48" i="582"/>
  <c r="AM48" i="582"/>
  <c r="AP48" i="582"/>
  <c r="AS48" i="582"/>
  <c r="AT48" i="582"/>
  <c r="L49" i="582"/>
  <c r="O49" i="582"/>
  <c r="R49" i="582"/>
  <c r="U49" i="582"/>
  <c r="X49" i="582"/>
  <c r="AA49" i="582"/>
  <c r="AD49" i="582"/>
  <c r="AG49" i="582"/>
  <c r="AJ49" i="582"/>
  <c r="AM49" i="582"/>
  <c r="AP49" i="582"/>
  <c r="AS49" i="582"/>
  <c r="AT49" i="582"/>
  <c r="L50" i="582"/>
  <c r="O50" i="582"/>
  <c r="R50" i="582"/>
  <c r="U50" i="582"/>
  <c r="X50" i="582"/>
  <c r="AA50" i="582"/>
  <c r="AD50" i="582"/>
  <c r="AG50" i="582"/>
  <c r="AJ50" i="582"/>
  <c r="AM50" i="582"/>
  <c r="AP50" i="582"/>
  <c r="AS50" i="582"/>
  <c r="AT50" i="582"/>
  <c r="L51" i="582"/>
  <c r="O51" i="582"/>
  <c r="R51" i="582"/>
  <c r="U51" i="582"/>
  <c r="X51" i="582"/>
  <c r="AA51" i="582"/>
  <c r="AD51" i="582"/>
  <c r="AG51" i="582"/>
  <c r="AJ51" i="582"/>
  <c r="AM51" i="582"/>
  <c r="AP51" i="582"/>
  <c r="AS51" i="582"/>
  <c r="AT51" i="582"/>
  <c r="L52" i="582"/>
  <c r="O52" i="582"/>
  <c r="R52" i="582"/>
  <c r="U52" i="582"/>
  <c r="X52" i="582"/>
  <c r="AA52" i="582"/>
  <c r="AD52" i="582"/>
  <c r="AG52" i="582"/>
  <c r="AJ52" i="582"/>
  <c r="AM52" i="582"/>
  <c r="AP52" i="582"/>
  <c r="AS52" i="582"/>
  <c r="AT52" i="582"/>
  <c r="L53" i="582"/>
  <c r="O53" i="582"/>
  <c r="R53" i="582"/>
  <c r="U53" i="582"/>
  <c r="X53" i="582"/>
  <c r="AA53" i="582"/>
  <c r="AD53" i="582"/>
  <c r="AG53" i="582"/>
  <c r="AJ53" i="582"/>
  <c r="AM53" i="582"/>
  <c r="AP53" i="582"/>
  <c r="AS53" i="582"/>
  <c r="AT53" i="582"/>
  <c r="L54" i="582"/>
  <c r="O54" i="582"/>
  <c r="R54" i="582"/>
  <c r="U54" i="582"/>
  <c r="X54" i="582"/>
  <c r="AA54" i="582"/>
  <c r="AD54" i="582"/>
  <c r="AG54" i="582"/>
  <c r="AJ54" i="582"/>
  <c r="AM54" i="582"/>
  <c r="AP54" i="582"/>
  <c r="AS54" i="582"/>
  <c r="AT54" i="582"/>
  <c r="L55" i="582"/>
  <c r="O55" i="582"/>
  <c r="R55" i="582"/>
  <c r="U55" i="582"/>
  <c r="X55" i="582"/>
  <c r="AA55" i="582"/>
  <c r="AD55" i="582"/>
  <c r="AG55" i="582"/>
  <c r="AJ55" i="582"/>
  <c r="AM55" i="582"/>
  <c r="AP55" i="582"/>
  <c r="AS55" i="582"/>
  <c r="AT55" i="582"/>
  <c r="L56" i="582"/>
  <c r="O56" i="582"/>
  <c r="R56" i="582"/>
  <c r="U56" i="582"/>
  <c r="X56" i="582"/>
  <c r="AA56" i="582"/>
  <c r="AD56" i="582"/>
  <c r="AG56" i="582"/>
  <c r="AJ56" i="582"/>
  <c r="AM56" i="582"/>
  <c r="AP56" i="582"/>
  <c r="AS56" i="582"/>
  <c r="AT56" i="582"/>
  <c r="L57" i="582"/>
  <c r="O57" i="582"/>
  <c r="R57" i="582"/>
  <c r="U57" i="582"/>
  <c r="X57" i="582"/>
  <c r="AA57" i="582"/>
  <c r="AD57" i="582"/>
  <c r="AG57" i="582"/>
  <c r="AJ57" i="582"/>
  <c r="AM57" i="582"/>
  <c r="AP57" i="582"/>
  <c r="AS57" i="582"/>
  <c r="AT57" i="582"/>
  <c r="L58" i="582"/>
  <c r="O58" i="582"/>
  <c r="R58" i="582"/>
  <c r="U58" i="582"/>
  <c r="X58" i="582"/>
  <c r="AA58" i="582"/>
  <c r="AD58" i="582"/>
  <c r="AG58" i="582"/>
  <c r="AJ58" i="582"/>
  <c r="AM58" i="582"/>
  <c r="AP58" i="582"/>
  <c r="AS58" i="582"/>
  <c r="AT58" i="582"/>
  <c r="L59" i="582"/>
  <c r="O59" i="582"/>
  <c r="R59" i="582"/>
  <c r="U59" i="582"/>
  <c r="X59" i="582"/>
  <c r="AA59" i="582"/>
  <c r="AD59" i="582"/>
  <c r="AG59" i="582"/>
  <c r="AJ59" i="582"/>
  <c r="AM59" i="582"/>
  <c r="AP59" i="582"/>
  <c r="AS59" i="582"/>
  <c r="AT59" i="582"/>
  <c r="AG60" i="582"/>
  <c r="AJ60" i="582"/>
  <c r="AM60" i="582"/>
  <c r="AP60" i="582"/>
  <c r="AS60" i="582"/>
  <c r="AT60" i="582"/>
  <c r="L61" i="582"/>
  <c r="O61" i="582"/>
  <c r="R61" i="582"/>
  <c r="U61" i="582"/>
  <c r="X61" i="582"/>
  <c r="AA61" i="582"/>
  <c r="AD61" i="582"/>
  <c r="AG61" i="582"/>
  <c r="AJ61" i="582"/>
  <c r="AM61" i="582"/>
  <c r="AP61" i="582"/>
  <c r="AS61" i="582"/>
  <c r="AT61" i="582"/>
  <c r="L62" i="582"/>
  <c r="O62" i="582"/>
  <c r="R62" i="582"/>
  <c r="U62" i="582"/>
  <c r="X62" i="582"/>
  <c r="AA62" i="582"/>
  <c r="AD62" i="582"/>
  <c r="AG62" i="582"/>
  <c r="AJ62" i="582"/>
  <c r="AM62" i="582"/>
  <c r="AP62" i="582"/>
  <c r="AS62" i="582"/>
  <c r="AT62" i="582"/>
  <c r="L63" i="582"/>
  <c r="O63" i="582"/>
  <c r="R63" i="582"/>
  <c r="U63" i="582"/>
  <c r="X63" i="582"/>
  <c r="AA63" i="582"/>
  <c r="AD63" i="582"/>
  <c r="AG63" i="582"/>
  <c r="AJ63" i="582"/>
  <c r="AM63" i="582"/>
  <c r="AP63" i="582"/>
  <c r="AS63" i="582"/>
  <c r="AT63" i="582"/>
  <c r="L64" i="582"/>
  <c r="O64" i="582"/>
  <c r="R64" i="582"/>
  <c r="U64" i="582"/>
  <c r="X64" i="582"/>
  <c r="AA64" i="582"/>
  <c r="AD64" i="582"/>
  <c r="AG64" i="582"/>
  <c r="AJ64" i="582"/>
  <c r="AM64" i="582"/>
  <c r="AP64" i="582"/>
  <c r="AS64" i="582"/>
  <c r="AT64" i="582"/>
  <c r="L65" i="582"/>
  <c r="O65" i="582"/>
  <c r="R65" i="582"/>
  <c r="U65" i="582"/>
  <c r="X65" i="582"/>
  <c r="AA65" i="582"/>
  <c r="AD65" i="582"/>
  <c r="AG65" i="582"/>
  <c r="AJ65" i="582"/>
  <c r="AM65" i="582"/>
  <c r="AP65" i="582"/>
  <c r="AS65" i="582"/>
  <c r="AT65" i="582"/>
  <c r="L66" i="582"/>
  <c r="O66" i="582"/>
  <c r="R66" i="582"/>
  <c r="U66" i="582"/>
  <c r="X66" i="582"/>
  <c r="AA66" i="582"/>
  <c r="AD66" i="582"/>
  <c r="AG66" i="582"/>
  <c r="AJ66" i="582"/>
  <c r="AM66" i="582"/>
  <c r="AP66" i="582"/>
  <c r="AS66" i="582"/>
  <c r="AT66" i="582"/>
  <c r="L67" i="582"/>
  <c r="O67" i="582"/>
  <c r="R67" i="582"/>
  <c r="U67" i="582"/>
  <c r="X67" i="582"/>
  <c r="AA67" i="582"/>
  <c r="AD67" i="582"/>
  <c r="AG67" i="582"/>
  <c r="AJ67" i="582"/>
  <c r="AM67" i="582"/>
  <c r="AP67" i="582"/>
  <c r="AS67" i="582"/>
  <c r="AT67" i="582"/>
  <c r="L68" i="582"/>
  <c r="O68" i="582"/>
  <c r="R68" i="582"/>
  <c r="U68" i="582"/>
  <c r="X68" i="582"/>
  <c r="AA68" i="582"/>
  <c r="AD68" i="582"/>
  <c r="AG68" i="582"/>
  <c r="AJ68" i="582"/>
  <c r="AM68" i="582"/>
  <c r="AP68" i="582"/>
  <c r="AS68" i="582"/>
  <c r="AT68" i="582"/>
  <c r="L69" i="582"/>
  <c r="O69" i="582"/>
  <c r="R69" i="582"/>
  <c r="U69" i="582"/>
  <c r="X69" i="582"/>
  <c r="AA69" i="582"/>
  <c r="AD69" i="582"/>
  <c r="AG69" i="582"/>
  <c r="AJ69" i="582"/>
  <c r="AM69" i="582"/>
  <c r="AP69" i="582"/>
  <c r="AS69" i="582"/>
  <c r="AT69" i="582"/>
  <c r="L70" i="582"/>
  <c r="O70" i="582"/>
  <c r="R70" i="582"/>
  <c r="U70" i="582"/>
  <c r="X70" i="582"/>
  <c r="AA70" i="582"/>
  <c r="AD70" i="582"/>
  <c r="AG70" i="582"/>
  <c r="AJ70" i="582"/>
  <c r="AM70" i="582"/>
  <c r="AP70" i="582"/>
  <c r="AS70" i="582"/>
  <c r="AT70" i="582"/>
  <c r="L71" i="582"/>
  <c r="O71" i="582"/>
  <c r="R71" i="582"/>
  <c r="U71" i="582"/>
  <c r="X71" i="582"/>
  <c r="AA71" i="582"/>
  <c r="AD71" i="582"/>
  <c r="AG71" i="582"/>
  <c r="AJ71" i="582"/>
  <c r="AM71" i="582"/>
  <c r="AP71" i="582"/>
  <c r="AS71" i="582"/>
  <c r="AT71" i="582"/>
  <c r="L72" i="582"/>
  <c r="O72" i="582"/>
  <c r="R72" i="582"/>
  <c r="U72" i="582"/>
  <c r="X72" i="582"/>
  <c r="AA72" i="582"/>
  <c r="AD72" i="582"/>
  <c r="AG72" i="582"/>
  <c r="AJ72" i="582"/>
  <c r="AM72" i="582"/>
  <c r="AP72" i="582"/>
  <c r="AS72" i="582"/>
  <c r="AT72" i="582"/>
  <c r="L73" i="582"/>
  <c r="O73" i="582"/>
  <c r="R73" i="582"/>
  <c r="U73" i="582"/>
  <c r="X73" i="582"/>
  <c r="AA73" i="582"/>
  <c r="AD73" i="582"/>
  <c r="AG73" i="582"/>
  <c r="AJ73" i="582"/>
  <c r="AM73" i="582"/>
  <c r="AP73" i="582"/>
  <c r="AS73" i="582"/>
  <c r="AT73" i="582"/>
  <c r="L74" i="582"/>
  <c r="O74" i="582"/>
  <c r="R74" i="582"/>
  <c r="U74" i="582"/>
  <c r="X74" i="582"/>
  <c r="AA74" i="582"/>
  <c r="AD74" i="582"/>
  <c r="AG74" i="582"/>
  <c r="AJ74" i="582"/>
  <c r="AM74" i="582"/>
  <c r="AP74" i="582"/>
  <c r="AS74" i="582"/>
  <c r="AT74" i="582"/>
  <c r="L75" i="582"/>
  <c r="O75" i="582"/>
  <c r="R75" i="582"/>
  <c r="U75" i="582"/>
  <c r="X75" i="582"/>
  <c r="AA75" i="582"/>
  <c r="AD75" i="582"/>
  <c r="AG75" i="582"/>
  <c r="AJ75" i="582"/>
  <c r="AM75" i="582"/>
  <c r="AP75" i="582"/>
  <c r="AS75" i="582"/>
  <c r="AT75" i="582"/>
  <c r="L76" i="582"/>
  <c r="O76" i="582"/>
  <c r="R76" i="582"/>
  <c r="U76" i="582"/>
  <c r="X76" i="582"/>
  <c r="AA76" i="582"/>
  <c r="AD76" i="582"/>
  <c r="AG76" i="582"/>
  <c r="AJ76" i="582"/>
  <c r="AM76" i="582"/>
  <c r="AP76" i="582"/>
  <c r="AS76" i="582"/>
  <c r="AT76" i="582"/>
  <c r="L77" i="582"/>
  <c r="O77" i="582"/>
  <c r="R77" i="582"/>
  <c r="U77" i="582"/>
  <c r="X77" i="582"/>
  <c r="AA77" i="582"/>
  <c r="AD77" i="582"/>
  <c r="AG77" i="582"/>
  <c r="AJ77" i="582"/>
  <c r="AM77" i="582"/>
  <c r="AP77" i="582"/>
  <c r="AS77" i="582"/>
  <c r="AT77" i="582"/>
  <c r="L78" i="582"/>
  <c r="O78" i="582"/>
  <c r="R78" i="582"/>
  <c r="U78" i="582"/>
  <c r="X78" i="582"/>
  <c r="AA78" i="582"/>
  <c r="AD78" i="582"/>
  <c r="AG78" i="582"/>
  <c r="AJ78" i="582"/>
  <c r="AM78" i="582"/>
  <c r="AP78" i="582"/>
  <c r="AS78" i="582"/>
  <c r="AT78" i="582"/>
  <c r="L79" i="582"/>
  <c r="O79" i="582"/>
  <c r="R79" i="582"/>
  <c r="U79" i="582"/>
  <c r="X79" i="582"/>
  <c r="AA79" i="582"/>
  <c r="AD79" i="582"/>
  <c r="AG79" i="582"/>
  <c r="AJ79" i="582"/>
  <c r="AM79" i="582"/>
  <c r="AP79" i="582"/>
  <c r="AS79" i="582"/>
  <c r="AT79" i="582"/>
  <c r="L80" i="582"/>
  <c r="O80" i="582"/>
  <c r="R80" i="582"/>
  <c r="U80" i="582"/>
  <c r="X80" i="582"/>
  <c r="AA80" i="582"/>
  <c r="AD80" i="582"/>
  <c r="AG80" i="582"/>
  <c r="AJ80" i="582"/>
  <c r="AM80" i="582"/>
  <c r="AP80" i="582"/>
  <c r="AS80" i="582"/>
  <c r="AT80" i="582"/>
  <c r="L81" i="582"/>
  <c r="O81" i="582"/>
  <c r="R81" i="582"/>
  <c r="U81" i="582"/>
  <c r="X81" i="582"/>
  <c r="AA81" i="582"/>
  <c r="AD81" i="582"/>
  <c r="AG81" i="582"/>
  <c r="AJ81" i="582"/>
  <c r="AM81" i="582"/>
  <c r="AP81" i="582"/>
  <c r="AS81" i="582"/>
  <c r="AT81" i="582"/>
  <c r="L82" i="582"/>
  <c r="O82" i="582"/>
  <c r="R82" i="582"/>
  <c r="U82" i="582"/>
  <c r="X82" i="582"/>
  <c r="AA82" i="582"/>
  <c r="AD82" i="582"/>
  <c r="AG82" i="582"/>
  <c r="AJ82" i="582"/>
  <c r="AM82" i="582"/>
  <c r="AP82" i="582"/>
  <c r="AS82" i="582"/>
  <c r="AT82" i="582"/>
  <c r="L83" i="582"/>
  <c r="O83" i="582"/>
  <c r="R83" i="582"/>
  <c r="U83" i="582"/>
  <c r="X83" i="582"/>
  <c r="AA83" i="582"/>
  <c r="AD83" i="582"/>
  <c r="AG83" i="582"/>
  <c r="AJ83" i="582"/>
  <c r="AM83" i="582"/>
  <c r="AP83" i="582"/>
  <c r="AS83" i="582"/>
  <c r="AT83" i="582"/>
  <c r="L84" i="582"/>
  <c r="O84" i="582"/>
  <c r="R84" i="582"/>
  <c r="U84" i="582"/>
  <c r="X84" i="582"/>
  <c r="AA84" i="582"/>
  <c r="AD84" i="582"/>
  <c r="AG84" i="582"/>
  <c r="AJ84" i="582"/>
  <c r="AM84" i="582"/>
  <c r="AP84" i="582"/>
  <c r="AS84" i="582"/>
  <c r="AT84" i="582"/>
  <c r="L85" i="582"/>
  <c r="O85" i="582"/>
  <c r="R85" i="582"/>
  <c r="U85" i="582"/>
  <c r="X85" i="582"/>
  <c r="AA85" i="582"/>
  <c r="AD85" i="582"/>
  <c r="AG85" i="582"/>
  <c r="AJ85" i="582"/>
  <c r="AM85" i="582"/>
  <c r="AP85" i="582"/>
  <c r="AS85" i="582"/>
  <c r="AT85" i="582"/>
  <c r="L86" i="582"/>
  <c r="O86" i="582"/>
  <c r="R86" i="582"/>
  <c r="U86" i="582"/>
  <c r="X86" i="582"/>
  <c r="AA86" i="582"/>
  <c r="AD86" i="582"/>
  <c r="AG86" i="582"/>
  <c r="AJ86" i="582"/>
  <c r="AM86" i="582"/>
  <c r="AP86" i="582"/>
  <c r="AS86" i="582"/>
  <c r="AT86" i="582"/>
  <c r="L87" i="582"/>
  <c r="O87" i="582"/>
  <c r="R87" i="582"/>
  <c r="U87" i="582"/>
  <c r="X87" i="582"/>
  <c r="AA87" i="582"/>
  <c r="AD87" i="582"/>
  <c r="AG87" i="582"/>
  <c r="AJ87" i="582"/>
  <c r="AM87" i="582"/>
  <c r="AP87" i="582"/>
  <c r="AS87" i="582"/>
  <c r="AT87" i="582"/>
  <c r="L88" i="582"/>
  <c r="O88" i="582"/>
  <c r="R88" i="582"/>
  <c r="U88" i="582"/>
  <c r="X88" i="582"/>
  <c r="AA88" i="582"/>
  <c r="AD88" i="582"/>
  <c r="AG88" i="582"/>
  <c r="AJ88" i="582"/>
  <c r="AM88" i="582"/>
  <c r="AP88" i="582"/>
  <c r="AS88" i="582"/>
  <c r="AT88" i="582"/>
  <c r="L89" i="582"/>
  <c r="O89" i="582"/>
  <c r="R89" i="582"/>
  <c r="U89" i="582"/>
  <c r="X89" i="582"/>
  <c r="AA89" i="582"/>
  <c r="AD89" i="582"/>
  <c r="AG89" i="582"/>
  <c r="AJ89" i="582"/>
  <c r="AM89" i="582"/>
  <c r="AP89" i="582"/>
  <c r="AS89" i="582"/>
  <c r="AT89" i="582"/>
  <c r="L90" i="582"/>
  <c r="O90" i="582"/>
  <c r="R90" i="582"/>
  <c r="U90" i="582"/>
  <c r="X90" i="582"/>
  <c r="AA90" i="582"/>
  <c r="AD90" i="582"/>
  <c r="AG90" i="582"/>
  <c r="AJ90" i="582"/>
  <c r="AM90" i="582"/>
  <c r="AP90" i="582"/>
  <c r="AS90" i="582"/>
  <c r="AT90" i="582"/>
  <c r="L91" i="582"/>
  <c r="O91" i="582"/>
  <c r="R91" i="582"/>
  <c r="U91" i="582"/>
  <c r="X91" i="582"/>
  <c r="AA91" i="582"/>
  <c r="AD91" i="582"/>
  <c r="AG91" i="582"/>
  <c r="AJ91" i="582"/>
  <c r="AM91" i="582"/>
  <c r="AP91" i="582"/>
  <c r="AS91" i="582"/>
  <c r="AT91" i="582"/>
  <c r="AP92" i="582"/>
  <c r="AS92" i="582"/>
  <c r="AT92" i="582"/>
  <c r="L93" i="582"/>
  <c r="O93" i="582"/>
  <c r="R93" i="582"/>
  <c r="U93" i="582"/>
  <c r="X93" i="582"/>
  <c r="AA93" i="582"/>
  <c r="AD93" i="582"/>
  <c r="AG93" i="582"/>
  <c r="AJ93" i="582"/>
  <c r="AM93" i="582"/>
  <c r="AP93" i="582"/>
  <c r="AS93" i="582"/>
  <c r="AT93" i="582"/>
  <c r="L94" i="582"/>
  <c r="O94" i="582"/>
  <c r="R94" i="582"/>
  <c r="U94" i="582"/>
  <c r="X94" i="582"/>
  <c r="AA94" i="582"/>
  <c r="AD94" i="582"/>
  <c r="AG94" i="582"/>
  <c r="AJ94" i="582"/>
  <c r="AM94" i="582"/>
  <c r="AP94" i="582"/>
  <c r="AS94" i="582"/>
  <c r="AT94" i="582"/>
  <c r="L95" i="582"/>
  <c r="O95" i="582"/>
  <c r="R95" i="582"/>
  <c r="U95" i="582"/>
  <c r="X95" i="582"/>
  <c r="AA95" i="582"/>
  <c r="AD95" i="582"/>
  <c r="AG95" i="582"/>
  <c r="AJ95" i="582"/>
  <c r="AM95" i="582"/>
  <c r="AP95" i="582"/>
  <c r="AS95" i="582"/>
  <c r="AT95" i="582"/>
  <c r="L96" i="582"/>
  <c r="O96" i="582"/>
  <c r="R96" i="582"/>
  <c r="U96" i="582"/>
  <c r="X96" i="582"/>
  <c r="AA96" i="582"/>
  <c r="AD96" i="582"/>
  <c r="AG96" i="582"/>
  <c r="AJ96" i="582"/>
  <c r="AM96" i="582"/>
  <c r="AP96" i="582"/>
  <c r="AS96" i="582"/>
  <c r="AT96" i="582"/>
  <c r="L97" i="582"/>
  <c r="O97" i="582"/>
  <c r="R97" i="582"/>
  <c r="U97" i="582"/>
  <c r="X97" i="582"/>
  <c r="AA97" i="582"/>
  <c r="AD97" i="582"/>
  <c r="AG97" i="582"/>
  <c r="AJ97" i="582"/>
  <c r="AM97" i="582"/>
  <c r="AP97" i="582"/>
  <c r="AS97" i="582"/>
  <c r="AT97" i="582"/>
  <c r="U98" i="582"/>
  <c r="X98" i="582"/>
  <c r="AA98" i="582"/>
  <c r="AD98" i="582"/>
  <c r="AG98" i="582"/>
  <c r="AJ98" i="582"/>
  <c r="AM98" i="582"/>
  <c r="AP98" i="582"/>
  <c r="AS98" i="582"/>
  <c r="AT98" i="582"/>
  <c r="L99" i="582"/>
  <c r="O99" i="582"/>
  <c r="R99" i="582"/>
  <c r="U99" i="582"/>
  <c r="X99" i="582"/>
  <c r="AA99" i="582"/>
  <c r="AD99" i="582"/>
  <c r="AG99" i="582"/>
  <c r="AJ99" i="582"/>
  <c r="AM99" i="582"/>
  <c r="AP99" i="582"/>
  <c r="AS99" i="582"/>
  <c r="AT99" i="582"/>
  <c r="L100" i="582"/>
  <c r="O100" i="582"/>
  <c r="R100" i="582"/>
  <c r="U100" i="582"/>
  <c r="X100" i="582"/>
  <c r="AA100" i="582"/>
  <c r="AD100" i="582"/>
  <c r="AG100" i="582"/>
  <c r="AJ100" i="582"/>
  <c r="AM100" i="582"/>
  <c r="AP100" i="582"/>
  <c r="AS100" i="582"/>
  <c r="AT100" i="582"/>
  <c r="L101" i="582"/>
  <c r="O101" i="582"/>
  <c r="R101" i="582"/>
  <c r="U101" i="582"/>
  <c r="X101" i="582"/>
  <c r="AA101" i="582"/>
  <c r="AD101" i="582"/>
  <c r="AG101" i="582"/>
  <c r="AJ101" i="582"/>
  <c r="AM101" i="582"/>
  <c r="AP101" i="582"/>
  <c r="AS101" i="582"/>
  <c r="AT101" i="582"/>
  <c r="L102" i="582"/>
  <c r="O102" i="582"/>
  <c r="R102" i="582"/>
  <c r="U102" i="582"/>
  <c r="X102" i="582"/>
  <c r="AA102" i="582"/>
  <c r="AD102" i="582"/>
  <c r="AG102" i="582"/>
  <c r="AJ102" i="582"/>
  <c r="AM102" i="582"/>
  <c r="AP102" i="582"/>
  <c r="AS102" i="582"/>
  <c r="AT102" i="582"/>
  <c r="L103" i="582"/>
  <c r="O103" i="582"/>
  <c r="R103" i="582"/>
  <c r="U103" i="582"/>
  <c r="X103" i="582"/>
  <c r="AA103" i="582"/>
  <c r="AD103" i="582"/>
  <c r="AG103" i="582"/>
  <c r="AJ103" i="582"/>
  <c r="AM103" i="582"/>
  <c r="AP103" i="582"/>
  <c r="AS103" i="582"/>
  <c r="AT103" i="582"/>
  <c r="L104" i="582"/>
  <c r="O104" i="582"/>
  <c r="R104" i="582"/>
  <c r="U104" i="582"/>
  <c r="X104" i="582"/>
  <c r="AA104" i="582"/>
  <c r="AD104" i="582"/>
  <c r="AG104" i="582"/>
  <c r="AJ104" i="582"/>
  <c r="AM104" i="582"/>
  <c r="AP104" i="582"/>
  <c r="AS104" i="582"/>
  <c r="AT104" i="582"/>
  <c r="L105" i="582"/>
  <c r="O105" i="582"/>
  <c r="R105" i="582"/>
  <c r="U105" i="582"/>
  <c r="X105" i="582"/>
  <c r="AA105" i="582"/>
  <c r="AD105" i="582"/>
  <c r="AG105" i="582"/>
  <c r="AJ105" i="582"/>
  <c r="AM105" i="582"/>
  <c r="AP105" i="582"/>
  <c r="AS105" i="582"/>
  <c r="AT105" i="582"/>
  <c r="L106" i="582"/>
  <c r="O106" i="582"/>
  <c r="R106" i="582"/>
  <c r="U106" i="582"/>
  <c r="X106" i="582"/>
  <c r="AA106" i="582"/>
  <c r="AD106" i="582"/>
  <c r="AG106" i="582"/>
  <c r="AJ106" i="582"/>
  <c r="AM106" i="582"/>
  <c r="AP106" i="582"/>
  <c r="AS106" i="582"/>
  <c r="AT106" i="582"/>
  <c r="L107" i="582"/>
  <c r="O107" i="582"/>
  <c r="R107" i="582"/>
  <c r="U107" i="582"/>
  <c r="X107" i="582"/>
  <c r="AA107" i="582"/>
  <c r="AD107" i="582"/>
  <c r="AG107" i="582"/>
  <c r="AJ107" i="582"/>
  <c r="AM107" i="582"/>
  <c r="AP107" i="582"/>
  <c r="AS107" i="582"/>
  <c r="AT107" i="582"/>
  <c r="L108" i="582"/>
  <c r="O108" i="582"/>
  <c r="R108" i="582"/>
  <c r="U108" i="582"/>
  <c r="X108" i="582"/>
  <c r="AA108" i="582"/>
  <c r="AD108" i="582"/>
  <c r="AG108" i="582"/>
  <c r="AJ108" i="582"/>
  <c r="AM108" i="582"/>
  <c r="AP108" i="582"/>
  <c r="AS108" i="582"/>
  <c r="AT108" i="582"/>
  <c r="L109" i="582"/>
  <c r="O109" i="582"/>
  <c r="R109" i="582"/>
  <c r="U109" i="582"/>
  <c r="X109" i="582"/>
  <c r="AA109" i="582"/>
  <c r="AD109" i="582"/>
  <c r="AG109" i="582"/>
  <c r="AJ109" i="582"/>
  <c r="AM109" i="582"/>
  <c r="AP109" i="582"/>
  <c r="AS109" i="582"/>
  <c r="AT109" i="582"/>
  <c r="L110" i="582"/>
  <c r="O110" i="582"/>
  <c r="R110" i="582"/>
  <c r="U110" i="582"/>
  <c r="X110" i="582"/>
  <c r="AA110" i="582"/>
  <c r="AD110" i="582"/>
  <c r="AG110" i="582"/>
  <c r="AJ110" i="582"/>
  <c r="AM110" i="582"/>
  <c r="AP110" i="582"/>
  <c r="AS110" i="582"/>
  <c r="AT110" i="582"/>
  <c r="L111" i="582"/>
  <c r="O111" i="582"/>
  <c r="R111" i="582"/>
  <c r="U111" i="582"/>
  <c r="X111" i="582"/>
  <c r="AA111" i="582"/>
  <c r="AD111" i="582"/>
  <c r="AG111" i="582"/>
  <c r="AJ111" i="582"/>
  <c r="AM111" i="582"/>
  <c r="AP111" i="582"/>
  <c r="AS111" i="582"/>
  <c r="AT111" i="582"/>
  <c r="L112" i="582"/>
  <c r="O112" i="582"/>
  <c r="R112" i="582"/>
  <c r="U112" i="582"/>
  <c r="X112" i="582"/>
  <c r="AA112" i="582"/>
  <c r="AD112" i="582"/>
  <c r="AG112" i="582"/>
  <c r="AJ112" i="582"/>
  <c r="AM112" i="582"/>
  <c r="AP112" i="582"/>
  <c r="AS112" i="582"/>
  <c r="AT112" i="582"/>
  <c r="L113" i="582"/>
  <c r="O113" i="582"/>
  <c r="R113" i="582"/>
  <c r="U113" i="582"/>
  <c r="X113" i="582"/>
  <c r="AA113" i="582"/>
  <c r="AD113" i="582"/>
  <c r="AG113" i="582"/>
  <c r="AJ113" i="582"/>
  <c r="AM113" i="582"/>
  <c r="AP113" i="582"/>
  <c r="AS113" i="582"/>
  <c r="AT113" i="582"/>
  <c r="L114" i="582"/>
  <c r="O114" i="582"/>
  <c r="R114" i="582"/>
  <c r="U114" i="582"/>
  <c r="X114" i="582"/>
  <c r="AA114" i="582"/>
  <c r="AD114" i="582"/>
  <c r="AG114" i="582"/>
  <c r="AJ114" i="582"/>
  <c r="AM114" i="582"/>
  <c r="AP114" i="582"/>
  <c r="AS114" i="582"/>
  <c r="AT114" i="582"/>
  <c r="L115" i="582"/>
  <c r="O115" i="582"/>
  <c r="R115" i="582"/>
  <c r="U115" i="582"/>
  <c r="X115" i="582"/>
  <c r="AA115" i="582"/>
  <c r="AD115" i="582"/>
  <c r="AG115" i="582"/>
  <c r="AJ115" i="582"/>
  <c r="AM115" i="582"/>
  <c r="AP115" i="582"/>
  <c r="AS115" i="582"/>
  <c r="AT115" i="582"/>
  <c r="L116" i="582"/>
  <c r="O116" i="582"/>
  <c r="R116" i="582"/>
  <c r="U116" i="582"/>
  <c r="X116" i="582"/>
  <c r="AA116" i="582"/>
  <c r="AD116" i="582"/>
  <c r="AG116" i="582"/>
  <c r="AJ116" i="582"/>
  <c r="AM116" i="582"/>
  <c r="AP116" i="582"/>
  <c r="AS116" i="582"/>
  <c r="AT116" i="582"/>
  <c r="L117" i="582"/>
  <c r="O117" i="582"/>
  <c r="R117" i="582"/>
  <c r="U117" i="582"/>
  <c r="X117" i="582"/>
  <c r="AA117" i="582"/>
  <c r="AD117" i="582"/>
  <c r="AG117" i="582"/>
  <c r="AJ117" i="582"/>
  <c r="AM117" i="582"/>
  <c r="AP117" i="582"/>
  <c r="AS117" i="582"/>
  <c r="AT117" i="582"/>
  <c r="L118" i="582"/>
  <c r="O118" i="582"/>
  <c r="R118" i="582"/>
  <c r="U118" i="582"/>
  <c r="X118" i="582"/>
  <c r="AA118" i="582"/>
  <c r="AD118" i="582"/>
  <c r="AG118" i="582"/>
  <c r="AJ118" i="582"/>
  <c r="AM118" i="582"/>
  <c r="AP118" i="582"/>
  <c r="AS118" i="582"/>
  <c r="AT118" i="582"/>
  <c r="L119" i="582"/>
  <c r="O119" i="582"/>
  <c r="R119" i="582"/>
  <c r="U119" i="582"/>
  <c r="X119" i="582"/>
  <c r="AA119" i="582"/>
  <c r="AD119" i="582"/>
  <c r="AG119" i="582"/>
  <c r="AJ119" i="582"/>
  <c r="AM119" i="582"/>
  <c r="AP119" i="582"/>
  <c r="AS119" i="582"/>
  <c r="AT119" i="582"/>
  <c r="L120" i="582"/>
  <c r="O120" i="582"/>
  <c r="R120" i="582"/>
  <c r="U120" i="582"/>
  <c r="X120" i="582"/>
  <c r="AA120" i="582"/>
  <c r="AD120" i="582"/>
  <c r="AG120" i="582"/>
  <c r="AJ120" i="582"/>
  <c r="AM120" i="582"/>
  <c r="AP120" i="582"/>
  <c r="AS120" i="582"/>
  <c r="AT120" i="582"/>
  <c r="L121" i="582"/>
  <c r="O121" i="582"/>
  <c r="R121" i="582"/>
  <c r="U121" i="582"/>
  <c r="X121" i="582"/>
  <c r="AA121" i="582"/>
  <c r="AD121" i="582"/>
  <c r="AG121" i="582"/>
  <c r="AJ121" i="582"/>
  <c r="AM121" i="582"/>
  <c r="AP121" i="582"/>
  <c r="AS121" i="582"/>
  <c r="AT121" i="582"/>
  <c r="L122" i="582"/>
  <c r="O122" i="582"/>
  <c r="R122" i="582"/>
  <c r="U122" i="582"/>
  <c r="X122" i="582"/>
  <c r="AA122" i="582"/>
  <c r="AD122" i="582"/>
  <c r="AG122" i="582"/>
  <c r="AJ122" i="582"/>
  <c r="AM122" i="582"/>
  <c r="AP122" i="582"/>
  <c r="AS122" i="582"/>
  <c r="AT122" i="582"/>
  <c r="L123" i="582"/>
  <c r="O123" i="582"/>
  <c r="R123" i="582"/>
  <c r="U123" i="582"/>
  <c r="X123" i="582"/>
  <c r="AA123" i="582"/>
  <c r="AD123" i="582"/>
  <c r="AG123" i="582"/>
  <c r="AJ123" i="582"/>
  <c r="AM123" i="582"/>
  <c r="AP123" i="582"/>
  <c r="AS123" i="582"/>
  <c r="AT123" i="582"/>
  <c r="L124" i="582"/>
  <c r="O124" i="582"/>
  <c r="R124" i="582"/>
  <c r="U124" i="582"/>
  <c r="X124" i="582"/>
  <c r="AA124" i="582"/>
  <c r="AD124" i="582"/>
  <c r="AG124" i="582"/>
  <c r="AJ124" i="582"/>
  <c r="AM124" i="582"/>
  <c r="AP124" i="582"/>
  <c r="AS124" i="582"/>
  <c r="AT124" i="582"/>
  <c r="L125" i="582"/>
  <c r="O125" i="582"/>
  <c r="R125" i="582"/>
  <c r="U125" i="582"/>
  <c r="X125" i="582"/>
  <c r="AA125" i="582"/>
  <c r="AD125" i="582"/>
  <c r="AG125" i="582"/>
  <c r="AJ125" i="582"/>
  <c r="AM125" i="582"/>
  <c r="AP125" i="582"/>
  <c r="AS125" i="582"/>
  <c r="AT125" i="582"/>
  <c r="L126" i="582"/>
  <c r="O126" i="582"/>
  <c r="R126" i="582"/>
  <c r="U126" i="582"/>
  <c r="X126" i="582"/>
  <c r="AA126" i="582"/>
  <c r="AD126" i="582"/>
  <c r="AG126" i="582"/>
  <c r="AJ126" i="582"/>
  <c r="AM126" i="582"/>
  <c r="AP126" i="582"/>
  <c r="AS126" i="582"/>
  <c r="AT126" i="582"/>
  <c r="L127" i="582"/>
  <c r="O127" i="582"/>
  <c r="R127" i="582"/>
  <c r="U127" i="582"/>
  <c r="X127" i="582"/>
  <c r="AA127" i="582"/>
  <c r="AD127" i="582"/>
  <c r="AG127" i="582"/>
  <c r="AJ127" i="582"/>
  <c r="AM127" i="582"/>
  <c r="AP127" i="582"/>
  <c r="AS127" i="582"/>
  <c r="AT127" i="582"/>
  <c r="L128" i="582"/>
  <c r="O128" i="582"/>
  <c r="R128" i="582"/>
  <c r="U128" i="582"/>
  <c r="X128" i="582"/>
  <c r="AA128" i="582"/>
  <c r="AD128" i="582"/>
  <c r="AG128" i="582"/>
  <c r="AJ128" i="582"/>
  <c r="AM128" i="582"/>
  <c r="AP128" i="582"/>
  <c r="AS128" i="582"/>
  <c r="AT128" i="582"/>
  <c r="L129" i="582"/>
  <c r="O129" i="582"/>
  <c r="R129" i="582"/>
  <c r="U129" i="582"/>
  <c r="X129" i="582"/>
  <c r="AA129" i="582"/>
  <c r="AD129" i="582"/>
  <c r="AG129" i="582"/>
  <c r="AJ129" i="582"/>
  <c r="AM129" i="582"/>
  <c r="AP129" i="582"/>
  <c r="AS129" i="582"/>
  <c r="AT129" i="582"/>
  <c r="L130" i="582"/>
  <c r="O130" i="582"/>
  <c r="R130" i="582"/>
  <c r="U130" i="582"/>
  <c r="X130" i="582"/>
  <c r="AA130" i="582"/>
  <c r="AD130" i="582"/>
  <c r="AG130" i="582"/>
  <c r="AJ130" i="582"/>
  <c r="AM130" i="582"/>
  <c r="AP130" i="582"/>
  <c r="AS130" i="582"/>
  <c r="AT130" i="582"/>
  <c r="L131" i="582"/>
  <c r="O131" i="582"/>
  <c r="R131" i="582"/>
  <c r="U131" i="582"/>
  <c r="X131" i="582"/>
  <c r="AA131" i="582"/>
  <c r="AD131" i="582"/>
  <c r="AG131" i="582"/>
  <c r="AJ131" i="582"/>
  <c r="AM131" i="582"/>
  <c r="AP131" i="582"/>
  <c r="AS131" i="582"/>
  <c r="AT131" i="582"/>
  <c r="L132" i="582"/>
  <c r="O132" i="582"/>
  <c r="R132" i="582"/>
  <c r="U132" i="582"/>
  <c r="X132" i="582"/>
  <c r="AA132" i="582"/>
  <c r="AD132" i="582"/>
  <c r="AG132" i="582"/>
  <c r="AJ132" i="582"/>
  <c r="AM132" i="582"/>
  <c r="AP132" i="582"/>
  <c r="AS132" i="582"/>
  <c r="AT132" i="582"/>
  <c r="L133" i="582"/>
  <c r="O133" i="582"/>
  <c r="R133" i="582"/>
  <c r="U133" i="582"/>
  <c r="X133" i="582"/>
  <c r="AA133" i="582"/>
  <c r="AD133" i="582"/>
  <c r="AG133" i="582"/>
  <c r="AJ133" i="582"/>
  <c r="AM133" i="582"/>
  <c r="AP133" i="582"/>
  <c r="AS133" i="582"/>
  <c r="AT133" i="582"/>
  <c r="L134" i="582"/>
  <c r="O134" i="582"/>
  <c r="R134" i="582"/>
  <c r="U134" i="582"/>
  <c r="X134" i="582"/>
  <c r="AA134" i="582"/>
  <c r="AD134" i="582"/>
  <c r="AG134" i="582"/>
  <c r="AJ134" i="582"/>
  <c r="AM134" i="582"/>
  <c r="AP134" i="582"/>
  <c r="AS134" i="582"/>
  <c r="AT134" i="582"/>
  <c r="L135" i="582"/>
  <c r="O135" i="582"/>
  <c r="R135" i="582"/>
  <c r="U135" i="582"/>
  <c r="X135" i="582"/>
  <c r="AA135" i="582"/>
  <c r="AD135" i="582"/>
  <c r="AG135" i="582"/>
  <c r="AJ135" i="582"/>
  <c r="AM135" i="582"/>
  <c r="AP135" i="582"/>
  <c r="AS135" i="582"/>
  <c r="AT135" i="582"/>
  <c r="AM136" i="582"/>
  <c r="AP136" i="582"/>
  <c r="AS136" i="582"/>
  <c r="AT136" i="582"/>
  <c r="L137" i="582"/>
  <c r="O137" i="582"/>
  <c r="R137" i="582"/>
  <c r="U137" i="582"/>
  <c r="X137" i="582"/>
  <c r="AA137" i="582"/>
  <c r="AD137" i="582"/>
  <c r="AG137" i="582"/>
  <c r="AJ137" i="582"/>
  <c r="AM137" i="582"/>
  <c r="AP137" i="582"/>
  <c r="AS137" i="582"/>
  <c r="AT137" i="582"/>
  <c r="L138" i="582"/>
  <c r="O138" i="582"/>
  <c r="R138" i="582"/>
  <c r="U138" i="582"/>
  <c r="X138" i="582"/>
  <c r="AA138" i="582"/>
  <c r="AD138" i="582"/>
  <c r="AG138" i="582"/>
  <c r="AJ138" i="582"/>
  <c r="AM138" i="582"/>
  <c r="AP138" i="582"/>
  <c r="AS138" i="582"/>
  <c r="AT138" i="582"/>
  <c r="L139" i="582"/>
  <c r="O139" i="582"/>
  <c r="R139" i="582"/>
  <c r="U139" i="582"/>
  <c r="X139" i="582"/>
  <c r="AA139" i="582"/>
  <c r="AD139" i="582"/>
  <c r="AG139" i="582"/>
  <c r="AJ139" i="582"/>
  <c r="AM139" i="582"/>
  <c r="AP139" i="582"/>
  <c r="AS139" i="582"/>
  <c r="AT139" i="582"/>
  <c r="L140" i="582"/>
  <c r="O140" i="582"/>
  <c r="R140" i="582"/>
  <c r="U140" i="582"/>
  <c r="X140" i="582"/>
  <c r="AA140" i="582"/>
  <c r="AD140" i="582"/>
  <c r="AG140" i="582"/>
  <c r="AJ140" i="582"/>
  <c r="AM140" i="582"/>
  <c r="AP140" i="582"/>
  <c r="AS140" i="582"/>
  <c r="AT140" i="582"/>
  <c r="L141" i="582"/>
  <c r="O141" i="582"/>
  <c r="R141" i="582"/>
  <c r="U141" i="582"/>
  <c r="X141" i="582"/>
  <c r="AA141" i="582"/>
  <c r="AD141" i="582"/>
  <c r="AG141" i="582"/>
  <c r="AJ141" i="582"/>
  <c r="AM141" i="582"/>
  <c r="AP141" i="582"/>
  <c r="AS141" i="582"/>
  <c r="AT141" i="582"/>
  <c r="L142" i="582"/>
  <c r="O142" i="582"/>
  <c r="R142" i="582"/>
  <c r="U142" i="582"/>
  <c r="X142" i="582"/>
  <c r="AA142" i="582"/>
  <c r="AD142" i="582"/>
  <c r="AG142" i="582"/>
  <c r="AJ142" i="582"/>
  <c r="AM142" i="582"/>
  <c r="AP142" i="582"/>
  <c r="AS142" i="582"/>
  <c r="AT142" i="582"/>
  <c r="L143" i="582"/>
  <c r="O143" i="582"/>
  <c r="R143" i="582"/>
  <c r="U143" i="582"/>
  <c r="X143" i="582"/>
  <c r="AA143" i="582"/>
  <c r="AD143" i="582"/>
  <c r="AG143" i="582"/>
  <c r="AJ143" i="582"/>
  <c r="AM143" i="582"/>
  <c r="AP143" i="582"/>
  <c r="AS143" i="582"/>
  <c r="AT143" i="582"/>
  <c r="L144" i="582"/>
  <c r="O144" i="582"/>
  <c r="R144" i="582"/>
  <c r="U144" i="582"/>
  <c r="X144" i="582"/>
  <c r="AA144" i="582"/>
  <c r="AD144" i="582"/>
  <c r="AG144" i="582"/>
  <c r="AJ144" i="582"/>
  <c r="AM144" i="582"/>
  <c r="AP144" i="582"/>
  <c r="AS144" i="582"/>
  <c r="AT144" i="582"/>
  <c r="L145" i="582"/>
  <c r="O145" i="582"/>
  <c r="R145" i="582"/>
  <c r="U145" i="582"/>
  <c r="X145" i="582"/>
  <c r="AA145" i="582"/>
  <c r="AD145" i="582"/>
  <c r="AG145" i="582"/>
  <c r="AJ145" i="582"/>
  <c r="AM145" i="582"/>
  <c r="AP145" i="582"/>
  <c r="AS145" i="582"/>
  <c r="AT145" i="582"/>
  <c r="L146" i="582"/>
  <c r="O146" i="582"/>
  <c r="R146" i="582"/>
  <c r="U146" i="582"/>
  <c r="X146" i="582"/>
  <c r="AA146" i="582"/>
  <c r="AD146" i="582"/>
  <c r="AG146" i="582"/>
  <c r="AJ146" i="582"/>
  <c r="AM146" i="582"/>
  <c r="AP146" i="582"/>
  <c r="AS146" i="582"/>
  <c r="AT146" i="582"/>
  <c r="L147" i="582"/>
  <c r="O147" i="582"/>
  <c r="R147" i="582"/>
  <c r="U147" i="582"/>
  <c r="X147" i="582"/>
  <c r="AA147" i="582"/>
  <c r="AD147" i="582"/>
  <c r="AG147" i="582"/>
  <c r="AJ147" i="582"/>
  <c r="AM147" i="582"/>
  <c r="AP147" i="582"/>
  <c r="AS147" i="582"/>
  <c r="AT147" i="582"/>
  <c r="AM148" i="582"/>
  <c r="AP148" i="582"/>
  <c r="AS148" i="582"/>
  <c r="AT148" i="582"/>
  <c r="L149" i="582"/>
  <c r="O149" i="582"/>
  <c r="R149" i="582"/>
  <c r="U149" i="582"/>
  <c r="X149" i="582"/>
  <c r="AA149" i="582"/>
  <c r="AD149" i="582"/>
  <c r="AG149" i="582"/>
  <c r="AJ149" i="582"/>
  <c r="AM149" i="582"/>
  <c r="AP149" i="582"/>
  <c r="AS149" i="582"/>
  <c r="AT149" i="582"/>
  <c r="L150" i="582"/>
  <c r="O150" i="582"/>
  <c r="R150" i="582"/>
  <c r="U150" i="582"/>
  <c r="X150" i="582"/>
  <c r="AA150" i="582"/>
  <c r="AD150" i="582"/>
  <c r="AG150" i="582"/>
  <c r="AJ150" i="582"/>
  <c r="AM150" i="582"/>
  <c r="AP150" i="582"/>
  <c r="AS150" i="582"/>
  <c r="AT150" i="582"/>
  <c r="L151" i="582"/>
  <c r="O151" i="582"/>
  <c r="R151" i="582"/>
  <c r="U151" i="582"/>
  <c r="X151" i="582"/>
  <c r="AA151" i="582"/>
  <c r="AD151" i="582"/>
  <c r="AG151" i="582"/>
  <c r="AJ151" i="582"/>
  <c r="AM151" i="582"/>
  <c r="AP151" i="582"/>
  <c r="AS151" i="582"/>
  <c r="AT151" i="582"/>
  <c r="L152" i="582"/>
  <c r="O152" i="582"/>
  <c r="R152" i="582"/>
  <c r="U152" i="582"/>
  <c r="X152" i="582"/>
  <c r="AA152" i="582"/>
  <c r="AD152" i="582"/>
  <c r="AG152" i="582"/>
  <c r="AJ152" i="582"/>
  <c r="AM152" i="582"/>
  <c r="AP152" i="582"/>
  <c r="AS152" i="582"/>
  <c r="AT152" i="582"/>
  <c r="L153" i="582"/>
  <c r="O153" i="582"/>
  <c r="R153" i="582"/>
  <c r="U153" i="582"/>
  <c r="X153" i="582"/>
  <c r="AA153" i="582"/>
  <c r="AD153" i="582"/>
  <c r="AG153" i="582"/>
  <c r="AJ153" i="582"/>
  <c r="AM153" i="582"/>
  <c r="AP153" i="582"/>
  <c r="AS153" i="582"/>
  <c r="AT153" i="582"/>
  <c r="L154" i="582"/>
  <c r="O154" i="582"/>
  <c r="R154" i="582"/>
  <c r="U154" i="582"/>
  <c r="X154" i="582"/>
  <c r="AA154" i="582"/>
  <c r="AD154" i="582"/>
  <c r="AG154" i="582"/>
  <c r="AJ154" i="582"/>
  <c r="AM154" i="582"/>
  <c r="AP154" i="582"/>
  <c r="AS154" i="582"/>
  <c r="AT154" i="582"/>
  <c r="AA155" i="582"/>
  <c r="AD155" i="582"/>
  <c r="AG155" i="582"/>
  <c r="AJ155" i="582"/>
  <c r="AM155" i="582"/>
  <c r="AP155" i="582"/>
  <c r="AS155" i="582"/>
  <c r="AT155" i="582"/>
  <c r="AD156" i="582"/>
  <c r="AG156" i="582"/>
  <c r="AJ156" i="582"/>
  <c r="AM156" i="582"/>
  <c r="AP156" i="582"/>
  <c r="AS156" i="582"/>
  <c r="AT156" i="582"/>
  <c r="AD157" i="582"/>
  <c r="AG157" i="582"/>
  <c r="AJ157" i="582"/>
  <c r="AM157" i="582"/>
  <c r="AP157" i="582"/>
  <c r="AS157" i="582"/>
  <c r="AT157" i="582"/>
  <c r="L158" i="582"/>
  <c r="O158" i="582"/>
  <c r="R158" i="582"/>
  <c r="U158" i="582"/>
  <c r="X158" i="582"/>
  <c r="AA158" i="582"/>
  <c r="AD158" i="582"/>
  <c r="AG158" i="582"/>
  <c r="AJ158" i="582"/>
  <c r="AM158" i="582"/>
  <c r="AP158" i="582"/>
  <c r="AS158" i="582"/>
  <c r="AT158" i="582"/>
  <c r="L159" i="582"/>
  <c r="O159" i="582"/>
  <c r="R159" i="582"/>
  <c r="U159" i="582"/>
  <c r="X159" i="582"/>
  <c r="AA159" i="582"/>
  <c r="AD159" i="582"/>
  <c r="AG159" i="582"/>
  <c r="AJ159" i="582"/>
  <c r="AM159" i="582"/>
  <c r="AP159" i="582"/>
  <c r="AS159" i="582"/>
  <c r="AT159" i="582"/>
  <c r="L160" i="582"/>
  <c r="O160" i="582"/>
  <c r="R160" i="582"/>
  <c r="U160" i="582"/>
  <c r="X160" i="582"/>
  <c r="AA160" i="582"/>
  <c r="AD160" i="582"/>
  <c r="AG160" i="582"/>
  <c r="AJ160" i="582"/>
  <c r="AM160" i="582"/>
  <c r="AP160" i="582"/>
  <c r="AS160" i="582"/>
  <c r="AT160" i="582"/>
  <c r="L161" i="582"/>
  <c r="O161" i="582"/>
  <c r="R161" i="582"/>
  <c r="U161" i="582"/>
  <c r="X161" i="582"/>
  <c r="AA161" i="582"/>
  <c r="AD161" i="582"/>
  <c r="AG161" i="582"/>
  <c r="AJ161" i="582"/>
  <c r="AM161" i="582"/>
  <c r="AP161" i="582"/>
  <c r="AS161" i="582"/>
  <c r="AT161" i="582"/>
  <c r="L162" i="582"/>
  <c r="O162" i="582"/>
  <c r="R162" i="582"/>
  <c r="U162" i="582"/>
  <c r="X162" i="582"/>
  <c r="AA162" i="582"/>
  <c r="AD162" i="582"/>
  <c r="AG162" i="582"/>
  <c r="AJ162" i="582"/>
  <c r="AM162" i="582"/>
  <c r="AP162" i="582"/>
  <c r="AS162" i="582"/>
  <c r="AT162" i="582"/>
  <c r="AJ163" i="582"/>
  <c r="AM163" i="582"/>
  <c r="AP163" i="582"/>
  <c r="AS163" i="582"/>
  <c r="AT163" i="582"/>
  <c r="L164" i="582"/>
  <c r="O164" i="582"/>
  <c r="R164" i="582"/>
  <c r="U164" i="582"/>
  <c r="X164" i="582"/>
  <c r="AA164" i="582"/>
  <c r="AD164" i="582"/>
  <c r="AG164" i="582"/>
  <c r="AJ164" i="582"/>
  <c r="AM164" i="582"/>
  <c r="AP164" i="582"/>
  <c r="AS164" i="582"/>
  <c r="AT164" i="582"/>
  <c r="AJ165" i="582"/>
  <c r="AM165" i="582"/>
  <c r="AP165" i="582"/>
  <c r="AS165" i="582"/>
  <c r="AT165" i="582"/>
  <c r="AS166" i="582"/>
  <c r="AT166" i="582"/>
  <c r="L167" i="582"/>
  <c r="O167" i="582"/>
  <c r="R167" i="582"/>
  <c r="U167" i="582"/>
  <c r="X167" i="582"/>
  <c r="AA167" i="582"/>
  <c r="AD167" i="582"/>
  <c r="AG167" i="582"/>
  <c r="AJ167" i="582"/>
  <c r="AM167" i="582"/>
  <c r="AP167" i="582"/>
  <c r="AS167" i="582"/>
  <c r="AT167" i="582"/>
  <c r="L168" i="582"/>
  <c r="O168" i="582"/>
  <c r="R168" i="582"/>
  <c r="U168" i="582"/>
  <c r="X168" i="582"/>
  <c r="AA168" i="582"/>
  <c r="AD168" i="582"/>
  <c r="AG168" i="582"/>
  <c r="AJ168" i="582"/>
  <c r="AM168" i="582"/>
  <c r="AP168" i="582"/>
  <c r="AS168" i="582"/>
  <c r="AT168" i="582"/>
  <c r="AA169" i="582"/>
  <c r="AD169" i="582"/>
  <c r="AG169" i="582"/>
  <c r="AJ169" i="582"/>
  <c r="AM169" i="582"/>
  <c r="AP169" i="582"/>
  <c r="AS169" i="582"/>
  <c r="AT169" i="582"/>
  <c r="L170" i="582"/>
  <c r="O170" i="582"/>
  <c r="R170" i="582"/>
  <c r="U170" i="582"/>
  <c r="X170" i="582"/>
  <c r="AA170" i="582"/>
  <c r="AD170" i="582"/>
  <c r="AG170" i="582"/>
  <c r="AJ170" i="582"/>
  <c r="AM170" i="582"/>
  <c r="AP170" i="582"/>
  <c r="AS170" i="582"/>
  <c r="AT170" i="582"/>
  <c r="L171" i="582"/>
  <c r="O171" i="582"/>
  <c r="R171" i="582"/>
  <c r="U171" i="582"/>
  <c r="X171" i="582"/>
  <c r="AA171" i="582"/>
  <c r="AD171" i="582"/>
  <c r="AG171" i="582"/>
  <c r="AJ171" i="582"/>
  <c r="AM171" i="582"/>
  <c r="AP171" i="582"/>
  <c r="AS171" i="582"/>
  <c r="AT171" i="582"/>
  <c r="L172" i="582"/>
  <c r="O172" i="582"/>
  <c r="R172" i="582"/>
  <c r="U172" i="582"/>
  <c r="X172" i="582"/>
  <c r="AA172" i="582"/>
  <c r="AD172" i="582"/>
  <c r="AG172" i="582"/>
  <c r="AJ172" i="582"/>
  <c r="AM172" i="582"/>
  <c r="AP172" i="582"/>
  <c r="AS172" i="582"/>
  <c r="AT172" i="582"/>
  <c r="U173" i="582"/>
  <c r="X173" i="582"/>
  <c r="AA173" i="582"/>
  <c r="AD173" i="582"/>
  <c r="AG173" i="582"/>
  <c r="AJ173" i="582"/>
  <c r="AM173" i="582"/>
  <c r="AP173" i="582"/>
  <c r="AS173" i="582"/>
  <c r="AT173" i="582"/>
  <c r="L174" i="582"/>
  <c r="O174" i="582"/>
  <c r="R174" i="582"/>
  <c r="U174" i="582"/>
  <c r="X174" i="582"/>
  <c r="AA174" i="582"/>
  <c r="AD174" i="582"/>
  <c r="AG174" i="582"/>
  <c r="AJ174" i="582"/>
  <c r="AM174" i="582"/>
  <c r="AP174" i="582"/>
  <c r="AS174" i="582"/>
  <c r="AT174" i="582"/>
  <c r="U175" i="582"/>
  <c r="X175" i="582"/>
  <c r="AA175" i="582"/>
  <c r="AD175" i="582"/>
  <c r="AG175" i="582"/>
  <c r="AJ175" i="582"/>
  <c r="AM175" i="582"/>
  <c r="AP175" i="582"/>
  <c r="AS175" i="582"/>
  <c r="AT175" i="582"/>
  <c r="L176" i="582"/>
  <c r="O176" i="582"/>
  <c r="R176" i="582"/>
  <c r="U176" i="582"/>
  <c r="X176" i="582"/>
  <c r="AA176" i="582"/>
  <c r="AD176" i="582"/>
  <c r="AG176" i="582"/>
  <c r="AJ176" i="582"/>
  <c r="AM176" i="582"/>
  <c r="AP176" i="582"/>
  <c r="AS176" i="582"/>
  <c r="AT176" i="582"/>
  <c r="L177" i="582"/>
  <c r="O177" i="582"/>
  <c r="R177" i="582"/>
  <c r="U177" i="582"/>
  <c r="X177" i="582"/>
  <c r="AA177" i="582"/>
  <c r="AD177" i="582"/>
  <c r="AG177" i="582"/>
  <c r="AJ177" i="582"/>
  <c r="AM177" i="582"/>
  <c r="AP177" i="582"/>
  <c r="AS177" i="582"/>
  <c r="AT177" i="582"/>
  <c r="L178" i="582"/>
  <c r="O178" i="582"/>
  <c r="R178" i="582"/>
  <c r="U178" i="582"/>
  <c r="X178" i="582"/>
  <c r="AA178" i="582"/>
  <c r="AD178" i="582"/>
  <c r="AG178" i="582"/>
  <c r="AJ178" i="582"/>
  <c r="AM178" i="582"/>
  <c r="AP178" i="582"/>
  <c r="AS178" i="582"/>
  <c r="AT178" i="582"/>
  <c r="AD179" i="582"/>
  <c r="AG179" i="582"/>
  <c r="AJ179" i="582"/>
  <c r="AM179" i="582"/>
  <c r="AP179" i="582"/>
  <c r="AS179" i="582"/>
  <c r="AT179" i="582"/>
  <c r="L180" i="582"/>
  <c r="O180" i="582"/>
  <c r="R180" i="582"/>
  <c r="U180" i="582"/>
  <c r="X180" i="582"/>
  <c r="AA180" i="582"/>
  <c r="AD180" i="582"/>
  <c r="AG180" i="582"/>
  <c r="AJ180" i="582"/>
  <c r="AM180" i="582"/>
  <c r="AP180" i="582"/>
  <c r="AS180" i="582"/>
  <c r="AT180" i="582"/>
  <c r="L181" i="582"/>
  <c r="O181" i="582"/>
  <c r="R181" i="582"/>
  <c r="U181" i="582"/>
  <c r="X181" i="582"/>
  <c r="AA181" i="582"/>
  <c r="AD181" i="582"/>
  <c r="AG181" i="582"/>
  <c r="AJ181" i="582"/>
  <c r="AM181" i="582"/>
  <c r="AP181" i="582"/>
  <c r="AS181" i="582"/>
  <c r="AT181" i="582"/>
  <c r="L182" i="582"/>
  <c r="O182" i="582"/>
  <c r="R182" i="582"/>
  <c r="U182" i="582"/>
  <c r="X182" i="582"/>
  <c r="AA182" i="582"/>
  <c r="AD182" i="582"/>
  <c r="AG182" i="582"/>
  <c r="AJ182" i="582"/>
  <c r="AM182" i="582"/>
  <c r="AP182" i="582"/>
  <c r="AS182" i="582"/>
  <c r="AT182" i="582"/>
  <c r="L183" i="582"/>
  <c r="O183" i="582"/>
  <c r="R183" i="582"/>
  <c r="U183" i="582"/>
  <c r="X183" i="582"/>
  <c r="AA183" i="582"/>
  <c r="AD183" i="582"/>
  <c r="AG183" i="582"/>
  <c r="AJ183" i="582"/>
  <c r="AM183" i="582"/>
  <c r="AP183" i="582"/>
  <c r="AS183" i="582"/>
  <c r="AT183" i="582"/>
  <c r="O184" i="582"/>
  <c r="R184" i="582"/>
  <c r="U184" i="582"/>
  <c r="X184" i="582"/>
  <c r="AA184" i="582"/>
  <c r="AD184" i="582"/>
  <c r="AG184" i="582"/>
  <c r="AJ184" i="582"/>
  <c r="AM184" i="582"/>
  <c r="AP184" i="582"/>
  <c r="AS184" i="582"/>
  <c r="AT184" i="582"/>
  <c r="L185" i="582"/>
  <c r="O185" i="582"/>
  <c r="R185" i="582"/>
  <c r="U185" i="582"/>
  <c r="X185" i="582"/>
  <c r="AA185" i="582"/>
  <c r="AD185" i="582"/>
  <c r="AG185" i="582"/>
  <c r="AJ185" i="582"/>
  <c r="AM185" i="582"/>
  <c r="AP185" i="582"/>
  <c r="AS185" i="582"/>
  <c r="AT185" i="582"/>
  <c r="L186" i="582"/>
  <c r="O186" i="582"/>
  <c r="R186" i="582"/>
  <c r="U186" i="582"/>
  <c r="X186" i="582"/>
  <c r="AA186" i="582"/>
  <c r="AD186" i="582"/>
  <c r="AG186" i="582"/>
  <c r="AJ186" i="582"/>
  <c r="AM186" i="582"/>
  <c r="AP186" i="582"/>
  <c r="AS186" i="582"/>
  <c r="AT186" i="582"/>
  <c r="L187" i="582"/>
  <c r="O187" i="582"/>
  <c r="R187" i="582"/>
  <c r="U187" i="582"/>
  <c r="X187" i="582"/>
  <c r="AA187" i="582"/>
  <c r="AD187" i="582"/>
  <c r="AG187" i="582"/>
  <c r="AJ187" i="582"/>
  <c r="AM187" i="582"/>
  <c r="AP187" i="582"/>
  <c r="AS187" i="582"/>
  <c r="AT187" i="582"/>
  <c r="L188" i="582"/>
  <c r="O188" i="582"/>
  <c r="R188" i="582"/>
  <c r="U188" i="582"/>
  <c r="X188" i="582"/>
  <c r="AA188" i="582"/>
  <c r="AD188" i="582"/>
  <c r="AG188" i="582"/>
  <c r="AJ188" i="582"/>
  <c r="AM188" i="582"/>
  <c r="AP188" i="582"/>
  <c r="AS188" i="582"/>
  <c r="AT188" i="582"/>
  <c r="L189" i="582"/>
  <c r="O189" i="582"/>
  <c r="R189" i="582"/>
  <c r="U189" i="582"/>
  <c r="X189" i="582"/>
  <c r="AA189" i="582"/>
  <c r="AD189" i="582"/>
  <c r="AG189" i="582"/>
  <c r="AJ189" i="582"/>
  <c r="AM189" i="582"/>
  <c r="AP189" i="582"/>
  <c r="AS189" i="582"/>
  <c r="AT189" i="582"/>
  <c r="L190" i="582"/>
  <c r="O190" i="582"/>
  <c r="R190" i="582"/>
  <c r="U190" i="582"/>
  <c r="X190" i="582"/>
  <c r="AA190" i="582"/>
  <c r="AD190" i="582"/>
  <c r="AG190" i="582"/>
  <c r="AJ190" i="582"/>
  <c r="AM190" i="582"/>
  <c r="AP190" i="582"/>
  <c r="AS190" i="582"/>
  <c r="AT190" i="582"/>
  <c r="L191" i="582"/>
  <c r="O191" i="582"/>
  <c r="R191" i="582"/>
  <c r="U191" i="582"/>
  <c r="X191" i="582"/>
  <c r="AA191" i="582"/>
  <c r="AD191" i="582"/>
  <c r="AG191" i="582"/>
  <c r="AJ191" i="582"/>
  <c r="AM191" i="582"/>
  <c r="AP191" i="582"/>
  <c r="AS191" i="582"/>
  <c r="AT191" i="582"/>
  <c r="L192" i="582"/>
  <c r="O192" i="582"/>
  <c r="R192" i="582"/>
  <c r="U192" i="582"/>
  <c r="X192" i="582"/>
  <c r="AA192" i="582"/>
  <c r="AD192" i="582"/>
  <c r="AG192" i="582"/>
  <c r="AJ192" i="582"/>
  <c r="AM192" i="582"/>
  <c r="AP192" i="582"/>
  <c r="AS192" i="582"/>
  <c r="AT192" i="582"/>
  <c r="L193" i="582"/>
  <c r="O193" i="582"/>
  <c r="R193" i="582"/>
  <c r="U193" i="582"/>
  <c r="X193" i="582"/>
  <c r="AA193" i="582"/>
  <c r="AD193" i="582"/>
  <c r="AG193" i="582"/>
  <c r="AJ193" i="582"/>
  <c r="AM193" i="582"/>
  <c r="AP193" i="582"/>
  <c r="AS193" i="582"/>
  <c r="AT193" i="582"/>
  <c r="L194" i="582"/>
  <c r="O194" i="582"/>
  <c r="R194" i="582"/>
  <c r="U194" i="582"/>
  <c r="X194" i="582"/>
  <c r="AA194" i="582"/>
  <c r="AD194" i="582"/>
  <c r="AG194" i="582"/>
  <c r="AJ194" i="582"/>
  <c r="AM194" i="582"/>
  <c r="AP194" i="582"/>
  <c r="AS194" i="582"/>
  <c r="AT194" i="582"/>
  <c r="L195" i="582"/>
  <c r="O195" i="582"/>
  <c r="R195" i="582"/>
  <c r="U195" i="582"/>
  <c r="X195" i="582"/>
  <c r="AA195" i="582"/>
  <c r="AD195" i="582"/>
  <c r="AG195" i="582"/>
  <c r="AJ195" i="582"/>
  <c r="AM195" i="582"/>
  <c r="AP195" i="582"/>
  <c r="AS195" i="582"/>
  <c r="AT195" i="582"/>
  <c r="L196" i="582"/>
  <c r="O196" i="582"/>
  <c r="R196" i="582"/>
  <c r="U196" i="582"/>
  <c r="X196" i="582"/>
  <c r="AA196" i="582"/>
  <c r="AD196" i="582"/>
  <c r="AG196" i="582"/>
  <c r="AJ196" i="582"/>
  <c r="AM196" i="582"/>
  <c r="AP196" i="582"/>
  <c r="AS196" i="582"/>
  <c r="AT196" i="582"/>
  <c r="L197" i="582"/>
  <c r="O197" i="582"/>
  <c r="R197" i="582"/>
  <c r="U197" i="582"/>
  <c r="X197" i="582"/>
  <c r="AA197" i="582"/>
  <c r="AD197" i="582"/>
  <c r="AG197" i="582"/>
  <c r="AJ197" i="582"/>
  <c r="AM197" i="582"/>
  <c r="AP197" i="582"/>
  <c r="AS197" i="582"/>
  <c r="AT197" i="582"/>
  <c r="L198" i="582"/>
  <c r="O198" i="582"/>
  <c r="R198" i="582"/>
  <c r="U198" i="582"/>
  <c r="X198" i="582"/>
  <c r="AA198" i="582"/>
  <c r="AD198" i="582"/>
  <c r="AG198" i="582"/>
  <c r="AJ198" i="582"/>
  <c r="AM198" i="582"/>
  <c r="AP198" i="582"/>
  <c r="AS198" i="582"/>
  <c r="AT198" i="582"/>
  <c r="L199" i="582"/>
  <c r="O199" i="582"/>
  <c r="R199" i="582"/>
  <c r="U199" i="582"/>
  <c r="X199" i="582"/>
  <c r="AA199" i="582"/>
  <c r="AD199" i="582"/>
  <c r="AG199" i="582"/>
  <c r="AJ199" i="582"/>
  <c r="AM199" i="582"/>
  <c r="AP199" i="582"/>
  <c r="AS199" i="582"/>
  <c r="AT199" i="582"/>
  <c r="L200" i="582"/>
  <c r="O200" i="582"/>
  <c r="R200" i="582"/>
  <c r="U200" i="582"/>
  <c r="X200" i="582"/>
  <c r="AA200" i="582"/>
  <c r="AD200" i="582"/>
  <c r="AG200" i="582"/>
  <c r="AJ200" i="582"/>
  <c r="AM200" i="582"/>
  <c r="AP200" i="582"/>
  <c r="AS200" i="582"/>
  <c r="AT200" i="582"/>
  <c r="L201" i="582"/>
  <c r="O201" i="582"/>
  <c r="R201" i="582"/>
  <c r="U201" i="582"/>
  <c r="X201" i="582"/>
  <c r="AA201" i="582"/>
  <c r="AD201" i="582"/>
  <c r="AG201" i="582"/>
  <c r="AJ201" i="582"/>
  <c r="AM201" i="582"/>
  <c r="AP201" i="582"/>
  <c r="AS201" i="582"/>
  <c r="AT201" i="582"/>
  <c r="L202" i="582"/>
  <c r="O202" i="582"/>
  <c r="R202" i="582"/>
  <c r="U202" i="582"/>
  <c r="X202" i="582"/>
  <c r="AA202" i="582"/>
  <c r="AD202" i="582"/>
  <c r="AG202" i="582"/>
  <c r="AJ202" i="582"/>
  <c r="AM202" i="582"/>
  <c r="AP202" i="582"/>
  <c r="AS202" i="582"/>
  <c r="AT202" i="582"/>
  <c r="L203" i="582"/>
  <c r="O203" i="582"/>
  <c r="R203" i="582"/>
  <c r="U203" i="582"/>
  <c r="X203" i="582"/>
  <c r="AA203" i="582"/>
  <c r="AD203" i="582"/>
  <c r="AG203" i="582"/>
  <c r="AJ203" i="582"/>
  <c r="AM203" i="582"/>
  <c r="AP203" i="582"/>
  <c r="AS203" i="582"/>
  <c r="AT203" i="582"/>
  <c r="L204" i="582"/>
  <c r="O204" i="582"/>
  <c r="R204" i="582"/>
  <c r="U204" i="582"/>
  <c r="X204" i="582"/>
  <c r="AA204" i="582"/>
  <c r="AD204" i="582"/>
  <c r="AG204" i="582"/>
  <c r="AJ204" i="582"/>
  <c r="AM204" i="582"/>
  <c r="AP204" i="582"/>
  <c r="AS204" i="582"/>
  <c r="AT204" i="582"/>
  <c r="L205" i="582"/>
  <c r="O205" i="582"/>
  <c r="R205" i="582"/>
  <c r="U205" i="582"/>
  <c r="X205" i="582"/>
  <c r="AA205" i="582"/>
  <c r="AD205" i="582"/>
  <c r="AG205" i="582"/>
  <c r="AJ205" i="582"/>
  <c r="AM205" i="582"/>
  <c r="AP205" i="582"/>
  <c r="AS205" i="582"/>
  <c r="AT205" i="582"/>
  <c r="L206" i="582"/>
  <c r="O206" i="582"/>
  <c r="R206" i="582"/>
  <c r="U206" i="582"/>
  <c r="X206" i="582"/>
  <c r="AA206" i="582"/>
  <c r="AD206" i="582"/>
  <c r="AG206" i="582"/>
  <c r="AJ206" i="582"/>
  <c r="AM206" i="582"/>
  <c r="AP206" i="582"/>
  <c r="AS206" i="582"/>
  <c r="AT206" i="582"/>
  <c r="L207" i="582"/>
  <c r="O207" i="582"/>
  <c r="R207" i="582"/>
  <c r="U207" i="582"/>
  <c r="X207" i="582"/>
  <c r="AA207" i="582"/>
  <c r="AD207" i="582"/>
  <c r="AG207" i="582"/>
  <c r="AJ207" i="582"/>
  <c r="AM207" i="582"/>
  <c r="AP207" i="582"/>
  <c r="AS207" i="582"/>
  <c r="AT207" i="582"/>
  <c r="L208" i="582"/>
  <c r="O208" i="582"/>
  <c r="R208" i="582"/>
  <c r="U208" i="582"/>
  <c r="X208" i="582"/>
  <c r="AA208" i="582"/>
  <c r="AD208" i="582"/>
  <c r="AG208" i="582"/>
  <c r="AJ208" i="582"/>
  <c r="AM208" i="582"/>
  <c r="AP208" i="582"/>
  <c r="AS208" i="582"/>
  <c r="AT208" i="582"/>
  <c r="L209" i="582"/>
  <c r="O209" i="582"/>
  <c r="R209" i="582"/>
  <c r="U209" i="582"/>
  <c r="X209" i="582"/>
  <c r="AA209" i="582"/>
  <c r="AD209" i="582"/>
  <c r="AG209" i="582"/>
  <c r="AJ209" i="582"/>
  <c r="AM209" i="582"/>
  <c r="AP209" i="582"/>
  <c r="AS209" i="582"/>
  <c r="AT209" i="582"/>
  <c r="L210" i="582"/>
  <c r="O210" i="582"/>
  <c r="R210" i="582"/>
  <c r="U210" i="582"/>
  <c r="X210" i="582"/>
  <c r="AA210" i="582"/>
  <c r="AD210" i="582"/>
  <c r="AG210" i="582"/>
  <c r="AJ210" i="582"/>
  <c r="AM210" i="582"/>
  <c r="AP210" i="582"/>
  <c r="AS210" i="582"/>
  <c r="AT210" i="582"/>
  <c r="L211" i="582"/>
  <c r="O211" i="582"/>
  <c r="R211" i="582"/>
  <c r="U211" i="582"/>
  <c r="X211" i="582"/>
  <c r="AA211" i="582"/>
  <c r="AD211" i="582"/>
  <c r="AG211" i="582"/>
  <c r="AJ211" i="582"/>
  <c r="AM211" i="582"/>
  <c r="AP211" i="582"/>
  <c r="AS211" i="582"/>
  <c r="AT211" i="582"/>
  <c r="L212" i="582"/>
  <c r="O212" i="582"/>
  <c r="R212" i="582"/>
  <c r="U212" i="582"/>
  <c r="X212" i="582"/>
  <c r="AA212" i="582"/>
  <c r="AD212" i="582"/>
  <c r="AG212" i="582"/>
  <c r="AJ212" i="582"/>
  <c r="AM212" i="582"/>
  <c r="AP212" i="582"/>
  <c r="AS212" i="582"/>
  <c r="AT212" i="582"/>
  <c r="L213" i="582"/>
  <c r="O213" i="582"/>
  <c r="R213" i="582"/>
  <c r="U213" i="582"/>
  <c r="X213" i="582"/>
  <c r="AA213" i="582"/>
  <c r="AD213" i="582"/>
  <c r="AG213" i="582"/>
  <c r="AJ213" i="582"/>
  <c r="AM213" i="582"/>
  <c r="AP213" i="582"/>
  <c r="AS213" i="582"/>
  <c r="AT213" i="582"/>
  <c r="X214" i="582"/>
  <c r="AA214" i="582"/>
  <c r="AD214" i="582"/>
  <c r="AG214" i="582"/>
  <c r="AJ214" i="582"/>
  <c r="AM214" i="582"/>
  <c r="AP214" i="582"/>
  <c r="AS214" i="582"/>
  <c r="AT214" i="582"/>
  <c r="AA215" i="582"/>
  <c r="AD215" i="582"/>
  <c r="AG215" i="582"/>
  <c r="AJ215" i="582"/>
  <c r="AM215" i="582"/>
  <c r="AP215" i="582"/>
  <c r="AS215" i="582"/>
  <c r="AT215" i="582"/>
  <c r="U216" i="582"/>
  <c r="X216" i="582"/>
  <c r="AA216" i="582"/>
  <c r="AD216" i="582"/>
  <c r="AG216" i="582"/>
  <c r="AJ216" i="582"/>
  <c r="AM216" i="582"/>
  <c r="AP216" i="582"/>
  <c r="AS216" i="582"/>
  <c r="AT216" i="582"/>
  <c r="L217" i="582"/>
  <c r="O217" i="582"/>
  <c r="R217" i="582"/>
  <c r="U217" i="582"/>
  <c r="X217" i="582"/>
  <c r="AA217" i="582"/>
  <c r="AD217" i="582"/>
  <c r="AG217" i="582"/>
  <c r="AJ217" i="582"/>
  <c r="AM217" i="582"/>
  <c r="AP217" i="582"/>
  <c r="AS217" i="582"/>
  <c r="AT217" i="582"/>
  <c r="L218" i="582"/>
  <c r="O218" i="582"/>
  <c r="R218" i="582"/>
  <c r="U218" i="582"/>
  <c r="X218" i="582"/>
  <c r="AA218" i="582"/>
  <c r="AD218" i="582"/>
  <c r="AG218" i="582"/>
  <c r="AJ218" i="582"/>
  <c r="AM218" i="582"/>
  <c r="AP218" i="582"/>
  <c r="AS218" i="582"/>
  <c r="AT218" i="582"/>
  <c r="L219" i="582"/>
  <c r="O219" i="582"/>
  <c r="R219" i="582"/>
  <c r="U219" i="582"/>
  <c r="X219" i="582"/>
  <c r="AA219" i="582"/>
  <c r="AD219" i="582"/>
  <c r="AG219" i="582"/>
  <c r="AJ219" i="582"/>
  <c r="AM219" i="582"/>
  <c r="AP219" i="582"/>
  <c r="AS219" i="582"/>
  <c r="AT219" i="582"/>
  <c r="L220" i="582"/>
  <c r="O220" i="582"/>
  <c r="R220" i="582"/>
  <c r="U220" i="582"/>
  <c r="X220" i="582"/>
  <c r="AA220" i="582"/>
  <c r="AD220" i="582"/>
  <c r="AG220" i="582"/>
  <c r="AJ220" i="582"/>
  <c r="AM220" i="582"/>
  <c r="AP220" i="582"/>
  <c r="AS220" i="582"/>
  <c r="AT220" i="582"/>
  <c r="L221" i="582"/>
  <c r="O221" i="582"/>
  <c r="R221" i="582"/>
  <c r="U221" i="582"/>
  <c r="X221" i="582"/>
  <c r="AA221" i="582"/>
  <c r="AD221" i="582"/>
  <c r="AG221" i="582"/>
  <c r="AJ221" i="582"/>
  <c r="AM221" i="582"/>
  <c r="AP221" i="582"/>
  <c r="AS221" i="582"/>
  <c r="AT221" i="582"/>
  <c r="L222" i="582"/>
  <c r="O222" i="582"/>
  <c r="R222" i="582"/>
  <c r="U222" i="582"/>
  <c r="X222" i="582"/>
  <c r="AA222" i="582"/>
  <c r="AD222" i="582"/>
  <c r="AG222" i="582"/>
  <c r="AJ222" i="582"/>
  <c r="AM222" i="582"/>
  <c r="AP222" i="582"/>
  <c r="AS222" i="582"/>
  <c r="AT222" i="582"/>
  <c r="L223" i="582"/>
  <c r="O223" i="582"/>
  <c r="R223" i="582"/>
  <c r="U223" i="582"/>
  <c r="X223" i="582"/>
  <c r="AA223" i="582"/>
  <c r="AD223" i="582"/>
  <c r="AG223" i="582"/>
  <c r="AJ223" i="582"/>
  <c r="AM223" i="582"/>
  <c r="AP223" i="582"/>
  <c r="AS223" i="582"/>
  <c r="AT223" i="582"/>
  <c r="L224" i="582"/>
  <c r="O224" i="582"/>
  <c r="R224" i="582"/>
  <c r="U224" i="582"/>
  <c r="X224" i="582"/>
  <c r="AA224" i="582"/>
  <c r="AD224" i="582"/>
  <c r="AG224" i="582"/>
  <c r="AJ224" i="582"/>
  <c r="AM224" i="582"/>
  <c r="AP224" i="582"/>
  <c r="AS224" i="582"/>
  <c r="AT224" i="582"/>
  <c r="L225" i="582"/>
  <c r="O225" i="582"/>
  <c r="R225" i="582"/>
  <c r="U225" i="582"/>
  <c r="X225" i="582"/>
  <c r="AA225" i="582"/>
  <c r="AD225" i="582"/>
  <c r="AG225" i="582"/>
  <c r="AJ225" i="582"/>
  <c r="AM225" i="582"/>
  <c r="AP225" i="582"/>
  <c r="AS225" i="582"/>
  <c r="AT225" i="582"/>
  <c r="L226" i="582"/>
  <c r="O226" i="582"/>
  <c r="R226" i="582"/>
  <c r="U226" i="582"/>
  <c r="X226" i="582"/>
  <c r="AA226" i="582"/>
  <c r="AD226" i="582"/>
  <c r="AG226" i="582"/>
  <c r="AJ226" i="582"/>
  <c r="AM226" i="582"/>
  <c r="AP226" i="582"/>
  <c r="AS226" i="582"/>
  <c r="AT226" i="582"/>
  <c r="L227" i="582"/>
  <c r="O227" i="582"/>
  <c r="R227" i="582"/>
  <c r="U227" i="582"/>
  <c r="X227" i="582"/>
  <c r="AA227" i="582"/>
  <c r="AD227" i="582"/>
  <c r="AG227" i="582"/>
  <c r="AJ227" i="582"/>
  <c r="AM227" i="582"/>
  <c r="AP227" i="582"/>
  <c r="AS227" i="582"/>
  <c r="AT227" i="582"/>
  <c r="L228" i="582"/>
  <c r="O228" i="582"/>
  <c r="R228" i="582"/>
  <c r="U228" i="582"/>
  <c r="X228" i="582"/>
  <c r="AA228" i="582"/>
  <c r="AD228" i="582"/>
  <c r="AG228" i="582"/>
  <c r="AJ228" i="582"/>
  <c r="AM228" i="582"/>
  <c r="AP228" i="582"/>
  <c r="AS228" i="582"/>
  <c r="AT228" i="582"/>
  <c r="L229" i="582"/>
  <c r="O229" i="582"/>
  <c r="R229" i="582"/>
  <c r="U229" i="582"/>
  <c r="X229" i="582"/>
  <c r="AA229" i="582"/>
  <c r="AD229" i="582"/>
  <c r="AG229" i="582"/>
  <c r="AJ229" i="582"/>
  <c r="AM229" i="582"/>
  <c r="AP229" i="582"/>
  <c r="AS229" i="582"/>
  <c r="AT229" i="582"/>
  <c r="L230" i="582"/>
  <c r="O230" i="582"/>
  <c r="R230" i="582"/>
  <c r="U230" i="582"/>
  <c r="X230" i="582"/>
  <c r="AA230" i="582"/>
  <c r="AD230" i="582"/>
  <c r="AG230" i="582"/>
  <c r="AJ230" i="582"/>
  <c r="AM230" i="582"/>
  <c r="AP230" i="582"/>
  <c r="AS230" i="582"/>
  <c r="AT230" i="582"/>
  <c r="L231" i="582"/>
  <c r="O231" i="582"/>
  <c r="R231" i="582"/>
  <c r="U231" i="582"/>
  <c r="X231" i="582"/>
  <c r="AA231" i="582"/>
  <c r="AD231" i="582"/>
  <c r="AG231" i="582"/>
  <c r="AJ231" i="582"/>
  <c r="AM231" i="582"/>
  <c r="AP231" i="582"/>
  <c r="AS231" i="582"/>
  <c r="AT231" i="582"/>
  <c r="L232" i="582"/>
  <c r="O232" i="582"/>
  <c r="R232" i="582"/>
  <c r="U232" i="582"/>
  <c r="X232" i="582"/>
  <c r="AA232" i="582"/>
  <c r="AD232" i="582"/>
  <c r="AG232" i="582"/>
  <c r="AJ232" i="582"/>
  <c r="AM232" i="582"/>
  <c r="AP232" i="582"/>
  <c r="AS232" i="582"/>
  <c r="AT232" i="582"/>
  <c r="L233" i="582"/>
  <c r="O233" i="582"/>
  <c r="R233" i="582"/>
  <c r="U233" i="582"/>
  <c r="X233" i="582"/>
  <c r="AA233" i="582"/>
  <c r="AD233" i="582"/>
  <c r="AG233" i="582"/>
  <c r="AJ233" i="582"/>
  <c r="AM233" i="582"/>
  <c r="AP233" i="582"/>
  <c r="AS233" i="582"/>
  <c r="AT233" i="582"/>
  <c r="L234" i="582"/>
  <c r="O234" i="582"/>
  <c r="R234" i="582"/>
  <c r="U234" i="582"/>
  <c r="X234" i="582"/>
  <c r="AA234" i="582"/>
  <c r="AD234" i="582"/>
  <c r="AG234" i="582"/>
  <c r="AJ234" i="582"/>
  <c r="AM234" i="582"/>
  <c r="AP234" i="582"/>
  <c r="AS234" i="582"/>
  <c r="AT234" i="582"/>
  <c r="L235" i="582"/>
  <c r="O235" i="582"/>
  <c r="R235" i="582"/>
  <c r="U235" i="582"/>
  <c r="X235" i="582"/>
  <c r="AA235" i="582"/>
  <c r="AD235" i="582"/>
  <c r="AG235" i="582"/>
  <c r="AJ235" i="582"/>
  <c r="AM235" i="582"/>
  <c r="AP235" i="582"/>
  <c r="AS235" i="582"/>
  <c r="AT235" i="582"/>
  <c r="L236" i="582"/>
  <c r="O236" i="582"/>
  <c r="R236" i="582"/>
  <c r="U236" i="582"/>
  <c r="X236" i="582"/>
  <c r="AA236" i="582"/>
  <c r="AD236" i="582"/>
  <c r="AG236" i="582"/>
  <c r="AJ236" i="582"/>
  <c r="AM236" i="582"/>
  <c r="AP236" i="582"/>
  <c r="AS236" i="582"/>
  <c r="AT236" i="582"/>
  <c r="L237" i="582"/>
  <c r="O237" i="582"/>
  <c r="R237" i="582"/>
  <c r="U237" i="582"/>
  <c r="X237" i="582"/>
  <c r="AA237" i="582"/>
  <c r="AD237" i="582"/>
  <c r="AG237" i="582"/>
  <c r="AJ237" i="582"/>
  <c r="AM237" i="582"/>
  <c r="AP237" i="582"/>
  <c r="AS237" i="582"/>
  <c r="AT237" i="582"/>
  <c r="U238" i="582"/>
  <c r="X238" i="582"/>
  <c r="AA238" i="582"/>
  <c r="AD238" i="582"/>
  <c r="AG238" i="582"/>
  <c r="AJ238" i="582"/>
  <c r="AM238" i="582"/>
  <c r="AP238" i="582"/>
  <c r="AS238" i="582"/>
  <c r="AT238" i="582"/>
  <c r="L239" i="582"/>
  <c r="O239" i="582"/>
  <c r="R239" i="582"/>
  <c r="U239" i="582"/>
  <c r="X239" i="582"/>
  <c r="AA239" i="582"/>
  <c r="AD239" i="582"/>
  <c r="AG239" i="582"/>
  <c r="AJ239" i="582"/>
  <c r="AM239" i="582"/>
  <c r="AP239" i="582"/>
  <c r="AS239" i="582"/>
  <c r="AT239" i="582"/>
  <c r="AD240" i="582"/>
  <c r="AG240" i="582"/>
  <c r="AJ240" i="582"/>
  <c r="AM240" i="582"/>
  <c r="AP240" i="582"/>
  <c r="AS240" i="582"/>
  <c r="AT240" i="582"/>
  <c r="L241" i="582"/>
  <c r="O241" i="582"/>
  <c r="R241" i="582"/>
  <c r="U241" i="582"/>
  <c r="X241" i="582"/>
  <c r="AA241" i="582"/>
  <c r="AD241" i="582"/>
  <c r="AG241" i="582"/>
  <c r="AJ241" i="582"/>
  <c r="AM241" i="582"/>
  <c r="AP241" i="582"/>
  <c r="AS241" i="582"/>
  <c r="AT241" i="582"/>
  <c r="L242" i="582"/>
  <c r="O242" i="582"/>
  <c r="R242" i="582"/>
  <c r="U242" i="582"/>
  <c r="X242" i="582"/>
  <c r="AA242" i="582"/>
  <c r="AD242" i="582"/>
  <c r="AG242" i="582"/>
  <c r="AJ242" i="582"/>
  <c r="AM242" i="582"/>
  <c r="AP242" i="582"/>
  <c r="AS242" i="582"/>
  <c r="AT242" i="582"/>
  <c r="L243" i="582"/>
  <c r="O243" i="582"/>
  <c r="R243" i="582"/>
  <c r="U243" i="582"/>
  <c r="X243" i="582"/>
  <c r="AA243" i="582"/>
  <c r="AD243" i="582"/>
  <c r="AG243" i="582"/>
  <c r="AJ243" i="582"/>
  <c r="AM243" i="582"/>
  <c r="AP243" i="582"/>
  <c r="AS243" i="582"/>
  <c r="AT243" i="582"/>
  <c r="L244" i="582"/>
  <c r="O244" i="582"/>
  <c r="R244" i="582"/>
  <c r="U244" i="582"/>
  <c r="X244" i="582"/>
  <c r="AA244" i="582"/>
  <c r="AD244" i="582"/>
  <c r="AG244" i="582"/>
  <c r="AJ244" i="582"/>
  <c r="AM244" i="582"/>
  <c r="AP244" i="582"/>
  <c r="AS244" i="582"/>
  <c r="AT244" i="582"/>
  <c r="L245" i="582"/>
  <c r="O245" i="582"/>
  <c r="R245" i="582"/>
  <c r="U245" i="582"/>
  <c r="X245" i="582"/>
  <c r="AA245" i="582"/>
  <c r="AD245" i="582"/>
  <c r="AG245" i="582"/>
  <c r="AJ245" i="582"/>
  <c r="AM245" i="582"/>
  <c r="AP245" i="582"/>
  <c r="AS245" i="582"/>
  <c r="AT245" i="582"/>
  <c r="L246" i="582"/>
  <c r="O246" i="582"/>
  <c r="R246" i="582"/>
  <c r="U246" i="582"/>
  <c r="X246" i="582"/>
  <c r="AA246" i="582"/>
  <c r="AD246" i="582"/>
  <c r="AG246" i="582"/>
  <c r="AJ246" i="582"/>
  <c r="AM246" i="582"/>
  <c r="AP246" i="582"/>
  <c r="AS246" i="582"/>
  <c r="AT246" i="582"/>
  <c r="L247" i="582"/>
  <c r="O247" i="582"/>
  <c r="R247" i="582"/>
  <c r="U247" i="582"/>
  <c r="X247" i="582"/>
  <c r="AA247" i="582"/>
  <c r="AD247" i="582"/>
  <c r="AG247" i="582"/>
  <c r="AJ247" i="582"/>
  <c r="AM247" i="582"/>
  <c r="AP247" i="582"/>
  <c r="AS247" i="582"/>
  <c r="AT247" i="582"/>
  <c r="L248" i="582"/>
  <c r="O248" i="582"/>
  <c r="R248" i="582"/>
  <c r="U248" i="582"/>
  <c r="X248" i="582"/>
  <c r="AA248" i="582"/>
  <c r="AD248" i="582"/>
  <c r="AG248" i="582"/>
  <c r="AJ248" i="582"/>
  <c r="AM248" i="582"/>
  <c r="AP248" i="582"/>
  <c r="AS248" i="582"/>
  <c r="AT248" i="582"/>
  <c r="L249" i="582"/>
  <c r="O249" i="582"/>
  <c r="R249" i="582"/>
  <c r="U249" i="582"/>
  <c r="X249" i="582"/>
  <c r="AA249" i="582"/>
  <c r="AD249" i="582"/>
  <c r="AG249" i="582"/>
  <c r="AJ249" i="582"/>
  <c r="AM249" i="582"/>
  <c r="AP249" i="582"/>
  <c r="AS249" i="582"/>
  <c r="AT249" i="582"/>
  <c r="L250" i="582"/>
  <c r="O250" i="582"/>
  <c r="R250" i="582"/>
  <c r="U250" i="582"/>
  <c r="X250" i="582"/>
  <c r="AA250" i="582"/>
  <c r="AD250" i="582"/>
  <c r="AG250" i="582"/>
  <c r="AJ250" i="582"/>
  <c r="AM250" i="582"/>
  <c r="AP250" i="582"/>
  <c r="AS250" i="582"/>
  <c r="AT250" i="582"/>
  <c r="L251" i="582"/>
  <c r="O251" i="582"/>
  <c r="R251" i="582"/>
  <c r="U251" i="582"/>
  <c r="X251" i="582"/>
  <c r="AA251" i="582"/>
  <c r="AD251" i="582"/>
  <c r="AG251" i="582"/>
  <c r="AJ251" i="582"/>
  <c r="AM251" i="582"/>
  <c r="AP251" i="582"/>
  <c r="AS251" i="582"/>
  <c r="AT251" i="582"/>
  <c r="AJ252" i="582"/>
  <c r="AM252" i="582"/>
  <c r="AP252" i="582"/>
  <c r="AS252" i="582"/>
  <c r="AT252" i="582"/>
  <c r="AS253" i="582"/>
  <c r="AT253" i="582"/>
  <c r="L254" i="582"/>
  <c r="O254" i="582"/>
  <c r="R254" i="582"/>
  <c r="U254" i="582"/>
  <c r="X254" i="582"/>
  <c r="AA254" i="582"/>
  <c r="AD254" i="582"/>
  <c r="AG254" i="582"/>
  <c r="AJ254" i="582"/>
  <c r="AM254" i="582"/>
  <c r="AP254" i="582"/>
  <c r="AS254" i="582"/>
  <c r="AT254" i="582"/>
  <c r="L255" i="582"/>
  <c r="O255" i="582"/>
  <c r="R255" i="582"/>
  <c r="U255" i="582"/>
  <c r="X255" i="582"/>
  <c r="AA255" i="582"/>
  <c r="AD255" i="582"/>
  <c r="AG255" i="582"/>
  <c r="AJ255" i="582"/>
  <c r="AM255" i="582"/>
  <c r="AP255" i="582"/>
  <c r="AS255" i="582"/>
  <c r="AT255" i="582"/>
  <c r="L256" i="582"/>
  <c r="O256" i="582"/>
  <c r="R256" i="582"/>
  <c r="U256" i="582"/>
  <c r="X256" i="582"/>
  <c r="AA256" i="582"/>
  <c r="AD256" i="582"/>
  <c r="AG256" i="582"/>
  <c r="AJ256" i="582"/>
  <c r="AM256" i="582"/>
  <c r="AP256" i="582"/>
  <c r="AS256" i="582"/>
  <c r="AT256" i="582"/>
  <c r="L257" i="582"/>
  <c r="O257" i="582"/>
  <c r="R257" i="582"/>
  <c r="U257" i="582"/>
  <c r="X257" i="582"/>
  <c r="AA257" i="582"/>
  <c r="AD257" i="582"/>
  <c r="AG257" i="582"/>
  <c r="AJ257" i="582"/>
  <c r="AM257" i="582"/>
  <c r="AP257" i="582"/>
  <c r="AS257" i="582"/>
  <c r="AT257" i="582"/>
  <c r="L258" i="582"/>
  <c r="O258" i="582"/>
  <c r="R258" i="582"/>
  <c r="U258" i="582"/>
  <c r="X258" i="582"/>
  <c r="AA258" i="582"/>
  <c r="AD258" i="582"/>
  <c r="AG258" i="582"/>
  <c r="AJ258" i="582"/>
  <c r="AM258" i="582"/>
  <c r="AP258" i="582"/>
  <c r="AS258" i="582"/>
  <c r="AT258" i="582"/>
  <c r="L259" i="582"/>
  <c r="O259" i="582"/>
  <c r="R259" i="582"/>
  <c r="U259" i="582"/>
  <c r="X259" i="582"/>
  <c r="AA259" i="582"/>
  <c r="AD259" i="582"/>
  <c r="AG259" i="582"/>
  <c r="AJ259" i="582"/>
  <c r="AM259" i="582"/>
  <c r="AP259" i="582"/>
  <c r="AS259" i="582"/>
  <c r="AT259" i="582"/>
  <c r="L260" i="582"/>
  <c r="O260" i="582"/>
  <c r="R260" i="582"/>
  <c r="U260" i="582"/>
  <c r="X260" i="582"/>
  <c r="AA260" i="582"/>
  <c r="AD260" i="582"/>
  <c r="AG260" i="582"/>
  <c r="AJ260" i="582"/>
  <c r="AM260" i="582"/>
  <c r="AP260" i="582"/>
  <c r="AS260" i="582"/>
  <c r="AT260" i="582"/>
  <c r="L261" i="582"/>
  <c r="O261" i="582"/>
  <c r="R261" i="582"/>
  <c r="U261" i="582"/>
  <c r="X261" i="582"/>
  <c r="AA261" i="582"/>
  <c r="AD261" i="582"/>
  <c r="AG261" i="582"/>
  <c r="AJ261" i="582"/>
  <c r="AM261" i="582"/>
  <c r="AP261" i="582"/>
  <c r="AS261" i="582"/>
  <c r="AT261" i="582"/>
  <c r="L262" i="582"/>
  <c r="O262" i="582"/>
  <c r="R262" i="582"/>
  <c r="U262" i="582"/>
  <c r="X262" i="582"/>
  <c r="AA262" i="582"/>
  <c r="AD262" i="582"/>
  <c r="AG262" i="582"/>
  <c r="AJ262" i="582"/>
  <c r="AM262" i="582"/>
  <c r="AP262" i="582"/>
  <c r="AS262" i="582"/>
  <c r="AT262" i="582"/>
  <c r="L263" i="582"/>
  <c r="O263" i="582"/>
  <c r="R263" i="582"/>
  <c r="U263" i="582"/>
  <c r="X263" i="582"/>
  <c r="AA263" i="582"/>
  <c r="AD263" i="582"/>
  <c r="AG263" i="582"/>
  <c r="AJ263" i="582"/>
  <c r="AM263" i="582"/>
  <c r="AP263" i="582"/>
  <c r="AS263" i="582"/>
  <c r="AT263" i="582"/>
  <c r="AJ264" i="582"/>
  <c r="AM264" i="582"/>
  <c r="AP264" i="582"/>
  <c r="AS264" i="582"/>
  <c r="AT264" i="582"/>
  <c r="L265" i="582"/>
  <c r="O265" i="582"/>
  <c r="R265" i="582"/>
  <c r="U265" i="582"/>
  <c r="X265" i="582"/>
  <c r="AA265" i="582"/>
  <c r="AD265" i="582"/>
  <c r="AG265" i="582"/>
  <c r="AJ265" i="582"/>
  <c r="AM265" i="582"/>
  <c r="AP265" i="582"/>
  <c r="AS265" i="582"/>
  <c r="AT265" i="582"/>
  <c r="AM266" i="582"/>
  <c r="AP266" i="582"/>
  <c r="AS266" i="582"/>
  <c r="AT266" i="582"/>
  <c r="L267" i="582"/>
  <c r="O267" i="582"/>
  <c r="R267" i="582"/>
  <c r="U267" i="582"/>
  <c r="X267" i="582"/>
  <c r="AA267" i="582"/>
  <c r="AD267" i="582"/>
  <c r="AG267" i="582"/>
  <c r="AJ267" i="582"/>
  <c r="AM267" i="582"/>
  <c r="AP267" i="582"/>
  <c r="AS267" i="582"/>
  <c r="AT267" i="582"/>
  <c r="L268" i="582"/>
  <c r="O268" i="582"/>
  <c r="R268" i="582"/>
  <c r="U268" i="582"/>
  <c r="X268" i="582"/>
  <c r="AA268" i="582"/>
  <c r="AD268" i="582"/>
  <c r="AG268" i="582"/>
  <c r="AJ268" i="582"/>
  <c r="AM268" i="582"/>
  <c r="AP268" i="582"/>
  <c r="AS268" i="582"/>
  <c r="AT268" i="582"/>
  <c r="L269" i="582"/>
  <c r="O269" i="582"/>
  <c r="R269" i="582"/>
  <c r="U269" i="582"/>
  <c r="X269" i="582"/>
  <c r="AA269" i="582"/>
  <c r="AD269" i="582"/>
  <c r="AG269" i="582"/>
  <c r="AJ269" i="582"/>
  <c r="AM269" i="582"/>
  <c r="AP269" i="582"/>
  <c r="AS269" i="582"/>
  <c r="AT269" i="582"/>
  <c r="L270" i="582"/>
  <c r="O270" i="582"/>
  <c r="R270" i="582"/>
  <c r="U270" i="582"/>
  <c r="X270" i="582"/>
  <c r="AA270" i="582"/>
  <c r="AD270" i="582"/>
  <c r="AG270" i="582"/>
  <c r="AJ270" i="582"/>
  <c r="AM270" i="582"/>
  <c r="AP270" i="582"/>
  <c r="AS270" i="582"/>
  <c r="AT270" i="582"/>
  <c r="L271" i="582"/>
  <c r="O271" i="582"/>
  <c r="R271" i="582"/>
  <c r="U271" i="582"/>
  <c r="X271" i="582"/>
  <c r="AA271" i="582"/>
  <c r="AD271" i="582"/>
  <c r="AG271" i="582"/>
  <c r="AJ271" i="582"/>
  <c r="AM271" i="582"/>
  <c r="AP271" i="582"/>
  <c r="AS271" i="582"/>
  <c r="AT271" i="582"/>
  <c r="L272" i="582"/>
  <c r="O272" i="582"/>
  <c r="R272" i="582"/>
  <c r="U272" i="582"/>
  <c r="X272" i="582"/>
  <c r="AA272" i="582"/>
  <c r="AD272" i="582"/>
  <c r="AG272" i="582"/>
  <c r="AJ272" i="582"/>
  <c r="AM272" i="582"/>
  <c r="AP272" i="582"/>
  <c r="AS272" i="582"/>
  <c r="AT272" i="582"/>
  <c r="L273" i="582"/>
  <c r="O273" i="582"/>
  <c r="R273" i="582"/>
  <c r="U273" i="582"/>
  <c r="X273" i="582"/>
  <c r="AA273" i="582"/>
  <c r="AD273" i="582"/>
  <c r="AG273" i="582"/>
  <c r="AJ273" i="582"/>
  <c r="AM273" i="582"/>
  <c r="AP273" i="582"/>
  <c r="AS273" i="582"/>
  <c r="AT273" i="582"/>
  <c r="L274" i="582"/>
  <c r="O274" i="582"/>
  <c r="R274" i="582"/>
  <c r="U274" i="582"/>
  <c r="X274" i="582"/>
  <c r="AA274" i="582"/>
  <c r="AD274" i="582"/>
  <c r="AG274" i="582"/>
  <c r="AJ274" i="582"/>
  <c r="AM274" i="582"/>
  <c r="AP274" i="582"/>
  <c r="AS274" i="582"/>
  <c r="AT274" i="582"/>
  <c r="L275" i="582"/>
  <c r="O275" i="582"/>
  <c r="R275" i="582"/>
  <c r="U275" i="582"/>
  <c r="X275" i="582"/>
  <c r="AA275" i="582"/>
  <c r="AD275" i="582"/>
  <c r="AG275" i="582"/>
  <c r="AJ275" i="582"/>
  <c r="AM275" i="582"/>
  <c r="AP275" i="582"/>
  <c r="AS275" i="582"/>
  <c r="AT275" i="582"/>
  <c r="L276" i="582"/>
  <c r="O276" i="582"/>
  <c r="R276" i="582"/>
  <c r="U276" i="582"/>
  <c r="X276" i="582"/>
  <c r="AA276" i="582"/>
  <c r="AD276" i="582"/>
  <c r="AG276" i="582"/>
  <c r="AJ276" i="582"/>
  <c r="AM276" i="582"/>
  <c r="AP276" i="582"/>
  <c r="AS276" i="582"/>
  <c r="AT276" i="582"/>
  <c r="L277" i="582"/>
  <c r="O277" i="582"/>
  <c r="R277" i="582"/>
  <c r="U277" i="582"/>
  <c r="X277" i="582"/>
  <c r="AA277" i="582"/>
  <c r="AD277" i="582"/>
  <c r="AG277" i="582"/>
  <c r="AJ277" i="582"/>
  <c r="AM277" i="582"/>
  <c r="AP277" i="582"/>
  <c r="AS277" i="582"/>
  <c r="AT277" i="582"/>
  <c r="R278" i="582"/>
  <c r="U278" i="582"/>
  <c r="X278" i="582"/>
  <c r="AA278" i="582"/>
  <c r="AD278" i="582"/>
  <c r="AG278" i="582"/>
  <c r="AJ278" i="582"/>
  <c r="AM278" i="582"/>
  <c r="AP278" i="582"/>
  <c r="AS278" i="582"/>
  <c r="AT278" i="582"/>
  <c r="L279" i="582"/>
  <c r="O279" i="582"/>
  <c r="R279" i="582"/>
  <c r="U279" i="582"/>
  <c r="X279" i="582"/>
  <c r="AA279" i="582"/>
  <c r="AD279" i="582"/>
  <c r="AG279" i="582"/>
  <c r="AJ279" i="582"/>
  <c r="AM279" i="582"/>
  <c r="AP279" i="582"/>
  <c r="AS279" i="582"/>
  <c r="AT279" i="582"/>
  <c r="L280" i="582"/>
  <c r="O280" i="582"/>
  <c r="R280" i="582"/>
  <c r="U280" i="582"/>
  <c r="X280" i="582"/>
  <c r="AA280" i="582"/>
  <c r="AD280" i="582"/>
  <c r="AG280" i="582"/>
  <c r="AJ280" i="582"/>
  <c r="AM280" i="582"/>
  <c r="AP280" i="582"/>
  <c r="AS280" i="582"/>
  <c r="AT280" i="582"/>
  <c r="L281" i="582"/>
  <c r="O281" i="582"/>
  <c r="R281" i="582"/>
  <c r="U281" i="582"/>
  <c r="X281" i="582"/>
  <c r="AA281" i="582"/>
  <c r="AD281" i="582"/>
  <c r="AG281" i="582"/>
  <c r="AJ281" i="582"/>
  <c r="AM281" i="582"/>
  <c r="AP281" i="582"/>
  <c r="AS281" i="582"/>
  <c r="AT281" i="582"/>
  <c r="L282" i="582"/>
  <c r="O282" i="582"/>
  <c r="R282" i="582"/>
  <c r="U282" i="582"/>
  <c r="X282" i="582"/>
  <c r="AA282" i="582"/>
  <c r="AD282" i="582"/>
  <c r="AG282" i="582"/>
  <c r="AJ282" i="582"/>
  <c r="AM282" i="582"/>
  <c r="AP282" i="582"/>
  <c r="AS282" i="582"/>
  <c r="AT282" i="582"/>
  <c r="L283" i="582"/>
  <c r="O283" i="582"/>
  <c r="R283" i="582"/>
  <c r="U283" i="582"/>
  <c r="X283" i="582"/>
  <c r="AA283" i="582"/>
  <c r="AD283" i="582"/>
  <c r="AG283" i="582"/>
  <c r="AJ283" i="582"/>
  <c r="AM283" i="582"/>
  <c r="AP283" i="582"/>
  <c r="AS283" i="582"/>
  <c r="AT283" i="582"/>
  <c r="AG284" i="582"/>
  <c r="AJ284" i="582"/>
  <c r="AM284" i="582"/>
  <c r="AP284" i="582"/>
  <c r="AS284" i="582"/>
  <c r="AT284" i="582"/>
  <c r="L285" i="582"/>
  <c r="O285" i="582"/>
  <c r="R285" i="582"/>
  <c r="U285" i="582"/>
  <c r="X285" i="582"/>
  <c r="AA285" i="582"/>
  <c r="AD285" i="582"/>
  <c r="AG285" i="582"/>
  <c r="AJ285" i="582"/>
  <c r="AM285" i="582"/>
  <c r="AP285" i="582"/>
  <c r="AS285" i="582"/>
  <c r="AT285" i="582"/>
  <c r="L286" i="582"/>
  <c r="O286" i="582"/>
  <c r="R286" i="582"/>
  <c r="U286" i="582"/>
  <c r="X286" i="582"/>
  <c r="AA286" i="582"/>
  <c r="AD286" i="582"/>
  <c r="AG286" i="582"/>
  <c r="AJ286" i="582"/>
  <c r="AM286" i="582"/>
  <c r="AP286" i="582"/>
  <c r="AS286" i="582"/>
  <c r="AT286" i="582"/>
  <c r="L287" i="582"/>
  <c r="O287" i="582"/>
  <c r="R287" i="582"/>
  <c r="U287" i="582"/>
  <c r="X287" i="582"/>
  <c r="AA287" i="582"/>
  <c r="AD287" i="582"/>
  <c r="AG287" i="582"/>
  <c r="AJ287" i="582"/>
  <c r="AM287" i="582"/>
  <c r="AP287" i="582"/>
  <c r="AS287" i="582"/>
  <c r="AT287" i="582"/>
  <c r="L288" i="582"/>
  <c r="O288" i="582"/>
  <c r="R288" i="582"/>
  <c r="U288" i="582"/>
  <c r="X288" i="582"/>
  <c r="AA288" i="582"/>
  <c r="AD288" i="582"/>
  <c r="AG288" i="582"/>
  <c r="AJ288" i="582"/>
  <c r="AM288" i="582"/>
  <c r="AP288" i="582"/>
  <c r="AS288" i="582"/>
  <c r="AT288" i="582"/>
  <c r="L289" i="582"/>
  <c r="O289" i="582"/>
  <c r="R289" i="582"/>
  <c r="U289" i="582"/>
  <c r="X289" i="582"/>
  <c r="AA289" i="582"/>
  <c r="AD289" i="582"/>
  <c r="AG289" i="582"/>
  <c r="AJ289" i="582"/>
  <c r="AM289" i="582"/>
  <c r="AP289" i="582"/>
  <c r="AS289" i="582"/>
  <c r="AT289" i="582"/>
  <c r="L290" i="582"/>
  <c r="O290" i="582"/>
  <c r="R290" i="582"/>
  <c r="U290" i="582"/>
  <c r="X290" i="582"/>
  <c r="AA290" i="582"/>
  <c r="AD290" i="582"/>
  <c r="AG290" i="582"/>
  <c r="AJ290" i="582"/>
  <c r="AM290" i="582"/>
  <c r="AP290" i="582"/>
  <c r="AS290" i="582"/>
  <c r="AT290" i="582"/>
  <c r="L291" i="582"/>
  <c r="O291" i="582"/>
  <c r="R291" i="582"/>
  <c r="U291" i="582"/>
  <c r="X291" i="582"/>
  <c r="AA291" i="582"/>
  <c r="AD291" i="582"/>
  <c r="AG291" i="582"/>
  <c r="AJ291" i="582"/>
  <c r="AM291" i="582"/>
  <c r="AP291" i="582"/>
  <c r="AS291" i="582"/>
  <c r="AT291" i="582"/>
  <c r="L292" i="582"/>
  <c r="O292" i="582"/>
  <c r="R292" i="582"/>
  <c r="U292" i="582"/>
  <c r="X292" i="582"/>
  <c r="AA292" i="582"/>
  <c r="AD292" i="582"/>
  <c r="AG292" i="582"/>
  <c r="AJ292" i="582"/>
  <c r="AM292" i="582"/>
  <c r="AP292" i="582"/>
  <c r="AS292" i="582"/>
  <c r="AT292" i="582"/>
  <c r="AP293" i="582"/>
  <c r="AS293" i="582"/>
  <c r="AT293" i="582"/>
  <c r="L294" i="582"/>
  <c r="O294" i="582"/>
  <c r="R294" i="582"/>
  <c r="U294" i="582"/>
  <c r="X294" i="582"/>
  <c r="AA294" i="582"/>
  <c r="AD294" i="582"/>
  <c r="AG294" i="582"/>
  <c r="AJ294" i="582"/>
  <c r="AM294" i="582"/>
  <c r="AP294" i="582"/>
  <c r="AS294" i="582"/>
  <c r="AT294" i="582"/>
  <c r="AJ295" i="582"/>
  <c r="AM295" i="582"/>
  <c r="AP295" i="582"/>
  <c r="AS295" i="582"/>
  <c r="AT295" i="582"/>
  <c r="L296" i="582"/>
  <c r="O296" i="582"/>
  <c r="R296" i="582"/>
  <c r="U296" i="582"/>
  <c r="X296" i="582"/>
  <c r="AA296" i="582"/>
  <c r="AD296" i="582"/>
  <c r="AG296" i="582"/>
  <c r="AJ296" i="582"/>
  <c r="AM296" i="582"/>
  <c r="AP296" i="582"/>
  <c r="AS296" i="582"/>
  <c r="AT296" i="582"/>
  <c r="L297" i="582"/>
  <c r="O297" i="582"/>
  <c r="R297" i="582"/>
  <c r="U297" i="582"/>
  <c r="X297" i="582"/>
  <c r="AA297" i="582"/>
  <c r="AD297" i="582"/>
  <c r="AG297" i="582"/>
  <c r="AJ297" i="582"/>
  <c r="AM297" i="582"/>
  <c r="AP297" i="582"/>
  <c r="AS297" i="582"/>
  <c r="AT297" i="582"/>
  <c r="AM298" i="582"/>
  <c r="AP298" i="582"/>
  <c r="AS298" i="582"/>
  <c r="AT298" i="582"/>
  <c r="AS299" i="582"/>
  <c r="AT299" i="582"/>
  <c r="AJ300" i="582"/>
  <c r="AM300" i="582"/>
  <c r="AP300" i="582"/>
  <c r="AS300" i="582"/>
  <c r="AT300" i="582"/>
  <c r="L301" i="582"/>
  <c r="O301" i="582"/>
  <c r="R301" i="582"/>
  <c r="U301" i="582"/>
  <c r="X301" i="582"/>
  <c r="AA301" i="582"/>
  <c r="AD301" i="582"/>
  <c r="AG301" i="582"/>
  <c r="AJ301" i="582"/>
  <c r="AM301" i="582"/>
  <c r="AP301" i="582"/>
  <c r="AS301" i="582"/>
  <c r="AT301" i="582"/>
  <c r="L302" i="582"/>
  <c r="O302" i="582"/>
  <c r="R302" i="582"/>
  <c r="U302" i="582"/>
  <c r="X302" i="582"/>
  <c r="AA302" i="582"/>
  <c r="AD302" i="582"/>
  <c r="AG302" i="582"/>
  <c r="AJ302" i="582"/>
  <c r="AM302" i="582"/>
  <c r="AP302" i="582"/>
  <c r="AS302" i="582"/>
  <c r="AT302" i="582"/>
  <c r="L303" i="582"/>
  <c r="O303" i="582"/>
  <c r="R303" i="582"/>
  <c r="U303" i="582"/>
  <c r="X303" i="582"/>
  <c r="AA303" i="582"/>
  <c r="AD303" i="582"/>
  <c r="AG303" i="582"/>
  <c r="AJ303" i="582"/>
  <c r="AM303" i="582"/>
  <c r="AP303" i="582"/>
  <c r="AS303" i="582"/>
  <c r="AT303" i="582"/>
  <c r="L304" i="582"/>
  <c r="O304" i="582"/>
  <c r="R304" i="582"/>
  <c r="U304" i="582"/>
  <c r="X304" i="582"/>
  <c r="AA304" i="582"/>
  <c r="AD304" i="582"/>
  <c r="AG304" i="582"/>
  <c r="AJ304" i="582"/>
  <c r="AM304" i="582"/>
  <c r="AP304" i="582"/>
  <c r="AS304" i="582"/>
  <c r="AT304" i="582"/>
  <c r="L305" i="582"/>
  <c r="O305" i="582"/>
  <c r="R305" i="582"/>
  <c r="U305" i="582"/>
  <c r="X305" i="582"/>
  <c r="AA305" i="582"/>
  <c r="AD305" i="582"/>
  <c r="AG305" i="582"/>
  <c r="AJ305" i="582"/>
  <c r="AM305" i="582"/>
  <c r="AP305" i="582"/>
  <c r="AS305" i="582"/>
  <c r="AT305" i="582"/>
  <c r="AD306" i="582"/>
  <c r="AG306" i="582"/>
  <c r="AJ306" i="582"/>
  <c r="AM306" i="582"/>
  <c r="AP306" i="582"/>
  <c r="AS306" i="582"/>
  <c r="AT306" i="582"/>
  <c r="L307" i="582"/>
  <c r="O307" i="582"/>
  <c r="R307" i="582"/>
  <c r="U307" i="582"/>
  <c r="X307" i="582"/>
  <c r="AA307" i="582"/>
  <c r="AD307" i="582"/>
  <c r="AG307" i="582"/>
  <c r="AJ307" i="582"/>
  <c r="AM307" i="582"/>
  <c r="AP307" i="582"/>
  <c r="AS307" i="582"/>
  <c r="AT307" i="582"/>
  <c r="L308" i="582"/>
  <c r="O308" i="582"/>
  <c r="R308" i="582"/>
  <c r="U308" i="582"/>
  <c r="X308" i="582"/>
  <c r="AA308" i="582"/>
  <c r="AD308" i="582"/>
  <c r="AG308" i="582"/>
  <c r="AJ308" i="582"/>
  <c r="AM308" i="582"/>
  <c r="AP308" i="582"/>
  <c r="AS308" i="582"/>
  <c r="AT308" i="582"/>
  <c r="L309" i="582"/>
  <c r="O309" i="582"/>
  <c r="R309" i="582"/>
  <c r="U309" i="582"/>
  <c r="X309" i="582"/>
  <c r="AA309" i="582"/>
  <c r="AD309" i="582"/>
  <c r="AG309" i="582"/>
  <c r="AJ309" i="582"/>
  <c r="AM309" i="582"/>
  <c r="AP309" i="582"/>
  <c r="AS309" i="582"/>
  <c r="AT309" i="582"/>
  <c r="L310" i="582"/>
  <c r="O310" i="582"/>
  <c r="R310" i="582"/>
  <c r="U310" i="582"/>
  <c r="X310" i="582"/>
  <c r="AA310" i="582"/>
  <c r="AD310" i="582"/>
  <c r="AG310" i="582"/>
  <c r="AJ310" i="582"/>
  <c r="AM310" i="582"/>
  <c r="AP310" i="582"/>
  <c r="AS310" i="582"/>
  <c r="AT310" i="582"/>
  <c r="L311" i="582"/>
  <c r="O311" i="582"/>
  <c r="R311" i="582"/>
  <c r="U311" i="582"/>
  <c r="X311" i="582"/>
  <c r="AA311" i="582"/>
  <c r="AD311" i="582"/>
  <c r="AG311" i="582"/>
  <c r="AJ311" i="582"/>
  <c r="AM311" i="582"/>
  <c r="AP311" i="582"/>
  <c r="AS311" i="582"/>
  <c r="AT311" i="582"/>
  <c r="L312" i="582"/>
  <c r="O312" i="582"/>
  <c r="R312" i="582"/>
  <c r="U312" i="582"/>
  <c r="X312" i="582"/>
  <c r="AA312" i="582"/>
  <c r="AD312" i="582"/>
  <c r="AG312" i="582"/>
  <c r="AJ312" i="582"/>
  <c r="AM312" i="582"/>
  <c r="AP312" i="582"/>
  <c r="AS312" i="582"/>
  <c r="AT312" i="582"/>
  <c r="L313" i="582"/>
  <c r="O313" i="582"/>
  <c r="R313" i="582"/>
  <c r="U313" i="582"/>
  <c r="X313" i="582"/>
  <c r="AA313" i="582"/>
  <c r="AD313" i="582"/>
  <c r="AG313" i="582"/>
  <c r="AJ313" i="582"/>
  <c r="AM313" i="582"/>
  <c r="AP313" i="582"/>
  <c r="AS313" i="582"/>
  <c r="AT313" i="582"/>
  <c r="L314" i="582"/>
  <c r="O314" i="582"/>
  <c r="R314" i="582"/>
  <c r="U314" i="582"/>
  <c r="X314" i="582"/>
  <c r="AA314" i="582"/>
  <c r="AD314" i="582"/>
  <c r="AG314" i="582"/>
  <c r="AJ314" i="582"/>
  <c r="AM314" i="582"/>
  <c r="AP314" i="582"/>
  <c r="AS314" i="582"/>
  <c r="AT314" i="582"/>
  <c r="L315" i="582"/>
  <c r="O315" i="582"/>
  <c r="R315" i="582"/>
  <c r="U315" i="582"/>
  <c r="X315" i="582"/>
  <c r="AA315" i="582"/>
  <c r="AD315" i="582"/>
  <c r="AG315" i="582"/>
  <c r="AJ315" i="582"/>
  <c r="AM315" i="582"/>
  <c r="AP315" i="582"/>
  <c r="AS315" i="582"/>
  <c r="AT315" i="582"/>
  <c r="L316" i="582"/>
  <c r="O316" i="582"/>
  <c r="R316" i="582"/>
  <c r="U316" i="582"/>
  <c r="X316" i="582"/>
  <c r="AA316" i="582"/>
  <c r="AD316" i="582"/>
  <c r="AG316" i="582"/>
  <c r="AJ316" i="582"/>
  <c r="AM316" i="582"/>
  <c r="AP316" i="582"/>
  <c r="AS316" i="582"/>
  <c r="AT316" i="582"/>
  <c r="L317" i="582"/>
  <c r="O317" i="582"/>
  <c r="R317" i="582"/>
  <c r="U317" i="582"/>
  <c r="X317" i="582"/>
  <c r="AA317" i="582"/>
  <c r="AD317" i="582"/>
  <c r="AG317" i="582"/>
  <c r="AJ317" i="582"/>
  <c r="AM317" i="582"/>
  <c r="AP317" i="582"/>
  <c r="AS317" i="582"/>
  <c r="AT317" i="582"/>
  <c r="AA318" i="582"/>
  <c r="AD318" i="582"/>
  <c r="AG318" i="582"/>
  <c r="AJ318" i="582"/>
  <c r="AM318" i="582"/>
  <c r="AP318" i="582"/>
  <c r="AS318" i="582"/>
  <c r="AT318" i="582"/>
  <c r="L319" i="582"/>
  <c r="O319" i="582"/>
  <c r="R319" i="582"/>
  <c r="U319" i="582"/>
  <c r="X319" i="582"/>
  <c r="AA319" i="582"/>
  <c r="AD319" i="582"/>
  <c r="AG319" i="582"/>
  <c r="AJ319" i="582"/>
  <c r="AM319" i="582"/>
  <c r="AP319" i="582"/>
  <c r="AS319" i="582"/>
  <c r="AT319" i="582"/>
  <c r="L320" i="582"/>
  <c r="O320" i="582"/>
  <c r="R320" i="582"/>
  <c r="U320" i="582"/>
  <c r="X320" i="582"/>
  <c r="AA320" i="582"/>
  <c r="AD320" i="582"/>
  <c r="AG320" i="582"/>
  <c r="AJ320" i="582"/>
  <c r="AM320" i="582"/>
  <c r="AP320" i="582"/>
  <c r="AS320" i="582"/>
  <c r="AT320" i="582"/>
  <c r="L321" i="582"/>
  <c r="O321" i="582"/>
  <c r="R321" i="582"/>
  <c r="U321" i="582"/>
  <c r="X321" i="582"/>
  <c r="AA321" i="582"/>
  <c r="AD321" i="582"/>
  <c r="AG321" i="582"/>
  <c r="AJ321" i="582"/>
  <c r="AM321" i="582"/>
  <c r="AP321" i="582"/>
  <c r="AS321" i="582"/>
  <c r="AT321" i="582"/>
  <c r="L322" i="582"/>
  <c r="O322" i="582"/>
  <c r="R322" i="582"/>
  <c r="U322" i="582"/>
  <c r="X322" i="582"/>
  <c r="AA322" i="582"/>
  <c r="AD322" i="582"/>
  <c r="AG322" i="582"/>
  <c r="AJ322" i="582"/>
  <c r="AM322" i="582"/>
  <c r="AP322" i="582"/>
  <c r="AS322" i="582"/>
  <c r="AT322" i="582"/>
  <c r="AG323" i="582"/>
  <c r="AJ323" i="582"/>
  <c r="AM323" i="582"/>
  <c r="AP323" i="582"/>
  <c r="AS323" i="582"/>
  <c r="AT323" i="582"/>
  <c r="L324" i="582"/>
  <c r="O324" i="582"/>
  <c r="R324" i="582"/>
  <c r="U324" i="582"/>
  <c r="X324" i="582"/>
  <c r="AA324" i="582"/>
  <c r="AD324" i="582"/>
  <c r="AG324" i="582"/>
  <c r="AJ324" i="582"/>
  <c r="AM324" i="582"/>
  <c r="AP324" i="582"/>
  <c r="AS324" i="582"/>
  <c r="AT324" i="582"/>
  <c r="L325" i="582"/>
  <c r="O325" i="582"/>
  <c r="R325" i="582"/>
  <c r="U325" i="582"/>
  <c r="X325" i="582"/>
  <c r="AA325" i="582"/>
  <c r="AD325" i="582"/>
  <c r="AG325" i="582"/>
  <c r="AJ325" i="582"/>
  <c r="AM325" i="582"/>
  <c r="AP325" i="582"/>
  <c r="AS325" i="582"/>
  <c r="AT325" i="582"/>
  <c r="L326" i="582"/>
  <c r="O326" i="582"/>
  <c r="R326" i="582"/>
  <c r="U326" i="582"/>
  <c r="X326" i="582"/>
  <c r="AA326" i="582"/>
  <c r="AD326" i="582"/>
  <c r="AG326" i="582"/>
  <c r="AJ326" i="582"/>
  <c r="AM326" i="582"/>
  <c r="AP326" i="582"/>
  <c r="AS326" i="582"/>
  <c r="AT326" i="582"/>
  <c r="L327" i="582"/>
  <c r="O327" i="582"/>
  <c r="R327" i="582"/>
  <c r="U327" i="582"/>
  <c r="X327" i="582"/>
  <c r="AA327" i="582"/>
  <c r="AD327" i="582"/>
  <c r="AG327" i="582"/>
  <c r="AJ327" i="582"/>
  <c r="AM327" i="582"/>
  <c r="AP327" i="582"/>
  <c r="AS327" i="582"/>
  <c r="AT327" i="582"/>
  <c r="L328" i="582"/>
  <c r="O328" i="582"/>
  <c r="R328" i="582"/>
  <c r="U328" i="582"/>
  <c r="X328" i="582"/>
  <c r="AA328" i="582"/>
  <c r="AD328" i="582"/>
  <c r="AG328" i="582"/>
  <c r="AJ328" i="582"/>
  <c r="AM328" i="582"/>
  <c r="AP328" i="582"/>
  <c r="AS328" i="582"/>
  <c r="AT328" i="582"/>
  <c r="L329" i="582"/>
  <c r="O329" i="582"/>
  <c r="R329" i="582"/>
  <c r="U329" i="582"/>
  <c r="X329" i="582"/>
  <c r="AA329" i="582"/>
  <c r="AD329" i="582"/>
  <c r="AG329" i="582"/>
  <c r="AJ329" i="582"/>
  <c r="AM329" i="582"/>
  <c r="AP329" i="582"/>
  <c r="AS329" i="582"/>
  <c r="AT329" i="582"/>
  <c r="L330" i="582"/>
  <c r="O330" i="582"/>
  <c r="R330" i="582"/>
  <c r="U330" i="582"/>
  <c r="X330" i="582"/>
  <c r="AA330" i="582"/>
  <c r="AD330" i="582"/>
  <c r="AG330" i="582"/>
  <c r="AJ330" i="582"/>
  <c r="AM330" i="582"/>
  <c r="AP330" i="582"/>
  <c r="AS330" i="582"/>
  <c r="AT330" i="582"/>
  <c r="L331" i="582"/>
  <c r="O331" i="582"/>
  <c r="R331" i="582"/>
  <c r="U331" i="582"/>
  <c r="X331" i="582"/>
  <c r="AA331" i="582"/>
  <c r="AD331" i="582"/>
  <c r="AG331" i="582"/>
  <c r="AJ331" i="582"/>
  <c r="AM331" i="582"/>
  <c r="AP331" i="582"/>
  <c r="AS331" i="582"/>
  <c r="AT331" i="582"/>
  <c r="L332" i="582"/>
  <c r="O332" i="582"/>
  <c r="R332" i="582"/>
  <c r="U332" i="582"/>
  <c r="X332" i="582"/>
  <c r="AA332" i="582"/>
  <c r="AD332" i="582"/>
  <c r="AG332" i="582"/>
  <c r="AJ332" i="582"/>
  <c r="AM332" i="582"/>
  <c r="AP332" i="582"/>
  <c r="AS332" i="582"/>
  <c r="AT332" i="582"/>
  <c r="L333" i="582"/>
  <c r="O333" i="582"/>
  <c r="R333" i="582"/>
  <c r="U333" i="582"/>
  <c r="X333" i="582"/>
  <c r="AA333" i="582"/>
  <c r="AD333" i="582"/>
  <c r="AG333" i="582"/>
  <c r="AJ333" i="582"/>
  <c r="AM333" i="582"/>
  <c r="AP333" i="582"/>
  <c r="AS333" i="582"/>
  <c r="AT333" i="582"/>
  <c r="L334" i="582"/>
  <c r="O334" i="582"/>
  <c r="R334" i="582"/>
  <c r="U334" i="582"/>
  <c r="X334" i="582"/>
  <c r="AA334" i="582"/>
  <c r="AD334" i="582"/>
  <c r="AG334" i="582"/>
  <c r="AJ334" i="582"/>
  <c r="AM334" i="582"/>
  <c r="AP334" i="582"/>
  <c r="AS334" i="582"/>
  <c r="AT334" i="582"/>
  <c r="L335" i="582"/>
  <c r="O335" i="582"/>
  <c r="R335" i="582"/>
  <c r="U335" i="582"/>
  <c r="X335" i="582"/>
  <c r="AA335" i="582"/>
  <c r="AD335" i="582"/>
  <c r="AG335" i="582"/>
  <c r="AJ335" i="582"/>
  <c r="AM335" i="582"/>
  <c r="AP335" i="582"/>
  <c r="AS335" i="582"/>
  <c r="AT335" i="582"/>
  <c r="L336" i="582"/>
  <c r="O336" i="582"/>
  <c r="R336" i="582"/>
  <c r="U336" i="582"/>
  <c r="X336" i="582"/>
  <c r="AA336" i="582"/>
  <c r="AD336" i="582"/>
  <c r="AG336" i="582"/>
  <c r="AJ336" i="582"/>
  <c r="AM336" i="582"/>
  <c r="AP336" i="582"/>
  <c r="AS336" i="582"/>
  <c r="AT336" i="582"/>
  <c r="L337" i="582"/>
  <c r="O337" i="582"/>
  <c r="R337" i="582"/>
  <c r="U337" i="582"/>
  <c r="X337" i="582"/>
  <c r="AA337" i="582"/>
  <c r="AD337" i="582"/>
  <c r="AG337" i="582"/>
  <c r="AJ337" i="582"/>
  <c r="AM337" i="582"/>
  <c r="AP337" i="582"/>
  <c r="AS337" i="582"/>
  <c r="AT337" i="582"/>
  <c r="L338" i="582"/>
  <c r="O338" i="582"/>
  <c r="R338" i="582"/>
  <c r="U338" i="582"/>
  <c r="X338" i="582"/>
  <c r="AA338" i="582"/>
  <c r="AD338" i="582"/>
  <c r="AG338" i="582"/>
  <c r="AJ338" i="582"/>
  <c r="AM338" i="582"/>
  <c r="AP338" i="582"/>
  <c r="AS338" i="582"/>
  <c r="AT338" i="582"/>
  <c r="L339" i="582"/>
  <c r="O339" i="582"/>
  <c r="R339" i="582"/>
  <c r="U339" i="582"/>
  <c r="X339" i="582"/>
  <c r="AA339" i="582"/>
  <c r="AD339" i="582"/>
  <c r="AG339" i="582"/>
  <c r="AJ339" i="582"/>
  <c r="AM339" i="582"/>
  <c r="AP339" i="582"/>
  <c r="AS339" i="582"/>
  <c r="AT339" i="582"/>
  <c r="L340" i="582"/>
  <c r="O340" i="582"/>
  <c r="R340" i="582"/>
  <c r="U340" i="582"/>
  <c r="X340" i="582"/>
  <c r="AA340" i="582"/>
  <c r="AD340" i="582"/>
  <c r="AG340" i="582"/>
  <c r="AJ340" i="582"/>
  <c r="AM340" i="582"/>
  <c r="AP340" i="582"/>
  <c r="AS340" i="582"/>
  <c r="AT340" i="582"/>
  <c r="L341" i="582"/>
  <c r="O341" i="582"/>
  <c r="R341" i="582"/>
  <c r="U341" i="582"/>
  <c r="X341" i="582"/>
  <c r="AA341" i="582"/>
  <c r="AD341" i="582"/>
  <c r="AG341" i="582"/>
  <c r="AJ341" i="582"/>
  <c r="AM341" i="582"/>
  <c r="AP341" i="582"/>
  <c r="AS341" i="582"/>
  <c r="AT341" i="582"/>
  <c r="L342" i="582"/>
  <c r="O342" i="582"/>
  <c r="R342" i="582"/>
  <c r="U342" i="582"/>
  <c r="X342" i="582"/>
  <c r="AA342" i="582"/>
  <c r="AD342" i="582"/>
  <c r="AG342" i="582"/>
  <c r="AJ342" i="582"/>
  <c r="AM342" i="582"/>
  <c r="AP342" i="582"/>
  <c r="AS342" i="582"/>
  <c r="AT342" i="582"/>
  <c r="L343" i="582"/>
  <c r="O343" i="582"/>
  <c r="R343" i="582"/>
  <c r="U343" i="582"/>
  <c r="X343" i="582"/>
  <c r="AA343" i="582"/>
  <c r="AD343" i="582"/>
  <c r="AG343" i="582"/>
  <c r="AJ343" i="582"/>
  <c r="AM343" i="582"/>
  <c r="AP343" i="582"/>
  <c r="AS343" i="582"/>
  <c r="AT343" i="582"/>
  <c r="L344" i="582"/>
  <c r="O344" i="582"/>
  <c r="R344" i="582"/>
  <c r="U344" i="582"/>
  <c r="X344" i="582"/>
  <c r="AA344" i="582"/>
  <c r="AD344" i="582"/>
  <c r="AG344" i="582"/>
  <c r="AJ344" i="582"/>
  <c r="AM344" i="582"/>
  <c r="AP344" i="582"/>
  <c r="AS344" i="582"/>
  <c r="AT344" i="582"/>
  <c r="L345" i="582"/>
  <c r="O345" i="582"/>
  <c r="R345" i="582"/>
  <c r="U345" i="582"/>
  <c r="X345" i="582"/>
  <c r="AA345" i="582"/>
  <c r="AD345" i="582"/>
  <c r="AG345" i="582"/>
  <c r="AJ345" i="582"/>
  <c r="AM345" i="582"/>
  <c r="AP345" i="582"/>
  <c r="AS345" i="582"/>
  <c r="AT345" i="582"/>
  <c r="AS346" i="582"/>
  <c r="AT346" i="582"/>
  <c r="L347" i="582"/>
  <c r="O347" i="582"/>
  <c r="R347" i="582"/>
  <c r="U347" i="582"/>
  <c r="X347" i="582"/>
  <c r="AA347" i="582"/>
  <c r="AD347" i="582"/>
  <c r="AG347" i="582"/>
  <c r="AJ347" i="582"/>
  <c r="AM347" i="582"/>
  <c r="AP347" i="582"/>
  <c r="AS347" i="582"/>
  <c r="AT347" i="582"/>
  <c r="L348" i="582"/>
  <c r="O348" i="582"/>
  <c r="R348" i="582"/>
  <c r="U348" i="582"/>
  <c r="X348" i="582"/>
  <c r="AA348" i="582"/>
  <c r="AD348" i="582"/>
  <c r="AG348" i="582"/>
  <c r="AJ348" i="582"/>
  <c r="AM348" i="582"/>
  <c r="AP348" i="582"/>
  <c r="AS348" i="582"/>
  <c r="AT348" i="582"/>
  <c r="L349" i="582"/>
  <c r="O349" i="582"/>
  <c r="R349" i="582"/>
  <c r="U349" i="582"/>
  <c r="X349" i="582"/>
  <c r="AA349" i="582"/>
  <c r="AD349" i="582"/>
  <c r="AG349" i="582"/>
  <c r="AJ349" i="582"/>
  <c r="AM349" i="582"/>
  <c r="AP349" i="582"/>
  <c r="AS349" i="582"/>
  <c r="AT349" i="582"/>
  <c r="L350" i="582"/>
  <c r="O350" i="582"/>
  <c r="R350" i="582"/>
  <c r="U350" i="582"/>
  <c r="X350" i="582"/>
  <c r="AA350" i="582"/>
  <c r="AD350" i="582"/>
  <c r="AG350" i="582"/>
  <c r="AJ350" i="582"/>
  <c r="AM350" i="582"/>
  <c r="AP350" i="582"/>
  <c r="AS350" i="582"/>
  <c r="AT350" i="582"/>
  <c r="L351" i="582"/>
  <c r="O351" i="582"/>
  <c r="R351" i="582"/>
  <c r="U351" i="582"/>
  <c r="X351" i="582"/>
  <c r="AA351" i="582"/>
  <c r="AD351" i="582"/>
  <c r="AG351" i="582"/>
  <c r="AJ351" i="582"/>
  <c r="AM351" i="582"/>
  <c r="AP351" i="582"/>
  <c r="AS351" i="582"/>
  <c r="AT351" i="582"/>
  <c r="L352" i="582"/>
  <c r="O352" i="582"/>
  <c r="R352" i="582"/>
  <c r="U352" i="582"/>
  <c r="X352" i="582"/>
  <c r="AA352" i="582"/>
  <c r="AD352" i="582"/>
  <c r="AG352" i="582"/>
  <c r="AJ352" i="582"/>
  <c r="AM352" i="582"/>
  <c r="AP352" i="582"/>
  <c r="AS352" i="582"/>
  <c r="AT352" i="582"/>
  <c r="L353" i="582"/>
  <c r="O353" i="582"/>
  <c r="R353" i="582"/>
  <c r="U353" i="582"/>
  <c r="X353" i="582"/>
  <c r="AA353" i="582"/>
  <c r="AD353" i="582"/>
  <c r="AG353" i="582"/>
  <c r="AJ353" i="582"/>
  <c r="AM353" i="582"/>
  <c r="AP353" i="582"/>
  <c r="AS353" i="582"/>
  <c r="AT353" i="582"/>
  <c r="L354" i="582"/>
  <c r="O354" i="582"/>
  <c r="R354" i="582"/>
  <c r="U354" i="582"/>
  <c r="X354" i="582"/>
  <c r="AA354" i="582"/>
  <c r="AD354" i="582"/>
  <c r="AG354" i="582"/>
  <c r="AJ354" i="582"/>
  <c r="AM354" i="582"/>
  <c r="AP354" i="582"/>
  <c r="AS354" i="582"/>
  <c r="AT354" i="582"/>
  <c r="L355" i="582"/>
  <c r="O355" i="582"/>
  <c r="R355" i="582"/>
  <c r="U355" i="582"/>
  <c r="X355" i="582"/>
  <c r="AA355" i="582"/>
  <c r="AD355" i="582"/>
  <c r="AG355" i="582"/>
  <c r="AJ355" i="582"/>
  <c r="AM355" i="582"/>
  <c r="AP355" i="582"/>
  <c r="AS355" i="582"/>
  <c r="AT355" i="582"/>
  <c r="L356" i="582"/>
  <c r="O356" i="582"/>
  <c r="R356" i="582"/>
  <c r="U356" i="582"/>
  <c r="X356" i="582"/>
  <c r="AA356" i="582"/>
  <c r="AD356" i="582"/>
  <c r="AG356" i="582"/>
  <c r="AJ356" i="582"/>
  <c r="AM356" i="582"/>
  <c r="AP356" i="582"/>
  <c r="AS356" i="582"/>
  <c r="AT356" i="582"/>
  <c r="L357" i="582"/>
  <c r="O357" i="582"/>
  <c r="R357" i="582"/>
  <c r="U357" i="582"/>
  <c r="X357" i="582"/>
  <c r="AA357" i="582"/>
  <c r="AD357" i="582"/>
  <c r="AG357" i="582"/>
  <c r="AJ357" i="582"/>
  <c r="AM357" i="582"/>
  <c r="AP357" i="582"/>
  <c r="AS357" i="582"/>
  <c r="AT357" i="582"/>
  <c r="L358" i="582"/>
  <c r="O358" i="582"/>
  <c r="R358" i="582"/>
  <c r="U358" i="582"/>
  <c r="X358" i="582"/>
  <c r="AA358" i="582"/>
  <c r="AD358" i="582"/>
  <c r="AG358" i="582"/>
  <c r="AJ358" i="582"/>
  <c r="AM358" i="582"/>
  <c r="AP358" i="582"/>
  <c r="AS358" i="582"/>
  <c r="AT358" i="582"/>
  <c r="L359" i="582"/>
  <c r="O359" i="582"/>
  <c r="R359" i="582"/>
  <c r="U359" i="582"/>
  <c r="X359" i="582"/>
  <c r="AA359" i="582"/>
  <c r="AD359" i="582"/>
  <c r="AG359" i="582"/>
  <c r="AJ359" i="582"/>
  <c r="AM359" i="582"/>
  <c r="AP359" i="582"/>
  <c r="AS359" i="582"/>
  <c r="AT359" i="582"/>
  <c r="L360" i="582"/>
  <c r="O360" i="582"/>
  <c r="R360" i="582"/>
  <c r="U360" i="582"/>
  <c r="X360" i="582"/>
  <c r="AA360" i="582"/>
  <c r="AD360" i="582"/>
  <c r="AG360" i="582"/>
  <c r="AJ360" i="582"/>
  <c r="AM360" i="582"/>
  <c r="AP360" i="582"/>
  <c r="AS360" i="582"/>
  <c r="AT360" i="582"/>
  <c r="AA361" i="582"/>
  <c r="AD361" i="582"/>
  <c r="AG361" i="582"/>
  <c r="AJ361" i="582"/>
  <c r="AM361" i="582"/>
  <c r="AP361" i="582"/>
  <c r="AS361" i="582"/>
  <c r="AT361" i="582"/>
  <c r="L362" i="582"/>
  <c r="O362" i="582"/>
  <c r="R362" i="582"/>
  <c r="U362" i="582"/>
  <c r="X362" i="582"/>
  <c r="AA362" i="582"/>
  <c r="AD362" i="582"/>
  <c r="AG362" i="582"/>
  <c r="AJ362" i="582"/>
  <c r="AM362" i="582"/>
  <c r="AP362" i="582"/>
  <c r="AS362" i="582"/>
  <c r="AT362" i="582"/>
  <c r="L363" i="582"/>
  <c r="O363" i="582"/>
  <c r="R363" i="582"/>
  <c r="U363" i="582"/>
  <c r="X363" i="582"/>
  <c r="AA363" i="582"/>
  <c r="AD363" i="582"/>
  <c r="AG363" i="582"/>
  <c r="AJ363" i="582"/>
  <c r="AM363" i="582"/>
  <c r="AP363" i="582"/>
  <c r="AS363" i="582"/>
  <c r="AT363" i="582"/>
  <c r="L364" i="582"/>
  <c r="O364" i="582"/>
  <c r="R364" i="582"/>
  <c r="U364" i="582"/>
  <c r="X364" i="582"/>
  <c r="AA364" i="582"/>
  <c r="AD364" i="582"/>
  <c r="AG364" i="582"/>
  <c r="AJ364" i="582"/>
  <c r="AM364" i="582"/>
  <c r="AP364" i="582"/>
  <c r="AS364" i="582"/>
  <c r="AT364" i="582"/>
  <c r="L365" i="582"/>
  <c r="O365" i="582"/>
  <c r="R365" i="582"/>
  <c r="U365" i="582"/>
  <c r="X365" i="582"/>
  <c r="AA365" i="582"/>
  <c r="AD365" i="582"/>
  <c r="AG365" i="582"/>
  <c r="AJ365" i="582"/>
  <c r="AM365" i="582"/>
  <c r="AP365" i="582"/>
  <c r="AS365" i="582"/>
  <c r="AT365" i="582"/>
  <c r="L366" i="582"/>
  <c r="O366" i="582"/>
  <c r="R366" i="582"/>
  <c r="U366" i="582"/>
  <c r="X366" i="582"/>
  <c r="AA366" i="582"/>
  <c r="AD366" i="582"/>
  <c r="AG366" i="582"/>
  <c r="AJ366" i="582"/>
  <c r="AM366" i="582"/>
  <c r="AP366" i="582"/>
  <c r="AS366" i="582"/>
  <c r="AT366" i="582"/>
  <c r="L367" i="582"/>
  <c r="O367" i="582"/>
  <c r="R367" i="582"/>
  <c r="U367" i="582"/>
  <c r="X367" i="582"/>
  <c r="AA367" i="582"/>
  <c r="AD367" i="582"/>
  <c r="AG367" i="582"/>
  <c r="AJ367" i="582"/>
  <c r="AM367" i="582"/>
  <c r="AP367" i="582"/>
  <c r="AS367" i="582"/>
  <c r="AT367" i="582"/>
  <c r="L368" i="582"/>
  <c r="O368" i="582"/>
  <c r="R368" i="582"/>
  <c r="U368" i="582"/>
  <c r="X368" i="582"/>
  <c r="AA368" i="582"/>
  <c r="AD368" i="582"/>
  <c r="AG368" i="582"/>
  <c r="AJ368" i="582"/>
  <c r="AM368" i="582"/>
  <c r="AP368" i="582"/>
  <c r="AS368" i="582"/>
  <c r="AT368" i="582"/>
  <c r="L369" i="582"/>
  <c r="O369" i="582"/>
  <c r="R369" i="582"/>
  <c r="U369" i="582"/>
  <c r="X369" i="582"/>
  <c r="AA369" i="582"/>
  <c r="AD369" i="582"/>
  <c r="AG369" i="582"/>
  <c r="AJ369" i="582"/>
  <c r="AM369" i="582"/>
  <c r="AP369" i="582"/>
  <c r="AS369" i="582"/>
  <c r="AT369" i="582"/>
  <c r="L370" i="582"/>
  <c r="O370" i="582"/>
  <c r="R370" i="582"/>
  <c r="U370" i="582"/>
  <c r="X370" i="582"/>
  <c r="AA370" i="582"/>
  <c r="AD370" i="582"/>
  <c r="AG370" i="582"/>
  <c r="AJ370" i="582"/>
  <c r="AM370" i="582"/>
  <c r="AP370" i="582"/>
  <c r="AS370" i="582"/>
  <c r="AT370" i="582"/>
  <c r="L371" i="582"/>
  <c r="O371" i="582"/>
  <c r="R371" i="582"/>
  <c r="U371" i="582"/>
  <c r="X371" i="582"/>
  <c r="AA371" i="582"/>
  <c r="AD371" i="582"/>
  <c r="AG371" i="582"/>
  <c r="AJ371" i="582"/>
  <c r="AM371" i="582"/>
  <c r="AP371" i="582"/>
  <c r="AS371" i="582"/>
  <c r="AT371" i="582"/>
  <c r="L372" i="582"/>
  <c r="O372" i="582"/>
  <c r="R372" i="582"/>
  <c r="U372" i="582"/>
  <c r="X372" i="582"/>
  <c r="AA372" i="582"/>
  <c r="AD372" i="582"/>
  <c r="AG372" i="582"/>
  <c r="AJ372" i="582"/>
  <c r="AM372" i="582"/>
  <c r="AP372" i="582"/>
  <c r="AS372" i="582"/>
  <c r="AT372" i="582"/>
  <c r="L373" i="582"/>
  <c r="O373" i="582"/>
  <c r="R373" i="582"/>
  <c r="U373" i="582"/>
  <c r="X373" i="582"/>
  <c r="AA373" i="582"/>
  <c r="AD373" i="582"/>
  <c r="AG373" i="582"/>
  <c r="AJ373" i="582"/>
  <c r="AM373" i="582"/>
  <c r="AP373" i="582"/>
  <c r="AS373" i="582"/>
  <c r="AT373" i="582"/>
  <c r="L374" i="582"/>
  <c r="O374" i="582"/>
  <c r="R374" i="582"/>
  <c r="U374" i="582"/>
  <c r="X374" i="582"/>
  <c r="AA374" i="582"/>
  <c r="AD374" i="582"/>
  <c r="AG374" i="582"/>
  <c r="AJ374" i="582"/>
  <c r="AM374" i="582"/>
  <c r="AP374" i="582"/>
  <c r="AS374" i="582"/>
  <c r="AT374" i="582"/>
  <c r="L375" i="582"/>
  <c r="O375" i="582"/>
  <c r="R375" i="582"/>
  <c r="U375" i="582"/>
  <c r="X375" i="582"/>
  <c r="AA375" i="582"/>
  <c r="AD375" i="582"/>
  <c r="AG375" i="582"/>
  <c r="AJ375" i="582"/>
  <c r="AM375" i="582"/>
  <c r="AP375" i="582"/>
  <c r="AS375" i="582"/>
  <c r="AT375" i="582"/>
  <c r="L376" i="582"/>
  <c r="O376" i="582"/>
  <c r="R376" i="582"/>
  <c r="U376" i="582"/>
  <c r="X376" i="582"/>
  <c r="AA376" i="582"/>
  <c r="AD376" i="582"/>
  <c r="AG376" i="582"/>
  <c r="AJ376" i="582"/>
  <c r="AM376" i="582"/>
  <c r="AP376" i="582"/>
  <c r="AS376" i="582"/>
  <c r="AT376" i="582"/>
  <c r="L377" i="582"/>
  <c r="O377" i="582"/>
  <c r="R377" i="582"/>
  <c r="U377" i="582"/>
  <c r="X377" i="582"/>
  <c r="AA377" i="582"/>
  <c r="AD377" i="582"/>
  <c r="AG377" i="582"/>
  <c r="AJ377" i="582"/>
  <c r="AM377" i="582"/>
  <c r="AP377" i="582"/>
  <c r="AS377" i="582"/>
  <c r="AT377" i="582"/>
  <c r="L378" i="582"/>
  <c r="O378" i="582"/>
  <c r="R378" i="582"/>
  <c r="U378" i="582"/>
  <c r="X378" i="582"/>
  <c r="AA378" i="582"/>
  <c r="AD378" i="582"/>
  <c r="AG378" i="582"/>
  <c r="AJ378" i="582"/>
  <c r="AM378" i="582"/>
  <c r="AP378" i="582"/>
  <c r="AS378" i="582"/>
  <c r="AT378" i="582"/>
  <c r="L379" i="582"/>
  <c r="O379" i="582"/>
  <c r="R379" i="582"/>
  <c r="U379" i="582"/>
  <c r="X379" i="582"/>
  <c r="AA379" i="582"/>
  <c r="AD379" i="582"/>
  <c r="AG379" i="582"/>
  <c r="AJ379" i="582"/>
  <c r="AM379" i="582"/>
  <c r="AP379" i="582"/>
  <c r="AS379" i="582"/>
  <c r="AT379" i="582"/>
  <c r="L380" i="582"/>
  <c r="O380" i="582"/>
  <c r="R380" i="582"/>
  <c r="U380" i="582"/>
  <c r="X380" i="582"/>
  <c r="AA380" i="582"/>
  <c r="AD380" i="582"/>
  <c r="AG380" i="582"/>
  <c r="AJ380" i="582"/>
  <c r="AM380" i="582"/>
  <c r="AP380" i="582"/>
  <c r="AS380" i="582"/>
  <c r="AT380" i="582"/>
  <c r="L381" i="582"/>
  <c r="O381" i="582"/>
  <c r="R381" i="582"/>
  <c r="U381" i="582"/>
  <c r="X381" i="582"/>
  <c r="AA381" i="582"/>
  <c r="AD381" i="582"/>
  <c r="AG381" i="582"/>
  <c r="AJ381" i="582"/>
  <c r="AM381" i="582"/>
  <c r="AP381" i="582"/>
  <c r="AS381" i="582"/>
  <c r="AT381" i="582"/>
  <c r="L382" i="582"/>
  <c r="O382" i="582"/>
  <c r="R382" i="582"/>
  <c r="U382" i="582"/>
  <c r="X382" i="582"/>
  <c r="AA382" i="582"/>
  <c r="AD382" i="582"/>
  <c r="AG382" i="582"/>
  <c r="AJ382" i="582"/>
  <c r="AM382" i="582"/>
  <c r="AP382" i="582"/>
  <c r="AS382" i="582"/>
  <c r="AT382" i="582"/>
  <c r="L383" i="582"/>
  <c r="O383" i="582"/>
  <c r="R383" i="582"/>
  <c r="U383" i="582"/>
  <c r="X383" i="582"/>
  <c r="AA383" i="582"/>
  <c r="AD383" i="582"/>
  <c r="AG383" i="582"/>
  <c r="AJ383" i="582"/>
  <c r="AM383" i="582"/>
  <c r="AP383" i="582"/>
  <c r="AS383" i="582"/>
  <c r="AT383" i="582"/>
  <c r="L384" i="582"/>
  <c r="O384" i="582"/>
  <c r="R384" i="582"/>
  <c r="U384" i="582"/>
  <c r="X384" i="582"/>
  <c r="AA384" i="582"/>
  <c r="AD384" i="582"/>
  <c r="AG384" i="582"/>
  <c r="AJ384" i="582"/>
  <c r="AM384" i="582"/>
  <c r="AP384" i="582"/>
  <c r="AS384" i="582"/>
  <c r="AT384" i="582"/>
  <c r="L385" i="582"/>
  <c r="O385" i="582"/>
  <c r="R385" i="582"/>
  <c r="U385" i="582"/>
  <c r="X385" i="582"/>
  <c r="AA385" i="582"/>
  <c r="AD385" i="582"/>
  <c r="AG385" i="582"/>
  <c r="AJ385" i="582"/>
  <c r="AM385" i="582"/>
  <c r="AP385" i="582"/>
  <c r="AS385" i="582"/>
  <c r="AT385" i="582"/>
  <c r="L386" i="582"/>
  <c r="O386" i="582"/>
  <c r="R386" i="582"/>
  <c r="U386" i="582"/>
  <c r="X386" i="582"/>
  <c r="AA386" i="582"/>
  <c r="AD386" i="582"/>
  <c r="AG386" i="582"/>
  <c r="AJ386" i="582"/>
  <c r="AM386" i="582"/>
  <c r="AP386" i="582"/>
  <c r="AS386" i="582"/>
  <c r="AT386" i="582"/>
  <c r="L387" i="582"/>
  <c r="O387" i="582"/>
  <c r="R387" i="582"/>
  <c r="U387" i="582"/>
  <c r="X387" i="582"/>
  <c r="AA387" i="582"/>
  <c r="AD387" i="582"/>
  <c r="AG387" i="582"/>
  <c r="AJ387" i="582"/>
  <c r="AM387" i="582"/>
  <c r="AP387" i="582"/>
  <c r="AS387" i="582"/>
  <c r="AT387" i="582"/>
  <c r="AS388" i="582"/>
  <c r="AT388" i="582"/>
  <c r="L389" i="582"/>
  <c r="O389" i="582"/>
  <c r="R389" i="582"/>
  <c r="U389" i="582"/>
  <c r="X389" i="582"/>
  <c r="AA389" i="582"/>
  <c r="AD389" i="582"/>
  <c r="AG389" i="582"/>
  <c r="AJ389" i="582"/>
  <c r="AM389" i="582"/>
  <c r="AP389" i="582"/>
  <c r="AS389" i="582"/>
  <c r="AT389" i="582"/>
  <c r="R390" i="582"/>
  <c r="U390" i="582"/>
  <c r="X390" i="582"/>
  <c r="AA390" i="582"/>
  <c r="AD390" i="582"/>
  <c r="AG390" i="582"/>
  <c r="AJ390" i="582"/>
  <c r="AM390" i="582"/>
  <c r="AP390" i="582"/>
  <c r="AS390" i="582"/>
  <c r="AT390" i="582"/>
  <c r="L391" i="582"/>
  <c r="O391" i="582"/>
  <c r="R391" i="582"/>
  <c r="U391" i="582"/>
  <c r="X391" i="582"/>
  <c r="AA391" i="582"/>
  <c r="AD391" i="582"/>
  <c r="AG391" i="582"/>
  <c r="AJ391" i="582"/>
  <c r="AM391" i="582"/>
  <c r="AP391" i="582"/>
  <c r="AS391" i="582"/>
  <c r="AT391" i="582"/>
  <c r="L392" i="582"/>
  <c r="O392" i="582"/>
  <c r="R392" i="582"/>
  <c r="U392" i="582"/>
  <c r="X392" i="582"/>
  <c r="AA392" i="582"/>
  <c r="AD392" i="582"/>
  <c r="AG392" i="582"/>
  <c r="AJ392" i="582"/>
  <c r="AM392" i="582"/>
  <c r="AP392" i="582"/>
  <c r="AS392" i="582"/>
  <c r="AT392" i="582"/>
  <c r="L393" i="582"/>
  <c r="O393" i="582"/>
  <c r="R393" i="582"/>
  <c r="U393" i="582"/>
  <c r="X393" i="582"/>
  <c r="AA393" i="582"/>
  <c r="AD393" i="582"/>
  <c r="AG393" i="582"/>
  <c r="AJ393" i="582"/>
  <c r="AM393" i="582"/>
  <c r="AP393" i="582"/>
  <c r="AS393" i="582"/>
  <c r="AT393" i="582"/>
  <c r="L394" i="582"/>
  <c r="O394" i="582"/>
  <c r="R394" i="582"/>
  <c r="U394" i="582"/>
  <c r="X394" i="582"/>
  <c r="AA394" i="582"/>
  <c r="AD394" i="582"/>
  <c r="AG394" i="582"/>
  <c r="AJ394" i="582"/>
  <c r="AM394" i="582"/>
  <c r="AP394" i="582"/>
  <c r="AS394" i="582"/>
  <c r="AT394" i="582"/>
  <c r="L395" i="582"/>
  <c r="O395" i="582"/>
  <c r="R395" i="582"/>
  <c r="U395" i="582"/>
  <c r="X395" i="582"/>
  <c r="AA395" i="582"/>
  <c r="AD395" i="582"/>
  <c r="AG395" i="582"/>
  <c r="AJ395" i="582"/>
  <c r="AM395" i="582"/>
  <c r="AP395" i="582"/>
  <c r="AS395" i="582"/>
  <c r="AT395" i="582"/>
  <c r="L396" i="582"/>
  <c r="O396" i="582"/>
  <c r="R396" i="582"/>
  <c r="U396" i="582"/>
  <c r="X396" i="582"/>
  <c r="AA396" i="582"/>
  <c r="AD396" i="582"/>
  <c r="AG396" i="582"/>
  <c r="AJ396" i="582"/>
  <c r="AM396" i="582"/>
  <c r="AP396" i="582"/>
  <c r="AS396" i="582"/>
  <c r="AT396" i="582"/>
  <c r="L397" i="582"/>
  <c r="O397" i="582"/>
  <c r="R397" i="582"/>
  <c r="U397" i="582"/>
  <c r="X397" i="582"/>
  <c r="AA397" i="582"/>
  <c r="AD397" i="582"/>
  <c r="AG397" i="582"/>
  <c r="AJ397" i="582"/>
  <c r="AM397" i="582"/>
  <c r="AP397" i="582"/>
  <c r="AS397" i="582"/>
  <c r="AT397" i="582"/>
  <c r="AJ398" i="582"/>
  <c r="AM398" i="582"/>
  <c r="AP398" i="582"/>
  <c r="AS398" i="582"/>
  <c r="AT398" i="582"/>
  <c r="L399" i="582"/>
  <c r="O399" i="582"/>
  <c r="R399" i="582"/>
  <c r="U399" i="582"/>
  <c r="X399" i="582"/>
  <c r="AA399" i="582"/>
  <c r="AD399" i="582"/>
  <c r="AG399" i="582"/>
  <c r="AJ399" i="582"/>
  <c r="AM399" i="582"/>
  <c r="AP399" i="582"/>
  <c r="AS399" i="582"/>
  <c r="AT399" i="582"/>
  <c r="L400" i="582"/>
  <c r="O400" i="582"/>
  <c r="R400" i="582"/>
  <c r="U400" i="582"/>
  <c r="X400" i="582"/>
  <c r="AA400" i="582"/>
  <c r="AD400" i="582"/>
  <c r="AG400" i="582"/>
  <c r="AJ400" i="582"/>
  <c r="AM400" i="582"/>
  <c r="AP400" i="582"/>
  <c r="AS400" i="582"/>
  <c r="AT400" i="582"/>
  <c r="L401" i="582"/>
  <c r="O401" i="582"/>
  <c r="R401" i="582"/>
  <c r="U401" i="582"/>
  <c r="X401" i="582"/>
  <c r="AA401" i="582"/>
  <c r="AD401" i="582"/>
  <c r="AG401" i="582"/>
  <c r="AJ401" i="582"/>
  <c r="AM401" i="582"/>
  <c r="AP401" i="582"/>
  <c r="AS401" i="582"/>
  <c r="AT401" i="582"/>
  <c r="L402" i="582"/>
  <c r="O402" i="582"/>
  <c r="R402" i="582"/>
  <c r="U402" i="582"/>
  <c r="X402" i="582"/>
  <c r="AA402" i="582"/>
  <c r="AD402" i="582"/>
  <c r="AG402" i="582"/>
  <c r="AJ402" i="582"/>
  <c r="AM402" i="582"/>
  <c r="AP402" i="582"/>
  <c r="AS402" i="582"/>
  <c r="AT402" i="582"/>
  <c r="L403" i="582"/>
  <c r="O403" i="582"/>
  <c r="R403" i="582"/>
  <c r="U403" i="582"/>
  <c r="X403" i="582"/>
  <c r="AA403" i="582"/>
  <c r="AD403" i="582"/>
  <c r="AG403" i="582"/>
  <c r="AJ403" i="582"/>
  <c r="AM403" i="582"/>
  <c r="AP403" i="582"/>
  <c r="AS403" i="582"/>
  <c r="AT403" i="582"/>
  <c r="L404" i="582"/>
  <c r="O404" i="582"/>
  <c r="R404" i="582"/>
  <c r="U404" i="582"/>
  <c r="X404" i="582"/>
  <c r="AA404" i="582"/>
  <c r="AD404" i="582"/>
  <c r="AG404" i="582"/>
  <c r="AJ404" i="582"/>
  <c r="AM404" i="582"/>
  <c r="AP404" i="582"/>
  <c r="AS404" i="582"/>
  <c r="AT404" i="582"/>
  <c r="L405" i="582"/>
  <c r="O405" i="582"/>
  <c r="R405" i="582"/>
  <c r="U405" i="582"/>
  <c r="X405" i="582"/>
  <c r="AA405" i="582"/>
  <c r="AD405" i="582"/>
  <c r="AG405" i="582"/>
  <c r="AJ405" i="582"/>
  <c r="AM405" i="582"/>
  <c r="AP405" i="582"/>
  <c r="AS405" i="582"/>
  <c r="AT405" i="582"/>
  <c r="L406" i="582"/>
  <c r="O406" i="582"/>
  <c r="R406" i="582"/>
  <c r="U406" i="582"/>
  <c r="X406" i="582"/>
  <c r="AA406" i="582"/>
  <c r="AD406" i="582"/>
  <c r="AG406" i="582"/>
  <c r="AJ406" i="582"/>
  <c r="AM406" i="582"/>
  <c r="AP406" i="582"/>
  <c r="AS406" i="582"/>
  <c r="AT406" i="582"/>
  <c r="L407" i="582"/>
  <c r="O407" i="582"/>
  <c r="R407" i="582"/>
  <c r="U407" i="582"/>
  <c r="X407" i="582"/>
  <c r="AA407" i="582"/>
  <c r="AD407" i="582"/>
  <c r="AG407" i="582"/>
  <c r="AJ407" i="582"/>
  <c r="AM407" i="582"/>
  <c r="AP407" i="582"/>
  <c r="AS407" i="582"/>
  <c r="AT407" i="582"/>
  <c r="L408" i="582"/>
  <c r="O408" i="582"/>
  <c r="R408" i="582"/>
  <c r="U408" i="582"/>
  <c r="X408" i="582"/>
  <c r="AA408" i="582"/>
  <c r="AD408" i="582"/>
  <c r="AG408" i="582"/>
  <c r="AJ408" i="582"/>
  <c r="AM408" i="582"/>
  <c r="AP408" i="582"/>
  <c r="AS408" i="582"/>
  <c r="AT408" i="582"/>
  <c r="L409" i="582"/>
  <c r="O409" i="582"/>
  <c r="R409" i="582"/>
  <c r="U409" i="582"/>
  <c r="X409" i="582"/>
  <c r="AA409" i="582"/>
  <c r="AD409" i="582"/>
  <c r="AG409" i="582"/>
  <c r="AJ409" i="582"/>
  <c r="AM409" i="582"/>
  <c r="AP409" i="582"/>
  <c r="AS409" i="582"/>
  <c r="AT409" i="582"/>
  <c r="L410" i="582"/>
  <c r="O410" i="582"/>
  <c r="R410" i="582"/>
  <c r="U410" i="582"/>
  <c r="X410" i="582"/>
  <c r="AA410" i="582"/>
  <c r="AD410" i="582"/>
  <c r="AG410" i="582"/>
  <c r="AJ410" i="582"/>
  <c r="AM410" i="582"/>
  <c r="AP410" i="582"/>
  <c r="AS410" i="582"/>
  <c r="AT410" i="582"/>
  <c r="AP411" i="582"/>
  <c r="AS411" i="582"/>
  <c r="AT411" i="582"/>
  <c r="L412" i="582"/>
  <c r="O412" i="582"/>
  <c r="R412" i="582"/>
  <c r="U412" i="582"/>
  <c r="X412" i="582"/>
  <c r="AA412" i="582"/>
  <c r="AD412" i="582"/>
  <c r="AG412" i="582"/>
  <c r="AJ412" i="582"/>
  <c r="AM412" i="582"/>
  <c r="AP412" i="582"/>
  <c r="AS412" i="582"/>
  <c r="AT412" i="582"/>
  <c r="L413" i="582"/>
  <c r="O413" i="582"/>
  <c r="R413" i="582"/>
  <c r="U413" i="582"/>
  <c r="X413" i="582"/>
  <c r="AA413" i="582"/>
  <c r="AD413" i="582"/>
  <c r="AG413" i="582"/>
  <c r="AJ413" i="582"/>
  <c r="AM413" i="582"/>
  <c r="AP413" i="582"/>
  <c r="AS413" i="582"/>
  <c r="AT413" i="582"/>
  <c r="L414" i="582"/>
  <c r="O414" i="582"/>
  <c r="R414" i="582"/>
  <c r="U414" i="582"/>
  <c r="X414" i="582"/>
  <c r="AA414" i="582"/>
  <c r="AD414" i="582"/>
  <c r="AG414" i="582"/>
  <c r="AJ414" i="582"/>
  <c r="AM414" i="582"/>
  <c r="AP414" i="582"/>
  <c r="AS414" i="582"/>
  <c r="AT414" i="582"/>
  <c r="L415" i="582"/>
  <c r="O415" i="582"/>
  <c r="R415" i="582"/>
  <c r="U415" i="582"/>
  <c r="X415" i="582"/>
  <c r="AA415" i="582"/>
  <c r="AD415" i="582"/>
  <c r="AG415" i="582"/>
  <c r="AJ415" i="582"/>
  <c r="AM415" i="582"/>
  <c r="AP415" i="582"/>
  <c r="AS415" i="582"/>
  <c r="AT415" i="582"/>
  <c r="L416" i="582"/>
  <c r="O416" i="582"/>
  <c r="R416" i="582"/>
  <c r="U416" i="582"/>
  <c r="X416" i="582"/>
  <c r="AA416" i="582"/>
  <c r="AD416" i="582"/>
  <c r="AG416" i="582"/>
  <c r="AJ416" i="582"/>
  <c r="AM416" i="582"/>
  <c r="AP416" i="582"/>
  <c r="AS416" i="582"/>
  <c r="AT416" i="582"/>
  <c r="L417" i="582"/>
  <c r="O417" i="582"/>
  <c r="R417" i="582"/>
  <c r="U417" i="582"/>
  <c r="X417" i="582"/>
  <c r="AA417" i="582"/>
  <c r="AD417" i="582"/>
  <c r="AG417" i="582"/>
  <c r="AJ417" i="582"/>
  <c r="AM417" i="582"/>
  <c r="AP417" i="582"/>
  <c r="AS417" i="582"/>
  <c r="AT417" i="582"/>
  <c r="L418" i="582"/>
  <c r="O418" i="582"/>
  <c r="R418" i="582"/>
  <c r="U418" i="582"/>
  <c r="X418" i="582"/>
  <c r="AA418" i="582"/>
  <c r="AD418" i="582"/>
  <c r="AG418" i="582"/>
  <c r="AJ418" i="582"/>
  <c r="AM418" i="582"/>
  <c r="AP418" i="582"/>
  <c r="AS418" i="582"/>
  <c r="AT418" i="582"/>
  <c r="L419" i="582"/>
  <c r="O419" i="582"/>
  <c r="R419" i="582"/>
  <c r="U419" i="582"/>
  <c r="X419" i="582"/>
  <c r="AA419" i="582"/>
  <c r="AD419" i="582"/>
  <c r="AG419" i="582"/>
  <c r="AJ419" i="582"/>
  <c r="AM419" i="582"/>
  <c r="AP419" i="582"/>
  <c r="AS419" i="582"/>
  <c r="AT419" i="582"/>
  <c r="L420" i="582"/>
  <c r="O420" i="582"/>
  <c r="R420" i="582"/>
  <c r="U420" i="582"/>
  <c r="X420" i="582"/>
  <c r="AA420" i="582"/>
  <c r="AD420" i="582"/>
  <c r="AG420" i="582"/>
  <c r="AJ420" i="582"/>
  <c r="AM420" i="582"/>
  <c r="AP420" i="582"/>
  <c r="AS420" i="582"/>
  <c r="AT420" i="582"/>
  <c r="R421" i="582"/>
  <c r="U421" i="582"/>
  <c r="X421" i="582"/>
  <c r="AA421" i="582"/>
  <c r="AD421" i="582"/>
  <c r="AG421" i="582"/>
  <c r="AJ421" i="582"/>
  <c r="AM421" i="582"/>
  <c r="AP421" i="582"/>
  <c r="AS421" i="582"/>
  <c r="AT421" i="582"/>
  <c r="L422" i="582"/>
  <c r="O422" i="582"/>
  <c r="R422" i="582"/>
  <c r="U422" i="582"/>
  <c r="X422" i="582"/>
  <c r="AA422" i="582"/>
  <c r="AD422" i="582"/>
  <c r="AG422" i="582"/>
  <c r="AJ422" i="582"/>
  <c r="AM422" i="582"/>
  <c r="AP422" i="582"/>
  <c r="AS422" i="582"/>
  <c r="AT422" i="582"/>
  <c r="L423" i="582"/>
  <c r="O423" i="582"/>
  <c r="R423" i="582"/>
  <c r="U423" i="582"/>
  <c r="X423" i="582"/>
  <c r="AA423" i="582"/>
  <c r="AD423" i="582"/>
  <c r="AG423" i="582"/>
  <c r="AJ423" i="582"/>
  <c r="AM423" i="582"/>
  <c r="AP423" i="582"/>
  <c r="AS423" i="582"/>
  <c r="AT423" i="582"/>
  <c r="L424" i="582"/>
  <c r="O424" i="582"/>
  <c r="R424" i="582"/>
  <c r="U424" i="582"/>
  <c r="X424" i="582"/>
  <c r="AA424" i="582"/>
  <c r="AD424" i="582"/>
  <c r="AG424" i="582"/>
  <c r="AJ424" i="582"/>
  <c r="AM424" i="582"/>
  <c r="AP424" i="582"/>
  <c r="AS424" i="582"/>
  <c r="AT424" i="582"/>
  <c r="L425" i="582"/>
  <c r="O425" i="582"/>
  <c r="R425" i="582"/>
  <c r="U425" i="582"/>
  <c r="X425" i="582"/>
  <c r="AA425" i="582"/>
  <c r="AD425" i="582"/>
  <c r="AG425" i="582"/>
  <c r="AJ425" i="582"/>
  <c r="AM425" i="582"/>
  <c r="AP425" i="582"/>
  <c r="AS425" i="582"/>
  <c r="AT425" i="582"/>
  <c r="L426" i="582"/>
  <c r="O426" i="582"/>
  <c r="R426" i="582"/>
  <c r="U426" i="582"/>
  <c r="X426" i="582"/>
  <c r="AA426" i="582"/>
  <c r="AD426" i="582"/>
  <c r="AG426" i="582"/>
  <c r="AJ426" i="582"/>
  <c r="AM426" i="582"/>
  <c r="AP426" i="582"/>
  <c r="AS426" i="582"/>
  <c r="AT426" i="582"/>
  <c r="L427" i="582"/>
  <c r="O427" i="582"/>
  <c r="R427" i="582"/>
  <c r="U427" i="582"/>
  <c r="X427" i="582"/>
  <c r="AA427" i="582"/>
  <c r="AD427" i="582"/>
  <c r="AG427" i="582"/>
  <c r="AJ427" i="582"/>
  <c r="AM427" i="582"/>
  <c r="AP427" i="582"/>
  <c r="AS427" i="582"/>
  <c r="AT427" i="582"/>
  <c r="L428" i="582"/>
  <c r="O428" i="582"/>
  <c r="R428" i="582"/>
  <c r="U428" i="582"/>
  <c r="X428" i="582"/>
  <c r="AA428" i="582"/>
  <c r="AD428" i="582"/>
  <c r="AG428" i="582"/>
  <c r="AJ428" i="582"/>
  <c r="AM428" i="582"/>
  <c r="AP428" i="582"/>
  <c r="AS428" i="582"/>
  <c r="AT428" i="582"/>
  <c r="L429" i="582"/>
  <c r="O429" i="582"/>
  <c r="R429" i="582"/>
  <c r="U429" i="582"/>
  <c r="X429" i="582"/>
  <c r="AA429" i="582"/>
  <c r="AD429" i="582"/>
  <c r="AG429" i="582"/>
  <c r="AJ429" i="582"/>
  <c r="AM429" i="582"/>
  <c r="AP429" i="582"/>
  <c r="AS429" i="582"/>
  <c r="AT429" i="582"/>
  <c r="L430" i="582"/>
  <c r="O430" i="582"/>
  <c r="R430" i="582"/>
  <c r="U430" i="582"/>
  <c r="X430" i="582"/>
  <c r="AA430" i="582"/>
  <c r="AD430" i="582"/>
  <c r="AG430" i="582"/>
  <c r="AJ430" i="582"/>
  <c r="AM430" i="582"/>
  <c r="AP430" i="582"/>
  <c r="AS430" i="582"/>
  <c r="AT430" i="582"/>
  <c r="L431" i="582"/>
  <c r="O431" i="582"/>
  <c r="R431" i="582"/>
  <c r="U431" i="582"/>
  <c r="X431" i="582"/>
  <c r="AA431" i="582"/>
  <c r="AD431" i="582"/>
  <c r="AG431" i="582"/>
  <c r="AJ431" i="582"/>
  <c r="AM431" i="582"/>
  <c r="AP431" i="582"/>
  <c r="AS431" i="582"/>
  <c r="AT431" i="582"/>
  <c r="L432" i="582"/>
  <c r="O432" i="582"/>
  <c r="R432" i="582"/>
  <c r="U432" i="582"/>
  <c r="X432" i="582"/>
  <c r="AA432" i="582"/>
  <c r="AD432" i="582"/>
  <c r="AG432" i="582"/>
  <c r="AJ432" i="582"/>
  <c r="AM432" i="582"/>
  <c r="AP432" i="582"/>
  <c r="AS432" i="582"/>
  <c r="AT432" i="582"/>
  <c r="L433" i="582"/>
  <c r="O433" i="582"/>
  <c r="R433" i="582"/>
  <c r="U433" i="582"/>
  <c r="X433" i="582"/>
  <c r="AA433" i="582"/>
  <c r="AD433" i="582"/>
  <c r="AG433" i="582"/>
  <c r="AJ433" i="582"/>
  <c r="AM433" i="582"/>
  <c r="AP433" i="582"/>
  <c r="AS433" i="582"/>
  <c r="AT433" i="582"/>
  <c r="L434" i="582"/>
  <c r="O434" i="582"/>
  <c r="R434" i="582"/>
  <c r="U434" i="582"/>
  <c r="X434" i="582"/>
  <c r="AA434" i="582"/>
  <c r="AD434" i="582"/>
  <c r="AG434" i="582"/>
  <c r="AJ434" i="582"/>
  <c r="AM434" i="582"/>
  <c r="AP434" i="582"/>
  <c r="AS434" i="582"/>
  <c r="AT434" i="582"/>
  <c r="L435" i="582"/>
  <c r="O435" i="582"/>
  <c r="R435" i="582"/>
  <c r="U435" i="582"/>
  <c r="X435" i="582"/>
  <c r="AA435" i="582"/>
  <c r="AD435" i="582"/>
  <c r="AG435" i="582"/>
  <c r="AJ435" i="582"/>
  <c r="AM435" i="582"/>
  <c r="AP435" i="582"/>
  <c r="AS435" i="582"/>
  <c r="AT435" i="582"/>
  <c r="L436" i="582"/>
  <c r="O436" i="582"/>
  <c r="R436" i="582"/>
  <c r="U436" i="582"/>
  <c r="X436" i="582"/>
  <c r="AA436" i="582"/>
  <c r="AD436" i="582"/>
  <c r="AG436" i="582"/>
  <c r="AJ436" i="582"/>
  <c r="AM436" i="582"/>
  <c r="AP436" i="582"/>
  <c r="AS436" i="582"/>
  <c r="AT436" i="582"/>
  <c r="U437" i="582"/>
  <c r="X437" i="582"/>
  <c r="AA437" i="582"/>
  <c r="AD437" i="582"/>
  <c r="AG437" i="582"/>
  <c r="AJ437" i="582"/>
  <c r="AM437" i="582"/>
  <c r="AP437" i="582"/>
  <c r="AS437" i="582"/>
  <c r="AT437" i="582"/>
  <c r="L438" i="582"/>
  <c r="O438" i="582"/>
  <c r="R438" i="582"/>
  <c r="U438" i="582"/>
  <c r="X438" i="582"/>
  <c r="AA438" i="582"/>
  <c r="AD438" i="582"/>
  <c r="AG438" i="582"/>
  <c r="AJ438" i="582"/>
  <c r="AM438" i="582"/>
  <c r="AP438" i="582"/>
  <c r="AS438" i="582"/>
  <c r="AT438" i="582"/>
  <c r="L439" i="582"/>
  <c r="O439" i="582"/>
  <c r="R439" i="582"/>
  <c r="U439" i="582"/>
  <c r="X439" i="582"/>
  <c r="AA439" i="582"/>
  <c r="AD439" i="582"/>
  <c r="AG439" i="582"/>
  <c r="AJ439" i="582"/>
  <c r="AM439" i="582"/>
  <c r="AP439" i="582"/>
  <c r="AS439" i="582"/>
  <c r="AT439" i="582"/>
  <c r="L440" i="582"/>
  <c r="O440" i="582"/>
  <c r="R440" i="582"/>
  <c r="U440" i="582"/>
  <c r="X440" i="582"/>
  <c r="AA440" i="582"/>
  <c r="AD440" i="582"/>
  <c r="AG440" i="582"/>
  <c r="AJ440" i="582"/>
  <c r="AM440" i="582"/>
  <c r="AP440" i="582"/>
  <c r="AS440" i="582"/>
  <c r="AT440" i="582"/>
  <c r="L441" i="582"/>
  <c r="O441" i="582"/>
  <c r="R441" i="582"/>
  <c r="U441" i="582"/>
  <c r="X441" i="582"/>
  <c r="AA441" i="582"/>
  <c r="AD441" i="582"/>
  <c r="AG441" i="582"/>
  <c r="AJ441" i="582"/>
  <c r="AM441" i="582"/>
  <c r="AP441" i="582"/>
  <c r="AS441" i="582"/>
  <c r="AT441" i="582"/>
  <c r="L442" i="582"/>
  <c r="O442" i="582"/>
  <c r="R442" i="582"/>
  <c r="U442" i="582"/>
  <c r="X442" i="582"/>
  <c r="AA442" i="582"/>
  <c r="AD442" i="582"/>
  <c r="AG442" i="582"/>
  <c r="AJ442" i="582"/>
  <c r="AM442" i="582"/>
  <c r="AP442" i="582"/>
  <c r="AS442" i="582"/>
  <c r="AT442" i="582"/>
  <c r="L443" i="582"/>
  <c r="O443" i="582"/>
  <c r="R443" i="582"/>
  <c r="U443" i="582"/>
  <c r="X443" i="582"/>
  <c r="AA443" i="582"/>
  <c r="AD443" i="582"/>
  <c r="AG443" i="582"/>
  <c r="AJ443" i="582"/>
  <c r="AM443" i="582"/>
  <c r="AP443" i="582"/>
  <c r="AS443" i="582"/>
  <c r="AT443" i="582"/>
  <c r="L444" i="582"/>
  <c r="O444" i="582"/>
  <c r="R444" i="582"/>
  <c r="U444" i="582"/>
  <c r="X444" i="582"/>
  <c r="AA444" i="582"/>
  <c r="AD444" i="582"/>
  <c r="AG444" i="582"/>
  <c r="AJ444" i="582"/>
  <c r="AM444" i="582"/>
  <c r="AP444" i="582"/>
  <c r="AS444" i="582"/>
  <c r="AT444" i="582"/>
  <c r="L445" i="582"/>
  <c r="O445" i="582"/>
  <c r="R445" i="582"/>
  <c r="U445" i="582"/>
  <c r="X445" i="582"/>
  <c r="AA445" i="582"/>
  <c r="AD445" i="582"/>
  <c r="AG445" i="582"/>
  <c r="AJ445" i="582"/>
  <c r="AM445" i="582"/>
  <c r="AP445" i="582"/>
  <c r="AS445" i="582"/>
  <c r="AT445" i="582"/>
  <c r="L446" i="582"/>
  <c r="O446" i="582"/>
  <c r="R446" i="582"/>
  <c r="U446" i="582"/>
  <c r="X446" i="582"/>
  <c r="AA446" i="582"/>
  <c r="AD446" i="582"/>
  <c r="AG446" i="582"/>
  <c r="AJ446" i="582"/>
  <c r="AM446" i="582"/>
  <c r="AP446" i="582"/>
  <c r="AS446" i="582"/>
  <c r="AT446" i="582"/>
  <c r="L447" i="582"/>
  <c r="O447" i="582"/>
  <c r="R447" i="582"/>
  <c r="U447" i="582"/>
  <c r="X447" i="582"/>
  <c r="AA447" i="582"/>
  <c r="AD447" i="582"/>
  <c r="AG447" i="582"/>
  <c r="AJ447" i="582"/>
  <c r="AM447" i="582"/>
  <c r="AP447" i="582"/>
  <c r="AS447" i="582"/>
  <c r="AT447" i="582"/>
  <c r="L448" i="582"/>
  <c r="O448" i="582"/>
  <c r="R448" i="582"/>
  <c r="U448" i="582"/>
  <c r="X448" i="582"/>
  <c r="AA448" i="582"/>
  <c r="AD448" i="582"/>
  <c r="AG448" i="582"/>
  <c r="AJ448" i="582"/>
  <c r="AM448" i="582"/>
  <c r="AP448" i="582"/>
  <c r="AS448" i="582"/>
  <c r="AT448" i="582"/>
  <c r="L449" i="582"/>
  <c r="O449" i="582"/>
  <c r="R449" i="582"/>
  <c r="U449" i="582"/>
  <c r="X449" i="582"/>
  <c r="AA449" i="582"/>
  <c r="AD449" i="582"/>
  <c r="AG449" i="582"/>
  <c r="AJ449" i="582"/>
  <c r="AM449" i="582"/>
  <c r="AP449" i="582"/>
  <c r="AS449" i="582"/>
  <c r="AT449" i="582"/>
  <c r="L450" i="582"/>
  <c r="O450" i="582"/>
  <c r="R450" i="582"/>
  <c r="U450" i="582"/>
  <c r="X450" i="582"/>
  <c r="AA450" i="582"/>
  <c r="AD450" i="582"/>
  <c r="AG450" i="582"/>
  <c r="AJ450" i="582"/>
  <c r="AM450" i="582"/>
  <c r="AP450" i="582"/>
  <c r="AS450" i="582"/>
  <c r="AT450" i="582"/>
  <c r="L451" i="582"/>
  <c r="O451" i="582"/>
  <c r="R451" i="582"/>
  <c r="U451" i="582"/>
  <c r="X451" i="582"/>
  <c r="AA451" i="582"/>
  <c r="AD451" i="582"/>
  <c r="AG451" i="582"/>
  <c r="AJ451" i="582"/>
  <c r="AM451" i="582"/>
  <c r="AP451" i="582"/>
  <c r="AS451" i="582"/>
  <c r="AT451" i="582"/>
  <c r="L452" i="582"/>
  <c r="O452" i="582"/>
  <c r="R452" i="582"/>
  <c r="U452" i="582"/>
  <c r="X452" i="582"/>
  <c r="AA452" i="582"/>
  <c r="AD452" i="582"/>
  <c r="AG452" i="582"/>
  <c r="AJ452" i="582"/>
  <c r="AM452" i="582"/>
  <c r="AP452" i="582"/>
  <c r="AS452" i="582"/>
  <c r="AT452" i="582"/>
  <c r="L453" i="582"/>
  <c r="O453" i="582"/>
  <c r="R453" i="582"/>
  <c r="U453" i="582"/>
  <c r="X453" i="582"/>
  <c r="AA453" i="582"/>
  <c r="AD453" i="582"/>
  <c r="AG453" i="582"/>
  <c r="AJ453" i="582"/>
  <c r="AM453" i="582"/>
  <c r="AP453" i="582"/>
  <c r="AS453" i="582"/>
  <c r="AT453" i="582"/>
  <c r="L454" i="582"/>
  <c r="O454" i="582"/>
  <c r="R454" i="582"/>
  <c r="U454" i="582"/>
  <c r="X454" i="582"/>
  <c r="AA454" i="582"/>
  <c r="AD454" i="582"/>
  <c r="AG454" i="582"/>
  <c r="AJ454" i="582"/>
  <c r="AM454" i="582"/>
  <c r="AP454" i="582"/>
  <c r="AS454" i="582"/>
  <c r="AT454" i="582"/>
  <c r="L455" i="582"/>
  <c r="O455" i="582"/>
  <c r="R455" i="582"/>
  <c r="U455" i="582"/>
  <c r="X455" i="582"/>
  <c r="AA455" i="582"/>
  <c r="AD455" i="582"/>
  <c r="AG455" i="582"/>
  <c r="AJ455" i="582"/>
  <c r="AM455" i="582"/>
  <c r="AP455" i="582"/>
  <c r="AS455" i="582"/>
  <c r="AT455" i="582"/>
  <c r="L456" i="582"/>
  <c r="O456" i="582"/>
  <c r="R456" i="582"/>
  <c r="U456" i="582"/>
  <c r="X456" i="582"/>
  <c r="AA456" i="582"/>
  <c r="AD456" i="582"/>
  <c r="AG456" i="582"/>
  <c r="AJ456" i="582"/>
  <c r="AM456" i="582"/>
  <c r="AP456" i="582"/>
  <c r="AS456" i="582"/>
  <c r="AT456" i="582"/>
  <c r="L457" i="582"/>
  <c r="O457" i="582"/>
  <c r="R457" i="582"/>
  <c r="U457" i="582"/>
  <c r="X457" i="582"/>
  <c r="AA457" i="582"/>
  <c r="AD457" i="582"/>
  <c r="AG457" i="582"/>
  <c r="AJ457" i="582"/>
  <c r="AM457" i="582"/>
  <c r="AP457" i="582"/>
  <c r="AS457" i="582"/>
  <c r="AT457" i="582"/>
  <c r="L458" i="582"/>
  <c r="O458" i="582"/>
  <c r="R458" i="582"/>
  <c r="U458" i="582"/>
  <c r="X458" i="582"/>
  <c r="AA458" i="582"/>
  <c r="AD458" i="582"/>
  <c r="AG458" i="582"/>
  <c r="AJ458" i="582"/>
  <c r="AM458" i="582"/>
  <c r="AP458" i="582"/>
  <c r="AS458" i="582"/>
  <c r="AT458" i="582"/>
  <c r="L459" i="582"/>
  <c r="O459" i="582"/>
  <c r="R459" i="582"/>
  <c r="U459" i="582"/>
  <c r="X459" i="582"/>
  <c r="AA459" i="582"/>
  <c r="AD459" i="582"/>
  <c r="AG459" i="582"/>
  <c r="AJ459" i="582"/>
  <c r="AM459" i="582"/>
  <c r="AP459" i="582"/>
  <c r="AS459" i="582"/>
  <c r="AT459" i="582"/>
  <c r="L460" i="582"/>
  <c r="O460" i="582"/>
  <c r="R460" i="582"/>
  <c r="U460" i="582"/>
  <c r="X460" i="582"/>
  <c r="AA460" i="582"/>
  <c r="AD460" i="582"/>
  <c r="AG460" i="582"/>
  <c r="AJ460" i="582"/>
  <c r="AM460" i="582"/>
  <c r="AP460" i="582"/>
  <c r="AS460" i="582"/>
  <c r="AT460" i="582"/>
  <c r="AJ461" i="582"/>
  <c r="AM461" i="582"/>
  <c r="AP461" i="582"/>
  <c r="AS461" i="582"/>
  <c r="AT461" i="582"/>
  <c r="L462" i="582"/>
  <c r="O462" i="582"/>
  <c r="R462" i="582"/>
  <c r="U462" i="582"/>
  <c r="X462" i="582"/>
  <c r="AA462" i="582"/>
  <c r="AD462" i="582"/>
  <c r="AG462" i="582"/>
  <c r="AJ462" i="582"/>
  <c r="AM462" i="582"/>
  <c r="AP462" i="582"/>
  <c r="AS462" i="582"/>
  <c r="AT462" i="582"/>
  <c r="L463" i="582"/>
  <c r="O463" i="582"/>
  <c r="R463" i="582"/>
  <c r="U463" i="582"/>
  <c r="X463" i="582"/>
  <c r="AA463" i="582"/>
  <c r="AD463" i="582"/>
  <c r="AG463" i="582"/>
  <c r="AJ463" i="582"/>
  <c r="AM463" i="582"/>
  <c r="AP463" i="582"/>
  <c r="AS463" i="582"/>
  <c r="AT463" i="582"/>
  <c r="L464" i="582"/>
  <c r="O464" i="582"/>
  <c r="R464" i="582"/>
  <c r="U464" i="582"/>
  <c r="X464" i="582"/>
  <c r="AA464" i="582"/>
  <c r="AD464" i="582"/>
  <c r="AG464" i="582"/>
  <c r="AJ464" i="582"/>
  <c r="AM464" i="582"/>
  <c r="AP464" i="582"/>
  <c r="AS464" i="582"/>
  <c r="AT464" i="582"/>
  <c r="L465" i="582"/>
  <c r="O465" i="582"/>
  <c r="R465" i="582"/>
  <c r="U465" i="582"/>
  <c r="X465" i="582"/>
  <c r="AA465" i="582"/>
  <c r="AD465" i="582"/>
  <c r="AG465" i="582"/>
  <c r="AJ465" i="582"/>
  <c r="AM465" i="582"/>
  <c r="AP465" i="582"/>
  <c r="AS465" i="582"/>
  <c r="AT465" i="582"/>
  <c r="L466" i="582"/>
  <c r="O466" i="582"/>
  <c r="R466" i="582"/>
  <c r="U466" i="582"/>
  <c r="X466" i="582"/>
  <c r="AA466" i="582"/>
  <c r="AD466" i="582"/>
  <c r="AG466" i="582"/>
  <c r="AJ466" i="582"/>
  <c r="AM466" i="582"/>
  <c r="AP466" i="582"/>
  <c r="AS466" i="582"/>
  <c r="AT466" i="582"/>
  <c r="L467" i="582"/>
  <c r="O467" i="582"/>
  <c r="R467" i="582"/>
  <c r="U467" i="582"/>
  <c r="X467" i="582"/>
  <c r="AA467" i="582"/>
  <c r="AD467" i="582"/>
  <c r="AG467" i="582"/>
  <c r="AJ467" i="582"/>
  <c r="AM467" i="582"/>
  <c r="AP467" i="582"/>
  <c r="AS467" i="582"/>
  <c r="AT467" i="582"/>
  <c r="L468" i="582"/>
  <c r="O468" i="582"/>
  <c r="R468" i="582"/>
  <c r="U468" i="582"/>
  <c r="X468" i="582"/>
  <c r="AA468" i="582"/>
  <c r="AD468" i="582"/>
  <c r="AG468" i="582"/>
  <c r="AJ468" i="582"/>
  <c r="AM468" i="582"/>
  <c r="AP468" i="582"/>
  <c r="AS468" i="582"/>
  <c r="AT468" i="582"/>
  <c r="L469" i="582"/>
  <c r="O469" i="582"/>
  <c r="R469" i="582"/>
  <c r="U469" i="582"/>
  <c r="X469" i="582"/>
  <c r="AA469" i="582"/>
  <c r="AD469" i="582"/>
  <c r="AG469" i="582"/>
  <c r="AJ469" i="582"/>
  <c r="AM469" i="582"/>
  <c r="AP469" i="582"/>
  <c r="AS469" i="582"/>
  <c r="AT469" i="582"/>
  <c r="L470" i="582"/>
  <c r="O470" i="582"/>
  <c r="R470" i="582"/>
  <c r="U470" i="582"/>
  <c r="X470" i="582"/>
  <c r="AA470" i="582"/>
  <c r="AD470" i="582"/>
  <c r="AG470" i="582"/>
  <c r="AJ470" i="582"/>
  <c r="AM470" i="582"/>
  <c r="AP470" i="582"/>
  <c r="AS470" i="582"/>
  <c r="AT470" i="582"/>
  <c r="L471" i="582"/>
  <c r="O471" i="582"/>
  <c r="R471" i="582"/>
  <c r="U471" i="582"/>
  <c r="X471" i="582"/>
  <c r="AA471" i="582"/>
  <c r="AD471" i="582"/>
  <c r="AG471" i="582"/>
  <c r="AJ471" i="582"/>
  <c r="AM471" i="582"/>
  <c r="AP471" i="582"/>
  <c r="AS471" i="582"/>
  <c r="AT471" i="582"/>
  <c r="L472" i="582"/>
  <c r="O472" i="582"/>
  <c r="R472" i="582"/>
  <c r="U472" i="582"/>
  <c r="X472" i="582"/>
  <c r="AA472" i="582"/>
  <c r="AD472" i="582"/>
  <c r="AG472" i="582"/>
  <c r="AJ472" i="582"/>
  <c r="AM472" i="582"/>
  <c r="AP472" i="582"/>
  <c r="AS472" i="582"/>
  <c r="AT472" i="582"/>
  <c r="L473" i="582"/>
  <c r="O473" i="582"/>
  <c r="R473" i="582"/>
  <c r="U473" i="582"/>
  <c r="X473" i="582"/>
  <c r="AA473" i="582"/>
  <c r="AD473" i="582"/>
  <c r="AG473" i="582"/>
  <c r="AJ473" i="582"/>
  <c r="AM473" i="582"/>
  <c r="AP473" i="582"/>
  <c r="AS473" i="582"/>
  <c r="AT473" i="582"/>
  <c r="L474" i="582"/>
  <c r="O474" i="582"/>
  <c r="R474" i="582"/>
  <c r="U474" i="582"/>
  <c r="X474" i="582"/>
  <c r="AA474" i="582"/>
  <c r="AD474" i="582"/>
  <c r="AG474" i="582"/>
  <c r="AJ474" i="582"/>
  <c r="AM474" i="582"/>
  <c r="AP474" i="582"/>
  <c r="AS474" i="582"/>
  <c r="AT474" i="582"/>
  <c r="L475" i="582"/>
  <c r="O475" i="582"/>
  <c r="R475" i="582"/>
  <c r="U475" i="582"/>
  <c r="X475" i="582"/>
  <c r="AA475" i="582"/>
  <c r="AD475" i="582"/>
  <c r="AG475" i="582"/>
  <c r="AJ475" i="582"/>
  <c r="AM475" i="582"/>
  <c r="AP475" i="582"/>
  <c r="AS475" i="582"/>
  <c r="AT475" i="582"/>
  <c r="L476" i="582"/>
  <c r="O476" i="582"/>
  <c r="R476" i="582"/>
  <c r="U476" i="582"/>
  <c r="X476" i="582"/>
  <c r="AA476" i="582"/>
  <c r="AD476" i="582"/>
  <c r="AG476" i="582"/>
  <c r="AJ476" i="582"/>
  <c r="AM476" i="582"/>
  <c r="AP476" i="582"/>
  <c r="AS476" i="582"/>
  <c r="AT476" i="582"/>
  <c r="L477" i="582"/>
  <c r="O477" i="582"/>
  <c r="R477" i="582"/>
  <c r="U477" i="582"/>
  <c r="X477" i="582"/>
  <c r="AA477" i="582"/>
  <c r="AD477" i="582"/>
  <c r="AG477" i="582"/>
  <c r="AJ477" i="582"/>
  <c r="AM477" i="582"/>
  <c r="AP477" i="582"/>
  <c r="AS477" i="582"/>
  <c r="AT477" i="582"/>
  <c r="L478" i="582"/>
  <c r="O478" i="582"/>
  <c r="R478" i="582"/>
  <c r="U478" i="582"/>
  <c r="X478" i="582"/>
  <c r="AA478" i="582"/>
  <c r="AD478" i="582"/>
  <c r="AG478" i="582"/>
  <c r="AJ478" i="582"/>
  <c r="AM478" i="582"/>
  <c r="AP478" i="582"/>
  <c r="AS478" i="582"/>
  <c r="AT478" i="582"/>
  <c r="L479" i="582"/>
  <c r="O479" i="582"/>
  <c r="R479" i="582"/>
  <c r="U479" i="582"/>
  <c r="X479" i="582"/>
  <c r="AA479" i="582"/>
  <c r="AD479" i="582"/>
  <c r="AG479" i="582"/>
  <c r="AJ479" i="582"/>
  <c r="AM479" i="582"/>
  <c r="AP479" i="582"/>
  <c r="AS479" i="582"/>
  <c r="AT479" i="582"/>
  <c r="L480" i="582"/>
  <c r="O480" i="582"/>
  <c r="R480" i="582"/>
  <c r="U480" i="582"/>
  <c r="X480" i="582"/>
  <c r="AA480" i="582"/>
  <c r="AD480" i="582"/>
  <c r="AG480" i="582"/>
  <c r="AJ480" i="582"/>
  <c r="AM480" i="582"/>
  <c r="AP480" i="582"/>
  <c r="AS480" i="582"/>
  <c r="AT480" i="582"/>
  <c r="AS481" i="582"/>
  <c r="AT481" i="582"/>
  <c r="L482" i="582"/>
  <c r="O482" i="582"/>
  <c r="R482" i="582"/>
  <c r="U482" i="582"/>
  <c r="X482" i="582"/>
  <c r="AA482" i="582"/>
  <c r="AD482" i="582"/>
  <c r="AG482" i="582"/>
  <c r="AJ482" i="582"/>
  <c r="AM482" i="582"/>
  <c r="AP482" i="582"/>
  <c r="AS482" i="582"/>
  <c r="AT482" i="582"/>
  <c r="L483" i="582"/>
  <c r="O483" i="582"/>
  <c r="R483" i="582"/>
  <c r="U483" i="582"/>
  <c r="X483" i="582"/>
  <c r="AA483" i="582"/>
  <c r="AD483" i="582"/>
  <c r="AG483" i="582"/>
  <c r="AJ483" i="582"/>
  <c r="AM483" i="582"/>
  <c r="AP483" i="582"/>
  <c r="AS483" i="582"/>
  <c r="AT483" i="582"/>
  <c r="L484" i="582"/>
  <c r="O484" i="582"/>
  <c r="R484" i="582"/>
  <c r="U484" i="582"/>
  <c r="X484" i="582"/>
  <c r="AA484" i="582"/>
  <c r="AD484" i="582"/>
  <c r="AG484" i="582"/>
  <c r="AJ484" i="582"/>
  <c r="AM484" i="582"/>
  <c r="AP484" i="582"/>
  <c r="AS484" i="582"/>
  <c r="AT484" i="582"/>
  <c r="L485" i="582"/>
  <c r="O485" i="582"/>
  <c r="R485" i="582"/>
  <c r="U485" i="582"/>
  <c r="X485" i="582"/>
  <c r="AA485" i="582"/>
  <c r="AD485" i="582"/>
  <c r="AG485" i="582"/>
  <c r="AJ485" i="582"/>
  <c r="AM485" i="582"/>
  <c r="AP485" i="582"/>
  <c r="AS485" i="582"/>
  <c r="AT485" i="582"/>
  <c r="X486" i="582"/>
  <c r="AA486" i="582"/>
  <c r="AD486" i="582"/>
  <c r="AG486" i="582"/>
  <c r="AJ486" i="582"/>
  <c r="AM486" i="582"/>
  <c r="AP486" i="582"/>
  <c r="AS486" i="582"/>
  <c r="AT486" i="582"/>
  <c r="L487" i="582"/>
  <c r="O487" i="582"/>
  <c r="R487" i="582"/>
  <c r="U487" i="582"/>
  <c r="X487" i="582"/>
  <c r="AA487" i="582"/>
  <c r="AD487" i="582"/>
  <c r="AG487" i="582"/>
  <c r="AJ487" i="582"/>
  <c r="AM487" i="582"/>
  <c r="AP487" i="582"/>
  <c r="AS487" i="582"/>
  <c r="AT487" i="582"/>
  <c r="L488" i="582"/>
  <c r="O488" i="582"/>
  <c r="R488" i="582"/>
  <c r="U488" i="582"/>
  <c r="X488" i="582"/>
  <c r="AA488" i="582"/>
  <c r="AD488" i="582"/>
  <c r="AG488" i="582"/>
  <c r="AJ488" i="582"/>
  <c r="AM488" i="582"/>
  <c r="AP488" i="582"/>
  <c r="AS488" i="582"/>
  <c r="AT488" i="582"/>
  <c r="L489" i="582"/>
  <c r="O489" i="582"/>
  <c r="R489" i="582"/>
  <c r="U489" i="582"/>
  <c r="X489" i="582"/>
  <c r="AA489" i="582"/>
  <c r="AD489" i="582"/>
  <c r="AG489" i="582"/>
  <c r="AJ489" i="582"/>
  <c r="AM489" i="582"/>
  <c r="AP489" i="582"/>
  <c r="AS489" i="582"/>
  <c r="AT489" i="582"/>
  <c r="X490" i="582"/>
  <c r="AA490" i="582"/>
  <c r="AD490" i="582"/>
  <c r="AG490" i="582"/>
  <c r="AJ490" i="582"/>
  <c r="AM490" i="582"/>
  <c r="AP490" i="582"/>
  <c r="AS490" i="582"/>
  <c r="AT490" i="582"/>
  <c r="L491" i="582"/>
  <c r="O491" i="582"/>
  <c r="R491" i="582"/>
  <c r="U491" i="582"/>
  <c r="X491" i="582"/>
  <c r="AA491" i="582"/>
  <c r="AD491" i="582"/>
  <c r="AG491" i="582"/>
  <c r="AJ491" i="582"/>
  <c r="AM491" i="582"/>
  <c r="AP491" i="582"/>
  <c r="AS491" i="582"/>
  <c r="AT491" i="582"/>
  <c r="AS492" i="582"/>
  <c r="AT492" i="582"/>
  <c r="L493" i="582"/>
  <c r="O493" i="582"/>
  <c r="R493" i="582"/>
  <c r="U493" i="582"/>
  <c r="X493" i="582"/>
  <c r="AA493" i="582"/>
  <c r="AD493" i="582"/>
  <c r="AG493" i="582"/>
  <c r="AJ493" i="582"/>
  <c r="AM493" i="582"/>
  <c r="AP493" i="582"/>
  <c r="AS493" i="582"/>
  <c r="AT493" i="582"/>
  <c r="L494" i="582"/>
  <c r="O494" i="582"/>
  <c r="R494" i="582"/>
  <c r="U494" i="582"/>
  <c r="X494" i="582"/>
  <c r="AA494" i="582"/>
  <c r="AD494" i="582"/>
  <c r="AG494" i="582"/>
  <c r="AJ494" i="582"/>
  <c r="AM494" i="582"/>
  <c r="AP494" i="582"/>
  <c r="AS494" i="582"/>
  <c r="AT494" i="582"/>
  <c r="L495" i="582"/>
  <c r="O495" i="582"/>
  <c r="R495" i="582"/>
  <c r="U495" i="582"/>
  <c r="X495" i="582"/>
  <c r="AA495" i="582"/>
  <c r="AD495" i="582"/>
  <c r="AG495" i="582"/>
  <c r="AJ495" i="582"/>
  <c r="AM495" i="582"/>
  <c r="AP495" i="582"/>
  <c r="AS495" i="582"/>
  <c r="AT495" i="582"/>
  <c r="L496" i="582"/>
  <c r="O496" i="582"/>
  <c r="R496" i="582"/>
  <c r="U496" i="582"/>
  <c r="X496" i="582"/>
  <c r="AA496" i="582"/>
  <c r="AD496" i="582"/>
  <c r="AG496" i="582"/>
  <c r="AJ496" i="582"/>
  <c r="AM496" i="582"/>
  <c r="AP496" i="582"/>
  <c r="AS496" i="582"/>
  <c r="AT496" i="582"/>
  <c r="L497" i="582"/>
  <c r="O497" i="582"/>
  <c r="R497" i="582"/>
  <c r="U497" i="582"/>
  <c r="X497" i="582"/>
  <c r="AA497" i="582"/>
  <c r="AD497" i="582"/>
  <c r="AG497" i="582"/>
  <c r="AJ497" i="582"/>
  <c r="AM497" i="582"/>
  <c r="AP497" i="582"/>
  <c r="AS497" i="582"/>
  <c r="AT497" i="582"/>
  <c r="L498" i="582"/>
  <c r="O498" i="582"/>
  <c r="R498" i="582"/>
  <c r="U498" i="582"/>
  <c r="X498" i="582"/>
  <c r="AA498" i="582"/>
  <c r="AD498" i="582"/>
  <c r="AG498" i="582"/>
  <c r="AJ498" i="582"/>
  <c r="AM498" i="582"/>
  <c r="AP498" i="582"/>
  <c r="AS498" i="582"/>
  <c r="AT498" i="582"/>
  <c r="L499" i="582"/>
  <c r="O499" i="582"/>
  <c r="R499" i="582"/>
  <c r="U499" i="582"/>
  <c r="X499" i="582"/>
  <c r="AA499" i="582"/>
  <c r="AD499" i="582"/>
  <c r="AG499" i="582"/>
  <c r="AJ499" i="582"/>
  <c r="AM499" i="582"/>
  <c r="AP499" i="582"/>
  <c r="AS499" i="582"/>
  <c r="AT499" i="582"/>
  <c r="L500" i="582"/>
  <c r="O500" i="582"/>
  <c r="R500" i="582"/>
  <c r="U500" i="582"/>
  <c r="X500" i="582"/>
  <c r="AA500" i="582"/>
  <c r="AD500" i="582"/>
  <c r="AG500" i="582"/>
  <c r="AJ500" i="582"/>
  <c r="AM500" i="582"/>
  <c r="AP500" i="582"/>
  <c r="AS500" i="582"/>
  <c r="AT500" i="582"/>
  <c r="L501" i="582"/>
  <c r="O501" i="582"/>
  <c r="R501" i="582"/>
  <c r="U501" i="582"/>
  <c r="X501" i="582"/>
  <c r="AA501" i="582"/>
  <c r="AD501" i="582"/>
  <c r="AG501" i="582"/>
  <c r="AJ501" i="582"/>
  <c r="AM501" i="582"/>
  <c r="AP501" i="582"/>
  <c r="AS501" i="582"/>
  <c r="AT501" i="582"/>
  <c r="L502" i="582"/>
  <c r="O502" i="582"/>
  <c r="R502" i="582"/>
  <c r="U502" i="582"/>
  <c r="X502" i="582"/>
  <c r="AA502" i="582"/>
  <c r="AD502" i="582"/>
  <c r="AG502" i="582"/>
  <c r="AJ502" i="582"/>
  <c r="AM502" i="582"/>
  <c r="AP502" i="582"/>
  <c r="AS502" i="582"/>
  <c r="AT502" i="582"/>
  <c r="L503" i="582"/>
  <c r="O503" i="582"/>
  <c r="R503" i="582"/>
  <c r="U503" i="582"/>
  <c r="X503" i="582"/>
  <c r="AA503" i="582"/>
  <c r="AD503" i="582"/>
  <c r="AG503" i="582"/>
  <c r="AJ503" i="582"/>
  <c r="AM503" i="582"/>
  <c r="AP503" i="582"/>
  <c r="AS503" i="582"/>
  <c r="AT503" i="582"/>
  <c r="L504" i="582"/>
  <c r="O504" i="582"/>
  <c r="R504" i="582"/>
  <c r="U504" i="582"/>
  <c r="X504" i="582"/>
  <c r="AA504" i="582"/>
  <c r="AD504" i="582"/>
  <c r="AG504" i="582"/>
  <c r="AJ504" i="582"/>
  <c r="AM504" i="582"/>
  <c r="AP504" i="582"/>
  <c r="AS504" i="582"/>
  <c r="AT504" i="582"/>
  <c r="L505" i="582"/>
  <c r="O505" i="582"/>
  <c r="R505" i="582"/>
  <c r="U505" i="582"/>
  <c r="X505" i="582"/>
  <c r="AA505" i="582"/>
  <c r="AD505" i="582"/>
  <c r="AG505" i="582"/>
  <c r="AJ505" i="582"/>
  <c r="AM505" i="582"/>
  <c r="AP505" i="582"/>
  <c r="AS505" i="582"/>
  <c r="AT505" i="582"/>
  <c r="L506" i="582"/>
  <c r="O506" i="582"/>
  <c r="R506" i="582"/>
  <c r="U506" i="582"/>
  <c r="X506" i="582"/>
  <c r="AA506" i="582"/>
  <c r="AD506" i="582"/>
  <c r="AG506" i="582"/>
  <c r="AJ506" i="582"/>
  <c r="AM506" i="582"/>
  <c r="AP506" i="582"/>
  <c r="AS506" i="582"/>
  <c r="AT506" i="582"/>
  <c r="L507" i="582"/>
  <c r="O507" i="582"/>
  <c r="R507" i="582"/>
  <c r="U507" i="582"/>
  <c r="X507" i="582"/>
  <c r="AA507" i="582"/>
  <c r="AD507" i="582"/>
  <c r="AG507" i="582"/>
  <c r="AJ507" i="582"/>
  <c r="AM507" i="582"/>
  <c r="AP507" i="582"/>
  <c r="AS507" i="582"/>
  <c r="AT507" i="582"/>
  <c r="L508" i="582"/>
  <c r="O508" i="582"/>
  <c r="R508" i="582"/>
  <c r="U508" i="582"/>
  <c r="X508" i="582"/>
  <c r="AA508" i="582"/>
  <c r="AD508" i="582"/>
  <c r="AG508" i="582"/>
  <c r="AJ508" i="582"/>
  <c r="AM508" i="582"/>
  <c r="AP508" i="582"/>
  <c r="AS508" i="582"/>
  <c r="AT508" i="582"/>
  <c r="L509" i="582"/>
  <c r="O509" i="582"/>
  <c r="R509" i="582"/>
  <c r="U509" i="582"/>
  <c r="X509" i="582"/>
  <c r="AA509" i="582"/>
  <c r="AD509" i="582"/>
  <c r="AG509" i="582"/>
  <c r="AJ509" i="582"/>
  <c r="AM509" i="582"/>
  <c r="AP509" i="582"/>
  <c r="AS509" i="582"/>
  <c r="AT509" i="582"/>
  <c r="L510" i="582"/>
  <c r="O510" i="582"/>
  <c r="R510" i="582"/>
  <c r="U510" i="582"/>
  <c r="X510" i="582"/>
  <c r="AA510" i="582"/>
  <c r="AD510" i="582"/>
  <c r="AG510" i="582"/>
  <c r="AJ510" i="582"/>
  <c r="AM510" i="582"/>
  <c r="AP510" i="582"/>
  <c r="AS510" i="582"/>
  <c r="AT510" i="582"/>
  <c r="L511" i="582"/>
  <c r="O511" i="582"/>
  <c r="R511" i="582"/>
  <c r="U511" i="582"/>
  <c r="X511" i="582"/>
  <c r="AA511" i="582"/>
  <c r="AD511" i="582"/>
  <c r="AG511" i="582"/>
  <c r="AJ511" i="582"/>
  <c r="AM511" i="582"/>
  <c r="AP511" i="582"/>
  <c r="AS511" i="582"/>
  <c r="AT511" i="582"/>
  <c r="L512" i="582"/>
  <c r="O512" i="582"/>
  <c r="R512" i="582"/>
  <c r="U512" i="582"/>
  <c r="X512" i="582"/>
  <c r="AA512" i="582"/>
  <c r="AD512" i="582"/>
  <c r="AG512" i="582"/>
  <c r="AJ512" i="582"/>
  <c r="AM512" i="582"/>
  <c r="AP512" i="582"/>
  <c r="AS512" i="582"/>
  <c r="AT512" i="582"/>
  <c r="L513" i="582"/>
  <c r="O513" i="582"/>
  <c r="R513" i="582"/>
  <c r="U513" i="582"/>
  <c r="X513" i="582"/>
  <c r="AA513" i="582"/>
  <c r="AD513" i="582"/>
  <c r="AG513" i="582"/>
  <c r="AJ513" i="582"/>
  <c r="AM513" i="582"/>
  <c r="AP513" i="582"/>
  <c r="AS513" i="582"/>
  <c r="AT513" i="582"/>
  <c r="L514" i="582"/>
  <c r="O514" i="582"/>
  <c r="R514" i="582"/>
  <c r="U514" i="582"/>
  <c r="X514" i="582"/>
  <c r="AA514" i="582"/>
  <c r="AD514" i="582"/>
  <c r="AG514" i="582"/>
  <c r="AJ514" i="582"/>
  <c r="AM514" i="582"/>
  <c r="AP514" i="582"/>
  <c r="AS514" i="582"/>
  <c r="AT514" i="582"/>
  <c r="L515" i="582"/>
  <c r="O515" i="582"/>
  <c r="R515" i="582"/>
  <c r="U515" i="582"/>
  <c r="X515" i="582"/>
  <c r="AA515" i="582"/>
  <c r="AD515" i="582"/>
  <c r="AG515" i="582"/>
  <c r="AJ515" i="582"/>
  <c r="AM515" i="582"/>
  <c r="AP515" i="582"/>
  <c r="AS515" i="582"/>
  <c r="AT515" i="582"/>
  <c r="L516" i="582"/>
  <c r="O516" i="582"/>
  <c r="R516" i="582"/>
  <c r="U516" i="582"/>
  <c r="X516" i="582"/>
  <c r="AA516" i="582"/>
  <c r="AD516" i="582"/>
  <c r="AG516" i="582"/>
  <c r="AJ516" i="582"/>
  <c r="AM516" i="582"/>
  <c r="AP516" i="582"/>
  <c r="AS516" i="582"/>
  <c r="AT516" i="582"/>
  <c r="L517" i="582"/>
  <c r="O517" i="582"/>
  <c r="R517" i="582"/>
  <c r="U517" i="582"/>
  <c r="X517" i="582"/>
  <c r="AA517" i="582"/>
  <c r="AD517" i="582"/>
  <c r="AG517" i="582"/>
  <c r="AJ517" i="582"/>
  <c r="AM517" i="582"/>
  <c r="AP517" i="582"/>
  <c r="AS517" i="582"/>
  <c r="AT517" i="582"/>
  <c r="L518" i="582"/>
  <c r="O518" i="582"/>
  <c r="R518" i="582"/>
  <c r="U518" i="582"/>
  <c r="X518" i="582"/>
  <c r="AA518" i="582"/>
  <c r="AD518" i="582"/>
  <c r="AG518" i="582"/>
  <c r="AJ518" i="582"/>
  <c r="AM518" i="582"/>
  <c r="AP518" i="582"/>
  <c r="AS518" i="582"/>
  <c r="AT518" i="582"/>
  <c r="L519" i="582"/>
  <c r="O519" i="582"/>
  <c r="R519" i="582"/>
  <c r="U519" i="582"/>
  <c r="X519" i="582"/>
  <c r="AA519" i="582"/>
  <c r="AD519" i="582"/>
  <c r="AG519" i="582"/>
  <c r="AJ519" i="582"/>
  <c r="AM519" i="582"/>
  <c r="AP519" i="582"/>
  <c r="AS519" i="582"/>
  <c r="AT519" i="582"/>
  <c r="L520" i="582"/>
  <c r="O520" i="582"/>
  <c r="R520" i="582"/>
  <c r="U520" i="582"/>
  <c r="X520" i="582"/>
  <c r="AA520" i="582"/>
  <c r="AD520" i="582"/>
  <c r="AG520" i="582"/>
  <c r="AJ520" i="582"/>
  <c r="AM520" i="582"/>
  <c r="AP520" i="582"/>
  <c r="AS520" i="582"/>
  <c r="AT520" i="582"/>
  <c r="L521" i="582"/>
  <c r="O521" i="582"/>
  <c r="R521" i="582"/>
  <c r="U521" i="582"/>
  <c r="X521" i="582"/>
  <c r="AA521" i="582"/>
  <c r="AD521" i="582"/>
  <c r="AG521" i="582"/>
  <c r="AJ521" i="582"/>
  <c r="AM521" i="582"/>
  <c r="AP521" i="582"/>
  <c r="AS521" i="582"/>
  <c r="AT521" i="582"/>
  <c r="L522" i="582"/>
  <c r="O522" i="582"/>
  <c r="R522" i="582"/>
  <c r="U522" i="582"/>
  <c r="X522" i="582"/>
  <c r="AA522" i="582"/>
  <c r="AD522" i="582"/>
  <c r="AG522" i="582"/>
  <c r="AJ522" i="582"/>
  <c r="AM522" i="582"/>
  <c r="AP522" i="582"/>
  <c r="AS522" i="582"/>
  <c r="AT522" i="582"/>
  <c r="L523" i="582"/>
  <c r="O523" i="582"/>
  <c r="R523" i="582"/>
  <c r="U523" i="582"/>
  <c r="X523" i="582"/>
  <c r="AA523" i="582"/>
  <c r="AD523" i="582"/>
  <c r="AG523" i="582"/>
  <c r="AJ523" i="582"/>
  <c r="AM523" i="582"/>
  <c r="AP523" i="582"/>
  <c r="AS523" i="582"/>
  <c r="AT523" i="582"/>
  <c r="L524" i="582"/>
  <c r="O524" i="582"/>
  <c r="R524" i="582"/>
  <c r="U524" i="582"/>
  <c r="X524" i="582"/>
  <c r="AA524" i="582"/>
  <c r="AD524" i="582"/>
  <c r="AG524" i="582"/>
  <c r="AJ524" i="582"/>
  <c r="AM524" i="582"/>
  <c r="AP524" i="582"/>
  <c r="AS524" i="582"/>
  <c r="AT524" i="582"/>
  <c r="L525" i="582"/>
  <c r="O525" i="582"/>
  <c r="R525" i="582"/>
  <c r="U525" i="582"/>
  <c r="X525" i="582"/>
  <c r="AA525" i="582"/>
  <c r="AD525" i="582"/>
  <c r="AG525" i="582"/>
  <c r="AJ525" i="582"/>
  <c r="AM525" i="582"/>
  <c r="AP525" i="582"/>
  <c r="AS525" i="582"/>
  <c r="AT525" i="582"/>
  <c r="L526" i="582"/>
  <c r="O526" i="582"/>
  <c r="R526" i="582"/>
  <c r="U526" i="582"/>
  <c r="X526" i="582"/>
  <c r="AA526" i="582"/>
  <c r="AD526" i="582"/>
  <c r="AG526" i="582"/>
  <c r="AJ526" i="582"/>
  <c r="AM526" i="582"/>
  <c r="AP526" i="582"/>
  <c r="AS526" i="582"/>
  <c r="AT526" i="582"/>
  <c r="L527" i="582"/>
  <c r="O527" i="582"/>
  <c r="R527" i="582"/>
  <c r="U527" i="582"/>
  <c r="X527" i="582"/>
  <c r="AA527" i="582"/>
  <c r="AD527" i="582"/>
  <c r="AG527" i="582"/>
  <c r="AJ527" i="582"/>
  <c r="AM527" i="582"/>
  <c r="AP527" i="582"/>
  <c r="AS527" i="582"/>
  <c r="AT527" i="582"/>
  <c r="L528" i="582"/>
  <c r="O528" i="582"/>
  <c r="R528" i="582"/>
  <c r="U528" i="582"/>
  <c r="X528" i="582"/>
  <c r="AA528" i="582"/>
  <c r="AD528" i="582"/>
  <c r="AG528" i="582"/>
  <c r="AJ528" i="582"/>
  <c r="AM528" i="582"/>
  <c r="AP528" i="582"/>
  <c r="AS528" i="582"/>
  <c r="AT528" i="582"/>
  <c r="L529" i="582"/>
  <c r="O529" i="582"/>
  <c r="R529" i="582"/>
  <c r="U529" i="582"/>
  <c r="X529" i="582"/>
  <c r="AA529" i="582"/>
  <c r="AD529" i="582"/>
  <c r="AG529" i="582"/>
  <c r="AJ529" i="582"/>
  <c r="AM529" i="582"/>
  <c r="AP529" i="582"/>
  <c r="AS529" i="582"/>
  <c r="AT529" i="582"/>
  <c r="L530" i="582"/>
  <c r="O530" i="582"/>
  <c r="R530" i="582"/>
  <c r="U530" i="582"/>
  <c r="X530" i="582"/>
  <c r="AA530" i="582"/>
  <c r="AD530" i="582"/>
  <c r="AG530" i="582"/>
  <c r="AJ530" i="582"/>
  <c r="AM530" i="582"/>
  <c r="AP530" i="582"/>
  <c r="AS530" i="582"/>
  <c r="AT530" i="582"/>
  <c r="L531" i="582"/>
  <c r="O531" i="582"/>
  <c r="R531" i="582"/>
  <c r="U531" i="582"/>
  <c r="X531" i="582"/>
  <c r="AA531" i="582"/>
  <c r="AD531" i="582"/>
  <c r="AG531" i="582"/>
  <c r="AJ531" i="582"/>
  <c r="AM531" i="582"/>
  <c r="AP531" i="582"/>
  <c r="AS531" i="582"/>
  <c r="AT531" i="582"/>
  <c r="L532" i="582"/>
  <c r="O532" i="582"/>
  <c r="R532" i="582"/>
  <c r="U532" i="582"/>
  <c r="X532" i="582"/>
  <c r="AA532" i="582"/>
  <c r="AD532" i="582"/>
  <c r="AG532" i="582"/>
  <c r="AJ532" i="582"/>
  <c r="AM532" i="582"/>
  <c r="AP532" i="582"/>
  <c r="AS532" i="582"/>
  <c r="AT532" i="582"/>
  <c r="L533" i="582"/>
  <c r="O533" i="582"/>
  <c r="R533" i="582"/>
  <c r="U533" i="582"/>
  <c r="X533" i="582"/>
  <c r="AA533" i="582"/>
  <c r="AD533" i="582"/>
  <c r="AG533" i="582"/>
  <c r="AJ533" i="582"/>
  <c r="AM533" i="582"/>
  <c r="AP533" i="582"/>
  <c r="AS533" i="582"/>
  <c r="AT533" i="582"/>
  <c r="L534" i="582"/>
  <c r="O534" i="582"/>
  <c r="R534" i="582"/>
  <c r="U534" i="582"/>
  <c r="X534" i="582"/>
  <c r="AA534" i="582"/>
  <c r="AD534" i="582"/>
  <c r="AG534" i="582"/>
  <c r="AJ534" i="582"/>
  <c r="AM534" i="582"/>
  <c r="AP534" i="582"/>
  <c r="AS534" i="582"/>
  <c r="AT534" i="582"/>
  <c r="L535" i="582"/>
  <c r="O535" i="582"/>
  <c r="R535" i="582"/>
  <c r="U535" i="582"/>
  <c r="X535" i="582"/>
  <c r="AA535" i="582"/>
  <c r="AD535" i="582"/>
  <c r="AG535" i="582"/>
  <c r="AJ535" i="582"/>
  <c r="AM535" i="582"/>
  <c r="AP535" i="582"/>
  <c r="AS535" i="582"/>
  <c r="AT535" i="582"/>
  <c r="L536" i="582"/>
  <c r="O536" i="582"/>
  <c r="R536" i="582"/>
  <c r="U536" i="582"/>
  <c r="X536" i="582"/>
  <c r="AA536" i="582"/>
  <c r="AD536" i="582"/>
  <c r="AG536" i="582"/>
  <c r="AJ536" i="582"/>
  <c r="AM536" i="582"/>
  <c r="AP536" i="582"/>
  <c r="AS536" i="582"/>
  <c r="AT536" i="582"/>
  <c r="L537" i="582"/>
  <c r="O537" i="582"/>
  <c r="R537" i="582"/>
  <c r="U537" i="582"/>
  <c r="X537" i="582"/>
  <c r="AA537" i="582"/>
  <c r="AD537" i="582"/>
  <c r="AG537" i="582"/>
  <c r="AJ537" i="582"/>
  <c r="AM537" i="582"/>
  <c r="AP537" i="582"/>
  <c r="AS537" i="582"/>
  <c r="AT537" i="582"/>
  <c r="L538" i="582"/>
  <c r="O538" i="582"/>
  <c r="R538" i="582"/>
  <c r="U538" i="582"/>
  <c r="X538" i="582"/>
  <c r="AA538" i="582"/>
  <c r="AD538" i="582"/>
  <c r="AG538" i="582"/>
  <c r="AJ538" i="582"/>
  <c r="AM538" i="582"/>
  <c r="AP538" i="582"/>
  <c r="AS538" i="582"/>
  <c r="AT538" i="582"/>
  <c r="L539" i="582"/>
  <c r="O539" i="582"/>
  <c r="R539" i="582"/>
  <c r="U539" i="582"/>
  <c r="X539" i="582"/>
  <c r="AA539" i="582"/>
  <c r="AD539" i="582"/>
  <c r="AG539" i="582"/>
  <c r="AJ539" i="582"/>
  <c r="AM539" i="582"/>
  <c r="AP539" i="582"/>
  <c r="AS539" i="582"/>
  <c r="AT539" i="582"/>
  <c r="L540" i="582"/>
  <c r="O540" i="582"/>
  <c r="R540" i="582"/>
  <c r="U540" i="582"/>
  <c r="X540" i="582"/>
  <c r="AA540" i="582"/>
  <c r="AD540" i="582"/>
  <c r="AG540" i="582"/>
  <c r="AJ540" i="582"/>
  <c r="AM540" i="582"/>
  <c r="AP540" i="582"/>
  <c r="AS540" i="582"/>
  <c r="AT540" i="582"/>
  <c r="L541" i="582"/>
  <c r="O541" i="582"/>
  <c r="R541" i="582"/>
  <c r="U541" i="582"/>
  <c r="X541" i="582"/>
  <c r="AA541" i="582"/>
  <c r="AD541" i="582"/>
  <c r="AG541" i="582"/>
  <c r="AJ541" i="582"/>
  <c r="AM541" i="582"/>
  <c r="AP541" i="582"/>
  <c r="AS541" i="582"/>
  <c r="AT541" i="582"/>
  <c r="L542" i="582"/>
  <c r="O542" i="582"/>
  <c r="R542" i="582"/>
  <c r="U542" i="582"/>
  <c r="X542" i="582"/>
  <c r="AA542" i="582"/>
  <c r="AD542" i="582"/>
  <c r="AG542" i="582"/>
  <c r="AJ542" i="582"/>
  <c r="AM542" i="582"/>
  <c r="AP542" i="582"/>
  <c r="AS542" i="582"/>
  <c r="AT542" i="582"/>
  <c r="L543" i="582"/>
  <c r="O543" i="582"/>
  <c r="R543" i="582"/>
  <c r="U543" i="582"/>
  <c r="X543" i="582"/>
  <c r="AA543" i="582"/>
  <c r="AD543" i="582"/>
  <c r="AG543" i="582"/>
  <c r="AJ543" i="582"/>
  <c r="AM543" i="582"/>
  <c r="AP543" i="582"/>
  <c r="AS543" i="582"/>
  <c r="AT543" i="582"/>
  <c r="L544" i="582"/>
  <c r="O544" i="582"/>
  <c r="R544" i="582"/>
  <c r="U544" i="582"/>
  <c r="X544" i="582"/>
  <c r="AA544" i="582"/>
  <c r="AD544" i="582"/>
  <c r="AG544" i="582"/>
  <c r="AJ544" i="582"/>
  <c r="AM544" i="582"/>
  <c r="AP544" i="582"/>
  <c r="AS544" i="582"/>
  <c r="AT544" i="582"/>
  <c r="L545" i="582"/>
  <c r="O545" i="582"/>
  <c r="R545" i="582"/>
  <c r="U545" i="582"/>
  <c r="X545" i="582"/>
  <c r="AA545" i="582"/>
  <c r="AD545" i="582"/>
  <c r="AG545" i="582"/>
  <c r="AJ545" i="582"/>
  <c r="AM545" i="582"/>
  <c r="AP545" i="582"/>
  <c r="AS545" i="582"/>
  <c r="AT545" i="582"/>
  <c r="L546" i="582"/>
  <c r="O546" i="582"/>
  <c r="R546" i="582"/>
  <c r="U546" i="582"/>
  <c r="X546" i="582"/>
  <c r="AA546" i="582"/>
  <c r="AD546" i="582"/>
  <c r="AG546" i="582"/>
  <c r="AJ546" i="582"/>
  <c r="AM546" i="582"/>
  <c r="AP546" i="582"/>
  <c r="AS546" i="582"/>
  <c r="AT546" i="582"/>
  <c r="L547" i="582"/>
  <c r="O547" i="582"/>
  <c r="R547" i="582"/>
  <c r="U547" i="582"/>
  <c r="X547" i="582"/>
  <c r="AA547" i="582"/>
  <c r="AD547" i="582"/>
  <c r="AG547" i="582"/>
  <c r="AJ547" i="582"/>
  <c r="AM547" i="582"/>
  <c r="AP547" i="582"/>
  <c r="AS547" i="582"/>
  <c r="AT547" i="582"/>
  <c r="L548" i="582"/>
  <c r="O548" i="582"/>
  <c r="R548" i="582"/>
  <c r="U548" i="582"/>
  <c r="X548" i="582"/>
  <c r="AA548" i="582"/>
  <c r="AD548" i="582"/>
  <c r="AG548" i="582"/>
  <c r="AJ548" i="582"/>
  <c r="AM548" i="582"/>
  <c r="AP548" i="582"/>
  <c r="AS548" i="582"/>
  <c r="AT548" i="582"/>
  <c r="L549" i="582"/>
  <c r="O549" i="582"/>
  <c r="R549" i="582"/>
  <c r="U549" i="582"/>
  <c r="X549" i="582"/>
  <c r="AA549" i="582"/>
  <c r="AD549" i="582"/>
  <c r="AG549" i="582"/>
  <c r="AJ549" i="582"/>
  <c r="AM549" i="582"/>
  <c r="AP549" i="582"/>
  <c r="AS549" i="582"/>
  <c r="AT549" i="582"/>
  <c r="C550" i="582"/>
  <c r="I550" i="582"/>
  <c r="J550" i="582"/>
  <c r="J627" i="582" s="1"/>
  <c r="K550" i="582"/>
  <c r="M550" i="582"/>
  <c r="N550" i="582"/>
  <c r="O550" i="582" s="1"/>
  <c r="P550" i="582"/>
  <c r="Q550" i="582"/>
  <c r="S550" i="582"/>
  <c r="T550" i="582"/>
  <c r="U550" i="582"/>
  <c r="V550" i="582"/>
  <c r="W550" i="582"/>
  <c r="Y550" i="582"/>
  <c r="Z550" i="582"/>
  <c r="AA550" i="582" s="1"/>
  <c r="AB550" i="582"/>
  <c r="AC550" i="582"/>
  <c r="AE550" i="582"/>
  <c r="AF550" i="582"/>
  <c r="AG550" i="582" s="1"/>
  <c r="AH550" i="582"/>
  <c r="AI550" i="582"/>
  <c r="AJ550" i="582" s="1"/>
  <c r="AK550" i="582"/>
  <c r="AL550" i="582"/>
  <c r="AN550" i="582"/>
  <c r="AO550" i="582"/>
  <c r="AP550" i="582" s="1"/>
  <c r="AQ550" i="582"/>
  <c r="AR550" i="582"/>
  <c r="AS550" i="582" s="1"/>
  <c r="L552" i="582"/>
  <c r="O552" i="582"/>
  <c r="R552" i="582"/>
  <c r="U552" i="582"/>
  <c r="X552" i="582"/>
  <c r="AA552" i="582"/>
  <c r="AD552" i="582"/>
  <c r="AG552" i="582"/>
  <c r="AJ552" i="582"/>
  <c r="AM552" i="582"/>
  <c r="AP552" i="582"/>
  <c r="AS552" i="582"/>
  <c r="AT552" i="582"/>
  <c r="L553" i="582"/>
  <c r="O553" i="582"/>
  <c r="R553" i="582"/>
  <c r="U553" i="582"/>
  <c r="X553" i="582"/>
  <c r="AA553" i="582"/>
  <c r="AD553" i="582"/>
  <c r="AG553" i="582"/>
  <c r="AJ553" i="582"/>
  <c r="AM553" i="582"/>
  <c r="AP553" i="582"/>
  <c r="AS553" i="582"/>
  <c r="AT553" i="582"/>
  <c r="L554" i="582"/>
  <c r="O554" i="582"/>
  <c r="R554" i="582"/>
  <c r="U554" i="582"/>
  <c r="X554" i="582"/>
  <c r="AA554" i="582"/>
  <c r="AD554" i="582"/>
  <c r="AG554" i="582"/>
  <c r="AJ554" i="582"/>
  <c r="AM554" i="582"/>
  <c r="AP554" i="582"/>
  <c r="AS554" i="582"/>
  <c r="AT554" i="582"/>
  <c r="L555" i="582"/>
  <c r="O555" i="582"/>
  <c r="R555" i="582"/>
  <c r="U555" i="582"/>
  <c r="X555" i="582"/>
  <c r="AA555" i="582"/>
  <c r="AD555" i="582"/>
  <c r="AG555" i="582"/>
  <c r="AJ555" i="582"/>
  <c r="AM555" i="582"/>
  <c r="AP555" i="582"/>
  <c r="AS555" i="582"/>
  <c r="AT555" i="582"/>
  <c r="L556" i="582"/>
  <c r="O556" i="582"/>
  <c r="R556" i="582"/>
  <c r="U556" i="582"/>
  <c r="X556" i="582"/>
  <c r="AA556" i="582"/>
  <c r="AD556" i="582"/>
  <c r="AG556" i="582"/>
  <c r="AJ556" i="582"/>
  <c r="AM556" i="582"/>
  <c r="AP556" i="582"/>
  <c r="AS556" i="582"/>
  <c r="AT556" i="582"/>
  <c r="L557" i="582"/>
  <c r="O557" i="582"/>
  <c r="R557" i="582"/>
  <c r="U557" i="582"/>
  <c r="X557" i="582"/>
  <c r="AA557" i="582"/>
  <c r="AD557" i="582"/>
  <c r="AG557" i="582"/>
  <c r="AJ557" i="582"/>
  <c r="AM557" i="582"/>
  <c r="AP557" i="582"/>
  <c r="AS557" i="582"/>
  <c r="AT557" i="582"/>
  <c r="L558" i="582"/>
  <c r="O558" i="582"/>
  <c r="R558" i="582"/>
  <c r="U558" i="582"/>
  <c r="X558" i="582"/>
  <c r="AA558" i="582"/>
  <c r="AD558" i="582"/>
  <c r="AG558" i="582"/>
  <c r="AJ558" i="582"/>
  <c r="AM558" i="582"/>
  <c r="AP558" i="582"/>
  <c r="AS558" i="582"/>
  <c r="AT558" i="582"/>
  <c r="L559" i="582"/>
  <c r="O559" i="582"/>
  <c r="R559" i="582"/>
  <c r="U559" i="582"/>
  <c r="X559" i="582"/>
  <c r="AA559" i="582"/>
  <c r="AD559" i="582"/>
  <c r="AG559" i="582"/>
  <c r="AJ559" i="582"/>
  <c r="AM559" i="582"/>
  <c r="AP559" i="582"/>
  <c r="AS559" i="582"/>
  <c r="AT559" i="582"/>
  <c r="L560" i="582"/>
  <c r="O560" i="582"/>
  <c r="R560" i="582"/>
  <c r="U560" i="582"/>
  <c r="X560" i="582"/>
  <c r="AA560" i="582"/>
  <c r="AD560" i="582"/>
  <c r="AG560" i="582"/>
  <c r="AJ560" i="582"/>
  <c r="AM560" i="582"/>
  <c r="AP560" i="582"/>
  <c r="AS560" i="582"/>
  <c r="AT560" i="582"/>
  <c r="L561" i="582"/>
  <c r="O561" i="582"/>
  <c r="R561" i="582"/>
  <c r="U561" i="582"/>
  <c r="X561" i="582"/>
  <c r="AA561" i="582"/>
  <c r="AD561" i="582"/>
  <c r="AG561" i="582"/>
  <c r="AJ561" i="582"/>
  <c r="AM561" i="582"/>
  <c r="AP561" i="582"/>
  <c r="AS561" i="582"/>
  <c r="AT561" i="582"/>
  <c r="L562" i="582"/>
  <c r="O562" i="582"/>
  <c r="R562" i="582"/>
  <c r="U562" i="582"/>
  <c r="X562" i="582"/>
  <c r="AA562" i="582"/>
  <c r="AD562" i="582"/>
  <c r="AG562" i="582"/>
  <c r="AJ562" i="582"/>
  <c r="AM562" i="582"/>
  <c r="AP562" i="582"/>
  <c r="AS562" i="582"/>
  <c r="AT562" i="582"/>
  <c r="L563" i="582"/>
  <c r="O563" i="582"/>
  <c r="R563" i="582"/>
  <c r="U563" i="582"/>
  <c r="X563" i="582"/>
  <c r="AA563" i="582"/>
  <c r="AD563" i="582"/>
  <c r="AG563" i="582"/>
  <c r="AJ563" i="582"/>
  <c r="AM563" i="582"/>
  <c r="AP563" i="582"/>
  <c r="AS563" i="582"/>
  <c r="AT563" i="582"/>
  <c r="L564" i="582"/>
  <c r="O564" i="582"/>
  <c r="R564" i="582"/>
  <c r="U564" i="582"/>
  <c r="X564" i="582"/>
  <c r="AA564" i="582"/>
  <c r="AD564" i="582"/>
  <c r="AG564" i="582"/>
  <c r="AJ564" i="582"/>
  <c r="AM564" i="582"/>
  <c r="AP564" i="582"/>
  <c r="AS564" i="582"/>
  <c r="AT564" i="582"/>
  <c r="L565" i="582"/>
  <c r="O565" i="582"/>
  <c r="R565" i="582"/>
  <c r="U565" i="582"/>
  <c r="X565" i="582"/>
  <c r="AA565" i="582"/>
  <c r="AD565" i="582"/>
  <c r="AG565" i="582"/>
  <c r="AJ565" i="582"/>
  <c r="AM565" i="582"/>
  <c r="AP565" i="582"/>
  <c r="AS565" i="582"/>
  <c r="AT565" i="582"/>
  <c r="L566" i="582"/>
  <c r="O566" i="582"/>
  <c r="R566" i="582"/>
  <c r="U566" i="582"/>
  <c r="X566" i="582"/>
  <c r="AA566" i="582"/>
  <c r="AD566" i="582"/>
  <c r="AG566" i="582"/>
  <c r="AJ566" i="582"/>
  <c r="AM566" i="582"/>
  <c r="AP566" i="582"/>
  <c r="AS566" i="582"/>
  <c r="AT566" i="582"/>
  <c r="AP567" i="582"/>
  <c r="AS567" i="582"/>
  <c r="AT567" i="582"/>
  <c r="L568" i="582"/>
  <c r="O568" i="582"/>
  <c r="R568" i="582"/>
  <c r="U568" i="582"/>
  <c r="X568" i="582"/>
  <c r="AA568" i="582"/>
  <c r="AD568" i="582"/>
  <c r="AG568" i="582"/>
  <c r="AJ568" i="582"/>
  <c r="AM568" i="582"/>
  <c r="AP568" i="582"/>
  <c r="AS568" i="582"/>
  <c r="AT568" i="582"/>
  <c r="L569" i="582"/>
  <c r="O569" i="582"/>
  <c r="R569" i="582"/>
  <c r="U569" i="582"/>
  <c r="X569" i="582"/>
  <c r="AA569" i="582"/>
  <c r="AD569" i="582"/>
  <c r="AG569" i="582"/>
  <c r="AJ569" i="582"/>
  <c r="AM569" i="582"/>
  <c r="AP569" i="582"/>
  <c r="AS569" i="582"/>
  <c r="AT569" i="582"/>
  <c r="L570" i="582"/>
  <c r="O570" i="582"/>
  <c r="R570" i="582"/>
  <c r="U570" i="582"/>
  <c r="X570" i="582"/>
  <c r="AA570" i="582"/>
  <c r="AD570" i="582"/>
  <c r="AG570" i="582"/>
  <c r="AJ570" i="582"/>
  <c r="AM570" i="582"/>
  <c r="AP570" i="582"/>
  <c r="AS570" i="582"/>
  <c r="AT570" i="582"/>
  <c r="L571" i="582"/>
  <c r="O571" i="582"/>
  <c r="R571" i="582"/>
  <c r="U571" i="582"/>
  <c r="X571" i="582"/>
  <c r="AA571" i="582"/>
  <c r="AD571" i="582"/>
  <c r="AG571" i="582"/>
  <c r="AJ571" i="582"/>
  <c r="AM571" i="582"/>
  <c r="AP571" i="582"/>
  <c r="AS571" i="582"/>
  <c r="AT571" i="582"/>
  <c r="L572" i="582"/>
  <c r="O572" i="582"/>
  <c r="R572" i="582"/>
  <c r="U572" i="582"/>
  <c r="X572" i="582"/>
  <c r="AA572" i="582"/>
  <c r="AD572" i="582"/>
  <c r="AG572" i="582"/>
  <c r="AJ572" i="582"/>
  <c r="AM572" i="582"/>
  <c r="AP572" i="582"/>
  <c r="AS572" i="582"/>
  <c r="AT572" i="582"/>
  <c r="L573" i="582"/>
  <c r="O573" i="582"/>
  <c r="R573" i="582"/>
  <c r="U573" i="582"/>
  <c r="X573" i="582"/>
  <c r="AA573" i="582"/>
  <c r="AD573" i="582"/>
  <c r="AG573" i="582"/>
  <c r="AJ573" i="582"/>
  <c r="AM573" i="582"/>
  <c r="AP573" i="582"/>
  <c r="AS573" i="582"/>
  <c r="AT573" i="582"/>
  <c r="L574" i="582"/>
  <c r="O574" i="582"/>
  <c r="R574" i="582"/>
  <c r="U574" i="582"/>
  <c r="X574" i="582"/>
  <c r="AA574" i="582"/>
  <c r="AD574" i="582"/>
  <c r="AG574" i="582"/>
  <c r="AJ574" i="582"/>
  <c r="AM574" i="582"/>
  <c r="AP574" i="582"/>
  <c r="AS574" i="582"/>
  <c r="AT574" i="582"/>
  <c r="L575" i="582"/>
  <c r="O575" i="582"/>
  <c r="R575" i="582"/>
  <c r="U575" i="582"/>
  <c r="X575" i="582"/>
  <c r="AA575" i="582"/>
  <c r="AD575" i="582"/>
  <c r="AG575" i="582"/>
  <c r="AJ575" i="582"/>
  <c r="AM575" i="582"/>
  <c r="AP575" i="582"/>
  <c r="AS575" i="582"/>
  <c r="AT575" i="582"/>
  <c r="L576" i="582"/>
  <c r="O576" i="582"/>
  <c r="R576" i="582"/>
  <c r="U576" i="582"/>
  <c r="X576" i="582"/>
  <c r="AA576" i="582"/>
  <c r="AD576" i="582"/>
  <c r="AG576" i="582"/>
  <c r="AJ576" i="582"/>
  <c r="AM576" i="582"/>
  <c r="AP576" i="582"/>
  <c r="AS576" i="582"/>
  <c r="AT576" i="582"/>
  <c r="L577" i="582"/>
  <c r="O577" i="582"/>
  <c r="R577" i="582"/>
  <c r="U577" i="582"/>
  <c r="X577" i="582"/>
  <c r="AA577" i="582"/>
  <c r="AD577" i="582"/>
  <c r="AG577" i="582"/>
  <c r="AJ577" i="582"/>
  <c r="AM577" i="582"/>
  <c r="AP577" i="582"/>
  <c r="AS577" i="582"/>
  <c r="AT577" i="582"/>
  <c r="L578" i="582"/>
  <c r="O578" i="582"/>
  <c r="R578" i="582"/>
  <c r="U578" i="582"/>
  <c r="X578" i="582"/>
  <c r="AA578" i="582"/>
  <c r="AD578" i="582"/>
  <c r="AG578" i="582"/>
  <c r="AJ578" i="582"/>
  <c r="AM578" i="582"/>
  <c r="AP578" i="582"/>
  <c r="AS578" i="582"/>
  <c r="AT578" i="582"/>
  <c r="L579" i="582"/>
  <c r="O579" i="582"/>
  <c r="R579" i="582"/>
  <c r="U579" i="582"/>
  <c r="X579" i="582"/>
  <c r="AA579" i="582"/>
  <c r="AD579" i="582"/>
  <c r="AG579" i="582"/>
  <c r="AJ579" i="582"/>
  <c r="AM579" i="582"/>
  <c r="AP579" i="582"/>
  <c r="AS579" i="582"/>
  <c r="AT579" i="582"/>
  <c r="L580" i="582"/>
  <c r="O580" i="582"/>
  <c r="R580" i="582"/>
  <c r="U580" i="582"/>
  <c r="X580" i="582"/>
  <c r="AA580" i="582"/>
  <c r="AD580" i="582"/>
  <c r="AG580" i="582"/>
  <c r="AJ580" i="582"/>
  <c r="AM580" i="582"/>
  <c r="AP580" i="582"/>
  <c r="AS580" i="582"/>
  <c r="AT580" i="582"/>
  <c r="L581" i="582"/>
  <c r="O581" i="582"/>
  <c r="R581" i="582"/>
  <c r="U581" i="582"/>
  <c r="X581" i="582"/>
  <c r="AA581" i="582"/>
  <c r="AD581" i="582"/>
  <c r="AG581" i="582"/>
  <c r="AJ581" i="582"/>
  <c r="AM581" i="582"/>
  <c r="AP581" i="582"/>
  <c r="AS581" i="582"/>
  <c r="AT581" i="582"/>
  <c r="AG582" i="582"/>
  <c r="AJ582" i="582"/>
  <c r="AM582" i="582"/>
  <c r="AP582" i="582"/>
  <c r="AS582" i="582"/>
  <c r="AT582" i="582"/>
  <c r="L583" i="582"/>
  <c r="O583" i="582"/>
  <c r="R583" i="582"/>
  <c r="U583" i="582"/>
  <c r="X583" i="582"/>
  <c r="AA583" i="582"/>
  <c r="AD583" i="582"/>
  <c r="AG583" i="582"/>
  <c r="AJ583" i="582"/>
  <c r="AM583" i="582"/>
  <c r="AP583" i="582"/>
  <c r="AS583" i="582"/>
  <c r="AT583" i="582"/>
  <c r="L584" i="582"/>
  <c r="O584" i="582"/>
  <c r="R584" i="582"/>
  <c r="U584" i="582"/>
  <c r="X584" i="582"/>
  <c r="AA584" i="582"/>
  <c r="AD584" i="582"/>
  <c r="AG584" i="582"/>
  <c r="AJ584" i="582"/>
  <c r="AM584" i="582"/>
  <c r="AP584" i="582"/>
  <c r="AS584" i="582"/>
  <c r="AT584" i="582"/>
  <c r="L585" i="582"/>
  <c r="O585" i="582"/>
  <c r="R585" i="582"/>
  <c r="U585" i="582"/>
  <c r="X585" i="582"/>
  <c r="AA585" i="582"/>
  <c r="AD585" i="582"/>
  <c r="AG585" i="582"/>
  <c r="AJ585" i="582"/>
  <c r="AM585" i="582"/>
  <c r="AP585" i="582"/>
  <c r="AS585" i="582"/>
  <c r="AT585" i="582"/>
  <c r="L586" i="582"/>
  <c r="O586" i="582"/>
  <c r="R586" i="582"/>
  <c r="U586" i="582"/>
  <c r="X586" i="582"/>
  <c r="AA586" i="582"/>
  <c r="AD586" i="582"/>
  <c r="AG586" i="582"/>
  <c r="AJ586" i="582"/>
  <c r="AM586" i="582"/>
  <c r="AP586" i="582"/>
  <c r="AS586" i="582"/>
  <c r="AT586" i="582"/>
  <c r="L587" i="582"/>
  <c r="O587" i="582"/>
  <c r="R587" i="582"/>
  <c r="U587" i="582"/>
  <c r="X587" i="582"/>
  <c r="AA587" i="582"/>
  <c r="AD587" i="582"/>
  <c r="AG587" i="582"/>
  <c r="AJ587" i="582"/>
  <c r="AM587" i="582"/>
  <c r="AP587" i="582"/>
  <c r="AS587" i="582"/>
  <c r="AT587" i="582"/>
  <c r="C588" i="582"/>
  <c r="I588" i="582"/>
  <c r="J588" i="582"/>
  <c r="K588" i="582"/>
  <c r="L588" i="582" s="1"/>
  <c r="M588" i="582"/>
  <c r="N588" i="582"/>
  <c r="O588" i="582" s="1"/>
  <c r="P588" i="582"/>
  <c r="Q588" i="582"/>
  <c r="R588" i="582" s="1"/>
  <c r="S588" i="582"/>
  <c r="S627" i="582" s="1"/>
  <c r="T588" i="582"/>
  <c r="V588" i="582"/>
  <c r="W588" i="582"/>
  <c r="X588" i="582"/>
  <c r="Y588" i="582"/>
  <c r="AA588" i="582" s="1"/>
  <c r="Z588" i="582"/>
  <c r="AB588" i="582"/>
  <c r="AB627" i="582" s="1"/>
  <c r="AC588" i="582"/>
  <c r="AE588" i="582"/>
  <c r="AF588" i="582"/>
  <c r="AG588" i="582" s="1"/>
  <c r="AH588" i="582"/>
  <c r="AH627" i="582" s="1"/>
  <c r="AI588" i="582"/>
  <c r="AJ588" i="582" s="1"/>
  <c r="AK588" i="582"/>
  <c r="AL588" i="582"/>
  <c r="AM588" i="582" s="1"/>
  <c r="AN588" i="582"/>
  <c r="AO588" i="582"/>
  <c r="AP588" i="582" s="1"/>
  <c r="AQ588" i="582"/>
  <c r="AQ627" i="582" s="1"/>
  <c r="AR588" i="582"/>
  <c r="L590" i="582"/>
  <c r="O590" i="582"/>
  <c r="R590" i="582"/>
  <c r="U590" i="582"/>
  <c r="X590" i="582"/>
  <c r="AA590" i="582"/>
  <c r="AD590" i="582"/>
  <c r="AG590" i="582"/>
  <c r="AJ590" i="582"/>
  <c r="AM590" i="582"/>
  <c r="AP590" i="582"/>
  <c r="AS590" i="582"/>
  <c r="AT590" i="582"/>
  <c r="L591" i="582"/>
  <c r="O591" i="582"/>
  <c r="R591" i="582"/>
  <c r="U591" i="582"/>
  <c r="X591" i="582"/>
  <c r="AA591" i="582"/>
  <c r="AD591" i="582"/>
  <c r="AG591" i="582"/>
  <c r="AJ591" i="582"/>
  <c r="AM591" i="582"/>
  <c r="AP591" i="582"/>
  <c r="AS591" i="582"/>
  <c r="AT591" i="582"/>
  <c r="L592" i="582"/>
  <c r="O592" i="582"/>
  <c r="R592" i="582"/>
  <c r="U592" i="582"/>
  <c r="X592" i="582"/>
  <c r="AA592" i="582"/>
  <c r="AD592" i="582"/>
  <c r="AG592" i="582"/>
  <c r="AJ592" i="582"/>
  <c r="AM592" i="582"/>
  <c r="AP592" i="582"/>
  <c r="AS592" i="582"/>
  <c r="AT592" i="582"/>
  <c r="L593" i="582"/>
  <c r="O593" i="582"/>
  <c r="R593" i="582"/>
  <c r="U593" i="582"/>
  <c r="X593" i="582"/>
  <c r="AA593" i="582"/>
  <c r="AD593" i="582"/>
  <c r="AG593" i="582"/>
  <c r="AJ593" i="582"/>
  <c r="AM593" i="582"/>
  <c r="AP593" i="582"/>
  <c r="AS593" i="582"/>
  <c r="AT593" i="582"/>
  <c r="L594" i="582"/>
  <c r="O594" i="582"/>
  <c r="R594" i="582"/>
  <c r="U594" i="582"/>
  <c r="X594" i="582"/>
  <c r="AA594" i="582"/>
  <c r="AD594" i="582"/>
  <c r="AG594" i="582"/>
  <c r="AJ594" i="582"/>
  <c r="AM594" i="582"/>
  <c r="AP594" i="582"/>
  <c r="AS594" i="582"/>
  <c r="AT594" i="582"/>
  <c r="L595" i="582"/>
  <c r="O595" i="582"/>
  <c r="R595" i="582"/>
  <c r="U595" i="582"/>
  <c r="X595" i="582"/>
  <c r="AA595" i="582"/>
  <c r="AD595" i="582"/>
  <c r="AG595" i="582"/>
  <c r="AJ595" i="582"/>
  <c r="AM595" i="582"/>
  <c r="AP595" i="582"/>
  <c r="AS595" i="582"/>
  <c r="AT595" i="582"/>
  <c r="L596" i="582"/>
  <c r="O596" i="582"/>
  <c r="R596" i="582"/>
  <c r="U596" i="582"/>
  <c r="X596" i="582"/>
  <c r="AA596" i="582"/>
  <c r="AD596" i="582"/>
  <c r="AG596" i="582"/>
  <c r="AJ596" i="582"/>
  <c r="AM596" i="582"/>
  <c r="AP596" i="582"/>
  <c r="AS596" i="582"/>
  <c r="AT596" i="582"/>
  <c r="X597" i="582"/>
  <c r="AA597" i="582"/>
  <c r="AD597" i="582"/>
  <c r="AG597" i="582"/>
  <c r="AJ597" i="582"/>
  <c r="AM597" i="582"/>
  <c r="AP597" i="582"/>
  <c r="AS597" i="582"/>
  <c r="AT597" i="582"/>
  <c r="L598" i="582"/>
  <c r="O598" i="582"/>
  <c r="R598" i="582"/>
  <c r="U598" i="582"/>
  <c r="X598" i="582"/>
  <c r="AA598" i="582"/>
  <c r="AD598" i="582"/>
  <c r="AG598" i="582"/>
  <c r="AJ598" i="582"/>
  <c r="AM598" i="582"/>
  <c r="AP598" i="582"/>
  <c r="AS598" i="582"/>
  <c r="AT598" i="582"/>
  <c r="L599" i="582"/>
  <c r="O599" i="582"/>
  <c r="R599" i="582"/>
  <c r="U599" i="582"/>
  <c r="X599" i="582"/>
  <c r="AA599" i="582"/>
  <c r="AD599" i="582"/>
  <c r="AG599" i="582"/>
  <c r="AJ599" i="582"/>
  <c r="AM599" i="582"/>
  <c r="AP599" i="582"/>
  <c r="AS599" i="582"/>
  <c r="AT599" i="582"/>
  <c r="L600" i="582"/>
  <c r="O600" i="582"/>
  <c r="R600" i="582"/>
  <c r="U600" i="582"/>
  <c r="X600" i="582"/>
  <c r="AA600" i="582"/>
  <c r="AD600" i="582"/>
  <c r="AG600" i="582"/>
  <c r="AJ600" i="582"/>
  <c r="AM600" i="582"/>
  <c r="AP600" i="582"/>
  <c r="AS600" i="582"/>
  <c r="AT600" i="582"/>
  <c r="L601" i="582"/>
  <c r="O601" i="582"/>
  <c r="R601" i="582"/>
  <c r="U601" i="582"/>
  <c r="X601" i="582"/>
  <c r="AA601" i="582"/>
  <c r="AD601" i="582"/>
  <c r="AG601" i="582"/>
  <c r="AJ601" i="582"/>
  <c r="AM601" i="582"/>
  <c r="AP601" i="582"/>
  <c r="AS601" i="582"/>
  <c r="AT601" i="582"/>
  <c r="L602" i="582"/>
  <c r="O602" i="582"/>
  <c r="R602" i="582"/>
  <c r="U602" i="582"/>
  <c r="X602" i="582"/>
  <c r="AA602" i="582"/>
  <c r="AD602" i="582"/>
  <c r="AG602" i="582"/>
  <c r="AJ602" i="582"/>
  <c r="AM602" i="582"/>
  <c r="AP602" i="582"/>
  <c r="AS602" i="582"/>
  <c r="AT602" i="582"/>
  <c r="L603" i="582"/>
  <c r="O603" i="582"/>
  <c r="R603" i="582"/>
  <c r="U603" i="582"/>
  <c r="X603" i="582"/>
  <c r="AA603" i="582"/>
  <c r="AD603" i="582"/>
  <c r="AG603" i="582"/>
  <c r="AJ603" i="582"/>
  <c r="AM603" i="582"/>
  <c r="AP603" i="582"/>
  <c r="AS603" i="582"/>
  <c r="AT603" i="582"/>
  <c r="L604" i="582"/>
  <c r="O604" i="582"/>
  <c r="R604" i="582"/>
  <c r="U604" i="582"/>
  <c r="X604" i="582"/>
  <c r="AA604" i="582"/>
  <c r="AD604" i="582"/>
  <c r="AG604" i="582"/>
  <c r="AJ604" i="582"/>
  <c r="AM604" i="582"/>
  <c r="AP604" i="582"/>
  <c r="AS604" i="582"/>
  <c r="AT604" i="582"/>
  <c r="L605" i="582"/>
  <c r="O605" i="582"/>
  <c r="R605" i="582"/>
  <c r="U605" i="582"/>
  <c r="X605" i="582"/>
  <c r="AA605" i="582"/>
  <c r="AD605" i="582"/>
  <c r="AG605" i="582"/>
  <c r="AJ605" i="582"/>
  <c r="AM605" i="582"/>
  <c r="AP605" i="582"/>
  <c r="AS605" i="582"/>
  <c r="AT605" i="582"/>
  <c r="L606" i="582"/>
  <c r="O606" i="582"/>
  <c r="R606" i="582"/>
  <c r="U606" i="582"/>
  <c r="X606" i="582"/>
  <c r="AA606" i="582"/>
  <c r="AD606" i="582"/>
  <c r="AG606" i="582"/>
  <c r="AJ606" i="582"/>
  <c r="AM606" i="582"/>
  <c r="AP606" i="582"/>
  <c r="AS606" i="582"/>
  <c r="AT606" i="582"/>
  <c r="L607" i="582"/>
  <c r="O607" i="582"/>
  <c r="R607" i="582"/>
  <c r="U607" i="582"/>
  <c r="X607" i="582"/>
  <c r="AA607" i="582"/>
  <c r="AD607" i="582"/>
  <c r="AG607" i="582"/>
  <c r="AJ607" i="582"/>
  <c r="AM607" i="582"/>
  <c r="AP607" i="582"/>
  <c r="AS607" i="582"/>
  <c r="AT607" i="582"/>
  <c r="L608" i="582"/>
  <c r="O608" i="582"/>
  <c r="R608" i="582"/>
  <c r="U608" i="582"/>
  <c r="X608" i="582"/>
  <c r="AA608" i="582"/>
  <c r="AD608" i="582"/>
  <c r="AG608" i="582"/>
  <c r="AJ608" i="582"/>
  <c r="AM608" i="582"/>
  <c r="AP608" i="582"/>
  <c r="AS608" i="582"/>
  <c r="AT608" i="582"/>
  <c r="L609" i="582"/>
  <c r="O609" i="582"/>
  <c r="R609" i="582"/>
  <c r="U609" i="582"/>
  <c r="X609" i="582"/>
  <c r="AA609" i="582"/>
  <c r="AD609" i="582"/>
  <c r="AG609" i="582"/>
  <c r="AJ609" i="582"/>
  <c r="AM609" i="582"/>
  <c r="AP609" i="582"/>
  <c r="AS609" i="582"/>
  <c r="AT609" i="582"/>
  <c r="L610" i="582"/>
  <c r="O610" i="582"/>
  <c r="R610" i="582"/>
  <c r="U610" i="582"/>
  <c r="X610" i="582"/>
  <c r="AA610" i="582"/>
  <c r="AD610" i="582"/>
  <c r="AG610" i="582"/>
  <c r="AJ610" i="582"/>
  <c r="AM610" i="582"/>
  <c r="AP610" i="582"/>
  <c r="AS610" i="582"/>
  <c r="AT610" i="582"/>
  <c r="L611" i="582"/>
  <c r="O611" i="582"/>
  <c r="R611" i="582"/>
  <c r="U611" i="582"/>
  <c r="X611" i="582"/>
  <c r="AA611" i="582"/>
  <c r="AD611" i="582"/>
  <c r="AG611" i="582"/>
  <c r="AJ611" i="582"/>
  <c r="AM611" i="582"/>
  <c r="AP611" i="582"/>
  <c r="AS611" i="582"/>
  <c r="AT611" i="582"/>
  <c r="L612" i="582"/>
  <c r="O612" i="582"/>
  <c r="R612" i="582"/>
  <c r="U612" i="582"/>
  <c r="X612" i="582"/>
  <c r="AA612" i="582"/>
  <c r="AD612" i="582"/>
  <c r="AG612" i="582"/>
  <c r="AJ612" i="582"/>
  <c r="AM612" i="582"/>
  <c r="AP612" i="582"/>
  <c r="AS612" i="582"/>
  <c r="AT612" i="582"/>
  <c r="L613" i="582"/>
  <c r="O613" i="582"/>
  <c r="R613" i="582"/>
  <c r="U613" i="582"/>
  <c r="X613" i="582"/>
  <c r="AA613" i="582"/>
  <c r="AD613" i="582"/>
  <c r="AG613" i="582"/>
  <c r="AJ613" i="582"/>
  <c r="AM613" i="582"/>
  <c r="AP613" i="582"/>
  <c r="AS613" i="582"/>
  <c r="AT613" i="582"/>
  <c r="L614" i="582"/>
  <c r="O614" i="582"/>
  <c r="R614" i="582"/>
  <c r="U614" i="582"/>
  <c r="X614" i="582"/>
  <c r="AA614" i="582"/>
  <c r="AD614" i="582"/>
  <c r="AG614" i="582"/>
  <c r="AJ614" i="582"/>
  <c r="AM614" i="582"/>
  <c r="AP614" i="582"/>
  <c r="AS614" i="582"/>
  <c r="AT614" i="582"/>
  <c r="L615" i="582"/>
  <c r="O615" i="582"/>
  <c r="R615" i="582"/>
  <c r="U615" i="582"/>
  <c r="X615" i="582"/>
  <c r="AA615" i="582"/>
  <c r="AD615" i="582"/>
  <c r="AG615" i="582"/>
  <c r="AJ615" i="582"/>
  <c r="AM615" i="582"/>
  <c r="AP615" i="582"/>
  <c r="AS615" i="582"/>
  <c r="AT615" i="582"/>
  <c r="L616" i="582"/>
  <c r="O616" i="582"/>
  <c r="R616" i="582"/>
  <c r="U616" i="582"/>
  <c r="X616" i="582"/>
  <c r="AA616" i="582"/>
  <c r="AD616" i="582"/>
  <c r="AG616" i="582"/>
  <c r="AJ616" i="582"/>
  <c r="AM616" i="582"/>
  <c r="AP616" i="582"/>
  <c r="AS616" i="582"/>
  <c r="AT616" i="582"/>
  <c r="L617" i="582"/>
  <c r="O617" i="582"/>
  <c r="R617" i="582"/>
  <c r="U617" i="582"/>
  <c r="X617" i="582"/>
  <c r="AA617" i="582"/>
  <c r="AD617" i="582"/>
  <c r="AG617" i="582"/>
  <c r="AJ617" i="582"/>
  <c r="AM617" i="582"/>
  <c r="AP617" i="582"/>
  <c r="AS617" i="582"/>
  <c r="AT617" i="582"/>
  <c r="L618" i="582"/>
  <c r="O618" i="582"/>
  <c r="R618" i="582"/>
  <c r="U618" i="582"/>
  <c r="X618" i="582"/>
  <c r="AA618" i="582"/>
  <c r="AD618" i="582"/>
  <c r="AG618" i="582"/>
  <c r="AJ618" i="582"/>
  <c r="AM618" i="582"/>
  <c r="AP618" i="582"/>
  <c r="AS618" i="582"/>
  <c r="AT618" i="582"/>
  <c r="L619" i="582"/>
  <c r="O619" i="582"/>
  <c r="R619" i="582"/>
  <c r="U619" i="582"/>
  <c r="X619" i="582"/>
  <c r="AA619" i="582"/>
  <c r="AD619" i="582"/>
  <c r="AG619" i="582"/>
  <c r="AJ619" i="582"/>
  <c r="AM619" i="582"/>
  <c r="AP619" i="582"/>
  <c r="AS619" i="582"/>
  <c r="AT619" i="582"/>
  <c r="L620" i="582"/>
  <c r="O620" i="582"/>
  <c r="R620" i="582"/>
  <c r="U620" i="582"/>
  <c r="X620" i="582"/>
  <c r="AA620" i="582"/>
  <c r="AD620" i="582"/>
  <c r="AG620" i="582"/>
  <c r="AJ620" i="582"/>
  <c r="AM620" i="582"/>
  <c r="AP620" i="582"/>
  <c r="AS620" i="582"/>
  <c r="AT620" i="582"/>
  <c r="L621" i="582"/>
  <c r="O621" i="582"/>
  <c r="R621" i="582"/>
  <c r="U621" i="582"/>
  <c r="X621" i="582"/>
  <c r="AA621" i="582"/>
  <c r="AD621" i="582"/>
  <c r="AG621" i="582"/>
  <c r="AJ621" i="582"/>
  <c r="AM621" i="582"/>
  <c r="AP621" i="582"/>
  <c r="AS621" i="582"/>
  <c r="AT621" i="582"/>
  <c r="L622" i="582"/>
  <c r="O622" i="582"/>
  <c r="R622" i="582"/>
  <c r="U622" i="582"/>
  <c r="X622" i="582"/>
  <c r="AA622" i="582"/>
  <c r="AD622" i="582"/>
  <c r="AG622" i="582"/>
  <c r="AJ622" i="582"/>
  <c r="AM622" i="582"/>
  <c r="AP622" i="582"/>
  <c r="AS622" i="582"/>
  <c r="AT622" i="582"/>
  <c r="L623" i="582"/>
  <c r="O623" i="582"/>
  <c r="R623" i="582"/>
  <c r="U623" i="582"/>
  <c r="X623" i="582"/>
  <c r="AA623" i="582"/>
  <c r="AD623" i="582"/>
  <c r="AG623" i="582"/>
  <c r="AJ623" i="582"/>
  <c r="AM623" i="582"/>
  <c r="AP623" i="582"/>
  <c r="AS623" i="582"/>
  <c r="AT623" i="582"/>
  <c r="L624" i="582"/>
  <c r="O624" i="582"/>
  <c r="R624" i="582"/>
  <c r="U624" i="582"/>
  <c r="X624" i="582"/>
  <c r="AA624" i="582"/>
  <c r="AD624" i="582"/>
  <c r="AG624" i="582"/>
  <c r="AJ624" i="582"/>
  <c r="AM624" i="582"/>
  <c r="AP624" i="582"/>
  <c r="AS624" i="582"/>
  <c r="AT624" i="582"/>
  <c r="L625" i="582"/>
  <c r="O625" i="582"/>
  <c r="R625" i="582"/>
  <c r="U625" i="582"/>
  <c r="X625" i="582"/>
  <c r="AA625" i="582"/>
  <c r="AD625" i="582"/>
  <c r="AG625" i="582"/>
  <c r="AJ625" i="582"/>
  <c r="AM625" i="582"/>
  <c r="AP625" i="582"/>
  <c r="AS625" i="582"/>
  <c r="AT625" i="582"/>
  <c r="C626" i="582"/>
  <c r="I626" i="582"/>
  <c r="I627" i="582" s="1"/>
  <c r="J626" i="582"/>
  <c r="K626" i="582"/>
  <c r="L626" i="582" s="1"/>
  <c r="M626" i="582"/>
  <c r="M627" i="582" s="1"/>
  <c r="N626" i="582"/>
  <c r="O626" i="582" s="1"/>
  <c r="P626" i="582"/>
  <c r="Q626" i="582"/>
  <c r="S626" i="582"/>
  <c r="T626" i="582"/>
  <c r="U626" i="582" s="1"/>
  <c r="V626" i="582"/>
  <c r="W626" i="582"/>
  <c r="X626" i="582"/>
  <c r="Y626" i="582"/>
  <c r="Y627" i="582" s="1"/>
  <c r="Z626" i="582"/>
  <c r="AB626" i="582"/>
  <c r="AC626" i="582"/>
  <c r="AC627" i="582" s="1"/>
  <c r="AD627" i="582" s="1"/>
  <c r="AE626" i="582"/>
  <c r="AG626" i="582" s="1"/>
  <c r="AF626" i="582"/>
  <c r="AH626" i="582"/>
  <c r="AI626" i="582"/>
  <c r="AJ626" i="582" s="1"/>
  <c r="AK626" i="582"/>
  <c r="AL626" i="582"/>
  <c r="AM626" i="582" s="1"/>
  <c r="AN626" i="582"/>
  <c r="AO626" i="582"/>
  <c r="AQ626" i="582"/>
  <c r="AR626" i="582"/>
  <c r="AS626" i="582" s="1"/>
  <c r="V627" i="582"/>
  <c r="B18" i="581"/>
  <c r="C18" i="581"/>
  <c r="D18" i="581"/>
  <c r="E18" i="581"/>
  <c r="F18" i="581"/>
  <c r="G18" i="581"/>
  <c r="H18" i="581"/>
  <c r="I18" i="581"/>
  <c r="J18" i="581"/>
  <c r="K18" i="581"/>
  <c r="L18" i="581"/>
  <c r="M18" i="581"/>
  <c r="B15" i="576"/>
  <c r="C15" i="576"/>
  <c r="D15" i="576"/>
  <c r="E15" i="576"/>
  <c r="F15" i="576"/>
  <c r="G15" i="576"/>
  <c r="H15" i="576"/>
  <c r="I15" i="576"/>
  <c r="J15" i="576"/>
  <c r="K15" i="576"/>
  <c r="L15" i="576"/>
  <c r="M15" i="576"/>
  <c r="B25" i="575"/>
  <c r="C25" i="575"/>
  <c r="D25" i="575"/>
  <c r="E25" i="575"/>
  <c r="F25" i="575"/>
  <c r="G25" i="575"/>
  <c r="R98" i="574"/>
  <c r="Q98" i="574"/>
  <c r="O98" i="574"/>
  <c r="N98" i="574"/>
  <c r="M98" i="574"/>
  <c r="L98" i="574"/>
  <c r="K98" i="574"/>
  <c r="J98" i="574"/>
  <c r="I98" i="574"/>
  <c r="H98" i="574"/>
  <c r="G98" i="574"/>
  <c r="F98" i="574"/>
  <c r="E98" i="574"/>
  <c r="A98" i="574"/>
  <c r="R49" i="574"/>
  <c r="R99" i="574" s="1"/>
  <c r="Q49" i="574"/>
  <c r="Q99" i="574" s="1"/>
  <c r="O49" i="574"/>
  <c r="N49" i="574"/>
  <c r="M49" i="574"/>
  <c r="M99" i="574" s="1"/>
  <c r="L49" i="574"/>
  <c r="L99" i="574" s="1"/>
  <c r="K49" i="574"/>
  <c r="J49" i="574"/>
  <c r="I49" i="574"/>
  <c r="I99" i="574" s="1"/>
  <c r="H49" i="574"/>
  <c r="H99" i="574" s="1"/>
  <c r="G49" i="574"/>
  <c r="F49" i="574"/>
  <c r="E49" i="574"/>
  <c r="E99" i="574" s="1"/>
  <c r="A49" i="574"/>
  <c r="A99" i="574" s="1"/>
  <c r="Y550" i="584" l="1"/>
  <c r="AC645" i="583"/>
  <c r="CK626" i="584"/>
  <c r="F99" i="574"/>
  <c r="N99" i="574"/>
  <c r="N627" i="582"/>
  <c r="O627" i="582" s="1"/>
  <c r="AK627" i="582"/>
  <c r="X645" i="583"/>
  <c r="Y645" i="583" s="1"/>
  <c r="I645" i="583"/>
  <c r="Z572" i="583"/>
  <c r="BZ627" i="584"/>
  <c r="AT627" i="584"/>
  <c r="N627" i="584"/>
  <c r="Y626" i="584"/>
  <c r="J99" i="574"/>
  <c r="AL627" i="582"/>
  <c r="AM627" i="582" s="1"/>
  <c r="W627" i="582"/>
  <c r="X627" i="582" s="1"/>
  <c r="G99" i="574"/>
  <c r="O99" i="574"/>
  <c r="AP626" i="582"/>
  <c r="AA626" i="582"/>
  <c r="R626" i="582"/>
  <c r="AN627" i="582"/>
  <c r="AE627" i="582"/>
  <c r="P627" i="582"/>
  <c r="C627" i="582"/>
  <c r="AD550" i="582"/>
  <c r="X550" i="582"/>
  <c r="R645" i="583"/>
  <c r="S645" i="583" s="1"/>
  <c r="L645" i="583"/>
  <c r="M645" i="583" s="1"/>
  <c r="Z606" i="583"/>
  <c r="P606" i="583"/>
  <c r="Y572" i="583"/>
  <c r="CX627" i="584"/>
  <c r="BR627" i="584"/>
  <c r="AL627" i="584"/>
  <c r="P626" i="584"/>
  <c r="CX550" i="584"/>
  <c r="CH550" i="584"/>
  <c r="BJ550" i="584"/>
  <c r="AL550" i="584"/>
  <c r="V550" i="584"/>
  <c r="P645" i="583"/>
  <c r="Z627" i="582"/>
  <c r="AS588" i="582"/>
  <c r="AI627" i="582"/>
  <c r="AJ627" i="582" s="1"/>
  <c r="AD588" i="582"/>
  <c r="U588" i="582"/>
  <c r="K627" i="582"/>
  <c r="AM550" i="582"/>
  <c r="R550" i="582"/>
  <c r="L550" i="582"/>
  <c r="Z644" i="583"/>
  <c r="P644" i="583"/>
  <c r="Y606" i="583"/>
  <c r="AC572" i="583"/>
  <c r="S572" i="583"/>
  <c r="M572" i="583"/>
  <c r="CQ627" i="584"/>
  <c r="CP627" i="584" s="1"/>
  <c r="BJ627" i="584"/>
  <c r="AD627" i="584"/>
  <c r="CR550" i="584"/>
  <c r="BD550" i="584"/>
  <c r="BE550" i="584"/>
  <c r="DA550" i="584"/>
  <c r="CB626" i="584"/>
  <c r="AV626" i="584"/>
  <c r="BE626" i="584"/>
  <c r="BR550" i="584"/>
  <c r="BB550" i="584"/>
  <c r="N550" i="584"/>
  <c r="BJ645" i="585"/>
  <c r="BI645" i="585" s="1"/>
  <c r="AD645" i="585"/>
  <c r="AC645" i="585" s="1"/>
  <c r="BA644" i="585"/>
  <c r="U644" i="585"/>
  <c r="X644" i="585"/>
  <c r="BI606" i="585"/>
  <c r="AC606" i="585"/>
  <c r="AK645" i="585"/>
  <c r="AT645" i="585"/>
  <c r="AS645" i="585" s="1"/>
  <c r="N645" i="585"/>
  <c r="M645" i="585" s="1"/>
  <c r="AK644" i="585"/>
  <c r="AS606" i="585"/>
  <c r="M606" i="585"/>
  <c r="BA572" i="585"/>
  <c r="AK572" i="585"/>
  <c r="AM572" i="585"/>
  <c r="BC572" i="585"/>
  <c r="D31" i="588"/>
  <c r="D664" i="587"/>
  <c r="D538" i="587"/>
  <c r="D314" i="587"/>
  <c r="D616" i="588"/>
  <c r="D481" i="588"/>
  <c r="D418" i="588"/>
  <c r="D274" i="588"/>
  <c r="D265" i="588"/>
  <c r="D112" i="588"/>
  <c r="D888" i="587"/>
  <c r="D1014" i="587"/>
  <c r="D986" i="587"/>
  <c r="D958" i="587"/>
  <c r="D930" i="587"/>
  <c r="D370" i="587"/>
  <c r="E1071" i="587"/>
  <c r="D544" i="588"/>
  <c r="D158" i="594"/>
  <c r="D1028" i="587"/>
  <c r="D832" i="587"/>
  <c r="F1071" i="587"/>
  <c r="D622" i="587"/>
  <c r="D426" i="587"/>
  <c r="D553" i="588"/>
  <c r="D346" i="588"/>
  <c r="D337" i="588"/>
  <c r="D202" i="588"/>
  <c r="D193" i="588"/>
  <c r="E67" i="588"/>
  <c r="E617" i="588" s="1"/>
  <c r="D60" i="588"/>
  <c r="D67" i="588" s="1"/>
  <c r="D1042" i="587"/>
  <c r="D1000" i="587"/>
  <c r="D972" i="587"/>
  <c r="D944" i="587"/>
  <c r="D874" i="587"/>
  <c r="D720" i="587"/>
  <c r="D482" i="587"/>
  <c r="D607" i="588"/>
  <c r="D472" i="588"/>
  <c r="D103" i="588"/>
  <c r="I248" i="593"/>
  <c r="I260" i="593" s="1"/>
  <c r="C260" i="593"/>
  <c r="D734" i="587"/>
  <c r="D678" i="587"/>
  <c r="D499" i="588"/>
  <c r="D427" i="588"/>
  <c r="D355" i="588"/>
  <c r="D283" i="588"/>
  <c r="D211" i="588"/>
  <c r="D130" i="588"/>
  <c r="D49" i="588"/>
  <c r="D13" i="588"/>
  <c r="D692" i="587"/>
  <c r="D636" i="587"/>
  <c r="D608" i="587"/>
  <c r="D580" i="588"/>
  <c r="D517" i="588"/>
  <c r="D445" i="588"/>
  <c r="D373" i="588"/>
  <c r="D301" i="588"/>
  <c r="D229" i="588"/>
  <c r="D157" i="588"/>
  <c r="D76" i="588"/>
  <c r="D40" i="588"/>
  <c r="D706" i="587"/>
  <c r="D650" i="587"/>
  <c r="D598" i="588"/>
  <c r="D562" i="588"/>
  <c r="D535" i="588"/>
  <c r="D463" i="588"/>
  <c r="D391" i="588"/>
  <c r="D319" i="588"/>
  <c r="D247" i="588"/>
  <c r="D175" i="588"/>
  <c r="D94" i="588"/>
  <c r="F67" i="588"/>
  <c r="F617" i="588" s="1"/>
  <c r="B260" i="593"/>
  <c r="H152" i="594"/>
  <c r="H158" i="594" s="1"/>
  <c r="I152" i="594"/>
  <c r="I158" i="594" s="1"/>
  <c r="AA627" i="582"/>
  <c r="AG626" i="584"/>
  <c r="BM626" i="584"/>
  <c r="CS626" i="584"/>
  <c r="L627" i="582"/>
  <c r="CH627" i="584"/>
  <c r="BB627" i="584"/>
  <c r="V627" i="584"/>
  <c r="BU626" i="584"/>
  <c r="DA626" i="584"/>
  <c r="AO626" i="584"/>
  <c r="AO627" i="582"/>
  <c r="AP627" i="582" s="1"/>
  <c r="Q627" i="582"/>
  <c r="R627" i="582" s="1"/>
  <c r="AR627" i="582"/>
  <c r="AS627" i="582" s="1"/>
  <c r="AF627" i="582"/>
  <c r="AG627" i="582" s="1"/>
  <c r="T627" i="582"/>
  <c r="U627" i="582" s="1"/>
  <c r="AT588" i="582"/>
  <c r="CX626" i="584"/>
  <c r="CP626" i="584"/>
  <c r="CH626" i="584"/>
  <c r="BZ626" i="584"/>
  <c r="BR626" i="584"/>
  <c r="BJ626" i="584"/>
  <c r="BB626" i="584"/>
  <c r="AT626" i="584"/>
  <c r="AL626" i="584"/>
  <c r="AD626" i="584"/>
  <c r="V626" i="584"/>
  <c r="N626" i="584"/>
  <c r="CC621" i="584"/>
  <c r="CC626" i="584" s="1"/>
  <c r="AW620" i="584"/>
  <c r="AW626" i="584" s="1"/>
  <c r="Q620" i="584"/>
  <c r="Q626" i="584" s="1"/>
  <c r="CX588" i="584"/>
  <c r="CH588" i="584"/>
  <c r="BR588" i="584"/>
  <c r="BB588" i="584"/>
  <c r="AL588" i="584"/>
  <c r="V588" i="584"/>
  <c r="AO564" i="584"/>
  <c r="AO588" i="584" s="1"/>
  <c r="AN588" i="584"/>
  <c r="BU563" i="584"/>
  <c r="BU588" i="584" s="1"/>
  <c r="BT588" i="584"/>
  <c r="CK553" i="584"/>
  <c r="CK588" i="584" s="1"/>
  <c r="CJ588" i="584"/>
  <c r="Y553" i="584"/>
  <c r="Y588" i="584" s="1"/>
  <c r="Y627" i="584" s="1"/>
  <c r="X588" i="584"/>
  <c r="CC552" i="584"/>
  <c r="CC588" i="584" s="1"/>
  <c r="CB588" i="584"/>
  <c r="CK550" i="584"/>
  <c r="CK627" i="584" s="1"/>
  <c r="AT626" i="582"/>
  <c r="AD626" i="582"/>
  <c r="AG550" i="584"/>
  <c r="AO550" i="584"/>
  <c r="AO627" i="584" s="1"/>
  <c r="Q550" i="584"/>
  <c r="AT550" i="582"/>
  <c r="CZ626" i="584"/>
  <c r="CR626" i="584"/>
  <c r="CJ626" i="584"/>
  <c r="BT626" i="584"/>
  <c r="BL626" i="584"/>
  <c r="BD626" i="584"/>
  <c r="AN626" i="584"/>
  <c r="AF626" i="584"/>
  <c r="X626" i="584"/>
  <c r="CP588" i="584"/>
  <c r="BZ588" i="584"/>
  <c r="BJ588" i="584"/>
  <c r="AT588" i="584"/>
  <c r="AD588" i="584"/>
  <c r="N588" i="584"/>
  <c r="DA563" i="584"/>
  <c r="DA588" i="584" s="1"/>
  <c r="DA627" i="584" s="1"/>
  <c r="CZ588" i="584"/>
  <c r="CZ627" i="584" s="1"/>
  <c r="BE553" i="584"/>
  <c r="BE588" i="584" s="1"/>
  <c r="BE627" i="584" s="1"/>
  <c r="BD588" i="584"/>
  <c r="CS552" i="584"/>
  <c r="CS588" i="584" s="1"/>
  <c r="CR588" i="584"/>
  <c r="AG552" i="584"/>
  <c r="AG588" i="584" s="1"/>
  <c r="AF588" i="584"/>
  <c r="Q583" i="584"/>
  <c r="Q588" i="584" s="1"/>
  <c r="P588" i="584"/>
  <c r="AW567" i="584"/>
  <c r="AW588" i="584" s="1"/>
  <c r="AV588" i="584"/>
  <c r="BM552" i="584"/>
  <c r="BM588" i="584" s="1"/>
  <c r="BL588" i="584"/>
  <c r="BL627" i="584" s="1"/>
  <c r="BM550" i="584"/>
  <c r="BM627" i="584" s="1"/>
  <c r="CS550" i="584"/>
  <c r="CS627" i="584" s="1"/>
  <c r="BU550" i="584"/>
  <c r="BU627" i="584" s="1"/>
  <c r="AW550" i="584"/>
  <c r="CC550" i="584"/>
  <c r="CB550" i="584"/>
  <c r="CB627" i="584" s="1"/>
  <c r="BT550" i="584"/>
  <c r="BT627" i="584" s="1"/>
  <c r="AV550" i="584"/>
  <c r="AV627" i="584" s="1"/>
  <c r="AN550" i="584"/>
  <c r="AN627" i="584" s="1"/>
  <c r="AF550" i="584"/>
  <c r="AF627" i="584" s="1"/>
  <c r="P550" i="584"/>
  <c r="P627" i="584" s="1"/>
  <c r="P644" i="585"/>
  <c r="BL644" i="585"/>
  <c r="BD644" i="585"/>
  <c r="AV644" i="585"/>
  <c r="BA645" i="585"/>
  <c r="U645" i="585"/>
  <c r="AN644" i="585"/>
  <c r="AF644" i="585"/>
  <c r="AV575" i="585"/>
  <c r="AV606" i="585" s="1"/>
  <c r="AU606" i="585"/>
  <c r="AN574" i="585"/>
  <c r="AN606" i="585" s="1"/>
  <c r="AM606" i="585"/>
  <c r="AV572" i="585"/>
  <c r="AV645" i="585" s="1"/>
  <c r="AF575" i="585"/>
  <c r="AF606" i="585" s="1"/>
  <c r="AE606" i="585"/>
  <c r="X574" i="585"/>
  <c r="X606" i="585" s="1"/>
  <c r="W606" i="585"/>
  <c r="AN572" i="585"/>
  <c r="AN645" i="585" s="1"/>
  <c r="P575" i="585"/>
  <c r="P606" i="585" s="1"/>
  <c r="O606" i="585"/>
  <c r="X572" i="585"/>
  <c r="X645" i="585" s="1"/>
  <c r="P572" i="585"/>
  <c r="P645" i="585" s="1"/>
  <c r="AF572" i="585"/>
  <c r="BK644" i="585"/>
  <c r="BC644" i="585"/>
  <c r="AU644" i="585"/>
  <c r="AM644" i="585"/>
  <c r="AE644" i="585"/>
  <c r="W644" i="585"/>
  <c r="O644" i="585"/>
  <c r="BL575" i="585"/>
  <c r="BL606" i="585" s="1"/>
  <c r="BK606" i="585"/>
  <c r="BK645" i="585" s="1"/>
  <c r="BD574" i="585"/>
  <c r="BD606" i="585" s="1"/>
  <c r="BC606" i="585"/>
  <c r="X552" i="585"/>
  <c r="W572" i="585"/>
  <c r="BL572" i="585"/>
  <c r="BD572" i="585"/>
  <c r="BD645" i="585" s="1"/>
  <c r="O572" i="585"/>
  <c r="D617" i="588"/>
  <c r="D1071" i="587"/>
  <c r="K99" i="574"/>
  <c r="W645" i="585" l="1"/>
  <c r="AM645" i="585"/>
  <c r="J645" i="583"/>
  <c r="Z645" i="583"/>
  <c r="BC645" i="585"/>
  <c r="AU645" i="585"/>
  <c r="BL645" i="585"/>
  <c r="BD627" i="584"/>
  <c r="Q627" i="584"/>
  <c r="X627" i="584"/>
  <c r="CC627" i="584"/>
  <c r="AT627" i="582"/>
  <c r="O645" i="585"/>
  <c r="AF645" i="585"/>
  <c r="AE645" i="585"/>
  <c r="AW627" i="584"/>
  <c r="CR627" i="584"/>
  <c r="AG627" i="584"/>
  <c r="CJ627" i="584"/>
  <c r="D48" i="573" l="1"/>
  <c r="C47" i="573"/>
  <c r="D40" i="573"/>
  <c r="C40" i="573"/>
  <c r="C48" i="573" s="1"/>
  <c r="D39" i="573"/>
  <c r="D47" i="573" s="1"/>
  <c r="C39" i="573"/>
  <c r="D38" i="573"/>
  <c r="D46" i="573" s="1"/>
  <c r="C38" i="573"/>
  <c r="C46" i="573" s="1"/>
  <c r="D37" i="573"/>
  <c r="D45" i="573" s="1"/>
  <c r="C37" i="573"/>
  <c r="C45" i="573" s="1"/>
  <c r="D35" i="573"/>
  <c r="C35" i="573"/>
  <c r="D49" i="573" l="1"/>
  <c r="D51" i="573" s="1"/>
  <c r="R34" i="27" s="1"/>
  <c r="P29" i="8" s="1"/>
  <c r="D8" i="596" s="1"/>
  <c r="C49" i="573"/>
  <c r="C51" i="573" s="1"/>
  <c r="M34" i="27" s="1"/>
  <c r="C41" i="573"/>
  <c r="D41" i="573"/>
  <c r="C23" i="566"/>
  <c r="D23" i="566" s="1"/>
  <c r="F23" i="566" s="1"/>
  <c r="E23" i="566" l="1"/>
  <c r="Z76" i="571"/>
  <c r="I8" i="596"/>
  <c r="I3" i="6"/>
  <c r="J25" i="6"/>
  <c r="J29" i="6" s="1"/>
  <c r="K19" i="6"/>
  <c r="I19" i="6"/>
  <c r="J19" i="6"/>
  <c r="H19" i="6"/>
  <c r="L32" i="21" l="1"/>
  <c r="E40" i="558" l="1"/>
  <c r="E9" i="558"/>
  <c r="E8" i="558"/>
  <c r="F62" i="571" l="1"/>
  <c r="N40" i="8"/>
  <c r="O39" i="8"/>
  <c r="N39" i="8"/>
  <c r="J39" i="8"/>
  <c r="N38" i="8"/>
  <c r="J38" i="8"/>
  <c r="J37" i="8"/>
  <c r="E56" i="570"/>
  <c r="E6" i="82" s="1"/>
  <c r="L68" i="8"/>
  <c r="J57" i="8"/>
  <c r="E59" i="570"/>
  <c r="E58" i="570"/>
  <c r="E8" i="82" s="1"/>
  <c r="E57" i="570"/>
  <c r="E11" i="82" s="1"/>
  <c r="D60" i="570"/>
  <c r="E60" i="570" l="1"/>
  <c r="E12" i="82"/>
  <c r="F46" i="558"/>
  <c r="I25" i="394" l="1"/>
  <c r="I27" i="394" s="1"/>
  <c r="C36" i="98" s="1"/>
  <c r="M25" i="394"/>
  <c r="K25" i="394" s="1"/>
  <c r="E26" i="394"/>
  <c r="G21" i="529"/>
  <c r="G22" i="529" s="1"/>
  <c r="K20" i="529"/>
  <c r="K19" i="529"/>
  <c r="J18" i="529"/>
  <c r="J21" i="529" s="1"/>
  <c r="J22" i="529" s="1"/>
  <c r="I18" i="529"/>
  <c r="I21" i="529" s="1"/>
  <c r="I22" i="529" s="1"/>
  <c r="H18" i="529"/>
  <c r="H21" i="529" s="1"/>
  <c r="H22" i="529" s="1"/>
  <c r="G18" i="529"/>
  <c r="F18" i="529"/>
  <c r="F21" i="529" s="1"/>
  <c r="F22" i="529" s="1"/>
  <c r="E18" i="529"/>
  <c r="K18" i="529" s="1"/>
  <c r="K17" i="529"/>
  <c r="K14" i="529"/>
  <c r="K13" i="529"/>
  <c r="K12" i="529"/>
  <c r="J11" i="529"/>
  <c r="I11" i="529"/>
  <c r="H11" i="529"/>
  <c r="G11" i="529"/>
  <c r="F11" i="529"/>
  <c r="E11" i="529"/>
  <c r="K10" i="529"/>
  <c r="J9" i="529"/>
  <c r="I9" i="529"/>
  <c r="H9" i="529"/>
  <c r="G9" i="529"/>
  <c r="F9" i="529"/>
  <c r="E9" i="529"/>
  <c r="K8" i="529"/>
  <c r="J7" i="529"/>
  <c r="I7" i="529"/>
  <c r="I15" i="529" s="1"/>
  <c r="I16" i="529" s="1"/>
  <c r="H7" i="529"/>
  <c r="H15" i="529" s="1"/>
  <c r="H16" i="529" s="1"/>
  <c r="G7" i="529"/>
  <c r="G15" i="529" s="1"/>
  <c r="G16" i="529" s="1"/>
  <c r="F7" i="529"/>
  <c r="E7" i="529"/>
  <c r="E15" i="529" s="1"/>
  <c r="K6" i="529"/>
  <c r="K5" i="529"/>
  <c r="K4" i="529"/>
  <c r="N21" i="528"/>
  <c r="N22" i="528" s="1"/>
  <c r="M21" i="528"/>
  <c r="M22" i="528" s="1"/>
  <c r="F21" i="528"/>
  <c r="F22" i="528" s="1"/>
  <c r="E21" i="528"/>
  <c r="E22" i="528" s="1"/>
  <c r="Q20" i="528"/>
  <c r="Q19" i="528"/>
  <c r="P18" i="528"/>
  <c r="P21" i="528" s="1"/>
  <c r="P22" i="528" s="1"/>
  <c r="O18" i="528"/>
  <c r="O21" i="528" s="1"/>
  <c r="O22" i="528" s="1"/>
  <c r="N18" i="528"/>
  <c r="M18" i="528"/>
  <c r="L18" i="528"/>
  <c r="L21" i="528" s="1"/>
  <c r="L22" i="528" s="1"/>
  <c r="K18" i="528"/>
  <c r="K21" i="528" s="1"/>
  <c r="K22" i="528" s="1"/>
  <c r="J18" i="528"/>
  <c r="J21" i="528" s="1"/>
  <c r="J22" i="528" s="1"/>
  <c r="I18" i="528"/>
  <c r="I21" i="528" s="1"/>
  <c r="I22" i="528" s="1"/>
  <c r="H18" i="528"/>
  <c r="H21" i="528" s="1"/>
  <c r="H22" i="528" s="1"/>
  <c r="G18" i="528"/>
  <c r="G21" i="528" s="1"/>
  <c r="G22" i="528" s="1"/>
  <c r="F18" i="528"/>
  <c r="E18" i="528"/>
  <c r="Q17" i="528"/>
  <c r="Q14" i="528"/>
  <c r="Q13" i="528"/>
  <c r="Q12" i="528"/>
  <c r="P11" i="528"/>
  <c r="O11" i="528"/>
  <c r="N11" i="528"/>
  <c r="M11" i="528"/>
  <c r="L11" i="528"/>
  <c r="K11" i="528"/>
  <c r="J11" i="528"/>
  <c r="I11" i="528"/>
  <c r="H11" i="528"/>
  <c r="G11" i="528"/>
  <c r="F11" i="528"/>
  <c r="E11" i="528"/>
  <c r="Q10" i="528"/>
  <c r="P9" i="528"/>
  <c r="O9" i="528"/>
  <c r="N9" i="528"/>
  <c r="M9" i="528"/>
  <c r="L9" i="528"/>
  <c r="K9" i="528"/>
  <c r="J9" i="528"/>
  <c r="I9" i="528"/>
  <c r="H9" i="528"/>
  <c r="G9" i="528"/>
  <c r="F9" i="528"/>
  <c r="E9" i="528"/>
  <c r="Q8" i="528"/>
  <c r="P7" i="528"/>
  <c r="O7" i="528"/>
  <c r="N7" i="528"/>
  <c r="N15" i="528" s="1"/>
  <c r="N16" i="528" s="1"/>
  <c r="M7" i="528"/>
  <c r="M15" i="528" s="1"/>
  <c r="M16" i="528" s="1"/>
  <c r="L7" i="528"/>
  <c r="K7" i="528"/>
  <c r="K15" i="528" s="1"/>
  <c r="K16" i="528" s="1"/>
  <c r="J7" i="528"/>
  <c r="J15" i="528" s="1"/>
  <c r="J16" i="528" s="1"/>
  <c r="I7" i="528"/>
  <c r="I15" i="528" s="1"/>
  <c r="I16" i="528" s="1"/>
  <c r="H7" i="528"/>
  <c r="G7" i="528"/>
  <c r="G15" i="528" s="1"/>
  <c r="G16" i="528" s="1"/>
  <c r="F7" i="528"/>
  <c r="F15" i="528" s="1"/>
  <c r="F16" i="528" s="1"/>
  <c r="E7" i="528"/>
  <c r="E15" i="528" s="1"/>
  <c r="Q6" i="528"/>
  <c r="Q5" i="528"/>
  <c r="Q4" i="528"/>
  <c r="D62" i="411"/>
  <c r="D61" i="411"/>
  <c r="D60" i="411"/>
  <c r="D59" i="411"/>
  <c r="D58" i="411"/>
  <c r="D57" i="411"/>
  <c r="D56" i="411"/>
  <c r="D55" i="411"/>
  <c r="D52" i="411"/>
  <c r="M32" i="21" s="1"/>
  <c r="D51" i="411"/>
  <c r="D50" i="411"/>
  <c r="D49" i="411"/>
  <c r="M29" i="21" s="1"/>
  <c r="D48" i="411"/>
  <c r="D47" i="411"/>
  <c r="D46" i="411"/>
  <c r="D45" i="411"/>
  <c r="D44" i="411"/>
  <c r="D43" i="411"/>
  <c r="D42" i="411"/>
  <c r="D41" i="411"/>
  <c r="D40" i="411"/>
  <c r="D39" i="411"/>
  <c r="D38" i="411"/>
  <c r="D35" i="411"/>
  <c r="D34" i="411"/>
  <c r="D33" i="411"/>
  <c r="X43" i="409"/>
  <c r="Y43" i="409" s="1"/>
  <c r="S63" i="409"/>
  <c r="T60" i="409"/>
  <c r="R60" i="409"/>
  <c r="Q60" i="409"/>
  <c r="U60" i="409" s="1"/>
  <c r="Z60" i="409" s="1"/>
  <c r="S53" i="409"/>
  <c r="T52" i="409"/>
  <c r="Q52" i="409"/>
  <c r="U52" i="409" s="1"/>
  <c r="Z52" i="409" s="1"/>
  <c r="T50" i="409"/>
  <c r="Q50" i="409"/>
  <c r="U50" i="409" s="1"/>
  <c r="Z50" i="409" s="1"/>
  <c r="T49" i="409"/>
  <c r="Q49" i="409"/>
  <c r="T45" i="409"/>
  <c r="Q45" i="409"/>
  <c r="T43" i="409"/>
  <c r="Q43" i="409"/>
  <c r="T41" i="409"/>
  <c r="Q41" i="409"/>
  <c r="T24" i="409"/>
  <c r="T19" i="409"/>
  <c r="T36" i="409" s="1"/>
  <c r="Q19" i="409"/>
  <c r="Q36" i="409" s="1"/>
  <c r="D61" i="409"/>
  <c r="E61" i="409" s="1"/>
  <c r="D59" i="409"/>
  <c r="D58" i="409"/>
  <c r="D57" i="409"/>
  <c r="E57" i="409" s="1"/>
  <c r="D56" i="409"/>
  <c r="D55" i="409"/>
  <c r="D51" i="409"/>
  <c r="D48" i="409"/>
  <c r="D47" i="409"/>
  <c r="D46" i="409"/>
  <c r="D44" i="409"/>
  <c r="D42" i="409"/>
  <c r="D41" i="409"/>
  <c r="D40" i="409"/>
  <c r="D39" i="409"/>
  <c r="D38" i="409"/>
  <c r="S63" i="408"/>
  <c r="T60" i="408"/>
  <c r="R60" i="408"/>
  <c r="U60" i="408" s="1"/>
  <c r="Q60" i="408"/>
  <c r="S53" i="408"/>
  <c r="U52" i="408"/>
  <c r="T52" i="408"/>
  <c r="Q52" i="408"/>
  <c r="T50" i="408"/>
  <c r="Q50" i="408"/>
  <c r="U50" i="408" s="1"/>
  <c r="T49" i="408"/>
  <c r="Q49" i="408"/>
  <c r="U49" i="408" s="1"/>
  <c r="T45" i="408"/>
  <c r="Q45" i="408"/>
  <c r="T43" i="408"/>
  <c r="Q43" i="408"/>
  <c r="U43" i="408" s="1"/>
  <c r="T24" i="408"/>
  <c r="T19" i="408"/>
  <c r="Q19" i="408"/>
  <c r="Q36" i="408" s="1"/>
  <c r="X43" i="408"/>
  <c r="E46" i="408"/>
  <c r="R46" i="408" s="1"/>
  <c r="D51" i="408"/>
  <c r="E51" i="408" s="1"/>
  <c r="D61" i="408"/>
  <c r="D59" i="408"/>
  <c r="E59" i="408" s="1"/>
  <c r="D58" i="408"/>
  <c r="E58" i="408" s="1"/>
  <c r="D57" i="408"/>
  <c r="D56" i="408"/>
  <c r="D55" i="408"/>
  <c r="E55" i="408" s="1"/>
  <c r="D48" i="408"/>
  <c r="D47" i="408"/>
  <c r="D46" i="408"/>
  <c r="X46" i="408" s="1"/>
  <c r="D44" i="408"/>
  <c r="D42" i="408"/>
  <c r="E42" i="408" s="1"/>
  <c r="D41" i="408"/>
  <c r="E41" i="408" s="1"/>
  <c r="D40" i="408"/>
  <c r="X40" i="408" s="1"/>
  <c r="D39" i="408"/>
  <c r="E39" i="408" s="1"/>
  <c r="D38" i="408"/>
  <c r="E38" i="408" s="1"/>
  <c r="D20" i="408"/>
  <c r="X20" i="408" s="1"/>
  <c r="Q10" i="399"/>
  <c r="D14" i="408" s="1"/>
  <c r="X14" i="408" s="1"/>
  <c r="R10" i="399"/>
  <c r="D14" i="409" s="1"/>
  <c r="X14" i="409" s="1"/>
  <c r="Y14" i="409" s="1"/>
  <c r="Q16" i="399"/>
  <c r="R16" i="399"/>
  <c r="D20" i="409" s="1"/>
  <c r="X20" i="409" s="1"/>
  <c r="Y20" i="409" s="1"/>
  <c r="Y24" i="409" s="1"/>
  <c r="Q21" i="399"/>
  <c r="D25" i="408" s="1"/>
  <c r="R25" i="408" s="1"/>
  <c r="R21" i="399"/>
  <c r="D25" i="409" s="1"/>
  <c r="R25" i="409" s="1"/>
  <c r="Q22" i="399"/>
  <c r="D26" i="408" s="1"/>
  <c r="X26" i="408" s="1"/>
  <c r="R22" i="399"/>
  <c r="D26" i="409" s="1"/>
  <c r="Q23" i="399"/>
  <c r="D27" i="408" s="1"/>
  <c r="R27" i="408" s="1"/>
  <c r="R23" i="399"/>
  <c r="D27" i="411" s="1"/>
  <c r="Q24" i="399"/>
  <c r="D28" i="408" s="1"/>
  <c r="R28" i="408" s="1"/>
  <c r="R24" i="399"/>
  <c r="D28" i="411" s="1"/>
  <c r="Q25" i="399"/>
  <c r="D29" i="408" s="1"/>
  <c r="X29" i="408" s="1"/>
  <c r="R25" i="399"/>
  <c r="D29" i="409" s="1"/>
  <c r="X29" i="409" s="1"/>
  <c r="Y29" i="409" s="1"/>
  <c r="Q26" i="399"/>
  <c r="D30" i="408" s="1"/>
  <c r="R30" i="408" s="1"/>
  <c r="R26" i="399"/>
  <c r="D30" i="409" s="1"/>
  <c r="R30" i="409" s="1"/>
  <c r="Q27" i="399"/>
  <c r="D31" i="408" s="1"/>
  <c r="R31" i="408" s="1"/>
  <c r="R27" i="399"/>
  <c r="D31" i="411" s="1"/>
  <c r="Q28" i="399"/>
  <c r="D32" i="408" s="1"/>
  <c r="R32" i="408" s="1"/>
  <c r="R28" i="399"/>
  <c r="D32" i="411" s="1"/>
  <c r="R59" i="399"/>
  <c r="Q59" i="399"/>
  <c r="P59" i="399"/>
  <c r="O59" i="399"/>
  <c r="N59" i="399"/>
  <c r="M59" i="399"/>
  <c r="K59" i="399"/>
  <c r="J59" i="399"/>
  <c r="I59" i="399"/>
  <c r="H59" i="399"/>
  <c r="G59" i="399"/>
  <c r="F59" i="399"/>
  <c r="L59" i="399" s="1"/>
  <c r="E59" i="399"/>
  <c r="D59" i="399"/>
  <c r="P57" i="399"/>
  <c r="L57" i="399"/>
  <c r="P55" i="399"/>
  <c r="L55" i="399"/>
  <c r="P54" i="399"/>
  <c r="L54" i="399"/>
  <c r="P53" i="399"/>
  <c r="L53" i="399"/>
  <c r="P52" i="399"/>
  <c r="L52" i="399"/>
  <c r="P51" i="399"/>
  <c r="L51" i="399"/>
  <c r="R49" i="399"/>
  <c r="Q49" i="399"/>
  <c r="O49" i="399"/>
  <c r="N49" i="399"/>
  <c r="M49" i="399"/>
  <c r="K49" i="399"/>
  <c r="J49" i="399"/>
  <c r="I49" i="399"/>
  <c r="H49" i="399"/>
  <c r="G49" i="399"/>
  <c r="F49" i="399"/>
  <c r="E49" i="399"/>
  <c r="D49" i="399"/>
  <c r="P47" i="399"/>
  <c r="L47" i="399"/>
  <c r="P44" i="399"/>
  <c r="L44" i="399"/>
  <c r="P43" i="399"/>
  <c r="L43" i="399"/>
  <c r="P42" i="399"/>
  <c r="L42" i="399"/>
  <c r="P40" i="399"/>
  <c r="L40" i="399"/>
  <c r="P38" i="399"/>
  <c r="L38" i="399"/>
  <c r="P37" i="399"/>
  <c r="L37" i="399"/>
  <c r="P36" i="399"/>
  <c r="L36" i="399"/>
  <c r="P35" i="399"/>
  <c r="L35" i="399"/>
  <c r="P34" i="399"/>
  <c r="L34" i="399"/>
  <c r="P28" i="399"/>
  <c r="L28" i="399"/>
  <c r="P27" i="399"/>
  <c r="L27" i="399"/>
  <c r="P26" i="399"/>
  <c r="L26" i="399"/>
  <c r="P25" i="399"/>
  <c r="L25" i="399"/>
  <c r="P24" i="399"/>
  <c r="L24" i="399"/>
  <c r="P23" i="399"/>
  <c r="L23" i="399"/>
  <c r="P22" i="399"/>
  <c r="L22" i="399"/>
  <c r="P21" i="399"/>
  <c r="L21" i="399"/>
  <c r="P16" i="399"/>
  <c r="L16" i="399"/>
  <c r="P10" i="399"/>
  <c r="L10" i="399"/>
  <c r="R9" i="399"/>
  <c r="D13" i="411" s="1"/>
  <c r="Q9" i="399"/>
  <c r="D13" i="408" s="1"/>
  <c r="P9" i="399"/>
  <c r="L9" i="399"/>
  <c r="G60" i="407"/>
  <c r="F60" i="407"/>
  <c r="E60" i="407"/>
  <c r="D60" i="407"/>
  <c r="C60" i="407"/>
  <c r="G50" i="407"/>
  <c r="F50" i="407"/>
  <c r="E50" i="407"/>
  <c r="D50" i="407"/>
  <c r="C50" i="407"/>
  <c r="G33" i="407"/>
  <c r="F33" i="407"/>
  <c r="E33" i="407"/>
  <c r="E62" i="407" s="1"/>
  <c r="D33" i="407"/>
  <c r="D62" i="407" s="1"/>
  <c r="C33" i="407"/>
  <c r="G60" i="406"/>
  <c r="F60" i="406"/>
  <c r="E60" i="406"/>
  <c r="D60" i="406"/>
  <c r="C60" i="406"/>
  <c r="G50" i="406"/>
  <c r="F50" i="406"/>
  <c r="E50" i="406"/>
  <c r="D50" i="406"/>
  <c r="C50" i="406"/>
  <c r="G33" i="406"/>
  <c r="F33" i="406"/>
  <c r="E33" i="406"/>
  <c r="D33" i="406"/>
  <c r="D62" i="406" s="1"/>
  <c r="C33" i="406"/>
  <c r="F62" i="406" l="1"/>
  <c r="F62" i="407"/>
  <c r="Y71" i="409"/>
  <c r="D70" i="411"/>
  <c r="D27" i="409"/>
  <c r="R27" i="409" s="1"/>
  <c r="D31" i="409"/>
  <c r="R31" i="409" s="1"/>
  <c r="X40" i="409"/>
  <c r="Y40" i="409" s="1"/>
  <c r="R40" i="409"/>
  <c r="X46" i="409"/>
  <c r="Y46" i="409" s="1"/>
  <c r="R59" i="409"/>
  <c r="E59" i="409"/>
  <c r="U49" i="409"/>
  <c r="Z49" i="409" s="1"/>
  <c r="D20" i="411"/>
  <c r="AJ20" i="411" s="1"/>
  <c r="D25" i="411"/>
  <c r="D29" i="411"/>
  <c r="H15" i="528"/>
  <c r="H16" i="528" s="1"/>
  <c r="L15" i="528"/>
  <c r="L16" i="528" s="1"/>
  <c r="P15" i="528"/>
  <c r="P16" i="528" s="1"/>
  <c r="K11" i="529"/>
  <c r="C62" i="406"/>
  <c r="G62" i="406"/>
  <c r="E62" i="406"/>
  <c r="C62" i="407"/>
  <c r="G62" i="407"/>
  <c r="T36" i="408"/>
  <c r="R41" i="408"/>
  <c r="U45" i="408"/>
  <c r="D13" i="409"/>
  <c r="D28" i="409"/>
  <c r="R28" i="409" s="1"/>
  <c r="D32" i="409"/>
  <c r="X32" i="409" s="1"/>
  <c r="Y32" i="409" s="1"/>
  <c r="E41" i="409"/>
  <c r="R41" i="409"/>
  <c r="E47" i="409"/>
  <c r="R47" i="409"/>
  <c r="E56" i="409"/>
  <c r="R56" i="409" s="1"/>
  <c r="D26" i="411"/>
  <c r="D30" i="411"/>
  <c r="P49" i="399"/>
  <c r="Y70" i="409"/>
  <c r="D69" i="411"/>
  <c r="E38" i="409"/>
  <c r="R38" i="409"/>
  <c r="E42" i="409"/>
  <c r="R42" i="409"/>
  <c r="R48" i="409"/>
  <c r="E48" i="409"/>
  <c r="L49" i="399"/>
  <c r="E39" i="409"/>
  <c r="R39" i="409"/>
  <c r="E58" i="409"/>
  <c r="R58" i="409"/>
  <c r="Q9" i="528"/>
  <c r="O15" i="528"/>
  <c r="O16" i="528" s="1"/>
  <c r="Q11" i="528"/>
  <c r="Q18" i="528"/>
  <c r="K9" i="529"/>
  <c r="F15" i="529"/>
  <c r="F16" i="529" s="1"/>
  <c r="J15" i="529"/>
  <c r="J16" i="529" s="1"/>
  <c r="U43" i="409"/>
  <c r="Z43" i="409" s="1"/>
  <c r="U45" i="409"/>
  <c r="Z45" i="409" s="1"/>
  <c r="X38" i="409"/>
  <c r="Y38" i="409" s="1"/>
  <c r="G25" i="394"/>
  <c r="E57" i="408"/>
  <c r="R57" i="408" s="1"/>
  <c r="R39" i="408"/>
  <c r="E40" i="408"/>
  <c r="R26" i="408"/>
  <c r="R40" i="408"/>
  <c r="X25" i="409"/>
  <c r="Y25" i="409" s="1"/>
  <c r="R55" i="408"/>
  <c r="R59" i="408"/>
  <c r="X25" i="408"/>
  <c r="E61" i="408"/>
  <c r="R61" i="408" s="1"/>
  <c r="X38" i="408"/>
  <c r="R29" i="408"/>
  <c r="R38" i="408"/>
  <c r="R42" i="408"/>
  <c r="R26" i="409"/>
  <c r="X26" i="409"/>
  <c r="Y26" i="409" s="1"/>
  <c r="X39" i="409"/>
  <c r="Y39" i="409" s="1"/>
  <c r="E44" i="409"/>
  <c r="R44" i="409" s="1"/>
  <c r="E48" i="408"/>
  <c r="R48" i="408" s="1"/>
  <c r="E56" i="408"/>
  <c r="E63" i="408" s="1"/>
  <c r="E51" i="409"/>
  <c r="R51" i="409" s="1"/>
  <c r="E47" i="408"/>
  <c r="R47" i="408" s="1"/>
  <c r="X39" i="408"/>
  <c r="E40" i="409"/>
  <c r="E46" i="409"/>
  <c r="R46" i="409" s="1"/>
  <c r="E55" i="409"/>
  <c r="R55" i="409" s="1"/>
  <c r="R32" i="409"/>
  <c r="U41" i="409"/>
  <c r="Y41" i="409" s="1"/>
  <c r="Z41" i="409" s="1"/>
  <c r="R61" i="409"/>
  <c r="R51" i="408"/>
  <c r="R58" i="408"/>
  <c r="R29" i="409"/>
  <c r="R57" i="409"/>
  <c r="E44" i="408"/>
  <c r="X32" i="408"/>
  <c r="D14" i="411"/>
  <c r="L25" i="394"/>
  <c r="K15" i="529"/>
  <c r="E16" i="529"/>
  <c r="K7" i="529"/>
  <c r="E21" i="529"/>
  <c r="E16" i="528"/>
  <c r="Q15" i="528"/>
  <c r="Q21" i="528"/>
  <c r="Q22" i="528" s="1"/>
  <c r="Q7" i="528"/>
  <c r="Y19" i="409"/>
  <c r="I60" i="404"/>
  <c r="H60" i="404"/>
  <c r="G60" i="404"/>
  <c r="F60" i="404"/>
  <c r="E60" i="404"/>
  <c r="D60" i="404"/>
  <c r="I50" i="404"/>
  <c r="H50" i="404"/>
  <c r="G50" i="404"/>
  <c r="F50" i="404"/>
  <c r="E50" i="404"/>
  <c r="D50" i="404"/>
  <c r="I21" i="404"/>
  <c r="H21" i="404"/>
  <c r="G21" i="404"/>
  <c r="F21" i="404"/>
  <c r="E21" i="404"/>
  <c r="D21" i="404"/>
  <c r="I16" i="404"/>
  <c r="I33" i="404" s="1"/>
  <c r="I62" i="404" s="1"/>
  <c r="H16" i="404"/>
  <c r="H33" i="404" s="1"/>
  <c r="H62" i="404" s="1"/>
  <c r="G16" i="404"/>
  <c r="G33" i="404" s="1"/>
  <c r="G62" i="404" s="1"/>
  <c r="F16" i="404"/>
  <c r="E16" i="404"/>
  <c r="E33" i="404" s="1"/>
  <c r="E62" i="404" s="1"/>
  <c r="D16" i="404"/>
  <c r="D33" i="404" s="1"/>
  <c r="D62" i="404" s="1"/>
  <c r="H11" i="403"/>
  <c r="H12" i="403"/>
  <c r="H13" i="403"/>
  <c r="H14" i="403"/>
  <c r="H10" i="403"/>
  <c r="I32" i="402"/>
  <c r="H31" i="402"/>
  <c r="H29" i="402"/>
  <c r="H28" i="402"/>
  <c r="H27" i="402"/>
  <c r="H26" i="402"/>
  <c r="H25" i="402"/>
  <c r="H16" i="402"/>
  <c r="H14" i="402"/>
  <c r="H13" i="402"/>
  <c r="H12" i="402"/>
  <c r="H11" i="402"/>
  <c r="H10" i="402"/>
  <c r="J37" i="401"/>
  <c r="C55" i="400"/>
  <c r="D55" i="400"/>
  <c r="E55" i="400"/>
  <c r="F55" i="400"/>
  <c r="G55" i="400"/>
  <c r="H55" i="400"/>
  <c r="J37" i="400"/>
  <c r="J33" i="400"/>
  <c r="J32" i="400"/>
  <c r="J31" i="400"/>
  <c r="J30" i="400"/>
  <c r="J29" i="400"/>
  <c r="J14" i="400"/>
  <c r="J13" i="400"/>
  <c r="J12" i="400"/>
  <c r="J11" i="400"/>
  <c r="J10" i="400"/>
  <c r="F33" i="404" l="1"/>
  <c r="F62" i="404" s="1"/>
  <c r="H25" i="394"/>
  <c r="R56" i="408"/>
  <c r="E53" i="408"/>
  <c r="E65" i="408" s="1"/>
  <c r="E53" i="409"/>
  <c r="R63" i="408"/>
  <c r="E63" i="409"/>
  <c r="R63" i="409"/>
  <c r="R44" i="408"/>
  <c r="R53" i="408" s="1"/>
  <c r="R53" i="409"/>
  <c r="K21" i="529"/>
  <c r="K22" i="529" s="1"/>
  <c r="E22" i="529"/>
  <c r="K16" i="529"/>
  <c r="Q16" i="528"/>
  <c r="D36" i="97"/>
  <c r="B9" i="572"/>
  <c r="E65" i="409" l="1"/>
  <c r="N11" i="8"/>
  <c r="N8" i="8"/>
  <c r="E52" i="556"/>
  <c r="E51" i="556"/>
  <c r="E50" i="556"/>
  <c r="E49" i="556"/>
  <c r="E48" i="556"/>
  <c r="E47" i="556"/>
  <c r="E46" i="556"/>
  <c r="E45" i="556"/>
  <c r="E44" i="556"/>
  <c r="E43" i="556"/>
  <c r="E53" i="556" s="1"/>
  <c r="E42" i="556"/>
  <c r="E40" i="556"/>
  <c r="E39" i="556"/>
  <c r="E38" i="556"/>
  <c r="E37" i="556"/>
  <c r="E36" i="556"/>
  <c r="E35" i="556"/>
  <c r="E41" i="556" s="1"/>
  <c r="E34" i="556"/>
  <c r="E32" i="556"/>
  <c r="E31" i="556"/>
  <c r="E30" i="556"/>
  <c r="E29" i="556"/>
  <c r="E28" i="556"/>
  <c r="E27" i="556"/>
  <c r="E26" i="556"/>
  <c r="E25" i="556"/>
  <c r="E24" i="556"/>
  <c r="E23" i="556"/>
  <c r="E22" i="556"/>
  <c r="E21" i="556"/>
  <c r="E33" i="556" s="1"/>
  <c r="E19" i="556"/>
  <c r="E18" i="556"/>
  <c r="E17" i="556"/>
  <c r="E16" i="556"/>
  <c r="E15" i="556"/>
  <c r="E20" i="556" s="1"/>
  <c r="E14" i="556"/>
  <c r="E12" i="556"/>
  <c r="E11" i="556"/>
  <c r="E10" i="556"/>
  <c r="E9" i="556"/>
  <c r="E8" i="556"/>
  <c r="E7" i="556"/>
  <c r="E13" i="556" s="1"/>
  <c r="E54" i="556" l="1"/>
  <c r="H37" i="571"/>
  <c r="H38" i="571" s="1"/>
  <c r="H36" i="571"/>
  <c r="H35" i="571"/>
  <c r="H34" i="571"/>
  <c r="H33" i="571"/>
  <c r="H32" i="571"/>
  <c r="G35" i="571"/>
  <c r="H12" i="571"/>
  <c r="G13" i="571"/>
  <c r="Q34" i="571" l="1"/>
  <c r="M34" i="571"/>
  <c r="J34" i="571"/>
  <c r="I35" i="571"/>
  <c r="L35" i="571" s="1"/>
  <c r="G60" i="158"/>
  <c r="C18" i="566" l="1"/>
  <c r="E18" i="566" s="1"/>
  <c r="E15" i="394" l="1"/>
  <c r="N10" i="87"/>
  <c r="Q32" i="27"/>
  <c r="P32" i="27"/>
  <c r="O32" i="27"/>
  <c r="N32" i="27"/>
  <c r="Q26" i="27"/>
  <c r="P26" i="27"/>
  <c r="O26" i="27"/>
  <c r="N26" i="27"/>
  <c r="Q22" i="27"/>
  <c r="P22" i="27"/>
  <c r="O22" i="27"/>
  <c r="N22" i="27"/>
  <c r="Q21" i="27"/>
  <c r="P21" i="27"/>
  <c r="O21" i="27"/>
  <c r="N21" i="27"/>
  <c r="Q11" i="27"/>
  <c r="P11" i="27"/>
  <c r="O11" i="27"/>
  <c r="N11" i="27"/>
  <c r="Q8" i="27"/>
  <c r="P8" i="27"/>
  <c r="O8" i="27"/>
  <c r="N8" i="27"/>
  <c r="L34" i="27"/>
  <c r="K34" i="27"/>
  <c r="J34" i="27"/>
  <c r="I34" i="27"/>
  <c r="L32" i="27"/>
  <c r="K32" i="27"/>
  <c r="J32" i="27"/>
  <c r="I32" i="27"/>
  <c r="L26" i="27"/>
  <c r="K26" i="27"/>
  <c r="J26" i="27"/>
  <c r="I26" i="27"/>
  <c r="L22" i="27"/>
  <c r="K22" i="27"/>
  <c r="J22" i="27"/>
  <c r="I22" i="27"/>
  <c r="L21" i="27"/>
  <c r="K21" i="27"/>
  <c r="J21" i="27"/>
  <c r="I21" i="27"/>
  <c r="L11" i="27"/>
  <c r="K11" i="27"/>
  <c r="J11" i="27"/>
  <c r="I11" i="27"/>
  <c r="L8" i="27"/>
  <c r="K8" i="27"/>
  <c r="J8" i="27"/>
  <c r="I8" i="27"/>
  <c r="G34" i="27"/>
  <c r="F34" i="27"/>
  <c r="E34" i="27"/>
  <c r="D34" i="27"/>
  <c r="G32" i="27"/>
  <c r="F32" i="27"/>
  <c r="E32" i="27"/>
  <c r="D32" i="27"/>
  <c r="G30" i="27"/>
  <c r="F30" i="27"/>
  <c r="E30" i="27"/>
  <c r="D30" i="27"/>
  <c r="G28" i="27"/>
  <c r="F28" i="27"/>
  <c r="E28" i="27"/>
  <c r="D28" i="27"/>
  <c r="G27" i="27"/>
  <c r="F27" i="27"/>
  <c r="E27" i="27"/>
  <c r="D27" i="27"/>
  <c r="G26" i="27"/>
  <c r="F26" i="27"/>
  <c r="E26" i="27"/>
  <c r="D26" i="27"/>
  <c r="G25" i="27"/>
  <c r="F25" i="27"/>
  <c r="E25" i="27"/>
  <c r="D25" i="27"/>
  <c r="G24" i="27"/>
  <c r="F24" i="27"/>
  <c r="E24" i="27"/>
  <c r="D24" i="27"/>
  <c r="G23" i="27"/>
  <c r="F23" i="27"/>
  <c r="E23" i="27"/>
  <c r="D23" i="27"/>
  <c r="G22" i="27"/>
  <c r="F22" i="27"/>
  <c r="E22" i="27"/>
  <c r="D22" i="27"/>
  <c r="G21" i="27"/>
  <c r="F21" i="27"/>
  <c r="E21" i="27"/>
  <c r="D21" i="27"/>
  <c r="G20" i="27"/>
  <c r="F20" i="27"/>
  <c r="E20" i="27"/>
  <c r="D20" i="27"/>
  <c r="G19" i="27"/>
  <c r="F19" i="27"/>
  <c r="E19" i="27"/>
  <c r="D19" i="27"/>
  <c r="G18" i="27"/>
  <c r="F18" i="27"/>
  <c r="E18" i="27"/>
  <c r="D18" i="27"/>
  <c r="G17" i="27"/>
  <c r="F17" i="27"/>
  <c r="E17" i="27"/>
  <c r="D17" i="27"/>
  <c r="G11" i="27"/>
  <c r="F11" i="27"/>
  <c r="G10" i="27"/>
  <c r="F10" i="27"/>
  <c r="E10" i="27"/>
  <c r="D10" i="27"/>
  <c r="G8" i="27"/>
  <c r="F8" i="27"/>
  <c r="E8" i="27"/>
  <c r="D8" i="27"/>
  <c r="G37" i="27"/>
  <c r="F37" i="27"/>
  <c r="E37" i="27"/>
  <c r="D37" i="27"/>
  <c r="F68" i="27"/>
  <c r="F59" i="27"/>
  <c r="H29" i="6"/>
  <c r="F26" i="26"/>
  <c r="D39" i="158"/>
  <c r="G11" i="82"/>
  <c r="K29" i="8" l="1"/>
  <c r="C8" i="596" l="1"/>
  <c r="X76" i="571"/>
  <c r="C22" i="571"/>
  <c r="C23" i="571" s="1"/>
  <c r="Q34" i="27"/>
  <c r="P34" i="27"/>
  <c r="O34" i="27"/>
  <c r="N34" i="27"/>
  <c r="F22" i="83"/>
  <c r="F50" i="570"/>
  <c r="F51" i="570" s="1"/>
  <c r="E50" i="570"/>
  <c r="E65" i="83" s="1"/>
  <c r="F47" i="570"/>
  <c r="F42" i="83" s="1"/>
  <c r="E47" i="570"/>
  <c r="E42" i="83" s="1"/>
  <c r="F46" i="570"/>
  <c r="F59" i="83" s="1"/>
  <c r="E46" i="570"/>
  <c r="E59" i="83" s="1"/>
  <c r="F45" i="570"/>
  <c r="F58" i="83" s="1"/>
  <c r="E45" i="570"/>
  <c r="E58" i="83" s="1"/>
  <c r="F44" i="570"/>
  <c r="F57" i="83" s="1"/>
  <c r="E44" i="570"/>
  <c r="E57" i="83" s="1"/>
  <c r="F43" i="570"/>
  <c r="E43" i="570"/>
  <c r="E54" i="83" s="1"/>
  <c r="E42" i="570"/>
  <c r="H42" i="570" s="1"/>
  <c r="E41" i="570"/>
  <c r="E55" i="83" s="1"/>
  <c r="F40" i="570"/>
  <c r="F52" i="83" s="1"/>
  <c r="E40" i="570"/>
  <c r="E52" i="83" s="1"/>
  <c r="F39" i="570"/>
  <c r="F49" i="83" s="1"/>
  <c r="E39" i="570"/>
  <c r="E49" i="83" s="1"/>
  <c r="F38" i="570"/>
  <c r="F51" i="83" s="1"/>
  <c r="E38" i="570"/>
  <c r="E51" i="83" s="1"/>
  <c r="F37" i="570"/>
  <c r="F50" i="83" s="1"/>
  <c r="E37" i="570"/>
  <c r="E50" i="83" s="1"/>
  <c r="F36" i="570"/>
  <c r="F48" i="83" s="1"/>
  <c r="E36" i="570"/>
  <c r="E48" i="83" s="1"/>
  <c r="F35" i="570"/>
  <c r="F47" i="83" s="1"/>
  <c r="E35" i="570"/>
  <c r="E47" i="83" s="1"/>
  <c r="F34" i="570"/>
  <c r="F46" i="83" s="1"/>
  <c r="E34" i="570"/>
  <c r="E46" i="83" s="1"/>
  <c r="F33" i="570"/>
  <c r="F45" i="83" s="1"/>
  <c r="E33" i="570"/>
  <c r="E45" i="83" s="1"/>
  <c r="E32" i="570"/>
  <c r="E43" i="83" s="1"/>
  <c r="E31" i="570"/>
  <c r="F30" i="570"/>
  <c r="F39" i="83" s="1"/>
  <c r="E30" i="570"/>
  <c r="E39" i="83" s="1"/>
  <c r="F29" i="570"/>
  <c r="F38" i="83" s="1"/>
  <c r="E29" i="570"/>
  <c r="E38" i="83" s="1"/>
  <c r="E28" i="570"/>
  <c r="E37" i="83" s="1"/>
  <c r="F27" i="570"/>
  <c r="F36" i="83" s="1"/>
  <c r="E27" i="570"/>
  <c r="E36" i="83" s="1"/>
  <c r="F26" i="570"/>
  <c r="F35" i="83" s="1"/>
  <c r="E26" i="570"/>
  <c r="E35" i="83" s="1"/>
  <c r="E23" i="570"/>
  <c r="E31" i="83" s="1"/>
  <c r="F22" i="570"/>
  <c r="F30" i="83" s="1"/>
  <c r="E22" i="570"/>
  <c r="E30" i="83" s="1"/>
  <c r="F21" i="570"/>
  <c r="F29" i="83" s="1"/>
  <c r="E21" i="570"/>
  <c r="E29" i="83" s="1"/>
  <c r="E18" i="570"/>
  <c r="E26" i="83" s="1"/>
  <c r="F17" i="570"/>
  <c r="F25" i="83" s="1"/>
  <c r="E17" i="570"/>
  <c r="E25" i="83" s="1"/>
  <c r="E16" i="570"/>
  <c r="E24" i="83" s="1"/>
  <c r="F15" i="570"/>
  <c r="F23" i="83" s="1"/>
  <c r="E15" i="570"/>
  <c r="E23" i="83" s="1"/>
  <c r="E14" i="570"/>
  <c r="F11" i="570"/>
  <c r="F16" i="83" s="1"/>
  <c r="E11" i="570"/>
  <c r="E16" i="83" s="1"/>
  <c r="F10" i="570"/>
  <c r="F12" i="570" s="1"/>
  <c r="E10" i="570"/>
  <c r="E12" i="570" s="1"/>
  <c r="E7" i="570"/>
  <c r="E6" i="570"/>
  <c r="E10" i="83" s="1"/>
  <c r="F5" i="570"/>
  <c r="F9" i="83" s="1"/>
  <c r="E5" i="570"/>
  <c r="E9" i="83" s="1"/>
  <c r="F4" i="570"/>
  <c r="F8" i="83" s="1"/>
  <c r="E4" i="570"/>
  <c r="E8" i="83" s="1"/>
  <c r="B60" i="570"/>
  <c r="C58" i="570"/>
  <c r="C60" i="570" s="1"/>
  <c r="C51" i="570"/>
  <c r="B48" i="570"/>
  <c r="C42" i="570"/>
  <c r="C41" i="570"/>
  <c r="F41" i="570" s="1"/>
  <c r="C32" i="570"/>
  <c r="F32" i="570" s="1"/>
  <c r="F31" i="570"/>
  <c r="C28" i="570"/>
  <c r="F28" i="570" s="1"/>
  <c r="F37" i="83" s="1"/>
  <c r="B24" i="570"/>
  <c r="C23" i="570"/>
  <c r="F23" i="570" s="1"/>
  <c r="B19" i="570"/>
  <c r="C18" i="570"/>
  <c r="F18" i="570" s="1"/>
  <c r="F26" i="83" s="1"/>
  <c r="C16" i="570"/>
  <c r="C12" i="570"/>
  <c r="B12" i="570"/>
  <c r="B8" i="570"/>
  <c r="C7" i="570"/>
  <c r="F7" i="570" s="1"/>
  <c r="F11" i="83" s="1"/>
  <c r="C6" i="570"/>
  <c r="C8" i="570" s="1"/>
  <c r="F43" i="83" l="1"/>
  <c r="H32" i="570"/>
  <c r="E8" i="570"/>
  <c r="E51" i="570"/>
  <c r="F15" i="83"/>
  <c r="F20" i="83" s="1"/>
  <c r="F55" i="83"/>
  <c r="H41" i="570"/>
  <c r="E19" i="570"/>
  <c r="E24" i="570"/>
  <c r="H34" i="570"/>
  <c r="H43" i="570"/>
  <c r="F54" i="83"/>
  <c r="E56" i="83"/>
  <c r="E11" i="83"/>
  <c r="E15" i="83"/>
  <c r="E22" i="83"/>
  <c r="H8" i="596"/>
  <c r="F65" i="83"/>
  <c r="E48" i="570"/>
  <c r="E52" i="570" s="1"/>
  <c r="E41" i="83"/>
  <c r="E60" i="83" s="1"/>
  <c r="C19" i="570"/>
  <c r="F56" i="83"/>
  <c r="C48" i="570"/>
  <c r="F31" i="83"/>
  <c r="F24" i="570"/>
  <c r="F48" i="570"/>
  <c r="F41" i="83"/>
  <c r="C24" i="570"/>
  <c r="F6" i="570"/>
  <c r="F10" i="83" s="1"/>
  <c r="F16" i="570"/>
  <c r="B52" i="570"/>
  <c r="F60" i="83" l="1"/>
  <c r="C52" i="570"/>
  <c r="F24" i="83"/>
  <c r="F27" i="83" s="1"/>
  <c r="F19" i="570"/>
  <c r="F8" i="570"/>
  <c r="D13" i="569"/>
  <c r="D14" i="569" s="1"/>
  <c r="D15" i="569" s="1"/>
  <c r="D16" i="569" s="1"/>
  <c r="D17" i="569" s="1"/>
  <c r="D18" i="569" s="1"/>
  <c r="D19" i="569" s="1"/>
  <c r="G12" i="569"/>
  <c r="E12" i="569"/>
  <c r="I12" i="569" s="1"/>
  <c r="C9" i="569"/>
  <c r="C7" i="569"/>
  <c r="F7" i="569" s="1"/>
  <c r="F15" i="568"/>
  <c r="H15" i="568" s="1"/>
  <c r="I15" i="568" s="1"/>
  <c r="G13" i="568"/>
  <c r="H13" i="568" s="1"/>
  <c r="I13" i="568" s="1"/>
  <c r="G12" i="568"/>
  <c r="H12" i="568" s="1"/>
  <c r="I12" i="568" s="1"/>
  <c r="G11" i="568"/>
  <c r="H11" i="568" s="1"/>
  <c r="I11" i="568" s="1"/>
  <c r="G10" i="568"/>
  <c r="H10" i="568" s="1"/>
  <c r="I10" i="568" s="1"/>
  <c r="C10" i="568"/>
  <c r="G9" i="568"/>
  <c r="H9" i="568" s="1"/>
  <c r="I9" i="568" s="1"/>
  <c r="G8" i="568"/>
  <c r="H8" i="568" s="1"/>
  <c r="I8" i="568" s="1"/>
  <c r="G7" i="568"/>
  <c r="B42" i="567"/>
  <c r="C40" i="567"/>
  <c r="D32" i="567"/>
  <c r="C32" i="567"/>
  <c r="E31" i="567"/>
  <c r="D30" i="567"/>
  <c r="E30" i="567" s="1"/>
  <c r="C30" i="567"/>
  <c r="D23" i="567"/>
  <c r="C23" i="567"/>
  <c r="J14" i="567"/>
  <c r="I14" i="567"/>
  <c r="H14" i="567"/>
  <c r="E14" i="567"/>
  <c r="D14" i="567"/>
  <c r="C14" i="567"/>
  <c r="K13" i="567"/>
  <c r="F13" i="567"/>
  <c r="K12" i="567"/>
  <c r="F12" i="567"/>
  <c r="K11" i="567"/>
  <c r="F11" i="567"/>
  <c r="K10" i="567"/>
  <c r="F10" i="567"/>
  <c r="K9" i="567"/>
  <c r="K14" i="567" s="1"/>
  <c r="F9" i="567"/>
  <c r="F14" i="567" s="1"/>
  <c r="C20" i="567" s="1"/>
  <c r="K8" i="567"/>
  <c r="F8" i="567"/>
  <c r="H44" i="560" s="1"/>
  <c r="K7" i="567"/>
  <c r="F7" i="567"/>
  <c r="E28" i="567" s="1"/>
  <c r="C35" i="566"/>
  <c r="B35" i="566"/>
  <c r="B31" i="566"/>
  <c r="C30" i="566"/>
  <c r="C29" i="566"/>
  <c r="E29" i="566" s="1"/>
  <c r="D28" i="566"/>
  <c r="F28" i="566" s="1"/>
  <c r="C28" i="566"/>
  <c r="E28" i="566" s="1"/>
  <c r="C27" i="566"/>
  <c r="C26" i="566"/>
  <c r="D25" i="566"/>
  <c r="F25" i="566" s="1"/>
  <c r="C25" i="566"/>
  <c r="E25" i="566" s="1"/>
  <c r="C24" i="566"/>
  <c r="E24" i="566" s="1"/>
  <c r="C22" i="566"/>
  <c r="E22" i="566" s="1"/>
  <c r="C19" i="566"/>
  <c r="D18" i="566"/>
  <c r="F18" i="566" s="1"/>
  <c r="C17" i="566"/>
  <c r="E17" i="566" s="1"/>
  <c r="C16" i="566"/>
  <c r="C15" i="566"/>
  <c r="C14" i="566"/>
  <c r="C13" i="566"/>
  <c r="E13" i="566" s="1"/>
  <c r="B12" i="566"/>
  <c r="B20" i="566" s="1"/>
  <c r="B32" i="566" s="1"/>
  <c r="C11" i="566"/>
  <c r="E11" i="566" s="1"/>
  <c r="C10" i="566"/>
  <c r="C9" i="566"/>
  <c r="E9" i="566" s="1"/>
  <c r="C8" i="566"/>
  <c r="E8" i="566" s="1"/>
  <c r="C7" i="566"/>
  <c r="E7" i="566" s="1"/>
  <c r="C6" i="566"/>
  <c r="E6" i="566" s="1"/>
  <c r="G46" i="564"/>
  <c r="B31" i="564" s="1"/>
  <c r="C32" i="564"/>
  <c r="B32" i="564"/>
  <c r="C31" i="564" s="1"/>
  <c r="C8" i="564" s="1"/>
  <c r="C28" i="564"/>
  <c r="C29" i="564" s="1"/>
  <c r="B28" i="564"/>
  <c r="B29" i="564" s="1"/>
  <c r="C30" i="564" s="1"/>
  <c r="C22" i="564"/>
  <c r="B22" i="564"/>
  <c r="C18" i="564"/>
  <c r="G16" i="564"/>
  <c r="B21" i="564" s="1"/>
  <c r="B7" i="564" s="1"/>
  <c r="C7" i="564"/>
  <c r="D21" i="567" s="1"/>
  <c r="L51" i="563"/>
  <c r="K51" i="563"/>
  <c r="J51" i="563"/>
  <c r="R41" i="563"/>
  <c r="Q41" i="563"/>
  <c r="P41" i="563"/>
  <c r="O41" i="563"/>
  <c r="N41" i="563"/>
  <c r="L40" i="563"/>
  <c r="L42" i="563" s="1"/>
  <c r="K40" i="563"/>
  <c r="K42" i="563" s="1"/>
  <c r="J40" i="563"/>
  <c r="J42" i="563" s="1"/>
  <c r="I40" i="563"/>
  <c r="I42" i="563" s="1"/>
  <c r="H40" i="563"/>
  <c r="H42" i="563" s="1"/>
  <c r="B40" i="563"/>
  <c r="B42" i="563" s="1"/>
  <c r="R39" i="563"/>
  <c r="Q39" i="563"/>
  <c r="P39" i="563"/>
  <c r="O39" i="563"/>
  <c r="N39" i="563"/>
  <c r="N38" i="563"/>
  <c r="F38" i="563"/>
  <c r="R38" i="563" s="1"/>
  <c r="E38" i="563"/>
  <c r="E40" i="563" s="1"/>
  <c r="E42" i="563" s="1"/>
  <c r="D38" i="563"/>
  <c r="D40" i="563" s="1"/>
  <c r="D42" i="563" s="1"/>
  <c r="C38" i="563"/>
  <c r="O38" i="563" s="1"/>
  <c r="Q37" i="563"/>
  <c r="P37" i="563"/>
  <c r="O37" i="563"/>
  <c r="N37" i="563"/>
  <c r="F37" i="563"/>
  <c r="R37" i="563" s="1"/>
  <c r="R36" i="563"/>
  <c r="Q36" i="563"/>
  <c r="P36" i="563"/>
  <c r="O36" i="563"/>
  <c r="N36" i="563"/>
  <c r="R35" i="563"/>
  <c r="Q35" i="563"/>
  <c r="P35" i="563"/>
  <c r="O35" i="563"/>
  <c r="N35" i="563"/>
  <c r="R34" i="563"/>
  <c r="Q34" i="563"/>
  <c r="P34" i="563"/>
  <c r="O34" i="563"/>
  <c r="N34" i="563"/>
  <c r="R33" i="563"/>
  <c r="Q33" i="563"/>
  <c r="P33" i="563"/>
  <c r="O33" i="563"/>
  <c r="N33" i="563"/>
  <c r="R32" i="563"/>
  <c r="Q32" i="563"/>
  <c r="P32" i="563"/>
  <c r="O32" i="563"/>
  <c r="N32" i="563"/>
  <c r="R31" i="563"/>
  <c r="Q31" i="563"/>
  <c r="P31" i="563"/>
  <c r="O31" i="563"/>
  <c r="N31" i="563"/>
  <c r="R30" i="563"/>
  <c r="Q30" i="563"/>
  <c r="P30" i="563"/>
  <c r="O30" i="563"/>
  <c r="N30" i="563"/>
  <c r="R29" i="563"/>
  <c r="Q29" i="563"/>
  <c r="P29" i="563"/>
  <c r="O29" i="563"/>
  <c r="N29" i="563"/>
  <c r="R28" i="563"/>
  <c r="Q28" i="563"/>
  <c r="P28" i="563"/>
  <c r="O28" i="563"/>
  <c r="N28" i="563"/>
  <c r="R27" i="563"/>
  <c r="Q27" i="563"/>
  <c r="P27" i="563"/>
  <c r="O27" i="563"/>
  <c r="N27" i="563"/>
  <c r="R26" i="563"/>
  <c r="Q26" i="563"/>
  <c r="P26" i="563"/>
  <c r="O26" i="563"/>
  <c r="N26" i="563"/>
  <c r="R25" i="563"/>
  <c r="Q25" i="563"/>
  <c r="P25" i="563"/>
  <c r="O25" i="563"/>
  <c r="N25" i="563"/>
  <c r="R24" i="563"/>
  <c r="Q24" i="563"/>
  <c r="P24" i="563"/>
  <c r="O24" i="563"/>
  <c r="N24" i="563"/>
  <c r="R23" i="563"/>
  <c r="Q23" i="563"/>
  <c r="P23" i="563"/>
  <c r="O23" i="563"/>
  <c r="N23" i="563"/>
  <c r="R22" i="563"/>
  <c r="Q22" i="563"/>
  <c r="P22" i="563"/>
  <c r="O22" i="563"/>
  <c r="N22" i="563"/>
  <c r="R21" i="563"/>
  <c r="Q21" i="563"/>
  <c r="P21" i="563"/>
  <c r="O21" i="563"/>
  <c r="N21" i="563"/>
  <c r="R20" i="563"/>
  <c r="Q20" i="563"/>
  <c r="P20" i="563"/>
  <c r="O20" i="563"/>
  <c r="N20" i="563"/>
  <c r="R19" i="563"/>
  <c r="Q19" i="563"/>
  <c r="P19" i="563"/>
  <c r="O19" i="563"/>
  <c r="N19" i="563"/>
  <c r="R18" i="563"/>
  <c r="Q18" i="563"/>
  <c r="P18" i="563"/>
  <c r="O18" i="563"/>
  <c r="N18" i="563"/>
  <c r="R17" i="563"/>
  <c r="Q17" i="563"/>
  <c r="P17" i="563"/>
  <c r="O17" i="563"/>
  <c r="N17" i="563"/>
  <c r="R16" i="563"/>
  <c r="Q16" i="563"/>
  <c r="P16" i="563"/>
  <c r="O16" i="563"/>
  <c r="N16" i="563"/>
  <c r="R15" i="563"/>
  <c r="Q15" i="563"/>
  <c r="P15" i="563"/>
  <c r="O15" i="563"/>
  <c r="N15" i="563"/>
  <c r="R14" i="563"/>
  <c r="Q14" i="563"/>
  <c r="P14" i="563"/>
  <c r="O14" i="563"/>
  <c r="N14" i="563"/>
  <c r="R13" i="563"/>
  <c r="Q13" i="563"/>
  <c r="P13" i="563"/>
  <c r="O13" i="563"/>
  <c r="N13" i="563"/>
  <c r="R12" i="563"/>
  <c r="Q12" i="563"/>
  <c r="P12" i="563"/>
  <c r="O12" i="563"/>
  <c r="N12" i="563"/>
  <c r="R11" i="563"/>
  <c r="Q11" i="563"/>
  <c r="P11" i="563"/>
  <c r="O11" i="563"/>
  <c r="N11" i="563"/>
  <c r="R10" i="563"/>
  <c r="Q10" i="563"/>
  <c r="P10" i="563"/>
  <c r="O10" i="563"/>
  <c r="N10" i="563"/>
  <c r="R9" i="563"/>
  <c r="Q9" i="563"/>
  <c r="P9" i="563"/>
  <c r="O9" i="563"/>
  <c r="N9" i="563"/>
  <c r="R8" i="563"/>
  <c r="Q8" i="563"/>
  <c r="P8" i="563"/>
  <c r="O8" i="563"/>
  <c r="N8" i="563"/>
  <c r="R7" i="563"/>
  <c r="Q7" i="563"/>
  <c r="P7" i="563"/>
  <c r="O7" i="563"/>
  <c r="N7" i="563"/>
  <c r="R6" i="563"/>
  <c r="Q6" i="563"/>
  <c r="P6" i="563"/>
  <c r="O6" i="563"/>
  <c r="N6" i="563"/>
  <c r="D68" i="561"/>
  <c r="G67" i="561"/>
  <c r="F67" i="561"/>
  <c r="E67" i="561"/>
  <c r="H66" i="561"/>
  <c r="H65" i="561"/>
  <c r="H64" i="561"/>
  <c r="H63" i="561"/>
  <c r="H62" i="561"/>
  <c r="H61" i="561"/>
  <c r="H60" i="561"/>
  <c r="G60" i="561"/>
  <c r="F60" i="561"/>
  <c r="E60" i="561"/>
  <c r="G59" i="561"/>
  <c r="F59" i="561"/>
  <c r="E59" i="561"/>
  <c r="G58" i="561"/>
  <c r="F58" i="561"/>
  <c r="E58" i="561"/>
  <c r="H57" i="561"/>
  <c r="G57" i="561"/>
  <c r="F57" i="561"/>
  <c r="E57" i="561"/>
  <c r="G56" i="561"/>
  <c r="F56" i="561"/>
  <c r="E56" i="561"/>
  <c r="M55" i="561"/>
  <c r="L55" i="561"/>
  <c r="G55" i="561"/>
  <c r="F55" i="561"/>
  <c r="E55" i="561"/>
  <c r="H54" i="561"/>
  <c r="G54" i="561"/>
  <c r="F54" i="561"/>
  <c r="G53" i="561"/>
  <c r="F53" i="561"/>
  <c r="E53" i="561"/>
  <c r="P52" i="561"/>
  <c r="P53" i="561" s="1"/>
  <c r="G52" i="561"/>
  <c r="F52" i="561"/>
  <c r="E52" i="561"/>
  <c r="H51" i="561"/>
  <c r="G51" i="561"/>
  <c r="F51" i="561"/>
  <c r="E51" i="561"/>
  <c r="K50" i="561"/>
  <c r="H50" i="561"/>
  <c r="G50" i="561"/>
  <c r="F50" i="561"/>
  <c r="G49" i="561"/>
  <c r="F49" i="561"/>
  <c r="E49" i="561"/>
  <c r="G48" i="561"/>
  <c r="F48" i="561"/>
  <c r="E48" i="561"/>
  <c r="K47" i="561"/>
  <c r="K55" i="561" s="1"/>
  <c r="D47" i="561"/>
  <c r="H46" i="561"/>
  <c r="G46" i="561"/>
  <c r="F46" i="561"/>
  <c r="E46" i="561"/>
  <c r="H45" i="561"/>
  <c r="H44" i="561"/>
  <c r="H43" i="561"/>
  <c r="H42" i="561"/>
  <c r="G42" i="561"/>
  <c r="F42" i="561"/>
  <c r="E42" i="561"/>
  <c r="G41" i="561"/>
  <c r="F41" i="561"/>
  <c r="H40" i="561"/>
  <c r="G40" i="561"/>
  <c r="F40" i="561"/>
  <c r="E40" i="561"/>
  <c r="H39" i="561"/>
  <c r="G39" i="561"/>
  <c r="F39" i="561"/>
  <c r="D38" i="561"/>
  <c r="G37" i="561"/>
  <c r="F37" i="561"/>
  <c r="H36" i="561"/>
  <c r="H35" i="561"/>
  <c r="H34" i="561"/>
  <c r="H33" i="561"/>
  <c r="H32" i="561"/>
  <c r="G32" i="561"/>
  <c r="F32" i="561"/>
  <c r="G31" i="561"/>
  <c r="F31" i="561"/>
  <c r="G30" i="561"/>
  <c r="F30" i="561"/>
  <c r="H29" i="561"/>
  <c r="G29" i="561"/>
  <c r="F29" i="561"/>
  <c r="H28" i="561"/>
  <c r="G28" i="561"/>
  <c r="F28" i="561"/>
  <c r="H27" i="561"/>
  <c r="G27" i="561"/>
  <c r="F27" i="561"/>
  <c r="H26" i="561"/>
  <c r="G26" i="561"/>
  <c r="F26" i="561"/>
  <c r="H25" i="561"/>
  <c r="G25" i="561"/>
  <c r="F25" i="561"/>
  <c r="E25" i="561"/>
  <c r="H24" i="561"/>
  <c r="G24" i="561"/>
  <c r="F24" i="561"/>
  <c r="H23" i="561"/>
  <c r="G23" i="561"/>
  <c r="F23" i="561"/>
  <c r="E23" i="561"/>
  <c r="D22" i="561"/>
  <c r="H21" i="561"/>
  <c r="G21" i="561"/>
  <c r="F21" i="561"/>
  <c r="E21" i="561"/>
  <c r="H20" i="561"/>
  <c r="H19" i="561"/>
  <c r="G19" i="561"/>
  <c r="F19" i="561"/>
  <c r="H18" i="561"/>
  <c r="G18" i="561"/>
  <c r="F18" i="561"/>
  <c r="E18" i="561"/>
  <c r="E22" i="561" s="1"/>
  <c r="L8" i="561" s="1"/>
  <c r="H17" i="561"/>
  <c r="H16" i="561"/>
  <c r="G16" i="561"/>
  <c r="F16" i="561"/>
  <c r="D15" i="561"/>
  <c r="K7" i="561" s="1"/>
  <c r="H14" i="561"/>
  <c r="G14" i="561"/>
  <c r="F14" i="561"/>
  <c r="H13" i="561"/>
  <c r="O12" i="561"/>
  <c r="O14" i="561" s="1"/>
  <c r="O16" i="561" s="1"/>
  <c r="H12" i="561"/>
  <c r="G12" i="561"/>
  <c r="F12" i="561"/>
  <c r="K11" i="561"/>
  <c r="J11" i="561"/>
  <c r="J30" i="561" s="1"/>
  <c r="H11" i="561"/>
  <c r="K10" i="561"/>
  <c r="J10" i="561"/>
  <c r="J29" i="561" s="1"/>
  <c r="H10" i="561"/>
  <c r="G10" i="561"/>
  <c r="F10" i="561"/>
  <c r="E10" i="561"/>
  <c r="K9" i="561"/>
  <c r="J9" i="561"/>
  <c r="J28" i="561" s="1"/>
  <c r="G9" i="561"/>
  <c r="F9" i="561"/>
  <c r="E9" i="561"/>
  <c r="E15" i="561" s="1"/>
  <c r="L7" i="561" s="1"/>
  <c r="K8" i="561"/>
  <c r="J8" i="561"/>
  <c r="J27" i="561" s="1"/>
  <c r="H8" i="561"/>
  <c r="J7" i="561"/>
  <c r="J26" i="561" s="1"/>
  <c r="G7" i="561"/>
  <c r="F7" i="561"/>
  <c r="H41" i="560"/>
  <c r="H43" i="560" s="1"/>
  <c r="I33" i="560"/>
  <c r="J33" i="560" s="1"/>
  <c r="K33" i="560" s="1"/>
  <c r="J32" i="560"/>
  <c r="K32" i="560" s="1"/>
  <c r="J31" i="560"/>
  <c r="K31" i="560" s="1"/>
  <c r="L30" i="560"/>
  <c r="L31" i="560" s="1"/>
  <c r="J30" i="560"/>
  <c r="K30" i="560" s="1"/>
  <c r="B21" i="560"/>
  <c r="B15" i="560"/>
  <c r="B34" i="560" s="1"/>
  <c r="G13" i="560"/>
  <c r="H12" i="560"/>
  <c r="C11" i="560"/>
  <c r="G8" i="560"/>
  <c r="G9" i="560" s="1"/>
  <c r="B9" i="560" s="1"/>
  <c r="H7" i="560"/>
  <c r="H6" i="560"/>
  <c r="B5" i="560"/>
  <c r="B42" i="560" s="1"/>
  <c r="C21" i="567" l="1"/>
  <c r="B11" i="560"/>
  <c r="D20" i="567"/>
  <c r="C5" i="560"/>
  <c r="I34" i="560"/>
  <c r="J34" i="560" s="1"/>
  <c r="K34" i="560" s="1"/>
  <c r="E38" i="561"/>
  <c r="L9" i="561" s="1"/>
  <c r="P38" i="563"/>
  <c r="C40" i="563"/>
  <c r="C42" i="563" s="1"/>
  <c r="B30" i="564"/>
  <c r="D24" i="566"/>
  <c r="F24" i="566" s="1"/>
  <c r="D27" i="566"/>
  <c r="F27" i="566" s="1"/>
  <c r="E27" i="566"/>
  <c r="D29" i="566"/>
  <c r="F29" i="566" s="1"/>
  <c r="K12" i="561"/>
  <c r="K16" i="561" s="1"/>
  <c r="R40" i="563"/>
  <c r="R42" i="563" s="1"/>
  <c r="C6" i="564" s="1"/>
  <c r="C10" i="560" s="1"/>
  <c r="Q40" i="563"/>
  <c r="Q42" i="563" s="1"/>
  <c r="B6" i="564" s="1"/>
  <c r="B10" i="560" s="1"/>
  <c r="Q38" i="563"/>
  <c r="D30" i="566"/>
  <c r="F30" i="566" s="1"/>
  <c r="E30" i="566"/>
  <c r="E31" i="566" s="1"/>
  <c r="H28" i="566"/>
  <c r="I28" i="566"/>
  <c r="H12" i="569"/>
  <c r="P40" i="563"/>
  <c r="P42" i="563" s="1"/>
  <c r="D26" i="566"/>
  <c r="F26" i="566" s="1"/>
  <c r="E26" i="566"/>
  <c r="G38" i="561"/>
  <c r="M9" i="561" s="1"/>
  <c r="F68" i="561"/>
  <c r="G15" i="561"/>
  <c r="M7" i="561" s="1"/>
  <c r="F22" i="561"/>
  <c r="D8" i="566"/>
  <c r="F8" i="566" s="1"/>
  <c r="D13" i="566"/>
  <c r="F13" i="566" s="1"/>
  <c r="D19" i="566"/>
  <c r="F19" i="566" s="1"/>
  <c r="E19" i="566"/>
  <c r="D15" i="566"/>
  <c r="F15" i="566" s="1"/>
  <c r="E15" i="566"/>
  <c r="D16" i="566"/>
  <c r="F16" i="566" s="1"/>
  <c r="E16" i="566"/>
  <c r="D14" i="566"/>
  <c r="F14" i="566" s="1"/>
  <c r="E14" i="566"/>
  <c r="D10" i="566"/>
  <c r="F10" i="566" s="1"/>
  <c r="E10" i="566"/>
  <c r="D11" i="566"/>
  <c r="F11" i="566" s="1"/>
  <c r="D9" i="566"/>
  <c r="F9" i="566" s="1"/>
  <c r="D7" i="566"/>
  <c r="F7" i="566" s="1"/>
  <c r="D17" i="566"/>
  <c r="F17" i="566" s="1"/>
  <c r="C12" i="566"/>
  <c r="C9" i="564"/>
  <c r="D19" i="567" s="1"/>
  <c r="D22" i="567" s="1"/>
  <c r="C14" i="560" s="1"/>
  <c r="F47" i="561"/>
  <c r="G47" i="561"/>
  <c r="M10" i="561" s="1"/>
  <c r="F15" i="561"/>
  <c r="F52" i="570"/>
  <c r="H68" i="561"/>
  <c r="D35" i="566"/>
  <c r="G22" i="561"/>
  <c r="M8" i="561" s="1"/>
  <c r="N8" i="561" s="1"/>
  <c r="H22" i="561"/>
  <c r="K27" i="561" s="1"/>
  <c r="L27" i="561" s="1"/>
  <c r="H47" i="561"/>
  <c r="K29" i="561" s="1"/>
  <c r="L29" i="561" s="1"/>
  <c r="H15" i="561"/>
  <c r="K26" i="561" s="1"/>
  <c r="M26" i="561" s="1"/>
  <c r="D20" i="569"/>
  <c r="D21" i="569" s="1"/>
  <c r="D22" i="569" s="1"/>
  <c r="D23" i="569" s="1"/>
  <c r="D24" i="569" s="1"/>
  <c r="D25" i="569" s="1"/>
  <c r="D26" i="569" s="1"/>
  <c r="D27" i="569" s="1"/>
  <c r="D28" i="569" s="1"/>
  <c r="D29" i="569" s="1"/>
  <c r="D30" i="569" s="1"/>
  <c r="D31" i="569" s="1"/>
  <c r="D32" i="569" s="1"/>
  <c r="D33" i="569" s="1"/>
  <c r="D34" i="569" s="1"/>
  <c r="D35" i="569" s="1"/>
  <c r="D36" i="569" s="1"/>
  <c r="D37" i="569" s="1"/>
  <c r="D38" i="569" s="1"/>
  <c r="D39" i="569" s="1"/>
  <c r="D40" i="569" s="1"/>
  <c r="D41" i="569" s="1"/>
  <c r="D42" i="569" s="1"/>
  <c r="D43" i="569" s="1"/>
  <c r="D44" i="569" s="1"/>
  <c r="D45" i="569" s="1"/>
  <c r="D46" i="569" s="1"/>
  <c r="D47" i="569" s="1"/>
  <c r="D48" i="569" s="1"/>
  <c r="D49" i="569" s="1"/>
  <c r="D50" i="569" s="1"/>
  <c r="D51" i="569" s="1"/>
  <c r="D52" i="569" s="1"/>
  <c r="D53" i="569" s="1"/>
  <c r="D54" i="569" s="1"/>
  <c r="D55" i="569" s="1"/>
  <c r="D56" i="569" s="1"/>
  <c r="D57" i="569" s="1"/>
  <c r="D58" i="569" s="1"/>
  <c r="D59" i="569" s="1"/>
  <c r="D60" i="569" s="1"/>
  <c r="D61" i="569" s="1"/>
  <c r="D62" i="569" s="1"/>
  <c r="D63" i="569" s="1"/>
  <c r="D64" i="569" s="1"/>
  <c r="D65" i="569" s="1"/>
  <c r="D66" i="569" s="1"/>
  <c r="D67" i="569" s="1"/>
  <c r="D68" i="569" s="1"/>
  <c r="D69" i="569" s="1"/>
  <c r="D70" i="569" s="1"/>
  <c r="D71" i="569" s="1"/>
  <c r="N7" i="561"/>
  <c r="P7" i="561" s="1"/>
  <c r="L32" i="560"/>
  <c r="L33" i="560" s="1"/>
  <c r="L34" i="560" s="1"/>
  <c r="L35" i="560" s="1"/>
  <c r="L36" i="560" s="1"/>
  <c r="L37" i="560" s="1"/>
  <c r="L38" i="560" s="1"/>
  <c r="L39" i="560" s="1"/>
  <c r="L40" i="560" s="1"/>
  <c r="L41" i="560" s="1"/>
  <c r="M31" i="560"/>
  <c r="N9" i="561"/>
  <c r="P9" i="561" s="1"/>
  <c r="M30" i="560"/>
  <c r="K51" i="561"/>
  <c r="K52" i="561" s="1"/>
  <c r="N40" i="563"/>
  <c r="N42" i="563" s="1"/>
  <c r="I35" i="560"/>
  <c r="H38" i="561"/>
  <c r="K28" i="561" s="1"/>
  <c r="O40" i="563"/>
  <c r="O42" i="563" s="1"/>
  <c r="G13" i="569"/>
  <c r="F40" i="563"/>
  <c r="F42" i="563" s="1"/>
  <c r="C31" i="566"/>
  <c r="D22" i="566"/>
  <c r="H8" i="560"/>
  <c r="H9" i="560" s="1"/>
  <c r="C9" i="560" s="1"/>
  <c r="G68" i="561"/>
  <c r="B8" i="564"/>
  <c r="D24" i="567"/>
  <c r="C20" i="566"/>
  <c r="D6" i="566"/>
  <c r="E29" i="567"/>
  <c r="K30" i="561"/>
  <c r="E47" i="561"/>
  <c r="L10" i="561" s="1"/>
  <c r="N10" i="561" s="1"/>
  <c r="P10" i="561" s="1"/>
  <c r="C12" i="560"/>
  <c r="E68" i="561"/>
  <c r="F38" i="561"/>
  <c r="F69" i="561" s="1"/>
  <c r="M18" i="561" s="1"/>
  <c r="B8" i="562" s="1"/>
  <c r="D69" i="561"/>
  <c r="H7" i="568"/>
  <c r="G14" i="568"/>
  <c r="D31" i="566" l="1"/>
  <c r="F22" i="566"/>
  <c r="F31" i="566" s="1"/>
  <c r="M32" i="560"/>
  <c r="I29" i="566"/>
  <c r="H29" i="566"/>
  <c r="M27" i="561"/>
  <c r="O27" i="561" s="1"/>
  <c r="C32" i="566"/>
  <c r="E12" i="566"/>
  <c r="E20" i="566" s="1"/>
  <c r="E32" i="566" s="1"/>
  <c r="D12" i="566"/>
  <c r="D20" i="566" s="1"/>
  <c r="D32" i="566" s="1"/>
  <c r="F12" i="566"/>
  <c r="H19" i="566"/>
  <c r="G35" i="566" s="1"/>
  <c r="C30" i="490" s="1"/>
  <c r="I19" i="566"/>
  <c r="F6" i="566"/>
  <c r="C36" i="566"/>
  <c r="C38" i="566" s="1"/>
  <c r="L26" i="561"/>
  <c r="O26" i="561" s="1"/>
  <c r="K31" i="561"/>
  <c r="K36" i="561" s="1"/>
  <c r="P8" i="561"/>
  <c r="H13" i="560"/>
  <c r="H15" i="560" s="1"/>
  <c r="M29" i="561"/>
  <c r="O29" i="561" s="1"/>
  <c r="B15" i="562"/>
  <c r="E32" i="567"/>
  <c r="C15" i="560"/>
  <c r="E69" i="561"/>
  <c r="L11" i="561"/>
  <c r="I7" i="568"/>
  <c r="I14" i="568" s="1"/>
  <c r="I16" i="568" s="1"/>
  <c r="G20" i="568" s="1"/>
  <c r="H14" i="568"/>
  <c r="H16" i="568" s="1"/>
  <c r="F20" i="568" s="1"/>
  <c r="G69" i="561"/>
  <c r="M19" i="561" s="1"/>
  <c r="M11" i="561"/>
  <c r="B9" i="564"/>
  <c r="C19" i="567" s="1"/>
  <c r="C22" i="567" s="1"/>
  <c r="B12" i="560"/>
  <c r="L38" i="561"/>
  <c r="M38" i="561" s="1"/>
  <c r="M30" i="561"/>
  <c r="L30" i="561"/>
  <c r="N30" i="561" s="1"/>
  <c r="L28" i="561"/>
  <c r="M28" i="561"/>
  <c r="M33" i="560"/>
  <c r="F5" i="569"/>
  <c r="F6" i="569" s="1"/>
  <c r="B38" i="560"/>
  <c r="B6" i="560"/>
  <c r="B8" i="560" s="1"/>
  <c r="G16" i="568"/>
  <c r="B13" i="564"/>
  <c r="B17" i="564" s="1"/>
  <c r="B19" i="564" s="1"/>
  <c r="H69" i="561"/>
  <c r="J35" i="560"/>
  <c r="K35" i="560" s="1"/>
  <c r="I36" i="560"/>
  <c r="M34" i="560"/>
  <c r="F30" i="490" l="1"/>
  <c r="D20" i="442" s="1"/>
  <c r="L31" i="561"/>
  <c r="L39" i="561" s="1"/>
  <c r="F20" i="566"/>
  <c r="F32" i="566" s="1"/>
  <c r="C6" i="560"/>
  <c r="C8" i="560" s="1"/>
  <c r="D36" i="566"/>
  <c r="D38" i="566" s="1"/>
  <c r="N11" i="561"/>
  <c r="N12" i="561" s="1"/>
  <c r="N14" i="561" s="1"/>
  <c r="O28" i="561"/>
  <c r="B30" i="560"/>
  <c r="O30" i="561"/>
  <c r="O31" i="561" s="1"/>
  <c r="N31" i="561"/>
  <c r="L12" i="561"/>
  <c r="L16" i="561" s="1"/>
  <c r="F65" i="569"/>
  <c r="F57" i="569"/>
  <c r="F49" i="569"/>
  <c r="F41" i="569"/>
  <c r="F33" i="569"/>
  <c r="F25" i="569"/>
  <c r="F17" i="569"/>
  <c r="F68" i="569"/>
  <c r="F60" i="569"/>
  <c r="F52" i="569"/>
  <c r="F44" i="569"/>
  <c r="F36" i="569"/>
  <c r="F28" i="569"/>
  <c r="F20" i="569"/>
  <c r="F63" i="569"/>
  <c r="F55" i="569"/>
  <c r="F47" i="569"/>
  <c r="F39" i="569"/>
  <c r="F31" i="569"/>
  <c r="F23" i="569"/>
  <c r="F15" i="569"/>
  <c r="F66" i="569"/>
  <c r="F58" i="569"/>
  <c r="F50" i="569"/>
  <c r="F42" i="569"/>
  <c r="F34" i="569"/>
  <c r="F26" i="569"/>
  <c r="F18" i="569"/>
  <c r="F69" i="569"/>
  <c r="F61" i="569"/>
  <c r="F53" i="569"/>
  <c r="F45" i="569"/>
  <c r="F37" i="569"/>
  <c r="F29" i="569"/>
  <c r="F21" i="569"/>
  <c r="F13" i="569"/>
  <c r="F64" i="569"/>
  <c r="F56" i="569"/>
  <c r="F48" i="569"/>
  <c r="F40" i="569"/>
  <c r="F32" i="569"/>
  <c r="F24" i="569"/>
  <c r="F16" i="569"/>
  <c r="F67" i="569"/>
  <c r="F59" i="569"/>
  <c r="F51" i="569"/>
  <c r="F43" i="569"/>
  <c r="F35" i="569"/>
  <c r="F27" i="569"/>
  <c r="F19" i="569"/>
  <c r="F70" i="569"/>
  <c r="F22" i="569"/>
  <c r="F30" i="569"/>
  <c r="F54" i="569"/>
  <c r="F14" i="569"/>
  <c r="F38" i="569"/>
  <c r="F62" i="569"/>
  <c r="F46" i="569"/>
  <c r="B14" i="560"/>
  <c r="C24" i="567"/>
  <c r="M31" i="561"/>
  <c r="M35" i="560"/>
  <c r="P11" i="561"/>
  <c r="P12" i="561" s="1"/>
  <c r="M12" i="561"/>
  <c r="J36" i="560"/>
  <c r="K36" i="560" s="1"/>
  <c r="M36" i="560" s="1"/>
  <c r="I37" i="560"/>
  <c r="C9" i="562" l="1"/>
  <c r="C16" i="562" s="1"/>
  <c r="L33" i="561"/>
  <c r="G30" i="490"/>
  <c r="I13" i="569"/>
  <c r="H13" i="569"/>
  <c r="J37" i="560"/>
  <c r="K37" i="560" s="1"/>
  <c r="M37" i="560" s="1"/>
  <c r="I38" i="560"/>
  <c r="B9" i="562"/>
  <c r="M14" i="561"/>
  <c r="P14" i="561" s="1"/>
  <c r="N18" i="561"/>
  <c r="C8" i="562" s="1"/>
  <c r="C15" i="562" s="1"/>
  <c r="N19" i="561"/>
  <c r="M33" i="561"/>
  <c r="M36" i="561" s="1"/>
  <c r="M45" i="561" s="1"/>
  <c r="M49" i="561" s="1"/>
  <c r="M39" i="561"/>
  <c r="N39" i="561"/>
  <c r="N33" i="561"/>
  <c r="E39" i="97"/>
  <c r="D52" i="559"/>
  <c r="E51" i="559"/>
  <c r="H51" i="559" s="1"/>
  <c r="H50" i="559"/>
  <c r="F50" i="559"/>
  <c r="H49" i="559"/>
  <c r="F49" i="559"/>
  <c r="H48" i="559"/>
  <c r="F48" i="559"/>
  <c r="H47" i="559"/>
  <c r="F47" i="559"/>
  <c r="H46" i="559"/>
  <c r="H45" i="559"/>
  <c r="F45" i="559"/>
  <c r="H44" i="559"/>
  <c r="H43" i="559"/>
  <c r="F43" i="559"/>
  <c r="H42" i="559"/>
  <c r="F42" i="559"/>
  <c r="H41" i="559"/>
  <c r="F41" i="559"/>
  <c r="H40" i="559"/>
  <c r="H39" i="559"/>
  <c r="D17" i="97" s="1"/>
  <c r="F39" i="559"/>
  <c r="H38" i="559"/>
  <c r="D16" i="97" s="1"/>
  <c r="F38" i="559"/>
  <c r="H37" i="559"/>
  <c r="H36" i="559"/>
  <c r="D10" i="97" s="1"/>
  <c r="C6" i="96" s="1"/>
  <c r="F36" i="559"/>
  <c r="H35" i="559"/>
  <c r="D6" i="97" s="1"/>
  <c r="F35" i="559"/>
  <c r="H34" i="559"/>
  <c r="H33" i="559"/>
  <c r="E32" i="559"/>
  <c r="H32" i="559" s="1"/>
  <c r="H31" i="559"/>
  <c r="H30" i="559"/>
  <c r="F30" i="559"/>
  <c r="H29" i="559"/>
  <c r="F29" i="559"/>
  <c r="H28" i="559"/>
  <c r="H27" i="559"/>
  <c r="F27" i="559"/>
  <c r="H26" i="559"/>
  <c r="H25" i="559"/>
  <c r="F25" i="559"/>
  <c r="H24" i="559"/>
  <c r="F24" i="559"/>
  <c r="H23" i="559"/>
  <c r="D34" i="97" s="1"/>
  <c r="E34" i="97" s="1"/>
  <c r="F23" i="559"/>
  <c r="H22" i="559"/>
  <c r="H21" i="559"/>
  <c r="H20" i="559"/>
  <c r="F20" i="559"/>
  <c r="H19" i="559"/>
  <c r="H18" i="559"/>
  <c r="F18" i="559"/>
  <c r="H17" i="559"/>
  <c r="H16" i="559"/>
  <c r="F16" i="559"/>
  <c r="H15" i="559"/>
  <c r="F15" i="559"/>
  <c r="H14" i="559"/>
  <c r="D33" i="97" s="1"/>
  <c r="D5" i="149" s="1"/>
  <c r="F14" i="559"/>
  <c r="H13" i="559"/>
  <c r="H12" i="559"/>
  <c r="D32" i="97" s="1"/>
  <c r="F12" i="559"/>
  <c r="H11" i="559"/>
  <c r="H10" i="559"/>
  <c r="D24" i="97" s="1"/>
  <c r="D26" i="97" s="1"/>
  <c r="F10" i="559"/>
  <c r="H9" i="559"/>
  <c r="F9" i="559"/>
  <c r="F32" i="559" s="1"/>
  <c r="H8" i="559"/>
  <c r="D22" i="97" s="1"/>
  <c r="D23" i="97" s="1"/>
  <c r="F8" i="559"/>
  <c r="H7" i="559"/>
  <c r="D21" i="97" s="1"/>
  <c r="F7" i="559"/>
  <c r="C9" i="24" l="1"/>
  <c r="C8" i="598"/>
  <c r="C11" i="598" s="1"/>
  <c r="C14" i="598" s="1"/>
  <c r="D11" i="598" s="1"/>
  <c r="D14" i="598" s="1"/>
  <c r="E11" i="598" s="1"/>
  <c r="E14" i="598" s="1"/>
  <c r="F11" i="598" s="1"/>
  <c r="F14" i="598" s="1"/>
  <c r="G11" i="598" s="1"/>
  <c r="G14" i="598" s="1"/>
  <c r="H11" i="598" s="1"/>
  <c r="H14" i="598" s="1"/>
  <c r="I11" i="598" s="1"/>
  <c r="I14" i="598" s="1"/>
  <c r="J11" i="598" s="1"/>
  <c r="J14" i="598" s="1"/>
  <c r="K11" i="598" s="1"/>
  <c r="K14" i="598" s="1"/>
  <c r="L11" i="598" s="1"/>
  <c r="L14" i="598" s="1"/>
  <c r="M11" i="598" s="1"/>
  <c r="M14" i="598" s="1"/>
  <c r="N11" i="598" s="1"/>
  <c r="N14" i="598" s="1"/>
  <c r="O11" i="598" s="1"/>
  <c r="O14" i="598" s="1"/>
  <c r="P11" i="598" s="1"/>
  <c r="P14" i="598" s="1"/>
  <c r="Q11" i="598" s="1"/>
  <c r="Q14" i="598" s="1"/>
  <c r="R11" i="598" s="1"/>
  <c r="R14" i="598" s="1"/>
  <c r="S11" i="598" s="1"/>
  <c r="S14" i="598" s="1"/>
  <c r="T11" i="598" s="1"/>
  <c r="T14" i="598" s="1"/>
  <c r="U11" i="598" s="1"/>
  <c r="U14" i="598" s="1"/>
  <c r="V11" i="598" s="1"/>
  <c r="V14" i="598" s="1"/>
  <c r="W11" i="598" s="1"/>
  <c r="W14" i="598" s="1"/>
  <c r="X11" i="598" s="1"/>
  <c r="X14" i="598" s="1"/>
  <c r="Y11" i="598" s="1"/>
  <c r="Y14" i="598" s="1"/>
  <c r="Z11" i="598" s="1"/>
  <c r="Z14" i="598" s="1"/>
  <c r="E16" i="97"/>
  <c r="D4" i="6" s="1"/>
  <c r="M18" i="394" s="1"/>
  <c r="F76" i="394" s="1"/>
  <c r="C4" i="6"/>
  <c r="I16" i="97"/>
  <c r="E6" i="97"/>
  <c r="D8" i="97"/>
  <c r="D18" i="97" s="1"/>
  <c r="F51" i="559"/>
  <c r="D37" i="97"/>
  <c r="D40" i="97" s="1"/>
  <c r="D44" i="97" s="1"/>
  <c r="C21" i="490"/>
  <c r="E44" i="149"/>
  <c r="N36" i="561"/>
  <c r="O33" i="561"/>
  <c r="M57" i="561"/>
  <c r="M56" i="561"/>
  <c r="H14" i="569"/>
  <c r="G14" i="569"/>
  <c r="B16" i="562"/>
  <c r="B10" i="562"/>
  <c r="I39" i="560"/>
  <c r="J38" i="560"/>
  <c r="K38" i="560" s="1"/>
  <c r="M38" i="560" s="1"/>
  <c r="E52" i="559"/>
  <c r="D44" i="149" l="1"/>
  <c r="I18" i="394"/>
  <c r="E76" i="394" s="1"/>
  <c r="D46" i="97"/>
  <c r="B17" i="562"/>
  <c r="C14" i="562" s="1"/>
  <c r="C17" i="562" s="1"/>
  <c r="I14" i="569"/>
  <c r="H15" i="569"/>
  <c r="G15" i="569"/>
  <c r="I15" i="569" s="1"/>
  <c r="M59" i="561"/>
  <c r="I40" i="560"/>
  <c r="J39" i="560"/>
  <c r="K39" i="560" s="1"/>
  <c r="M39" i="560" s="1"/>
  <c r="B11" i="562"/>
  <c r="C7" i="562"/>
  <c r="D54" i="558"/>
  <c r="E53" i="558"/>
  <c r="F53" i="558" s="1"/>
  <c r="C53" i="558"/>
  <c r="C52" i="558"/>
  <c r="F51" i="558"/>
  <c r="J7" i="395" s="1"/>
  <c r="I7" i="395" s="1"/>
  <c r="E51" i="558"/>
  <c r="G7" i="395" s="1"/>
  <c r="F7" i="395" s="1"/>
  <c r="C51" i="558"/>
  <c r="E50" i="558"/>
  <c r="C50" i="558"/>
  <c r="F49" i="558"/>
  <c r="E49" i="558"/>
  <c r="C49" i="558"/>
  <c r="L48" i="558"/>
  <c r="B43" i="558"/>
  <c r="L41" i="558"/>
  <c r="L43" i="558" s="1"/>
  <c r="K41" i="558"/>
  <c r="K43" i="558" s="1"/>
  <c r="J41" i="558"/>
  <c r="J43" i="558" s="1"/>
  <c r="J50" i="558" s="1"/>
  <c r="J54" i="558" s="1"/>
  <c r="H41" i="558"/>
  <c r="H43" i="558" s="1"/>
  <c r="B41" i="558"/>
  <c r="Q40" i="558"/>
  <c r="S40" i="558" s="1"/>
  <c r="M30" i="27" s="1"/>
  <c r="P40" i="558"/>
  <c r="O40" i="558"/>
  <c r="N40" i="558"/>
  <c r="F40" i="558"/>
  <c r="R40" i="558" s="1"/>
  <c r="T40" i="558" s="1"/>
  <c r="R30" i="27" s="1"/>
  <c r="N39" i="558"/>
  <c r="R38" i="558"/>
  <c r="T38" i="558" s="1"/>
  <c r="R12" i="27" s="1"/>
  <c r="Q38" i="558"/>
  <c r="S38" i="558" s="1"/>
  <c r="M12" i="27" s="1"/>
  <c r="P38" i="558"/>
  <c r="N38" i="558"/>
  <c r="C38" i="558"/>
  <c r="O38" i="558" s="1"/>
  <c r="R37" i="558"/>
  <c r="T37" i="558" s="1"/>
  <c r="Q37" i="558"/>
  <c r="S37" i="558" s="1"/>
  <c r="P37" i="558"/>
  <c r="O37" i="558"/>
  <c r="N37" i="558"/>
  <c r="Q36" i="558"/>
  <c r="S36" i="558" s="1"/>
  <c r="P36" i="558"/>
  <c r="O36" i="558"/>
  <c r="N36" i="558"/>
  <c r="F36" i="558"/>
  <c r="R36" i="558" s="1"/>
  <c r="T36" i="558" s="1"/>
  <c r="R35" i="558"/>
  <c r="T35" i="558" s="1"/>
  <c r="Q35" i="558"/>
  <c r="S35" i="558" s="1"/>
  <c r="P35" i="558"/>
  <c r="O35" i="558"/>
  <c r="N35" i="558"/>
  <c r="R34" i="558"/>
  <c r="T34" i="558" s="1"/>
  <c r="Q34" i="558"/>
  <c r="S34" i="558" s="1"/>
  <c r="P34" i="558"/>
  <c r="O34" i="558"/>
  <c r="N34" i="558"/>
  <c r="R33" i="558"/>
  <c r="T33" i="558" s="1"/>
  <c r="Q33" i="558"/>
  <c r="S33" i="558" s="1"/>
  <c r="P33" i="558"/>
  <c r="O33" i="558"/>
  <c r="N33" i="558"/>
  <c r="R32" i="558"/>
  <c r="T32" i="558" s="1"/>
  <c r="Q32" i="558"/>
  <c r="S32" i="558" s="1"/>
  <c r="P32" i="558"/>
  <c r="O32" i="558"/>
  <c r="N32" i="558"/>
  <c r="R31" i="558"/>
  <c r="T31" i="558" s="1"/>
  <c r="Q31" i="558"/>
  <c r="S31" i="558" s="1"/>
  <c r="P31" i="558"/>
  <c r="O31" i="558"/>
  <c r="N31" i="558"/>
  <c r="R30" i="558"/>
  <c r="T30" i="558" s="1"/>
  <c r="Q30" i="558"/>
  <c r="S30" i="558" s="1"/>
  <c r="P30" i="558"/>
  <c r="O30" i="558"/>
  <c r="N30" i="558"/>
  <c r="Q29" i="558"/>
  <c r="S29" i="558" s="1"/>
  <c r="P29" i="558"/>
  <c r="O29" i="558"/>
  <c r="N29" i="558"/>
  <c r="F29" i="558"/>
  <c r="R29" i="558" s="1"/>
  <c r="T29" i="558" s="1"/>
  <c r="R28" i="558"/>
  <c r="T28" i="558" s="1"/>
  <c r="Q28" i="558"/>
  <c r="S28" i="558" s="1"/>
  <c r="P28" i="558"/>
  <c r="O28" i="558"/>
  <c r="N28" i="558"/>
  <c r="F28" i="558"/>
  <c r="Q27" i="558"/>
  <c r="S27" i="558" s="1"/>
  <c r="P27" i="558"/>
  <c r="O27" i="558"/>
  <c r="N27" i="558"/>
  <c r="F27" i="558"/>
  <c r="R27" i="558" s="1"/>
  <c r="T27" i="558" s="1"/>
  <c r="Q26" i="558"/>
  <c r="S26" i="558" s="1"/>
  <c r="M20" i="27" s="1"/>
  <c r="P26" i="558"/>
  <c r="O26" i="558"/>
  <c r="N26" i="558"/>
  <c r="F26" i="558"/>
  <c r="R26" i="558" s="1"/>
  <c r="T26" i="558" s="1"/>
  <c r="R20" i="27" s="1"/>
  <c r="R25" i="558"/>
  <c r="T25" i="558" s="1"/>
  <c r="R23" i="27" s="1"/>
  <c r="O25" i="558"/>
  <c r="N25" i="558"/>
  <c r="E25" i="558"/>
  <c r="D25" i="558"/>
  <c r="R24" i="558"/>
  <c r="T24" i="558" s="1"/>
  <c r="Q24" i="558"/>
  <c r="S24" i="558" s="1"/>
  <c r="P24" i="558"/>
  <c r="N24" i="558"/>
  <c r="I24" i="558"/>
  <c r="O24" i="558" s="1"/>
  <c r="R23" i="558"/>
  <c r="T23" i="558" s="1"/>
  <c r="R24" i="27" s="1"/>
  <c r="Q23" i="558"/>
  <c r="S23" i="558" s="1"/>
  <c r="M24" i="27" s="1"/>
  <c r="P23" i="558"/>
  <c r="N23" i="558"/>
  <c r="C23" i="558"/>
  <c r="O23" i="558" s="1"/>
  <c r="R22" i="558"/>
  <c r="T22" i="558" s="1"/>
  <c r="R25" i="27" s="1"/>
  <c r="Q22" i="558"/>
  <c r="S22" i="558" s="1"/>
  <c r="M25" i="27" s="1"/>
  <c r="P22" i="558"/>
  <c r="O22" i="558"/>
  <c r="N22" i="558"/>
  <c r="Q21" i="558"/>
  <c r="S21" i="558" s="1"/>
  <c r="M28" i="27" s="1"/>
  <c r="P21" i="558"/>
  <c r="O21" i="558"/>
  <c r="N21" i="558"/>
  <c r="F21" i="558"/>
  <c r="R21" i="558" s="1"/>
  <c r="T21" i="558" s="1"/>
  <c r="R28" i="27" s="1"/>
  <c r="R20" i="558"/>
  <c r="T20" i="558" s="1"/>
  <c r="Q20" i="558"/>
  <c r="S20" i="558" s="1"/>
  <c r="P20" i="558"/>
  <c r="O20" i="558"/>
  <c r="N20" i="558"/>
  <c r="R19" i="558"/>
  <c r="T19" i="558" s="1"/>
  <c r="Q19" i="558"/>
  <c r="S19" i="558" s="1"/>
  <c r="P19" i="558"/>
  <c r="O19" i="558"/>
  <c r="N19" i="558"/>
  <c r="R18" i="558"/>
  <c r="T18" i="558" s="1"/>
  <c r="Q18" i="558"/>
  <c r="S18" i="558" s="1"/>
  <c r="P18" i="558"/>
  <c r="O18" i="558"/>
  <c r="N18" i="558"/>
  <c r="R17" i="558"/>
  <c r="T17" i="558" s="1"/>
  <c r="Q17" i="558"/>
  <c r="S17" i="558" s="1"/>
  <c r="P17" i="558"/>
  <c r="O17" i="558"/>
  <c r="N17" i="558"/>
  <c r="R16" i="558"/>
  <c r="T16" i="558" s="1"/>
  <c r="Q16" i="558"/>
  <c r="S16" i="558" s="1"/>
  <c r="P16" i="558"/>
  <c r="O16" i="558"/>
  <c r="N16" i="558"/>
  <c r="R15" i="558"/>
  <c r="T15" i="558" s="1"/>
  <c r="R27" i="27" s="1"/>
  <c r="Q15" i="558"/>
  <c r="S15" i="558" s="1"/>
  <c r="M27" i="27" s="1"/>
  <c r="P15" i="558"/>
  <c r="O15" i="558"/>
  <c r="N15" i="558"/>
  <c r="R14" i="558"/>
  <c r="T14" i="558" s="1"/>
  <c r="R18" i="27" s="1"/>
  <c r="Q14" i="558"/>
  <c r="S14" i="558" s="1"/>
  <c r="M18" i="27" s="1"/>
  <c r="P14" i="558"/>
  <c r="O14" i="558"/>
  <c r="N14" i="558"/>
  <c r="R13" i="558"/>
  <c r="T13" i="558" s="1"/>
  <c r="Q13" i="558"/>
  <c r="S13" i="558" s="1"/>
  <c r="P13" i="558"/>
  <c r="O13" i="558"/>
  <c r="N13" i="558"/>
  <c r="R12" i="558"/>
  <c r="T12" i="558" s="1"/>
  <c r="Q12" i="558"/>
  <c r="S12" i="558" s="1"/>
  <c r="P12" i="558"/>
  <c r="O12" i="558"/>
  <c r="N12" i="558"/>
  <c r="R11" i="558"/>
  <c r="T11" i="558" s="1"/>
  <c r="Q11" i="558"/>
  <c r="S11" i="558" s="1"/>
  <c r="P11" i="558"/>
  <c r="O11" i="558"/>
  <c r="N11" i="558"/>
  <c r="Q9" i="558"/>
  <c r="S9" i="558" s="1"/>
  <c r="M17" i="27" s="1"/>
  <c r="P9" i="558"/>
  <c r="N9" i="558"/>
  <c r="C9" i="558"/>
  <c r="O9" i="558" s="1"/>
  <c r="Q8" i="558"/>
  <c r="S8" i="558" s="1"/>
  <c r="M19" i="27" s="1"/>
  <c r="P8" i="558"/>
  <c r="O8" i="558"/>
  <c r="N8" i="558"/>
  <c r="Q7" i="558"/>
  <c r="S7" i="558" s="1"/>
  <c r="M9" i="27" s="1"/>
  <c r="P7" i="558"/>
  <c r="N7" i="558"/>
  <c r="C7" i="558"/>
  <c r="O7" i="558" s="1"/>
  <c r="Q6" i="558"/>
  <c r="S6" i="558" s="1"/>
  <c r="P6" i="558"/>
  <c r="N6" i="558"/>
  <c r="C6" i="558"/>
  <c r="O6" i="558" s="1"/>
  <c r="G6" i="395" l="1"/>
  <c r="F6" i="395" s="1"/>
  <c r="F50" i="558"/>
  <c r="J6" i="395" s="1"/>
  <c r="I6" i="395" s="1"/>
  <c r="P39" i="558"/>
  <c r="D39" i="558"/>
  <c r="D41" i="558"/>
  <c r="D43" i="558" s="1"/>
  <c r="L50" i="558"/>
  <c r="L54" i="558" s="1"/>
  <c r="F54" i="558"/>
  <c r="F39" i="558" s="1"/>
  <c r="R39" i="558" s="1"/>
  <c r="T39" i="558" s="1"/>
  <c r="R31" i="27" s="1"/>
  <c r="N31" i="27" s="1"/>
  <c r="M10" i="27"/>
  <c r="I10" i="27" s="1"/>
  <c r="K50" i="558"/>
  <c r="K54" i="558" s="1"/>
  <c r="M7" i="27"/>
  <c r="O18" i="27"/>
  <c r="N18" i="27"/>
  <c r="Q18" i="27"/>
  <c r="P18" i="27"/>
  <c r="O23" i="27"/>
  <c r="N23" i="27"/>
  <c r="Q23" i="27"/>
  <c r="P23" i="27"/>
  <c r="K19" i="27"/>
  <c r="L19" i="27"/>
  <c r="J19" i="27"/>
  <c r="I19" i="27"/>
  <c r="O27" i="27"/>
  <c r="P27" i="27"/>
  <c r="N27" i="27"/>
  <c r="Q27" i="27"/>
  <c r="O25" i="27"/>
  <c r="N25" i="27"/>
  <c r="Q25" i="27"/>
  <c r="P25" i="27"/>
  <c r="O20" i="27"/>
  <c r="P20" i="27"/>
  <c r="N20" i="27"/>
  <c r="Q20" i="27"/>
  <c r="R10" i="27"/>
  <c r="O24" i="27"/>
  <c r="P24" i="27"/>
  <c r="N24" i="27"/>
  <c r="Q24" i="27"/>
  <c r="O28" i="27"/>
  <c r="N28" i="27"/>
  <c r="Q28" i="27"/>
  <c r="P28" i="27"/>
  <c r="K12" i="27"/>
  <c r="L12" i="27"/>
  <c r="J12" i="27"/>
  <c r="I12" i="27"/>
  <c r="K27" i="27"/>
  <c r="J27" i="27"/>
  <c r="I27" i="27"/>
  <c r="L27" i="27"/>
  <c r="K24" i="27"/>
  <c r="J24" i="27"/>
  <c r="I24" i="27"/>
  <c r="L24" i="27"/>
  <c r="K20" i="27"/>
  <c r="J20" i="27"/>
  <c r="I20" i="27"/>
  <c r="L20" i="27"/>
  <c r="K9" i="27"/>
  <c r="J9" i="27"/>
  <c r="I9" i="27"/>
  <c r="L9" i="27"/>
  <c r="K17" i="27"/>
  <c r="J17" i="27"/>
  <c r="I17" i="27"/>
  <c r="L17" i="27"/>
  <c r="K18" i="27"/>
  <c r="J18" i="27"/>
  <c r="I18" i="27"/>
  <c r="L18" i="27"/>
  <c r="K28" i="27"/>
  <c r="J28" i="27"/>
  <c r="I28" i="27"/>
  <c r="L28" i="27"/>
  <c r="O30" i="27"/>
  <c r="P30" i="27"/>
  <c r="N30" i="27"/>
  <c r="Q30" i="27"/>
  <c r="K30" i="27"/>
  <c r="L30" i="27"/>
  <c r="J30" i="27"/>
  <c r="I30" i="27"/>
  <c r="K25" i="27"/>
  <c r="L25" i="27"/>
  <c r="J25" i="27"/>
  <c r="I25" i="27"/>
  <c r="O12" i="27"/>
  <c r="N12" i="27"/>
  <c r="Q12" i="27"/>
  <c r="P12" i="27"/>
  <c r="N41" i="558"/>
  <c r="N43" i="558" s="1"/>
  <c r="N54" i="558" s="1"/>
  <c r="J40" i="560"/>
  <c r="K40" i="560" s="1"/>
  <c r="M40" i="560" s="1"/>
  <c r="I41" i="560"/>
  <c r="J41" i="560" s="1"/>
  <c r="K41" i="560" s="1"/>
  <c r="H16" i="569"/>
  <c r="G16" i="569"/>
  <c r="C10" i="562"/>
  <c r="C11" i="562" s="1"/>
  <c r="C54" i="558"/>
  <c r="C39" i="558" s="1"/>
  <c r="O39" i="558" s="1"/>
  <c r="O41" i="558" s="1"/>
  <c r="O43" i="558" s="1"/>
  <c r="I41" i="558"/>
  <c r="I43" i="558" s="1"/>
  <c r="P25" i="558"/>
  <c r="P41" i="558" s="1"/>
  <c r="P43" i="558" s="1"/>
  <c r="Q25" i="558"/>
  <c r="S25" i="558" s="1"/>
  <c r="M23" i="27" s="1"/>
  <c r="E54" i="558"/>
  <c r="E39" i="558" s="1"/>
  <c r="Q39" i="558" s="1"/>
  <c r="S39" i="558" s="1"/>
  <c r="M31" i="27" s="1"/>
  <c r="M14" i="27" l="1"/>
  <c r="K10" i="27"/>
  <c r="L10" i="27"/>
  <c r="C41" i="558"/>
  <c r="C43" i="558" s="1"/>
  <c r="J10" i="27"/>
  <c r="O31" i="27"/>
  <c r="P31" i="27"/>
  <c r="Q31" i="27"/>
  <c r="N51" i="558"/>
  <c r="K7" i="27"/>
  <c r="K14" i="27" s="1"/>
  <c r="J7" i="27"/>
  <c r="J14" i="27" s="1"/>
  <c r="I7" i="27"/>
  <c r="I14" i="27" s="1"/>
  <c r="L7" i="27"/>
  <c r="L14" i="27" s="1"/>
  <c r="K23" i="27"/>
  <c r="J23" i="27"/>
  <c r="I23" i="27"/>
  <c r="L23" i="27"/>
  <c r="K31" i="27"/>
  <c r="J31" i="27"/>
  <c r="I31" i="27"/>
  <c r="L31" i="27"/>
  <c r="Q41" i="558"/>
  <c r="Q43" i="558" s="1"/>
  <c r="P50" i="558" s="1"/>
  <c r="O10" i="27"/>
  <c r="P10" i="27"/>
  <c r="N10" i="27"/>
  <c r="Q10" i="27"/>
  <c r="S41" i="558"/>
  <c r="M41" i="560"/>
  <c r="M43" i="560" s="1"/>
  <c r="B29" i="560" s="1"/>
  <c r="G14" i="560" s="1"/>
  <c r="K43" i="560"/>
  <c r="I16" i="569"/>
  <c r="H17" i="569"/>
  <c r="G17" i="569"/>
  <c r="I17" i="569" s="1"/>
  <c r="E41" i="558"/>
  <c r="E43" i="558" s="1"/>
  <c r="H18" i="569" l="1"/>
  <c r="G18" i="569"/>
  <c r="I18" i="569" s="1"/>
  <c r="K8" i="556"/>
  <c r="K9" i="556"/>
  <c r="K10" i="556"/>
  <c r="K11" i="556"/>
  <c r="K12" i="556"/>
  <c r="K14" i="556"/>
  <c r="K15" i="556"/>
  <c r="K16" i="556"/>
  <c r="K17" i="556"/>
  <c r="K18" i="556"/>
  <c r="K19" i="556"/>
  <c r="K21" i="556"/>
  <c r="K22" i="556"/>
  <c r="K23" i="556"/>
  <c r="K24" i="556"/>
  <c r="K25" i="556"/>
  <c r="K26" i="556"/>
  <c r="K27" i="556"/>
  <c r="K28" i="556"/>
  <c r="K29" i="556"/>
  <c r="K30" i="556"/>
  <c r="K31" i="556"/>
  <c r="K32" i="556"/>
  <c r="K34" i="556"/>
  <c r="K35" i="556"/>
  <c r="K36" i="556"/>
  <c r="K37" i="556"/>
  <c r="K38" i="556"/>
  <c r="K39" i="556"/>
  <c r="K40" i="556"/>
  <c r="K42" i="556"/>
  <c r="K43" i="556"/>
  <c r="K44" i="556"/>
  <c r="K45" i="556"/>
  <c r="K46" i="556"/>
  <c r="K47" i="556"/>
  <c r="K48" i="556"/>
  <c r="K49" i="556"/>
  <c r="K50" i="556"/>
  <c r="K51" i="556"/>
  <c r="K52" i="556"/>
  <c r="K7" i="556"/>
  <c r="U9" i="8" s="1"/>
  <c r="H19" i="569" l="1"/>
  <c r="G19" i="569"/>
  <c r="I19" i="569" s="1"/>
  <c r="G20" i="569" l="1"/>
  <c r="I20" i="569" s="1"/>
  <c r="H20" i="569"/>
  <c r="F31" i="8"/>
  <c r="F28" i="8"/>
  <c r="F26" i="8"/>
  <c r="F25" i="8"/>
  <c r="F24" i="8"/>
  <c r="F23" i="8"/>
  <c r="F22" i="8"/>
  <c r="F21" i="8"/>
  <c r="F27" i="8"/>
  <c r="H21" i="569" l="1"/>
  <c r="G21" i="569"/>
  <c r="I21" i="569" s="1"/>
  <c r="C50" i="158"/>
  <c r="G36" i="571" s="1"/>
  <c r="C46" i="158"/>
  <c r="G34" i="571" s="1"/>
  <c r="C44" i="158"/>
  <c r="G33" i="571" s="1"/>
  <c r="C42" i="158"/>
  <c r="G37" i="571" s="1"/>
  <c r="G38" i="571" s="1"/>
  <c r="I38" i="571" s="1"/>
  <c r="L38" i="571" s="1"/>
  <c r="C40" i="158"/>
  <c r="B56" i="158" l="1"/>
  <c r="H22" i="569"/>
  <c r="G22" i="569"/>
  <c r="I22" i="569" s="1"/>
  <c r="C43" i="83"/>
  <c r="C25" i="83"/>
  <c r="C47" i="83"/>
  <c r="C29" i="83"/>
  <c r="H23" i="569" l="1"/>
  <c r="G23" i="569"/>
  <c r="I23" i="569" s="1"/>
  <c r="I30" i="8"/>
  <c r="N30" i="8"/>
  <c r="D30" i="8"/>
  <c r="F30" i="8"/>
  <c r="H31" i="27"/>
  <c r="H9" i="27"/>
  <c r="H7" i="27"/>
  <c r="B32" i="95"/>
  <c r="D24" i="557"/>
  <c r="C24" i="557"/>
  <c r="B24" i="557"/>
  <c r="C20" i="557"/>
  <c r="D19" i="557"/>
  <c r="B11" i="557"/>
  <c r="C26" i="82" s="1"/>
  <c r="E26" i="82" s="1"/>
  <c r="C10" i="557"/>
  <c r="C9" i="557"/>
  <c r="C8" i="557"/>
  <c r="C7" i="557"/>
  <c r="C6" i="557"/>
  <c r="C5" i="557"/>
  <c r="C4" i="557"/>
  <c r="F9" i="27" l="1"/>
  <c r="E9" i="27"/>
  <c r="D9" i="27"/>
  <c r="G9" i="27"/>
  <c r="C9" i="571"/>
  <c r="N41" i="8"/>
  <c r="D31" i="27"/>
  <c r="G31" i="27"/>
  <c r="F31" i="27"/>
  <c r="E31" i="27"/>
  <c r="B9" i="571"/>
  <c r="J41" i="8"/>
  <c r="C11" i="557"/>
  <c r="D26" i="82" s="1"/>
  <c r="D25" i="557"/>
  <c r="H14" i="27"/>
  <c r="D7" i="27"/>
  <c r="D14" i="27" s="1"/>
  <c r="F7" i="27"/>
  <c r="F14" i="27" s="1"/>
  <c r="H24" i="569"/>
  <c r="G24" i="569"/>
  <c r="I24" i="569" s="1"/>
  <c r="D18" i="82"/>
  <c r="H9" i="158"/>
  <c r="I9" i="158" s="1"/>
  <c r="C23" i="82"/>
  <c r="E23" i="82" s="1"/>
  <c r="C18" i="82"/>
  <c r="E18" i="82" s="1"/>
  <c r="F26" i="82" l="1"/>
  <c r="I26" i="82"/>
  <c r="H25" i="569"/>
  <c r="G25" i="569"/>
  <c r="I25" i="569" s="1"/>
  <c r="H32" i="95"/>
  <c r="M32" i="95" s="1"/>
  <c r="B21" i="95"/>
  <c r="F13" i="82" l="1"/>
  <c r="G26" i="82"/>
  <c r="H26" i="569"/>
  <c r="G26" i="569"/>
  <c r="I26" i="569" s="1"/>
  <c r="I52" i="556"/>
  <c r="I51" i="556"/>
  <c r="I50" i="556"/>
  <c r="I49" i="556"/>
  <c r="I48" i="556"/>
  <c r="I47" i="556"/>
  <c r="I46" i="556"/>
  <c r="I45" i="556"/>
  <c r="I44" i="556"/>
  <c r="I43" i="556"/>
  <c r="I42" i="556"/>
  <c r="I40" i="556"/>
  <c r="I39" i="556"/>
  <c r="I38" i="556"/>
  <c r="I37" i="556"/>
  <c r="I36" i="556"/>
  <c r="I35" i="556"/>
  <c r="I34" i="556"/>
  <c r="I32" i="556"/>
  <c r="I31" i="556"/>
  <c r="I30" i="556"/>
  <c r="I29" i="556"/>
  <c r="I28" i="556"/>
  <c r="I27" i="556"/>
  <c r="I26" i="556"/>
  <c r="I25" i="556"/>
  <c r="I24" i="556"/>
  <c r="I23" i="556"/>
  <c r="I22" i="556"/>
  <c r="I21" i="556"/>
  <c r="I19" i="556"/>
  <c r="I18" i="556"/>
  <c r="I17" i="556"/>
  <c r="I16" i="556"/>
  <c r="I15" i="556"/>
  <c r="I14" i="556"/>
  <c r="I12" i="556"/>
  <c r="I11" i="556"/>
  <c r="I10" i="556"/>
  <c r="I9" i="556"/>
  <c r="I8" i="556"/>
  <c r="I7" i="556"/>
  <c r="E16" i="8"/>
  <c r="I14" i="8"/>
  <c r="I15" i="8"/>
  <c r="D53" i="556"/>
  <c r="D41" i="556"/>
  <c r="O33" i="556"/>
  <c r="N33" i="556"/>
  <c r="D33" i="556"/>
  <c r="D20" i="556"/>
  <c r="D13" i="556"/>
  <c r="H47" i="555"/>
  <c r="G47" i="555"/>
  <c r="F46" i="555"/>
  <c r="M46" i="555" s="1"/>
  <c r="E46" i="555"/>
  <c r="O45" i="555"/>
  <c r="N45" i="555"/>
  <c r="M45" i="555"/>
  <c r="O44" i="555"/>
  <c r="N10" i="8" s="1"/>
  <c r="N44" i="555"/>
  <c r="M44" i="555"/>
  <c r="O43" i="555"/>
  <c r="N43" i="555"/>
  <c r="M43" i="555"/>
  <c r="O42" i="555"/>
  <c r="N42" i="555"/>
  <c r="M42" i="555"/>
  <c r="O41" i="555"/>
  <c r="N41" i="555"/>
  <c r="M41" i="555"/>
  <c r="O40" i="555"/>
  <c r="N40" i="555"/>
  <c r="M40" i="555"/>
  <c r="O39" i="555"/>
  <c r="N39" i="555"/>
  <c r="M39" i="555"/>
  <c r="O38" i="555"/>
  <c r="N38" i="555"/>
  <c r="M38" i="555"/>
  <c r="O37" i="555"/>
  <c r="N37" i="555"/>
  <c r="M37" i="555"/>
  <c r="O36" i="555"/>
  <c r="N36" i="555"/>
  <c r="M36" i="555"/>
  <c r="O35" i="555"/>
  <c r="N35" i="555"/>
  <c r="M35" i="555"/>
  <c r="O34" i="555"/>
  <c r="N34" i="555"/>
  <c r="M34" i="555"/>
  <c r="O33" i="555"/>
  <c r="N33" i="555"/>
  <c r="M33" i="555"/>
  <c r="O32" i="555"/>
  <c r="N12" i="8" s="1"/>
  <c r="N32" i="555"/>
  <c r="M32" i="555"/>
  <c r="F31" i="555"/>
  <c r="M31" i="555" s="1"/>
  <c r="E31" i="555"/>
  <c r="O30" i="555"/>
  <c r="N30" i="555"/>
  <c r="M30" i="555"/>
  <c r="O29" i="555"/>
  <c r="N29" i="555"/>
  <c r="M29" i="555"/>
  <c r="O28" i="555"/>
  <c r="N28" i="555"/>
  <c r="M28" i="555"/>
  <c r="O27" i="555"/>
  <c r="N27" i="555"/>
  <c r="M27" i="555"/>
  <c r="O26" i="555"/>
  <c r="N26" i="555"/>
  <c r="M26" i="555"/>
  <c r="F25" i="555"/>
  <c r="M25" i="555" s="1"/>
  <c r="E25" i="555"/>
  <c r="O24" i="555"/>
  <c r="N24" i="555"/>
  <c r="M24" i="555"/>
  <c r="O23" i="555"/>
  <c r="N23" i="555"/>
  <c r="M23" i="555"/>
  <c r="O22" i="555"/>
  <c r="N22" i="555"/>
  <c r="M22" i="555"/>
  <c r="O21" i="555"/>
  <c r="N21" i="555"/>
  <c r="M21" i="555"/>
  <c r="O20" i="555"/>
  <c r="N20" i="555"/>
  <c r="M20" i="555"/>
  <c r="O19" i="555"/>
  <c r="N19" i="555"/>
  <c r="M19" i="555"/>
  <c r="O18" i="555"/>
  <c r="N18" i="555"/>
  <c r="M18" i="555"/>
  <c r="O17" i="555"/>
  <c r="N17" i="555"/>
  <c r="M17" i="555"/>
  <c r="O16" i="555"/>
  <c r="N16" i="555"/>
  <c r="M16" i="555"/>
  <c r="O15" i="555"/>
  <c r="N15" i="555"/>
  <c r="M15" i="555"/>
  <c r="O14" i="555"/>
  <c r="N14" i="555"/>
  <c r="M14" i="555"/>
  <c r="F13" i="555"/>
  <c r="M13" i="555" s="1"/>
  <c r="E13" i="555"/>
  <c r="O12" i="555"/>
  <c r="N12" i="555"/>
  <c r="M12" i="555"/>
  <c r="O11" i="555"/>
  <c r="N11" i="555"/>
  <c r="M11" i="555"/>
  <c r="O10" i="555"/>
  <c r="N10" i="555"/>
  <c r="M10" i="555"/>
  <c r="O9" i="555"/>
  <c r="N9" i="555"/>
  <c r="M9" i="555"/>
  <c r="F8" i="555"/>
  <c r="M8" i="555" s="1"/>
  <c r="E8" i="555"/>
  <c r="O7" i="555"/>
  <c r="N7" i="555"/>
  <c r="M7" i="555"/>
  <c r="O6" i="555"/>
  <c r="N6" i="555"/>
  <c r="M6" i="555"/>
  <c r="O5" i="555"/>
  <c r="N5" i="555"/>
  <c r="M5" i="555"/>
  <c r="O4" i="555"/>
  <c r="N15" i="8" s="1"/>
  <c r="N4" i="555"/>
  <c r="M4" i="555"/>
  <c r="O3" i="555"/>
  <c r="N13" i="8" s="1"/>
  <c r="N3" i="555"/>
  <c r="M3" i="555"/>
  <c r="L3" i="555"/>
  <c r="M26" i="556" l="1"/>
  <c r="K13" i="556"/>
  <c r="M27" i="556"/>
  <c r="O27" i="556" s="1"/>
  <c r="K20" i="556"/>
  <c r="M29" i="556"/>
  <c r="K41" i="556"/>
  <c r="N9" i="8"/>
  <c r="T9" i="8"/>
  <c r="C5" i="596"/>
  <c r="X73" i="571"/>
  <c r="X75" i="571" s="1"/>
  <c r="M28" i="556"/>
  <c r="N28" i="556" s="1"/>
  <c r="K33" i="556"/>
  <c r="M30" i="556"/>
  <c r="K53" i="556"/>
  <c r="H27" i="569"/>
  <c r="G27" i="569"/>
  <c r="I27" i="569" s="1"/>
  <c r="I20" i="556"/>
  <c r="I53" i="556"/>
  <c r="I41" i="556"/>
  <c r="I33" i="556"/>
  <c r="I13" i="556"/>
  <c r="N29" i="556"/>
  <c r="O29" i="556"/>
  <c r="O26" i="556"/>
  <c r="N26" i="556"/>
  <c r="N30" i="556"/>
  <c r="P30" i="556"/>
  <c r="O30" i="556"/>
  <c r="O28" i="556"/>
  <c r="N27" i="556"/>
  <c r="Q27" i="556" s="1"/>
  <c r="R27" i="556" s="1"/>
  <c r="D54" i="556"/>
  <c r="N8" i="555"/>
  <c r="O13" i="555"/>
  <c r="O8" i="555"/>
  <c r="O25" i="555"/>
  <c r="O46" i="555"/>
  <c r="N13" i="555"/>
  <c r="O31" i="555"/>
  <c r="N31" i="555"/>
  <c r="N46" i="555"/>
  <c r="E47" i="555"/>
  <c r="N25" i="555"/>
  <c r="F47" i="555"/>
  <c r="I29" i="8" s="1"/>
  <c r="K15" i="8" s="1"/>
  <c r="K54" i="556" l="1"/>
  <c r="S31" i="8"/>
  <c r="T31" i="8" s="1"/>
  <c r="U31" i="8" s="1"/>
  <c r="M31" i="556"/>
  <c r="M34" i="556" s="1"/>
  <c r="B10" i="571"/>
  <c r="K9" i="8"/>
  <c r="K12" i="8"/>
  <c r="K10" i="8"/>
  <c r="K13" i="8"/>
  <c r="Q29" i="556"/>
  <c r="R29" i="556" s="1"/>
  <c r="C7" i="596"/>
  <c r="H5" i="596"/>
  <c r="H7" i="596" s="1"/>
  <c r="G28" i="569"/>
  <c r="I28" i="569" s="1"/>
  <c r="H28" i="569"/>
  <c r="I54" i="556"/>
  <c r="F51" i="555"/>
  <c r="Q28" i="556"/>
  <c r="R28" i="556" s="1"/>
  <c r="N31" i="556"/>
  <c r="P31" i="556"/>
  <c r="P32" i="556" s="1"/>
  <c r="P34" i="556" s="1"/>
  <c r="Q30" i="556"/>
  <c r="R30" i="556" s="1"/>
  <c r="O31" i="556"/>
  <c r="O32" i="556" s="1"/>
  <c r="O34" i="556" s="1"/>
  <c r="Q26" i="556"/>
  <c r="N47" i="555"/>
  <c r="O47" i="555"/>
  <c r="M47" i="555"/>
  <c r="F49" i="555"/>
  <c r="N29" i="8" l="1"/>
  <c r="C10" i="571" s="1"/>
  <c r="S30" i="8"/>
  <c r="T30" i="8" s="1"/>
  <c r="D5" i="596"/>
  <c r="Z73" i="571"/>
  <c r="D6" i="596"/>
  <c r="I6" i="596" s="1"/>
  <c r="Z74" i="571"/>
  <c r="P12" i="8"/>
  <c r="P15" i="8"/>
  <c r="P10" i="8"/>
  <c r="P9" i="8"/>
  <c r="P13" i="8"/>
  <c r="H29" i="569"/>
  <c r="G29" i="569"/>
  <c r="I29" i="569" s="1"/>
  <c r="O36" i="556"/>
  <c r="O37" i="556"/>
  <c r="N32" i="556"/>
  <c r="N34" i="556" s="1"/>
  <c r="R26" i="556"/>
  <c r="Q31" i="556"/>
  <c r="Q34" i="556" s="1"/>
  <c r="Z61" i="571" l="1"/>
  <c r="Z75" i="571"/>
  <c r="I5" i="596"/>
  <c r="I7" i="596" s="1"/>
  <c r="D7" i="596"/>
  <c r="H30" i="569"/>
  <c r="G30" i="569"/>
  <c r="I30" i="569" s="1"/>
  <c r="D12" i="149"/>
  <c r="E12" i="149" s="1"/>
  <c r="H31" i="569" l="1"/>
  <c r="G31" i="569"/>
  <c r="I31" i="569" s="1"/>
  <c r="C11" i="9"/>
  <c r="L20" i="8"/>
  <c r="N18" i="8"/>
  <c r="N37" i="8" s="1"/>
  <c r="N42" i="8" s="1"/>
  <c r="D19" i="149"/>
  <c r="L19" i="8"/>
  <c r="K38" i="8" s="1"/>
  <c r="I28" i="8"/>
  <c r="D6" i="96" l="1"/>
  <c r="E6" i="96" s="1"/>
  <c r="H24" i="571"/>
  <c r="G50" i="571" s="1"/>
  <c r="K39" i="8"/>
  <c r="B8" i="571"/>
  <c r="B11" i="571" s="1"/>
  <c r="J40" i="8"/>
  <c r="J42" i="8" s="1"/>
  <c r="C8" i="571"/>
  <c r="C11" i="571" s="1"/>
  <c r="N33" i="8"/>
  <c r="E36" i="149" s="1"/>
  <c r="N14" i="8"/>
  <c r="N16" i="8" s="1"/>
  <c r="H32" i="569"/>
  <c r="G32" i="569"/>
  <c r="I32" i="569" s="1"/>
  <c r="D11" i="571" l="1"/>
  <c r="H33" i="569"/>
  <c r="G33" i="569"/>
  <c r="I33" i="569" s="1"/>
  <c r="H114" i="158"/>
  <c r="J46" i="158" s="1"/>
  <c r="H12" i="8"/>
  <c r="I8" i="8"/>
  <c r="I16" i="8" s="1"/>
  <c r="H34" i="569" l="1"/>
  <c r="G34" i="569"/>
  <c r="I34" i="569" s="1"/>
  <c r="E30" i="95"/>
  <c r="H46" i="158"/>
  <c r="C10" i="97"/>
  <c r="C9" i="97" s="1"/>
  <c r="H35" i="569" l="1"/>
  <c r="G35" i="569"/>
  <c r="I35" i="569" s="1"/>
  <c r="H16" i="158"/>
  <c r="H18" i="158"/>
  <c r="H20" i="158"/>
  <c r="H10" i="158"/>
  <c r="H22" i="158"/>
  <c r="G36" i="569" l="1"/>
  <c r="I36" i="569" s="1"/>
  <c r="H36" i="569"/>
  <c r="D24" i="149"/>
  <c r="E24" i="149"/>
  <c r="G45" i="158"/>
  <c r="G43" i="158"/>
  <c r="H37" i="569" l="1"/>
  <c r="G37" i="569"/>
  <c r="I37" i="569" s="1"/>
  <c r="C31" i="158"/>
  <c r="C30" i="158"/>
  <c r="F31" i="158"/>
  <c r="F30" i="158"/>
  <c r="F32" i="158" l="1"/>
  <c r="G23" i="571"/>
  <c r="I55" i="158"/>
  <c r="G55" i="158"/>
  <c r="G25" i="571"/>
  <c r="G54" i="158"/>
  <c r="G56" i="158" s="1"/>
  <c r="I54" i="158"/>
  <c r="I56" i="158" s="1"/>
  <c r="H38" i="569"/>
  <c r="G38" i="569"/>
  <c r="I38" i="569" s="1"/>
  <c r="C32" i="158"/>
  <c r="H30" i="8"/>
  <c r="E33" i="8"/>
  <c r="E34" i="8" s="1"/>
  <c r="F32" i="8"/>
  <c r="F33" i="8" s="1"/>
  <c r="C22" i="8"/>
  <c r="D28" i="8"/>
  <c r="D27" i="8"/>
  <c r="D26" i="8"/>
  <c r="D24" i="8"/>
  <c r="G28" i="8"/>
  <c r="G24" i="8"/>
  <c r="G19" i="8"/>
  <c r="G18" i="8"/>
  <c r="G33" i="8" s="1"/>
  <c r="D23" i="8"/>
  <c r="D20" i="8"/>
  <c r="D19" i="8"/>
  <c r="D18" i="8"/>
  <c r="C32" i="8"/>
  <c r="H32" i="8" s="1"/>
  <c r="C31" i="8"/>
  <c r="H31" i="8" s="1"/>
  <c r="C28" i="8"/>
  <c r="C26" i="8"/>
  <c r="C25" i="8"/>
  <c r="C24" i="8"/>
  <c r="C23" i="8"/>
  <c r="C21" i="8"/>
  <c r="C18" i="8"/>
  <c r="F42" i="158"/>
  <c r="F110" i="158"/>
  <c r="D33" i="8" l="1"/>
  <c r="M31" i="8"/>
  <c r="R31" i="8" s="1"/>
  <c r="J59" i="8"/>
  <c r="G26" i="571"/>
  <c r="I40" i="571"/>
  <c r="L40" i="571" s="1"/>
  <c r="M32" i="8"/>
  <c r="R32" i="8" s="1"/>
  <c r="J60" i="8"/>
  <c r="I41" i="8"/>
  <c r="J58" i="8"/>
  <c r="F14" i="8"/>
  <c r="C38" i="8"/>
  <c r="C33" i="8"/>
  <c r="H39" i="569"/>
  <c r="G39" i="569"/>
  <c r="I39" i="569" s="1"/>
  <c r="F16" i="8"/>
  <c r="F92" i="158"/>
  <c r="C92" i="158"/>
  <c r="C82" i="158"/>
  <c r="C78" i="158"/>
  <c r="C76" i="158"/>
  <c r="C74" i="158"/>
  <c r="C72" i="158"/>
  <c r="C21" i="158"/>
  <c r="C15" i="158"/>
  <c r="C13" i="158"/>
  <c r="W9" i="8" l="1"/>
  <c r="C37" i="8"/>
  <c r="C40" i="8"/>
  <c r="C42" i="8"/>
  <c r="H40" i="569"/>
  <c r="G40" i="569"/>
  <c r="I40" i="569" s="1"/>
  <c r="F34" i="8"/>
  <c r="C33" i="97"/>
  <c r="B21" i="98"/>
  <c r="B22" i="98"/>
  <c r="E25" i="394" s="1"/>
  <c r="B14" i="98"/>
  <c r="B11" i="98"/>
  <c r="B4" i="98"/>
  <c r="E31" i="394" s="1"/>
  <c r="B12" i="98"/>
  <c r="B9" i="98"/>
  <c r="B5" i="98"/>
  <c r="E29" i="394" s="1"/>
  <c r="C36" i="97"/>
  <c r="C37" i="97"/>
  <c r="C39" i="97"/>
  <c r="C34" i="97"/>
  <c r="C32" i="97"/>
  <c r="C31" i="97"/>
  <c r="C25" i="394" l="1"/>
  <c r="E27" i="394"/>
  <c r="D25" i="394"/>
  <c r="H41" i="569"/>
  <c r="G41" i="569"/>
  <c r="I41" i="569" s="1"/>
  <c r="C24" i="97"/>
  <c r="C22" i="97"/>
  <c r="C21" i="97"/>
  <c r="C17" i="97"/>
  <c r="C16" i="97"/>
  <c r="C13" i="97"/>
  <c r="H42" i="569" l="1"/>
  <c r="G42" i="569"/>
  <c r="I42" i="569" s="1"/>
  <c r="O88" i="399"/>
  <c r="O87" i="399"/>
  <c r="O86" i="399"/>
  <c r="K88" i="399"/>
  <c r="K87" i="399"/>
  <c r="K86" i="399"/>
  <c r="F88" i="399"/>
  <c r="K89" i="399" l="1"/>
  <c r="O89" i="399"/>
  <c r="H43" i="569"/>
  <c r="G43" i="569"/>
  <c r="I43" i="569" s="1"/>
  <c r="F87" i="399"/>
  <c r="F86" i="399"/>
  <c r="F89" i="399" s="1"/>
  <c r="O79" i="399"/>
  <c r="O78" i="399"/>
  <c r="O77" i="399"/>
  <c r="O76" i="399"/>
  <c r="O75" i="399"/>
  <c r="O74" i="399"/>
  <c r="O73" i="399"/>
  <c r="K79" i="399"/>
  <c r="K78" i="399"/>
  <c r="K77" i="399"/>
  <c r="K76" i="399"/>
  <c r="K75" i="399"/>
  <c r="K74" i="399"/>
  <c r="K73" i="399"/>
  <c r="F79" i="399"/>
  <c r="F78" i="399"/>
  <c r="F77" i="399"/>
  <c r="F76" i="399"/>
  <c r="F75" i="399"/>
  <c r="F74" i="399"/>
  <c r="F73" i="399"/>
  <c r="G44" i="569" l="1"/>
  <c r="I44" i="569" s="1"/>
  <c r="H44" i="569"/>
  <c r="H45" i="569" l="1"/>
  <c r="G45" i="569"/>
  <c r="I45" i="569" s="1"/>
  <c r="H46" i="569" l="1"/>
  <c r="G46" i="569"/>
  <c r="I46" i="569" s="1"/>
  <c r="H47" i="569" l="1"/>
  <c r="G47" i="569"/>
  <c r="I47" i="569" s="1"/>
  <c r="X52" i="399"/>
  <c r="T53" i="399" s="1"/>
  <c r="H48" i="569" l="1"/>
  <c r="G48" i="569"/>
  <c r="I48" i="569" s="1"/>
  <c r="G42" i="525"/>
  <c r="H28" i="525"/>
  <c r="H49" i="569" l="1"/>
  <c r="G49" i="569"/>
  <c r="I49" i="569" s="1"/>
  <c r="L49" i="10"/>
  <c r="H50" i="569" l="1"/>
  <c r="G50" i="569"/>
  <c r="I50" i="569" s="1"/>
  <c r="L10" i="552"/>
  <c r="Y43" i="408"/>
  <c r="Y46" i="408"/>
  <c r="Y32" i="408"/>
  <c r="Y26" i="408"/>
  <c r="Y20" i="408"/>
  <c r="Y24" i="408" s="1"/>
  <c r="Y14" i="408"/>
  <c r="Y19" i="408" s="1"/>
  <c r="H51" i="569" l="1"/>
  <c r="G51" i="569"/>
  <c r="I51" i="569" s="1"/>
  <c r="Y25" i="408"/>
  <c r="Y29" i="408"/>
  <c r="Y38" i="408"/>
  <c r="Y40" i="408"/>
  <c r="Y39" i="408"/>
  <c r="G52" i="569" l="1"/>
  <c r="I52" i="569" s="1"/>
  <c r="H52" i="569"/>
  <c r="H53" i="569" l="1"/>
  <c r="G53" i="569"/>
  <c r="I53" i="569" s="1"/>
  <c r="H54" i="569" l="1"/>
  <c r="G54" i="569"/>
  <c r="I54" i="569" s="1"/>
  <c r="H55" i="569" l="1"/>
  <c r="G55" i="569"/>
  <c r="I55" i="569" s="1"/>
  <c r="H56" i="569" l="1"/>
  <c r="G56" i="569"/>
  <c r="I56" i="569" s="1"/>
  <c r="H57" i="569" l="1"/>
  <c r="G57" i="569"/>
  <c r="I57" i="569" s="1"/>
  <c r="H58" i="569" l="1"/>
  <c r="G58" i="569"/>
  <c r="I58" i="569" s="1"/>
  <c r="H59" i="569" l="1"/>
  <c r="G59" i="569"/>
  <c r="I59" i="569" s="1"/>
  <c r="G60" i="569" l="1"/>
  <c r="I60" i="569" s="1"/>
  <c r="H60" i="569"/>
  <c r="H61" i="569" l="1"/>
  <c r="G61" i="569"/>
  <c r="I61" i="569" s="1"/>
  <c r="H62" i="569" l="1"/>
  <c r="G62" i="569"/>
  <c r="I62" i="569" s="1"/>
  <c r="H63" i="569" l="1"/>
  <c r="G63" i="569"/>
  <c r="I63" i="569" s="1"/>
  <c r="I30" i="405"/>
  <c r="H30" i="405"/>
  <c r="G30" i="405"/>
  <c r="D30" i="405"/>
  <c r="C30" i="405"/>
  <c r="B30" i="405"/>
  <c r="K17" i="405"/>
  <c r="J17" i="405"/>
  <c r="I17" i="405"/>
  <c r="H17" i="405"/>
  <c r="G17" i="405"/>
  <c r="F17" i="405"/>
  <c r="E17" i="405"/>
  <c r="D17" i="405"/>
  <c r="C17" i="405"/>
  <c r="B17" i="405"/>
  <c r="H46" i="403"/>
  <c r="G46" i="403"/>
  <c r="F46" i="403"/>
  <c r="E46" i="403"/>
  <c r="D46" i="403"/>
  <c r="C46" i="403"/>
  <c r="J45" i="403"/>
  <c r="I45" i="403"/>
  <c r="J44" i="403"/>
  <c r="I44" i="403"/>
  <c r="J43" i="403"/>
  <c r="I43" i="403"/>
  <c r="J42" i="403"/>
  <c r="I42" i="403"/>
  <c r="J41" i="403"/>
  <c r="I41" i="403"/>
  <c r="J32" i="403"/>
  <c r="I32" i="403"/>
  <c r="G32" i="403"/>
  <c r="F32" i="403"/>
  <c r="E32" i="403"/>
  <c r="D32" i="403"/>
  <c r="C32" i="403"/>
  <c r="H31" i="403"/>
  <c r="H32" i="403" s="1"/>
  <c r="J30" i="403"/>
  <c r="J33" i="403" s="1"/>
  <c r="I30" i="403"/>
  <c r="G30" i="403"/>
  <c r="G33" i="403" s="1"/>
  <c r="F30" i="403"/>
  <c r="F33" i="403" s="1"/>
  <c r="E30" i="403"/>
  <c r="E33" i="403" s="1"/>
  <c r="D30" i="403"/>
  <c r="C30" i="403"/>
  <c r="C33" i="403" s="1"/>
  <c r="H29" i="403"/>
  <c r="H28" i="403"/>
  <c r="H27" i="403"/>
  <c r="H26" i="403"/>
  <c r="H25" i="403"/>
  <c r="J17" i="403"/>
  <c r="I17" i="403"/>
  <c r="G17" i="403"/>
  <c r="F17" i="403"/>
  <c r="E17" i="403"/>
  <c r="D17" i="403"/>
  <c r="C17" i="403"/>
  <c r="H16" i="403"/>
  <c r="H17" i="403" s="1"/>
  <c r="J15" i="403"/>
  <c r="J18" i="403" s="1"/>
  <c r="I15" i="403"/>
  <c r="G15" i="403"/>
  <c r="G18" i="403" s="1"/>
  <c r="G35" i="403" s="1"/>
  <c r="F15" i="403"/>
  <c r="F18" i="403" s="1"/>
  <c r="F35" i="403" s="1"/>
  <c r="E15" i="403"/>
  <c r="E18" i="403" s="1"/>
  <c r="C15" i="403"/>
  <c r="D15" i="403"/>
  <c r="H46" i="402"/>
  <c r="G46" i="402"/>
  <c r="F46" i="402"/>
  <c r="E46" i="402"/>
  <c r="D46" i="402"/>
  <c r="C46" i="402"/>
  <c r="J45" i="402"/>
  <c r="I45" i="402"/>
  <c r="J44" i="402"/>
  <c r="I44" i="402"/>
  <c r="J43" i="402"/>
  <c r="I43" i="402"/>
  <c r="J42" i="402"/>
  <c r="I42" i="402"/>
  <c r="J41" i="402"/>
  <c r="I41" i="402"/>
  <c r="J32" i="402"/>
  <c r="G32" i="402"/>
  <c r="F32" i="402"/>
  <c r="E32" i="402"/>
  <c r="D32" i="402"/>
  <c r="C32" i="402"/>
  <c r="H32" i="402"/>
  <c r="J30" i="402"/>
  <c r="I30" i="402"/>
  <c r="I33" i="402" s="1"/>
  <c r="G30" i="402"/>
  <c r="F30" i="402"/>
  <c r="F33" i="402" s="1"/>
  <c r="E30" i="402"/>
  <c r="E33" i="402" s="1"/>
  <c r="D30" i="402"/>
  <c r="D33" i="402" s="1"/>
  <c r="C30" i="402"/>
  <c r="C33" i="402" s="1"/>
  <c r="J17" i="402"/>
  <c r="I17" i="402"/>
  <c r="G17" i="402"/>
  <c r="F17" i="402"/>
  <c r="E17" i="402"/>
  <c r="D17" i="402"/>
  <c r="C17" i="402"/>
  <c r="H17" i="402"/>
  <c r="J15" i="402"/>
  <c r="J18" i="402" s="1"/>
  <c r="I15" i="402"/>
  <c r="I18" i="402" s="1"/>
  <c r="G15" i="402"/>
  <c r="G18" i="402" s="1"/>
  <c r="F15" i="402"/>
  <c r="F18" i="402" s="1"/>
  <c r="F35" i="402" s="1"/>
  <c r="F56" i="402" s="1"/>
  <c r="E15" i="402"/>
  <c r="E18" i="402" s="1"/>
  <c r="D15" i="402"/>
  <c r="C15" i="402"/>
  <c r="C18" i="402" s="1"/>
  <c r="H55" i="401"/>
  <c r="G55" i="401"/>
  <c r="F55" i="401"/>
  <c r="E55" i="401"/>
  <c r="D55" i="401"/>
  <c r="C55" i="401"/>
  <c r="J54" i="401"/>
  <c r="J53" i="401"/>
  <c r="J52" i="401"/>
  <c r="J51" i="401"/>
  <c r="J50" i="401"/>
  <c r="J48" i="401"/>
  <c r="L39" i="401"/>
  <c r="K39" i="401"/>
  <c r="I39" i="401"/>
  <c r="H39" i="401"/>
  <c r="G39" i="401"/>
  <c r="F39" i="401"/>
  <c r="E39" i="401"/>
  <c r="D39" i="401"/>
  <c r="C39" i="401"/>
  <c r="J39" i="401"/>
  <c r="L34" i="401"/>
  <c r="L36" i="401" s="1"/>
  <c r="K34" i="401"/>
  <c r="K36" i="401" s="1"/>
  <c r="K41" i="401" s="1"/>
  <c r="I34" i="401"/>
  <c r="I36" i="401" s="1"/>
  <c r="H34" i="401"/>
  <c r="H36" i="401" s="1"/>
  <c r="G34" i="401"/>
  <c r="G36" i="401" s="1"/>
  <c r="F34" i="401"/>
  <c r="F36" i="401" s="1"/>
  <c r="E34" i="401"/>
  <c r="E36" i="401" s="1"/>
  <c r="D34" i="401"/>
  <c r="D36" i="401" s="1"/>
  <c r="C34" i="401"/>
  <c r="C36" i="401" s="1"/>
  <c r="J33" i="401"/>
  <c r="J32" i="401"/>
  <c r="J31" i="401"/>
  <c r="J30" i="401"/>
  <c r="J29" i="401"/>
  <c r="L20" i="401"/>
  <c r="K20" i="401"/>
  <c r="J20" i="401"/>
  <c r="I20" i="401"/>
  <c r="H20" i="401"/>
  <c r="G20" i="401"/>
  <c r="F20" i="401"/>
  <c r="E20" i="401"/>
  <c r="D20" i="401"/>
  <c r="C20" i="401"/>
  <c r="L15" i="401"/>
  <c r="L17" i="401" s="1"/>
  <c r="K15" i="401"/>
  <c r="K17" i="401" s="1"/>
  <c r="K22" i="401" s="1"/>
  <c r="I15" i="401"/>
  <c r="I17" i="401" s="1"/>
  <c r="H15" i="401"/>
  <c r="H17" i="401" s="1"/>
  <c r="G15" i="401"/>
  <c r="G17" i="401" s="1"/>
  <c r="G22" i="401" s="1"/>
  <c r="F15" i="401"/>
  <c r="F17" i="401" s="1"/>
  <c r="F22" i="401" s="1"/>
  <c r="E15" i="401"/>
  <c r="E17" i="401" s="1"/>
  <c r="D15" i="401"/>
  <c r="D17" i="401" s="1"/>
  <c r="C15" i="401"/>
  <c r="C17" i="401" s="1"/>
  <c r="C22" i="401" s="1"/>
  <c r="J14" i="401"/>
  <c r="J13" i="401"/>
  <c r="J12" i="401"/>
  <c r="J11" i="401"/>
  <c r="J10" i="401"/>
  <c r="J54" i="400"/>
  <c r="I54" i="400"/>
  <c r="J53" i="400"/>
  <c r="I53" i="400"/>
  <c r="J52" i="400"/>
  <c r="I52" i="400"/>
  <c r="J51" i="400"/>
  <c r="I51" i="400"/>
  <c r="J50" i="400"/>
  <c r="I50" i="400"/>
  <c r="J48" i="400"/>
  <c r="I48" i="400"/>
  <c r="L39" i="400"/>
  <c r="K39" i="400"/>
  <c r="I39" i="400"/>
  <c r="H39" i="400"/>
  <c r="G39" i="400"/>
  <c r="F39" i="400"/>
  <c r="E39" i="400"/>
  <c r="D39" i="400"/>
  <c r="C39" i="400"/>
  <c r="J39" i="400"/>
  <c r="L34" i="400"/>
  <c r="L36" i="400" s="1"/>
  <c r="K34" i="400"/>
  <c r="K36" i="400" s="1"/>
  <c r="I34" i="400"/>
  <c r="I36" i="400" s="1"/>
  <c r="H34" i="400"/>
  <c r="H36" i="400" s="1"/>
  <c r="H41" i="400" s="1"/>
  <c r="G34" i="400"/>
  <c r="G36" i="400" s="1"/>
  <c r="G41" i="400" s="1"/>
  <c r="F34" i="400"/>
  <c r="F36" i="400" s="1"/>
  <c r="F41" i="400" s="1"/>
  <c r="E34" i="400"/>
  <c r="E36" i="400" s="1"/>
  <c r="D34" i="400"/>
  <c r="D36" i="400" s="1"/>
  <c r="C34" i="400"/>
  <c r="C36" i="400" s="1"/>
  <c r="L20" i="400"/>
  <c r="K20" i="400"/>
  <c r="J20" i="400"/>
  <c r="I20" i="400"/>
  <c r="H20" i="400"/>
  <c r="G20" i="400"/>
  <c r="F20" i="400"/>
  <c r="E20" i="400"/>
  <c r="D20" i="400"/>
  <c r="C20" i="400"/>
  <c r="L15" i="400"/>
  <c r="L17" i="400" s="1"/>
  <c r="K15" i="400"/>
  <c r="K17" i="400" s="1"/>
  <c r="K22" i="400" s="1"/>
  <c r="I15" i="400"/>
  <c r="I17" i="400" s="1"/>
  <c r="I22" i="400" s="1"/>
  <c r="H15" i="400"/>
  <c r="H17" i="400" s="1"/>
  <c r="G15" i="400"/>
  <c r="G17" i="400" s="1"/>
  <c r="G22" i="400" s="1"/>
  <c r="F15" i="400"/>
  <c r="F17" i="400" s="1"/>
  <c r="F22" i="400" s="1"/>
  <c r="E15" i="400"/>
  <c r="E17" i="400" s="1"/>
  <c r="E22" i="400" s="1"/>
  <c r="D15" i="400"/>
  <c r="D17" i="400" s="1"/>
  <c r="C15" i="400"/>
  <c r="C17" i="400" s="1"/>
  <c r="C22" i="400" s="1"/>
  <c r="A65" i="407"/>
  <c r="A66" i="407" s="1"/>
  <c r="A67" i="407" s="1"/>
  <c r="A64" i="407"/>
  <c r="I60" i="407"/>
  <c r="H58" i="407"/>
  <c r="J58" i="407" s="1"/>
  <c r="H56" i="407"/>
  <c r="J56" i="407" s="1"/>
  <c r="H55" i="407"/>
  <c r="J55" i="407" s="1"/>
  <c r="H54" i="407"/>
  <c r="J54" i="407" s="1"/>
  <c r="H53" i="407"/>
  <c r="J53" i="407" s="1"/>
  <c r="H52" i="407"/>
  <c r="J52" i="407" s="1"/>
  <c r="I50" i="407"/>
  <c r="H48" i="407"/>
  <c r="J48" i="407" s="1"/>
  <c r="H45" i="407"/>
  <c r="J45" i="407" s="1"/>
  <c r="H44" i="407"/>
  <c r="J44" i="407" s="1"/>
  <c r="H43" i="407"/>
  <c r="J43" i="407" s="1"/>
  <c r="H41" i="407"/>
  <c r="J41" i="407" s="1"/>
  <c r="H39" i="407"/>
  <c r="J39" i="407" s="1"/>
  <c r="H38" i="407"/>
  <c r="J38" i="407" s="1"/>
  <c r="H37" i="407"/>
  <c r="J37" i="407" s="1"/>
  <c r="H36" i="407"/>
  <c r="J36" i="407" s="1"/>
  <c r="A36" i="407"/>
  <c r="A37" i="407" s="1"/>
  <c r="A38" i="407" s="1"/>
  <c r="A39" i="407" s="1"/>
  <c r="A40" i="407" s="1"/>
  <c r="A41" i="407" s="1"/>
  <c r="A42" i="407" s="1"/>
  <c r="A43" i="407" s="1"/>
  <c r="A44" i="407" s="1"/>
  <c r="A45" i="407" s="1"/>
  <c r="A46" i="407" s="1"/>
  <c r="A47" i="407" s="1"/>
  <c r="A48" i="407" s="1"/>
  <c r="A49" i="407" s="1"/>
  <c r="A52" i="407" s="1"/>
  <c r="A53" i="407" s="1"/>
  <c r="A54" i="407" s="1"/>
  <c r="A55" i="407" s="1"/>
  <c r="A56" i="407" s="1"/>
  <c r="A57" i="407" s="1"/>
  <c r="A58" i="407" s="1"/>
  <c r="A59" i="407" s="1"/>
  <c r="H35" i="407"/>
  <c r="J35" i="407" s="1"/>
  <c r="H29" i="407"/>
  <c r="J29" i="407" s="1"/>
  <c r="H28" i="407"/>
  <c r="J28" i="407" s="1"/>
  <c r="H27" i="407"/>
  <c r="J27" i="407" s="1"/>
  <c r="H26" i="407"/>
  <c r="J26" i="407" s="1"/>
  <c r="H25" i="407"/>
  <c r="J25" i="407" s="1"/>
  <c r="H24" i="407"/>
  <c r="J24" i="407" s="1"/>
  <c r="H23" i="407"/>
  <c r="J23" i="407" s="1"/>
  <c r="A23" i="407"/>
  <c r="A24" i="407" s="1"/>
  <c r="A25" i="407" s="1"/>
  <c r="A26" i="407" s="1"/>
  <c r="A27" i="407" s="1"/>
  <c r="A28" i="407" s="1"/>
  <c r="A29" i="407" s="1"/>
  <c r="A30" i="407" s="1"/>
  <c r="A31" i="407" s="1"/>
  <c r="A32" i="407" s="1"/>
  <c r="H22" i="407"/>
  <c r="J22" i="407" s="1"/>
  <c r="H17" i="407"/>
  <c r="J17" i="407" s="1"/>
  <c r="H10" i="407"/>
  <c r="J10" i="407" s="1"/>
  <c r="H9" i="407"/>
  <c r="J9" i="407" s="1"/>
  <c r="A64" i="406"/>
  <c r="A65" i="406" s="1"/>
  <c r="A66" i="406" s="1"/>
  <c r="A67" i="406" s="1"/>
  <c r="H58" i="406"/>
  <c r="J58" i="406" s="1"/>
  <c r="H56" i="406"/>
  <c r="J56" i="406" s="1"/>
  <c r="H55" i="406"/>
  <c r="J55" i="406" s="1"/>
  <c r="H54" i="406"/>
  <c r="J54" i="406" s="1"/>
  <c r="I60" i="406"/>
  <c r="H53" i="406"/>
  <c r="H52" i="406"/>
  <c r="J52" i="406" s="1"/>
  <c r="I50" i="406"/>
  <c r="H48" i="406"/>
  <c r="J48" i="406" s="1"/>
  <c r="H45" i="406"/>
  <c r="J45" i="406" s="1"/>
  <c r="H44" i="406"/>
  <c r="J44" i="406" s="1"/>
  <c r="H43" i="406"/>
  <c r="J43" i="406" s="1"/>
  <c r="H41" i="406"/>
  <c r="J41" i="406" s="1"/>
  <c r="H39" i="406"/>
  <c r="J39" i="406" s="1"/>
  <c r="H38" i="406"/>
  <c r="J38" i="406" s="1"/>
  <c r="H37" i="406"/>
  <c r="J37" i="406" s="1"/>
  <c r="H36" i="406"/>
  <c r="J36" i="406" s="1"/>
  <c r="A36" i="406"/>
  <c r="A37" i="406" s="1"/>
  <c r="A38" i="406" s="1"/>
  <c r="A39" i="406" s="1"/>
  <c r="A40" i="406" s="1"/>
  <c r="A41" i="406" s="1"/>
  <c r="A42" i="406" s="1"/>
  <c r="A43" i="406" s="1"/>
  <c r="A44" i="406" s="1"/>
  <c r="A45" i="406" s="1"/>
  <c r="A46" i="406" s="1"/>
  <c r="A47" i="406" s="1"/>
  <c r="A48" i="406" s="1"/>
  <c r="A49" i="406" s="1"/>
  <c r="A52" i="406" s="1"/>
  <c r="A53" i="406" s="1"/>
  <c r="A54" i="406" s="1"/>
  <c r="A55" i="406" s="1"/>
  <c r="A56" i="406" s="1"/>
  <c r="A57" i="406" s="1"/>
  <c r="A58" i="406" s="1"/>
  <c r="A59" i="406" s="1"/>
  <c r="J35" i="406"/>
  <c r="H35" i="406"/>
  <c r="I33" i="406"/>
  <c r="I73" i="406" s="1"/>
  <c r="J29" i="406"/>
  <c r="H29" i="406"/>
  <c r="H28" i="406"/>
  <c r="J28" i="406" s="1"/>
  <c r="H27" i="406"/>
  <c r="J27" i="406" s="1"/>
  <c r="H26" i="406"/>
  <c r="J26" i="406" s="1"/>
  <c r="H25" i="406"/>
  <c r="J25" i="406" s="1"/>
  <c r="H24" i="406"/>
  <c r="J24" i="406" s="1"/>
  <c r="H23" i="406"/>
  <c r="J23" i="406" s="1"/>
  <c r="A23" i="406"/>
  <c r="A24" i="406" s="1"/>
  <c r="A25" i="406" s="1"/>
  <c r="A26" i="406" s="1"/>
  <c r="A27" i="406" s="1"/>
  <c r="A28" i="406" s="1"/>
  <c r="A29" i="406" s="1"/>
  <c r="A30" i="406" s="1"/>
  <c r="A31" i="406" s="1"/>
  <c r="A32" i="406" s="1"/>
  <c r="H22" i="406"/>
  <c r="J22" i="406" s="1"/>
  <c r="H17" i="406"/>
  <c r="J17" i="406" s="1"/>
  <c r="H10" i="406"/>
  <c r="J10" i="406" s="1"/>
  <c r="H9" i="406"/>
  <c r="J9" i="406" s="1"/>
  <c r="J46" i="402" l="1"/>
  <c r="I71" i="406"/>
  <c r="I74" i="406" s="1"/>
  <c r="B31" i="394"/>
  <c r="I72" i="406"/>
  <c r="C31" i="394"/>
  <c r="C29" i="394" s="1"/>
  <c r="J46" i="403"/>
  <c r="I18" i="403"/>
  <c r="C18" i="403"/>
  <c r="I33" i="403"/>
  <c r="I35" i="403" s="1"/>
  <c r="D33" i="403"/>
  <c r="E35" i="403"/>
  <c r="H15" i="403"/>
  <c r="H18" i="403" s="1"/>
  <c r="E35" i="402"/>
  <c r="E56" i="402" s="1"/>
  <c r="D41" i="401"/>
  <c r="H41" i="401"/>
  <c r="J15" i="401"/>
  <c r="J17" i="401" s="1"/>
  <c r="J22" i="401" s="1"/>
  <c r="E41" i="400"/>
  <c r="E43" i="400" s="1"/>
  <c r="I41" i="400"/>
  <c r="I43" i="400"/>
  <c r="G43" i="400"/>
  <c r="G33" i="402"/>
  <c r="C35" i="402"/>
  <c r="C56" i="402" s="1"/>
  <c r="D18" i="402"/>
  <c r="D35" i="402" s="1"/>
  <c r="D56" i="402" s="1"/>
  <c r="H15" i="402"/>
  <c r="H18" i="402" s="1"/>
  <c r="L41" i="401"/>
  <c r="H64" i="569"/>
  <c r="G64" i="569"/>
  <c r="I64" i="569" s="1"/>
  <c r="H60" i="406"/>
  <c r="J60" i="406" s="1"/>
  <c r="H22" i="400"/>
  <c r="H43" i="400" s="1"/>
  <c r="J55" i="400"/>
  <c r="E22" i="401"/>
  <c r="E41" i="401"/>
  <c r="J55" i="401"/>
  <c r="J33" i="402"/>
  <c r="J35" i="402" s="1"/>
  <c r="J56" i="402" s="1"/>
  <c r="I46" i="402"/>
  <c r="D18" i="403"/>
  <c r="D35" i="403" s="1"/>
  <c r="I46" i="403"/>
  <c r="K41" i="400"/>
  <c r="K43" i="400" s="1"/>
  <c r="J34" i="401"/>
  <c r="J36" i="401" s="1"/>
  <c r="J41" i="401" s="1"/>
  <c r="J43" i="401" s="1"/>
  <c r="J62" i="401" s="1"/>
  <c r="F41" i="401"/>
  <c r="G35" i="402"/>
  <c r="G56" i="402" s="1"/>
  <c r="L22" i="400"/>
  <c r="C41" i="400"/>
  <c r="C43" i="400" s="1"/>
  <c r="L41" i="400"/>
  <c r="H22" i="401"/>
  <c r="H43" i="401" s="1"/>
  <c r="H62" i="401" s="1"/>
  <c r="G41" i="401"/>
  <c r="G43" i="401" s="1"/>
  <c r="G62" i="401" s="1"/>
  <c r="I35" i="402"/>
  <c r="I56" i="402" s="1"/>
  <c r="J35" i="403"/>
  <c r="H50" i="406"/>
  <c r="J50" i="406" s="1"/>
  <c r="H60" i="407"/>
  <c r="J60" i="407" s="1"/>
  <c r="D22" i="400"/>
  <c r="D41" i="400"/>
  <c r="I22" i="401"/>
  <c r="I41" i="401"/>
  <c r="H30" i="403"/>
  <c r="H33" i="403" s="1"/>
  <c r="H30" i="402"/>
  <c r="H33" i="402" s="1"/>
  <c r="J15" i="400"/>
  <c r="J17" i="400" s="1"/>
  <c r="J22" i="400" s="1"/>
  <c r="J34" i="400"/>
  <c r="J36" i="400" s="1"/>
  <c r="J41" i="400" s="1"/>
  <c r="L22" i="401"/>
  <c r="L43" i="401" s="1"/>
  <c r="L62" i="401" s="1"/>
  <c r="C35" i="403"/>
  <c r="H33" i="407"/>
  <c r="I55" i="400"/>
  <c r="D22" i="401"/>
  <c r="D43" i="401" s="1"/>
  <c r="D62" i="401" s="1"/>
  <c r="C41" i="401"/>
  <c r="C43" i="401" s="1"/>
  <c r="C62" i="401" s="1"/>
  <c r="I55" i="401"/>
  <c r="K43" i="401"/>
  <c r="K62" i="401" s="1"/>
  <c r="F43" i="401"/>
  <c r="F62" i="401" s="1"/>
  <c r="F43" i="400"/>
  <c r="H50" i="407"/>
  <c r="J50" i="407" s="1"/>
  <c r="I33" i="407"/>
  <c r="H33" i="406"/>
  <c r="I62" i="406"/>
  <c r="J53" i="406"/>
  <c r="B29" i="394" l="1"/>
  <c r="D31" i="394"/>
  <c r="D29" i="394" s="1"/>
  <c r="H35" i="403"/>
  <c r="H35" i="402"/>
  <c r="H56" i="402" s="1"/>
  <c r="I43" i="401"/>
  <c r="I62" i="401" s="1"/>
  <c r="J43" i="400"/>
  <c r="H65" i="569"/>
  <c r="G65" i="569"/>
  <c r="I65" i="569" s="1"/>
  <c r="L43" i="400"/>
  <c r="D43" i="400"/>
  <c r="H62" i="406"/>
  <c r="H64" i="406" s="1"/>
  <c r="H65" i="406" s="1"/>
  <c r="H67" i="406" s="1"/>
  <c r="E43" i="401"/>
  <c r="E62" i="401" s="1"/>
  <c r="H62" i="407"/>
  <c r="H64" i="407" s="1"/>
  <c r="H65" i="407" s="1"/>
  <c r="H67" i="407" s="1"/>
  <c r="J33" i="407"/>
  <c r="I62" i="407"/>
  <c r="J33" i="406"/>
  <c r="J62" i="406" l="1"/>
  <c r="H66" i="569"/>
  <c r="G66" i="569"/>
  <c r="I66" i="569" s="1"/>
  <c r="J62" i="407"/>
  <c r="H67" i="569" l="1"/>
  <c r="G67" i="569"/>
  <c r="I67" i="569" s="1"/>
  <c r="G68" i="569" l="1"/>
  <c r="I68" i="569" s="1"/>
  <c r="H68" i="569"/>
  <c r="H40" i="525"/>
  <c r="H32" i="525"/>
  <c r="H31" i="525"/>
  <c r="H29" i="525"/>
  <c r="H27" i="525"/>
  <c r="H62" i="525"/>
  <c r="H54" i="525"/>
  <c r="H53" i="525"/>
  <c r="H51" i="525"/>
  <c r="H50" i="525"/>
  <c r="H49" i="525"/>
  <c r="H69" i="569" l="1"/>
  <c r="G69" i="569"/>
  <c r="I69" i="569" s="1"/>
  <c r="H70" i="569" l="1"/>
  <c r="G71" i="569" s="1"/>
  <c r="G73" i="569" s="1"/>
  <c r="G70" i="569"/>
  <c r="I70" i="569" s="1"/>
  <c r="I73" i="569" l="1"/>
  <c r="F9" i="569"/>
  <c r="G7" i="27"/>
  <c r="G14" i="27" s="1"/>
  <c r="E7" i="27"/>
  <c r="E14" i="27" s="1"/>
  <c r="C21" i="562" l="1"/>
  <c r="B21" i="562"/>
  <c r="C23" i="158"/>
  <c r="B22" i="562" l="1"/>
  <c r="C31" i="553"/>
  <c r="E23" i="553"/>
  <c r="E7" i="553"/>
  <c r="M15" i="561" l="1"/>
  <c r="J29" i="8"/>
  <c r="B23" i="562"/>
  <c r="C20" i="562" s="1"/>
  <c r="C22" i="562" s="1"/>
  <c r="O29" i="8" s="1"/>
  <c r="M16" i="561"/>
  <c r="K44" i="561" s="1"/>
  <c r="Z77" i="571" l="1"/>
  <c r="Z78" i="571" s="1"/>
  <c r="Z62" i="571" s="1"/>
  <c r="D9" i="596"/>
  <c r="X77" i="571"/>
  <c r="X78" i="571" s="1"/>
  <c r="C9" i="596"/>
  <c r="L29" i="8"/>
  <c r="B16" i="571"/>
  <c r="J15" i="8"/>
  <c r="J13" i="8"/>
  <c r="L13" i="8" s="1"/>
  <c r="J12" i="8"/>
  <c r="J9" i="8"/>
  <c r="L9" i="8" s="1"/>
  <c r="J10" i="8"/>
  <c r="L10" i="8" s="1"/>
  <c r="H22" i="571"/>
  <c r="J33" i="8"/>
  <c r="C16" i="571"/>
  <c r="C17" i="571" s="1"/>
  <c r="O33" i="8"/>
  <c r="O9" i="8"/>
  <c r="O15" i="8"/>
  <c r="O13" i="8"/>
  <c r="O12" i="8"/>
  <c r="O10" i="8"/>
  <c r="L34" i="561"/>
  <c r="N15" i="561"/>
  <c r="K46" i="561"/>
  <c r="C37" i="567" s="1"/>
  <c r="C38" i="567" s="1"/>
  <c r="C23" i="562"/>
  <c r="H9" i="596" l="1"/>
  <c r="H10" i="596" s="1"/>
  <c r="C10" i="596"/>
  <c r="I9" i="596"/>
  <c r="I10" i="596" s="1"/>
  <c r="D10" i="596"/>
  <c r="X61" i="571"/>
  <c r="X66" i="571"/>
  <c r="D17" i="571"/>
  <c r="B29" i="571"/>
  <c r="K23" i="158"/>
  <c r="H28" i="158"/>
  <c r="H11" i="571"/>
  <c r="Q33" i="571" s="1"/>
  <c r="H112" i="158"/>
  <c r="H10" i="571"/>
  <c r="H108" i="158"/>
  <c r="L12" i="8"/>
  <c r="M12" i="8" s="1"/>
  <c r="H14" i="571"/>
  <c r="Q36" i="571" s="1"/>
  <c r="H118" i="158"/>
  <c r="L15" i="8"/>
  <c r="H16" i="571" s="1"/>
  <c r="Q38" i="571" s="1"/>
  <c r="M29" i="8"/>
  <c r="Q29" i="8" s="1"/>
  <c r="B17" i="571"/>
  <c r="C41" i="567"/>
  <c r="C42" i="567" s="1"/>
  <c r="B37" i="560" s="1"/>
  <c r="G12" i="560" s="1"/>
  <c r="G15" i="560" s="1"/>
  <c r="C39" i="567"/>
  <c r="K49" i="561"/>
  <c r="N16" i="561"/>
  <c r="L44" i="561" s="1"/>
  <c r="P15" i="561"/>
  <c r="P16" i="561" s="1"/>
  <c r="L36" i="561"/>
  <c r="O34" i="561"/>
  <c r="O36" i="561" s="1"/>
  <c r="L36" i="404"/>
  <c r="M36" i="404"/>
  <c r="J36" i="404"/>
  <c r="K36" i="404" s="1"/>
  <c r="C36" i="404"/>
  <c r="C37" i="404"/>
  <c r="F39" i="409"/>
  <c r="T39" i="409" s="1"/>
  <c r="G39" i="409"/>
  <c r="Q39" i="409" s="1"/>
  <c r="M21" i="526"/>
  <c r="H21" i="526"/>
  <c r="G21" i="526"/>
  <c r="F21" i="526"/>
  <c r="E21" i="526"/>
  <c r="D21" i="526"/>
  <c r="C21" i="526"/>
  <c r="B21" i="526"/>
  <c r="I20" i="526"/>
  <c r="I19" i="526"/>
  <c r="I15" i="526"/>
  <c r="I14" i="526"/>
  <c r="I13" i="526"/>
  <c r="I12" i="526"/>
  <c r="I11" i="526"/>
  <c r="I10" i="526"/>
  <c r="I8" i="526"/>
  <c r="I7" i="526"/>
  <c r="I6" i="526"/>
  <c r="G98" i="525"/>
  <c r="F98" i="525"/>
  <c r="E98" i="525"/>
  <c r="D65" i="525" s="1"/>
  <c r="D98" i="525"/>
  <c r="C98" i="525"/>
  <c r="B98" i="525"/>
  <c r="G84" i="525"/>
  <c r="F65" i="525" s="1"/>
  <c r="F84" i="525"/>
  <c r="E84" i="525"/>
  <c r="D84" i="525"/>
  <c r="C84" i="525"/>
  <c r="B84" i="525"/>
  <c r="G67" i="525"/>
  <c r="E65" i="525"/>
  <c r="H64" i="525"/>
  <c r="F63" i="525"/>
  <c r="E63" i="525"/>
  <c r="D63" i="525"/>
  <c r="C63" i="525"/>
  <c r="F62" i="525"/>
  <c r="E62" i="525"/>
  <c r="D62" i="525"/>
  <c r="C62" i="525"/>
  <c r="G61" i="525"/>
  <c r="G60" i="525"/>
  <c r="G59" i="525"/>
  <c r="F57" i="525"/>
  <c r="E57" i="525"/>
  <c r="D57" i="525"/>
  <c r="C57" i="525"/>
  <c r="F56" i="525"/>
  <c r="E56" i="525"/>
  <c r="D56" i="525"/>
  <c r="C56" i="525"/>
  <c r="F55" i="525"/>
  <c r="E55" i="525"/>
  <c r="D55" i="525"/>
  <c r="C55" i="525"/>
  <c r="B55" i="525"/>
  <c r="F54" i="525"/>
  <c r="E54" i="525"/>
  <c r="D54" i="525"/>
  <c r="C54" i="525"/>
  <c r="F53" i="525"/>
  <c r="E53" i="525"/>
  <c r="D53" i="525"/>
  <c r="C53" i="525"/>
  <c r="G52" i="525"/>
  <c r="F51" i="525"/>
  <c r="E51" i="525"/>
  <c r="D51" i="525"/>
  <c r="C51" i="525"/>
  <c r="F50" i="525"/>
  <c r="E50" i="525"/>
  <c r="D50" i="525"/>
  <c r="C50" i="525"/>
  <c r="F49" i="525"/>
  <c r="E49" i="525"/>
  <c r="D49" i="525"/>
  <c r="C49" i="525"/>
  <c r="C64" i="525" s="1"/>
  <c r="L44" i="525"/>
  <c r="B63" i="525" s="1"/>
  <c r="L43" i="525"/>
  <c r="B62" i="525" s="1"/>
  <c r="E43" i="525"/>
  <c r="C43" i="525"/>
  <c r="B43" i="525"/>
  <c r="H42" i="525"/>
  <c r="I42" i="525" s="1"/>
  <c r="L39" i="525"/>
  <c r="B58" i="525" s="1"/>
  <c r="G58" i="525" s="1"/>
  <c r="I58" i="525" s="1"/>
  <c r="L38" i="525"/>
  <c r="B57" i="525" s="1"/>
  <c r="G57" i="525" s="1"/>
  <c r="I57" i="525" s="1"/>
  <c r="L37" i="525"/>
  <c r="B56" i="525" s="1"/>
  <c r="G56" i="525" s="1"/>
  <c r="L35" i="525"/>
  <c r="B54" i="525" s="1"/>
  <c r="L34" i="525"/>
  <c r="B53" i="525" s="1"/>
  <c r="L32" i="525"/>
  <c r="B51" i="525" s="1"/>
  <c r="G51" i="525" s="1"/>
  <c r="I51" i="525" s="1"/>
  <c r="L31" i="525"/>
  <c r="B50" i="525" s="1"/>
  <c r="L30" i="525"/>
  <c r="B49" i="525" s="1"/>
  <c r="M21" i="525"/>
  <c r="H21" i="525"/>
  <c r="G21" i="525"/>
  <c r="F21" i="525"/>
  <c r="E21" i="525"/>
  <c r="D21" i="525"/>
  <c r="C21" i="525"/>
  <c r="B21" i="525"/>
  <c r="I20" i="525"/>
  <c r="I19" i="525"/>
  <c r="I18" i="525"/>
  <c r="I15" i="525"/>
  <c r="I14" i="525"/>
  <c r="I13" i="525"/>
  <c r="I12" i="525"/>
  <c r="I11" i="525"/>
  <c r="I10" i="525"/>
  <c r="I8" i="525"/>
  <c r="I7" i="525"/>
  <c r="I6" i="525"/>
  <c r="D64" i="525" l="1"/>
  <c r="D66" i="525" s="1"/>
  <c r="G55" i="525"/>
  <c r="G49" i="525"/>
  <c r="G54" i="525"/>
  <c r="I54" i="525" s="1"/>
  <c r="G62" i="525"/>
  <c r="E64" i="525"/>
  <c r="E66" i="525" s="1"/>
  <c r="U39" i="409"/>
  <c r="Z39" i="409" s="1"/>
  <c r="G53" i="525"/>
  <c r="I21" i="525"/>
  <c r="G50" i="525"/>
  <c r="I50" i="525" s="1"/>
  <c r="G63" i="525"/>
  <c r="F64" i="525"/>
  <c r="F66" i="525" s="1"/>
  <c r="C65" i="525"/>
  <c r="L45" i="561"/>
  <c r="L46" i="561" s="1"/>
  <c r="K22" i="571"/>
  <c r="M15" i="8"/>
  <c r="Q15" i="8" s="1"/>
  <c r="J16" i="571" s="1"/>
  <c r="Q32" i="571"/>
  <c r="M32" i="571"/>
  <c r="J40" i="158"/>
  <c r="H40" i="158"/>
  <c r="E24" i="95"/>
  <c r="J44" i="158"/>
  <c r="E31" i="95"/>
  <c r="H44" i="158"/>
  <c r="J32" i="571"/>
  <c r="I16" i="571"/>
  <c r="M38" i="571"/>
  <c r="J38" i="571"/>
  <c r="K38" i="571" s="1"/>
  <c r="J33" i="571"/>
  <c r="M33" i="571"/>
  <c r="R29" i="8"/>
  <c r="S29" i="8"/>
  <c r="J50" i="158"/>
  <c r="H50" i="158"/>
  <c r="E33" i="95"/>
  <c r="D37" i="149"/>
  <c r="K24" i="158"/>
  <c r="K25" i="158" s="1"/>
  <c r="G59" i="158"/>
  <c r="E28" i="97" s="1"/>
  <c r="E27" i="97"/>
  <c r="D36" i="567"/>
  <c r="D40" i="567" s="1"/>
  <c r="M36" i="571"/>
  <c r="J36" i="571"/>
  <c r="Q12" i="8"/>
  <c r="H13" i="571"/>
  <c r="Q35" i="571" s="1"/>
  <c r="H116" i="158"/>
  <c r="H19" i="571"/>
  <c r="L49" i="561"/>
  <c r="D37" i="567"/>
  <c r="D38" i="567" s="1"/>
  <c r="K56" i="561"/>
  <c r="K57" i="561"/>
  <c r="B15" i="564"/>
  <c r="B16" i="564" s="1"/>
  <c r="C13" i="564" s="1"/>
  <c r="C17" i="564" s="1"/>
  <c r="C19" i="564" s="1"/>
  <c r="F8" i="562"/>
  <c r="F9" i="562" s="1"/>
  <c r="B8" i="568"/>
  <c r="C66" i="525"/>
  <c r="L45" i="525"/>
  <c r="G66" i="525" s="1"/>
  <c r="D44" i="525" s="1"/>
  <c r="N21" i="526"/>
  <c r="N23" i="526" s="1"/>
  <c r="I21" i="526"/>
  <c r="I63" i="525"/>
  <c r="I62" i="525"/>
  <c r="F43" i="525"/>
  <c r="B64" i="525"/>
  <c r="I53" i="525"/>
  <c r="I55" i="525"/>
  <c r="I56" i="525"/>
  <c r="G43" i="525"/>
  <c r="I49" i="525"/>
  <c r="G64" i="525" l="1"/>
  <c r="B65" i="525"/>
  <c r="G65" i="525" s="1"/>
  <c r="D43" i="525" s="1"/>
  <c r="Q41" i="571"/>
  <c r="H11" i="596"/>
  <c r="H12" i="596" s="1"/>
  <c r="H39" i="596" s="1"/>
  <c r="G4" i="6"/>
  <c r="I4" i="6" s="1"/>
  <c r="K59" i="561"/>
  <c r="N38" i="571"/>
  <c r="O38" i="571" s="1"/>
  <c r="R38" i="571"/>
  <c r="S38" i="571" s="1"/>
  <c r="J48" i="158"/>
  <c r="H19" i="158"/>
  <c r="H48" i="158"/>
  <c r="M35" i="571"/>
  <c r="I13" i="571"/>
  <c r="J35" i="571"/>
  <c r="K35" i="571" s="1"/>
  <c r="E29" i="97"/>
  <c r="K16" i="571"/>
  <c r="R15" i="8"/>
  <c r="J13" i="571"/>
  <c r="I116" i="158"/>
  <c r="K26" i="158"/>
  <c r="D14" i="149" s="1"/>
  <c r="E7" i="97" s="1"/>
  <c r="H26" i="6"/>
  <c r="R12" i="8"/>
  <c r="I22" i="571"/>
  <c r="C29" i="571"/>
  <c r="L23" i="158"/>
  <c r="I28" i="158"/>
  <c r="M41" i="571"/>
  <c r="G54" i="571"/>
  <c r="J41" i="571"/>
  <c r="K41" i="571" s="1"/>
  <c r="B11" i="568"/>
  <c r="B9" i="568"/>
  <c r="C7" i="568" s="1"/>
  <c r="D39" i="567"/>
  <c r="D41" i="567"/>
  <c r="D42" i="567" s="1"/>
  <c r="L56" i="561"/>
  <c r="L57" i="561"/>
  <c r="G8" i="562"/>
  <c r="G9" i="562" s="1"/>
  <c r="C8" i="568"/>
  <c r="C15" i="564"/>
  <c r="C16" i="564" s="1"/>
  <c r="G33" i="525"/>
  <c r="F33" i="525" s="1"/>
  <c r="G40" i="525"/>
  <c r="I40" i="525" s="1"/>
  <c r="B66" i="525"/>
  <c r="B40" i="525"/>
  <c r="E40" i="525"/>
  <c r="F40" i="525"/>
  <c r="I64" i="525"/>
  <c r="G28" i="525"/>
  <c r="G39" i="525"/>
  <c r="G37" i="525"/>
  <c r="G30" i="525"/>
  <c r="G27" i="525"/>
  <c r="G38" i="525"/>
  <c r="G29" i="525"/>
  <c r="G36" i="525"/>
  <c r="G35" i="525"/>
  <c r="C40" i="525"/>
  <c r="G31" i="525"/>
  <c r="G41" i="525"/>
  <c r="E33" i="525"/>
  <c r="D40" i="525"/>
  <c r="G32" i="525" l="1"/>
  <c r="G34" i="525"/>
  <c r="M13" i="571"/>
  <c r="M18" i="571"/>
  <c r="J22" i="571"/>
  <c r="H42" i="596"/>
  <c r="H41" i="596"/>
  <c r="L59" i="561"/>
  <c r="H27" i="6"/>
  <c r="J27" i="6" s="1"/>
  <c r="J26" i="6"/>
  <c r="Z66" i="571"/>
  <c r="K27" i="158"/>
  <c r="D16" i="149" s="1"/>
  <c r="C8" i="9" s="1"/>
  <c r="G47" i="571" s="1"/>
  <c r="G64" i="571" s="1"/>
  <c r="N35" i="571"/>
  <c r="O35" i="571" s="1"/>
  <c r="R35" i="571"/>
  <c r="S35" i="571" s="1"/>
  <c r="T38" i="571"/>
  <c r="K13" i="571"/>
  <c r="J19" i="571"/>
  <c r="K48" i="158"/>
  <c r="I87" i="95" s="1"/>
  <c r="E87" i="95"/>
  <c r="I59" i="158"/>
  <c r="F28" i="97" s="1"/>
  <c r="E37" i="149"/>
  <c r="L24" i="158"/>
  <c r="L25" i="158" s="1"/>
  <c r="F27" i="97"/>
  <c r="I32" i="95"/>
  <c r="K32" i="95" s="1"/>
  <c r="H87" i="95" s="1"/>
  <c r="H80" i="158"/>
  <c r="H28" i="6"/>
  <c r="I25" i="6" s="1"/>
  <c r="H30" i="6"/>
  <c r="H31" i="6" s="1"/>
  <c r="E32" i="95"/>
  <c r="G32" i="95" s="1"/>
  <c r="D23" i="82"/>
  <c r="F23" i="82" s="1"/>
  <c r="I19" i="158"/>
  <c r="E8" i="97"/>
  <c r="F6" i="97" s="1"/>
  <c r="G46" i="571"/>
  <c r="C11" i="568"/>
  <c r="C9" i="568"/>
  <c r="F21" i="568"/>
  <c r="F22" i="568" s="1"/>
  <c r="B16" i="560" s="1"/>
  <c r="F10" i="562"/>
  <c r="F11" i="562" s="1"/>
  <c r="C33" i="525"/>
  <c r="D33" i="525"/>
  <c r="B33" i="525"/>
  <c r="I33" i="525"/>
  <c r="F31" i="525"/>
  <c r="B31" i="525"/>
  <c r="I31" i="525"/>
  <c r="C31" i="525"/>
  <c r="D31" i="525"/>
  <c r="E31" i="525"/>
  <c r="I36" i="525"/>
  <c r="F36" i="525"/>
  <c r="C36" i="525"/>
  <c r="B36" i="525"/>
  <c r="E36" i="525"/>
  <c r="D36" i="525"/>
  <c r="I41" i="525"/>
  <c r="D41" i="525"/>
  <c r="C41" i="525"/>
  <c r="E41" i="525"/>
  <c r="B41" i="525"/>
  <c r="F41" i="525"/>
  <c r="I35" i="525"/>
  <c r="C35" i="525"/>
  <c r="F35" i="525"/>
  <c r="D35" i="525"/>
  <c r="E35" i="525"/>
  <c r="B35" i="525"/>
  <c r="I27" i="525"/>
  <c r="C27" i="525"/>
  <c r="D27" i="525"/>
  <c r="F27" i="525"/>
  <c r="E27" i="525"/>
  <c r="B27" i="525"/>
  <c r="I28" i="525"/>
  <c r="D28" i="525"/>
  <c r="C28" i="525"/>
  <c r="F28" i="525"/>
  <c r="B28" i="525"/>
  <c r="E28" i="525"/>
  <c r="I29" i="525"/>
  <c r="C29" i="525"/>
  <c r="D29" i="525"/>
  <c r="B29" i="525"/>
  <c r="E29" i="525"/>
  <c r="F29" i="525"/>
  <c r="C34" i="525" l="1"/>
  <c r="D34" i="525"/>
  <c r="F34" i="525"/>
  <c r="I34" i="525"/>
  <c r="B34" i="525"/>
  <c r="E34" i="525"/>
  <c r="B32" i="525"/>
  <c r="E32" i="525"/>
  <c r="D32" i="525"/>
  <c r="F32" i="525"/>
  <c r="C32" i="525"/>
  <c r="I32" i="525"/>
  <c r="I19" i="394"/>
  <c r="H33" i="6"/>
  <c r="H34" i="6" s="1"/>
  <c r="I20" i="394" s="1"/>
  <c r="E78" i="394" s="1"/>
  <c r="R41" i="571"/>
  <c r="S41" i="571" s="1"/>
  <c r="I11" i="596"/>
  <c r="I12" i="596" s="1"/>
  <c r="I39" i="596" s="1"/>
  <c r="H4" i="6"/>
  <c r="J4" i="6" s="1"/>
  <c r="I29" i="6"/>
  <c r="K25" i="6"/>
  <c r="K29" i="6" s="1"/>
  <c r="J30" i="6"/>
  <c r="J31" i="6" s="1"/>
  <c r="J33" i="6" s="1"/>
  <c r="J35" i="6" s="1"/>
  <c r="J28" i="6"/>
  <c r="G5" i="6"/>
  <c r="I5" i="6" s="1"/>
  <c r="F11" i="87"/>
  <c r="G56" i="571"/>
  <c r="G65" i="571"/>
  <c r="F29" i="97"/>
  <c r="I80" i="158"/>
  <c r="T35" i="571"/>
  <c r="I26" i="6"/>
  <c r="L26" i="158"/>
  <c r="E14" i="149" s="1"/>
  <c r="F7" i="97" s="1"/>
  <c r="H46" i="571" s="1"/>
  <c r="L32" i="95"/>
  <c r="M87" i="95" s="1"/>
  <c r="B87" i="95"/>
  <c r="D87" i="95" s="1"/>
  <c r="G87" i="95" s="1"/>
  <c r="K87" i="95"/>
  <c r="N41" i="571"/>
  <c r="O41" i="571" s="1"/>
  <c r="T41" i="571" s="1"/>
  <c r="H54" i="571"/>
  <c r="G10" i="562"/>
  <c r="G21" i="568"/>
  <c r="G22" i="568" s="1"/>
  <c r="C16" i="560" s="1"/>
  <c r="C20" i="560" s="1"/>
  <c r="F12" i="562"/>
  <c r="F13" i="562" s="1"/>
  <c r="B13" i="560" s="1"/>
  <c r="G7" i="562"/>
  <c r="B20" i="560"/>
  <c r="B32" i="560"/>
  <c r="F42" i="525"/>
  <c r="E42" i="525"/>
  <c r="B42" i="525"/>
  <c r="C42" i="525"/>
  <c r="D42" i="525"/>
  <c r="C34" i="98" l="1"/>
  <c r="E77" i="394"/>
  <c r="I41" i="596"/>
  <c r="I42" i="596"/>
  <c r="L27" i="158"/>
  <c r="E16" i="149" s="1"/>
  <c r="G8" i="9" s="1"/>
  <c r="F14" i="87" s="1"/>
  <c r="L87" i="95"/>
  <c r="I27" i="6"/>
  <c r="K27" i="6" s="1"/>
  <c r="K30" i="6" s="1"/>
  <c r="K26" i="6"/>
  <c r="H56" i="571"/>
  <c r="H65" i="571"/>
  <c r="F8" i="97"/>
  <c r="B17" i="560"/>
  <c r="B18" i="560" s="1"/>
  <c r="B33" i="560"/>
  <c r="B36" i="560" s="1"/>
  <c r="B41" i="560" s="1"/>
  <c r="B43" i="560" s="1"/>
  <c r="G11" i="562"/>
  <c r="G12" i="562" s="1"/>
  <c r="G13" i="562" s="1"/>
  <c r="C13" i="560" s="1"/>
  <c r="C17" i="560" s="1"/>
  <c r="C18" i="560" s="1"/>
  <c r="H16" i="560" s="1"/>
  <c r="G39" i="408"/>
  <c r="Q39" i="408" s="1"/>
  <c r="U39" i="408" s="1"/>
  <c r="F39" i="408"/>
  <c r="T39" i="408" s="1"/>
  <c r="H5" i="6" l="1"/>
  <c r="J5" i="6" s="1"/>
  <c r="H47" i="571"/>
  <c r="H64" i="571" s="1"/>
  <c r="I28" i="6"/>
  <c r="K28" i="6"/>
  <c r="K31" i="6"/>
  <c r="K33" i="6" s="1"/>
  <c r="K35" i="6" s="1"/>
  <c r="I30" i="6"/>
  <c r="I31" i="6" s="1"/>
  <c r="G16" i="560"/>
  <c r="G17" i="560" s="1"/>
  <c r="B22" i="560"/>
  <c r="M19" i="394" l="1"/>
  <c r="F77" i="394" s="1"/>
  <c r="I33" i="6"/>
  <c r="I34" i="6" s="1"/>
  <c r="M20" i="394" s="1"/>
  <c r="Q35" i="394"/>
  <c r="E20" i="399"/>
  <c r="D20" i="399"/>
  <c r="E15" i="399"/>
  <c r="E32" i="399" s="1"/>
  <c r="E61" i="399" s="1"/>
  <c r="D15" i="399"/>
  <c r="D32" i="399" s="1"/>
  <c r="D61" i="399" s="1"/>
  <c r="G27" i="339"/>
  <c r="F27" i="339"/>
  <c r="E27" i="339"/>
  <c r="D27" i="339"/>
  <c r="C27" i="339"/>
  <c r="B27" i="339"/>
  <c r="C23" i="490" l="1"/>
  <c r="F78" i="394"/>
  <c r="D34" i="98"/>
  <c r="H29" i="27"/>
  <c r="F23" i="490" l="1"/>
  <c r="D12" i="442" s="1"/>
  <c r="B16" i="98"/>
  <c r="G23" i="490" l="1"/>
  <c r="D18" i="443" s="1"/>
  <c r="R13" i="394"/>
  <c r="F22" i="436" l="1"/>
  <c r="T62" i="399" l="1"/>
  <c r="I65" i="399" l="1"/>
  <c r="I62" i="399"/>
  <c r="F65" i="399" l="1"/>
  <c r="F62" i="399"/>
  <c r="K68" i="404" l="1"/>
  <c r="F5" i="395"/>
  <c r="G5" i="395" l="1"/>
  <c r="D5" i="395"/>
  <c r="G56" i="339"/>
  <c r="E20" i="436" l="1"/>
  <c r="E21" i="436"/>
  <c r="E19" i="436" l="1"/>
  <c r="D14" i="8"/>
  <c r="D34" i="8" s="1"/>
  <c r="F72" i="158" l="1"/>
  <c r="C40" i="97"/>
  <c r="F74" i="158" l="1"/>
  <c r="F70" i="158"/>
  <c r="C84" i="158"/>
  <c r="J18" i="404" l="1"/>
  <c r="K18" i="404" s="1"/>
  <c r="J19" i="404"/>
  <c r="K19" i="404" s="1"/>
  <c r="J20" i="404"/>
  <c r="K20" i="404" s="1"/>
  <c r="J12" i="404"/>
  <c r="K12" i="404" s="1"/>
  <c r="J13" i="404"/>
  <c r="K13" i="404" s="1"/>
  <c r="J14" i="404"/>
  <c r="K14" i="404" s="1"/>
  <c r="J15" i="404"/>
  <c r="K15" i="404" s="1"/>
  <c r="H10" i="395" l="1"/>
  <c r="H11" i="395"/>
  <c r="L12" i="393"/>
  <c r="E17" i="394" l="1"/>
  <c r="E69" i="27" l="1"/>
  <c r="E60" i="27"/>
  <c r="E71" i="27" l="1"/>
  <c r="D62" i="27"/>
  <c r="D71" i="27"/>
  <c r="E62" i="27"/>
  <c r="C26" i="97"/>
  <c r="F82" i="158" l="1"/>
  <c r="F78" i="158"/>
  <c r="F76" i="158"/>
  <c r="F21" i="158"/>
  <c r="G21" i="158" s="1"/>
  <c r="F17" i="158"/>
  <c r="F15" i="158"/>
  <c r="G11" i="571" s="1"/>
  <c r="F13" i="158"/>
  <c r="G13" i="158" s="1"/>
  <c r="F11" i="158"/>
  <c r="F9" i="158"/>
  <c r="K33" i="97"/>
  <c r="G11" i="158" l="1"/>
  <c r="B24" i="95" s="1"/>
  <c r="G10" i="571"/>
  <c r="G14" i="571"/>
  <c r="B33" i="95"/>
  <c r="C24" i="82"/>
  <c r="H21" i="158"/>
  <c r="D24" i="82" s="1"/>
  <c r="F24" i="82" s="1"/>
  <c r="B26" i="95"/>
  <c r="G15" i="571"/>
  <c r="I37" i="571" s="1"/>
  <c r="L37" i="571" s="1"/>
  <c r="I33" i="571"/>
  <c r="I11" i="571"/>
  <c r="G17" i="158"/>
  <c r="G12" i="571"/>
  <c r="G46" i="158"/>
  <c r="B30" i="95"/>
  <c r="C19" i="82"/>
  <c r="E19" i="82" s="1"/>
  <c r="H11" i="158"/>
  <c r="C20" i="82"/>
  <c r="E20" i="82" s="1"/>
  <c r="C22" i="82"/>
  <c r="E22" i="82" s="1"/>
  <c r="H17" i="158"/>
  <c r="G50" i="158"/>
  <c r="I33" i="95" s="1"/>
  <c r="I50" i="158"/>
  <c r="G40" i="158"/>
  <c r="I40" i="158"/>
  <c r="G42" i="158"/>
  <c r="I42" i="158"/>
  <c r="G15" i="158"/>
  <c r="B31" i="95" s="1"/>
  <c r="I34" i="571" l="1"/>
  <c r="I12" i="571"/>
  <c r="I36" i="571"/>
  <c r="I14" i="571"/>
  <c r="I32" i="571"/>
  <c r="G17" i="571"/>
  <c r="G27" i="571" s="1"/>
  <c r="G28" i="571" s="1"/>
  <c r="I10" i="571"/>
  <c r="H82" i="158"/>
  <c r="L33" i="571"/>
  <c r="K33" i="571"/>
  <c r="I24" i="95"/>
  <c r="H72" i="158"/>
  <c r="H78" i="158"/>
  <c r="I30" i="95"/>
  <c r="I44" i="158"/>
  <c r="C21" i="82"/>
  <c r="E21" i="82" s="1"/>
  <c r="H15" i="158"/>
  <c r="D19" i="82"/>
  <c r="F19" i="82" s="1"/>
  <c r="D22" i="82"/>
  <c r="F22" i="82" s="1"/>
  <c r="G23" i="158"/>
  <c r="G26" i="158" s="1"/>
  <c r="G44" i="158"/>
  <c r="I14" i="399"/>
  <c r="I12" i="399"/>
  <c r="F11" i="399"/>
  <c r="C12" i="404" s="1"/>
  <c r="D53" i="10"/>
  <c r="L36" i="571" l="1"/>
  <c r="K36" i="571"/>
  <c r="L32" i="571"/>
  <c r="L39" i="571" s="1"/>
  <c r="L42" i="571" s="1"/>
  <c r="I39" i="571"/>
  <c r="I42" i="571" s="1"/>
  <c r="K32" i="571"/>
  <c r="L34" i="571"/>
  <c r="K34" i="571"/>
  <c r="I31" i="95"/>
  <c r="H76" i="158"/>
  <c r="D21" i="82"/>
  <c r="F21" i="82" s="1"/>
  <c r="F12" i="82" s="1"/>
  <c r="I11" i="399"/>
  <c r="F18" i="399"/>
  <c r="C19" i="404" s="1"/>
  <c r="I17" i="399"/>
  <c r="I13" i="399"/>
  <c r="I18" i="399"/>
  <c r="F12" i="399"/>
  <c r="C13" i="404" s="1"/>
  <c r="F14" i="399"/>
  <c r="C15" i="404" s="1"/>
  <c r="F13" i="399"/>
  <c r="C14" i="404" s="1"/>
  <c r="F17" i="399" l="1"/>
  <c r="C18" i="404" s="1"/>
  <c r="F19" i="399"/>
  <c r="C20" i="404" s="1"/>
  <c r="I19" i="399"/>
  <c r="B10" i="491" l="1"/>
  <c r="E9" i="491"/>
  <c r="D9" i="491"/>
  <c r="E8" i="491"/>
  <c r="D8" i="491"/>
  <c r="E7" i="491"/>
  <c r="D7" i="491"/>
  <c r="E6" i="491"/>
  <c r="D6" i="491"/>
  <c r="E5" i="491"/>
  <c r="D5" i="491"/>
  <c r="E4" i="491"/>
  <c r="D4" i="491"/>
  <c r="E3" i="491"/>
  <c r="E10" i="491" s="1"/>
  <c r="D3" i="491"/>
  <c r="D10" i="491" s="1"/>
  <c r="B11" i="491"/>
  <c r="E11" i="491" s="1"/>
  <c r="E12" i="491" l="1"/>
  <c r="B12" i="491"/>
  <c r="D11" i="491"/>
  <c r="D12" i="491" s="1"/>
  <c r="H18" i="8" l="1"/>
  <c r="H19" i="8"/>
  <c r="H20" i="8"/>
  <c r="H25" i="8"/>
  <c r="J53" i="8" s="1"/>
  <c r="H26" i="8"/>
  <c r="H27" i="8"/>
  <c r="H28" i="8"/>
  <c r="H24" i="8"/>
  <c r="J52" i="8" s="1"/>
  <c r="I40" i="8" l="1"/>
  <c r="J56" i="8"/>
  <c r="M20" i="8"/>
  <c r="R20" i="8" s="1"/>
  <c r="I39" i="8"/>
  <c r="L39" i="8" s="1"/>
  <c r="M39" i="8" s="1"/>
  <c r="P39" i="8" s="1"/>
  <c r="J48" i="8"/>
  <c r="M27" i="8"/>
  <c r="R27" i="8" s="1"/>
  <c r="J55" i="8"/>
  <c r="I38" i="8"/>
  <c r="L38" i="8" s="1"/>
  <c r="M38" i="8" s="1"/>
  <c r="J47" i="8"/>
  <c r="M26" i="8"/>
  <c r="R26" i="8" s="1"/>
  <c r="J54" i="8"/>
  <c r="L18" i="8"/>
  <c r="K37" i="8" s="1"/>
  <c r="I37" i="8"/>
  <c r="J46" i="8"/>
  <c r="D39" i="8"/>
  <c r="L28" i="8"/>
  <c r="H21" i="8"/>
  <c r="H23" i="8"/>
  <c r="H22" i="8"/>
  <c r="M22" i="8" l="1"/>
  <c r="J50" i="8"/>
  <c r="H31" i="158"/>
  <c r="K40" i="8"/>
  <c r="M23" i="8"/>
  <c r="R23" i="8" s="1"/>
  <c r="J51" i="8"/>
  <c r="M21" i="8"/>
  <c r="R21" i="8" s="1"/>
  <c r="J49" i="8"/>
  <c r="J61" i="8" s="1"/>
  <c r="L37" i="8"/>
  <c r="I42" i="8"/>
  <c r="L40" i="8"/>
  <c r="M40" i="8" s="1"/>
  <c r="B26" i="571"/>
  <c r="H25" i="571"/>
  <c r="H54" i="158"/>
  <c r="E10" i="97" s="1"/>
  <c r="J54" i="158"/>
  <c r="M28" i="8"/>
  <c r="H33" i="8"/>
  <c r="H32" i="97"/>
  <c r="H34" i="97"/>
  <c r="O98" i="399"/>
  <c r="O20" i="399"/>
  <c r="N20" i="399"/>
  <c r="M20" i="399"/>
  <c r="O15" i="399"/>
  <c r="N15" i="399"/>
  <c r="N32" i="399" s="1"/>
  <c r="N61" i="399" s="1"/>
  <c r="M15" i="399"/>
  <c r="M32" i="399" s="1"/>
  <c r="M61" i="399" s="1"/>
  <c r="K98" i="399"/>
  <c r="F98" i="399"/>
  <c r="K20" i="399"/>
  <c r="I20" i="399"/>
  <c r="H20" i="399"/>
  <c r="G20" i="399"/>
  <c r="F20" i="399"/>
  <c r="F72" i="399" s="1"/>
  <c r="K19" i="399"/>
  <c r="Q19" i="399" s="1"/>
  <c r="D23" i="408" s="1"/>
  <c r="R23" i="408" s="1"/>
  <c r="U23" i="408" s="1"/>
  <c r="K18" i="399"/>
  <c r="Q18" i="399" s="1"/>
  <c r="D22" i="408" s="1"/>
  <c r="R22" i="408" s="1"/>
  <c r="U22" i="408" s="1"/>
  <c r="K17" i="399"/>
  <c r="Q17" i="399" s="1"/>
  <c r="D21" i="408" s="1"/>
  <c r="R21" i="408" s="1"/>
  <c r="J20" i="399"/>
  <c r="K15" i="399"/>
  <c r="J15" i="399"/>
  <c r="J32" i="399" s="1"/>
  <c r="J61" i="399" s="1"/>
  <c r="I15" i="399"/>
  <c r="I32" i="399" s="1"/>
  <c r="I61" i="399" s="1"/>
  <c r="H15" i="399"/>
  <c r="H32" i="399" s="1"/>
  <c r="H61" i="399" s="1"/>
  <c r="G15" i="399"/>
  <c r="G32" i="399" s="1"/>
  <c r="G61" i="399" s="1"/>
  <c r="F15" i="399"/>
  <c r="K14" i="399"/>
  <c r="Q14" i="399" s="1"/>
  <c r="D18" i="408" s="1"/>
  <c r="R18" i="408" s="1"/>
  <c r="U18" i="408" s="1"/>
  <c r="K13" i="399"/>
  <c r="Q13" i="399" s="1"/>
  <c r="D17" i="408" s="1"/>
  <c r="R17" i="408" s="1"/>
  <c r="U17" i="408" s="1"/>
  <c r="K12" i="399"/>
  <c r="Q12" i="399" s="1"/>
  <c r="D16" i="408" s="1"/>
  <c r="R16" i="408" s="1"/>
  <c r="U16" i="408" s="1"/>
  <c r="K11" i="399"/>
  <c r="Q11" i="399" s="1"/>
  <c r="D15" i="408" s="1"/>
  <c r="R15" i="408" s="1"/>
  <c r="K72" i="399" l="1"/>
  <c r="Q20" i="399"/>
  <c r="O72" i="399"/>
  <c r="R20" i="399"/>
  <c r="G49" i="571"/>
  <c r="G63" i="571" s="1"/>
  <c r="X64" i="571"/>
  <c r="M37" i="8"/>
  <c r="U21" i="408"/>
  <c r="R24" i="408"/>
  <c r="R19" i="408"/>
  <c r="U15" i="408"/>
  <c r="F71" i="399"/>
  <c r="F80" i="399" s="1"/>
  <c r="F32" i="399"/>
  <c r="F61" i="399" s="1"/>
  <c r="K71" i="399"/>
  <c r="Q15" i="399"/>
  <c r="K32" i="399"/>
  <c r="B3" i="571"/>
  <c r="C39" i="8"/>
  <c r="C41" i="8" s="1"/>
  <c r="D37" i="8" s="1"/>
  <c r="D41" i="8" s="1"/>
  <c r="B6" i="571"/>
  <c r="B32" i="571"/>
  <c r="O71" i="399"/>
  <c r="O32" i="399"/>
  <c r="R15" i="399"/>
  <c r="Q28" i="8"/>
  <c r="F97" i="399"/>
  <c r="F90" i="399"/>
  <c r="D28" i="553"/>
  <c r="A11" i="552" s="1"/>
  <c r="O97" i="399"/>
  <c r="O90" i="399"/>
  <c r="K97" i="399"/>
  <c r="K90" i="399"/>
  <c r="O80" i="399"/>
  <c r="K80" i="399"/>
  <c r="T59" i="399"/>
  <c r="C28" i="553"/>
  <c r="O14" i="399"/>
  <c r="L15" i="404"/>
  <c r="O19" i="399"/>
  <c r="L20" i="404"/>
  <c r="O13" i="399"/>
  <c r="L14" i="404"/>
  <c r="O18" i="399"/>
  <c r="L19" i="404"/>
  <c r="O12" i="399"/>
  <c r="L13" i="404"/>
  <c r="O17" i="399"/>
  <c r="L18" i="404"/>
  <c r="O11" i="399"/>
  <c r="L12" i="404"/>
  <c r="O96" i="399"/>
  <c r="K96" i="399"/>
  <c r="I63" i="399"/>
  <c r="I64" i="399" s="1"/>
  <c r="I66" i="399" s="1"/>
  <c r="O99" i="399" l="1"/>
  <c r="R36" i="408"/>
  <c r="R65" i="408" s="1"/>
  <c r="R28" i="8"/>
  <c r="O40" i="8"/>
  <c r="P40" i="8" s="1"/>
  <c r="Q32" i="399"/>
  <c r="K61" i="399"/>
  <c r="L61" i="399" s="1"/>
  <c r="L32" i="399"/>
  <c r="M18" i="404"/>
  <c r="R17" i="399"/>
  <c r="M19" i="404"/>
  <c r="R18" i="399"/>
  <c r="M20" i="404"/>
  <c r="R19" i="399"/>
  <c r="Y69" i="409"/>
  <c r="Y72" i="409" s="1"/>
  <c r="Y74" i="409" s="1"/>
  <c r="Z74" i="409" s="1"/>
  <c r="D68" i="411"/>
  <c r="D71" i="411" s="1"/>
  <c r="C3" i="571"/>
  <c r="M12" i="404"/>
  <c r="R11" i="399"/>
  <c r="M13" i="404"/>
  <c r="R12" i="399"/>
  <c r="M15" i="404"/>
  <c r="R14" i="399"/>
  <c r="P32" i="399"/>
  <c r="R32" i="399"/>
  <c r="O61" i="399"/>
  <c r="M14" i="404"/>
  <c r="R13" i="399"/>
  <c r="K99" i="399"/>
  <c r="F63" i="399"/>
  <c r="F64" i="399" s="1"/>
  <c r="F66" i="399" s="1"/>
  <c r="F96" i="399"/>
  <c r="F99" i="399" s="1"/>
  <c r="F100" i="399" s="1"/>
  <c r="K82" i="399"/>
  <c r="F82" i="399"/>
  <c r="O82" i="399"/>
  <c r="C29" i="553"/>
  <c r="A6" i="552"/>
  <c r="O63" i="399"/>
  <c r="O64" i="399" s="1"/>
  <c r="O66" i="399" s="1"/>
  <c r="E28" i="553"/>
  <c r="K63" i="399"/>
  <c r="K64" i="399" s="1"/>
  <c r="K66" i="399" s="1"/>
  <c r="P61" i="399" l="1"/>
  <c r="S65" i="399"/>
  <c r="S66" i="399" s="1"/>
  <c r="S67" i="399" s="1"/>
  <c r="D23" i="411"/>
  <c r="D23" i="409"/>
  <c r="R23" i="409" s="1"/>
  <c r="U23" i="409" s="1"/>
  <c r="Z23" i="409" s="1"/>
  <c r="D21" i="409"/>
  <c r="R21" i="409" s="1"/>
  <c r="D21" i="411"/>
  <c r="D22" i="411"/>
  <c r="D22" i="409"/>
  <c r="R22" i="409" s="1"/>
  <c r="U22" i="409" s="1"/>
  <c r="Z22" i="409" s="1"/>
  <c r="D17" i="411"/>
  <c r="D17" i="409"/>
  <c r="R17" i="409" s="1"/>
  <c r="U17" i="409" s="1"/>
  <c r="Z17" i="409" s="1"/>
  <c r="D16" i="409"/>
  <c r="R16" i="409" s="1"/>
  <c r="U16" i="409" s="1"/>
  <c r="Z16" i="409" s="1"/>
  <c r="D16" i="411"/>
  <c r="D18" i="409"/>
  <c r="R18" i="409" s="1"/>
  <c r="U18" i="409" s="1"/>
  <c r="Z18" i="409" s="1"/>
  <c r="D18" i="411"/>
  <c r="D15" i="409"/>
  <c r="R15" i="409" s="1"/>
  <c r="D15" i="411"/>
  <c r="N68" i="399"/>
  <c r="K100" i="399"/>
  <c r="O100" i="399"/>
  <c r="C30" i="553"/>
  <c r="D31" i="553"/>
  <c r="E25" i="553" s="1"/>
  <c r="E11" i="552" s="1"/>
  <c r="D30" i="553"/>
  <c r="D29" i="553" s="1"/>
  <c r="F28" i="553"/>
  <c r="P68" i="399"/>
  <c r="U21" i="409" l="1"/>
  <c r="Z21" i="409" s="1"/>
  <c r="R24" i="409"/>
  <c r="R19" i="409"/>
  <c r="R36" i="409" s="1"/>
  <c r="R65" i="409" s="1"/>
  <c r="U15" i="409"/>
  <c r="E31" i="553"/>
  <c r="E29" i="553" s="1"/>
  <c r="E30" i="553" s="1"/>
  <c r="F30" i="553" s="1"/>
  <c r="Z15" i="409" l="1"/>
  <c r="F29" i="553"/>
  <c r="M16" i="552" s="1"/>
  <c r="M19" i="552" s="1"/>
  <c r="H37" i="27"/>
  <c r="F38" i="27" s="1"/>
  <c r="K38" i="97"/>
  <c r="M38" i="97" s="1"/>
  <c r="M37" i="97"/>
  <c r="I29" i="490"/>
  <c r="I24" i="490"/>
  <c r="I18" i="490"/>
  <c r="I12" i="490"/>
  <c r="F25" i="490"/>
  <c r="D15" i="442" s="1"/>
  <c r="H20" i="553" s="1"/>
  <c r="G25" i="490" l="1"/>
  <c r="J13" i="395"/>
  <c r="I25" i="490" l="1"/>
  <c r="D20" i="443"/>
  <c r="H12" i="393"/>
  <c r="I12" i="393" s="1"/>
  <c r="J12" i="393" s="1"/>
  <c r="K12" i="393" s="1"/>
  <c r="M12" i="393" s="1"/>
  <c r="N12" i="393" s="1"/>
  <c r="O12" i="393" s="1"/>
  <c r="F32" i="490" l="1"/>
  <c r="I30" i="490" l="1"/>
  <c r="S22" i="8" l="1"/>
  <c r="C6" i="404" l="1"/>
  <c r="AL62" i="411" l="1"/>
  <c r="AK62" i="411"/>
  <c r="AJ62" i="411"/>
  <c r="AI62" i="411"/>
  <c r="AK61" i="411"/>
  <c r="AI61" i="411"/>
  <c r="AK60" i="411"/>
  <c r="AK59" i="411"/>
  <c r="AK58" i="411"/>
  <c r="AK57" i="411"/>
  <c r="AK56" i="411"/>
  <c r="AK55" i="411"/>
  <c r="AK52" i="411"/>
  <c r="AJ52" i="411"/>
  <c r="BA52" i="411" s="1"/>
  <c r="AK51" i="411"/>
  <c r="AK50" i="411"/>
  <c r="AJ50" i="411"/>
  <c r="AK49" i="411"/>
  <c r="AJ49" i="411"/>
  <c r="AK48" i="411"/>
  <c r="AK47" i="411"/>
  <c r="AK46" i="411"/>
  <c r="AK45" i="411"/>
  <c r="AJ45" i="411"/>
  <c r="AK44" i="411"/>
  <c r="AK43" i="411"/>
  <c r="AJ43" i="411"/>
  <c r="AK42" i="411"/>
  <c r="AK41" i="411"/>
  <c r="AK40" i="411"/>
  <c r="AK39" i="411"/>
  <c r="AJ39" i="411"/>
  <c r="BA39" i="411" s="1"/>
  <c r="AK38" i="411"/>
  <c r="AQ62" i="411"/>
  <c r="AP62" i="411"/>
  <c r="AP61" i="411"/>
  <c r="AQ60" i="411"/>
  <c r="AP60" i="411"/>
  <c r="AP59" i="411"/>
  <c r="AP58" i="411"/>
  <c r="AP57" i="411"/>
  <c r="AP56" i="411"/>
  <c r="AP55" i="411"/>
  <c r="AQ52" i="411"/>
  <c r="AP52" i="411"/>
  <c r="AQ51" i="411"/>
  <c r="AP51" i="411"/>
  <c r="AQ50" i="411"/>
  <c r="AP50" i="411"/>
  <c r="AQ49" i="411"/>
  <c r="AP49" i="411"/>
  <c r="AP48" i="411"/>
  <c r="AP47" i="411"/>
  <c r="AQ45" i="411"/>
  <c r="AP45" i="411"/>
  <c r="AP44" i="411"/>
  <c r="AP42" i="411"/>
  <c r="AP41" i="411"/>
  <c r="AQ35" i="411"/>
  <c r="AP35" i="411"/>
  <c r="AQ34" i="411"/>
  <c r="AP34" i="411"/>
  <c r="AQ33" i="411"/>
  <c r="AP33" i="411"/>
  <c r="AP31" i="411"/>
  <c r="AP30" i="411"/>
  <c r="AP28" i="411"/>
  <c r="AP27" i="411"/>
  <c r="AQ23" i="411"/>
  <c r="AP23" i="411"/>
  <c r="AQ22" i="411"/>
  <c r="AP22" i="411"/>
  <c r="AQ21" i="411"/>
  <c r="AP21" i="411"/>
  <c r="AQ18" i="411"/>
  <c r="AP18" i="411"/>
  <c r="AQ17" i="411"/>
  <c r="AP17" i="411"/>
  <c r="AQ16" i="411"/>
  <c r="AP16" i="411"/>
  <c r="AQ15" i="411"/>
  <c r="AP15" i="411"/>
  <c r="Y62" i="411"/>
  <c r="X62" i="411"/>
  <c r="X61" i="411"/>
  <c r="Y60" i="411"/>
  <c r="X60" i="411"/>
  <c r="X59" i="411"/>
  <c r="X58" i="411"/>
  <c r="X57" i="411"/>
  <c r="X56" i="411"/>
  <c r="X55" i="411"/>
  <c r="Y52" i="411"/>
  <c r="X52" i="411"/>
  <c r="Y51" i="411"/>
  <c r="X51" i="411"/>
  <c r="Y50" i="411"/>
  <c r="X50" i="411"/>
  <c r="Y49" i="411"/>
  <c r="X49" i="411"/>
  <c r="X48" i="411"/>
  <c r="X47" i="411"/>
  <c r="Y45" i="411"/>
  <c r="X45" i="411"/>
  <c r="X44" i="411"/>
  <c r="X42" i="411"/>
  <c r="X41" i="411"/>
  <c r="Y37" i="411"/>
  <c r="X37" i="411"/>
  <c r="Y35" i="411"/>
  <c r="X35" i="411"/>
  <c r="Y34" i="411"/>
  <c r="X34" i="411"/>
  <c r="Y33" i="411"/>
  <c r="X33" i="411"/>
  <c r="X31" i="411"/>
  <c r="X30" i="411"/>
  <c r="X28" i="411"/>
  <c r="X27" i="411"/>
  <c r="Y23" i="411"/>
  <c r="X23" i="411"/>
  <c r="Y22" i="411"/>
  <c r="X22" i="411"/>
  <c r="Y21" i="411"/>
  <c r="X21" i="411"/>
  <c r="Y18" i="411"/>
  <c r="X18" i="411"/>
  <c r="Y17" i="411"/>
  <c r="X17" i="411"/>
  <c r="Y16" i="411"/>
  <c r="X16" i="411"/>
  <c r="Y15" i="411"/>
  <c r="X15" i="411"/>
  <c r="Y13" i="411"/>
  <c r="X13" i="411"/>
  <c r="W62" i="411"/>
  <c r="W35" i="411"/>
  <c r="W34" i="411"/>
  <c r="W33" i="411"/>
  <c r="T62" i="411"/>
  <c r="S62" i="411"/>
  <c r="R62" i="411"/>
  <c r="AV62" i="411" s="1"/>
  <c r="Q62" i="411"/>
  <c r="S61" i="411"/>
  <c r="Q61" i="411"/>
  <c r="S60" i="411"/>
  <c r="S59" i="411"/>
  <c r="S58" i="411"/>
  <c r="S57" i="411"/>
  <c r="S56" i="411"/>
  <c r="S55" i="411"/>
  <c r="S52" i="411"/>
  <c r="R52" i="411"/>
  <c r="S51" i="411"/>
  <c r="S50" i="411"/>
  <c r="R50" i="411"/>
  <c r="S49" i="411"/>
  <c r="R49" i="411"/>
  <c r="S48" i="411"/>
  <c r="S47" i="411"/>
  <c r="S46" i="411"/>
  <c r="S45" i="411"/>
  <c r="R45" i="411"/>
  <c r="S44" i="411"/>
  <c r="S43" i="411"/>
  <c r="R43" i="411"/>
  <c r="AV43" i="411" s="1"/>
  <c r="S42" i="411"/>
  <c r="S41" i="411"/>
  <c r="S40" i="411"/>
  <c r="S39" i="411"/>
  <c r="R39" i="411"/>
  <c r="S38" i="411"/>
  <c r="T35" i="411"/>
  <c r="S35" i="411"/>
  <c r="R35" i="411"/>
  <c r="Q35" i="411"/>
  <c r="T34" i="411"/>
  <c r="S34" i="411"/>
  <c r="R34" i="411"/>
  <c r="Q34" i="411"/>
  <c r="T33" i="411"/>
  <c r="S33" i="411"/>
  <c r="R33" i="411"/>
  <c r="Q33" i="411"/>
  <c r="T32" i="411"/>
  <c r="Q32" i="411"/>
  <c r="T31" i="411"/>
  <c r="Q31" i="411"/>
  <c r="T30" i="411"/>
  <c r="Q30" i="411"/>
  <c r="T29" i="411"/>
  <c r="Q29" i="411"/>
  <c r="T28" i="411"/>
  <c r="Q28" i="411"/>
  <c r="T27" i="411"/>
  <c r="Q27" i="411"/>
  <c r="T26" i="411"/>
  <c r="Q26" i="411"/>
  <c r="T25" i="411"/>
  <c r="Q25" i="411"/>
  <c r="T23" i="411"/>
  <c r="S23" i="411"/>
  <c r="Q23" i="411"/>
  <c r="T22" i="411"/>
  <c r="S22" i="411"/>
  <c r="Q22" i="411"/>
  <c r="T21" i="411"/>
  <c r="S21" i="411"/>
  <c r="Q21" i="411"/>
  <c r="T20" i="411"/>
  <c r="R20" i="411"/>
  <c r="Q20" i="411"/>
  <c r="T18" i="411"/>
  <c r="S18" i="411"/>
  <c r="Q18" i="411"/>
  <c r="T17" i="411"/>
  <c r="S17" i="411"/>
  <c r="Q17" i="411"/>
  <c r="T16" i="411"/>
  <c r="S16" i="411"/>
  <c r="Q16" i="411"/>
  <c r="T15" i="411"/>
  <c r="S15" i="411"/>
  <c r="Q15" i="411"/>
  <c r="T14" i="411"/>
  <c r="R14" i="411"/>
  <c r="AV14" i="411" s="1"/>
  <c r="Q14" i="411"/>
  <c r="T13" i="411"/>
  <c r="R13" i="411"/>
  <c r="AV13" i="411" s="1"/>
  <c r="Q13" i="411"/>
  <c r="AU13" i="411" s="1"/>
  <c r="P35" i="411"/>
  <c r="P34" i="411"/>
  <c r="P33" i="411"/>
  <c r="H35" i="411"/>
  <c r="H34" i="411"/>
  <c r="H33" i="411"/>
  <c r="H13" i="411"/>
  <c r="G62" i="411"/>
  <c r="F62" i="411"/>
  <c r="G61" i="411"/>
  <c r="F61" i="411"/>
  <c r="G60" i="411"/>
  <c r="F60" i="411"/>
  <c r="G59" i="411"/>
  <c r="F59" i="411"/>
  <c r="G58" i="411"/>
  <c r="F58" i="411"/>
  <c r="G57" i="411"/>
  <c r="F57" i="411"/>
  <c r="G56" i="411"/>
  <c r="F56" i="411"/>
  <c r="G55" i="411"/>
  <c r="F55" i="411"/>
  <c r="G52" i="411"/>
  <c r="F52" i="411"/>
  <c r="G51" i="411"/>
  <c r="F51" i="411"/>
  <c r="G50" i="411"/>
  <c r="F50" i="411"/>
  <c r="G49" i="411"/>
  <c r="F49" i="411"/>
  <c r="G48" i="411"/>
  <c r="F48" i="411"/>
  <c r="G47" i="411"/>
  <c r="F47" i="411"/>
  <c r="G46" i="411"/>
  <c r="F46" i="411"/>
  <c r="G45" i="411"/>
  <c r="F45" i="411"/>
  <c r="G44" i="411"/>
  <c r="F44" i="411"/>
  <c r="G43" i="411"/>
  <c r="F43" i="411"/>
  <c r="G42" i="411"/>
  <c r="F42" i="411"/>
  <c r="G41" i="411"/>
  <c r="F41" i="411"/>
  <c r="G40" i="411"/>
  <c r="F40" i="411"/>
  <c r="G39" i="411"/>
  <c r="F39" i="411"/>
  <c r="G38" i="411"/>
  <c r="F38" i="411"/>
  <c r="G35" i="411"/>
  <c r="F35" i="411"/>
  <c r="G34" i="411"/>
  <c r="F34" i="411"/>
  <c r="AK34" i="411" s="1"/>
  <c r="G33" i="411"/>
  <c r="F33" i="411"/>
  <c r="AI33" i="411" s="1"/>
  <c r="G32" i="411"/>
  <c r="F32" i="411"/>
  <c r="AI32" i="411" s="1"/>
  <c r="G31" i="411"/>
  <c r="F31" i="411"/>
  <c r="G30" i="411"/>
  <c r="F30" i="411"/>
  <c r="G29" i="411"/>
  <c r="F29" i="411"/>
  <c r="AI29" i="411" s="1"/>
  <c r="G28" i="411"/>
  <c r="F28" i="411"/>
  <c r="AI28" i="411" s="1"/>
  <c r="G27" i="411"/>
  <c r="F27" i="411"/>
  <c r="G26" i="411"/>
  <c r="F26" i="411"/>
  <c r="G25" i="411"/>
  <c r="F25" i="411"/>
  <c r="AI25" i="411" s="1"/>
  <c r="G20" i="411"/>
  <c r="G24" i="411" s="1"/>
  <c r="F20" i="411"/>
  <c r="F24" i="411" s="1"/>
  <c r="AI24" i="411" s="1"/>
  <c r="G14" i="411"/>
  <c r="F14" i="411"/>
  <c r="AI14" i="411" s="1"/>
  <c r="AU14" i="411" s="1"/>
  <c r="G13" i="411"/>
  <c r="F13" i="411"/>
  <c r="E62" i="411"/>
  <c r="E60" i="411"/>
  <c r="E39" i="411"/>
  <c r="E43" i="411"/>
  <c r="E45" i="411"/>
  <c r="E49" i="411"/>
  <c r="E50" i="411"/>
  <c r="E52" i="411"/>
  <c r="AJ35" i="411"/>
  <c r="AJ33" i="411"/>
  <c r="AJ31" i="411"/>
  <c r="AJ30" i="411"/>
  <c r="AJ29" i="411"/>
  <c r="AJ27" i="411"/>
  <c r="AJ26" i="411"/>
  <c r="D24" i="411"/>
  <c r="G61" i="409"/>
  <c r="F61" i="409"/>
  <c r="T61" i="409" s="1"/>
  <c r="U61" i="409" s="1"/>
  <c r="Y61" i="409" s="1"/>
  <c r="Z61" i="409" s="1"/>
  <c r="G59" i="409"/>
  <c r="Q59" i="409" s="1"/>
  <c r="F59" i="409"/>
  <c r="T59" i="409" s="1"/>
  <c r="G58" i="409"/>
  <c r="F58" i="409"/>
  <c r="T58" i="409" s="1"/>
  <c r="G57" i="409"/>
  <c r="Q57" i="409" s="1"/>
  <c r="F57" i="409"/>
  <c r="G56" i="409"/>
  <c r="F56" i="409"/>
  <c r="T56" i="409" s="1"/>
  <c r="G55" i="409"/>
  <c r="Q55" i="409" s="1"/>
  <c r="F55" i="409"/>
  <c r="T55" i="409" s="1"/>
  <c r="G51" i="409"/>
  <c r="F51" i="409"/>
  <c r="T51" i="409" s="1"/>
  <c r="G48" i="409"/>
  <c r="Q48" i="409" s="1"/>
  <c r="F48" i="409"/>
  <c r="G47" i="409"/>
  <c r="Q47" i="409" s="1"/>
  <c r="F47" i="409"/>
  <c r="T47" i="409" s="1"/>
  <c r="G46" i="409"/>
  <c r="Q46" i="409" s="1"/>
  <c r="F46" i="409"/>
  <c r="T46" i="409" s="1"/>
  <c r="G44" i="409"/>
  <c r="F44" i="409"/>
  <c r="T44" i="409" s="1"/>
  <c r="G42" i="409"/>
  <c r="Q42" i="409" s="1"/>
  <c r="F42" i="409"/>
  <c r="T42" i="409" s="1"/>
  <c r="G40" i="409"/>
  <c r="Q40" i="409" s="1"/>
  <c r="F40" i="409"/>
  <c r="T40" i="409" s="1"/>
  <c r="G38" i="409"/>
  <c r="Q38" i="409" s="1"/>
  <c r="F38" i="409"/>
  <c r="T38" i="409" s="1"/>
  <c r="G32" i="409"/>
  <c r="F32" i="409"/>
  <c r="G31" i="409"/>
  <c r="F31" i="409"/>
  <c r="G30" i="409"/>
  <c r="F30" i="409"/>
  <c r="G29" i="409"/>
  <c r="F29" i="409"/>
  <c r="G28" i="409"/>
  <c r="F28" i="409"/>
  <c r="G27" i="409"/>
  <c r="F27" i="409"/>
  <c r="G26" i="409"/>
  <c r="F26" i="409"/>
  <c r="G25" i="409"/>
  <c r="F25" i="409"/>
  <c r="G20" i="409"/>
  <c r="G24" i="409" s="1"/>
  <c r="F20" i="409"/>
  <c r="G14" i="409"/>
  <c r="F14" i="409"/>
  <c r="S14" i="409" s="1"/>
  <c r="U14" i="409" s="1"/>
  <c r="Z14" i="409" s="1"/>
  <c r="G13" i="409"/>
  <c r="F13" i="409"/>
  <c r="S13" i="409" s="1"/>
  <c r="G61" i="408"/>
  <c r="G59" i="408"/>
  <c r="Q59" i="408" s="1"/>
  <c r="G58" i="408"/>
  <c r="Q58" i="408" s="1"/>
  <c r="G57" i="408"/>
  <c r="Q57" i="408" s="1"/>
  <c r="G56" i="408"/>
  <c r="Q56" i="408" s="1"/>
  <c r="G55" i="408"/>
  <c r="Q55" i="408" s="1"/>
  <c r="G51" i="408"/>
  <c r="Q51" i="408" s="1"/>
  <c r="G48" i="408"/>
  <c r="Q48" i="408" s="1"/>
  <c r="G47" i="408"/>
  <c r="Q47" i="408" s="1"/>
  <c r="G46" i="408"/>
  <c r="Q46" i="408" s="1"/>
  <c r="G44" i="408"/>
  <c r="Q44" i="408" s="1"/>
  <c r="G42" i="408"/>
  <c r="Q42" i="408" s="1"/>
  <c r="G41" i="408"/>
  <c r="Q41" i="408" s="1"/>
  <c r="G40" i="408"/>
  <c r="Q40" i="408" s="1"/>
  <c r="G38" i="408"/>
  <c r="Q38" i="408" s="1"/>
  <c r="G32" i="408"/>
  <c r="G31" i="408"/>
  <c r="G30" i="408"/>
  <c r="G29" i="408"/>
  <c r="G28" i="408"/>
  <c r="G27" i="408"/>
  <c r="G26" i="408"/>
  <c r="G25" i="408"/>
  <c r="G20" i="408"/>
  <c r="G14" i="408"/>
  <c r="G13" i="408"/>
  <c r="F61" i="408"/>
  <c r="T61" i="408" s="1"/>
  <c r="U61" i="408" s="1"/>
  <c r="F59" i="408"/>
  <c r="T59" i="408" s="1"/>
  <c r="F58" i="408"/>
  <c r="T58" i="408" s="1"/>
  <c r="F57" i="408"/>
  <c r="T57" i="408" s="1"/>
  <c r="F56" i="408"/>
  <c r="T56" i="408" s="1"/>
  <c r="F55" i="408"/>
  <c r="T55" i="408" s="1"/>
  <c r="F51" i="408"/>
  <c r="T51" i="408" s="1"/>
  <c r="F48" i="408"/>
  <c r="T48" i="408" s="1"/>
  <c r="F47" i="408"/>
  <c r="T47" i="408" s="1"/>
  <c r="F46" i="408"/>
  <c r="T46" i="408" s="1"/>
  <c r="F44" i="408"/>
  <c r="T44" i="408" s="1"/>
  <c r="F42" i="408"/>
  <c r="T42" i="408" s="1"/>
  <c r="F41" i="408"/>
  <c r="T41" i="408" s="1"/>
  <c r="F40" i="408"/>
  <c r="T40" i="408" s="1"/>
  <c r="F38" i="408"/>
  <c r="T38" i="408" s="1"/>
  <c r="F32" i="408"/>
  <c r="F31" i="408"/>
  <c r="F30" i="408"/>
  <c r="F29" i="408"/>
  <c r="F28" i="408"/>
  <c r="F27" i="408"/>
  <c r="F26" i="408"/>
  <c r="F25" i="408"/>
  <c r="F20" i="408"/>
  <c r="F14" i="408"/>
  <c r="S14" i="408" s="1"/>
  <c r="U14" i="408" s="1"/>
  <c r="F13" i="408"/>
  <c r="S13" i="408" s="1"/>
  <c r="AC28" i="408"/>
  <c r="AC27" i="408"/>
  <c r="M58" i="404"/>
  <c r="M56" i="404"/>
  <c r="M55" i="404"/>
  <c r="M54" i="404"/>
  <c r="M53" i="404"/>
  <c r="M52" i="404"/>
  <c r="M48" i="404"/>
  <c r="M45" i="404"/>
  <c r="M44" i="404"/>
  <c r="M43" i="404"/>
  <c r="M41" i="404"/>
  <c r="M39" i="404"/>
  <c r="M38" i="404"/>
  <c r="M37" i="404"/>
  <c r="M35" i="404"/>
  <c r="M29" i="404"/>
  <c r="M28" i="404"/>
  <c r="M27" i="404"/>
  <c r="M26" i="404"/>
  <c r="M25" i="404"/>
  <c r="M24" i="404"/>
  <c r="M23" i="404"/>
  <c r="M22" i="404"/>
  <c r="M17" i="404"/>
  <c r="M21" i="404" s="1"/>
  <c r="M10" i="404"/>
  <c r="M6" i="404"/>
  <c r="L58" i="404"/>
  <c r="L56" i="404"/>
  <c r="L55" i="404"/>
  <c r="L54" i="404"/>
  <c r="L53" i="404"/>
  <c r="L52" i="404"/>
  <c r="L48" i="404"/>
  <c r="L45" i="404"/>
  <c r="L44" i="404"/>
  <c r="L43" i="404"/>
  <c r="L41" i="404"/>
  <c r="L39" i="404"/>
  <c r="L38" i="404"/>
  <c r="L37" i="404"/>
  <c r="L35" i="404"/>
  <c r="L29" i="404"/>
  <c r="L28" i="404"/>
  <c r="L27" i="404"/>
  <c r="L26" i="404"/>
  <c r="L25" i="404"/>
  <c r="L24" i="404"/>
  <c r="L23" i="404"/>
  <c r="L22" i="404"/>
  <c r="L17" i="404"/>
  <c r="L21" i="404" s="1"/>
  <c r="L10" i="404"/>
  <c r="L6" i="404"/>
  <c r="C58" i="404"/>
  <c r="C56" i="404"/>
  <c r="C55" i="404"/>
  <c r="C54" i="404"/>
  <c r="C53" i="404"/>
  <c r="C52" i="404"/>
  <c r="C48" i="404"/>
  <c r="C45" i="404"/>
  <c r="C44" i="404"/>
  <c r="C43" i="404"/>
  <c r="C41" i="404"/>
  <c r="C39" i="404"/>
  <c r="C38" i="404"/>
  <c r="C35" i="404"/>
  <c r="C23" i="404"/>
  <c r="C24" i="404"/>
  <c r="C25" i="404"/>
  <c r="C26" i="404"/>
  <c r="C27" i="404"/>
  <c r="C28" i="404"/>
  <c r="C29" i="404"/>
  <c r="C11" i="404"/>
  <c r="C10" i="404"/>
  <c r="BB54" i="411"/>
  <c r="AV54" i="411"/>
  <c r="AT54" i="411"/>
  <c r="AU54" i="411"/>
  <c r="BA49" i="411"/>
  <c r="BA43" i="411"/>
  <c r="A39" i="411"/>
  <c r="A40" i="411" s="1"/>
  <c r="A41" i="411" s="1"/>
  <c r="A42" i="411" s="1"/>
  <c r="A43" i="411" s="1"/>
  <c r="A44" i="411" s="1"/>
  <c r="A45" i="411" s="1"/>
  <c r="A46" i="411" s="1"/>
  <c r="A47" i="411" s="1"/>
  <c r="A48" i="411" s="1"/>
  <c r="A49" i="411" s="1"/>
  <c r="A50" i="411" s="1"/>
  <c r="A51" i="411" s="1"/>
  <c r="A52" i="411" s="1"/>
  <c r="A55" i="411" s="1"/>
  <c r="A56" i="411" s="1"/>
  <c r="A57" i="411" s="1"/>
  <c r="A58" i="411" s="1"/>
  <c r="A59" i="411" s="1"/>
  <c r="A60" i="411" s="1"/>
  <c r="A61" i="411" s="1"/>
  <c r="A62" i="411" s="1"/>
  <c r="BB37" i="411"/>
  <c r="AJ34" i="411"/>
  <c r="A26" i="411"/>
  <c r="A27" i="411" s="1"/>
  <c r="A28" i="411" s="1"/>
  <c r="A29" i="411" s="1"/>
  <c r="A30" i="411" s="1"/>
  <c r="A31" i="411" s="1"/>
  <c r="A32" i="411" s="1"/>
  <c r="A33" i="411" s="1"/>
  <c r="A34" i="411" s="1"/>
  <c r="A35" i="411" s="1"/>
  <c r="AL24" i="411"/>
  <c r="AL36" i="411" s="1"/>
  <c r="AI23" i="411"/>
  <c r="AI22" i="411"/>
  <c r="AI21" i="411"/>
  <c r="AI18" i="411"/>
  <c r="AU18" i="411" s="1"/>
  <c r="AI17" i="411"/>
  <c r="AI16" i="411"/>
  <c r="AI15" i="411"/>
  <c r="P62" i="409"/>
  <c r="P62" i="411" s="1"/>
  <c r="T60" i="411"/>
  <c r="AC60" i="409"/>
  <c r="AC52" i="409"/>
  <c r="AL52" i="411"/>
  <c r="Q52" i="411"/>
  <c r="T50" i="411"/>
  <c r="AC49" i="409"/>
  <c r="T49" i="411"/>
  <c r="AC45" i="409"/>
  <c r="AI45" i="411"/>
  <c r="AC43" i="409"/>
  <c r="Y43" i="411"/>
  <c r="AL43" i="411"/>
  <c r="T42" i="411"/>
  <c r="AL41" i="411"/>
  <c r="AI41" i="411"/>
  <c r="AC39" i="409"/>
  <c r="Y39" i="411"/>
  <c r="AL39" i="411"/>
  <c r="AI39" i="411"/>
  <c r="A39" i="409"/>
  <c r="A40" i="409" s="1"/>
  <c r="A41" i="409" s="1"/>
  <c r="A42" i="409" s="1"/>
  <c r="A43" i="409" s="1"/>
  <c r="A44" i="409" s="1"/>
  <c r="A45" i="409" s="1"/>
  <c r="A46" i="409" s="1"/>
  <c r="A47" i="409" s="1"/>
  <c r="A48" i="409" s="1"/>
  <c r="A49" i="409" s="1"/>
  <c r="A50" i="409" s="1"/>
  <c r="A51" i="409" s="1"/>
  <c r="A52" i="409" s="1"/>
  <c r="A55" i="409" s="1"/>
  <c r="A56" i="409" s="1"/>
  <c r="A57" i="409" s="1"/>
  <c r="A58" i="409" s="1"/>
  <c r="A59" i="409" s="1"/>
  <c r="A60" i="409" s="1"/>
  <c r="A61" i="409" s="1"/>
  <c r="A62" i="409" s="1"/>
  <c r="A26" i="409"/>
  <c r="A27" i="409" s="1"/>
  <c r="A28" i="409" s="1"/>
  <c r="A29" i="409" s="1"/>
  <c r="A30" i="409" s="1"/>
  <c r="A31" i="409" s="1"/>
  <c r="A32" i="409" s="1"/>
  <c r="A33" i="409" s="1"/>
  <c r="A34" i="409" s="1"/>
  <c r="A35" i="409" s="1"/>
  <c r="P62" i="408"/>
  <c r="AC60" i="408"/>
  <c r="AC52" i="408"/>
  <c r="AC49" i="408"/>
  <c r="AC45" i="408"/>
  <c r="Z45" i="408"/>
  <c r="AC43" i="408"/>
  <c r="AC39" i="408"/>
  <c r="A39" i="408"/>
  <c r="A40" i="408" s="1"/>
  <c r="A41" i="408" s="1"/>
  <c r="A42" i="408" s="1"/>
  <c r="A43" i="408" s="1"/>
  <c r="A44" i="408" s="1"/>
  <c r="A45" i="408" s="1"/>
  <c r="A46" i="408" s="1"/>
  <c r="A47" i="408" s="1"/>
  <c r="A48" i="408" s="1"/>
  <c r="A49" i="408" s="1"/>
  <c r="A50" i="408" s="1"/>
  <c r="A51" i="408" s="1"/>
  <c r="A52" i="408" s="1"/>
  <c r="A55" i="408" s="1"/>
  <c r="A56" i="408" s="1"/>
  <c r="A57" i="408" s="1"/>
  <c r="A58" i="408" s="1"/>
  <c r="A59" i="408" s="1"/>
  <c r="A60" i="408" s="1"/>
  <c r="A61" i="408" s="1"/>
  <c r="A62" i="408" s="1"/>
  <c r="AC29" i="408"/>
  <c r="A26" i="408"/>
  <c r="A27" i="408" s="1"/>
  <c r="A28" i="408" s="1"/>
  <c r="A29" i="408" s="1"/>
  <c r="A30" i="408" s="1"/>
  <c r="A31" i="408" s="1"/>
  <c r="A32" i="408" s="1"/>
  <c r="A33" i="408" s="1"/>
  <c r="A34" i="408" s="1"/>
  <c r="A35" i="408" s="1"/>
  <c r="F24" i="408"/>
  <c r="G24" i="408"/>
  <c r="J58" i="404"/>
  <c r="J56" i="404"/>
  <c r="K56" i="404" s="1"/>
  <c r="J55" i="404"/>
  <c r="K55" i="404" s="1"/>
  <c r="J54" i="404"/>
  <c r="K54" i="404" s="1"/>
  <c r="J53" i="404"/>
  <c r="K53" i="404" s="1"/>
  <c r="J52" i="404"/>
  <c r="K52" i="404" s="1"/>
  <c r="J48" i="404"/>
  <c r="K48" i="404" s="1"/>
  <c r="J45" i="404"/>
  <c r="K45" i="404" s="1"/>
  <c r="J44" i="404"/>
  <c r="K44" i="404" s="1"/>
  <c r="J43" i="404"/>
  <c r="K43" i="404" s="1"/>
  <c r="J41" i="404"/>
  <c r="K41" i="404" s="1"/>
  <c r="J39" i="404"/>
  <c r="K39" i="404" s="1"/>
  <c r="J38" i="404"/>
  <c r="K38" i="404" s="1"/>
  <c r="J37" i="404"/>
  <c r="K37" i="404" s="1"/>
  <c r="A36" i="404"/>
  <c r="A37" i="404" s="1"/>
  <c r="A38" i="404" s="1"/>
  <c r="A39" i="404" s="1"/>
  <c r="A40" i="404" s="1"/>
  <c r="A41" i="404" s="1"/>
  <c r="A42" i="404" s="1"/>
  <c r="A43" i="404" s="1"/>
  <c r="A44" i="404" s="1"/>
  <c r="A45" i="404" s="1"/>
  <c r="A46" i="404" s="1"/>
  <c r="A47" i="404" s="1"/>
  <c r="A48" i="404" s="1"/>
  <c r="A49" i="404" s="1"/>
  <c r="A52" i="404" s="1"/>
  <c r="A53" i="404" s="1"/>
  <c r="A54" i="404" s="1"/>
  <c r="A55" i="404" s="1"/>
  <c r="A56" i="404" s="1"/>
  <c r="A57" i="404" s="1"/>
  <c r="A58" i="404" s="1"/>
  <c r="A59" i="404" s="1"/>
  <c r="J35" i="404"/>
  <c r="J29" i="404"/>
  <c r="K29" i="404" s="1"/>
  <c r="J28" i="404"/>
  <c r="K28" i="404" s="1"/>
  <c r="J27" i="404"/>
  <c r="K27" i="404" s="1"/>
  <c r="J26" i="404"/>
  <c r="K26" i="404" s="1"/>
  <c r="J25" i="404"/>
  <c r="K25" i="404" s="1"/>
  <c r="J24" i="404"/>
  <c r="K24" i="404" s="1"/>
  <c r="J23" i="404"/>
  <c r="K23" i="404" s="1"/>
  <c r="A23" i="404"/>
  <c r="A24" i="404" s="1"/>
  <c r="A25" i="404" s="1"/>
  <c r="A26" i="404" s="1"/>
  <c r="A27" i="404" s="1"/>
  <c r="A28" i="404" s="1"/>
  <c r="A29" i="404" s="1"/>
  <c r="A30" i="404" s="1"/>
  <c r="A31" i="404" s="1"/>
  <c r="A32" i="404" s="1"/>
  <c r="J22" i="404"/>
  <c r="K22" i="404" s="1"/>
  <c r="J17" i="404"/>
  <c r="J21" i="404" s="1"/>
  <c r="K21" i="404" s="1"/>
  <c r="J11" i="404"/>
  <c r="K11" i="404" s="1"/>
  <c r="J10" i="404"/>
  <c r="J6" i="404"/>
  <c r="K6" i="404" s="1"/>
  <c r="A63" i="399"/>
  <c r="A64" i="399" s="1"/>
  <c r="A65" i="399" s="1"/>
  <c r="A66" i="399" s="1"/>
  <c r="A36" i="399"/>
  <c r="A37" i="399" s="1"/>
  <c r="A38" i="399" s="1"/>
  <c r="A39" i="399" s="1"/>
  <c r="A40" i="399" s="1"/>
  <c r="A41" i="399" s="1"/>
  <c r="A42" i="399" s="1"/>
  <c r="A43" i="399" s="1"/>
  <c r="A44" i="399" s="1"/>
  <c r="A45" i="399" s="1"/>
  <c r="A46" i="399" s="1"/>
  <c r="A47" i="399" s="1"/>
  <c r="A48" i="399" s="1"/>
  <c r="A51" i="399" s="1"/>
  <c r="A52" i="399" s="1"/>
  <c r="A53" i="399" s="1"/>
  <c r="A54" i="399" s="1"/>
  <c r="A55" i="399" s="1"/>
  <c r="A56" i="399" s="1"/>
  <c r="A57" i="399" s="1"/>
  <c r="A58" i="399" s="1"/>
  <c r="A35" i="399"/>
  <c r="A22" i="399"/>
  <c r="A23" i="399" s="1"/>
  <c r="A24" i="399" s="1"/>
  <c r="A25" i="399" s="1"/>
  <c r="A26" i="399" s="1"/>
  <c r="A27" i="399" s="1"/>
  <c r="A28" i="399" s="1"/>
  <c r="A29" i="399" s="1"/>
  <c r="A30" i="399" s="1"/>
  <c r="A31" i="399" s="1"/>
  <c r="P20" i="399"/>
  <c r="AV45" i="411" l="1"/>
  <c r="T63" i="408"/>
  <c r="U38" i="408"/>
  <c r="Q53" i="408"/>
  <c r="U44" i="408"/>
  <c r="U51" i="408"/>
  <c r="U58" i="408"/>
  <c r="U40" i="409"/>
  <c r="Z40" i="409" s="1"/>
  <c r="Q44" i="409"/>
  <c r="U44" i="409" s="1"/>
  <c r="U47" i="409"/>
  <c r="Y47" i="409" s="1"/>
  <c r="Q51" i="409"/>
  <c r="U51" i="409" s="1"/>
  <c r="Z51" i="409" s="1"/>
  <c r="Q56" i="409"/>
  <c r="U56" i="409" s="1"/>
  <c r="Y56" i="409" s="1"/>
  <c r="Q58" i="409"/>
  <c r="U58" i="409" s="1"/>
  <c r="G19" i="411"/>
  <c r="U40" i="408"/>
  <c r="U46" i="408"/>
  <c r="Q63" i="408"/>
  <c r="U55" i="408"/>
  <c r="U59" i="408"/>
  <c r="T48" i="409"/>
  <c r="T53" i="409" s="1"/>
  <c r="T57" i="409"/>
  <c r="AL57" i="411" s="1"/>
  <c r="T53" i="408"/>
  <c r="T65" i="408" s="1"/>
  <c r="U41" i="408"/>
  <c r="Y41" i="408" s="1"/>
  <c r="U47" i="408"/>
  <c r="U56" i="408"/>
  <c r="U38" i="409"/>
  <c r="U42" i="409"/>
  <c r="Y42" i="409" s="1"/>
  <c r="U46" i="409"/>
  <c r="Z46" i="409" s="1"/>
  <c r="U55" i="409"/>
  <c r="Q63" i="409"/>
  <c r="U59" i="409"/>
  <c r="S19" i="408"/>
  <c r="U13" i="408"/>
  <c r="U19" i="408" s="1"/>
  <c r="U42" i="408"/>
  <c r="U48" i="408"/>
  <c r="U57" i="408"/>
  <c r="S19" i="409"/>
  <c r="U13" i="409"/>
  <c r="AU15" i="411"/>
  <c r="BA45" i="411"/>
  <c r="AV39" i="411"/>
  <c r="G63" i="409"/>
  <c r="H27" i="408"/>
  <c r="F24" i="409"/>
  <c r="T51" i="411"/>
  <c r="T58" i="411"/>
  <c r="R27" i="411"/>
  <c r="AV27" i="411" s="1"/>
  <c r="R31" i="411"/>
  <c r="AC41" i="409"/>
  <c r="E41" i="411"/>
  <c r="AI38" i="411"/>
  <c r="AI42" i="411"/>
  <c r="AI46" i="411"/>
  <c r="AI48" i="411"/>
  <c r="AI57" i="411"/>
  <c r="AI59" i="411"/>
  <c r="G19" i="409"/>
  <c r="G36" i="409" s="1"/>
  <c r="R26" i="411"/>
  <c r="Y26" i="411"/>
  <c r="R30" i="411"/>
  <c r="AV30" i="411" s="1"/>
  <c r="T46" i="411"/>
  <c r="T55" i="411"/>
  <c r="T59" i="411"/>
  <c r="R25" i="411"/>
  <c r="R29" i="411"/>
  <c r="E38" i="411"/>
  <c r="Q47" i="411"/>
  <c r="H28" i="408"/>
  <c r="S28" i="408" s="1"/>
  <c r="U28" i="408" s="1"/>
  <c r="H32" i="408"/>
  <c r="S32" i="408" s="1"/>
  <c r="U32" i="408" s="1"/>
  <c r="Q24" i="411"/>
  <c r="AU24" i="411" s="1"/>
  <c r="AK53" i="411"/>
  <c r="AC58" i="408"/>
  <c r="AU22" i="411"/>
  <c r="T19" i="411"/>
  <c r="AV52" i="411"/>
  <c r="AC41" i="408"/>
  <c r="H27" i="409"/>
  <c r="H27" i="411" s="1"/>
  <c r="AK27" i="411" s="1"/>
  <c r="H29" i="409"/>
  <c r="S29" i="409" s="1"/>
  <c r="U29" i="409" s="1"/>
  <c r="Z29" i="409" s="1"/>
  <c r="S63" i="411"/>
  <c r="AC59" i="408"/>
  <c r="C60" i="404"/>
  <c r="F19" i="408"/>
  <c r="F36" i="408" s="1"/>
  <c r="H31" i="408"/>
  <c r="AV50" i="411"/>
  <c r="F53" i="411"/>
  <c r="T24" i="411"/>
  <c r="AK63" i="411"/>
  <c r="D63" i="408"/>
  <c r="H20" i="409"/>
  <c r="S20" i="409" s="1"/>
  <c r="F63" i="409"/>
  <c r="Y46" i="411"/>
  <c r="M50" i="404"/>
  <c r="L50" i="404"/>
  <c r="H31" i="409"/>
  <c r="S31" i="409" s="1"/>
  <c r="U31" i="409" s="1"/>
  <c r="Y31" i="409" s="1"/>
  <c r="Z31" i="409" s="1"/>
  <c r="AI40" i="411"/>
  <c r="G53" i="409"/>
  <c r="U62" i="411"/>
  <c r="Z62" i="411" s="1"/>
  <c r="AS62" i="411" s="1"/>
  <c r="AM62" i="411"/>
  <c r="AH62" i="411" s="1"/>
  <c r="E40" i="411"/>
  <c r="AQ46" i="411"/>
  <c r="AC51" i="408"/>
  <c r="Y48" i="408"/>
  <c r="G53" i="408"/>
  <c r="H32" i="409"/>
  <c r="H32" i="411" s="1"/>
  <c r="H30" i="409"/>
  <c r="H30" i="411" s="1"/>
  <c r="AK30" i="411" s="1"/>
  <c r="H28" i="409"/>
  <c r="S28" i="409" s="1"/>
  <c r="U28" i="409" s="1"/>
  <c r="H26" i="409"/>
  <c r="S26" i="409" s="1"/>
  <c r="U26" i="409" s="1"/>
  <c r="Z26" i="409" s="1"/>
  <c r="H25" i="409"/>
  <c r="H25" i="411" s="1"/>
  <c r="AK25" i="411" s="1"/>
  <c r="F19" i="411"/>
  <c r="F36" i="411" s="1"/>
  <c r="H30" i="408"/>
  <c r="S30" i="408" s="1"/>
  <c r="U30" i="408" s="1"/>
  <c r="H26" i="408"/>
  <c r="S26" i="408" s="1"/>
  <c r="U26" i="408" s="1"/>
  <c r="F63" i="411"/>
  <c r="F19" i="409"/>
  <c r="F36" i="409" s="1"/>
  <c r="F53" i="409"/>
  <c r="P50" i="409"/>
  <c r="P50" i="411" s="1"/>
  <c r="Z39" i="408"/>
  <c r="S13" i="411"/>
  <c r="U13" i="411" s="1"/>
  <c r="D53" i="409"/>
  <c r="AI20" i="411"/>
  <c r="AU20" i="411" s="1"/>
  <c r="J16" i="404"/>
  <c r="Z60" i="408"/>
  <c r="P52" i="409"/>
  <c r="P52" i="411" s="1"/>
  <c r="G19" i="408"/>
  <c r="G36" i="408" s="1"/>
  <c r="S53" i="411"/>
  <c r="J50" i="404"/>
  <c r="K50" i="404" s="1"/>
  <c r="K17" i="404"/>
  <c r="AM39" i="411"/>
  <c r="AH39" i="411" s="1"/>
  <c r="J60" i="404"/>
  <c r="K60" i="404" s="1"/>
  <c r="L11" i="404"/>
  <c r="L16" i="404" s="1"/>
  <c r="L33" i="404" s="1"/>
  <c r="E51" i="411"/>
  <c r="G53" i="411"/>
  <c r="G63" i="411"/>
  <c r="AK35" i="411"/>
  <c r="U33" i="411"/>
  <c r="Z33" i="411" s="1"/>
  <c r="AS33" i="411" s="1"/>
  <c r="Q41" i="411"/>
  <c r="Q43" i="411"/>
  <c r="T45" i="411"/>
  <c r="Q49" i="411"/>
  <c r="U49" i="411" s="1"/>
  <c r="Z49" i="411" s="1"/>
  <c r="AS49" i="411" s="1"/>
  <c r="BB49" i="411" s="1"/>
  <c r="Q50" i="411"/>
  <c r="U50" i="411" s="1"/>
  <c r="Z50" i="411" s="1"/>
  <c r="AS50" i="411" s="1"/>
  <c r="BB50" i="411" s="1"/>
  <c r="T52" i="411"/>
  <c r="U52" i="411" s="1"/>
  <c r="Z52" i="411" s="1"/>
  <c r="AS52" i="411" s="1"/>
  <c r="BB52" i="411" s="1"/>
  <c r="X39" i="411"/>
  <c r="X43" i="411"/>
  <c r="AQ39" i="411"/>
  <c r="AQ43" i="411"/>
  <c r="AI43" i="411"/>
  <c r="AM43" i="411" s="1"/>
  <c r="AL45" i="411"/>
  <c r="AM45" i="411" s="1"/>
  <c r="AL49" i="411"/>
  <c r="AL50" i="411"/>
  <c r="AL60" i="411"/>
  <c r="P43" i="408"/>
  <c r="Z50" i="408"/>
  <c r="W50" i="408" s="1"/>
  <c r="C22" i="404"/>
  <c r="M11" i="404"/>
  <c r="M16" i="404" s="1"/>
  <c r="M33" i="404" s="1"/>
  <c r="D19" i="411"/>
  <c r="D36" i="411" s="1"/>
  <c r="Q39" i="411"/>
  <c r="AU39" i="411" s="1"/>
  <c r="T43" i="411"/>
  <c r="R60" i="411"/>
  <c r="AP39" i="411"/>
  <c r="AP43" i="411"/>
  <c r="AL42" i="411"/>
  <c r="AL55" i="411"/>
  <c r="C17" i="404"/>
  <c r="C21" i="404" s="1"/>
  <c r="H25" i="408"/>
  <c r="S25" i="408" s="1"/>
  <c r="U25" i="408" s="1"/>
  <c r="H29" i="408"/>
  <c r="S29" i="408" s="1"/>
  <c r="U29" i="408" s="1"/>
  <c r="F53" i="408"/>
  <c r="G63" i="408"/>
  <c r="T39" i="411"/>
  <c r="T41" i="411"/>
  <c r="Q60" i="411"/>
  <c r="AL46" i="411"/>
  <c r="AI52" i="411"/>
  <c r="AU52" i="411" s="1"/>
  <c r="AJ60" i="411"/>
  <c r="Z49" i="408"/>
  <c r="C16" i="404"/>
  <c r="L60" i="404"/>
  <c r="M60" i="404"/>
  <c r="Q45" i="411"/>
  <c r="AU45" i="411" s="1"/>
  <c r="AL38" i="411"/>
  <c r="AI49" i="411"/>
  <c r="AI50" i="411"/>
  <c r="AI60" i="411"/>
  <c r="AC28" i="409"/>
  <c r="R28" i="411"/>
  <c r="AP32" i="411"/>
  <c r="X32" i="411"/>
  <c r="T44" i="411"/>
  <c r="AL44" i="411"/>
  <c r="T47" i="411"/>
  <c r="AL47" i="411"/>
  <c r="T61" i="411"/>
  <c r="AL61" i="411"/>
  <c r="AL58" i="411"/>
  <c r="E44" i="411"/>
  <c r="X20" i="411"/>
  <c r="X24" i="411" s="1"/>
  <c r="X25" i="411"/>
  <c r="X29" i="411"/>
  <c r="AP20" i="411"/>
  <c r="AP25" i="411"/>
  <c r="AP29" i="411"/>
  <c r="AL48" i="411"/>
  <c r="F63" i="408"/>
  <c r="D63" i="411"/>
  <c r="Q38" i="411"/>
  <c r="Q42" i="411"/>
  <c r="Q46" i="411"/>
  <c r="Q51" i="411"/>
  <c r="Q57" i="411"/>
  <c r="Q58" i="411"/>
  <c r="Q59" i="411"/>
  <c r="E46" i="411"/>
  <c r="H20" i="411"/>
  <c r="U34" i="411"/>
  <c r="Z34" i="411" s="1"/>
  <c r="AS34" i="411" s="1"/>
  <c r="U35" i="411"/>
  <c r="Z35" i="411" s="1"/>
  <c r="AS35" i="411" s="1"/>
  <c r="AP26" i="411"/>
  <c r="AP46" i="411"/>
  <c r="Z51" i="408"/>
  <c r="C50" i="404"/>
  <c r="BA29" i="411"/>
  <c r="BA30" i="411"/>
  <c r="BA33" i="411"/>
  <c r="AV33" i="411"/>
  <c r="BA34" i="411"/>
  <c r="AV34" i="411"/>
  <c r="AH43" i="411"/>
  <c r="G36" i="411"/>
  <c r="AU25" i="411"/>
  <c r="BA26" i="411"/>
  <c r="AU28" i="411"/>
  <c r="AU32" i="411"/>
  <c r="BA27" i="411"/>
  <c r="BA31" i="411"/>
  <c r="BA35" i="411"/>
  <c r="AV35" i="411"/>
  <c r="AU29" i="411"/>
  <c r="AU33" i="411"/>
  <c r="AU17" i="411"/>
  <c r="AI26" i="411"/>
  <c r="AI30" i="411"/>
  <c r="AK32" i="411"/>
  <c r="AI34" i="411"/>
  <c r="AU41" i="411"/>
  <c r="AV49" i="411"/>
  <c r="AU61" i="411"/>
  <c r="AK13" i="411"/>
  <c r="AM13" i="411" s="1"/>
  <c r="AU16" i="411"/>
  <c r="AI19" i="411"/>
  <c r="AU21" i="411"/>
  <c r="AU23" i="411"/>
  <c r="AI27" i="411"/>
  <c r="AJ28" i="411"/>
  <c r="AI31" i="411"/>
  <c r="AJ32" i="411"/>
  <c r="AK33" i="411"/>
  <c r="AM33" i="411" s="1"/>
  <c r="AI35" i="411"/>
  <c r="D53" i="411"/>
  <c r="AU62" i="411"/>
  <c r="Q19" i="411"/>
  <c r="AV20" i="411"/>
  <c r="AJ25" i="411"/>
  <c r="W50" i="409"/>
  <c r="W50" i="411" s="1"/>
  <c r="P43" i="409"/>
  <c r="P43" i="411" s="1"/>
  <c r="AC27" i="409"/>
  <c r="AC30" i="409"/>
  <c r="P45" i="409"/>
  <c r="P45" i="411" s="1"/>
  <c r="P49" i="409"/>
  <c r="P49" i="411" s="1"/>
  <c r="D63" i="409"/>
  <c r="AC31" i="408"/>
  <c r="P49" i="408"/>
  <c r="AC30" i="408"/>
  <c r="P39" i="408"/>
  <c r="AD45" i="408"/>
  <c r="W45" i="408"/>
  <c r="P52" i="408"/>
  <c r="Z52" i="408"/>
  <c r="P50" i="408"/>
  <c r="P45" i="408"/>
  <c r="D53" i="408"/>
  <c r="H20" i="408"/>
  <c r="S20" i="408" s="1"/>
  <c r="AC25" i="408"/>
  <c r="AC38" i="408"/>
  <c r="AC40" i="408"/>
  <c r="J33" i="404"/>
  <c r="K16" i="404"/>
  <c r="K35" i="404"/>
  <c r="K10" i="404"/>
  <c r="K58" i="404"/>
  <c r="L20" i="399"/>
  <c r="T48" i="411" l="1"/>
  <c r="T36" i="411"/>
  <c r="Q53" i="409"/>
  <c r="Q65" i="409" s="1"/>
  <c r="H29" i="411"/>
  <c r="AK29" i="411" s="1"/>
  <c r="AM29" i="411" s="1"/>
  <c r="H31" i="411"/>
  <c r="AK31" i="411" s="1"/>
  <c r="AI56" i="411"/>
  <c r="Q44" i="411"/>
  <c r="AR62" i="411"/>
  <c r="Q56" i="411"/>
  <c r="H28" i="411"/>
  <c r="AK28" i="411" s="1"/>
  <c r="AM28" i="411" s="1"/>
  <c r="U48" i="409"/>
  <c r="Y48" i="409" s="1"/>
  <c r="AI58" i="411"/>
  <c r="AI51" i="411"/>
  <c r="S24" i="408"/>
  <c r="U20" i="408"/>
  <c r="U24" i="408" s="1"/>
  <c r="Y28" i="409"/>
  <c r="Z28" i="409" s="1"/>
  <c r="S24" i="409"/>
  <c r="U20" i="409"/>
  <c r="Z13" i="409"/>
  <c r="Z19" i="409" s="1"/>
  <c r="U19" i="409"/>
  <c r="Y55" i="409"/>
  <c r="Q65" i="408"/>
  <c r="Y28" i="408"/>
  <c r="Y59" i="409"/>
  <c r="Z59" i="409" s="1"/>
  <c r="Z38" i="409"/>
  <c r="U53" i="409"/>
  <c r="T57" i="411"/>
  <c r="S25" i="409"/>
  <c r="U25" i="409" s="1"/>
  <c r="Z25" i="409" s="1"/>
  <c r="Z56" i="409"/>
  <c r="Z47" i="409"/>
  <c r="U53" i="408"/>
  <c r="U57" i="409"/>
  <c r="T63" i="409"/>
  <c r="T65" i="409" s="1"/>
  <c r="Y44" i="409"/>
  <c r="Z44" i="409" s="1"/>
  <c r="S31" i="408"/>
  <c r="U31" i="408" s="1"/>
  <c r="Y31" i="408" s="1"/>
  <c r="Z31" i="408" s="1"/>
  <c r="S30" i="409"/>
  <c r="U30" i="409" s="1"/>
  <c r="Y30" i="409" s="1"/>
  <c r="Z30" i="409" s="1"/>
  <c r="S27" i="409"/>
  <c r="U27" i="409" s="1"/>
  <c r="AU58" i="411"/>
  <c r="S28" i="411"/>
  <c r="S32" i="409"/>
  <c r="U32" i="409" s="1"/>
  <c r="Z32" i="409" s="1"/>
  <c r="Z42" i="409"/>
  <c r="U63" i="408"/>
  <c r="Y58" i="409"/>
  <c r="Z58" i="409" s="1"/>
  <c r="AI44" i="411"/>
  <c r="S27" i="408"/>
  <c r="U27" i="408" s="1"/>
  <c r="Y27" i="408" s="1"/>
  <c r="Z27" i="408" s="1"/>
  <c r="AU49" i="411"/>
  <c r="BB33" i="411"/>
  <c r="AL59" i="411"/>
  <c r="P60" i="409"/>
  <c r="P60" i="411" s="1"/>
  <c r="AC31" i="409"/>
  <c r="Q48" i="411"/>
  <c r="AU48" i="411" s="1"/>
  <c r="AL51" i="411"/>
  <c r="AI47" i="411"/>
  <c r="E55" i="411"/>
  <c r="E59" i="411"/>
  <c r="E57" i="411"/>
  <c r="AR39" i="411"/>
  <c r="AO39" i="411" s="1"/>
  <c r="Z43" i="408"/>
  <c r="E48" i="411"/>
  <c r="E58" i="411"/>
  <c r="G65" i="409"/>
  <c r="AC25" i="409"/>
  <c r="AU38" i="411"/>
  <c r="AV31" i="411"/>
  <c r="AU46" i="411"/>
  <c r="F65" i="408"/>
  <c r="T38" i="411"/>
  <c r="Y30" i="408"/>
  <c r="S32" i="411"/>
  <c r="AU42" i="411"/>
  <c r="Z29" i="408"/>
  <c r="G65" i="408"/>
  <c r="P25" i="409"/>
  <c r="P25" i="411" s="1"/>
  <c r="S26" i="411"/>
  <c r="U26" i="411" s="1"/>
  <c r="Z26" i="411" s="1"/>
  <c r="AS26" i="411" s="1"/>
  <c r="BB26" i="411" s="1"/>
  <c r="S31" i="411"/>
  <c r="U31" i="411" s="1"/>
  <c r="S29" i="411"/>
  <c r="U29" i="411" s="1"/>
  <c r="S20" i="411"/>
  <c r="U39" i="411"/>
  <c r="Z39" i="411" s="1"/>
  <c r="AS39" i="411" s="1"/>
  <c r="BB39" i="411" s="1"/>
  <c r="E42" i="411"/>
  <c r="E47" i="411"/>
  <c r="Z25" i="408"/>
  <c r="Y44" i="408"/>
  <c r="AC44" i="408"/>
  <c r="Q40" i="411"/>
  <c r="AU40" i="411" s="1"/>
  <c r="Q36" i="411"/>
  <c r="E56" i="411"/>
  <c r="H26" i="411"/>
  <c r="AK26" i="411" s="1"/>
  <c r="AM26" i="411" s="1"/>
  <c r="AU50" i="411"/>
  <c r="P39" i="409"/>
  <c r="P39" i="411" s="1"/>
  <c r="X46" i="411"/>
  <c r="R41" i="411"/>
  <c r="U41" i="411" s="1"/>
  <c r="U45" i="411"/>
  <c r="Z45" i="411" s="1"/>
  <c r="AS45" i="411" s="1"/>
  <c r="BB45" i="411" s="1"/>
  <c r="AJ41" i="411"/>
  <c r="M62" i="404"/>
  <c r="AJ51" i="411"/>
  <c r="AM51" i="411" s="1"/>
  <c r="AC51" i="409"/>
  <c r="AC44" i="409"/>
  <c r="AJ44" i="411"/>
  <c r="AM44" i="411" s="1"/>
  <c r="AM60" i="411"/>
  <c r="AR60" i="411" s="1"/>
  <c r="R47" i="411"/>
  <c r="U47" i="411" s="1"/>
  <c r="AR43" i="411"/>
  <c r="AO43" i="411" s="1"/>
  <c r="AU43" i="411"/>
  <c r="C33" i="404"/>
  <c r="C62" i="404" s="1"/>
  <c r="P51" i="409"/>
  <c r="P51" i="411" s="1"/>
  <c r="R51" i="411"/>
  <c r="U51" i="411" s="1"/>
  <c r="Z51" i="411" s="1"/>
  <c r="AS51" i="411" s="1"/>
  <c r="R56" i="411"/>
  <c r="AM52" i="411"/>
  <c r="AH52" i="411" s="1"/>
  <c r="AJ46" i="411"/>
  <c r="AM46" i="411" s="1"/>
  <c r="AR46" i="411" s="1"/>
  <c r="AO46" i="411" s="1"/>
  <c r="R46" i="411"/>
  <c r="U46" i="411" s="1"/>
  <c r="Z46" i="411" s="1"/>
  <c r="AS46" i="411" s="1"/>
  <c r="BB46" i="411" s="1"/>
  <c r="AC56" i="408"/>
  <c r="AC58" i="409"/>
  <c r="AJ55" i="411"/>
  <c r="F65" i="411"/>
  <c r="BB34" i="411"/>
  <c r="P46" i="409"/>
  <c r="P46" i="411" s="1"/>
  <c r="AQ20" i="411"/>
  <c r="AQ24" i="411" s="1"/>
  <c r="Y20" i="411"/>
  <c r="Y24" i="411" s="1"/>
  <c r="AQ25" i="411"/>
  <c r="Y25" i="411"/>
  <c r="AQ29" i="411"/>
  <c r="AR29" i="411" s="1"/>
  <c r="Y29" i="411"/>
  <c r="AJ42" i="411"/>
  <c r="F65" i="409"/>
  <c r="AD39" i="409"/>
  <c r="W39" i="409"/>
  <c r="W39" i="411" s="1"/>
  <c r="AQ26" i="411"/>
  <c r="R44" i="411"/>
  <c r="P51" i="408"/>
  <c r="AC59" i="409"/>
  <c r="Y57" i="408"/>
  <c r="AC48" i="408"/>
  <c r="X26" i="411"/>
  <c r="AP14" i="411"/>
  <c r="U60" i="411"/>
  <c r="Z60" i="411" s="1"/>
  <c r="AS60" i="411" s="1"/>
  <c r="P57" i="409"/>
  <c r="P57" i="411" s="1"/>
  <c r="AD60" i="408"/>
  <c r="W60" i="408"/>
  <c r="P60" i="408"/>
  <c r="P41" i="408"/>
  <c r="P13" i="409"/>
  <c r="P13" i="411" s="1"/>
  <c r="G65" i="411"/>
  <c r="AU44" i="411"/>
  <c r="P27" i="408"/>
  <c r="L62" i="404"/>
  <c r="AH45" i="411"/>
  <c r="AR45" i="411"/>
  <c r="AO45" i="411" s="1"/>
  <c r="AJ23" i="411"/>
  <c r="AM23" i="411" s="1"/>
  <c r="AR23" i="411" s="1"/>
  <c r="Z23" i="408"/>
  <c r="U43" i="411"/>
  <c r="Z43" i="411" s="1"/>
  <c r="AS43" i="411" s="1"/>
  <c r="BB43" i="411" s="1"/>
  <c r="BB35" i="411"/>
  <c r="D19" i="409"/>
  <c r="D19" i="408"/>
  <c r="AU60" i="411"/>
  <c r="AM49" i="411"/>
  <c r="AM50" i="411"/>
  <c r="AV60" i="411"/>
  <c r="BA60" i="411"/>
  <c r="Z18" i="408"/>
  <c r="E61" i="411"/>
  <c r="AI55" i="411"/>
  <c r="Q55" i="411"/>
  <c r="AJ40" i="411"/>
  <c r="R40" i="411"/>
  <c r="AJ57" i="411"/>
  <c r="R57" i="411"/>
  <c r="U57" i="411" s="1"/>
  <c r="AV26" i="411"/>
  <c r="AU59" i="411"/>
  <c r="U28" i="411"/>
  <c r="AU57" i="411"/>
  <c r="Z16" i="408"/>
  <c r="R32" i="411"/>
  <c r="AP40" i="411"/>
  <c r="X40" i="411"/>
  <c r="AC47" i="409"/>
  <c r="AK20" i="411"/>
  <c r="H24" i="411"/>
  <c r="T56" i="411"/>
  <c r="T63" i="411" s="1"/>
  <c r="AL56" i="411"/>
  <c r="AL63" i="411" s="1"/>
  <c r="AQ32" i="411"/>
  <c r="Y32" i="411"/>
  <c r="AV29" i="411"/>
  <c r="AJ38" i="411"/>
  <c r="R38" i="411"/>
  <c r="T40" i="411"/>
  <c r="AL40" i="411"/>
  <c r="AL53" i="411" s="1"/>
  <c r="AU51" i="411"/>
  <c r="Z17" i="408"/>
  <c r="S14" i="411"/>
  <c r="H14" i="411"/>
  <c r="AP38" i="411"/>
  <c r="X38" i="411"/>
  <c r="AU19" i="411"/>
  <c r="AR33" i="411"/>
  <c r="AH33" i="411"/>
  <c r="BA25" i="411"/>
  <c r="AV25" i="411"/>
  <c r="BA32" i="411"/>
  <c r="Z13" i="411"/>
  <c r="AV28" i="411"/>
  <c r="BA28" i="411"/>
  <c r="AR13" i="411"/>
  <c r="AH13" i="411"/>
  <c r="AU30" i="411"/>
  <c r="AM30" i="411"/>
  <c r="D65" i="411"/>
  <c r="AU27" i="411"/>
  <c r="AM27" i="411"/>
  <c r="AU35" i="411"/>
  <c r="AM35" i="411"/>
  <c r="AU26" i="411"/>
  <c r="AT62" i="411"/>
  <c r="AO62" i="411"/>
  <c r="AM25" i="411"/>
  <c r="AU31" i="411"/>
  <c r="AM31" i="411"/>
  <c r="AM32" i="411"/>
  <c r="AU34" i="411"/>
  <c r="AM34" i="411"/>
  <c r="AH29" i="411"/>
  <c r="AI36" i="411"/>
  <c r="AC61" i="409"/>
  <c r="AC29" i="409"/>
  <c r="AC38" i="409"/>
  <c r="AD45" i="409"/>
  <c r="W45" i="409"/>
  <c r="W45" i="411" s="1"/>
  <c r="AD52" i="409"/>
  <c r="W52" i="409"/>
  <c r="W52" i="411" s="1"/>
  <c r="AD49" i="409"/>
  <c r="W49" i="409"/>
  <c r="W49" i="411" s="1"/>
  <c r="W43" i="409"/>
  <c r="W43" i="411" s="1"/>
  <c r="AD43" i="409"/>
  <c r="P31" i="409"/>
  <c r="P31" i="411" s="1"/>
  <c r="AC40" i="409"/>
  <c r="AC26" i="409"/>
  <c r="AD60" i="409"/>
  <c r="W60" i="409"/>
  <c r="W60" i="411" s="1"/>
  <c r="AC42" i="408"/>
  <c r="Y42" i="408"/>
  <c r="AC61" i="408"/>
  <c r="Y61" i="408"/>
  <c r="AC47" i="408"/>
  <c r="Y47" i="408"/>
  <c r="AC55" i="408"/>
  <c r="P31" i="408"/>
  <c r="W43" i="408"/>
  <c r="AD43" i="408"/>
  <c r="AC26" i="408"/>
  <c r="H24" i="408"/>
  <c r="H36" i="408" s="1"/>
  <c r="AD52" i="408"/>
  <c r="W52" i="408"/>
  <c r="W39" i="408"/>
  <c r="AD39" i="408"/>
  <c r="Z41" i="408"/>
  <c r="P30" i="408"/>
  <c r="Z30" i="408"/>
  <c r="P48" i="408"/>
  <c r="Z48" i="408"/>
  <c r="AD51" i="408"/>
  <c r="W51" i="408"/>
  <c r="W49" i="408"/>
  <c r="AD49" i="408"/>
  <c r="AD29" i="408"/>
  <c r="W29" i="408"/>
  <c r="P28" i="408"/>
  <c r="Z28" i="408"/>
  <c r="Z32" i="408"/>
  <c r="W32" i="408" s="1"/>
  <c r="P32" i="408"/>
  <c r="Z13" i="408"/>
  <c r="P13" i="408"/>
  <c r="Y55" i="408"/>
  <c r="K33" i="404"/>
  <c r="J62" i="404"/>
  <c r="K62" i="404" s="1"/>
  <c r="L15" i="399"/>
  <c r="P15" i="399"/>
  <c r="Z48" i="409" l="1"/>
  <c r="Y53" i="409"/>
  <c r="Z53" i="409" s="1"/>
  <c r="AU56" i="411"/>
  <c r="AH60" i="411"/>
  <c r="AR52" i="411"/>
  <c r="Q53" i="411"/>
  <c r="T53" i="411"/>
  <c r="E53" i="411"/>
  <c r="Y36" i="408"/>
  <c r="AI53" i="411"/>
  <c r="AU53" i="411" s="1"/>
  <c r="Y57" i="409"/>
  <c r="Y63" i="409" s="1"/>
  <c r="S36" i="409"/>
  <c r="S65" i="409" s="1"/>
  <c r="Z55" i="409"/>
  <c r="U24" i="409"/>
  <c r="U36" i="409" s="1"/>
  <c r="Z20" i="409"/>
  <c r="Z24" i="409" s="1"/>
  <c r="Y27" i="409"/>
  <c r="Y36" i="409" s="1"/>
  <c r="U63" i="409"/>
  <c r="U36" i="408"/>
  <c r="U65" i="408" s="1"/>
  <c r="S36" i="408"/>
  <c r="S65" i="408" s="1"/>
  <c r="AU47" i="411"/>
  <c r="P27" i="409"/>
  <c r="P27" i="411" s="1"/>
  <c r="P26" i="409"/>
  <c r="P26" i="411" s="1"/>
  <c r="P29" i="408"/>
  <c r="AT39" i="411"/>
  <c r="BA51" i="411"/>
  <c r="BB51" i="411" s="1"/>
  <c r="E63" i="411"/>
  <c r="E65" i="411" s="1"/>
  <c r="P44" i="409"/>
  <c r="P44" i="411" s="1"/>
  <c r="U32" i="411"/>
  <c r="W32" i="409"/>
  <c r="W32" i="411" s="1"/>
  <c r="P25" i="408"/>
  <c r="S25" i="411"/>
  <c r="U25" i="411" s="1"/>
  <c r="Z25" i="411" s="1"/>
  <c r="AS25" i="411" s="1"/>
  <c r="Y53" i="408"/>
  <c r="S24" i="411"/>
  <c r="U20" i="411"/>
  <c r="Z29" i="411"/>
  <c r="AS29" i="411" s="1"/>
  <c r="BB29" i="411" s="1"/>
  <c r="S27" i="411"/>
  <c r="U27" i="411" s="1"/>
  <c r="P56" i="408"/>
  <c r="Y56" i="408"/>
  <c r="Y59" i="408"/>
  <c r="Z59" i="408" s="1"/>
  <c r="P58" i="408"/>
  <c r="Y58" i="408"/>
  <c r="W51" i="409"/>
  <c r="W51" i="411" s="1"/>
  <c r="AV51" i="411"/>
  <c r="AT43" i="411"/>
  <c r="Z58" i="408"/>
  <c r="W58" i="408" s="1"/>
  <c r="AV41" i="411"/>
  <c r="AR51" i="411"/>
  <c r="AO51" i="411" s="1"/>
  <c r="AH51" i="411"/>
  <c r="BA41" i="411"/>
  <c r="AM41" i="411"/>
  <c r="AH41" i="411" s="1"/>
  <c r="BA44" i="411"/>
  <c r="P44" i="408"/>
  <c r="Z44" i="408"/>
  <c r="AD44" i="408" s="1"/>
  <c r="AC55" i="409"/>
  <c r="AT45" i="411"/>
  <c r="AV44" i="411"/>
  <c r="P41" i="409"/>
  <c r="P41" i="411" s="1"/>
  <c r="W46" i="409"/>
  <c r="W46" i="411" s="1"/>
  <c r="AJ58" i="411"/>
  <c r="AM58" i="411" s="1"/>
  <c r="R58" i="411"/>
  <c r="U58" i="411" s="1"/>
  <c r="AJ47" i="411"/>
  <c r="AV47" i="411" s="1"/>
  <c r="AC56" i="409"/>
  <c r="AJ56" i="411"/>
  <c r="AV56" i="411" s="1"/>
  <c r="W28" i="409"/>
  <c r="W28" i="411" s="1"/>
  <c r="R55" i="411"/>
  <c r="U55" i="411" s="1"/>
  <c r="AV46" i="411"/>
  <c r="P28" i="409"/>
  <c r="P28" i="411" s="1"/>
  <c r="P59" i="408"/>
  <c r="S30" i="411"/>
  <c r="U30" i="411" s="1"/>
  <c r="Z20" i="411"/>
  <c r="AS20" i="411" s="1"/>
  <c r="U44" i="411"/>
  <c r="R42" i="411"/>
  <c r="U42" i="411" s="1"/>
  <c r="AC42" i="409"/>
  <c r="BB60" i="411"/>
  <c r="W27" i="408"/>
  <c r="AD27" i="408"/>
  <c r="AH46" i="411"/>
  <c r="R59" i="411"/>
  <c r="U59" i="411" s="1"/>
  <c r="AJ59" i="411"/>
  <c r="AC48" i="409"/>
  <c r="AJ48" i="411"/>
  <c r="R48" i="411"/>
  <c r="U48" i="411" s="1"/>
  <c r="Z57" i="408"/>
  <c r="W57" i="408" s="1"/>
  <c r="P57" i="408"/>
  <c r="AQ14" i="411"/>
  <c r="AQ19" i="411" s="1"/>
  <c r="X14" i="411"/>
  <c r="Z14" i="408"/>
  <c r="T65" i="411"/>
  <c r="AD13" i="409"/>
  <c r="U56" i="411"/>
  <c r="AT46" i="411"/>
  <c r="U38" i="411"/>
  <c r="Z22" i="408"/>
  <c r="AV32" i="411"/>
  <c r="AL65" i="411"/>
  <c r="AR49" i="411"/>
  <c r="AH49" i="411"/>
  <c r="R23" i="411"/>
  <c r="AH50" i="411"/>
  <c r="AR50" i="411"/>
  <c r="W31" i="409"/>
  <c r="W31" i="411" s="1"/>
  <c r="Y31" i="411"/>
  <c r="Z31" i="411" s="1"/>
  <c r="AS31" i="411" s="1"/>
  <c r="BB31" i="411" s="1"/>
  <c r="AQ31" i="411"/>
  <c r="AR31" i="411" s="1"/>
  <c r="U14" i="411"/>
  <c r="S19" i="411"/>
  <c r="BA55" i="411"/>
  <c r="AQ40" i="411"/>
  <c r="Y40" i="411"/>
  <c r="AK14" i="411"/>
  <c r="H19" i="411"/>
  <c r="AV57" i="411"/>
  <c r="AM57" i="411"/>
  <c r="AM55" i="411"/>
  <c r="AI63" i="411"/>
  <c r="AU55" i="411"/>
  <c r="AU63" i="411" s="1"/>
  <c r="AJ15" i="411"/>
  <c r="Z32" i="411"/>
  <c r="AS32" i="411" s="1"/>
  <c r="BB32" i="411" s="1"/>
  <c r="AQ38" i="411"/>
  <c r="Y38" i="411"/>
  <c r="AJ17" i="411"/>
  <c r="AV38" i="411"/>
  <c r="BA38" i="411"/>
  <c r="AM38" i="411"/>
  <c r="AK24" i="411"/>
  <c r="AM20" i="411"/>
  <c r="AJ16" i="411"/>
  <c r="BA42" i="411"/>
  <c r="AM42" i="411"/>
  <c r="Q63" i="411"/>
  <c r="Q65" i="411" s="1"/>
  <c r="Y27" i="411"/>
  <c r="AQ27" i="411"/>
  <c r="AR27" i="411" s="1"/>
  <c r="AQ28" i="411"/>
  <c r="AR28" i="411" s="1"/>
  <c r="Y28" i="411"/>
  <c r="Z28" i="411" s="1"/>
  <c r="AS28" i="411" s="1"/>
  <c r="BB28" i="411" s="1"/>
  <c r="W44" i="409"/>
  <c r="W44" i="411" s="1"/>
  <c r="AQ44" i="411"/>
  <c r="AR44" i="411" s="1"/>
  <c r="Y44" i="411"/>
  <c r="AH44" i="411"/>
  <c r="BA40" i="411"/>
  <c r="AV40" i="411"/>
  <c r="AM40" i="411"/>
  <c r="AJ61" i="411"/>
  <c r="R61" i="411"/>
  <c r="U61" i="411" s="1"/>
  <c r="AJ18" i="411"/>
  <c r="U40" i="411"/>
  <c r="AC63" i="408"/>
  <c r="AO29" i="411"/>
  <c r="AR32" i="411"/>
  <c r="AH32" i="411"/>
  <c r="AR25" i="411"/>
  <c r="AH25" i="411"/>
  <c r="AS13" i="411"/>
  <c r="AT13" i="411" s="1"/>
  <c r="AO33" i="411"/>
  <c r="AT33" i="411"/>
  <c r="AU36" i="411"/>
  <c r="AR34" i="411"/>
  <c r="AH34" i="411"/>
  <c r="AH31" i="411"/>
  <c r="AR26" i="411"/>
  <c r="AH26" i="411"/>
  <c r="AR35" i="411"/>
  <c r="AH35" i="411"/>
  <c r="AH27" i="411"/>
  <c r="AO13" i="411"/>
  <c r="AT52" i="411"/>
  <c r="AO52" i="411"/>
  <c r="AT60" i="411"/>
  <c r="AO60" i="411"/>
  <c r="AH30" i="411"/>
  <c r="AH28" i="411"/>
  <c r="P42" i="409"/>
  <c r="P42" i="411" s="1"/>
  <c r="AD25" i="409"/>
  <c r="W25" i="409"/>
  <c r="W25" i="411" s="1"/>
  <c r="P47" i="409"/>
  <c r="P47" i="411" s="1"/>
  <c r="P38" i="409"/>
  <c r="P38" i="411" s="1"/>
  <c r="P40" i="409"/>
  <c r="P40" i="411" s="1"/>
  <c r="P48" i="409"/>
  <c r="P48" i="411" s="1"/>
  <c r="P61" i="409"/>
  <c r="P61" i="411" s="1"/>
  <c r="P29" i="409"/>
  <c r="P29" i="411" s="1"/>
  <c r="P58" i="409"/>
  <c r="P58" i="411" s="1"/>
  <c r="AD30" i="408"/>
  <c r="W30" i="408"/>
  <c r="AD28" i="408"/>
  <c r="W28" i="408"/>
  <c r="AD48" i="408"/>
  <c r="W48" i="408"/>
  <c r="AD31" i="408"/>
  <c r="W31" i="408"/>
  <c r="W13" i="408"/>
  <c r="AD13" i="408"/>
  <c r="Z38" i="408"/>
  <c r="P38" i="408"/>
  <c r="AD41" i="408"/>
  <c r="W41" i="408"/>
  <c r="P26" i="408"/>
  <c r="Z26" i="408"/>
  <c r="Z47" i="408"/>
  <c r="P47" i="408"/>
  <c r="P61" i="408"/>
  <c r="Z61" i="408"/>
  <c r="P63" i="408"/>
  <c r="P55" i="408"/>
  <c r="W25" i="408"/>
  <c r="AD25" i="408"/>
  <c r="Z40" i="408"/>
  <c r="P40" i="408"/>
  <c r="Z42" i="408"/>
  <c r="P42" i="408"/>
  <c r="K31" i="394" l="1"/>
  <c r="Z70" i="409"/>
  <c r="AA70" i="409" s="1"/>
  <c r="U65" i="409"/>
  <c r="AI65" i="411"/>
  <c r="Z27" i="409"/>
  <c r="AD27" i="409" s="1"/>
  <c r="Y65" i="409"/>
  <c r="Z57" i="409"/>
  <c r="AQ57" i="411"/>
  <c r="Y57" i="411"/>
  <c r="Z57" i="411" s="1"/>
  <c r="AS57" i="411" s="1"/>
  <c r="BB57" i="411" s="1"/>
  <c r="AT51" i="411"/>
  <c r="AT29" i="411"/>
  <c r="P32" i="409"/>
  <c r="P32" i="411" s="1"/>
  <c r="AM56" i="411"/>
  <c r="AH56" i="411" s="1"/>
  <c r="Z27" i="411"/>
  <c r="AS27" i="411" s="1"/>
  <c r="BB27" i="411" s="1"/>
  <c r="Y63" i="408"/>
  <c r="Y65" i="408" s="1"/>
  <c r="W44" i="408"/>
  <c r="BA56" i="411"/>
  <c r="Z56" i="408"/>
  <c r="W56" i="408" s="1"/>
  <c r="W59" i="408"/>
  <c r="AD59" i="408"/>
  <c r="W41" i="409"/>
  <c r="W41" i="411" s="1"/>
  <c r="Y41" i="411"/>
  <c r="Z41" i="411" s="1"/>
  <c r="AS41" i="411" s="1"/>
  <c r="BB41" i="411" s="1"/>
  <c r="AQ41" i="411"/>
  <c r="AR41" i="411" s="1"/>
  <c r="AD51" i="409"/>
  <c r="W13" i="409"/>
  <c r="W13" i="411" s="1"/>
  <c r="BA47" i="411"/>
  <c r="AM47" i="411"/>
  <c r="AH47" i="411" s="1"/>
  <c r="AD58" i="408"/>
  <c r="AV42" i="411"/>
  <c r="AJ53" i="411"/>
  <c r="AC63" i="409"/>
  <c r="AV55" i="411"/>
  <c r="S36" i="411"/>
  <c r="S65" i="411" s="1"/>
  <c r="Z44" i="411"/>
  <c r="AS44" i="411" s="1"/>
  <c r="BB44" i="411" s="1"/>
  <c r="Z46" i="408"/>
  <c r="W46" i="408" s="1"/>
  <c r="P46" i="408"/>
  <c r="AV58" i="411"/>
  <c r="BA48" i="411"/>
  <c r="BA58" i="411"/>
  <c r="P56" i="409"/>
  <c r="P56" i="411" s="1"/>
  <c r="P63" i="409"/>
  <c r="P63" i="411" s="1"/>
  <c r="AC53" i="409"/>
  <c r="AD28" i="409"/>
  <c r="P55" i="409"/>
  <c r="P55" i="411" s="1"/>
  <c r="Z40" i="411"/>
  <c r="AS40" i="411" s="1"/>
  <c r="BB40" i="411" s="1"/>
  <c r="P30" i="409"/>
  <c r="P30" i="411" s="1"/>
  <c r="AU65" i="411"/>
  <c r="AM48" i="411"/>
  <c r="AH48" i="411" s="1"/>
  <c r="AV48" i="411"/>
  <c r="P59" i="409"/>
  <c r="P59" i="411" s="1"/>
  <c r="AM59" i="411"/>
  <c r="AH59" i="411" s="1"/>
  <c r="AV59" i="411"/>
  <c r="BA59" i="411"/>
  <c r="R53" i="411"/>
  <c r="Y14" i="411"/>
  <c r="Y19" i="411" s="1"/>
  <c r="AD44" i="409"/>
  <c r="AD31" i="409"/>
  <c r="AC19" i="408"/>
  <c r="AJ22" i="411"/>
  <c r="AO50" i="411"/>
  <c r="AT50" i="411"/>
  <c r="AJ21" i="411"/>
  <c r="U23" i="411"/>
  <c r="Z23" i="411" s="1"/>
  <c r="AS23" i="411" s="1"/>
  <c r="AV23" i="411"/>
  <c r="D24" i="408"/>
  <c r="D36" i="408" s="1"/>
  <c r="D65" i="408" s="1"/>
  <c r="AT49" i="411"/>
  <c r="AO49" i="411"/>
  <c r="AO44" i="411"/>
  <c r="AD61" i="409"/>
  <c r="Y61" i="411"/>
  <c r="Z61" i="411" s="1"/>
  <c r="AS61" i="411" s="1"/>
  <c r="AQ61" i="411"/>
  <c r="AH38" i="411"/>
  <c r="AR38" i="411"/>
  <c r="AM15" i="411"/>
  <c r="AR15" i="411" s="1"/>
  <c r="AJ19" i="411"/>
  <c r="AH55" i="411"/>
  <c r="R63" i="411"/>
  <c r="AM18" i="411"/>
  <c r="AR18" i="411" s="1"/>
  <c r="Z15" i="408"/>
  <c r="Z19" i="408" s="1"/>
  <c r="W19" i="408" s="1"/>
  <c r="P19" i="408"/>
  <c r="AH42" i="411"/>
  <c r="AM16" i="411"/>
  <c r="AR16" i="411" s="1"/>
  <c r="AR20" i="411"/>
  <c r="AM17" i="411"/>
  <c r="AR17" i="411" s="1"/>
  <c r="AH57" i="411"/>
  <c r="AR57" i="411"/>
  <c r="W58" i="409"/>
  <c r="W58" i="411" s="1"/>
  <c r="AQ58" i="411"/>
  <c r="AR58" i="411" s="1"/>
  <c r="Y58" i="411"/>
  <c r="Z58" i="411" s="1"/>
  <c r="AS58" i="411" s="1"/>
  <c r="W48" i="409"/>
  <c r="W48" i="411" s="1"/>
  <c r="AQ48" i="411"/>
  <c r="Y48" i="411"/>
  <c r="Z48" i="411" s="1"/>
  <c r="AS48" i="411" s="1"/>
  <c r="W56" i="409"/>
  <c r="AQ56" i="411"/>
  <c r="Y56" i="411"/>
  <c r="Z56" i="411" s="1"/>
  <c r="AS56" i="411" s="1"/>
  <c r="AD47" i="409"/>
  <c r="Y47" i="411"/>
  <c r="Z47" i="411" s="1"/>
  <c r="AS47" i="411" s="1"/>
  <c r="AQ47" i="411"/>
  <c r="Y55" i="411"/>
  <c r="Z55" i="411" s="1"/>
  <c r="AQ55" i="411"/>
  <c r="AR55" i="411" s="1"/>
  <c r="R18" i="411"/>
  <c r="U18" i="411" s="1"/>
  <c r="Z18" i="411" s="1"/>
  <c r="AS18" i="411" s="1"/>
  <c r="BB18" i="411" s="1"/>
  <c r="AR40" i="411"/>
  <c r="AH40" i="411"/>
  <c r="U63" i="411"/>
  <c r="R16" i="411"/>
  <c r="U16" i="411" s="1"/>
  <c r="Z16" i="411" s="1"/>
  <c r="AS16" i="411" s="1"/>
  <c r="BB16" i="411" s="1"/>
  <c r="R17" i="411"/>
  <c r="U17" i="411" s="1"/>
  <c r="Z17" i="411" s="1"/>
  <c r="AS17" i="411" s="1"/>
  <c r="BB17" i="411" s="1"/>
  <c r="AM14" i="411"/>
  <c r="AK19" i="411"/>
  <c r="AK36" i="411" s="1"/>
  <c r="AK65" i="411" s="1"/>
  <c r="U53" i="411"/>
  <c r="AQ42" i="411"/>
  <c r="AR42" i="411" s="1"/>
  <c r="Y42" i="411"/>
  <c r="Z42" i="411" s="1"/>
  <c r="AS42" i="411" s="1"/>
  <c r="BB42" i="411" s="1"/>
  <c r="AV61" i="411"/>
  <c r="AM61" i="411"/>
  <c r="BA61" i="411"/>
  <c r="R15" i="411"/>
  <c r="AH58" i="411"/>
  <c r="Z38" i="411"/>
  <c r="AJ63" i="411"/>
  <c r="BB25" i="411"/>
  <c r="AT26" i="411"/>
  <c r="AO26" i="411"/>
  <c r="AT34" i="411"/>
  <c r="AO34" i="411"/>
  <c r="AO32" i="411"/>
  <c r="AT32" i="411"/>
  <c r="AO28" i="411"/>
  <c r="AT28" i="411"/>
  <c r="BB20" i="411"/>
  <c r="AO25" i="411"/>
  <c r="AT25" i="411"/>
  <c r="AO27" i="411"/>
  <c r="AO35" i="411"/>
  <c r="AT35" i="411"/>
  <c r="AO31" i="411"/>
  <c r="AT31" i="411"/>
  <c r="BB13" i="411"/>
  <c r="W40" i="409"/>
  <c r="W40" i="411" s="1"/>
  <c r="AD40" i="409"/>
  <c r="P53" i="409"/>
  <c r="P53" i="411" s="1"/>
  <c r="W26" i="409"/>
  <c r="W26" i="411" s="1"/>
  <c r="AD26" i="409"/>
  <c r="W29" i="409"/>
  <c r="W29" i="411" s="1"/>
  <c r="AD29" i="409"/>
  <c r="W38" i="409"/>
  <c r="W38" i="411" s="1"/>
  <c r="AD38" i="409"/>
  <c r="AD47" i="408"/>
  <c r="W47" i="408"/>
  <c r="AD42" i="408"/>
  <c r="W42" i="408"/>
  <c r="AD61" i="408"/>
  <c r="W61" i="408"/>
  <c r="Z55" i="408"/>
  <c r="Z20" i="408"/>
  <c r="W38" i="408"/>
  <c r="AD38" i="408"/>
  <c r="W40" i="408"/>
  <c r="AD40" i="408"/>
  <c r="W26" i="408"/>
  <c r="AD26" i="408"/>
  <c r="P53" i="408"/>
  <c r="Z53" i="408"/>
  <c r="G31" i="394" l="1"/>
  <c r="Z70" i="408"/>
  <c r="W56" i="411"/>
  <c r="Z77" i="409"/>
  <c r="Z80" i="409" s="1"/>
  <c r="BB47" i="411"/>
  <c r="W27" i="409"/>
  <c r="W27" i="411" s="1"/>
  <c r="Z36" i="409"/>
  <c r="Z71" i="409" s="1"/>
  <c r="AA71" i="409" s="1"/>
  <c r="T54" i="399"/>
  <c r="T55" i="399" s="1"/>
  <c r="W57" i="409"/>
  <c r="W57" i="411" s="1"/>
  <c r="BB58" i="411"/>
  <c r="Z63" i="409"/>
  <c r="Z69" i="409" s="1"/>
  <c r="BB56" i="411"/>
  <c r="AR56" i="411"/>
  <c r="AD41" i="409"/>
  <c r="AT27" i="411"/>
  <c r="H70" i="407"/>
  <c r="H72" i="407" s="1"/>
  <c r="AD56" i="408"/>
  <c r="W61" i="409"/>
  <c r="W61" i="411" s="1"/>
  <c r="BA53" i="411"/>
  <c r="AD56" i="409"/>
  <c r="AR47" i="411"/>
  <c r="AO47" i="411" s="1"/>
  <c r="AT41" i="411"/>
  <c r="AO41" i="411"/>
  <c r="AM63" i="411"/>
  <c r="AH63" i="411" s="1"/>
  <c r="AM53" i="411"/>
  <c r="AH53" i="411" s="1"/>
  <c r="BB48" i="411"/>
  <c r="AT44" i="411"/>
  <c r="AV53" i="411"/>
  <c r="BA63" i="411"/>
  <c r="AR48" i="411"/>
  <c r="AO48" i="411" s="1"/>
  <c r="AD48" i="409"/>
  <c r="AV63" i="411"/>
  <c r="AQ30" i="411"/>
  <c r="Y30" i="411"/>
  <c r="Z14" i="411"/>
  <c r="AS14" i="411" s="1"/>
  <c r="AQ59" i="411"/>
  <c r="AR59" i="411" s="1"/>
  <c r="Y59" i="411"/>
  <c r="Z59" i="411" s="1"/>
  <c r="AS59" i="411" s="1"/>
  <c r="BB59" i="411" s="1"/>
  <c r="AD58" i="409"/>
  <c r="W47" i="409"/>
  <c r="W47" i="411" s="1"/>
  <c r="AD19" i="408"/>
  <c r="AM22" i="411"/>
  <c r="AR22" i="411" s="1"/>
  <c r="R22" i="411"/>
  <c r="U22" i="411" s="1"/>
  <c r="Z22" i="411" s="1"/>
  <c r="AS22" i="411" s="1"/>
  <c r="BB23" i="411"/>
  <c r="AT23" i="411"/>
  <c r="AJ24" i="411"/>
  <c r="AJ36" i="411" s="1"/>
  <c r="AM21" i="411"/>
  <c r="D24" i="409"/>
  <c r="D36" i="409" s="1"/>
  <c r="D65" i="409" s="1"/>
  <c r="AO55" i="411"/>
  <c r="AT42" i="411"/>
  <c r="AO42" i="411"/>
  <c r="Z53" i="411"/>
  <c r="AS38" i="411"/>
  <c r="AT38" i="411" s="1"/>
  <c r="U15" i="411"/>
  <c r="R19" i="411"/>
  <c r="AV19" i="411" s="1"/>
  <c r="AR14" i="411"/>
  <c r="AM19" i="411"/>
  <c r="AV17" i="411"/>
  <c r="AV16" i="411"/>
  <c r="AT40" i="411"/>
  <c r="AO40" i="411"/>
  <c r="BA19" i="411"/>
  <c r="AT17" i="411"/>
  <c r="AT16" i="411"/>
  <c r="BB61" i="411"/>
  <c r="AO56" i="411"/>
  <c r="AT56" i="411"/>
  <c r="AO38" i="411"/>
  <c r="AT18" i="411"/>
  <c r="AV15" i="411"/>
  <c r="AO58" i="411"/>
  <c r="AT58" i="411"/>
  <c r="AC19" i="409"/>
  <c r="AR61" i="411"/>
  <c r="AH61" i="411"/>
  <c r="AS55" i="411"/>
  <c r="AO57" i="411"/>
  <c r="AT57" i="411"/>
  <c r="AT20" i="411"/>
  <c r="AQ53" i="411"/>
  <c r="AV18" i="411"/>
  <c r="Y53" i="411"/>
  <c r="AD42" i="409"/>
  <c r="W42" i="409"/>
  <c r="W42" i="411" s="1"/>
  <c r="AD55" i="409"/>
  <c r="W55" i="409"/>
  <c r="W55" i="411" s="1"/>
  <c r="W53" i="408"/>
  <c r="AD53" i="408"/>
  <c r="AD55" i="408"/>
  <c r="W55" i="408"/>
  <c r="Z63" i="408"/>
  <c r="Z72" i="409" l="1"/>
  <c r="AA72" i="409" s="1"/>
  <c r="AA69" i="409"/>
  <c r="F31" i="394"/>
  <c r="Z69" i="408"/>
  <c r="L31" i="394"/>
  <c r="K24" i="394"/>
  <c r="L24" i="394" s="1"/>
  <c r="J31" i="394"/>
  <c r="Z65" i="409"/>
  <c r="AQ63" i="411"/>
  <c r="AT47" i="411"/>
  <c r="AT48" i="411"/>
  <c r="AR53" i="411"/>
  <c r="B11" i="552" s="1"/>
  <c r="C11" i="552" s="1"/>
  <c r="H11" i="552" s="1"/>
  <c r="W30" i="409"/>
  <c r="W30" i="411" s="1"/>
  <c r="AD30" i="409"/>
  <c r="AR30" i="411"/>
  <c r="AQ36" i="411"/>
  <c r="Z30" i="411"/>
  <c r="AS30" i="411" s="1"/>
  <c r="BB30" i="411" s="1"/>
  <c r="Y36" i="411"/>
  <c r="Y63" i="411"/>
  <c r="Z63" i="411"/>
  <c r="AO59" i="411"/>
  <c r="AT59" i="411"/>
  <c r="AD59" i="409"/>
  <c r="W59" i="409"/>
  <c r="W59" i="411" s="1"/>
  <c r="AV22" i="411"/>
  <c r="Z21" i="408"/>
  <c r="Z24" i="408" s="1"/>
  <c r="R21" i="411"/>
  <c r="BA24" i="411"/>
  <c r="BA36" i="411" s="1"/>
  <c r="BA65" i="411" s="1"/>
  <c r="AC24" i="408"/>
  <c r="AC36" i="408" s="1"/>
  <c r="AC65" i="408" s="1"/>
  <c r="AR21" i="411"/>
  <c r="AM24" i="411"/>
  <c r="AH24" i="411" s="1"/>
  <c r="AS63" i="411"/>
  <c r="BB55" i="411"/>
  <c r="BB63" i="411" s="1"/>
  <c r="BB14" i="411"/>
  <c r="P19" i="409"/>
  <c r="P19" i="411" s="1"/>
  <c r="AT61" i="411"/>
  <c r="AO61" i="411"/>
  <c r="BB22" i="411"/>
  <c r="AT22" i="411"/>
  <c r="AT14" i="411"/>
  <c r="AR19" i="411"/>
  <c r="AT55" i="411"/>
  <c r="AH19" i="411"/>
  <c r="BB38" i="411"/>
  <c r="AS53" i="411"/>
  <c r="BB53" i="411" s="1"/>
  <c r="AR63" i="411"/>
  <c r="AJ65" i="411"/>
  <c r="AD19" i="409"/>
  <c r="W19" i="409"/>
  <c r="W19" i="411" s="1"/>
  <c r="Z15" i="411"/>
  <c r="U19" i="411"/>
  <c r="AD53" i="409"/>
  <c r="W53" i="409"/>
  <c r="W53" i="411" s="1"/>
  <c r="AD63" i="409"/>
  <c r="W63" i="409"/>
  <c r="W63" i="411" s="1"/>
  <c r="AD63" i="408"/>
  <c r="W63" i="408"/>
  <c r="M31" i="394" l="1"/>
  <c r="AQ65" i="411"/>
  <c r="AT53" i="411"/>
  <c r="AO53" i="411"/>
  <c r="AO63" i="411"/>
  <c r="B6" i="552"/>
  <c r="C6" i="552" s="1"/>
  <c r="H6" i="552" s="1"/>
  <c r="AT30" i="411"/>
  <c r="AO30" i="411"/>
  <c r="Y65" i="411"/>
  <c r="AT63" i="411"/>
  <c r="AM36" i="411"/>
  <c r="AM65" i="411" s="1"/>
  <c r="AC24" i="409"/>
  <c r="AC36" i="409" s="1"/>
  <c r="AC65" i="409" s="1"/>
  <c r="Z36" i="408"/>
  <c r="Z71" i="408" s="1"/>
  <c r="Z72" i="408" s="1"/>
  <c r="AD24" i="408"/>
  <c r="W24" i="408"/>
  <c r="P24" i="408"/>
  <c r="AR24" i="411"/>
  <c r="AO24" i="411" s="1"/>
  <c r="R24" i="411"/>
  <c r="U21" i="411"/>
  <c r="AV21" i="411"/>
  <c r="AO19" i="411"/>
  <c r="AS15" i="411"/>
  <c r="Z19" i="411"/>
  <c r="K20" i="394" l="1"/>
  <c r="K23" i="394"/>
  <c r="L23" i="394"/>
  <c r="J23" i="394"/>
  <c r="J20" i="394"/>
  <c r="L20" i="394"/>
  <c r="F81" i="394"/>
  <c r="H31" i="394"/>
  <c r="AH65" i="411"/>
  <c r="AH36" i="411"/>
  <c r="AR36" i="411"/>
  <c r="AR65" i="411" s="1"/>
  <c r="AO65" i="411" s="1"/>
  <c r="AV24" i="411"/>
  <c r="R36" i="411"/>
  <c r="W24" i="409"/>
  <c r="W24" i="411" s="1"/>
  <c r="AD24" i="409"/>
  <c r="P24" i="409"/>
  <c r="P24" i="411" s="1"/>
  <c r="AD36" i="408"/>
  <c r="W36" i="408"/>
  <c r="Z65" i="408"/>
  <c r="Z21" i="411"/>
  <c r="U24" i="411"/>
  <c r="U36" i="411" s="1"/>
  <c r="U65" i="411" s="1"/>
  <c r="P65" i="408"/>
  <c r="P36" i="408"/>
  <c r="BB15" i="411"/>
  <c r="AT15" i="411"/>
  <c r="AT19" i="411" s="1"/>
  <c r="AS19" i="411"/>
  <c r="E22" i="438"/>
  <c r="D22" i="438"/>
  <c r="P21" i="438"/>
  <c r="F21" i="438"/>
  <c r="P20" i="438"/>
  <c r="F20" i="438"/>
  <c r="P19" i="438"/>
  <c r="F19" i="438"/>
  <c r="P18" i="438"/>
  <c r="F18" i="438"/>
  <c r="P17" i="438"/>
  <c r="F17" i="438"/>
  <c r="P16" i="438"/>
  <c r="F16" i="438"/>
  <c r="P15" i="438"/>
  <c r="F15" i="438"/>
  <c r="P14" i="438"/>
  <c r="F14" i="438"/>
  <c r="P13" i="438"/>
  <c r="F13" i="438"/>
  <c r="P12" i="438"/>
  <c r="F12" i="438"/>
  <c r="P11" i="438"/>
  <c r="F11" i="438"/>
  <c r="P10" i="438"/>
  <c r="F10" i="438"/>
  <c r="P9" i="438"/>
  <c r="F9" i="438"/>
  <c r="P8" i="438"/>
  <c r="F8" i="438"/>
  <c r="P7" i="438"/>
  <c r="F7" i="438"/>
  <c r="P6" i="438"/>
  <c r="F6" i="438"/>
  <c r="P5" i="438"/>
  <c r="F5" i="438"/>
  <c r="Q5" i="438" s="1"/>
  <c r="P4" i="438"/>
  <c r="F4" i="438"/>
  <c r="O7" i="394"/>
  <c r="C4" i="98" l="1"/>
  <c r="I15" i="394" s="1"/>
  <c r="E72" i="394" s="1"/>
  <c r="Z67" i="408"/>
  <c r="I31" i="394"/>
  <c r="Q9" i="438"/>
  <c r="I70" i="407"/>
  <c r="I72" i="407" s="1"/>
  <c r="H16" i="6"/>
  <c r="J16" i="6" s="1"/>
  <c r="F22" i="438"/>
  <c r="AO36" i="411"/>
  <c r="Q15" i="438"/>
  <c r="Q10" i="438"/>
  <c r="Q12" i="438"/>
  <c r="Q14" i="438"/>
  <c r="Q16" i="438"/>
  <c r="Q18" i="438"/>
  <c r="Q20" i="438"/>
  <c r="P22" i="438"/>
  <c r="P23" i="438" s="1"/>
  <c r="Q13" i="438"/>
  <c r="Q17" i="438"/>
  <c r="U54" i="399"/>
  <c r="AD36" i="409"/>
  <c r="W36" i="409"/>
  <c r="W36" i="411" s="1"/>
  <c r="R65" i="411"/>
  <c r="AV36" i="411"/>
  <c r="AV65" i="411" s="1"/>
  <c r="Q11" i="438"/>
  <c r="AD65" i="408"/>
  <c r="W65" i="408"/>
  <c r="Q7" i="438"/>
  <c r="AS21" i="411"/>
  <c r="Z24" i="411"/>
  <c r="Z36" i="411" s="1"/>
  <c r="Z65" i="411" s="1"/>
  <c r="P36" i="409"/>
  <c r="P36" i="411" s="1"/>
  <c r="P65" i="409"/>
  <c r="P65" i="411" s="1"/>
  <c r="Q6" i="438"/>
  <c r="Q8" i="438"/>
  <c r="Q19" i="438"/>
  <c r="Q21" i="438"/>
  <c r="BB19" i="411"/>
  <c r="Q4" i="438"/>
  <c r="G23" i="394" l="1"/>
  <c r="F23" i="394"/>
  <c r="H23" i="394"/>
  <c r="E81" i="394"/>
  <c r="G20" i="394"/>
  <c r="F20" i="394"/>
  <c r="H20" i="394"/>
  <c r="S11" i="394"/>
  <c r="U55" i="399"/>
  <c r="V54" i="399"/>
  <c r="W65" i="409"/>
  <c r="W65" i="411" s="1"/>
  <c r="AD65" i="409"/>
  <c r="BB21" i="411"/>
  <c r="AS24" i="411"/>
  <c r="AT21" i="411"/>
  <c r="AT24" i="411" s="1"/>
  <c r="AT36" i="411" s="1"/>
  <c r="AT65" i="411" s="1"/>
  <c r="G5" i="96"/>
  <c r="G4" i="96"/>
  <c r="F56" i="339"/>
  <c r="E56" i="339"/>
  <c r="D56" i="339"/>
  <c r="C56" i="339"/>
  <c r="B56" i="339"/>
  <c r="G6" i="96" l="1"/>
  <c r="BB24" i="411"/>
  <c r="AS36" i="411"/>
  <c r="BB36" i="411" l="1"/>
  <c r="BB65" i="411" s="1"/>
  <c r="BB67" i="411" s="1"/>
  <c r="AS65" i="411"/>
  <c r="D55" i="419" l="1"/>
  <c r="D54" i="419"/>
  <c r="D52" i="419"/>
  <c r="D49" i="419"/>
  <c r="F48" i="419"/>
  <c r="D47" i="419"/>
  <c r="D46" i="419"/>
  <c r="D41" i="419"/>
  <c r="D42" i="419"/>
  <c r="D44" i="419"/>
  <c r="D39" i="419"/>
  <c r="C9" i="436"/>
  <c r="C14" i="436"/>
  <c r="D14" i="436"/>
  <c r="C27" i="436"/>
  <c r="D27" i="436"/>
  <c r="D32" i="436" l="1"/>
  <c r="C32" i="436"/>
  <c r="C33" i="436" s="1"/>
  <c r="D9" i="436" l="1"/>
  <c r="D33" i="436" s="1"/>
  <c r="E4" i="436" l="1"/>
  <c r="S17" i="394"/>
  <c r="D51" i="419"/>
  <c r="D48" i="419"/>
  <c r="D43" i="419"/>
  <c r="D45" i="419" s="1"/>
  <c r="R10" i="394"/>
  <c r="D40" i="419" s="1"/>
  <c r="C22" i="419"/>
  <c r="D22" i="419"/>
  <c r="D21" i="419"/>
  <c r="C21" i="419"/>
  <c r="C13" i="419"/>
  <c r="C16" i="419"/>
  <c r="C17" i="419"/>
  <c r="E33" i="10"/>
  <c r="C33" i="10"/>
  <c r="I46" i="10"/>
  <c r="I48" i="10" s="1"/>
  <c r="I42" i="10"/>
  <c r="I41" i="10"/>
  <c r="I40" i="10"/>
  <c r="I39" i="10"/>
  <c r="I38" i="10"/>
  <c r="I37" i="10"/>
  <c r="I36" i="10"/>
  <c r="I35" i="10"/>
  <c r="I32" i="10"/>
  <c r="I31" i="10"/>
  <c r="I30" i="10"/>
  <c r="I29" i="10"/>
  <c r="I28" i="10"/>
  <c r="I27" i="10"/>
  <c r="I26" i="10"/>
  <c r="I25" i="10"/>
  <c r="I24" i="10"/>
  <c r="I23" i="10"/>
  <c r="I22" i="10"/>
  <c r="I21" i="10"/>
  <c r="I20" i="10"/>
  <c r="I19" i="10"/>
  <c r="I18" i="10"/>
  <c r="I17" i="10"/>
  <c r="I16" i="10"/>
  <c r="I15" i="10"/>
  <c r="I14" i="10"/>
  <c r="I13" i="10"/>
  <c r="I12" i="10"/>
  <c r="I11" i="10"/>
  <c r="I10" i="10"/>
  <c r="I9" i="10"/>
  <c r="I8" i="10"/>
  <c r="G46" i="10"/>
  <c r="K6" i="393" s="1"/>
  <c r="K5" i="393" s="1"/>
  <c r="G42" i="10"/>
  <c r="G41" i="10"/>
  <c r="G40" i="10"/>
  <c r="G39" i="10"/>
  <c r="G38" i="10"/>
  <c r="G37" i="10"/>
  <c r="G36" i="10"/>
  <c r="G35"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E46" i="10"/>
  <c r="E48" i="10" s="1"/>
  <c r="F51" i="10" s="1"/>
  <c r="E42" i="10"/>
  <c r="E40" i="10"/>
  <c r="E39" i="10"/>
  <c r="E38" i="10"/>
  <c r="E37" i="10"/>
  <c r="E35" i="10"/>
  <c r="E32" i="10"/>
  <c r="E31" i="10"/>
  <c r="E30" i="10"/>
  <c r="E29" i="10"/>
  <c r="E28" i="10"/>
  <c r="E27" i="10"/>
  <c r="E26" i="10"/>
  <c r="E25" i="10"/>
  <c r="E24" i="10"/>
  <c r="E23" i="10"/>
  <c r="E22" i="10"/>
  <c r="E20" i="10"/>
  <c r="E19" i="10"/>
  <c r="E18" i="10"/>
  <c r="E17" i="10"/>
  <c r="E16" i="10"/>
  <c r="E15" i="10"/>
  <c r="E14" i="10"/>
  <c r="E13" i="10"/>
  <c r="E12" i="10"/>
  <c r="E11" i="10"/>
  <c r="E10" i="10"/>
  <c r="E9" i="10"/>
  <c r="E8" i="10"/>
  <c r="D57" i="10"/>
  <c r="C46" i="10"/>
  <c r="D6" i="393" s="1"/>
  <c r="D8" i="393" s="1"/>
  <c r="C37" i="10"/>
  <c r="C38" i="10"/>
  <c r="C39" i="10"/>
  <c r="C40" i="10"/>
  <c r="C42" i="10"/>
  <c r="C35" i="10"/>
  <c r="C30" i="10"/>
  <c r="C31" i="10"/>
  <c r="C32" i="10"/>
  <c r="C29" i="10"/>
  <c r="C28" i="10"/>
  <c r="C27" i="10"/>
  <c r="C21" i="10"/>
  <c r="C22" i="10"/>
  <c r="C23" i="10"/>
  <c r="C24" i="10"/>
  <c r="C25" i="10"/>
  <c r="C26" i="10"/>
  <c r="C20" i="10"/>
  <c r="C19" i="10"/>
  <c r="C14" i="10"/>
  <c r="C15" i="10"/>
  <c r="C16" i="10"/>
  <c r="C17" i="10"/>
  <c r="C18" i="10"/>
  <c r="C9" i="10"/>
  <c r="C10" i="10"/>
  <c r="C11" i="10"/>
  <c r="C12" i="10"/>
  <c r="C13" i="10"/>
  <c r="C8" i="10"/>
  <c r="C6" i="10"/>
  <c r="G6" i="10"/>
  <c r="C7" i="10"/>
  <c r="G7" i="10"/>
  <c r="I7" i="10"/>
  <c r="C36" i="10"/>
  <c r="E41" i="10"/>
  <c r="L10" i="393"/>
  <c r="J5" i="395"/>
  <c r="I5" i="395"/>
  <c r="D51" i="149"/>
  <c r="C14" i="8"/>
  <c r="C34" i="8" s="1"/>
  <c r="H9" i="395"/>
  <c r="L33" i="21"/>
  <c r="S28" i="394"/>
  <c r="C18" i="394"/>
  <c r="E16" i="394"/>
  <c r="D15" i="394"/>
  <c r="H26" i="339"/>
  <c r="H25" i="339"/>
  <c r="H24" i="339"/>
  <c r="H23" i="339"/>
  <c r="H21" i="339"/>
  <c r="H20" i="339"/>
  <c r="H19" i="339"/>
  <c r="H18" i="339"/>
  <c r="H17" i="339"/>
  <c r="F28" i="23"/>
  <c r="H37" i="97"/>
  <c r="F69" i="27"/>
  <c r="J6" i="96"/>
  <c r="J7" i="96" s="1"/>
  <c r="B9" i="93"/>
  <c r="C20" i="83"/>
  <c r="D9" i="8"/>
  <c r="H30" i="95"/>
  <c r="H31" i="95"/>
  <c r="D7" i="149"/>
  <c r="C10" i="98"/>
  <c r="C18" i="97"/>
  <c r="C23" i="97"/>
  <c r="F34" i="97"/>
  <c r="D4" i="96"/>
  <c r="E4" i="96" s="1"/>
  <c r="C12" i="96"/>
  <c r="E21" i="95"/>
  <c r="K21" i="95"/>
  <c r="H76" i="95" s="1"/>
  <c r="G22" i="95"/>
  <c r="B77" i="95" s="1"/>
  <c r="K22" i="95"/>
  <c r="H77" i="95" s="1"/>
  <c r="M22" i="95"/>
  <c r="K23" i="95"/>
  <c r="L23" i="95" s="1"/>
  <c r="M78" i="95" s="1"/>
  <c r="M23" i="95"/>
  <c r="K25" i="95"/>
  <c r="L25" i="95" s="1"/>
  <c r="M80" i="95" s="1"/>
  <c r="M25" i="95"/>
  <c r="G27" i="95"/>
  <c r="B82" i="95" s="1"/>
  <c r="M27" i="95"/>
  <c r="K28" i="95"/>
  <c r="L28" i="95" s="1"/>
  <c r="M83" i="95" s="1"/>
  <c r="M28" i="95"/>
  <c r="K29" i="95"/>
  <c r="L29" i="95" s="1"/>
  <c r="M84" i="95" s="1"/>
  <c r="M29" i="95"/>
  <c r="J34" i="95"/>
  <c r="L51" i="95"/>
  <c r="L52" i="95"/>
  <c r="L53" i="95"/>
  <c r="L54" i="95"/>
  <c r="L55" i="95"/>
  <c r="L56" i="95"/>
  <c r="L57" i="95"/>
  <c r="L58" i="95"/>
  <c r="L59" i="95"/>
  <c r="L61" i="95"/>
  <c r="L62" i="95"/>
  <c r="L63" i="95"/>
  <c r="L64" i="95"/>
  <c r="L65" i="95"/>
  <c r="L66" i="95"/>
  <c r="L67" i="95"/>
  <c r="L68" i="95"/>
  <c r="L69" i="95"/>
  <c r="L70" i="95"/>
  <c r="L71" i="95"/>
  <c r="L72" i="95"/>
  <c r="L73" i="95"/>
  <c r="L74" i="95"/>
  <c r="L75" i="95"/>
  <c r="E76" i="95"/>
  <c r="E77" i="95"/>
  <c r="G77" i="95" s="1"/>
  <c r="B78" i="95"/>
  <c r="B80" i="95"/>
  <c r="G82" i="95"/>
  <c r="B83" i="95"/>
  <c r="E83" i="95"/>
  <c r="B84" i="95"/>
  <c r="E85" i="95"/>
  <c r="J89" i="95"/>
  <c r="H47" i="339"/>
  <c r="H48" i="339"/>
  <c r="H49" i="339"/>
  <c r="H50" i="339"/>
  <c r="H52" i="339"/>
  <c r="H53" i="339"/>
  <c r="H54" i="339"/>
  <c r="H55" i="339"/>
  <c r="C13" i="83"/>
  <c r="E20" i="83"/>
  <c r="C27" i="83"/>
  <c r="C60" i="83"/>
  <c r="C66" i="83"/>
  <c r="C14" i="82"/>
  <c r="E13" i="394" s="1"/>
  <c r="D29" i="27"/>
  <c r="G29" i="27"/>
  <c r="E29" i="27"/>
  <c r="K37" i="27"/>
  <c r="F60" i="27"/>
  <c r="F61" i="27"/>
  <c r="F63" i="27"/>
  <c r="F64" i="27"/>
  <c r="F66" i="27"/>
  <c r="J37" i="27"/>
  <c r="L37" i="27"/>
  <c r="F70" i="27"/>
  <c r="F72" i="27"/>
  <c r="F73" i="27"/>
  <c r="H7" i="395"/>
  <c r="O9" i="24"/>
  <c r="O13" i="24"/>
  <c r="O33" i="24"/>
  <c r="O35" i="24"/>
  <c r="L34" i="21"/>
  <c r="E23" i="149"/>
  <c r="R7" i="8"/>
  <c r="D8" i="8"/>
  <c r="Q8" i="8"/>
  <c r="D10" i="8"/>
  <c r="D11" i="8"/>
  <c r="D13" i="8"/>
  <c r="F12" i="158"/>
  <c r="G41" i="158" s="1"/>
  <c r="F14" i="158"/>
  <c r="K27" i="95" s="1"/>
  <c r="C26" i="158"/>
  <c r="C33" i="158" s="1"/>
  <c r="H33" i="95"/>
  <c r="C99" i="158"/>
  <c r="C19" i="7" s="1"/>
  <c r="F99" i="158"/>
  <c r="D19" i="7" s="1"/>
  <c r="F107" i="158"/>
  <c r="F10" i="158" s="1"/>
  <c r="I10" i="158" s="1"/>
  <c r="H12" i="158"/>
  <c r="H14" i="158"/>
  <c r="F113" i="158"/>
  <c r="F16" i="158" s="1"/>
  <c r="F115" i="158"/>
  <c r="H133" i="158"/>
  <c r="L133" i="158" s="1"/>
  <c r="M133" i="158" s="1"/>
  <c r="H134" i="158"/>
  <c r="H135" i="158"/>
  <c r="L135" i="158" s="1"/>
  <c r="M135" i="158" s="1"/>
  <c r="H136" i="158"/>
  <c r="H137" i="158"/>
  <c r="L137" i="158" s="1"/>
  <c r="M137" i="158" s="1"/>
  <c r="H138" i="158"/>
  <c r="L138" i="158" s="1"/>
  <c r="M138" i="158" s="1"/>
  <c r="H139" i="158"/>
  <c r="L139" i="158" s="1"/>
  <c r="M139" i="158" s="1"/>
  <c r="H140" i="158"/>
  <c r="L140" i="158" s="1"/>
  <c r="M140" i="158" s="1"/>
  <c r="H141" i="158"/>
  <c r="L141" i="158" s="1"/>
  <c r="M141" i="158" s="1"/>
  <c r="F143" i="158"/>
  <c r="J143" i="158"/>
  <c r="C41" i="7"/>
  <c r="D10" i="171"/>
  <c r="E10" i="171"/>
  <c r="D15" i="171"/>
  <c r="D17" i="171"/>
  <c r="D22" i="171"/>
  <c r="D27" i="171"/>
  <c r="D29" i="171"/>
  <c r="D31" i="171"/>
  <c r="D33" i="171"/>
  <c r="D35" i="171"/>
  <c r="D37" i="171"/>
  <c r="D39" i="171"/>
  <c r="D41" i="171"/>
  <c r="D43" i="171"/>
  <c r="D44" i="171"/>
  <c r="D45" i="171"/>
  <c r="D47" i="171"/>
  <c r="D49" i="171"/>
  <c r="D54" i="171"/>
  <c r="D56" i="171"/>
  <c r="D58" i="171"/>
  <c r="D60" i="171"/>
  <c r="D62" i="171"/>
  <c r="D64" i="171"/>
  <c r="D65" i="171"/>
  <c r="D66" i="171"/>
  <c r="D67" i="171"/>
  <c r="D68" i="171"/>
  <c r="D69" i="171"/>
  <c r="D70" i="171"/>
  <c r="D18" i="171"/>
  <c r="D20" i="171"/>
  <c r="D21" i="171"/>
  <c r="D32" i="171"/>
  <c r="D46" i="171"/>
  <c r="H84" i="95"/>
  <c r="K84" i="95" s="1"/>
  <c r="L84" i="95" s="1"/>
  <c r="J16" i="8"/>
  <c r="F39" i="97"/>
  <c r="F29" i="27"/>
  <c r="E13" i="83"/>
  <c r="H24" i="95"/>
  <c r="H46" i="339"/>
  <c r="H56" i="339"/>
  <c r="F66" i="83"/>
  <c r="E66" i="83"/>
  <c r="G18" i="394"/>
  <c r="C5" i="171"/>
  <c r="F18" i="394"/>
  <c r="D30" i="95"/>
  <c r="I37" i="97"/>
  <c r="C22" i="490"/>
  <c r="D17" i="419"/>
  <c r="C41" i="10"/>
  <c r="E6" i="10"/>
  <c r="E36" i="10"/>
  <c r="I46" i="27"/>
  <c r="O46" i="27"/>
  <c r="F23" i="26"/>
  <c r="E21" i="10"/>
  <c r="H10" i="393"/>
  <c r="N46" i="27"/>
  <c r="D16" i="419"/>
  <c r="D46" i="27"/>
  <c r="C23" i="419"/>
  <c r="C24" i="419" s="1"/>
  <c r="F20" i="26"/>
  <c r="F14" i="26"/>
  <c r="E7" i="10"/>
  <c r="E10" i="393"/>
  <c r="J46" i="27"/>
  <c r="E46" i="27"/>
  <c r="D50" i="171"/>
  <c r="F10" i="393"/>
  <c r="D61" i="171"/>
  <c r="D34" i="171"/>
  <c r="D26" i="171"/>
  <c r="D59" i="171"/>
  <c r="D57" i="171"/>
  <c r="D38" i="171"/>
  <c r="D48" i="171"/>
  <c r="D36" i="171"/>
  <c r="D55" i="171"/>
  <c r="D53" i="171"/>
  <c r="D73" i="171"/>
  <c r="D12" i="171"/>
  <c r="D19" i="171"/>
  <c r="D63" i="171"/>
  <c r="D30" i="171"/>
  <c r="D11" i="171"/>
  <c r="D14" i="171"/>
  <c r="D16" i="171"/>
  <c r="D40" i="171"/>
  <c r="D42" i="171"/>
  <c r="D52" i="171"/>
  <c r="D7" i="171"/>
  <c r="E7" i="171"/>
  <c r="D24" i="171"/>
  <c r="D83" i="171"/>
  <c r="E5" i="171"/>
  <c r="D5" i="171"/>
  <c r="J34" i="8" l="1"/>
  <c r="C7" i="6"/>
  <c r="L6" i="393"/>
  <c r="D27" i="442" s="1"/>
  <c r="C9" i="93"/>
  <c r="E9" i="93" s="1"/>
  <c r="B22" i="93" s="1"/>
  <c r="E9" i="97"/>
  <c r="G9" i="97" s="1"/>
  <c r="M53" i="27"/>
  <c r="D16" i="8"/>
  <c r="W10" i="8" s="1"/>
  <c r="C16" i="8"/>
  <c r="G8" i="8"/>
  <c r="H8" i="8" s="1"/>
  <c r="M8" i="8" s="1"/>
  <c r="G13" i="8"/>
  <c r="H13" i="8" s="1"/>
  <c r="M13" i="8" s="1"/>
  <c r="Q13" i="8" s="1"/>
  <c r="J14" i="571" s="1"/>
  <c r="R36" i="571" s="1"/>
  <c r="S36" i="571" s="1"/>
  <c r="G11" i="8"/>
  <c r="H11" i="8" s="1"/>
  <c r="M11" i="8" s="1"/>
  <c r="G9" i="8"/>
  <c r="H9" i="8" s="1"/>
  <c r="M9" i="8" s="1"/>
  <c r="Q9" i="8" s="1"/>
  <c r="J10" i="571" s="1"/>
  <c r="R32" i="571" s="1"/>
  <c r="G10" i="8"/>
  <c r="H10" i="8" s="1"/>
  <c r="M10" i="8" s="1"/>
  <c r="Q10" i="8" s="1"/>
  <c r="J11" i="571" s="1"/>
  <c r="R33" i="571" s="1"/>
  <c r="S33" i="571" s="1"/>
  <c r="M25" i="8"/>
  <c r="I33" i="8"/>
  <c r="D36" i="149" s="1"/>
  <c r="L22" i="95"/>
  <c r="M77" i="95" s="1"/>
  <c r="H6" i="395"/>
  <c r="G73" i="27"/>
  <c r="E47" i="558" s="1"/>
  <c r="C16" i="394"/>
  <c r="D16" i="394" s="1"/>
  <c r="E24" i="436"/>
  <c r="F24" i="436"/>
  <c r="G6" i="393"/>
  <c r="C48" i="10"/>
  <c r="C50" i="10" s="1"/>
  <c r="C51" i="10" s="1"/>
  <c r="D12" i="393" s="1"/>
  <c r="E12" i="393" s="1"/>
  <c r="F12" i="393" s="1"/>
  <c r="G12" i="393" s="1"/>
  <c r="Q36" i="24"/>
  <c r="Q34" i="24"/>
  <c r="Q13" i="24"/>
  <c r="E27" i="83"/>
  <c r="G6" i="97"/>
  <c r="G30" i="95"/>
  <c r="B85" i="95" s="1"/>
  <c r="G16" i="97"/>
  <c r="C15" i="419"/>
  <c r="O6" i="393"/>
  <c r="I50" i="10"/>
  <c r="I54" i="10" s="1"/>
  <c r="I55" i="10" s="1"/>
  <c r="I56" i="10" s="1"/>
  <c r="J57" i="10"/>
  <c r="K57" i="10" s="1"/>
  <c r="H5" i="395"/>
  <c r="K5" i="395" s="1"/>
  <c r="C14" i="419"/>
  <c r="F17" i="26"/>
  <c r="F13" i="83"/>
  <c r="D66" i="83"/>
  <c r="I37" i="27"/>
  <c r="G69" i="27"/>
  <c r="C14" i="7"/>
  <c r="F9" i="393"/>
  <c r="F22" i="490"/>
  <c r="I41" i="158"/>
  <c r="E6" i="149"/>
  <c r="R15" i="394"/>
  <c r="E44" i="10"/>
  <c r="F18" i="10" s="1"/>
  <c r="B90" i="83"/>
  <c r="C90" i="83"/>
  <c r="D72" i="83"/>
  <c r="C72" i="83"/>
  <c r="D33" i="443"/>
  <c r="D29" i="442"/>
  <c r="L8" i="393"/>
  <c r="L9" i="393" s="1"/>
  <c r="M6" i="393" s="1"/>
  <c r="C82" i="83"/>
  <c r="B82" i="83"/>
  <c r="C27" i="419"/>
  <c r="C17" i="394"/>
  <c r="D17" i="394" s="1"/>
  <c r="C13" i="394"/>
  <c r="C11" i="419"/>
  <c r="D13" i="394"/>
  <c r="G72" i="27"/>
  <c r="G70" i="27"/>
  <c r="C14" i="9"/>
  <c r="F16" i="97"/>
  <c r="H16" i="97" s="1"/>
  <c r="M24" i="95"/>
  <c r="I14" i="158"/>
  <c r="M33" i="95"/>
  <c r="D65" i="27"/>
  <c r="N37" i="27" s="1"/>
  <c r="D27" i="83"/>
  <c r="E17" i="419"/>
  <c r="H18" i="394"/>
  <c r="F119" i="158"/>
  <c r="R53" i="27"/>
  <c r="T28" i="394"/>
  <c r="E55" i="419"/>
  <c r="F55" i="419" s="1"/>
  <c r="I10" i="393"/>
  <c r="R25" i="394"/>
  <c r="D50" i="419"/>
  <c r="D53" i="419" s="1"/>
  <c r="D56" i="419" s="1"/>
  <c r="G48" i="10"/>
  <c r="G69" i="10" s="1"/>
  <c r="G72" i="10" s="1"/>
  <c r="I16" i="158"/>
  <c r="D26" i="95"/>
  <c r="G14" i="8"/>
  <c r="F18" i="158"/>
  <c r="F23" i="158" s="1"/>
  <c r="K24" i="95"/>
  <c r="H79" i="95" s="1"/>
  <c r="H143" i="158"/>
  <c r="D21" i="95"/>
  <c r="G21" i="95" s="1"/>
  <c r="L134" i="158"/>
  <c r="M134" i="158" s="1"/>
  <c r="H78" i="95"/>
  <c r="K78" i="95" s="1"/>
  <c r="L78" i="95" s="1"/>
  <c r="H80" i="95"/>
  <c r="K80" i="95" s="1"/>
  <c r="L80" i="95" s="1"/>
  <c r="M10" i="393"/>
  <c r="J51" i="10"/>
  <c r="E29" i="149" s="1"/>
  <c r="D9" i="98" s="1"/>
  <c r="D33" i="566" s="1"/>
  <c r="F33" i="566" s="1"/>
  <c r="F34" i="566" s="1"/>
  <c r="G44" i="10"/>
  <c r="H6" i="10" s="1"/>
  <c r="F53" i="10"/>
  <c r="T17" i="394"/>
  <c r="E47" i="419"/>
  <c r="F47" i="419" s="1"/>
  <c r="E50" i="10"/>
  <c r="D74" i="27"/>
  <c r="F71" i="27"/>
  <c r="E33" i="83"/>
  <c r="E74" i="27"/>
  <c r="Q37" i="27" s="1"/>
  <c r="E65" i="27"/>
  <c r="P37" i="27" s="1"/>
  <c r="F62" i="27"/>
  <c r="M30" i="95"/>
  <c r="G14" i="9"/>
  <c r="C33" i="83"/>
  <c r="H83" i="95"/>
  <c r="K83" i="95" s="1"/>
  <c r="L83" i="95" s="1"/>
  <c r="C44" i="10"/>
  <c r="D11" i="10" s="1"/>
  <c r="E24" i="82"/>
  <c r="L136" i="158"/>
  <c r="M136" i="158" s="1"/>
  <c r="I6" i="10"/>
  <c r="B7" i="98"/>
  <c r="B13" i="98" s="1"/>
  <c r="D9" i="393"/>
  <c r="H82" i="95"/>
  <c r="K82" i="95" s="1"/>
  <c r="L82" i="95" s="1"/>
  <c r="L27" i="95"/>
  <c r="M82" i="95" s="1"/>
  <c r="E26" i="149" l="1"/>
  <c r="C31" i="490" s="1"/>
  <c r="D25" i="443" s="1"/>
  <c r="G36" i="566"/>
  <c r="G37" i="566" s="1"/>
  <c r="Q6" i="393"/>
  <c r="O5" i="393"/>
  <c r="G22" i="490"/>
  <c r="D11" i="442"/>
  <c r="H21" i="553" s="1"/>
  <c r="J7" i="394"/>
  <c r="J8" i="394"/>
  <c r="J9" i="394"/>
  <c r="L14" i="393"/>
  <c r="S32" i="571"/>
  <c r="N33" i="571"/>
  <c r="O33" i="571" s="1"/>
  <c r="T33" i="571" s="1"/>
  <c r="K11" i="571"/>
  <c r="N32" i="571"/>
  <c r="K10" i="571"/>
  <c r="N36" i="571"/>
  <c r="O36" i="571" s="1"/>
  <c r="T36" i="571" s="1"/>
  <c r="K14" i="571"/>
  <c r="E67" i="83"/>
  <c r="O67" i="83" s="1"/>
  <c r="C67" i="83"/>
  <c r="E14" i="394" s="1"/>
  <c r="I112" i="158"/>
  <c r="K44" i="158" s="1"/>
  <c r="S9" i="8"/>
  <c r="I108" i="158"/>
  <c r="Q11" i="8"/>
  <c r="X9" i="27"/>
  <c r="G16" i="8"/>
  <c r="R8" i="8"/>
  <c r="M19" i="8"/>
  <c r="R25" i="8"/>
  <c r="I77" i="95"/>
  <c r="K77" i="95" s="1"/>
  <c r="L77" i="95" s="1"/>
  <c r="H14" i="8"/>
  <c r="G34" i="8"/>
  <c r="C32" i="7"/>
  <c r="C39" i="7" s="1"/>
  <c r="C45" i="7" s="1"/>
  <c r="E18" i="436"/>
  <c r="R29" i="394"/>
  <c r="D14" i="393"/>
  <c r="D12" i="96"/>
  <c r="D33" i="83"/>
  <c r="D13" i="83"/>
  <c r="D23" i="419"/>
  <c r="D24" i="419" s="1"/>
  <c r="S27" i="394"/>
  <c r="E54" i="419" s="1"/>
  <c r="F54" i="419" s="1"/>
  <c r="F31" i="10"/>
  <c r="F21" i="10"/>
  <c r="F13" i="10"/>
  <c r="F8" i="10"/>
  <c r="F19" i="10"/>
  <c r="F7" i="10"/>
  <c r="F35" i="10"/>
  <c r="F16" i="10"/>
  <c r="F28" i="10"/>
  <c r="F26" i="10"/>
  <c r="F34" i="10"/>
  <c r="F23" i="436"/>
  <c r="E23" i="436"/>
  <c r="H33" i="27"/>
  <c r="E16" i="436"/>
  <c r="G68" i="27"/>
  <c r="K18" i="394"/>
  <c r="B17" i="98"/>
  <c r="B19" i="98" s="1"/>
  <c r="F22" i="10"/>
  <c r="F24" i="10"/>
  <c r="F37" i="10"/>
  <c r="F11" i="10"/>
  <c r="F9" i="10"/>
  <c r="F38" i="10"/>
  <c r="F14" i="10"/>
  <c r="F32" i="10"/>
  <c r="F44" i="10"/>
  <c r="F42" i="10"/>
  <c r="F43" i="10"/>
  <c r="F41" i="10"/>
  <c r="F23" i="10"/>
  <c r="F29" i="10"/>
  <c r="F6" i="10"/>
  <c r="F15" i="10"/>
  <c r="E45" i="10"/>
  <c r="F45" i="10" s="1"/>
  <c r="F12" i="10"/>
  <c r="F10" i="10"/>
  <c r="F27" i="10"/>
  <c r="F25" i="10"/>
  <c r="F20" i="10"/>
  <c r="F33" i="10"/>
  <c r="F36" i="10"/>
  <c r="F17" i="10"/>
  <c r="F30" i="10"/>
  <c r="F40" i="10"/>
  <c r="F39" i="10"/>
  <c r="J18" i="394"/>
  <c r="E16" i="419"/>
  <c r="I43" i="158"/>
  <c r="E51" i="149"/>
  <c r="D60" i="83"/>
  <c r="F33" i="83"/>
  <c r="F67" i="83" s="1"/>
  <c r="G50" i="10"/>
  <c r="G60" i="10"/>
  <c r="G62" i="10" s="1"/>
  <c r="G63" i="10" s="1"/>
  <c r="G33" i="27"/>
  <c r="G35" i="27" s="1"/>
  <c r="D14" i="10"/>
  <c r="D39" i="10"/>
  <c r="D10" i="10"/>
  <c r="D33" i="10"/>
  <c r="D42" i="10"/>
  <c r="D20" i="83"/>
  <c r="D39" i="27"/>
  <c r="X8" i="27"/>
  <c r="T32" i="27"/>
  <c r="D9" i="10"/>
  <c r="D20" i="10"/>
  <c r="D13" i="10"/>
  <c r="M21" i="95"/>
  <c r="H6" i="393"/>
  <c r="D40" i="10"/>
  <c r="D15" i="10"/>
  <c r="D34" i="10"/>
  <c r="F21" i="490"/>
  <c r="G21" i="490" s="1"/>
  <c r="D16" i="443" s="1"/>
  <c r="O18" i="394" s="1"/>
  <c r="J53" i="10"/>
  <c r="J54" i="10" s="1"/>
  <c r="B34" i="95"/>
  <c r="D24" i="95"/>
  <c r="G24" i="95" s="1"/>
  <c r="B79" i="95" s="1"/>
  <c r="D79" i="95" s="1"/>
  <c r="I12" i="158"/>
  <c r="D33" i="95"/>
  <c r="G33" i="95" s="1"/>
  <c r="B88" i="95" s="1"/>
  <c r="D88" i="95" s="1"/>
  <c r="E33" i="27"/>
  <c r="E35" i="27" s="1"/>
  <c r="F58" i="10"/>
  <c r="D41" i="10"/>
  <c r="D38" i="10"/>
  <c r="D12" i="10"/>
  <c r="D22" i="10"/>
  <c r="D7" i="10"/>
  <c r="D23" i="10"/>
  <c r="C45" i="10"/>
  <c r="D45" i="10" s="1"/>
  <c r="D37" i="10"/>
  <c r="D26" i="10"/>
  <c r="D31" i="10"/>
  <c r="D32" i="10"/>
  <c r="D17" i="10"/>
  <c r="D30" i="10"/>
  <c r="D31" i="442"/>
  <c r="D32" i="442" s="1"/>
  <c r="D43" i="10"/>
  <c r="D36" i="10"/>
  <c r="D19" i="10"/>
  <c r="D24" i="10"/>
  <c r="D29" i="10"/>
  <c r="D16" i="10"/>
  <c r="D25" i="10"/>
  <c r="D27" i="10"/>
  <c r="D6" i="10"/>
  <c r="D18" i="10"/>
  <c r="E12" i="96"/>
  <c r="D34" i="443"/>
  <c r="D21" i="10"/>
  <c r="D44" i="10"/>
  <c r="D8" i="10"/>
  <c r="D35" i="10"/>
  <c r="D28" i="10"/>
  <c r="I45" i="158"/>
  <c r="D33" i="27"/>
  <c r="D35" i="27" s="1"/>
  <c r="C29" i="419"/>
  <c r="B19" i="394"/>
  <c r="C19" i="394"/>
  <c r="D10" i="393"/>
  <c r="C46" i="27"/>
  <c r="G71" i="27"/>
  <c r="H51" i="10"/>
  <c r="D29" i="149" s="1"/>
  <c r="C9" i="98" s="1"/>
  <c r="C33" i="566" s="1"/>
  <c r="E33" i="566" s="1"/>
  <c r="E34" i="566" s="1"/>
  <c r="D26" i="149" s="1"/>
  <c r="E7" i="436" s="1"/>
  <c r="G47" i="158"/>
  <c r="M143" i="158"/>
  <c r="K30" i="95"/>
  <c r="E25" i="82"/>
  <c r="E27" i="82" s="1"/>
  <c r="D14" i="7"/>
  <c r="F26" i="158"/>
  <c r="F33" i="158" s="1"/>
  <c r="F18" i="82"/>
  <c r="F6" i="82" s="1"/>
  <c r="H31" i="10"/>
  <c r="H11" i="10"/>
  <c r="H26" i="10"/>
  <c r="H8" i="10"/>
  <c r="H23" i="10"/>
  <c r="H30" i="10"/>
  <c r="H40" i="10"/>
  <c r="H38" i="10"/>
  <c r="H21" i="10"/>
  <c r="H32" i="10"/>
  <c r="H36" i="10"/>
  <c r="H20" i="10"/>
  <c r="H17" i="10"/>
  <c r="H29" i="10"/>
  <c r="H39" i="10"/>
  <c r="H43" i="10"/>
  <c r="H24" i="10"/>
  <c r="H18" i="10"/>
  <c r="H7" i="10"/>
  <c r="G45" i="10"/>
  <c r="H45" i="10" s="1"/>
  <c r="H10" i="10"/>
  <c r="H34" i="10"/>
  <c r="H14" i="10"/>
  <c r="H35" i="10"/>
  <c r="H42" i="10"/>
  <c r="H9" i="10"/>
  <c r="H28" i="10"/>
  <c r="H22" i="10"/>
  <c r="H13" i="10"/>
  <c r="H25" i="10"/>
  <c r="H37" i="10"/>
  <c r="H41" i="10"/>
  <c r="H15" i="10"/>
  <c r="H33" i="10"/>
  <c r="H12" i="10"/>
  <c r="H19" i="10"/>
  <c r="H16" i="10"/>
  <c r="H27" i="10"/>
  <c r="H8" i="393"/>
  <c r="I44" i="10"/>
  <c r="J6" i="10" s="1"/>
  <c r="M37" i="27"/>
  <c r="K38" i="27" s="1"/>
  <c r="C25" i="82"/>
  <c r="K31" i="95"/>
  <c r="P46" i="27"/>
  <c r="N10" i="393"/>
  <c r="F65" i="27"/>
  <c r="D31" i="95"/>
  <c r="M31" i="95"/>
  <c r="O37" i="27"/>
  <c r="R37" i="27" s="1"/>
  <c r="Q38" i="27" s="1"/>
  <c r="F74" i="27"/>
  <c r="L143" i="158"/>
  <c r="J10" i="393"/>
  <c r="K46" i="27"/>
  <c r="K33" i="95"/>
  <c r="M8" i="393"/>
  <c r="M9" i="393" s="1"/>
  <c r="N6" i="393" s="1"/>
  <c r="C15" i="98"/>
  <c r="L21" i="95"/>
  <c r="B76" i="95"/>
  <c r="B8" i="394" l="1"/>
  <c r="B7" i="394"/>
  <c r="B9" i="394"/>
  <c r="I22" i="490"/>
  <c r="D17" i="443"/>
  <c r="O19" i="394" s="1"/>
  <c r="F8" i="394"/>
  <c r="F9" i="394"/>
  <c r="F7" i="394"/>
  <c r="E45" i="558"/>
  <c r="E46" i="558" s="1"/>
  <c r="E48" i="558" s="1"/>
  <c r="F6" i="558" s="1"/>
  <c r="C5" i="98"/>
  <c r="I29" i="394" s="1"/>
  <c r="E82" i="394" s="1"/>
  <c r="E83" i="394" s="1"/>
  <c r="D35" i="442"/>
  <c r="D34" i="442"/>
  <c r="E74" i="83"/>
  <c r="Q19" i="8"/>
  <c r="K9" i="394"/>
  <c r="K7" i="394"/>
  <c r="K8" i="394"/>
  <c r="I114" i="158"/>
  <c r="K46" i="158" s="1"/>
  <c r="J12" i="571"/>
  <c r="R34" i="571" s="1"/>
  <c r="S34" i="571" s="1"/>
  <c r="O32" i="571"/>
  <c r="T32" i="571" s="1"/>
  <c r="E36" i="97"/>
  <c r="F36" i="97" s="1"/>
  <c r="D67" i="83"/>
  <c r="I15" i="158"/>
  <c r="I11" i="158"/>
  <c r="K40" i="158"/>
  <c r="I17" i="158"/>
  <c r="I46" i="158" s="1"/>
  <c r="R11" i="8"/>
  <c r="H16" i="8"/>
  <c r="D85" i="95"/>
  <c r="G85" i="95" s="1"/>
  <c r="C89" i="95"/>
  <c r="L30" i="95"/>
  <c r="M85" i="95" s="1"/>
  <c r="H85" i="95"/>
  <c r="I118" i="158"/>
  <c r="R13" i="8"/>
  <c r="R22" i="8"/>
  <c r="G52" i="158"/>
  <c r="G57" i="158" s="1"/>
  <c r="T27" i="394"/>
  <c r="I34" i="8"/>
  <c r="N38" i="27"/>
  <c r="G54" i="10"/>
  <c r="G55" i="10" s="1"/>
  <c r="G56" i="10" s="1"/>
  <c r="I63" i="10"/>
  <c r="I65" i="10" s="1"/>
  <c r="L48" i="10"/>
  <c r="L50" i="10" s="1"/>
  <c r="L53" i="10" s="1"/>
  <c r="L54" i="10" s="1"/>
  <c r="I24" i="97"/>
  <c r="L18" i="394"/>
  <c r="D14" i="82"/>
  <c r="B28" i="98"/>
  <c r="T31" i="27"/>
  <c r="T33" i="27" s="1"/>
  <c r="H35" i="27"/>
  <c r="X10" i="27"/>
  <c r="X11" i="27" s="1"/>
  <c r="F33" i="27"/>
  <c r="F35" i="27" s="1"/>
  <c r="L38" i="27"/>
  <c r="I38" i="27"/>
  <c r="J38" i="27"/>
  <c r="G57" i="10"/>
  <c r="H57" i="10" s="1"/>
  <c r="E6" i="393"/>
  <c r="E8" i="393" s="1"/>
  <c r="C7" i="394" s="1"/>
  <c r="L24" i="95"/>
  <c r="M79" i="95" s="1"/>
  <c r="D38" i="27"/>
  <c r="J10" i="394"/>
  <c r="E39" i="27"/>
  <c r="F39" i="27"/>
  <c r="G38" i="27"/>
  <c r="G39" i="27"/>
  <c r="E38" i="27"/>
  <c r="I21" i="490"/>
  <c r="K7" i="395"/>
  <c r="L11" i="395" s="1"/>
  <c r="F9" i="490"/>
  <c r="E14" i="82"/>
  <c r="M29" i="27"/>
  <c r="F56" i="10"/>
  <c r="O10" i="393"/>
  <c r="D35" i="443" s="1"/>
  <c r="D36" i="443" s="1"/>
  <c r="H9" i="393"/>
  <c r="I6" i="393" s="1"/>
  <c r="I8" i="393" s="1"/>
  <c r="S14" i="394"/>
  <c r="D27" i="419"/>
  <c r="B74" i="83"/>
  <c r="D74" i="83" s="1"/>
  <c r="D76" i="83" s="1"/>
  <c r="P39" i="27"/>
  <c r="P38" i="27"/>
  <c r="J39" i="27"/>
  <c r="L39" i="27"/>
  <c r="K39" i="27"/>
  <c r="F47" i="27"/>
  <c r="D19" i="394"/>
  <c r="G10" i="393"/>
  <c r="B26" i="394" s="1"/>
  <c r="B27" i="394" s="1"/>
  <c r="B72" i="83"/>
  <c r="E72" i="83" s="1"/>
  <c r="F46" i="27"/>
  <c r="N39" i="27"/>
  <c r="H53" i="10"/>
  <c r="I47" i="158"/>
  <c r="I18" i="158"/>
  <c r="H44" i="10"/>
  <c r="H14" i="393"/>
  <c r="K10" i="393"/>
  <c r="H86" i="95"/>
  <c r="I39" i="27"/>
  <c r="G74" i="27"/>
  <c r="Q39" i="27"/>
  <c r="H88" i="95"/>
  <c r="L33" i="95"/>
  <c r="M88" i="95" s="1"/>
  <c r="D82" i="83"/>
  <c r="E82" i="83" s="1"/>
  <c r="L46" i="27"/>
  <c r="O38" i="27"/>
  <c r="O39" i="27"/>
  <c r="D90" i="83"/>
  <c r="E90" i="83" s="1"/>
  <c r="Q46" i="27"/>
  <c r="S9" i="394"/>
  <c r="G31" i="95"/>
  <c r="D34" i="95"/>
  <c r="J21" i="10"/>
  <c r="J40" i="10"/>
  <c r="J12" i="10"/>
  <c r="J37" i="10"/>
  <c r="J14" i="10"/>
  <c r="J28" i="10"/>
  <c r="J41" i="10"/>
  <c r="J30" i="10"/>
  <c r="J18" i="10"/>
  <c r="J43" i="10"/>
  <c r="J13" i="10"/>
  <c r="J34" i="10"/>
  <c r="J39" i="10"/>
  <c r="J29" i="10"/>
  <c r="J17" i="10"/>
  <c r="J35" i="10"/>
  <c r="J36" i="10"/>
  <c r="J33" i="10"/>
  <c r="J31" i="10"/>
  <c r="I45" i="10"/>
  <c r="J45" i="10" s="1"/>
  <c r="J26" i="10"/>
  <c r="J20" i="10"/>
  <c r="J27" i="10"/>
  <c r="J9" i="10"/>
  <c r="J10" i="10"/>
  <c r="J23" i="10"/>
  <c r="J16" i="10"/>
  <c r="J42" i="10"/>
  <c r="J19" i="10"/>
  <c r="J7" i="10"/>
  <c r="J32" i="10"/>
  <c r="J25" i="10"/>
  <c r="J15" i="10"/>
  <c r="J22" i="10"/>
  <c r="J8" i="10"/>
  <c r="J11" i="10"/>
  <c r="J38" i="10"/>
  <c r="J24" i="10"/>
  <c r="J44" i="10"/>
  <c r="N8" i="393"/>
  <c r="N9" i="393" s="1"/>
  <c r="M76" i="95"/>
  <c r="D76" i="95"/>
  <c r="I52" i="158" l="1"/>
  <c r="R19" i="8"/>
  <c r="O38" i="8"/>
  <c r="P38" i="8" s="1"/>
  <c r="F7" i="558"/>
  <c r="R7" i="558" s="1"/>
  <c r="T7" i="558" s="1"/>
  <c r="R9" i="27" s="1"/>
  <c r="R6" i="558"/>
  <c r="F9" i="558"/>
  <c r="R9" i="558" s="1"/>
  <c r="T9" i="558" s="1"/>
  <c r="R17" i="27" s="1"/>
  <c r="F8" i="558"/>
  <c r="R8" i="558" s="1"/>
  <c r="T8" i="558" s="1"/>
  <c r="R19" i="27" s="1"/>
  <c r="F41" i="558"/>
  <c r="F43" i="558" s="1"/>
  <c r="F29" i="394"/>
  <c r="G29" i="394"/>
  <c r="H29" i="394"/>
  <c r="H54" i="10"/>
  <c r="G7" i="394"/>
  <c r="G9" i="394"/>
  <c r="G8" i="394"/>
  <c r="C8" i="394"/>
  <c r="C9" i="394"/>
  <c r="E84" i="95"/>
  <c r="E28" i="436"/>
  <c r="H17" i="6"/>
  <c r="J17" i="6" s="1"/>
  <c r="L7" i="394"/>
  <c r="M7" i="394" s="1"/>
  <c r="N5" i="393" s="1"/>
  <c r="L9" i="394"/>
  <c r="M9" i="394" s="1"/>
  <c r="F13" i="436" s="1"/>
  <c r="C26" i="394"/>
  <c r="C27" i="394" s="1"/>
  <c r="D26" i="394"/>
  <c r="D27" i="394" s="1"/>
  <c r="L8" i="394"/>
  <c r="M8" i="394" s="1"/>
  <c r="N34" i="571"/>
  <c r="K12" i="571"/>
  <c r="I57" i="158"/>
  <c r="I85" i="95"/>
  <c r="K85" i="95" s="1"/>
  <c r="L85" i="95" s="1"/>
  <c r="I78" i="158"/>
  <c r="I86" i="95"/>
  <c r="K86" i="95" s="1"/>
  <c r="I76" i="158"/>
  <c r="I79" i="95"/>
  <c r="K79" i="95" s="1"/>
  <c r="I72" i="158"/>
  <c r="I21" i="158"/>
  <c r="K50" i="158"/>
  <c r="E88" i="95"/>
  <c r="G88" i="95" s="1"/>
  <c r="C18" i="9"/>
  <c r="K10" i="9"/>
  <c r="E11" i="9"/>
  <c r="B14" i="9"/>
  <c r="F19" i="436"/>
  <c r="F18" i="436"/>
  <c r="U33" i="27"/>
  <c r="K6" i="395"/>
  <c r="L10" i="395" s="1"/>
  <c r="T39" i="27"/>
  <c r="E12" i="394"/>
  <c r="E21" i="394" s="1"/>
  <c r="C43" i="97"/>
  <c r="E9" i="393"/>
  <c r="F6" i="393" s="1"/>
  <c r="F8" i="393" s="1"/>
  <c r="S9" i="27"/>
  <c r="J29" i="27"/>
  <c r="F48" i="27"/>
  <c r="D48" i="27" s="1"/>
  <c r="T41" i="27"/>
  <c r="T40" i="27"/>
  <c r="F20" i="436"/>
  <c r="D35" i="149"/>
  <c r="I29" i="27"/>
  <c r="L29" i="27"/>
  <c r="K29" i="27"/>
  <c r="F8" i="490"/>
  <c r="F11" i="490" s="1"/>
  <c r="D24" i="442"/>
  <c r="I13" i="394"/>
  <c r="E70" i="394" s="1"/>
  <c r="C74" i="83"/>
  <c r="C76" i="83" s="1"/>
  <c r="C14" i="394" s="1"/>
  <c r="O18" i="393"/>
  <c r="L18" i="393" s="1"/>
  <c r="O8" i="393"/>
  <c r="O7" i="393" s="1"/>
  <c r="I9" i="393"/>
  <c r="J6" i="393" s="1"/>
  <c r="J8" i="393" s="1"/>
  <c r="E44" i="419"/>
  <c r="F44" i="419" s="1"/>
  <c r="T14" i="394"/>
  <c r="B76" i="83"/>
  <c r="B14" i="394" s="1"/>
  <c r="C12" i="419"/>
  <c r="D14" i="394"/>
  <c r="R29" i="27"/>
  <c r="D47" i="27"/>
  <c r="C47" i="27"/>
  <c r="C49" i="27" s="1"/>
  <c r="E47" i="27"/>
  <c r="B10" i="394"/>
  <c r="G18" i="393"/>
  <c r="G9" i="393"/>
  <c r="G8" i="393" s="1"/>
  <c r="F10" i="394"/>
  <c r="T9" i="394"/>
  <c r="E39" i="419"/>
  <c r="F39" i="419" s="1"/>
  <c r="K18" i="393"/>
  <c r="K8" i="393"/>
  <c r="L31" i="95"/>
  <c r="M86" i="95" s="1"/>
  <c r="B86" i="95"/>
  <c r="D86" i="95" s="1"/>
  <c r="M33" i="27"/>
  <c r="M40" i="27" s="1"/>
  <c r="S16" i="394"/>
  <c r="E46" i="419" s="1"/>
  <c r="F46" i="419" s="1"/>
  <c r="N7" i="393"/>
  <c r="G76" i="95"/>
  <c r="K10" i="394"/>
  <c r="Q9" i="27" l="1"/>
  <c r="P9" i="27"/>
  <c r="O9" i="27"/>
  <c r="N9" i="27"/>
  <c r="P19" i="27"/>
  <c r="O19" i="27"/>
  <c r="N19" i="27"/>
  <c r="Q19" i="27"/>
  <c r="O17" i="27"/>
  <c r="N17" i="27"/>
  <c r="P17" i="27"/>
  <c r="Q17" i="27"/>
  <c r="D8" i="394"/>
  <c r="D7" i="394"/>
  <c r="T6" i="558"/>
  <c r="R41" i="558"/>
  <c r="R43" i="558" s="1"/>
  <c r="P51" i="558" s="1"/>
  <c r="P52" i="558" s="1"/>
  <c r="H9" i="394"/>
  <c r="H8" i="394"/>
  <c r="H7" i="394"/>
  <c r="D9" i="394"/>
  <c r="E9" i="394" s="1"/>
  <c r="O34" i="571"/>
  <c r="T34" i="571" s="1"/>
  <c r="D33" i="149"/>
  <c r="H15" i="6"/>
  <c r="I88" i="95"/>
  <c r="K88" i="95" s="1"/>
  <c r="L88" i="95" s="1"/>
  <c r="I82" i="158"/>
  <c r="C44" i="97"/>
  <c r="C46" i="97" s="1"/>
  <c r="C21" i="98"/>
  <c r="U32" i="27"/>
  <c r="V32" i="27" s="1"/>
  <c r="U31" i="27"/>
  <c r="V31" i="27" s="1"/>
  <c r="F11" i="9"/>
  <c r="I11" i="9"/>
  <c r="E7" i="394"/>
  <c r="E8" i="394"/>
  <c r="I9" i="394"/>
  <c r="I7" i="394"/>
  <c r="J5" i="393" s="1"/>
  <c r="C10" i="394"/>
  <c r="C10" i="419"/>
  <c r="C18" i="419" s="1"/>
  <c r="D34" i="149"/>
  <c r="D11" i="419"/>
  <c r="F7" i="393"/>
  <c r="J7" i="393"/>
  <c r="E48" i="27"/>
  <c r="E49" i="27" s="1"/>
  <c r="D49" i="27"/>
  <c r="F49" i="27"/>
  <c r="G31" i="490"/>
  <c r="G32" i="490" s="1"/>
  <c r="C32" i="490"/>
  <c r="D5" i="98"/>
  <c r="M29" i="394" s="1"/>
  <c r="F7" i="436"/>
  <c r="L33" i="27"/>
  <c r="O9" i="393"/>
  <c r="M18" i="393"/>
  <c r="F12" i="436"/>
  <c r="F11" i="436"/>
  <c r="J9" i="393"/>
  <c r="I8" i="394"/>
  <c r="E12" i="436" s="1"/>
  <c r="N18" i="393"/>
  <c r="I33" i="27"/>
  <c r="J33" i="27"/>
  <c r="O29" i="27"/>
  <c r="N29" i="27"/>
  <c r="K33" i="27"/>
  <c r="P29" i="27"/>
  <c r="G13" i="394"/>
  <c r="H13" i="394" s="1"/>
  <c r="C9" i="490"/>
  <c r="C10" i="490"/>
  <c r="C8" i="490"/>
  <c r="O14" i="393"/>
  <c r="E76" i="83"/>
  <c r="Q29" i="27"/>
  <c r="F18" i="393"/>
  <c r="E18" i="393"/>
  <c r="D18" i="393"/>
  <c r="F21" i="436"/>
  <c r="G7" i="393"/>
  <c r="G14" i="393"/>
  <c r="G10" i="394"/>
  <c r="J18" i="393"/>
  <c r="I18" i="393"/>
  <c r="H18" i="393"/>
  <c r="K9" i="393"/>
  <c r="K7" i="393"/>
  <c r="K14" i="393"/>
  <c r="L76" i="95"/>
  <c r="M10" i="394"/>
  <c r="L10" i="394"/>
  <c r="R7" i="27" l="1"/>
  <c r="T41" i="558"/>
  <c r="O11" i="394"/>
  <c r="F68" i="394"/>
  <c r="F82" i="394"/>
  <c r="F83" i="394" s="1"/>
  <c r="H18" i="6"/>
  <c r="C5" i="6" s="1"/>
  <c r="J15" i="6"/>
  <c r="J18" i="6" s="1"/>
  <c r="J20" i="6" s="1"/>
  <c r="J29" i="394"/>
  <c r="K29" i="394"/>
  <c r="L29" i="394"/>
  <c r="V33" i="27"/>
  <c r="U36" i="27" s="1"/>
  <c r="L30" i="8"/>
  <c r="K41" i="8" s="1"/>
  <c r="K33" i="8"/>
  <c r="E10" i="394"/>
  <c r="E28" i="394" s="1"/>
  <c r="E30" i="394" s="1"/>
  <c r="E32" i="394" s="1"/>
  <c r="E34" i="394" s="1"/>
  <c r="I31" i="490"/>
  <c r="I35" i="27"/>
  <c r="K35" i="27"/>
  <c r="J35" i="27"/>
  <c r="L35" i="27"/>
  <c r="E25" i="436"/>
  <c r="O3" i="394"/>
  <c r="D10" i="394"/>
  <c r="E84" i="83"/>
  <c r="I14" i="394"/>
  <c r="B84" i="83"/>
  <c r="E29" i="436"/>
  <c r="E11" i="436"/>
  <c r="E13" i="436"/>
  <c r="F25" i="436"/>
  <c r="E50" i="27"/>
  <c r="D12" i="394" s="1"/>
  <c r="D21" i="394" s="1"/>
  <c r="C50" i="27"/>
  <c r="B12" i="394" s="1"/>
  <c r="D50" i="27"/>
  <c r="C12" i="394" s="1"/>
  <c r="U43" i="27"/>
  <c r="E27" i="419"/>
  <c r="L39" i="21"/>
  <c r="I32" i="490"/>
  <c r="L48" i="27"/>
  <c r="K48" i="27" s="1"/>
  <c r="F14" i="436"/>
  <c r="L47" i="27"/>
  <c r="K47" i="27" s="1"/>
  <c r="G10" i="490"/>
  <c r="C11" i="490"/>
  <c r="G8" i="490"/>
  <c r="D4" i="443" s="1"/>
  <c r="G9" i="490"/>
  <c r="H10" i="394"/>
  <c r="K15" i="394"/>
  <c r="I10" i="394"/>
  <c r="M35" i="27"/>
  <c r="G15" i="394"/>
  <c r="E7" i="419"/>
  <c r="L41" i="8" l="1"/>
  <c r="K42" i="8"/>
  <c r="R14" i="27"/>
  <c r="R33" i="27" s="1"/>
  <c r="R40" i="27" s="1"/>
  <c r="P7" i="27"/>
  <c r="P14" i="27" s="1"/>
  <c r="N7" i="27"/>
  <c r="N14" i="27" s="1"/>
  <c r="Q7" i="27"/>
  <c r="Q14" i="27" s="1"/>
  <c r="O7" i="27"/>
  <c r="O14" i="27" s="1"/>
  <c r="F16" i="436"/>
  <c r="T38" i="27"/>
  <c r="U41" i="27" s="1"/>
  <c r="V41" i="27" s="1"/>
  <c r="S7" i="27"/>
  <c r="B21" i="394"/>
  <c r="B28" i="394" s="1"/>
  <c r="C21" i="394"/>
  <c r="C28" i="394" s="1"/>
  <c r="E75" i="394"/>
  <c r="E68" i="394"/>
  <c r="H66" i="10"/>
  <c r="H60" i="10"/>
  <c r="D12" i="419"/>
  <c r="E71" i="394"/>
  <c r="H20" i="6"/>
  <c r="I10" i="490"/>
  <c r="D6" i="443"/>
  <c r="I9" i="490"/>
  <c r="D5" i="443"/>
  <c r="B22" i="571"/>
  <c r="B23" i="571" s="1"/>
  <c r="D38" i="8"/>
  <c r="D28" i="394"/>
  <c r="D30" i="394" s="1"/>
  <c r="D32" i="394" s="1"/>
  <c r="D34" i="394" s="1"/>
  <c r="B34" i="571"/>
  <c r="C5" i="571" s="1"/>
  <c r="C34" i="571" s="1"/>
  <c r="B28" i="571"/>
  <c r="H23" i="571"/>
  <c r="H30" i="158"/>
  <c r="H55" i="158" s="1"/>
  <c r="H56" i="158" s="1"/>
  <c r="U44" i="27"/>
  <c r="M30" i="8"/>
  <c r="E33" i="149"/>
  <c r="K16" i="8"/>
  <c r="S21" i="394"/>
  <c r="E49" i="419" s="1"/>
  <c r="F49" i="419" s="1"/>
  <c r="C84" i="83"/>
  <c r="C86" i="83" s="1"/>
  <c r="G14" i="394" s="1"/>
  <c r="B86" i="83"/>
  <c r="F14" i="394" s="1"/>
  <c r="D84" i="83"/>
  <c r="D86" i="83" s="1"/>
  <c r="H14" i="394" s="1"/>
  <c r="E14" i="436"/>
  <c r="I12" i="394"/>
  <c r="E26" i="436"/>
  <c r="E27" i="436" s="1"/>
  <c r="N33" i="27"/>
  <c r="F50" i="27"/>
  <c r="G13" i="393"/>
  <c r="G15" i="393" s="1"/>
  <c r="G16" i="393" s="1"/>
  <c r="G17" i="393" s="1"/>
  <c r="G19" i="393" s="1"/>
  <c r="J48" i="27"/>
  <c r="P33" i="27"/>
  <c r="O33" i="27"/>
  <c r="Q33" i="27"/>
  <c r="C7" i="419"/>
  <c r="C26" i="419" s="1"/>
  <c r="C28" i="419" s="1"/>
  <c r="C30" i="419" s="1"/>
  <c r="P4" i="394"/>
  <c r="Q5" i="394" s="1"/>
  <c r="P6" i="393"/>
  <c r="L49" i="27"/>
  <c r="J47" i="27"/>
  <c r="I47" i="27"/>
  <c r="I49" i="27" s="1"/>
  <c r="G11" i="490"/>
  <c r="I11" i="490" s="1"/>
  <c r="I8" i="490"/>
  <c r="D7" i="419"/>
  <c r="K49" i="27"/>
  <c r="M40" i="571" l="1"/>
  <c r="X65" i="571"/>
  <c r="X67" i="571" s="1"/>
  <c r="H32" i="158"/>
  <c r="K32" i="158" s="1"/>
  <c r="M41" i="8"/>
  <c r="L42" i="8"/>
  <c r="C30" i="394"/>
  <c r="C32" i="394" s="1"/>
  <c r="C34" i="394" s="1"/>
  <c r="E13" i="393"/>
  <c r="B30" i="394"/>
  <c r="B32" i="394" s="1"/>
  <c r="B34" i="394" s="1"/>
  <c r="D13" i="393"/>
  <c r="D15" i="393" s="1"/>
  <c r="D16" i="393" s="1"/>
  <c r="D17" i="393" s="1"/>
  <c r="E14" i="393" s="1"/>
  <c r="E15" i="393" s="1"/>
  <c r="E16" i="393" s="1"/>
  <c r="E17" i="393" s="1"/>
  <c r="E69" i="394"/>
  <c r="B33" i="571"/>
  <c r="B30" i="571"/>
  <c r="J55" i="158"/>
  <c r="J56" i="158" s="1"/>
  <c r="Q40" i="571"/>
  <c r="G48" i="571"/>
  <c r="J40" i="571"/>
  <c r="K40" i="571" s="1"/>
  <c r="H26" i="571"/>
  <c r="H28" i="571" s="1"/>
  <c r="S18" i="394"/>
  <c r="E48" i="419" s="1"/>
  <c r="D10" i="419"/>
  <c r="E17" i="97"/>
  <c r="Q30" i="8"/>
  <c r="O41" i="8" s="1"/>
  <c r="P33" i="8"/>
  <c r="L14" i="8"/>
  <c r="H15" i="571" s="1"/>
  <c r="M37" i="571" s="1"/>
  <c r="M24" i="8"/>
  <c r="R24" i="8" s="1"/>
  <c r="L33" i="8"/>
  <c r="D40" i="8" s="1"/>
  <c r="D42" i="8" s="1"/>
  <c r="E37" i="8" s="1"/>
  <c r="D32" i="7"/>
  <c r="D39" i="7" s="1"/>
  <c r="K34" i="8"/>
  <c r="T21" i="394"/>
  <c r="N35" i="27"/>
  <c r="O35" i="27"/>
  <c r="P35" i="27"/>
  <c r="Q35" i="27"/>
  <c r="F13" i="393"/>
  <c r="E86" i="83"/>
  <c r="T22" i="8"/>
  <c r="T23" i="8" s="1"/>
  <c r="Q47" i="27"/>
  <c r="N47" i="27" s="1"/>
  <c r="N49" i="27" s="1"/>
  <c r="K50" i="27"/>
  <c r="H12" i="394" s="1"/>
  <c r="J49" i="27"/>
  <c r="J50" i="27" s="1"/>
  <c r="G12" i="394" s="1"/>
  <c r="Q48" i="27"/>
  <c r="O48" i="27" s="1"/>
  <c r="R35" i="27"/>
  <c r="I50" i="27"/>
  <c r="F12" i="394" s="1"/>
  <c r="M18" i="8"/>
  <c r="G51" i="571" l="1"/>
  <c r="X69" i="571" s="1"/>
  <c r="G62" i="571"/>
  <c r="P41" i="8"/>
  <c r="M42" i="8"/>
  <c r="D19" i="393"/>
  <c r="D23" i="571"/>
  <c r="E38" i="8"/>
  <c r="E39" i="8"/>
  <c r="E41" i="8" s="1"/>
  <c r="I30" i="158"/>
  <c r="K55" i="158" s="1"/>
  <c r="C28" i="571"/>
  <c r="I23" i="571"/>
  <c r="C4" i="571"/>
  <c r="B35" i="571"/>
  <c r="J37" i="571"/>
  <c r="Q37" i="571"/>
  <c r="M39" i="571"/>
  <c r="M42" i="571" s="1"/>
  <c r="I15" i="571"/>
  <c r="I17" i="571" s="1"/>
  <c r="H17" i="571"/>
  <c r="G53" i="571" s="1"/>
  <c r="G55" i="571" s="1"/>
  <c r="G60" i="571" s="1"/>
  <c r="F26" i="436"/>
  <c r="F27" i="436" s="1"/>
  <c r="F17" i="97"/>
  <c r="R30" i="8"/>
  <c r="H110" i="158"/>
  <c r="L16" i="8"/>
  <c r="E21" i="97" s="1"/>
  <c r="M14" i="8"/>
  <c r="M16" i="8" s="1"/>
  <c r="M33" i="8"/>
  <c r="Q18" i="8"/>
  <c r="O37" i="8" s="1"/>
  <c r="P16" i="8"/>
  <c r="P34" i="8" s="1"/>
  <c r="O47" i="27"/>
  <c r="O49" i="27" s="1"/>
  <c r="P47" i="27"/>
  <c r="M12" i="394"/>
  <c r="U45" i="27"/>
  <c r="U46" i="27" s="1"/>
  <c r="Q49" i="27"/>
  <c r="N50" i="27" s="1"/>
  <c r="P48" i="27"/>
  <c r="S23" i="8"/>
  <c r="L50" i="27"/>
  <c r="E19" i="393"/>
  <c r="F14" i="393"/>
  <c r="F15" i="393" s="1"/>
  <c r="F16" i="393" s="1"/>
  <c r="F17" i="393" s="1"/>
  <c r="F19" i="393" s="1"/>
  <c r="L19" i="394"/>
  <c r="O16" i="8"/>
  <c r="D7" i="6" s="1"/>
  <c r="J19" i="394"/>
  <c r="E29" i="419"/>
  <c r="K19" i="394"/>
  <c r="Z65" i="571" l="1"/>
  <c r="O42" i="8"/>
  <c r="P37" i="8"/>
  <c r="P42" i="8" s="1"/>
  <c r="F69" i="394"/>
  <c r="C33" i="571"/>
  <c r="C6" i="571"/>
  <c r="D6" i="571" s="1"/>
  <c r="I25" i="571"/>
  <c r="C26" i="571"/>
  <c r="H48" i="571"/>
  <c r="R40" i="571"/>
  <c r="S40" i="571" s="1"/>
  <c r="I26" i="571"/>
  <c r="I28" i="571" s="1"/>
  <c r="K37" i="571"/>
  <c r="K39" i="571" s="1"/>
  <c r="K42" i="571" s="1"/>
  <c r="Q45" i="571" s="1"/>
  <c r="J39" i="571"/>
  <c r="J42" i="571" s="1"/>
  <c r="Q39" i="571"/>
  <c r="Q42" i="571" s="1"/>
  <c r="C13" i="490"/>
  <c r="F13" i="490" s="1"/>
  <c r="N12" i="394"/>
  <c r="H42" i="158"/>
  <c r="J42" i="158"/>
  <c r="J52" i="158" s="1"/>
  <c r="E26" i="95"/>
  <c r="H13" i="158"/>
  <c r="Q33" i="8"/>
  <c r="E40" i="8" s="1"/>
  <c r="E42" i="8" s="1"/>
  <c r="Q14" i="8"/>
  <c r="J15" i="571" s="1"/>
  <c r="I31" i="158"/>
  <c r="H92" i="158"/>
  <c r="H99" i="158" s="1"/>
  <c r="E19" i="7" s="1"/>
  <c r="D9" i="149"/>
  <c r="E6" i="436" s="1"/>
  <c r="R18" i="8"/>
  <c r="R33" i="8" s="1"/>
  <c r="P49" i="27"/>
  <c r="P50" i="27" s="1"/>
  <c r="L12" i="394" s="1"/>
  <c r="J12" i="394"/>
  <c r="E10" i="419"/>
  <c r="O50" i="27"/>
  <c r="K12" i="394" s="1"/>
  <c r="D11" i="23"/>
  <c r="C7" i="98"/>
  <c r="E41" i="419"/>
  <c r="F41" i="419" s="1"/>
  <c r="S10" i="394"/>
  <c r="E40" i="419" s="1"/>
  <c r="F40" i="419" s="1"/>
  <c r="T11" i="394"/>
  <c r="G19" i="394"/>
  <c r="D29" i="419"/>
  <c r="F19" i="394"/>
  <c r="H19" i="394"/>
  <c r="D4" i="98"/>
  <c r="M15" i="394" s="1"/>
  <c r="O34" i="8"/>
  <c r="H62" i="571" l="1"/>
  <c r="R37" i="571"/>
  <c r="R39" i="571" s="1"/>
  <c r="N37" i="571"/>
  <c r="H49" i="571"/>
  <c r="H63" i="571" s="1"/>
  <c r="Z64" i="571"/>
  <c r="Z67" i="571" s="1"/>
  <c r="N40" i="571"/>
  <c r="O40" i="571" s="1"/>
  <c r="F21" i="394"/>
  <c r="G13" i="490"/>
  <c r="D8" i="443" s="1"/>
  <c r="D4" i="442"/>
  <c r="H9" i="553" s="1"/>
  <c r="R42" i="571"/>
  <c r="T40" i="571"/>
  <c r="S37" i="571"/>
  <c r="S39" i="571" s="1"/>
  <c r="S42" i="571" s="1"/>
  <c r="R45" i="571" s="1"/>
  <c r="C30" i="571"/>
  <c r="D30" i="571" s="1"/>
  <c r="C32" i="571"/>
  <c r="C35" i="571" s="1"/>
  <c r="D35" i="571" s="1"/>
  <c r="I16" i="6"/>
  <c r="K16" i="6" s="1"/>
  <c r="K15" i="571"/>
  <c r="K17" i="571" s="1"/>
  <c r="J17" i="571"/>
  <c r="H53" i="571" s="1"/>
  <c r="H55" i="571" s="1"/>
  <c r="H60" i="571" s="1"/>
  <c r="I32" i="158"/>
  <c r="L32" i="158" s="1"/>
  <c r="K54" i="158"/>
  <c r="H52" i="158"/>
  <c r="D39" i="149" s="1"/>
  <c r="I26" i="95"/>
  <c r="I34" i="95" s="1"/>
  <c r="H74" i="158"/>
  <c r="D20" i="82"/>
  <c r="F20" i="82" s="1"/>
  <c r="F11" i="82" s="1"/>
  <c r="F8" i="82" s="1"/>
  <c r="I110" i="158"/>
  <c r="Q16" i="8"/>
  <c r="H119" i="158"/>
  <c r="H33" i="158" s="1"/>
  <c r="H34" i="158" s="1"/>
  <c r="H35" i="158" s="1"/>
  <c r="C11" i="98"/>
  <c r="E9" i="149"/>
  <c r="Q50" i="27"/>
  <c r="E9" i="436"/>
  <c r="D13" i="23"/>
  <c r="D27" i="149"/>
  <c r="H23" i="158"/>
  <c r="D15" i="98"/>
  <c r="E11" i="23"/>
  <c r="D7" i="98"/>
  <c r="I13" i="490" l="1"/>
  <c r="H51" i="571"/>
  <c r="F72" i="394"/>
  <c r="O37" i="571"/>
  <c r="N39" i="571"/>
  <c r="N42" i="571" s="1"/>
  <c r="D8" i="9"/>
  <c r="L10" i="87" s="1"/>
  <c r="M10" i="87" s="1"/>
  <c r="E39" i="158"/>
  <c r="E31" i="97"/>
  <c r="F10" i="97"/>
  <c r="K56" i="158"/>
  <c r="I13" i="158"/>
  <c r="K42" i="158"/>
  <c r="H57" i="158"/>
  <c r="G58" i="158" s="1"/>
  <c r="H60" i="158" s="1"/>
  <c r="G53" i="158"/>
  <c r="J57" i="158"/>
  <c r="G26" i="95"/>
  <c r="F6" i="436"/>
  <c r="E81" i="95"/>
  <c r="I92" i="158"/>
  <c r="I99" i="158" s="1"/>
  <c r="F52" i="158"/>
  <c r="H15" i="394"/>
  <c r="D28" i="23"/>
  <c r="D13" i="419"/>
  <c r="S12" i="394"/>
  <c r="E14" i="7"/>
  <c r="D25" i="82"/>
  <c r="E13" i="23"/>
  <c r="E27" i="149"/>
  <c r="O39" i="571" l="1"/>
  <c r="O42" i="571" s="1"/>
  <c r="T37" i="571"/>
  <c r="T39" i="571" s="1"/>
  <c r="T42" i="571" s="1"/>
  <c r="I74" i="158"/>
  <c r="K52" i="158"/>
  <c r="L57" i="158" s="1"/>
  <c r="O10" i="87"/>
  <c r="F13" i="87" s="1"/>
  <c r="N13" i="87" s="1"/>
  <c r="K14" i="87"/>
  <c r="G6" i="6"/>
  <c r="E8" i="9"/>
  <c r="D14" i="9"/>
  <c r="E13" i="97" s="1"/>
  <c r="I16" i="394"/>
  <c r="C12" i="98"/>
  <c r="C13" i="98" s="1"/>
  <c r="I81" i="95"/>
  <c r="I89" i="95" s="1"/>
  <c r="G21" i="97"/>
  <c r="L34" i="8"/>
  <c r="E24" i="97"/>
  <c r="E26" i="97" s="1"/>
  <c r="M34" i="8"/>
  <c r="E34" i="95"/>
  <c r="C16" i="490"/>
  <c r="H26" i="95"/>
  <c r="F84" i="158"/>
  <c r="E42" i="419"/>
  <c r="F42" i="419" s="1"/>
  <c r="T12" i="394"/>
  <c r="S13" i="394"/>
  <c r="E28" i="23"/>
  <c r="E13" i="419"/>
  <c r="F31" i="97"/>
  <c r="L15" i="394"/>
  <c r="F14" i="82"/>
  <c r="M13" i="394" s="1"/>
  <c r="F25" i="82"/>
  <c r="B81" i="95"/>
  <c r="G34" i="95"/>
  <c r="F27" i="82" l="1"/>
  <c r="G25" i="82"/>
  <c r="G27" i="82" s="1"/>
  <c r="E73" i="394"/>
  <c r="G7" i="6"/>
  <c r="I7" i="6" s="1"/>
  <c r="I6" i="6"/>
  <c r="L55" i="158"/>
  <c r="E39" i="149"/>
  <c r="H8" i="9" s="1"/>
  <c r="L13" i="87" s="1"/>
  <c r="M13" i="87" s="1"/>
  <c r="O13" i="87" s="1"/>
  <c r="H13" i="97"/>
  <c r="I13" i="97" s="1"/>
  <c r="E18" i="97"/>
  <c r="F8" i="9"/>
  <c r="F14" i="9" s="1"/>
  <c r="E14" i="9"/>
  <c r="I17" i="6"/>
  <c r="K17" i="6" s="1"/>
  <c r="I15" i="6"/>
  <c r="K15" i="6" s="1"/>
  <c r="G16" i="394"/>
  <c r="S24" i="394"/>
  <c r="D14" i="419"/>
  <c r="K57" i="158"/>
  <c r="I58" i="158" s="1"/>
  <c r="J60" i="158" s="1"/>
  <c r="I53" i="158"/>
  <c r="D41" i="7"/>
  <c r="D45" i="7" s="1"/>
  <c r="F28" i="436"/>
  <c r="F16" i="490"/>
  <c r="G16" i="490" s="1"/>
  <c r="M26" i="95"/>
  <c r="M34" i="95" s="1"/>
  <c r="K26" i="95"/>
  <c r="L26" i="95" s="1"/>
  <c r="H34" i="95"/>
  <c r="H84" i="158"/>
  <c r="E22" i="97" s="1"/>
  <c r="G22" i="97" s="1"/>
  <c r="I84" i="158"/>
  <c r="J86" i="158" s="1"/>
  <c r="E43" i="419"/>
  <c r="S15" i="394"/>
  <c r="T13" i="394"/>
  <c r="B89" i="95"/>
  <c r="D81" i="95"/>
  <c r="E35" i="149"/>
  <c r="I16" i="490" l="1"/>
  <c r="D11" i="443"/>
  <c r="O15" i="394" s="1"/>
  <c r="C14" i="490"/>
  <c r="F14" i="490" s="1"/>
  <c r="F70" i="394"/>
  <c r="K18" i="6"/>
  <c r="K20" i="6" s="1"/>
  <c r="G8" i="6"/>
  <c r="G9" i="6" s="1"/>
  <c r="C6" i="6" s="1"/>
  <c r="H3" i="6"/>
  <c r="J3" i="6" s="1"/>
  <c r="I8" i="9"/>
  <c r="I14" i="9" s="1"/>
  <c r="H6" i="6"/>
  <c r="J6" i="6" s="1"/>
  <c r="H14" i="9"/>
  <c r="F13" i="97" s="1"/>
  <c r="I18" i="6"/>
  <c r="D5" i="6" s="1"/>
  <c r="T24" i="394"/>
  <c r="E52" i="419"/>
  <c r="F52" i="419" s="1"/>
  <c r="H16" i="394"/>
  <c r="M16" i="394"/>
  <c r="F73" i="394" s="1"/>
  <c r="D12" i="98"/>
  <c r="F9" i="97"/>
  <c r="C22" i="93"/>
  <c r="E22" i="93" s="1"/>
  <c r="F22" i="97"/>
  <c r="E23" i="97"/>
  <c r="C26" i="490"/>
  <c r="H81" i="95"/>
  <c r="K34" i="95"/>
  <c r="F43" i="419"/>
  <c r="F45" i="419" s="1"/>
  <c r="E45" i="419"/>
  <c r="T15" i="394"/>
  <c r="D89" i="95"/>
  <c r="G81" i="95"/>
  <c r="E11" i="419"/>
  <c r="K13" i="394"/>
  <c r="F29" i="436"/>
  <c r="C8" i="6" l="1"/>
  <c r="D47" i="149"/>
  <c r="L13" i="394"/>
  <c r="F75" i="394"/>
  <c r="I9" i="6"/>
  <c r="P10" i="87"/>
  <c r="I8" i="6"/>
  <c r="G14" i="490"/>
  <c r="D5" i="442"/>
  <c r="H11" i="553" s="1"/>
  <c r="C20" i="490"/>
  <c r="H7" i="6"/>
  <c r="H8" i="6" s="1"/>
  <c r="I20" i="6"/>
  <c r="F18" i="97"/>
  <c r="C17" i="490"/>
  <c r="F17" i="490" s="1"/>
  <c r="K16" i="394"/>
  <c r="L16" i="394" s="1"/>
  <c r="E14" i="419"/>
  <c r="C27" i="490"/>
  <c r="E23" i="419"/>
  <c r="D22" i="443"/>
  <c r="G23" i="97"/>
  <c r="G24" i="97" s="1"/>
  <c r="H22" i="97"/>
  <c r="F26" i="490"/>
  <c r="D21" i="443"/>
  <c r="H89" i="95"/>
  <c r="K81" i="95"/>
  <c r="K89" i="95" s="1"/>
  <c r="M81" i="95"/>
  <c r="M89" i="95" s="1"/>
  <c r="L34" i="95"/>
  <c r="E22" i="419"/>
  <c r="E34" i="149"/>
  <c r="M14" i="394"/>
  <c r="E92" i="83"/>
  <c r="B92" i="83"/>
  <c r="D11" i="98"/>
  <c r="D13" i="98" s="1"/>
  <c r="I14" i="490" l="1"/>
  <c r="D9" i="443"/>
  <c r="O13" i="394" s="1"/>
  <c r="E74" i="394"/>
  <c r="E80" i="394" s="1"/>
  <c r="E84" i="394" s="1"/>
  <c r="C9" i="6"/>
  <c r="I17" i="394"/>
  <c r="I21" i="394" s="1"/>
  <c r="C15" i="490"/>
  <c r="F71" i="394"/>
  <c r="C14" i="98"/>
  <c r="C16" i="98" s="1"/>
  <c r="G26" i="490"/>
  <c r="I26" i="490" s="1"/>
  <c r="D16" i="442"/>
  <c r="O24" i="394" s="1"/>
  <c r="G17" i="490"/>
  <c r="D7" i="442"/>
  <c r="H13" i="553" s="1"/>
  <c r="F20" i="490"/>
  <c r="J7" i="6"/>
  <c r="H9" i="6"/>
  <c r="D6" i="6" s="1"/>
  <c r="J8" i="6"/>
  <c r="F27" i="490"/>
  <c r="F15" i="490"/>
  <c r="D6" i="442" s="1"/>
  <c r="H10" i="553" s="1"/>
  <c r="L81" i="95"/>
  <c r="B94" i="83"/>
  <c r="J14" i="394" s="1"/>
  <c r="E12" i="419"/>
  <c r="D92" i="83"/>
  <c r="D94" i="83" s="1"/>
  <c r="L14" i="394" s="1"/>
  <c r="C92" i="83"/>
  <c r="C94" i="83" s="1"/>
  <c r="K14" i="394" s="1"/>
  <c r="I17" i="490" l="1"/>
  <c r="D12" i="443"/>
  <c r="D8" i="6"/>
  <c r="C19" i="490" s="1"/>
  <c r="E47" i="149"/>
  <c r="J21" i="394"/>
  <c r="D49" i="149"/>
  <c r="C17" i="98"/>
  <c r="C19" i="98" s="1"/>
  <c r="C28" i="98" s="1"/>
  <c r="E43" i="97" s="1"/>
  <c r="O16" i="394"/>
  <c r="S23" i="394"/>
  <c r="G17" i="394"/>
  <c r="G21" i="394" s="1"/>
  <c r="D15" i="419"/>
  <c r="D18" i="419" s="1"/>
  <c r="D26" i="419" s="1"/>
  <c r="D28" i="419" s="1"/>
  <c r="D30" i="419" s="1"/>
  <c r="E30" i="436"/>
  <c r="G27" i="490"/>
  <c r="I27" i="490" s="1"/>
  <c r="D17" i="442"/>
  <c r="G20" i="490"/>
  <c r="D10" i="442"/>
  <c r="H15" i="553" s="1"/>
  <c r="J9" i="6"/>
  <c r="G15" i="490"/>
  <c r="D10" i="443" s="1"/>
  <c r="O14" i="394"/>
  <c r="E94" i="83"/>
  <c r="E32" i="436" l="1"/>
  <c r="E33" i="436" s="1"/>
  <c r="F9" i="436" s="1"/>
  <c r="I20" i="490"/>
  <c r="D15" i="443"/>
  <c r="D52" i="149"/>
  <c r="D50" i="149" s="1"/>
  <c r="E5" i="149" s="1"/>
  <c r="E7" i="149" s="1"/>
  <c r="F74" i="394"/>
  <c r="M17" i="394"/>
  <c r="M21" i="394" s="1"/>
  <c r="D9" i="6"/>
  <c r="E33" i="97"/>
  <c r="D21" i="98"/>
  <c r="H17" i="394"/>
  <c r="E51" i="419"/>
  <c r="F51" i="419" s="1"/>
  <c r="T23" i="394"/>
  <c r="I28" i="394"/>
  <c r="S22" i="394"/>
  <c r="H19" i="553"/>
  <c r="O25" i="394"/>
  <c r="P13" i="87"/>
  <c r="I15" i="490"/>
  <c r="H21" i="394" l="1"/>
  <c r="I30" i="394"/>
  <c r="I32" i="394" s="1"/>
  <c r="I34" i="394" s="1"/>
  <c r="K13" i="393"/>
  <c r="K15" i="393" s="1"/>
  <c r="K16" i="393" s="1"/>
  <c r="K17" i="393" s="1"/>
  <c r="K19" i="393" s="1"/>
  <c r="S25" i="394"/>
  <c r="T22" i="394"/>
  <c r="E50" i="419"/>
  <c r="F19" i="490"/>
  <c r="C28" i="490"/>
  <c r="C33" i="490" s="1"/>
  <c r="D14" i="98"/>
  <c r="D16" i="98" s="1"/>
  <c r="E49" i="149"/>
  <c r="E52" i="149" s="1"/>
  <c r="K17" i="394"/>
  <c r="K21" i="394" s="1"/>
  <c r="E15" i="419"/>
  <c r="E18" i="419" s="1"/>
  <c r="F30" i="436"/>
  <c r="F32" i="436" l="1"/>
  <c r="F33" i="436" s="1"/>
  <c r="M27" i="394"/>
  <c r="C32" i="98"/>
  <c r="C39" i="98" s="1"/>
  <c r="C41" i="98" s="1"/>
  <c r="D17" i="98"/>
  <c r="D19" i="98" s="1"/>
  <c r="D28" i="98" s="1"/>
  <c r="T25" i="394"/>
  <c r="S29" i="394"/>
  <c r="T29" i="394" s="1"/>
  <c r="F50" i="419"/>
  <c r="F53" i="419" s="1"/>
  <c r="F56" i="419" s="1"/>
  <c r="E53" i="419"/>
  <c r="E56" i="419" s="1"/>
  <c r="G19" i="490"/>
  <c r="D14" i="443" s="1"/>
  <c r="D9" i="442"/>
  <c r="F28" i="490"/>
  <c r="E50" i="149"/>
  <c r="F33" i="97"/>
  <c r="L17" i="394"/>
  <c r="L21" i="394" s="1"/>
  <c r="E21" i="419" l="1"/>
  <c r="E24" i="419" s="1"/>
  <c r="E26" i="419" s="1"/>
  <c r="E28" i="419" s="1"/>
  <c r="E30" i="419" s="1"/>
  <c r="D23" i="443"/>
  <c r="D26" i="443" s="1"/>
  <c r="D28" i="443" s="1"/>
  <c r="F79" i="394"/>
  <c r="F80" i="394" s="1"/>
  <c r="F84" i="394" s="1"/>
  <c r="M28" i="394"/>
  <c r="Q34" i="394" s="1"/>
  <c r="Q38" i="394" s="1"/>
  <c r="Q42" i="394" s="1"/>
  <c r="D36" i="98"/>
  <c r="F43" i="97"/>
  <c r="H14" i="553"/>
  <c r="E16" i="443"/>
  <c r="D18" i="442"/>
  <c r="D21" i="442" s="1"/>
  <c r="D23" i="442" s="1"/>
  <c r="O17" i="394"/>
  <c r="G28" i="490"/>
  <c r="G33" i="490" s="1"/>
  <c r="I19" i="490"/>
  <c r="F33" i="490"/>
  <c r="D40" i="443" l="1"/>
  <c r="M30" i="394"/>
  <c r="F37" i="490" s="1"/>
  <c r="BD67" i="411"/>
  <c r="O13" i="393"/>
  <c r="O15" i="393" s="1"/>
  <c r="O16" i="393" s="1"/>
  <c r="O17" i="393" s="1"/>
  <c r="O19" i="393" s="1"/>
  <c r="O24" i="393" s="1"/>
  <c r="N28" i="394"/>
  <c r="I28" i="490"/>
  <c r="F35" i="442"/>
  <c r="I33" i="490"/>
  <c r="D39" i="442"/>
  <c r="D37" i="442"/>
  <c r="J33" i="490"/>
  <c r="U53" i="399"/>
  <c r="V53" i="399" s="1"/>
  <c r="V55" i="399" s="1"/>
  <c r="J34" i="490" l="1"/>
  <c r="O21" i="394"/>
  <c r="O12" i="394"/>
  <c r="AY65" i="411"/>
  <c r="O10" i="394"/>
  <c r="M32" i="394"/>
  <c r="M34" i="394" s="1"/>
  <c r="T56" i="399" s="1"/>
  <c r="T57" i="399" s="1"/>
  <c r="E23" i="442"/>
  <c r="O32" i="394"/>
  <c r="AX65" i="411"/>
  <c r="L38" i="21" l="1"/>
  <c r="L40" i="21" s="1"/>
  <c r="D32" i="98"/>
  <c r="D39" i="98" s="1"/>
  <c r="D41" i="98" s="1"/>
  <c r="E62" i="339" l="1"/>
  <c r="F65" i="339"/>
  <c r="G68" i="339"/>
  <c r="B67" i="339"/>
  <c r="G63" i="339"/>
  <c r="C67" i="339"/>
  <c r="D70" i="339"/>
  <c r="E64" i="339"/>
  <c r="F67" i="339"/>
  <c r="G70" i="339"/>
  <c r="E63" i="339"/>
  <c r="F66" i="339"/>
  <c r="G69" i="339"/>
  <c r="E66" i="339"/>
  <c r="G67" i="339"/>
  <c r="D65" i="339"/>
  <c r="D64" i="339"/>
  <c r="F61" i="339"/>
  <c r="G64" i="339"/>
  <c r="C68" i="339"/>
  <c r="B63" i="339"/>
  <c r="C63" i="339"/>
  <c r="D66" i="339"/>
  <c r="E69" i="339"/>
  <c r="B70" i="339"/>
  <c r="F63" i="339"/>
  <c r="G66" i="339"/>
  <c r="C70" i="339"/>
  <c r="F62" i="339"/>
  <c r="G65" i="339"/>
  <c r="C69" i="339"/>
  <c r="B68" i="339"/>
  <c r="D68" i="339"/>
  <c r="D63" i="339"/>
  <c r="B62" i="339"/>
  <c r="E68" i="339"/>
  <c r="E67" i="339"/>
  <c r="C64" i="339"/>
  <c r="D67" i="339"/>
  <c r="E70" i="339"/>
  <c r="D62" i="339"/>
  <c r="E65" i="339"/>
  <c r="F68" i="339"/>
  <c r="B66" i="339"/>
  <c r="G62" i="339"/>
  <c r="C66" i="339"/>
  <c r="D69" i="339"/>
  <c r="B69" i="339"/>
  <c r="C65" i="339"/>
  <c r="B64" i="339"/>
  <c r="F69" i="339"/>
  <c r="F64" i="339"/>
  <c r="C62" i="339"/>
  <c r="B65" i="339"/>
  <c r="F70" i="339"/>
  <c r="E61" i="339"/>
  <c r="C61" i="339"/>
  <c r="D61" i="339"/>
  <c r="G61" i="339"/>
  <c r="B61" i="339"/>
  <c r="B71" i="339" l="1"/>
  <c r="C72" i="339"/>
  <c r="F72" i="339"/>
  <c r="B72" i="339"/>
  <c r="G72" i="339"/>
  <c r="C71" i="339"/>
  <c r="E71" i="339"/>
  <c r="F71" i="339"/>
  <c r="D71" i="339"/>
  <c r="E72" i="339"/>
  <c r="C18" i="24"/>
  <c r="D9" i="24" s="1"/>
  <c r="D18" i="24" s="1"/>
  <c r="E9" i="24" s="1"/>
  <c r="E18" i="24" s="1"/>
  <c r="F9" i="24" s="1"/>
  <c r="F18" i="24" s="1"/>
  <c r="G9" i="24" s="1"/>
  <c r="G18" i="24" s="1"/>
  <c r="H9" i="24" s="1"/>
  <c r="H18" i="24" s="1"/>
  <c r="I9" i="24" s="1"/>
  <c r="I18" i="24" s="1"/>
  <c r="J9" i="24" s="1"/>
  <c r="J18" i="24" s="1"/>
  <c r="K9" i="24" s="1"/>
  <c r="K18" i="24" s="1"/>
  <c r="L9" i="24" s="1"/>
  <c r="L18" i="24" s="1"/>
  <c r="M9" i="24" s="1"/>
  <c r="M18" i="24" s="1"/>
  <c r="N9" i="24" s="1"/>
  <c r="N18" i="24" s="1"/>
  <c r="E32" i="97" s="1"/>
  <c r="E37" i="97" s="1"/>
  <c r="O11" i="24"/>
  <c r="O18" i="24" s="1"/>
  <c r="C31" i="24" s="1"/>
  <c r="G34" i="97" l="1"/>
  <c r="G33" i="97"/>
  <c r="O31" i="24"/>
  <c r="O40" i="24" s="1"/>
  <c r="C40" i="24"/>
  <c r="P18" i="24"/>
  <c r="G35" i="97" l="1"/>
  <c r="E40" i="97"/>
  <c r="D31" i="24"/>
  <c r="D40" i="24" s="1"/>
  <c r="E31" i="24" s="1"/>
  <c r="E40" i="24" s="1"/>
  <c r="F31" i="24" s="1"/>
  <c r="F40" i="24" s="1"/>
  <c r="G31" i="24" s="1"/>
  <c r="G40" i="24" s="1"/>
  <c r="H31" i="24" s="1"/>
  <c r="H40" i="24" s="1"/>
  <c r="I31" i="24" s="1"/>
  <c r="I40" i="24" s="1"/>
  <c r="J31" i="24" s="1"/>
  <c r="J40" i="24" s="1"/>
  <c r="K31" i="24" s="1"/>
  <c r="K40" i="24" s="1"/>
  <c r="L31" i="24" s="1"/>
  <c r="L40" i="24" s="1"/>
  <c r="M31" i="24" s="1"/>
  <c r="M40" i="24" s="1"/>
  <c r="N31" i="24" s="1"/>
  <c r="N40" i="24" s="1"/>
  <c r="F32" i="97" s="1"/>
  <c r="F37" i="97" s="1"/>
  <c r="E44" i="97" l="1"/>
  <c r="P40" i="24"/>
  <c r="F40" i="97"/>
  <c r="C30" i="23" l="1"/>
  <c r="F25" i="23"/>
  <c r="G25" i="23" s="1"/>
  <c r="D9" i="23"/>
  <c r="D17" i="23" s="1"/>
  <c r="D25" i="23" s="1"/>
  <c r="D32" i="23" l="1"/>
  <c r="E9" i="23"/>
  <c r="E17" i="23" s="1"/>
  <c r="E25" i="23" s="1"/>
  <c r="D30" i="23"/>
  <c r="E30" i="23" l="1"/>
  <c r="E32" i="23"/>
  <c r="E79" i="95" l="1"/>
  <c r="R9" i="8"/>
  <c r="G79" i="95" l="1"/>
  <c r="L79" i="95" l="1"/>
  <c r="I119" i="158"/>
  <c r="I33" i="158" s="1"/>
  <c r="I34" i="158" s="1"/>
  <c r="I35" i="158" s="1"/>
  <c r="I23" i="158"/>
  <c r="I26" i="158" s="1"/>
  <c r="E86" i="95"/>
  <c r="E89" i="95" s="1"/>
  <c r="G86" i="95" l="1"/>
  <c r="R14" i="8"/>
  <c r="N34" i="8"/>
  <c r="R10" i="8"/>
  <c r="R16" i="8" l="1"/>
  <c r="R34" i="8" s="1"/>
  <c r="E32" i="7"/>
  <c r="G89" i="95"/>
  <c r="L86" i="95"/>
  <c r="L89" i="95" s="1"/>
  <c r="F21" i="97"/>
  <c r="Q34" i="8"/>
  <c r="F24" i="97" l="1"/>
  <c r="F26" i="97" s="1"/>
  <c r="E41" i="7" s="1"/>
  <c r="H21" i="97"/>
  <c r="F23" i="97"/>
  <c r="F44" i="97" l="1"/>
  <c r="F46" i="97" s="1"/>
  <c r="E39" i="7"/>
  <c r="H23" i="97"/>
  <c r="H24" i="97" s="1"/>
  <c r="H26" i="158"/>
  <c r="E46" i="97"/>
  <c r="E47" i="97" s="1"/>
  <c r="I25" i="97" l="1"/>
  <c r="F48" i="97"/>
  <c r="F47" i="97"/>
  <c r="F27" i="394" l="1"/>
  <c r="F28" i="394" s="1"/>
  <c r="H13" i="393" l="1"/>
  <c r="H15" i="393" s="1"/>
  <c r="H16" i="393" s="1"/>
  <c r="H17" i="393" s="1"/>
  <c r="F30" i="394"/>
  <c r="F32" i="394" s="1"/>
  <c r="F34" i="394" s="1"/>
  <c r="I14" i="393" l="1"/>
  <c r="H19" i="393"/>
  <c r="G27" i="394"/>
  <c r="G28" i="394" s="1"/>
  <c r="G30" i="394" l="1"/>
  <c r="G32" i="394" s="1"/>
  <c r="G34" i="394" s="1"/>
  <c r="I13" i="393"/>
  <c r="I15" i="393" s="1"/>
  <c r="I16" i="393" s="1"/>
  <c r="I17" i="393" s="1"/>
  <c r="I19" i="393" l="1"/>
  <c r="J14" i="393"/>
  <c r="H27" i="394"/>
  <c r="H28" i="394" s="1"/>
  <c r="J13" i="393" l="1"/>
  <c r="J15" i="393" s="1"/>
  <c r="J16" i="393" s="1"/>
  <c r="J17" i="393" s="1"/>
  <c r="J19" i="393" s="1"/>
  <c r="H30" i="394"/>
  <c r="H32" i="394" s="1"/>
  <c r="H34" i="394" s="1"/>
  <c r="J27" i="394"/>
  <c r="J28" i="394" s="1"/>
  <c r="J30" i="394" l="1"/>
  <c r="J32" i="394" s="1"/>
  <c r="J34" i="394" s="1"/>
  <c r="L13" i="393"/>
  <c r="L15" i="393" s="1"/>
  <c r="L16" i="393" s="1"/>
  <c r="L17" i="393" s="1"/>
  <c r="M14" i="393" l="1"/>
  <c r="L19" i="393"/>
  <c r="AX60" i="411" l="1"/>
  <c r="AX59" i="411"/>
  <c r="AX63" i="411"/>
  <c r="AY61" i="411"/>
  <c r="B31" i="21" s="1"/>
  <c r="BD62" i="411"/>
  <c r="BE62" i="411" s="1"/>
  <c r="BD60" i="411"/>
  <c r="BE60" i="411" s="1"/>
  <c r="BD55" i="411"/>
  <c r="BD56" i="411"/>
  <c r="BE56" i="411" s="1"/>
  <c r="AX57" i="411"/>
  <c r="AX56" i="411"/>
  <c r="AY62" i="411"/>
  <c r="B30" i="21" s="1"/>
  <c r="AX62" i="411"/>
  <c r="AX61" i="411"/>
  <c r="AY59" i="411"/>
  <c r="B27" i="21" s="1"/>
  <c r="AY60" i="411"/>
  <c r="B29" i="21" s="1"/>
  <c r="AY55" i="411"/>
  <c r="B21" i="21" s="1"/>
  <c r="BD57" i="411"/>
  <c r="BE57" i="411" s="1"/>
  <c r="AX58" i="411"/>
  <c r="AY63" i="411"/>
  <c r="AX55" i="411"/>
  <c r="AY56" i="411"/>
  <c r="B24" i="21" s="1"/>
  <c r="AY57" i="411"/>
  <c r="AY58" i="411"/>
  <c r="BD61" i="411"/>
  <c r="BE61" i="411" s="1"/>
  <c r="BD59" i="411"/>
  <c r="BE59" i="411" s="1"/>
  <c r="BD58" i="411"/>
  <c r="BE58" i="411" s="1"/>
  <c r="BF59" i="411" l="1"/>
  <c r="D27" i="21" s="1"/>
  <c r="C27" i="21"/>
  <c r="BF61" i="411"/>
  <c r="D31" i="21" s="1"/>
  <c r="C31" i="21"/>
  <c r="C24" i="21"/>
  <c r="BF56" i="411"/>
  <c r="D24" i="21" s="1"/>
  <c r="K26" i="21"/>
  <c r="B26" i="21"/>
  <c r="BD63" i="411"/>
  <c r="BE55" i="411"/>
  <c r="BF58" i="411"/>
  <c r="C26" i="21"/>
  <c r="L26" i="21" s="1"/>
  <c r="K25" i="21"/>
  <c r="B25" i="21"/>
  <c r="C29" i="21"/>
  <c r="BF60" i="411"/>
  <c r="D29" i="21" s="1"/>
  <c r="C25" i="21"/>
  <c r="BF57" i="411"/>
  <c r="C30" i="21"/>
  <c r="L30" i="21" s="1"/>
  <c r="M30" i="21" s="1"/>
  <c r="BF62" i="411"/>
  <c r="D30" i="21" s="1"/>
  <c r="D26" i="21" l="1"/>
  <c r="M26" i="21"/>
  <c r="C21" i="21"/>
  <c r="BF55" i="411"/>
  <c r="D21" i="21" s="1"/>
  <c r="D25" i="21"/>
  <c r="M25" i="21"/>
  <c r="B35" i="21"/>
  <c r="BE63" i="411"/>
  <c r="E70" i="411"/>
  <c r="G70" i="411" s="1"/>
  <c r="C35" i="21" l="1"/>
  <c r="C39" i="21" s="1"/>
  <c r="BF63" i="411"/>
  <c r="D35" i="21"/>
  <c r="K27" i="394"/>
  <c r="K28" i="394" s="1"/>
  <c r="K30" i="394" l="1"/>
  <c r="K32" i="394" s="1"/>
  <c r="K34" i="394" s="1"/>
  <c r="M13" i="393"/>
  <c r="M15" i="393" s="1"/>
  <c r="M16" i="393" s="1"/>
  <c r="M17" i="393" s="1"/>
  <c r="N14" i="393" l="1"/>
  <c r="M19" i="393"/>
  <c r="AX50" i="411" l="1"/>
  <c r="AX38" i="411"/>
  <c r="AY43" i="411"/>
  <c r="AX53" i="411"/>
  <c r="AX42" i="411"/>
  <c r="AY51" i="411"/>
  <c r="E31" i="21" s="1"/>
  <c r="BD43" i="411"/>
  <c r="BE43" i="411" s="1"/>
  <c r="BF43" i="411" s="1"/>
  <c r="AY47" i="411"/>
  <c r="E24" i="21" s="1"/>
  <c r="BD44" i="411"/>
  <c r="AY45" i="411"/>
  <c r="E18" i="21" s="1"/>
  <c r="BD51" i="411"/>
  <c r="AY40" i="411"/>
  <c r="E14" i="21" s="1"/>
  <c r="BD46" i="411"/>
  <c r="BE46" i="411" s="1"/>
  <c r="AX49" i="411"/>
  <c r="AX40" i="411"/>
  <c r="AX45" i="411"/>
  <c r="AX41" i="411"/>
  <c r="AX39" i="411"/>
  <c r="AY41" i="411"/>
  <c r="E15" i="21" s="1"/>
  <c r="AY44" i="411"/>
  <c r="E21" i="21" s="1"/>
  <c r="BD40" i="411"/>
  <c r="BE40" i="411" s="1"/>
  <c r="BD39" i="411"/>
  <c r="BE39" i="411" s="1"/>
  <c r="BD49" i="411"/>
  <c r="BE49" i="411" s="1"/>
  <c r="BF49" i="411" s="1"/>
  <c r="AX52" i="411"/>
  <c r="AX48" i="411"/>
  <c r="AX43" i="411"/>
  <c r="AY53" i="411"/>
  <c r="AX51" i="411"/>
  <c r="BD52" i="411"/>
  <c r="AY50" i="411"/>
  <c r="E25" i="21" s="1"/>
  <c r="BD45" i="411"/>
  <c r="BE45" i="411" s="1"/>
  <c r="AY39" i="411"/>
  <c r="E13" i="21" s="1"/>
  <c r="BD42" i="411"/>
  <c r="BE42" i="411" s="1"/>
  <c r="BD48" i="411"/>
  <c r="BD50" i="411"/>
  <c r="BE50" i="411" s="1"/>
  <c r="BD41" i="411"/>
  <c r="BE41" i="411" s="1"/>
  <c r="BD38" i="411"/>
  <c r="AY52" i="411"/>
  <c r="AX47" i="411"/>
  <c r="AY42" i="411"/>
  <c r="AY46" i="411"/>
  <c r="E23" i="21" s="1"/>
  <c r="AY49" i="411"/>
  <c r="AX44" i="411"/>
  <c r="AY38" i="411"/>
  <c r="E11" i="21" s="1"/>
  <c r="AY48" i="411"/>
  <c r="E27" i="21" s="1"/>
  <c r="BD47" i="411"/>
  <c r="AX46" i="411"/>
  <c r="E20" i="21" l="1"/>
  <c r="K20" i="21"/>
  <c r="BF45" i="411"/>
  <c r="G18" i="21" s="1"/>
  <c r="F18" i="21"/>
  <c r="BE51" i="411"/>
  <c r="K31" i="21"/>
  <c r="F15" i="21"/>
  <c r="BF41" i="411"/>
  <c r="G15" i="21" s="1"/>
  <c r="BF50" i="411"/>
  <c r="G25" i="21" s="1"/>
  <c r="F25" i="21"/>
  <c r="L25" i="21" s="1"/>
  <c r="BE47" i="411"/>
  <c r="K24" i="21"/>
  <c r="K27" i="21"/>
  <c r="BE48" i="411"/>
  <c r="BF39" i="411"/>
  <c r="F13" i="21"/>
  <c r="BD53" i="411"/>
  <c r="BE38" i="411"/>
  <c r="F20" i="21"/>
  <c r="L20" i="21" s="1"/>
  <c r="BF42" i="411"/>
  <c r="K32" i="21"/>
  <c r="BE52" i="411"/>
  <c r="BF52" i="411" s="1"/>
  <c r="BF40" i="411"/>
  <c r="G14" i="21" s="1"/>
  <c r="F14" i="21"/>
  <c r="BF46" i="411"/>
  <c r="G23" i="21" s="1"/>
  <c r="F23" i="21"/>
  <c r="BE44" i="411"/>
  <c r="K21" i="21"/>
  <c r="G20" i="21" l="1"/>
  <c r="M20" i="21"/>
  <c r="BF44" i="411"/>
  <c r="G21" i="21" s="1"/>
  <c r="F21" i="21"/>
  <c r="L21" i="21" s="1"/>
  <c r="M21" i="21" s="1"/>
  <c r="G13" i="21"/>
  <c r="G12" i="21"/>
  <c r="F24" i="21"/>
  <c r="L24" i="21" s="1"/>
  <c r="M24" i="21" s="1"/>
  <c r="BF47" i="411"/>
  <c r="G24" i="21" s="1"/>
  <c r="F27" i="21"/>
  <c r="L27" i="21" s="1"/>
  <c r="M27" i="21" s="1"/>
  <c r="BF48" i="411"/>
  <c r="G27" i="21" s="1"/>
  <c r="BF38" i="411"/>
  <c r="G11" i="21" s="1"/>
  <c r="F11" i="21"/>
  <c r="E69" i="411"/>
  <c r="G69" i="411" s="1"/>
  <c r="BE53" i="411"/>
  <c r="E35" i="21"/>
  <c r="BF51" i="411"/>
  <c r="G31" i="21" s="1"/>
  <c r="F31" i="21"/>
  <c r="L31" i="21" s="1"/>
  <c r="M31" i="21" s="1"/>
  <c r="G35" i="21" l="1"/>
  <c r="BF53" i="411"/>
  <c r="F35" i="21"/>
  <c r="L27" i="394"/>
  <c r="L28" i="394" s="1"/>
  <c r="N13" i="393" s="1"/>
  <c r="N15" i="393" s="1"/>
  <c r="N16" i="393" s="1"/>
  <c r="N17" i="393" s="1"/>
  <c r="N19" i="393" s="1"/>
  <c r="AX31" i="411" l="1"/>
  <c r="AY21" i="411"/>
  <c r="AX25" i="411"/>
  <c r="AY13" i="411"/>
  <c r="AX14" i="411"/>
  <c r="AY22" i="411"/>
  <c r="AY36" i="411"/>
  <c r="AY14" i="411"/>
  <c r="AY35" i="411"/>
  <c r="AX15" i="411"/>
  <c r="AY24" i="411"/>
  <c r="AY26" i="411"/>
  <c r="BD36" i="411"/>
  <c r="BD13" i="411"/>
  <c r="BE13" i="411" s="1"/>
  <c r="BF13" i="411" s="1"/>
  <c r="BD25" i="411"/>
  <c r="BE25" i="411" s="1"/>
  <c r="BD29" i="411"/>
  <c r="BE29" i="411" s="1"/>
  <c r="AY34" i="411"/>
  <c r="H22" i="21" s="1"/>
  <c r="BD30" i="411"/>
  <c r="BE30" i="411" s="1"/>
  <c r="AX21" i="411"/>
  <c r="AX26" i="411"/>
  <c r="AX36" i="411"/>
  <c r="AX35" i="411"/>
  <c r="BD31" i="411"/>
  <c r="BE31" i="411" s="1"/>
  <c r="BD32" i="411"/>
  <c r="AX16" i="411"/>
  <c r="AY18" i="411"/>
  <c r="AX34" i="411"/>
  <c r="BD14" i="411"/>
  <c r="AX19" i="411"/>
  <c r="AX24" i="411"/>
  <c r="AY23" i="411"/>
  <c r="AX17" i="411"/>
  <c r="AX30" i="411"/>
  <c r="AY29" i="411"/>
  <c r="BD35" i="411"/>
  <c r="BE35" i="411" s="1"/>
  <c r="BF35" i="411" s="1"/>
  <c r="BD34" i="411"/>
  <c r="BE34" i="411" s="1"/>
  <c r="BD27" i="411"/>
  <c r="BE27" i="411" s="1"/>
  <c r="AX22" i="411"/>
  <c r="AX29" i="411"/>
  <c r="AX33" i="411"/>
  <c r="AY30" i="411"/>
  <c r="BD19" i="411"/>
  <c r="BD26" i="411"/>
  <c r="BE26" i="411" s="1"/>
  <c r="AY16" i="411"/>
  <c r="AY15" i="411"/>
  <c r="AX27" i="411"/>
  <c r="AX18" i="411"/>
  <c r="AY33" i="411"/>
  <c r="AX32" i="411"/>
  <c r="AY20" i="411"/>
  <c r="AY17" i="411"/>
  <c r="AX20" i="411"/>
  <c r="AY31" i="411"/>
  <c r="AY27" i="411"/>
  <c r="AY32" i="411"/>
  <c r="H23" i="21" s="1"/>
  <c r="BD28" i="411"/>
  <c r="BE28" i="411" s="1"/>
  <c r="BD33" i="411"/>
  <c r="BE33" i="411" s="1"/>
  <c r="BF33" i="411" s="1"/>
  <c r="BD24" i="411"/>
  <c r="BE24" i="411" s="1"/>
  <c r="AX23" i="411"/>
  <c r="AX28" i="411"/>
  <c r="AX13" i="411"/>
  <c r="AY28" i="411"/>
  <c r="AY25" i="411"/>
  <c r="AY19" i="411"/>
  <c r="H11" i="21" s="1"/>
  <c r="L30" i="394"/>
  <c r="L32" i="394" s="1"/>
  <c r="L34" i="394" s="1"/>
  <c r="I16" i="21" l="1"/>
  <c r="L16" i="21" s="1"/>
  <c r="BF28" i="411"/>
  <c r="BF25" i="411"/>
  <c r="I13" i="21"/>
  <c r="L13" i="21" s="1"/>
  <c r="K12" i="21"/>
  <c r="H12" i="21"/>
  <c r="BE32" i="411"/>
  <c r="K23" i="21"/>
  <c r="K13" i="21"/>
  <c r="H13" i="21"/>
  <c r="I14" i="21"/>
  <c r="L14" i="21" s="1"/>
  <c r="BF26" i="411"/>
  <c r="I12" i="21"/>
  <c r="L12" i="21" s="1"/>
  <c r="BF24" i="411"/>
  <c r="K11" i="21"/>
  <c r="BE19" i="411"/>
  <c r="K17" i="21"/>
  <c r="H17" i="21"/>
  <c r="BF30" i="411"/>
  <c r="I18" i="21"/>
  <c r="L18" i="21" s="1"/>
  <c r="I22" i="21"/>
  <c r="L22" i="21" s="1"/>
  <c r="BF34" i="411"/>
  <c r="J22" i="21" s="1"/>
  <c r="I17" i="21"/>
  <c r="L17" i="21" s="1"/>
  <c r="BF29" i="411"/>
  <c r="H14" i="21"/>
  <c r="K14" i="21"/>
  <c r="BF31" i="411"/>
  <c r="I19" i="21"/>
  <c r="L19" i="21" s="1"/>
  <c r="K16" i="21"/>
  <c r="H16" i="21"/>
  <c r="K15" i="21"/>
  <c r="H15" i="21"/>
  <c r="H19" i="21"/>
  <c r="K19" i="21"/>
  <c r="K18" i="21"/>
  <c r="H18" i="21"/>
  <c r="BF27" i="411"/>
  <c r="I15" i="21"/>
  <c r="L15" i="21" s="1"/>
  <c r="BE36" i="411"/>
  <c r="BD65" i="411"/>
  <c r="E68" i="411"/>
  <c r="H35" i="21"/>
  <c r="BD69" i="411" l="1"/>
  <c r="BE65" i="411"/>
  <c r="K35" i="21"/>
  <c r="M17" i="21"/>
  <c r="J17" i="21"/>
  <c r="BF19" i="411"/>
  <c r="J11" i="21" s="1"/>
  <c r="I11" i="21"/>
  <c r="J14" i="21"/>
  <c r="M14" i="21"/>
  <c r="J35" i="21"/>
  <c r="BF36" i="411"/>
  <c r="M19" i="21"/>
  <c r="J19" i="21"/>
  <c r="J18" i="21"/>
  <c r="M18" i="21"/>
  <c r="I23" i="21"/>
  <c r="L23" i="21" s="1"/>
  <c r="M23" i="21" s="1"/>
  <c r="BF32" i="411"/>
  <c r="J23" i="21" s="1"/>
  <c r="J13" i="21"/>
  <c r="M13" i="21"/>
  <c r="G68" i="411"/>
  <c r="E71" i="411"/>
  <c r="G71" i="411" s="1"/>
  <c r="J12" i="21"/>
  <c r="M12" i="21"/>
  <c r="M16" i="21"/>
  <c r="J16" i="21"/>
  <c r="J15" i="21"/>
  <c r="M15" i="21"/>
  <c r="I35" i="21" l="1"/>
  <c r="L11" i="21"/>
  <c r="M35" i="21"/>
  <c r="BF65" i="411"/>
  <c r="M11" i="21" l="1"/>
  <c r="L35" i="21"/>
  <c r="C40" i="21" l="1"/>
  <c r="O33" i="394"/>
  <c r="O34" i="394" s="1"/>
  <c r="L41" i="21"/>
</calcChain>
</file>

<file path=xl/comments1.xml><?xml version="1.0" encoding="utf-8"?>
<comments xmlns="http://schemas.openxmlformats.org/spreadsheetml/2006/main">
  <authors>
    <author>DGM</author>
  </authors>
  <commentList>
    <comment ref="I92" authorId="0" shapeId="0">
      <text>
        <r>
          <rPr>
            <b/>
            <sz val="8"/>
            <color indexed="81"/>
            <rFont val="Tahoma"/>
            <family val="2"/>
          </rPr>
          <t>DGM:</t>
        </r>
        <r>
          <rPr>
            <sz val="8"/>
            <color indexed="81"/>
            <rFont val="Tahoma"/>
            <family val="2"/>
          </rPr>
          <t xml:space="preserve">
Whether all the PMU Assets have to be Completed  by 31.03.2004 so as to transfer all the CWIP to  FA's by that date.</t>
        </r>
      </text>
    </comment>
  </commentList>
</comments>
</file>

<file path=xl/comments2.xml><?xml version="1.0" encoding="utf-8"?>
<comments xmlns="http://schemas.openxmlformats.org/spreadsheetml/2006/main">
  <authors>
    <author>Sengupta Siladitya</author>
  </authors>
  <commentList>
    <comment ref="O20" authorId="0" shapeId="0">
      <text>
        <r>
          <rPr>
            <b/>
            <sz val="9"/>
            <color indexed="81"/>
            <rFont val="Tahoma"/>
            <family val="2"/>
          </rPr>
          <t>Sengupta Siladitya:</t>
        </r>
        <r>
          <rPr>
            <sz val="9"/>
            <color indexed="81"/>
            <rFont val="Tahoma"/>
            <family val="2"/>
          </rPr>
          <t xml:space="preserve">
Board oresentation 22.10.2021</t>
        </r>
      </text>
    </comment>
  </commentList>
</comments>
</file>

<file path=xl/comments3.xml><?xml version="1.0" encoding="utf-8"?>
<comments xmlns="http://schemas.openxmlformats.org/spreadsheetml/2006/main">
  <authors>
    <author>Sengupta Siladitya</author>
  </authors>
  <commentList>
    <comment ref="B29" authorId="0" shapeId="0">
      <text>
        <r>
          <rPr>
            <b/>
            <sz val="9"/>
            <color indexed="81"/>
            <rFont val="Tahoma"/>
            <family val="2"/>
          </rPr>
          <t>Sengupta Siladitya:</t>
        </r>
        <r>
          <rPr>
            <sz val="9"/>
            <color indexed="81"/>
            <rFont val="Tahoma"/>
            <family val="2"/>
          </rPr>
          <t xml:space="preserve">
SLDC charges 1.01 cr.</t>
        </r>
      </text>
    </comment>
  </commentList>
</comments>
</file>

<file path=xl/comments4.xml><?xml version="1.0" encoding="utf-8"?>
<comments xmlns="http://schemas.openxmlformats.org/spreadsheetml/2006/main">
  <authors>
    <author>Sengupta Siladitya</author>
  </authors>
  <commentList>
    <comment ref="M18" authorId="0" shapeId="0">
      <text>
        <r>
          <rPr>
            <b/>
            <sz val="9"/>
            <color indexed="81"/>
            <rFont val="Tahoma"/>
            <family val="2"/>
          </rPr>
          <t>Sengupta Siladitya:</t>
        </r>
        <r>
          <rPr>
            <sz val="9"/>
            <color indexed="81"/>
            <rFont val="Tahoma"/>
            <family val="2"/>
          </rPr>
          <t xml:space="preserve">
Board oresentation 22.10.2021</t>
        </r>
      </text>
    </comment>
  </commentList>
</comments>
</file>

<file path=xl/sharedStrings.xml><?xml version="1.0" encoding="utf-8"?>
<sst xmlns="http://schemas.openxmlformats.org/spreadsheetml/2006/main" count="18959" uniqueCount="4831">
  <si>
    <t>33 KV Metering Unit without meter</t>
  </si>
  <si>
    <t>EHT metering arrangement without meter</t>
  </si>
  <si>
    <t>RECONNECTION CHARGES</t>
  </si>
  <si>
    <t>Single phase Domestic consumer</t>
  </si>
  <si>
    <t>Single phase other consumer</t>
  </si>
  <si>
    <t>Three phase L.T. consumer</t>
  </si>
  <si>
    <t>HT and EHT consumer</t>
  </si>
  <si>
    <t>Total duration of interruption</t>
  </si>
  <si>
    <t>Laboratory &amp; Meter Testing Equipment</t>
  </si>
  <si>
    <t>Tools and Work Equipment</t>
  </si>
  <si>
    <t>KIRIBURU MINES, SAIL</t>
  </si>
  <si>
    <t>M/S HENA POLY PRODUCTS</t>
  </si>
  <si>
    <t>UTKAL POLYWAVE IND.PVT.LTD</t>
  </si>
  <si>
    <t>JAISWAL PLASTIC TUBES LTD.</t>
  </si>
  <si>
    <t>TARATARINI RUBBER(INDIA)P.LTD</t>
  </si>
  <si>
    <t>EASTERN VALVES</t>
  </si>
  <si>
    <t>3 Phase Static Trivector Meter</t>
  </si>
  <si>
    <t>3 Phase Static bivector meter</t>
  </si>
  <si>
    <t>SERENDA NEW COLONY, OMC LTD</t>
  </si>
  <si>
    <t>KALINGA IRON WORKS COLONY</t>
  </si>
  <si>
    <t>BANEIKALA COLONY, TISCO, JODA</t>
  </si>
  <si>
    <t>JARIBAR Mn MINES COLONY, TISCO</t>
  </si>
  <si>
    <t>M/S Dada Ice Plant</t>
  </si>
  <si>
    <t>L.P.G.BOTTLING PLANT</t>
  </si>
  <si>
    <t>BIRLA TYRES</t>
  </si>
  <si>
    <t>J.K.DASMAL JUTE PRODUCTS PVT.</t>
  </si>
  <si>
    <t>Consumption/Billing figures for Domestic Consumers</t>
  </si>
  <si>
    <t>Sheet T-3</t>
  </si>
  <si>
    <t>T-3</t>
  </si>
  <si>
    <t xml:space="preserve"> (Consumption &gt;200 units/month)</t>
  </si>
  <si>
    <t>General Purpose &lt; 110 KVA</t>
  </si>
  <si>
    <t>10 /DPS</t>
  </si>
  <si>
    <t>II</t>
  </si>
  <si>
    <t>III</t>
  </si>
  <si>
    <t>MAYURBHANJ ICE &amp; COLD STORAGE</t>
  </si>
  <si>
    <t>K.K.STEEL</t>
  </si>
  <si>
    <t>MAYURBHANJ METAL LTD.</t>
  </si>
  <si>
    <t>M/S.GANESH RICE MILL</t>
  </si>
  <si>
    <t>Other Finance Charges</t>
  </si>
  <si>
    <t xml:space="preserve">Purchase of Power </t>
  </si>
  <si>
    <t>NO.of service connection provided after 180 days of valid requisition for  power supply</t>
  </si>
  <si>
    <t>ESSEL MINING &amp; IND LTD</t>
  </si>
  <si>
    <t>M/S M.S.P SPONGE IRON LTD.</t>
  </si>
  <si>
    <t>September</t>
  </si>
  <si>
    <t>October</t>
  </si>
  <si>
    <t>November</t>
  </si>
  <si>
    <t>December</t>
  </si>
  <si>
    <t>January</t>
  </si>
  <si>
    <t>BASIS OF FIXATION OF LOAD FACTOR FOR VARIOUS CATEGORIES OF CONSUMERS WITH DEFECTIVE METERS</t>
  </si>
  <si>
    <t>(E)</t>
  </si>
  <si>
    <t>BASIS OF FIXATION OF MINIMUM CHARGE</t>
  </si>
  <si>
    <t xml:space="preserve"> Gross Receivables</t>
  </si>
  <si>
    <t>Release of Service Connection 
(LT SUPPLY)</t>
  </si>
  <si>
    <t>Period
-----&gt;</t>
  </si>
  <si>
    <t>Abstract of outages due to trippings of HT feeder
(Excluding the Interruptions Due To EHT Failure/Grid Disturbances)</t>
  </si>
  <si>
    <t>(Rs. in Lacs.)</t>
  </si>
  <si>
    <t>Steps proposed to reduce feeder tripings.</t>
  </si>
  <si>
    <t>Expenditure</t>
  </si>
  <si>
    <t>I.</t>
  </si>
  <si>
    <t>HT</t>
  </si>
  <si>
    <t>Insurance</t>
  </si>
  <si>
    <t>Increment cost  (Rs./kwh)</t>
  </si>
  <si>
    <t>M/S KALINGA IRON WORKS</t>
  </si>
  <si>
    <t>BALANI IRON ORE MINES, SAIL</t>
  </si>
  <si>
    <t>Payment of 6th Pay Arrear</t>
  </si>
  <si>
    <t>Closing Cash balance</t>
  </si>
  <si>
    <t>Balance of profit and loss account  brought forward from last year</t>
  </si>
  <si>
    <t>Land</t>
  </si>
  <si>
    <t>Capital Stock</t>
  </si>
  <si>
    <t>Total C.W.I.P.</t>
  </si>
  <si>
    <t>(Excessive billing,amount already paid by consumer shown as arrears,wrong application of tariff,posting of wrong initial reading,showing the short claims in the monthly bill without furnishing the details to the consumer,wrong postings,i.e. postings</t>
  </si>
  <si>
    <t xml:space="preserve">Sheet F-2 </t>
  </si>
  <si>
    <t>F-2</t>
  </si>
  <si>
    <t>Project wise/Scheme wise Capital Expenditure</t>
  </si>
  <si>
    <t xml:space="preserve">Sheet F-3  </t>
  </si>
  <si>
    <t>F-3</t>
  </si>
  <si>
    <t>Information on receipt &amp; repayment of loan</t>
  </si>
  <si>
    <t xml:space="preserve">Sheet F-4  </t>
  </si>
  <si>
    <t>F-4</t>
  </si>
  <si>
    <t xml:space="preserve">Sheet F-5 </t>
  </si>
  <si>
    <t>F-5</t>
  </si>
  <si>
    <t xml:space="preserve">Sheet F-6 </t>
  </si>
  <si>
    <t>F-6</t>
  </si>
  <si>
    <t>General Purpose ( &lt;100 KW  )</t>
  </si>
  <si>
    <t>L.T.Industrial (S) Supply</t>
  </si>
  <si>
    <t>Bad Debt Written off</t>
  </si>
  <si>
    <t>Provision for Bad and doubtful Debt</t>
  </si>
  <si>
    <t>74.2/ 74.3/74.4</t>
  </si>
  <si>
    <t>NESCO LTD.</t>
  </si>
  <si>
    <t xml:space="preserve">Sheet F-7 </t>
  </si>
  <si>
    <t>F-7</t>
  </si>
  <si>
    <t>Sheet F-8</t>
  </si>
  <si>
    <t>F-8</t>
  </si>
  <si>
    <t>Sheet F-9</t>
  </si>
  <si>
    <t>F-9</t>
  </si>
  <si>
    <t>Rs lakhs</t>
  </si>
  <si>
    <t>% Reduction in T&amp;D loss for Sl 2</t>
  </si>
  <si>
    <t>Net Interest &amp; Finace charges</t>
  </si>
  <si>
    <t>COMMUNICATION</t>
  </si>
  <si>
    <t>PROFESSIONAL CHARGES</t>
  </si>
  <si>
    <t>Audit fees</t>
  </si>
  <si>
    <t>CONVEYANCE &amp; TRAVELLING</t>
  </si>
  <si>
    <t>OTHER EXPENSES</t>
  </si>
  <si>
    <t>Rs/kwh</t>
  </si>
  <si>
    <t>Total Cost with Profit(Rs./kwh)</t>
  </si>
  <si>
    <t>Cost at system end (Rs./kwh)</t>
  </si>
  <si>
    <t>Cables</t>
  </si>
  <si>
    <t>----------</t>
  </si>
  <si>
    <t>Consumption/Billing figures for Commercial Consumers</t>
  </si>
  <si>
    <t>Sheet T-4</t>
  </si>
  <si>
    <t>T-4</t>
  </si>
  <si>
    <t>Sheet T-5</t>
  </si>
  <si>
    <t>T-5</t>
  </si>
  <si>
    <t>Charges other than and in addition to the charges of Tariff leviable towards Meter rent and Reconnection charges remain unchanged. No meter rent will be payble after full cost of meter is recovered.</t>
  </si>
  <si>
    <t>Table of Contents</t>
  </si>
  <si>
    <t>TARIFF FORMATS</t>
  </si>
  <si>
    <t>Details</t>
  </si>
  <si>
    <t>Page No.</t>
  </si>
  <si>
    <t>FINANCE FORMATS</t>
  </si>
  <si>
    <t>Power Purchase Bills</t>
  </si>
  <si>
    <t>PERFORMANCE FORMATS</t>
  </si>
  <si>
    <t>Form No.</t>
  </si>
  <si>
    <t xml:space="preserve">Load Factor (LF) in excess of 50% and up to 60% by EHT and HT consumers shall be payable @180 paise/kwh &amp; 200 paise/kwh respectively and LF above 60% by EHT &amp; HT consumers shall be payable @ 150 paise/kwh &amp; 170 paise/kwh respectively. </t>
  </si>
  <si>
    <t>(VI)</t>
  </si>
  <si>
    <t xml:space="preserve">Special Tariff allowing discount for Power Intensive Industries, covered under Special Agreement with NESCO will not exceed a consolidated charge of 230 p/u.  </t>
  </si>
  <si>
    <t>(VII)</t>
  </si>
  <si>
    <t>SCHEME(*)</t>
  </si>
  <si>
    <t>CONTENTS FOR DISTCO TARIFF GUIDE LINES</t>
  </si>
  <si>
    <t>TARIFF REVISION</t>
  </si>
  <si>
    <t>Sheet NO</t>
  </si>
  <si>
    <t>OERC FORM NO</t>
  </si>
  <si>
    <t>SUBJECT</t>
  </si>
  <si>
    <t>Sheet T-1</t>
  </si>
  <si>
    <t>T-1</t>
  </si>
  <si>
    <t>Assessment of consumption for the ensuing year</t>
  </si>
  <si>
    <t>Sheet T-2</t>
  </si>
  <si>
    <t>T-2</t>
  </si>
  <si>
    <t>Suit filed</t>
  </si>
  <si>
    <t>Provision made</t>
  </si>
  <si>
    <t>Form No. F. 26</t>
  </si>
  <si>
    <t>CONSOLIDATED REPORT ON INVENTORY HOLDING</t>
  </si>
  <si>
    <t>Stock as at</t>
  </si>
  <si>
    <t>Inventory Holding</t>
  </si>
  <si>
    <t>(in months)</t>
  </si>
  <si>
    <t>Diff</t>
  </si>
  <si>
    <t>Other Staff Cost</t>
  </si>
  <si>
    <t xml:space="preserve">Proposed Charges, other than and in addition to the charges of tariff leviable for the purpose </t>
  </si>
  <si>
    <t>Sheet F-17</t>
  </si>
  <si>
    <t>F-17</t>
  </si>
  <si>
    <t>Category</t>
  </si>
  <si>
    <t>Cost of Supply (Rs/kwh)</t>
  </si>
  <si>
    <t>Existing Avg. Tariff (Rs/kWh)</t>
  </si>
  <si>
    <t>Cost</t>
  </si>
  <si>
    <t>EHT</t>
  </si>
  <si>
    <t xml:space="preserve">HT </t>
  </si>
  <si>
    <t>LT</t>
  </si>
  <si>
    <t xml:space="preserve">Sheet F-1  </t>
  </si>
  <si>
    <t>F-1</t>
  </si>
  <si>
    <t>Information on Block Capital</t>
  </si>
  <si>
    <t>AURO FLOUR MILL</t>
  </si>
  <si>
    <t>AMBICA RICE MILL</t>
  </si>
  <si>
    <t>KALIKA AGRO PRODUCT</t>
  </si>
  <si>
    <r>
      <t xml:space="preserve">consumers         </t>
    </r>
    <r>
      <rPr>
        <b/>
        <i/>
        <sz val="10"/>
        <rFont val="Arial"/>
        <family val="2"/>
      </rPr>
      <t>(Included in Sl No.4)</t>
    </r>
  </si>
  <si>
    <t>Bulk Supply - Domestic</t>
  </si>
  <si>
    <t>Commercial</t>
  </si>
  <si>
    <t>Mini Steel Plant</t>
  </si>
  <si>
    <t>Colony Consumption</t>
  </si>
  <si>
    <t>EHT Category</t>
  </si>
  <si>
    <t>Emerg. Supply to CPP</t>
  </si>
  <si>
    <t>D.C. Services</t>
  </si>
  <si>
    <t>GRAND TOTAL</t>
  </si>
  <si>
    <t>URBAN</t>
  </si>
  <si>
    <t>UNITS BILLED IN MU</t>
  </si>
  <si>
    <t>(FOR THE PERIOD OF REPORT)</t>
  </si>
  <si>
    <t>Sale in the slab rates -&gt;</t>
  </si>
  <si>
    <t>Loan</t>
  </si>
  <si>
    <t>Rs. in Lacs</t>
  </si>
  <si>
    <t>OERC</t>
  </si>
  <si>
    <t>INFORMATION ON BLOCK CAPITAL</t>
  </si>
  <si>
    <t>A.</t>
  </si>
  <si>
    <t>Additions</t>
  </si>
  <si>
    <t>Depreciation</t>
  </si>
  <si>
    <t>Receivable from consumers as at</t>
  </si>
  <si>
    <t>the beginning of the year</t>
  </si>
  <si>
    <t>Revenue billed for the year</t>
  </si>
  <si>
    <t xml:space="preserve">           Against current dues</t>
  </si>
  <si>
    <t xml:space="preserve">Technical      </t>
  </si>
  <si>
    <t xml:space="preserve"> Non-Tech.</t>
  </si>
  <si>
    <t xml:space="preserve">Technical        </t>
  </si>
  <si>
    <t xml:space="preserve"> Salaries</t>
  </si>
  <si>
    <t>Dearness Allowance</t>
  </si>
  <si>
    <t>Other Allowance</t>
  </si>
  <si>
    <t>LT Category</t>
  </si>
  <si>
    <t>Contribution to accident reserve fund</t>
  </si>
  <si>
    <t>Sub total :</t>
  </si>
  <si>
    <t>Telephone &amp; Trunk Call</t>
  </si>
  <si>
    <t>&gt;100&lt;=300</t>
  </si>
  <si>
    <t>More than 300 KWH(SLAB)</t>
  </si>
  <si>
    <t>Penal Int.</t>
  </si>
  <si>
    <t xml:space="preserve">Industrial </t>
  </si>
  <si>
    <t>HEAVY</t>
  </si>
  <si>
    <t>SOURCE</t>
  </si>
  <si>
    <t>DA</t>
  </si>
  <si>
    <t>HRA</t>
  </si>
  <si>
    <t>Agro &amp; Agro Allied</t>
  </si>
  <si>
    <t>Unmetered supply</t>
  </si>
  <si>
    <t>Failure of Transformer (Nos.)</t>
  </si>
  <si>
    <t xml:space="preserve"> (Consumption &lt;=100 units/month)</t>
  </si>
  <si>
    <t xml:space="preserve"> (Consumption &gt;100, &lt;=300 units/month)</t>
  </si>
  <si>
    <t>Public Institution&gt;100 KW</t>
  </si>
  <si>
    <t>Others</t>
  </si>
  <si>
    <t>Repair &amp; Maintenance Expenses</t>
  </si>
  <si>
    <t>Sheet F-23</t>
  </si>
  <si>
    <t>F-23</t>
  </si>
  <si>
    <t>Sheet F-24</t>
  </si>
  <si>
    <t>F-24</t>
  </si>
  <si>
    <t>NO.of service connection provided within 30 days of valid requisition for  power supply</t>
  </si>
  <si>
    <t>Water Supply &amp; public works</t>
  </si>
  <si>
    <t>Traction/ Railways</t>
  </si>
  <si>
    <t>Public Lighting</t>
  </si>
  <si>
    <t>Temporary Lighting</t>
  </si>
  <si>
    <t>Cable and Conductors</t>
  </si>
  <si>
    <t>Circuit Breaker</t>
  </si>
  <si>
    <t>Categories of Consumer/Region</t>
  </si>
  <si>
    <t>0 – 2 m</t>
  </si>
  <si>
    <t>2 – 6 m</t>
  </si>
  <si>
    <t>6 – 12 m</t>
  </si>
  <si>
    <t>12 – 24 m</t>
  </si>
  <si>
    <t>Total Out-standing</t>
  </si>
  <si>
    <t>Power Purchase Contingencies</t>
  </si>
  <si>
    <t xml:space="preserve">Note: </t>
  </si>
  <si>
    <t>CED</t>
  </si>
  <si>
    <t>Statement of Fixed Assets &amp; Depreciation</t>
  </si>
  <si>
    <t>Subsidy and Grants</t>
  </si>
  <si>
    <t>Balance Sheet</t>
  </si>
  <si>
    <t>Profit &amp; Loss Account</t>
  </si>
  <si>
    <t xml:space="preserve">L.T. Industrial(S) </t>
  </si>
  <si>
    <t xml:space="preserve">L.T. Industrial(M) </t>
  </si>
  <si>
    <t>Specified Public Purpose</t>
  </si>
  <si>
    <t>Public Water works and Sewage Pumping</t>
  </si>
  <si>
    <t xml:space="preserve"> &lt;100 KW</t>
  </si>
  <si>
    <t>General Purpose(=&gt;110 KVA)</t>
  </si>
  <si>
    <t>Consumers’ Security Deposits</t>
  </si>
  <si>
    <t>Capital contributions from consumers</t>
  </si>
  <si>
    <t>APPLICATION OF FUNDS</t>
  </si>
  <si>
    <t>Less: Accumulated Depreciation</t>
  </si>
  <si>
    <t>Capital Work in Progress</t>
  </si>
  <si>
    <t>(Rs. in lakhs.)</t>
  </si>
  <si>
    <t>Over 24 m</t>
  </si>
  <si>
    <t>TOTAL GROSS ASSETS</t>
  </si>
  <si>
    <t>Network Assets &amp; Overhead lines</t>
  </si>
  <si>
    <t>Furniture &amp; Fixture</t>
  </si>
  <si>
    <t>Total Assets</t>
  </si>
  <si>
    <t>DEPRECIATIONS</t>
  </si>
  <si>
    <t>Pre' 92 Rates</t>
  </si>
  <si>
    <t>Total Depreciation</t>
  </si>
  <si>
    <t>Cummulative Depreciation</t>
  </si>
  <si>
    <t>Disputed Amount</t>
  </si>
  <si>
    <t xml:space="preserve">Discon-nected </t>
  </si>
  <si>
    <t>Profit (before interest &amp; finance charges)</t>
  </si>
  <si>
    <t>Public Water Works and Swerage Pumping &gt;=110 KVA</t>
  </si>
  <si>
    <t>General Purpose &gt;= 110 KVA</t>
  </si>
  <si>
    <t xml:space="preserve">HT Category </t>
  </si>
  <si>
    <t>H.T.Industrial (M) Supply</t>
  </si>
  <si>
    <t>Public Water Works and Swerage Pumping</t>
  </si>
  <si>
    <t>Emergency  Supply to CPP</t>
  </si>
  <si>
    <t xml:space="preserve">Colony Consumption </t>
  </si>
  <si>
    <t xml:space="preserve">EHT Category </t>
  </si>
  <si>
    <t>RATE FOR D.C. SUPPLY</t>
  </si>
  <si>
    <t>SAME AS RATE AT SL. 1</t>
  </si>
  <si>
    <t>SAME AS RATE AT SL. 2</t>
  </si>
  <si>
    <t>SAME AS RATE AT SL. 5</t>
  </si>
  <si>
    <r>
      <t>Note</t>
    </r>
    <r>
      <rPr>
        <b/>
        <sz val="12"/>
        <rFont val="Arial"/>
        <family val="2"/>
      </rPr>
      <t>:</t>
    </r>
  </si>
  <si>
    <t>(I)</t>
  </si>
  <si>
    <t xml:space="preserve">DPS is no more payable by domestic consumers.  </t>
  </si>
  <si>
    <t>(II)</t>
  </si>
  <si>
    <t>DPS for other categories has been reduced to 1.25% from 2%.</t>
  </si>
  <si>
    <t>Energy charge in respect of domestic consumer for consumption above 200 units per month has been reduced to 310 p/kWh from 320 p/kWh</t>
  </si>
  <si>
    <t>(IV)</t>
  </si>
  <si>
    <t xml:space="preserve">MMFC for Specified Public Purpose and Public Water Works has been reduced to Rs.80/- per kw to Rs.50/- per kw rationalising the MMFC to Rs.50/- </t>
  </si>
  <si>
    <t>(V)</t>
  </si>
  <si>
    <t>Public Water Works &amp; Swerage Pumping</t>
  </si>
  <si>
    <t>Chandikhole</t>
  </si>
  <si>
    <t>Jajpur Town</t>
  </si>
  <si>
    <t>Anandapur</t>
  </si>
  <si>
    <t>Less:-Employee cost Capitalised</t>
  </si>
  <si>
    <t>Net Emplyoee Cost</t>
  </si>
  <si>
    <t>Element of Profit (Rs./kwh) (RROR)</t>
  </si>
  <si>
    <t>Basta</t>
  </si>
  <si>
    <t>NA</t>
  </si>
  <si>
    <t xml:space="preserve"> 33/11Kv S/S</t>
  </si>
  <si>
    <t>Subsidy Rs. Lacs</t>
  </si>
  <si>
    <t>Expenditure for Energy Audit</t>
  </si>
  <si>
    <t xml:space="preserve"> (Consumption &lt;= 50 units/month)</t>
  </si>
  <si>
    <t>( iv )</t>
  </si>
  <si>
    <t>(Rs. in lacs.)</t>
  </si>
  <si>
    <t>(G)</t>
  </si>
  <si>
    <t>(H)</t>
  </si>
  <si>
    <t>( I )</t>
  </si>
  <si>
    <t>Avg balance</t>
  </si>
  <si>
    <t>Medium/low tension</t>
  </si>
  <si>
    <t>Irrigation/ Agricultural</t>
  </si>
  <si>
    <t>Current Tariff for 12 Mth.( Accrual Basis )</t>
  </si>
  <si>
    <t>(B)</t>
  </si>
  <si>
    <t>Large Industry</t>
  </si>
  <si>
    <t>Railway Traction</t>
  </si>
  <si>
    <t>Heavy Industry</t>
  </si>
  <si>
    <t>Power Intensive Industry</t>
  </si>
  <si>
    <t>TARUMATA ICE FACTORY</t>
  </si>
  <si>
    <t xml:space="preserve">11/.4kv </t>
  </si>
  <si>
    <t>II.</t>
  </si>
  <si>
    <t>Consumption during peak and off-peak hours by large industries</t>
  </si>
  <si>
    <t>Sheet P-12</t>
  </si>
  <si>
    <t>P-12</t>
  </si>
  <si>
    <t>Interruptions</t>
  </si>
  <si>
    <t>Sheet P-13</t>
  </si>
  <si>
    <t>Renovation &amp; investment</t>
  </si>
  <si>
    <t>Nos</t>
  </si>
  <si>
    <t xml:space="preserve">Rate </t>
  </si>
  <si>
    <t>Land and Rights</t>
  </si>
  <si>
    <t>Furniture, Fixtures</t>
  </si>
  <si>
    <t>C.General Assets</t>
  </si>
  <si>
    <t>0-50 KWH</t>
  </si>
  <si>
    <t>&gt;400KWH</t>
  </si>
  <si>
    <t xml:space="preserve">Income to be recovered in future tariff determination  </t>
  </si>
  <si>
    <t>ANSHUMAN RICE MILL</t>
  </si>
  <si>
    <t>0&lt;=50KWH</t>
  </si>
  <si>
    <t>More than 400 KWH (SLAB)</t>
  </si>
  <si>
    <t>Keonjhar Circle</t>
  </si>
  <si>
    <t xml:space="preserve">Baripada Circle </t>
  </si>
  <si>
    <t>Loan from Govt. of Orissa-zero int.</t>
  </si>
  <si>
    <t>Capex Plan-Loan from GoO(Int. bearing)</t>
  </si>
  <si>
    <t>Capex Plan-Counter part funding</t>
  </si>
  <si>
    <t>Capex Plan-Loan from GoO(Zero Int.)</t>
  </si>
  <si>
    <t>TOTAL SALE</t>
  </si>
  <si>
    <t>JINDAL STAINLESS LTD.</t>
  </si>
  <si>
    <t>DEBASIS PANDA</t>
  </si>
  <si>
    <t>M/S HOTEL LUCKY INDIA</t>
  </si>
  <si>
    <t>M/S PATNAIK PLANTATION PVT. LTD.</t>
  </si>
  <si>
    <t>EX.ENGR.KANPUR REH. C&amp;B DIVISION</t>
  </si>
  <si>
    <t>M/S SHREE GANESH STEEL</t>
  </si>
  <si>
    <t>THE SAMAJ</t>
  </si>
  <si>
    <t>M/S MAA LAXMI AGRO PVT. LTD.</t>
  </si>
  <si>
    <t>Rs. in lacs</t>
  </si>
  <si>
    <t>Problems in metering and meter reading</t>
  </si>
  <si>
    <t>Errors in billing</t>
  </si>
  <si>
    <t>Rs. in Crs.</t>
  </si>
  <si>
    <t>SUMRIT METALIKS (P)LTD</t>
  </si>
  <si>
    <t>INDIAN OIL CORPORATION LTD.</t>
  </si>
  <si>
    <t>S.R.AQUA</t>
  </si>
  <si>
    <t>SDO-PHONE,BARIPADA</t>
  </si>
  <si>
    <t>SDO-PHONES</t>
  </si>
  <si>
    <t>E.E. STORES &amp; MECHANICALS</t>
  </si>
  <si>
    <t>E.E.STORES MECHANICALS</t>
  </si>
  <si>
    <t>POWER GRID CORP.OF INDIA</t>
  </si>
  <si>
    <t>SEEMANTA ENGINEERING COLLEGE</t>
  </si>
  <si>
    <t>FACOR LTD- CHARGE CHROME PLANT</t>
  </si>
  <si>
    <t>BALASORE ALLOYS LIMITED</t>
  </si>
  <si>
    <t>TISCO FERRO ALLOYS PLANT</t>
  </si>
  <si>
    <t>IDCOL FERROCHROME &amp; ALLOYS LTD</t>
  </si>
  <si>
    <t>FERRO MANGANESE PLANT, TISCO</t>
  </si>
  <si>
    <t>E.E. P.H.D. BARIPADA</t>
  </si>
  <si>
    <t>IDCO PUMP HOUSE</t>
  </si>
  <si>
    <t>GURUBEDA PUMP HOUSE</t>
  </si>
  <si>
    <t>BHOLABEDA PUMP HOUSE</t>
  </si>
  <si>
    <t>EXECUTIVE ENGINEER, PHD,</t>
  </si>
  <si>
    <t>BHADRAK RAILWAY TRACTION</t>
  </si>
  <si>
    <t>BALASORE RAILWAY TRACTION</t>
  </si>
  <si>
    <t>Hire charges of vehicle</t>
  </si>
  <si>
    <t>Fees &amp; Subscription</t>
  </si>
  <si>
    <t>Books &amp; Periodicals</t>
  </si>
  <si>
    <t>Printing &amp; Stationery</t>
  </si>
  <si>
    <t>Advertisement</t>
  </si>
  <si>
    <t>Organisational Development Expenses</t>
  </si>
  <si>
    <t>Training</t>
  </si>
  <si>
    <t>Demmurage and Wharfage on materials</t>
  </si>
  <si>
    <t>Transit insurance</t>
  </si>
  <si>
    <t xml:space="preserve"> (Consumption &gt;300 units/month)</t>
  </si>
  <si>
    <t>Accounts Payable</t>
  </si>
  <si>
    <t>ARUN TRADING CORPORATION</t>
  </si>
  <si>
    <t>M/S MANGALAM AGROTECH PVT. LTD.</t>
  </si>
  <si>
    <t>ADHIR KU. SUTAR</t>
  </si>
  <si>
    <t>M/S SHREE HANUMAN RICE MILL</t>
  </si>
  <si>
    <t>M/S MAHALAXMI STONE CRUSHER</t>
  </si>
  <si>
    <t>M/S BIOTECH AYUR (P) LTD.</t>
  </si>
  <si>
    <t>M/S GANAPATI PIPE &amp; INDRUSTRIES</t>
  </si>
  <si>
    <t>M/S AGN AGRO PROCESSORS PVT LTD.</t>
  </si>
  <si>
    <t>M/S MAA RICE MILL</t>
  </si>
  <si>
    <t>M/S ANANDA EXPORTS</t>
  </si>
  <si>
    <t>M/S JAY JAGANNATH RE-ROLLING</t>
  </si>
  <si>
    <t>M/S MISRILAL MINES PVT.LTD</t>
  </si>
  <si>
    <t>M/S MAA CHANDI STONE CRUSHER</t>
  </si>
  <si>
    <t>M/S LAXMIPRIYA RICE MILL</t>
  </si>
  <si>
    <t>M/S UCHABALI IRON &amp; MN.MINES</t>
  </si>
  <si>
    <t>EX. ENG. P.H.D. BARIPADA</t>
  </si>
  <si>
    <t>JAWAHAR NAVODAYA BIDYALAYA</t>
  </si>
  <si>
    <t>THE DISTRICT SPORTS OFFICER, KNJ</t>
  </si>
  <si>
    <t>Furniture, Fixture</t>
  </si>
  <si>
    <t>Office Equipment</t>
  </si>
  <si>
    <t>Date of Sanction</t>
  </si>
  <si>
    <t>Amt. Of Drawal</t>
  </si>
  <si>
    <t>NESCO TOTAL</t>
  </si>
  <si>
    <t>Total Application</t>
  </si>
  <si>
    <t>(d)</t>
  </si>
  <si>
    <t>As Proposed</t>
  </si>
  <si>
    <t>Ministeel Plant</t>
  </si>
  <si>
    <t>Emergency Power supply to CPP</t>
  </si>
  <si>
    <t>DC Service:</t>
  </si>
  <si>
    <t>MONTHLY METER RENT</t>
  </si>
  <si>
    <t>Existing</t>
  </si>
  <si>
    <t>Proposed</t>
  </si>
  <si>
    <t>CWIP</t>
  </si>
  <si>
    <t>3 Phase electro-magnetic KWH meter</t>
  </si>
  <si>
    <t>Return on Equity</t>
  </si>
  <si>
    <t>Issued capital</t>
  </si>
  <si>
    <t>Called-up capital</t>
  </si>
  <si>
    <t>Less calls in arrears</t>
  </si>
  <si>
    <t>L.T. Industrial(S) (Small Industry)</t>
  </si>
  <si>
    <t>L.T. Industrial(M) (Medium Industry)</t>
  </si>
  <si>
    <t>B</t>
  </si>
  <si>
    <t>C</t>
  </si>
  <si>
    <t>D</t>
  </si>
  <si>
    <t>E</t>
  </si>
  <si>
    <t>F</t>
  </si>
  <si>
    <t>CPP</t>
  </si>
  <si>
    <t>G</t>
  </si>
  <si>
    <t>H</t>
  </si>
  <si>
    <t>Rs. Lakhs</t>
  </si>
  <si>
    <t>ADMINISTRATION &amp; GENERAL EXPENSES</t>
  </si>
  <si>
    <t>(Rs. in Lacs)</t>
  </si>
  <si>
    <t>PROPERTY RELATED EXPENSES</t>
  </si>
  <si>
    <t>Licence Fees</t>
  </si>
  <si>
    <t>BASIS OF CALCULATION OF MONTHLY METER RENT</t>
  </si>
  <si>
    <t>RATE MAKING</t>
  </si>
  <si>
    <t>(D)</t>
  </si>
  <si>
    <t xml:space="preserve">Previous Year   </t>
  </si>
  <si>
    <t>NO.of valid requisitions for HT connection for power supply</t>
  </si>
  <si>
    <t>NO.of service connection provided within 180 days of valid requisition for  power supply</t>
  </si>
  <si>
    <t>C.D.In KW</t>
  </si>
  <si>
    <t>1.0</t>
  </si>
  <si>
    <t>2.0</t>
  </si>
  <si>
    <t>Subsidy on average cost basis by customer class and service level for ensuing FY</t>
  </si>
  <si>
    <t>Date of Acquisition/Installation</t>
  </si>
  <si>
    <t>Historical Cost/Cost of Acquisition</t>
  </si>
  <si>
    <t xml:space="preserve">Date of withdrawal operations </t>
  </si>
  <si>
    <t>Rent, Rates &amp; Cess</t>
  </si>
  <si>
    <t>Description</t>
  </si>
  <si>
    <t>No of Kutir Jyoti Cons.</t>
  </si>
  <si>
    <t>Consumption/KJ conn.</t>
  </si>
  <si>
    <t xml:space="preserve">Total Consmption(KJ) </t>
  </si>
  <si>
    <t>RURAL</t>
  </si>
  <si>
    <t>Billed</t>
  </si>
  <si>
    <t>Creation of Capital Assets.</t>
  </si>
  <si>
    <t>REC(SI)</t>
  </si>
  <si>
    <t>Capital Subsidy/Grants</t>
  </si>
  <si>
    <t>Ex.salary</t>
  </si>
  <si>
    <t>Non Ex.Salary</t>
  </si>
  <si>
    <t>MU Sold</t>
  </si>
  <si>
    <t>A&amp;G Exp</t>
  </si>
  <si>
    <t>A&amp;G</t>
  </si>
  <si>
    <t>Vehicle</t>
  </si>
  <si>
    <t>Other Equipment</t>
  </si>
  <si>
    <t>Interest</t>
  </si>
  <si>
    <t>Revised estimate for Current Financial Year</t>
  </si>
  <si>
    <t>Estimates for ensuing year</t>
  </si>
  <si>
    <t>Amt. of loan redeemed upto the beginning of the year</t>
  </si>
  <si>
    <t>Collection from Arrear Govt. Consumers on adj with GRIDCO Dues</t>
  </si>
  <si>
    <t>BALANCE OF LOAN</t>
  </si>
  <si>
    <t>COST</t>
  </si>
  <si>
    <t>POI</t>
  </si>
  <si>
    <t>Net Receivables</t>
  </si>
  <si>
    <t>DAITARY IRON  ORE MINES</t>
  </si>
  <si>
    <t>NILACHAL ISPAT NIGAM LTD</t>
  </si>
  <si>
    <t>M/S NILANCHAL CARBO METALIKS</t>
  </si>
  <si>
    <t>MID EAST INTEGRATED STEEL CO.</t>
  </si>
  <si>
    <t>K. J. ISPAT LIMITED</t>
  </si>
  <si>
    <t>Specified Public Purpose(Public Institution)&lt;100 kw</t>
  </si>
  <si>
    <t>1.a</t>
  </si>
  <si>
    <t>1.b</t>
  </si>
  <si>
    <t>GARRISON ENGNR-R&amp;D, OT ROAD</t>
  </si>
  <si>
    <t>GARRISON ENGNR-R&amp;D, ANGARGADIA</t>
  </si>
  <si>
    <t>Consumer Commercial Information</t>
  </si>
  <si>
    <t>Measures for reduction of T &amp; D loss</t>
  </si>
  <si>
    <t>Sheet P-15</t>
  </si>
  <si>
    <t>P-15</t>
  </si>
  <si>
    <t>Consumer Complaint</t>
  </si>
  <si>
    <t xml:space="preserve">REPAIRS AND MAINTENANCE EXPENSES </t>
  </si>
  <si>
    <t>Civil repairs &amp; maintenance</t>
  </si>
  <si>
    <t>Insulators</t>
  </si>
  <si>
    <t>HARI UDYOG (P) LTD.</t>
  </si>
  <si>
    <t>JED</t>
  </si>
  <si>
    <t>Sub Total (1 to 5)</t>
  </si>
  <si>
    <t>OTHER STAFF COST</t>
  </si>
  <si>
    <t>Leave Travel Concession</t>
  </si>
  <si>
    <t>M/S.PATNAIK STEEL &amp; ALLOYS (P)</t>
  </si>
  <si>
    <t>May</t>
  </si>
  <si>
    <t>June</t>
  </si>
  <si>
    <t>July</t>
  </si>
  <si>
    <t>August</t>
  </si>
  <si>
    <t>Sept.</t>
  </si>
  <si>
    <t>Oct.</t>
  </si>
  <si>
    <t xml:space="preserve">           Against arrears upto previous year</t>
  </si>
  <si>
    <t xml:space="preserve"> Special Tariff for Industries with Contract Demand of 100 MVA and above @ 200 p/u remains unchanged.</t>
  </si>
  <si>
    <r>
      <t xml:space="preserve">* </t>
    </r>
    <r>
      <rPr>
        <u/>
        <sz val="12"/>
        <rFont val="Arial"/>
        <family val="2"/>
      </rPr>
      <t>Eligibility Criteria</t>
    </r>
    <r>
      <rPr>
        <sz val="12"/>
        <rFont val="Arial"/>
        <family val="2"/>
      </rPr>
      <t xml:space="preserve"> : (i) The industries must agree for drawl of power at least for a period of one year. </t>
    </r>
  </si>
  <si>
    <t>KED</t>
  </si>
  <si>
    <t>ORISSA MNRL DEV CORP LTD CLNY</t>
  </si>
  <si>
    <t>TECHNICAL</t>
  </si>
  <si>
    <t>EX</t>
  </si>
  <si>
    <t>NON-EX</t>
  </si>
  <si>
    <t>RET</t>
  </si>
  <si>
    <t>NON-TEC</t>
  </si>
  <si>
    <t>EMAMI PAPER MILLS LTD.</t>
  </si>
  <si>
    <t>BHARAT PETROLEUM LIMITED</t>
  </si>
  <si>
    <t>HINDUSTAN PETROLEUM LIMITED</t>
  </si>
  <si>
    <t>DPS/Rebate</t>
  </si>
  <si>
    <t>L.T.Industrial (M) Supply</t>
  </si>
  <si>
    <t xml:space="preserve">Specified Public Purpose </t>
  </si>
  <si>
    <t>Public Water Works and Swerage Pumping&lt;110 KVA</t>
  </si>
  <si>
    <t>Consumption/Billing figures for Irrigation &amp; Agricultural Consumers</t>
  </si>
  <si>
    <t>Sheet T-6</t>
  </si>
  <si>
    <t>T-6</t>
  </si>
  <si>
    <t>Sheet T-7</t>
  </si>
  <si>
    <t>T-7</t>
  </si>
  <si>
    <t>Expected Revenue from Charges</t>
  </si>
  <si>
    <t>Sheet T-8</t>
  </si>
  <si>
    <t>T-8</t>
  </si>
  <si>
    <t>Tariff Revision Proposal</t>
  </si>
  <si>
    <t>FINANCE</t>
  </si>
  <si>
    <t>Project wise / Scheme wise Capital Expenditure</t>
  </si>
  <si>
    <t>NESCO</t>
  </si>
  <si>
    <t>RUNGTA MINES LTD, SPNG IRN DIV</t>
  </si>
  <si>
    <t>M/S SARDA MINES (PVT) LTD.</t>
  </si>
  <si>
    <t>Provision for Taxation(FBT)</t>
  </si>
  <si>
    <t>SYSTEM IMPROVEMENT</t>
  </si>
  <si>
    <t>Public Institution&lt;100 kw</t>
  </si>
  <si>
    <t>Units Received into the system in MU</t>
  </si>
  <si>
    <t>Total Loss in the system in %</t>
  </si>
  <si>
    <t>Less Loss in the system in MU</t>
  </si>
  <si>
    <t>Transmitted through the system in MU</t>
  </si>
  <si>
    <t>Sale at system voltage in MU</t>
  </si>
  <si>
    <t>COST AT SYSTEM VOLTAGE</t>
  </si>
  <si>
    <t>Miscellaneous Equipment</t>
  </si>
  <si>
    <t>Note:</t>
  </si>
  <si>
    <t>% Reduction in T&amp;D loss for Sl 1 &amp; 2</t>
  </si>
  <si>
    <t>TYPE OF COMPLAINT</t>
  </si>
  <si>
    <t>Sl no</t>
  </si>
  <si>
    <t>Capital subsidy</t>
  </si>
  <si>
    <t>Revenue subsidy</t>
  </si>
  <si>
    <t>Rural electrification</t>
  </si>
  <si>
    <t>IPR</t>
  </si>
  <si>
    <t>Other subsidies</t>
  </si>
  <si>
    <t>Grants If any</t>
  </si>
  <si>
    <t>(Previous Year)</t>
  </si>
  <si>
    <t>(Current Year)</t>
  </si>
  <si>
    <t>(EnsuingYear)</t>
  </si>
  <si>
    <t>SOURCES OF FUNDS</t>
  </si>
  <si>
    <t>Shareholders’ Funds</t>
  </si>
  <si>
    <t>Statutory reserves and Appropriations</t>
  </si>
  <si>
    <t>Amount available for distribution &amp; transfer to general reserve</t>
  </si>
  <si>
    <t>Proposed Dividend</t>
  </si>
  <si>
    <t>Corporate Tax on Dividend</t>
  </si>
  <si>
    <t>Transfer to General Reserve</t>
  </si>
  <si>
    <t>Balance carried to Balance Sheet</t>
  </si>
  <si>
    <t>Micro privatisation/Rural franchise/Input franchise</t>
  </si>
  <si>
    <t>(Delay in replacement of non-recording meters,replacement of burnt out meter,replacement of meters recording excess consumption due to creeping,breakage os seals provided to the meter,mistakes in totaling by the MR while issuing the bills,wrong noting.</t>
  </si>
  <si>
    <t>Over Time</t>
  </si>
  <si>
    <t>Interruption
Major Disturbances Due to EHT Failure</t>
  </si>
  <si>
    <t>Estimated unserved energy due to such interruptions(MWH)</t>
  </si>
  <si>
    <t>Load prior to the disturbance X No. of hours of interruption</t>
  </si>
  <si>
    <t>i</t>
  </si>
  <si>
    <t>( c)</t>
  </si>
  <si>
    <t>No</t>
  </si>
  <si>
    <t xml:space="preserve"> CONSUMER COMPLAINTS</t>
  </si>
  <si>
    <t>M/S THRIVENI EARTH MOVERS(P)LTD.</t>
  </si>
  <si>
    <t>M/S LAXMINARAYAN RICE MILL &amp;</t>
  </si>
  <si>
    <t>BANGORE CHROMITE MINES, OMC</t>
  </si>
  <si>
    <t>INDIAN METALS &amp; FERRO ALLOYS</t>
  </si>
  <si>
    <t>BARPADA SCHOOL OF ENGG. &amp; TECH</t>
  </si>
  <si>
    <t>PWW</t>
  </si>
  <si>
    <t>T&amp;D LOSS</t>
  </si>
  <si>
    <t>iii)</t>
  </si>
  <si>
    <t xml:space="preserve">Capital employed at the </t>
  </si>
  <si>
    <t>beginning of the year</t>
  </si>
  <si>
    <t xml:space="preserve"> In case of distribution business High voltage assets and Medium &amp; Low voltage assets should be shown separately.</t>
  </si>
  <si>
    <t>Interest for the year</t>
  </si>
  <si>
    <t>Steel</t>
  </si>
  <si>
    <t>Category of Consumers</t>
  </si>
  <si>
    <t>Kutirjyoti&lt;=30KWH</t>
  </si>
  <si>
    <t xml:space="preserve">Balasore  Circle </t>
  </si>
  <si>
    <t xml:space="preserve">Bhadrak Circle </t>
  </si>
  <si>
    <t xml:space="preserve">Jajpur Circle </t>
  </si>
  <si>
    <t>LT CATEGORY</t>
  </si>
  <si>
    <t>Total-----&gt;</t>
  </si>
  <si>
    <t>MATERIAL RELATED EXPENSES</t>
  </si>
  <si>
    <t>Total</t>
  </si>
  <si>
    <t>TOTAL</t>
  </si>
  <si>
    <t>Accumulated Depreciation on date of withdrawal</t>
  </si>
  <si>
    <t>Written down value on date of withdrawal</t>
  </si>
  <si>
    <t>&gt;100-300KWH</t>
  </si>
  <si>
    <t>Gratuity</t>
  </si>
  <si>
    <t>Bonus</t>
  </si>
  <si>
    <t>MU sold</t>
  </si>
  <si>
    <t>F-18</t>
  </si>
  <si>
    <t>Information on Inventory</t>
  </si>
  <si>
    <t>Sheet F-19</t>
  </si>
  <si>
    <t>F-19</t>
  </si>
  <si>
    <t xml:space="preserve">                                   (ii) They may give a monthly guaranteed minimum take off at LF of 80%.</t>
  </si>
  <si>
    <t>(VIII)</t>
  </si>
  <si>
    <t>F-13</t>
  </si>
  <si>
    <t>Payment of Statutory Liability and Suppliers/Contractors liability</t>
  </si>
  <si>
    <t>Payment against Gridco dues</t>
  </si>
  <si>
    <t>Estimated</t>
  </si>
  <si>
    <t>Cash and Bank Balances</t>
  </si>
  <si>
    <t>Less: Current Liabilities and Provisions</t>
  </si>
  <si>
    <t>Current Liabilities</t>
  </si>
  <si>
    <t xml:space="preserve">NET CURRENT ASSETS </t>
  </si>
  <si>
    <t>NO.of valid requisitions for service connection for power supply</t>
  </si>
  <si>
    <t>Sheet P-11</t>
  </si>
  <si>
    <t>P-11</t>
  </si>
  <si>
    <t>Power Factor Incentive &amp; Power Factor Penalty</t>
  </si>
  <si>
    <t xml:space="preserve">Rebate &amp; Prompt Payment Incentive </t>
  </si>
  <si>
    <t>Delayed Payment Surcharge</t>
  </si>
  <si>
    <t>As per existing tariff</t>
  </si>
  <si>
    <t>Consumption</t>
  </si>
  <si>
    <t>Statements of assets not in use</t>
  </si>
  <si>
    <t>Underground Cable Network</t>
  </si>
  <si>
    <t xml:space="preserve"> No. of employees per 1000 consumers</t>
  </si>
  <si>
    <t>Period</t>
  </si>
  <si>
    <t>Interest on Security Deposit</t>
  </si>
  <si>
    <t>Amortisation of Regulatory Assets</t>
  </si>
  <si>
    <t>Customer Class:</t>
  </si>
  <si>
    <t>Domestic</t>
  </si>
  <si>
    <t>Irrigation</t>
  </si>
  <si>
    <t>Street Lighting</t>
  </si>
  <si>
    <t>Small Industry</t>
  </si>
  <si>
    <t>Medium Industry</t>
  </si>
  <si>
    <t>Public Institution</t>
  </si>
  <si>
    <t>General Purpose</t>
  </si>
  <si>
    <t>L</t>
  </si>
  <si>
    <t>TOTAL POWER PURCHASE</t>
  </si>
  <si>
    <t>BARBIL COLONY, OMC LTD</t>
  </si>
  <si>
    <t>KHANDBANDH COLONY, OMC LTD</t>
  </si>
  <si>
    <t>BNED</t>
  </si>
  <si>
    <t>Project Management Unit</t>
  </si>
  <si>
    <t>BHADRAK RAILWAY STATION</t>
  </si>
  <si>
    <t>GARRISON ENGNR-R&amp;D, CHANDIPUR</t>
  </si>
  <si>
    <t>TELECOM DIST.ENGINEER</t>
  </si>
  <si>
    <t>RAILWAY STATION,BALASORE</t>
  </si>
  <si>
    <t>H.P.T.V. CENTRE.</t>
  </si>
  <si>
    <t>M/S NEW MODERN TECHNOMECH</t>
  </si>
  <si>
    <t>FIXED MONTHLY CHARGE---&gt;</t>
  </si>
  <si>
    <t>10 </t>
  </si>
  <si>
    <t>L.T. Industrial (S) Supply</t>
  </si>
  <si>
    <t>L.T. Industrial (M) Supply</t>
  </si>
  <si>
    <t>As indicated in the notes below.</t>
  </si>
  <si>
    <t>H.T .Industrial (M) Supply</t>
  </si>
  <si>
    <t>Load Factor (%)</t>
  </si>
  <si>
    <t>&gt;60%</t>
  </si>
  <si>
    <t>( i )</t>
  </si>
  <si>
    <t>Proposed Charges, other than and in addition to the charges of tariff leviable for the purpose.</t>
  </si>
  <si>
    <t>Bulk supplies to distributing licencees</t>
  </si>
  <si>
    <t>Bulk supply to others</t>
  </si>
  <si>
    <t>For the first Quarter</t>
  </si>
  <si>
    <t>For the second Quarter</t>
  </si>
  <si>
    <t>A set of LT current transformers</t>
  </si>
  <si>
    <t>Sheet F-27</t>
  </si>
  <si>
    <t>F-27</t>
  </si>
  <si>
    <t>Consolidated report on secured/unsecured loan</t>
  </si>
  <si>
    <t>Sheet F-20</t>
  </si>
  <si>
    <t>F-20</t>
  </si>
  <si>
    <t>Sheet F-21</t>
  </si>
  <si>
    <t>F-21</t>
  </si>
  <si>
    <t>Employees Cost</t>
  </si>
  <si>
    <t>Sheet F-22</t>
  </si>
  <si>
    <t>F-22</t>
  </si>
  <si>
    <t xml:space="preserve">Repayment of Bank Loan </t>
  </si>
  <si>
    <t>Rs. In Lacs.</t>
  </si>
  <si>
    <t>Existing Tariff/CoS (%)</t>
  </si>
  <si>
    <t>Proposed Avg. Tariff (Rs/kWh)</t>
  </si>
  <si>
    <t xml:space="preserve">Proposed Tariff/ CoS (%) </t>
  </si>
  <si>
    <t>% Increase in Avg Tariff</t>
  </si>
  <si>
    <t>Source (Institution wise/Bankwise</t>
  </si>
  <si>
    <t>Purpose</t>
  </si>
  <si>
    <t>Particulars of Loan raised (Loan wise)</t>
  </si>
  <si>
    <t>a</t>
  </si>
  <si>
    <t>b</t>
  </si>
  <si>
    <t>c</t>
  </si>
  <si>
    <t>RELEASE OF CUSTOMER BILLS</t>
  </si>
  <si>
    <t>Postage &amp; Telegram</t>
  </si>
  <si>
    <t xml:space="preserve">INFORMATION ON INVENTORY </t>
  </si>
  <si>
    <t>Opening Stock</t>
  </si>
  <si>
    <t>Refund of Security Deposit</t>
  </si>
  <si>
    <t>3.0</t>
  </si>
  <si>
    <t>(a)</t>
  </si>
  <si>
    <t>Employees cost</t>
  </si>
  <si>
    <t>(b)</t>
  </si>
  <si>
    <t>Period------------&gt;</t>
  </si>
  <si>
    <t>No. of occcurances</t>
  </si>
  <si>
    <t>Example:-</t>
  </si>
  <si>
    <t>Nilachal Ispat Nigam</t>
  </si>
  <si>
    <t>CESCO LTD.</t>
  </si>
  <si>
    <t>GUMURA RAILWAY STATION</t>
  </si>
  <si>
    <t>SERENDA COLONY, OMC LIMITED</t>
  </si>
  <si>
    <t>GURUDA COLONY, OMC LIMITED</t>
  </si>
  <si>
    <t>UTKAL FLOUR MILLS(P) LTD.</t>
  </si>
  <si>
    <t>Transitional provision</t>
  </si>
  <si>
    <t>APDRP LOAN</t>
  </si>
  <si>
    <t>Repayment of World Bank Loan</t>
  </si>
  <si>
    <t>% Reduction in T&amp;D loss for above</t>
  </si>
  <si>
    <t>Re-conductoring</t>
  </si>
  <si>
    <t>Kms</t>
  </si>
  <si>
    <t>ii</t>
  </si>
  <si>
    <t>11kv</t>
  </si>
  <si>
    <t>iii</t>
  </si>
  <si>
    <t>UNIT NAME &amp; CODE : …………………………..</t>
  </si>
  <si>
    <t>Sl. No.</t>
  </si>
  <si>
    <t>Customer Service Charge (Rs./Month)</t>
  </si>
  <si>
    <t>Monthly Minimum Fixed Charge for first KW or part (Rs.)</t>
  </si>
  <si>
    <t>Monthly Fixed Charge for any additional KW or part (Rs.)</t>
  </si>
  <si>
    <t xml:space="preserve">Rebate               (P/kWh)/ DPS                 </t>
  </si>
  <si>
    <t>Kutir Jyoti  &lt; 30U/month</t>
  </si>
  <si>
    <t>FIXED MONTHLY CHARGE ----&gt;</t>
  </si>
  <si>
    <t xml:space="preserve"> (Consumption &lt;= 100 units/month)</t>
  </si>
  <si>
    <t xml:space="preserve"> (Consumption &gt;100, &lt;=200 units/month)</t>
  </si>
  <si>
    <t>(C)</t>
  </si>
  <si>
    <t>Distribution business</t>
  </si>
  <si>
    <t>OERC FORM.F-1</t>
  </si>
  <si>
    <t>Amt. Sanctioned</t>
  </si>
  <si>
    <t>M/S SAGAR MINERALS</t>
  </si>
  <si>
    <t>Difference</t>
  </si>
  <si>
    <t>Interest &amp; Finance Charges</t>
  </si>
  <si>
    <t>Karanjia</t>
  </si>
  <si>
    <t>Reserves and Surplus</t>
  </si>
  <si>
    <t>Loan Funds</t>
  </si>
  <si>
    <t>Secured Loans</t>
  </si>
  <si>
    <t>Unsecured Loans</t>
  </si>
  <si>
    <t>Other Funds</t>
  </si>
  <si>
    <t>( Accrual Basis)</t>
  </si>
  <si>
    <t>System Improvement</t>
  </si>
  <si>
    <t>RGGVY</t>
  </si>
  <si>
    <t>PRE'92 rates</t>
  </si>
  <si>
    <t>APDRP</t>
  </si>
  <si>
    <t xml:space="preserve"> (Consumption &gt;200, &lt;=400 units/month)</t>
  </si>
  <si>
    <t xml:space="preserve"> (Consumption &gt;400 units/month)</t>
  </si>
  <si>
    <t>Allied Agricultural Activites</t>
  </si>
  <si>
    <t>Allied Agro Industrial Activities</t>
  </si>
  <si>
    <t>General Purpose &gt;70 KVA &lt; 110 KVA</t>
  </si>
  <si>
    <t>Emergency  Supply to CGP</t>
  </si>
  <si>
    <t>( vii )</t>
  </si>
  <si>
    <t>( viii )</t>
  </si>
  <si>
    <t>( ix )</t>
  </si>
  <si>
    <t>Interruption due to problem in LT supply</t>
  </si>
  <si>
    <t>Clearing &amp; forwarding charges</t>
  </si>
  <si>
    <t>Cash Flow Statement</t>
  </si>
  <si>
    <r>
      <t xml:space="preserve">   </t>
    </r>
    <r>
      <rPr>
        <sz val="16"/>
        <rFont val="Arial"/>
        <family val="2"/>
      </rPr>
      <t xml:space="preserve"> TARIFF EFFCTIVE FROM 1st APRIL, 2005    </t>
    </r>
    <r>
      <rPr>
        <b/>
        <sz val="16"/>
        <rFont val="Arial"/>
        <family val="2"/>
      </rPr>
      <t xml:space="preserve">                                                </t>
    </r>
  </si>
  <si>
    <t xml:space="preserve">Voltage of Supply  </t>
  </si>
  <si>
    <t xml:space="preserve">Demand Charge (Rs./KW/ Month)/ (Rs./KVA/ Month)         </t>
  </si>
  <si>
    <t>SPP</t>
  </si>
  <si>
    <t>DIST HEADQUARTER HOSPITAL, BPD</t>
  </si>
  <si>
    <t>EKLAVYA MODEL SCHOOL</t>
  </si>
  <si>
    <t>OERC FORM   P.3</t>
  </si>
  <si>
    <t>OERC FORM   P.4</t>
  </si>
  <si>
    <t>OERC FORM   P.5</t>
  </si>
  <si>
    <t>a) All 33Kv Incoming Feeders.</t>
  </si>
  <si>
    <t>b) All 11KV outgoing feeders</t>
  </si>
  <si>
    <t xml:space="preserve">Details of consumption and Load Factor (calculated w/r to CD) for consumer with CD 110 kva/100kw and above </t>
  </si>
  <si>
    <t>Sheet P-10</t>
  </si>
  <si>
    <t>P-10</t>
  </si>
  <si>
    <t>(Rs. in Crs.)</t>
  </si>
  <si>
    <t>Authorised capital</t>
  </si>
  <si>
    <t>Subscribed capital</t>
  </si>
  <si>
    <t>Total paid up capital</t>
  </si>
  <si>
    <t>Loan redeemed during the year</t>
  </si>
  <si>
    <t>Total loan redeemed upto the end of the year</t>
  </si>
  <si>
    <t>Bal. of loan at the beginning of the year</t>
  </si>
  <si>
    <t>Exchange fluctuation</t>
  </si>
  <si>
    <t>Other charges like finance charges, committment charges</t>
  </si>
  <si>
    <t>REPEAT  FOR PREVIOUS YEAR</t>
  </si>
  <si>
    <t>SR. DIVISIONAL (ELECT) ENG. SERLY</t>
  </si>
  <si>
    <t>JALESWAR RAILWAY TRACTION</t>
  </si>
  <si>
    <t>JAKHAPURA TRACTION SUB-STATION</t>
  </si>
  <si>
    <t>Total Cost</t>
  </si>
  <si>
    <t>HOTEL SARADA NIVAS</t>
  </si>
  <si>
    <t>SHAKTI CHROME LIMITED</t>
  </si>
  <si>
    <t>M/S. M.R. MINERALS</t>
  </si>
  <si>
    <t>RANI SATI RICEMILL P.LTD.</t>
  </si>
  <si>
    <t>M/S MAA TARINI RICE MILL</t>
  </si>
  <si>
    <t>Irrigation Pumping and Agriculture</t>
  </si>
  <si>
    <t xml:space="preserve">Public Lighting </t>
  </si>
  <si>
    <t>M/S GOLDEN AQUA FARM</t>
  </si>
  <si>
    <t>M/S DHAMARA PORT COMPANY LTD.</t>
  </si>
  <si>
    <t>M/S BALASORE MARINE EXPORTS</t>
  </si>
  <si>
    <t>BALASORE COLLEGE OF ENGINEERING</t>
  </si>
  <si>
    <t>M/S RAMKY ENVIRO ENGINEERS LTD.</t>
  </si>
  <si>
    <t>SENIOR DIVISIONAL ENGINEER (G)</t>
  </si>
  <si>
    <t>M/S HOTEL VENEGIA  P. LTD.</t>
  </si>
  <si>
    <t>BRAHMANI RIVER PELLETS LTD.</t>
  </si>
  <si>
    <t>INTERNATIONAL MINERAL TRNDG CO.LTD</t>
  </si>
  <si>
    <t>M/S ESSEL MINING &amp; INDUSTRIES LTD.</t>
  </si>
  <si>
    <t>M/S GANGAUR HOTEL &amp; RESORTS</t>
  </si>
  <si>
    <t>M/S JINDAL STEEL &amp; POWER LTD.</t>
  </si>
  <si>
    <t>M/S SHYAM SUNDAR RICE MILL</t>
  </si>
  <si>
    <t>PRINCIPAL KENDRIYA VIDYALAYA</t>
  </si>
  <si>
    <t>DIVNL. RLY. MANAGER, SERLY. CKP.</t>
  </si>
  <si>
    <t>Revenue collection</t>
  </si>
  <si>
    <t>Meeting Expenses</t>
  </si>
  <si>
    <t>Opening Cash balance</t>
  </si>
  <si>
    <t>Security Deposit from Consumers</t>
  </si>
  <si>
    <t>APPLICATION</t>
  </si>
  <si>
    <t>Payment against purchase of Power</t>
  </si>
  <si>
    <t>Employee cost</t>
  </si>
  <si>
    <t xml:space="preserve">Bal. of loan at the end of the year </t>
  </si>
  <si>
    <t>Billing as per Actual Meter Reading</t>
  </si>
  <si>
    <t>Withdrawals during the year (Purpose to be indicated in the remark column)</t>
  </si>
  <si>
    <t>B. Distribution Assets</t>
  </si>
  <si>
    <t>Less Transferred to Capital Work-in-Progress</t>
  </si>
  <si>
    <t>Profit before tax for the year</t>
  </si>
  <si>
    <t>Adminstrative &amp; General Exp</t>
  </si>
  <si>
    <t>Repair &amp; Maintenance</t>
  </si>
  <si>
    <t>Capital Expendiuture</t>
  </si>
  <si>
    <t>Reimbursement of Medical Expenses</t>
  </si>
  <si>
    <t>Payment under Workmen compensation Act</t>
  </si>
  <si>
    <t>Public Institution&lt;100KVA</t>
  </si>
  <si>
    <t>Average rate of interest</t>
  </si>
  <si>
    <t>Single phase Static KWH meter</t>
  </si>
  <si>
    <t>3 Phase Static KWH meter</t>
  </si>
  <si>
    <t>Transmission line repairs &amp; maintenance</t>
  </si>
  <si>
    <t>Distribution line repairs &amp; maintenance</t>
  </si>
  <si>
    <t>Consumer service maintenance</t>
  </si>
  <si>
    <t>No.</t>
  </si>
  <si>
    <t>11 KV Metering Unit without meter</t>
  </si>
  <si>
    <t>Purchase during the month</t>
  </si>
  <si>
    <t>Adjustment</t>
  </si>
  <si>
    <t>(Write-off)</t>
  </si>
  <si>
    <t>Closing Stock</t>
  </si>
  <si>
    <t>No. of Days of Sales</t>
  </si>
  <si>
    <t>Other Revenue</t>
  </si>
  <si>
    <t>EXPENDITURE</t>
  </si>
  <si>
    <t>Operation Maintenance, Administration General and other expenses</t>
  </si>
  <si>
    <t>Dec.</t>
  </si>
  <si>
    <t>Jan.</t>
  </si>
  <si>
    <t>Feb.</t>
  </si>
  <si>
    <t>March</t>
  </si>
  <si>
    <t>Issue during the month</t>
  </si>
  <si>
    <t>Sheet F-12</t>
  </si>
  <si>
    <t>F-12</t>
  </si>
  <si>
    <t xml:space="preserve">Land </t>
  </si>
  <si>
    <t>Buildings</t>
  </si>
  <si>
    <t>Overhead lines</t>
  </si>
  <si>
    <t>F&amp;F</t>
  </si>
  <si>
    <t>Vehicles</t>
  </si>
  <si>
    <t>Civil &amp; Buildings</t>
  </si>
  <si>
    <t>M/S.MAHABIR RICE MILL</t>
  </si>
  <si>
    <t>M/S.P.P.RICE MILL</t>
  </si>
  <si>
    <t>M/S.KRISHNA ICE FACTORY</t>
  </si>
  <si>
    <t>E.C.P. INDUSTRIES LTD.</t>
  </si>
  <si>
    <t>SHANKAR ICE PROCESSING</t>
  </si>
  <si>
    <t>ORIPLAST LIMITED</t>
  </si>
  <si>
    <t>Irrigation, Pumping &amp; Agriculture</t>
  </si>
  <si>
    <t>M/S SUBARNA ICE FACTORY</t>
  </si>
  <si>
    <t>M/S.GAMPAS PLASTECH PVT.LTD.</t>
  </si>
  <si>
    <t>M/S.ORIPOL INDUSTRIES LTD</t>
  </si>
  <si>
    <t>M/S.OMFED DAIRY PLANT</t>
  </si>
  <si>
    <t>(Fuse off call at aerial cutouts/Sealable cutout,snapping of wires,falling of trees on overhead lines,fire due to short circuit of LT lines consequent to loose spans and touching of tree branches)</t>
  </si>
  <si>
    <t>Meters and other apparatus at customer’s premises</t>
  </si>
  <si>
    <t>M/S ARYA IRON &amp; STEEL CO (P) LTD.</t>
  </si>
  <si>
    <t>F.M.UNIVERSITY</t>
  </si>
  <si>
    <t>NORTH ORISSA UNIVERSITY</t>
  </si>
  <si>
    <t>M/S STAR MARINA(P) LTD.</t>
  </si>
  <si>
    <t>M/S MAGNUM ESATE (P)LTD.</t>
  </si>
  <si>
    <t>M/S TATA SPONGE IRON LTD.</t>
  </si>
  <si>
    <t>INFORMATION FOR FIXATION OF MONTHLY MAXIMUM DEMAND CHARGE</t>
  </si>
  <si>
    <t>(a) On completed works</t>
  </si>
  <si>
    <t>EHT :</t>
  </si>
  <si>
    <t>HT :</t>
  </si>
  <si>
    <t>LT :</t>
  </si>
  <si>
    <t>Sub Total :</t>
  </si>
  <si>
    <t>(b) On works in progress</t>
  </si>
  <si>
    <t>B.</t>
  </si>
  <si>
    <t>Capital employed during the year</t>
  </si>
  <si>
    <t>C.</t>
  </si>
  <si>
    <t>Electrical Accidents</t>
  </si>
  <si>
    <t>Items</t>
  </si>
  <si>
    <t>No. of Accidents</t>
  </si>
  <si>
    <t>FATAL</t>
  </si>
  <si>
    <t>Towers</t>
  </si>
  <si>
    <t>Switch gears</t>
  </si>
  <si>
    <t xml:space="preserve"> Mini Steel Plants, both existing and upcoming, fulfilling the *eligibility criteria, a discount for a period of one year will be available at the rate of 20% in the first slab up to 50% LF. Those who cannot give commitment for a guaranteed off take of 80%, normal Tariff as stipulated above will be applicable to them.</t>
  </si>
  <si>
    <t>(IX)</t>
  </si>
  <si>
    <t>TOD Tariff - A discount @ 10 p/u on consumption between 10 PM to 6 AM shall be allowed to 3 phase consumers with Static meter. This benefit will not be available for those covered under any discounted Tariff and Public lighting consumers.</t>
  </si>
  <si>
    <t>(X)</t>
  </si>
  <si>
    <t xml:space="preserve">New Industries with Contract Demand of 5 MVA and above, coming into operation on or after 01.04.2005 fulfilling the *eligibility criteria will be allowed a discount of 25% on the energy charge up to 50% LF. </t>
  </si>
  <si>
    <t>Sheet F-10</t>
  </si>
  <si>
    <t>F-10</t>
  </si>
  <si>
    <t>Energy Charge  (P/kWh)</t>
  </si>
  <si>
    <t>Capex</t>
  </si>
  <si>
    <t>M/S.KRISHNA COKE INDIA (P)LTD.</t>
  </si>
  <si>
    <t>MAHESH FERROUS PRIVATE LTD.</t>
  </si>
  <si>
    <t>SUBHASHREE GAS (PVT) LTD.</t>
  </si>
  <si>
    <t>PURE COKE LTD.</t>
  </si>
  <si>
    <t>M/S ROHIT FERRO TECH. LTD.</t>
  </si>
  <si>
    <t>Public Water Works</t>
  </si>
  <si>
    <t>LT CATEGORY-Total</t>
  </si>
  <si>
    <t>HT Category</t>
  </si>
  <si>
    <t>M/S JAGANATH RICE MILL</t>
  </si>
  <si>
    <t>M/S.JASODA AGRO FOODS</t>
  </si>
  <si>
    <t>M/S KAMALJEET SINGH AHLUWALIA</t>
  </si>
  <si>
    <t>N K BHOJANI PVT LTD, RUGUDI</t>
  </si>
  <si>
    <t>M/S GREWAL ASSOCIATES (P) LTD.</t>
  </si>
  <si>
    <t>UTKAL MNRL  (PVT) LTD, BANPAR</t>
  </si>
  <si>
    <t>High tension</t>
  </si>
  <si>
    <t>Reimbursement of House Rent</t>
  </si>
  <si>
    <t>Honorarium</t>
  </si>
  <si>
    <t>Miscellaneous</t>
  </si>
  <si>
    <t>ESSEL MNG &amp; IND LTD, KASIA</t>
  </si>
  <si>
    <t>NARAYAN FOOD PRODUCTS (P)LTD.</t>
  </si>
  <si>
    <t>Allied Agricultural Activities</t>
  </si>
  <si>
    <t>Allied Agro-Industrial Activities</t>
  </si>
  <si>
    <t>Specified Public Purpose(Public Institution)</t>
  </si>
  <si>
    <t>HT General(Commercial)</t>
  </si>
  <si>
    <t>H.T. Industrial(M) (Medium Industry)</t>
  </si>
  <si>
    <t>Grand Total</t>
  </si>
  <si>
    <t>65910000 nos of Ordinary shares of Rs. 10/ each</t>
  </si>
  <si>
    <t>Lease Rent</t>
  </si>
  <si>
    <t>Current Assets, Loans and Advances</t>
  </si>
  <si>
    <t>Sundry Debtors</t>
  </si>
  <si>
    <t>Inventories</t>
  </si>
  <si>
    <t>`</t>
  </si>
  <si>
    <t>Terminal Benefits(GRATUITY )</t>
  </si>
  <si>
    <t>Loans and Advances and other current assets</t>
  </si>
  <si>
    <t>Revenue from Sale of Power (Net of Rebate)</t>
  </si>
  <si>
    <t>Net prior period (credit)/charges</t>
  </si>
  <si>
    <t>Incentive energy charge for consumption ratio &gt; 60% (Existing)</t>
  </si>
  <si>
    <t xml:space="preserve">Others </t>
  </si>
  <si>
    <t>ADDITIONAL INFORMATION</t>
  </si>
  <si>
    <t>No. of Employees as on :</t>
  </si>
  <si>
    <t>No. of Employees per MKWh sold</t>
  </si>
  <si>
    <t>No. of consumer as at ...............</t>
  </si>
  <si>
    <t>2. The principle followed for allocation of capital expenditure to completed</t>
  </si>
  <si>
    <t xml:space="preserve">    assets and work in progress should be stated.</t>
  </si>
  <si>
    <t>FORM  F.2</t>
  </si>
  <si>
    <t>Sl No.</t>
  </si>
  <si>
    <t>Abstract:</t>
  </si>
  <si>
    <t>Source :</t>
  </si>
  <si>
    <t>CATEGORYWISE SALE</t>
  </si>
  <si>
    <t>%</t>
  </si>
  <si>
    <t>MU</t>
  </si>
  <si>
    <t>DOMESTIC</t>
  </si>
  <si>
    <t>COMMERCIAL</t>
  </si>
  <si>
    <t>IRRIGATION</t>
  </si>
  <si>
    <t>NILACHAL ISPAT NIGAM COLONY</t>
  </si>
  <si>
    <t>IDCOL FERRO CHROME COLONY</t>
  </si>
  <si>
    <t>COLONY SUPPLY, OMC, DAITARY</t>
  </si>
  <si>
    <t>BAMEBARI Mn MINES CLNY, TISCO</t>
  </si>
  <si>
    <t>Bank</t>
  </si>
  <si>
    <t>Repayment of REC Loan (SI)</t>
  </si>
  <si>
    <t xml:space="preserve">Statement of Contingencies Reserves </t>
  </si>
  <si>
    <t>Appropriation during the year</t>
  </si>
  <si>
    <t>REC Loan</t>
  </si>
  <si>
    <t>No. of Consumers</t>
  </si>
  <si>
    <t>Asset withdrawn, if any</t>
  </si>
  <si>
    <t>Note :</t>
  </si>
  <si>
    <t xml:space="preserve">Payment of  Power Bond interest </t>
  </si>
  <si>
    <t>Funds transferred to Southco</t>
  </si>
  <si>
    <t>Paid up capital</t>
  </si>
  <si>
    <t xml:space="preserve"> </t>
  </si>
  <si>
    <t>EMPLOYEES COST (PREVIOUS YEAR, CURRENT YEAR &amp; ENSUING YEAR)</t>
  </si>
  <si>
    <t>SL.NO.</t>
  </si>
  <si>
    <t>Account Code</t>
  </si>
  <si>
    <t>Executive</t>
  </si>
  <si>
    <t>Non-Executive</t>
  </si>
  <si>
    <t>Nov.</t>
  </si>
  <si>
    <t>REC</t>
  </si>
  <si>
    <t>M/S FALCON  MARINE EXPORT LTD.</t>
  </si>
  <si>
    <t>M/S FACOR POWER LIMITED</t>
  </si>
  <si>
    <t>D.P.C.L. STATION BUILDING</t>
  </si>
  <si>
    <t>RAM CHANDRA BEHERA</t>
  </si>
  <si>
    <t>M/S EASTERN MEDIA. LTD.</t>
  </si>
  <si>
    <t>KUED</t>
  </si>
  <si>
    <t>SDE ( TAX) , BSNL</t>
  </si>
  <si>
    <t>SHREE METALIK LTD</t>
  </si>
  <si>
    <t>M/S JMB RICE MILL</t>
  </si>
  <si>
    <t>RATNAKAR ICE FACTORY</t>
  </si>
  <si>
    <t>M/S ADITI RICE MILL</t>
  </si>
  <si>
    <t>SHREE BIJAYA ICE FACTORY</t>
  </si>
  <si>
    <t>M/S ANANTA SAGAR ICE FACTORY</t>
  </si>
  <si>
    <t>SUBASINI KABI</t>
  </si>
  <si>
    <t>M/S RATNAKAR FREEZER</t>
  </si>
  <si>
    <t>M/S KAVERI FREEZERS</t>
  </si>
  <si>
    <t>M/S SUCHETA ICE &amp; COLD STORAGE</t>
  </si>
  <si>
    <t>M/S PUSPA ICE PLANT</t>
  </si>
  <si>
    <t>M/S GAJARAJ RICE MILL.</t>
  </si>
  <si>
    <t>KAMADHENU AGRO BASED IND. PVT. LTD.</t>
  </si>
  <si>
    <t>SHRI GOPAL TRADING</t>
  </si>
  <si>
    <t>TARINI RICE MILLS (P)LTD.</t>
  </si>
  <si>
    <t>M/S SHREE JAGANNATH STONE CRUSHER</t>
  </si>
  <si>
    <t>M/S MAA MANGALA STONE CRUSHER</t>
  </si>
  <si>
    <t>M/S JAGABALIA STONE CRUSHER</t>
  </si>
  <si>
    <t>M/S PRADHAN INDUSTRY</t>
  </si>
  <si>
    <t>M/S ADITYA AUTO CARE</t>
  </si>
  <si>
    <t>M/S PRANABALLAV RICE MILL</t>
  </si>
  <si>
    <t>M/S A.N. TRANSPORT</t>
  </si>
  <si>
    <t>DAS STONE CRUSHER</t>
  </si>
  <si>
    <t>AMIYA KU. SAHOO</t>
  </si>
  <si>
    <t>SHREE  AGRICO &amp; RICE PVT LTD.</t>
  </si>
  <si>
    <t>M/S KALINGA MINING CORPRATION</t>
  </si>
  <si>
    <t>M/S SERAJUDDIN &amp; CO.</t>
  </si>
  <si>
    <t>PRINCIPAL JAWAHAR NAVODAYA BIDYALAY</t>
  </si>
  <si>
    <t>SR. DIVNL. ELECT. ENGR. (TRD)</t>
  </si>
  <si>
    <t>No. of occasions when NESCO
system was completely isolated From the Grid due to system disturbance afftecting power supply</t>
  </si>
  <si>
    <t>Detection of un-authourised abstraction of electricity</t>
  </si>
  <si>
    <t>(i)</t>
  </si>
  <si>
    <t>Local PS</t>
  </si>
  <si>
    <t>(ii)</t>
  </si>
  <si>
    <t>EPS</t>
  </si>
  <si>
    <t>CRAKERS INDIA(ALLOYS)PVT.LTD.</t>
  </si>
  <si>
    <t>M/S.FLEXI MULTIPRODUCTS &amp;</t>
  </si>
  <si>
    <t>ANIMAL</t>
  </si>
  <si>
    <t>NO.of service connection provided after 30 days of valid requisition for  power supply</t>
  </si>
  <si>
    <t>No.of Trippings</t>
  </si>
  <si>
    <t>Duration of Trippings(hrs)</t>
  </si>
  <si>
    <t>( x )</t>
  </si>
  <si>
    <t>1. The figures for current financial year should be based upon actuals for 1 Year</t>
  </si>
  <si>
    <t>OERC FORM F.3</t>
  </si>
  <si>
    <t>OERC Form No.F.4</t>
  </si>
  <si>
    <t xml:space="preserve">NO.OF COMPLAINTS RECEIVED DURING </t>
  </si>
  <si>
    <t>M/S.B.C.MOHANTY &amp; SONS.(P)LTD.</t>
  </si>
  <si>
    <t>M/S JINDAL STAINLESS LIMITED</t>
  </si>
  <si>
    <t>Redeemed during the year</t>
  </si>
  <si>
    <t>Balance at the end of the year</t>
  </si>
  <si>
    <t>Remarks</t>
  </si>
  <si>
    <t>Share capital</t>
  </si>
  <si>
    <t>Ordinary shares of Rs. Each</t>
  </si>
  <si>
    <t>% preference shares of Rs. Each</t>
  </si>
  <si>
    <t>Provisions</t>
  </si>
  <si>
    <t>Jajpur Road</t>
  </si>
  <si>
    <t>GP</t>
  </si>
  <si>
    <t>M/S JAGADAMBA POLYMER PVT.LTD.</t>
  </si>
  <si>
    <t>M/S NEELAM RUBBER</t>
  </si>
  <si>
    <t>SHREE GIRIRAJ INDUSTRIES LTD.</t>
  </si>
  <si>
    <t>M/S S.N.M BUSINESS (P) LTD.</t>
  </si>
  <si>
    <t>Miscellaneous Expenditure to the extent not written</t>
  </si>
  <si>
    <t>off or adjusted</t>
  </si>
  <si>
    <t>Profit &amp; Loss Account Debit Balance</t>
  </si>
  <si>
    <t>INCOME</t>
  </si>
  <si>
    <t>Calculation of Depreciation upto 2002-03</t>
  </si>
  <si>
    <t>Other current liabilities</t>
  </si>
  <si>
    <t>Total Cummulative Depreciation</t>
  </si>
  <si>
    <t>Balasore</t>
  </si>
  <si>
    <t>Bhadrak</t>
  </si>
  <si>
    <t>Soro</t>
  </si>
  <si>
    <t>Jaleswar</t>
  </si>
  <si>
    <t>Baripada</t>
  </si>
  <si>
    <t>Rairangpur</t>
  </si>
  <si>
    <t>Joda</t>
  </si>
  <si>
    <t>Polasponga</t>
  </si>
  <si>
    <t>Duburi</t>
  </si>
  <si>
    <t>(1+2-3-4)</t>
  </si>
  <si>
    <t>Description of capital</t>
  </si>
  <si>
    <t>Balance at the beginning of the year</t>
  </si>
  <si>
    <t>Receipts during the year</t>
  </si>
  <si>
    <t>Cumulative Depreciation as on 01-04-2003</t>
  </si>
  <si>
    <t>Cumulative Depreciation as on 01-04-2002</t>
  </si>
  <si>
    <t>LT General(Commercial)</t>
  </si>
  <si>
    <t>Public Lighting(Street Lighting)</t>
  </si>
  <si>
    <t>DEPRECIATION SCHEDULE</t>
  </si>
  <si>
    <t>Rate of Dep.</t>
  </si>
  <si>
    <t>FORM T-8</t>
  </si>
  <si>
    <t>Short Term Loans from Bank</t>
  </si>
  <si>
    <t>ALL INDIA RADIO</t>
  </si>
  <si>
    <t>S.D.O.(TELEGRAPH)</t>
  </si>
  <si>
    <t>CAPEX PLAN-GoO</t>
  </si>
  <si>
    <t>Communication Equipment</t>
  </si>
  <si>
    <t>World Bank</t>
  </si>
  <si>
    <t>DBS</t>
  </si>
  <si>
    <t>For the third Quarter</t>
  </si>
  <si>
    <t>For the fourth Quarter</t>
  </si>
  <si>
    <t>Year to date</t>
  </si>
  <si>
    <t>Electric Light Fitting</t>
  </si>
  <si>
    <t>Metering Equipment</t>
  </si>
  <si>
    <t>Oil</t>
  </si>
  <si>
    <t>Poles</t>
  </si>
  <si>
    <t>Transformer</t>
  </si>
  <si>
    <t>MEASURES FOR REDUCTION OF T&amp;D LOSS</t>
  </si>
  <si>
    <t>Sl.No</t>
  </si>
  <si>
    <t>Subject</t>
  </si>
  <si>
    <t>Unit</t>
  </si>
  <si>
    <t>STORK FERRO MINERAL</t>
  </si>
  <si>
    <t>M/S MAA DURGA RICE MILL</t>
  </si>
  <si>
    <t>PRAKASH CH KHANDELWAL</t>
  </si>
  <si>
    <t>I</t>
  </si>
  <si>
    <t>Opening Gross Block</t>
  </si>
  <si>
    <t>Any other</t>
  </si>
  <si>
    <t>D.</t>
  </si>
  <si>
    <t>Fixed Assets</t>
  </si>
  <si>
    <t>Gross Block</t>
  </si>
  <si>
    <t>Net Block</t>
  </si>
  <si>
    <t>Sales / Adjustments during the year</t>
  </si>
  <si>
    <t xml:space="preserve">Adjustment / withdrawals </t>
  </si>
  <si>
    <t>Depreciated &lt;90%</t>
  </si>
  <si>
    <t>Pension</t>
  </si>
  <si>
    <t>Tenure of Loan</t>
  </si>
  <si>
    <t>Moratorium Period</t>
  </si>
  <si>
    <t>Power Int. Ind. =&gt; 25MVA</t>
  </si>
  <si>
    <t>CATEGORY OF CONSUMERS</t>
  </si>
  <si>
    <t>Public Institution&gt;100KVA</t>
  </si>
  <si>
    <t xml:space="preserve">PURCHASE OF POWER </t>
  </si>
  <si>
    <t>Colony consumption</t>
  </si>
  <si>
    <t>GRIDCO</t>
  </si>
  <si>
    <t>KB IRON MINES, OMC LIMITED</t>
  </si>
  <si>
    <t>M/S BANSPANI IRON LTD.</t>
  </si>
  <si>
    <t>UTKAL MINERAL IND, DHURPADA</t>
  </si>
  <si>
    <t>M/S:-R.K.METALIKS (P) LTD.</t>
  </si>
  <si>
    <t>Date of Drawal</t>
  </si>
  <si>
    <t>Interest Rate</t>
  </si>
  <si>
    <t>Opening Balance</t>
  </si>
  <si>
    <t>A</t>
  </si>
  <si>
    <t>SUB-TOTAL</t>
  </si>
  <si>
    <t>JRED</t>
  </si>
  <si>
    <t>BED</t>
  </si>
  <si>
    <t>Gross receivable from consumers</t>
  </si>
  <si>
    <t>as at the end of the year</t>
  </si>
  <si>
    <t>Arrear against permanently disconnected</t>
  </si>
  <si>
    <t>% of provision (item 7 expressed as</t>
  </si>
  <si>
    <t>a percentage of item 6)</t>
  </si>
  <si>
    <t>Allocation of A &amp; G Expenses.</t>
  </si>
  <si>
    <t>K.L. RESOURCES  (P)  LTD.</t>
  </si>
  <si>
    <t>Special Tariff</t>
  </si>
  <si>
    <t>HT Category Total-----&gt;</t>
  </si>
  <si>
    <t>EHT Category Total-----&gt;</t>
  </si>
  <si>
    <t>Transmission business</t>
  </si>
  <si>
    <t>Transformers</t>
  </si>
  <si>
    <t>STATEMENT OF FIXED ASSET AND DEPRECIATION</t>
  </si>
  <si>
    <t>Public Water Works &gt;100 KW</t>
  </si>
  <si>
    <t>Telex, Teleprinter Charges, Telefax</t>
  </si>
  <si>
    <t>Courier Charges</t>
  </si>
  <si>
    <t>Other</t>
  </si>
  <si>
    <t xml:space="preserve">Legal expenses </t>
  </si>
  <si>
    <t>Consultancy charges</t>
  </si>
  <si>
    <t>Conveyance expenses</t>
  </si>
  <si>
    <t>Travelling expenses</t>
  </si>
  <si>
    <t>3 Phase electro-magnetic Trivector Meter</t>
  </si>
  <si>
    <t>Trivector Meter for Railway Traction</t>
  </si>
  <si>
    <t>Upgradation of transformers</t>
  </si>
  <si>
    <t>33/.4kv</t>
  </si>
  <si>
    <t>11/.4kv</t>
  </si>
  <si>
    <t>TOTAL OF SL.1</t>
  </si>
  <si>
    <t>Depreciated &gt;90%</t>
  </si>
  <si>
    <t>a. Transmission Assets</t>
  </si>
  <si>
    <t>Land and  Rights</t>
  </si>
  <si>
    <t>Freehold</t>
  </si>
  <si>
    <t>Lease hold</t>
  </si>
  <si>
    <t>Other Civil Works</t>
  </si>
  <si>
    <t>Plant and  Machinery</t>
  </si>
  <si>
    <t>Other Income</t>
  </si>
  <si>
    <t>Revenue as % of cost</t>
  </si>
  <si>
    <t>Subsidy Rs/kwh</t>
  </si>
  <si>
    <t>Name of Month</t>
  </si>
  <si>
    <t>M/S UNIDEEP FOOD PROCESSING (P) LTD</t>
  </si>
  <si>
    <t>BSED</t>
  </si>
  <si>
    <t>M/S BRAHMANI RIVER PELLETS LTD.</t>
  </si>
  <si>
    <t>P-13</t>
  </si>
  <si>
    <t>Status of Metering (Quartely &amp; Annual)</t>
  </si>
  <si>
    <t>Sheet P-14</t>
  </si>
  <si>
    <t>P-14</t>
  </si>
  <si>
    <t>(A)</t>
  </si>
  <si>
    <t>i)</t>
  </si>
  <si>
    <t>ii)</t>
  </si>
  <si>
    <t>74.6/74.7 &amp; 74.8</t>
  </si>
  <si>
    <t>Expn. during the year</t>
  </si>
  <si>
    <t>Description of the Project/Scheme</t>
  </si>
  <si>
    <t>Interest during construction</t>
  </si>
  <si>
    <t>Transfer to fixed assets</t>
  </si>
  <si>
    <t>Rate of Depreciation(Post'92)</t>
  </si>
  <si>
    <t>Gross Block as on 01-04-1999</t>
  </si>
  <si>
    <t>April</t>
  </si>
  <si>
    <t>Statement of Sundry debtors &amp; provision for bad &amp; doubtful debt</t>
  </si>
  <si>
    <t>Sheet F-18</t>
  </si>
  <si>
    <t>Sl No</t>
  </si>
  <si>
    <t>SheetF-13</t>
  </si>
  <si>
    <t>(F)</t>
  </si>
  <si>
    <t>BASIS OF FIXATION OF MAXIMUM DEMAND CHARGE</t>
  </si>
  <si>
    <t>Statement of sundry debtors and provision for bad &amp; doubtful debt</t>
  </si>
  <si>
    <t>Sl.</t>
  </si>
  <si>
    <t>Particulars</t>
  </si>
  <si>
    <t>Previous Year</t>
  </si>
  <si>
    <t>Current Year</t>
  </si>
  <si>
    <t>Ensuing Year</t>
  </si>
  <si>
    <t>Single phase electro-magnetic KWH meter</t>
  </si>
  <si>
    <t xml:space="preserve">Power Intensive Industry=&gt; 25MVA </t>
  </si>
  <si>
    <t>Encashment of Earned Leave (UL)</t>
  </si>
  <si>
    <t>Depreciation for the year 1999-2000</t>
  </si>
  <si>
    <t>Gross Block as on 01-04-2000</t>
  </si>
  <si>
    <t>Street lighting maintenance</t>
  </si>
  <si>
    <t>Transformer maintenance</t>
  </si>
  <si>
    <t>Other repairs &amp; maintenance</t>
  </si>
  <si>
    <t>CONSOLIDATED REPORT ON SECURED/UNSECURED LOAN</t>
  </si>
  <si>
    <t>OERC FORM   P.12</t>
  </si>
  <si>
    <t>OERC FORM   P.14</t>
  </si>
  <si>
    <t>Installation of LT less transformers</t>
  </si>
  <si>
    <t>Installation of new transformers</t>
  </si>
  <si>
    <t>OERC FORM   P.15</t>
  </si>
  <si>
    <t>(Amount in Rs.)</t>
  </si>
  <si>
    <t xml:space="preserve">Current Year </t>
  </si>
  <si>
    <t>Profit After Tax</t>
  </si>
  <si>
    <t>0-100 KWH</t>
  </si>
  <si>
    <t>Public Water Works &lt;100 KW</t>
  </si>
  <si>
    <t>PERFORMANCE DATA</t>
  </si>
  <si>
    <t>Sheet P-1</t>
  </si>
  <si>
    <t>P-1</t>
  </si>
  <si>
    <t>Voltage Fluctuation</t>
  </si>
  <si>
    <t>Sheet P-2</t>
  </si>
  <si>
    <t>P-2</t>
  </si>
  <si>
    <t>Sheet P-3</t>
  </si>
  <si>
    <t>P-3</t>
  </si>
  <si>
    <t>Release of Service Connections</t>
  </si>
  <si>
    <t>Sheet P-4</t>
  </si>
  <si>
    <t>P-4</t>
  </si>
  <si>
    <t>Status of HT connections</t>
  </si>
  <si>
    <t>Sheet P-5</t>
  </si>
  <si>
    <t>P-5</t>
  </si>
  <si>
    <t>Abstract of outages due to tripping in HT feeders</t>
  </si>
  <si>
    <t>Sheet P-6</t>
  </si>
  <si>
    <t>P-6</t>
  </si>
  <si>
    <t>Failure of Transformers</t>
  </si>
  <si>
    <t>Sheet P-7</t>
  </si>
  <si>
    <t>P-7</t>
  </si>
  <si>
    <t>Release of Customer bills</t>
  </si>
  <si>
    <t>Sheet P-8</t>
  </si>
  <si>
    <t>P-8</t>
  </si>
  <si>
    <t>Fixation of monthly maximum demand charge</t>
  </si>
  <si>
    <t>Sheet P-9</t>
  </si>
  <si>
    <t>P-9</t>
  </si>
  <si>
    <t>TERMS</t>
  </si>
  <si>
    <t>AMOUNT OF LOAN REDEEMED</t>
  </si>
  <si>
    <t>M/S ORISSA SPONGE IRON &amp; STEEL LTD.</t>
  </si>
  <si>
    <t>Sheet F-14</t>
  </si>
  <si>
    <t>F-14</t>
  </si>
  <si>
    <t>M/S ROHAN AQUATIA LTD.</t>
  </si>
  <si>
    <t>M/S DEEPSUN AQUATIC</t>
  </si>
  <si>
    <t>M/S MAGNUM ESTATE (P) LTD.</t>
  </si>
  <si>
    <t>M/S ASHADEEP AQUACULTIRE P.LTD.</t>
  </si>
  <si>
    <t>SRI RABINDRA KUMAR JENA</t>
  </si>
  <si>
    <t>JAY KAY ESTATES</t>
  </si>
  <si>
    <t>MR. BIJAY KUMAR NANDA</t>
  </si>
  <si>
    <t>BHARAT BHUSAN DEO</t>
  </si>
  <si>
    <t>M/S BRAHMANI RIVER PELLETS</t>
  </si>
  <si>
    <t>THE CHIEF MANAGER , S.B.I.</t>
  </si>
  <si>
    <t>M/S RUNGTA MINES LTD.</t>
  </si>
  <si>
    <t>M/S Y.G.P MODERN RICE MILL</t>
  </si>
  <si>
    <t>M/S SYMBOL FOODS (P) LTD.</t>
  </si>
  <si>
    <t>M/S WEMAK PLASTIK</t>
  </si>
  <si>
    <t>M/S PACKERS INDIA</t>
  </si>
  <si>
    <t>ASHAMANI POLY PRODUCTS P.LTD.</t>
  </si>
  <si>
    <t>KRISHNA STONE PRADUCT</t>
  </si>
  <si>
    <t>M/S EVEREST INDUSTRIES LTD.</t>
  </si>
  <si>
    <t>M/S PARBATI UDYOG</t>
  </si>
  <si>
    <t>M/S DURGA SILICA PROCESSORS</t>
  </si>
  <si>
    <t>BINOD KUMAR KHANDELWAL</t>
  </si>
  <si>
    <t>TARAK NATH DAS</t>
  </si>
  <si>
    <t>M/S- MAA KIRANDEVI AGRO (P)LTD.</t>
  </si>
  <si>
    <t>M/S SARASWATI STONE CRUSHER</t>
  </si>
  <si>
    <t>M/S BABA AGRITECH PVT. LTD.</t>
  </si>
  <si>
    <t>M/S MAHALAXMI STONE INDUSTRIES</t>
  </si>
  <si>
    <t>M/S AGRO SYNDICATE</t>
  </si>
  <si>
    <t>M/S VISA STEELS LTD.</t>
  </si>
  <si>
    <t>M/S KRUPALU RICE INDUSTRIES PVT LTD</t>
  </si>
  <si>
    <t>SRI PRATAP KUMAR MOHANTY</t>
  </si>
  <si>
    <t>SRI BIJOY KUMAR PANDA</t>
  </si>
  <si>
    <t>M/S TOPSUN RIM IRON ORE</t>
  </si>
  <si>
    <t>SHREE RAMESH PRASAD SAO,</t>
  </si>
  <si>
    <t>M/S- MAA MANGALA INDUSTRIES (P) LTD</t>
  </si>
  <si>
    <t>PRINCIPAL GOVT. INDUSTRIAL</t>
  </si>
  <si>
    <t>( xi )</t>
  </si>
  <si>
    <t>(xii)</t>
  </si>
  <si>
    <t>cwip</t>
  </si>
  <si>
    <t>ALAGRO</t>
  </si>
  <si>
    <t>ESSEL MINING &amp; INDSTRIES LTD</t>
  </si>
  <si>
    <t>REGIONAL MANAGER. OMC LTD.</t>
  </si>
  <si>
    <t>REGIONAL MANAGER, OMC LTD.</t>
  </si>
  <si>
    <t>ASST. COMMISSIONER OF COMMERCIAL</t>
  </si>
  <si>
    <t>TRIVENI EARTH MOVERS P. LTD.</t>
  </si>
  <si>
    <t>M/S JAGADAMBA STEEL IND.(P) LTD.</t>
  </si>
  <si>
    <t>M/S MAA MADHOEI RICE MILL (P) LTD</t>
  </si>
  <si>
    <t>MAA TARINI ICE FACTORY</t>
  </si>
  <si>
    <t>M/S PADMANAV RICE &amp; FLOUR MILL</t>
  </si>
  <si>
    <t>M/S P.N AGRO UDYOG</t>
  </si>
  <si>
    <t>M/S DADA FREEZING</t>
  </si>
  <si>
    <t>SOMANI GREEN BRICKS</t>
  </si>
  <si>
    <t>M/S SHANKAR AGRI PRODUCT (P) LTD.</t>
  </si>
  <si>
    <t>M/S OHM PIPES</t>
  </si>
  <si>
    <t>M/S SHREE JAGANNATH METALS</t>
  </si>
  <si>
    <t>M/S S G S  FOOD PRODUCTS (PVT) LTD.</t>
  </si>
  <si>
    <t>M/S SHRI KRUPALU STEEL &amp; CASTING</t>
  </si>
  <si>
    <t>M/S ARDENT STEEL LTD.</t>
  </si>
  <si>
    <t>SRI SRIDHAR PARIDA</t>
  </si>
  <si>
    <t>M/S MAYUR ELECTRO CERAMICS PVT.LTD</t>
  </si>
  <si>
    <t>M/S BASUDEV RICE MILL</t>
  </si>
  <si>
    <t>M/S SUDARSAN STONE CRUSHER</t>
  </si>
  <si>
    <t>M/S SHREE KRISHNA STONE CRUSHER</t>
  </si>
  <si>
    <t>REGIONAL RESEARCH INSTITUTE</t>
  </si>
  <si>
    <t>THE PRINCIPAL GOVT. COLLEGE OF ENG.</t>
  </si>
  <si>
    <t>GRID wise
At 33Kv side of transformer</t>
  </si>
  <si>
    <t>up to 60%</t>
  </si>
  <si>
    <t>Swajala Dhara consumers under Public Water Works and Sewerage Pumping Installation category shall get special 10% rebate if electricity bills are paid within due date over and above normal rebate.</t>
  </si>
  <si>
    <t>(xiii)</t>
  </si>
  <si>
    <t>(xiv)</t>
  </si>
  <si>
    <t>The printout of the record of the static meter relating to MD, PF, number and period of interruption shall be supplied to the consumer wherever possible with a payment of Rs.500/- by the consumer for monthly record.</t>
  </si>
  <si>
    <t>Capital Employed at the end of the year</t>
  </si>
  <si>
    <t>(a) on Completion</t>
  </si>
  <si>
    <t>(b) on W.I.P.</t>
  </si>
  <si>
    <t>(A+B-C)</t>
  </si>
  <si>
    <t>Actuals for the of Previous Year</t>
  </si>
  <si>
    <t>Actuals for the first six months of Current Year</t>
  </si>
  <si>
    <t>Projection for the Ensuing Year</t>
  </si>
  <si>
    <t>ENERGY REQUIREMENT</t>
  </si>
  <si>
    <t>OTHERS, If any (give details)</t>
  </si>
  <si>
    <t>Rate of Power Purchase from GRIDCO (p/u)</t>
  </si>
  <si>
    <t>Rate of Power Purchase from Other Sources (p/u)</t>
  </si>
  <si>
    <t>TOTAL COST (Rs. In lakhs)</t>
  </si>
  <si>
    <t xml:space="preserve">CALCULATION OF COST OF POWER AT DIFFERENT VOLTAGE ENDS </t>
  </si>
  <si>
    <t>Actuals for the previous Year</t>
  </si>
  <si>
    <t>Estimate for the Current Year</t>
  </si>
  <si>
    <t>Technical Information</t>
  </si>
  <si>
    <t>D(A-C)</t>
  </si>
  <si>
    <t>H= (F*C)</t>
  </si>
  <si>
    <t>I (G+H)</t>
  </si>
  <si>
    <t>J=(I/D)</t>
  </si>
  <si>
    <t>K(J+F)</t>
  </si>
  <si>
    <t>M (K+L)</t>
  </si>
  <si>
    <t>Note: The basis of apportinment of the distrbution cost at different voltage level should be explained.</t>
  </si>
  <si>
    <t>Total Cost of Distribution.(Rs.in lakhs)</t>
  </si>
  <si>
    <t>Cost of units lost in the system(Rs in lakhs)</t>
  </si>
  <si>
    <t>Cost of Trans. Dist and cost of lost units(Rs in lakhs)</t>
  </si>
  <si>
    <t>OERC Form No. F.6</t>
  </si>
  <si>
    <t>Power Purchase Cost (A)</t>
  </si>
  <si>
    <t>Cost of Power</t>
  </si>
  <si>
    <t>Transmission Charges</t>
  </si>
  <si>
    <t>SLDC Charges</t>
  </si>
  <si>
    <t xml:space="preserve">Total Power Purchase Cost </t>
  </si>
  <si>
    <t>Distribution Cost (B)</t>
  </si>
  <si>
    <t>Repair &amp; Maintenace Cost</t>
  </si>
  <si>
    <t>Admnistrative &amp; General Expenses</t>
  </si>
  <si>
    <t>Bad &amp; Doubtful Debt including rebate</t>
  </si>
  <si>
    <t>Interest on loans</t>
  </si>
  <si>
    <t>Interest on Security Deposits</t>
  </si>
  <si>
    <t xml:space="preserve">Total Distribution Cost </t>
  </si>
  <si>
    <t>Special Appropriation (C )</t>
  </si>
  <si>
    <t xml:space="preserve">Total Special Appropriation </t>
  </si>
  <si>
    <t>Total cost (A+B+C)</t>
  </si>
  <si>
    <t>Less: Miscellaneous Receipt</t>
  </si>
  <si>
    <t>Total Revenue Requirement</t>
  </si>
  <si>
    <t>Revenue from Tariffs (at Existing Rate)</t>
  </si>
  <si>
    <t>Revenue from Tariffs (at Proposed Rate)</t>
  </si>
  <si>
    <t>(Deficit)/ Surplus at Existing Rate</t>
  </si>
  <si>
    <t>(Deficit)/ Surplus at Proposed Rate</t>
  </si>
  <si>
    <t>Form No. F. 13</t>
  </si>
  <si>
    <t xml:space="preserve"> OERC Form No. F. 24</t>
  </si>
  <si>
    <t>Status of Funds and Investments</t>
  </si>
  <si>
    <t>Available as on Previous year</t>
  </si>
  <si>
    <t>Interest accrued on deposits</t>
  </si>
  <si>
    <t>Estimated addition during Current year</t>
  </si>
  <si>
    <t>Payments out of the Fund during  Current year</t>
  </si>
  <si>
    <t>Available as on the end of current year</t>
  </si>
  <si>
    <t>Expected additions during the Ensuing year</t>
  </si>
  <si>
    <t>Availability at the End of Ensuing Year</t>
  </si>
  <si>
    <t>Availability</t>
  </si>
  <si>
    <t>Security Deposits</t>
  </si>
  <si>
    <t>Pension Trust</t>
  </si>
  <si>
    <t>Gratuity Trust</t>
  </si>
  <si>
    <t>Investment details</t>
  </si>
  <si>
    <t>FD</t>
  </si>
  <si>
    <t>Govt Bonds</t>
  </si>
  <si>
    <t>Other Deposits</t>
  </si>
  <si>
    <t>OERC F - 27</t>
  </si>
  <si>
    <t xml:space="preserve">Description of Item </t>
  </si>
  <si>
    <t>Reference Formula</t>
  </si>
  <si>
    <t>February</t>
  </si>
  <si>
    <t>Input to HT at 33Kv from EHT level</t>
  </si>
  <si>
    <t>Input to HT at 33Kv  from Generating companies inside the state.</t>
  </si>
  <si>
    <t>Sales at HT - 33Kv</t>
  </si>
  <si>
    <t>Input to HT at 11Kv from 33Kv level</t>
  </si>
  <si>
    <t>Loss at HT - 33Kv</t>
  </si>
  <si>
    <t>1+2-3-4</t>
  </si>
  <si>
    <t>Loss at HT - 33Kv (%)</t>
  </si>
  <si>
    <t>(5/(1+2)) *100</t>
  </si>
  <si>
    <t>Input to HT at 11 Kv  from Generating companies inside the state.</t>
  </si>
  <si>
    <t>Sales at HT - 11Kv</t>
  </si>
  <si>
    <t>8(a) + 8(b)</t>
  </si>
  <si>
    <t xml:space="preserve">        Metered Sales</t>
  </si>
  <si>
    <t xml:space="preserve">        Assessed Sales</t>
  </si>
  <si>
    <t>Input to LT from 11 Kv level</t>
  </si>
  <si>
    <t>Loss at HT - 11Kv</t>
  </si>
  <si>
    <t>4+7 -8-9</t>
  </si>
  <si>
    <t>Loss at HT - 11Kv (%)</t>
  </si>
  <si>
    <t>(10/(4+7)) *100</t>
  </si>
  <si>
    <t>Input to LT  from Generating companies inside the state.</t>
  </si>
  <si>
    <t>Sales at LT</t>
  </si>
  <si>
    <t>13(a) + 13 (b)</t>
  </si>
  <si>
    <t>Loss at LT</t>
  </si>
  <si>
    <t>9+12-13</t>
  </si>
  <si>
    <t>Loss at LT (%)</t>
  </si>
  <si>
    <t>(14/(9+12)) *100</t>
  </si>
  <si>
    <t>Actual for first six months of current year</t>
  </si>
  <si>
    <t>Form No. F.7</t>
  </si>
  <si>
    <t>Form No. F.8</t>
  </si>
  <si>
    <t>Form No. F.9</t>
  </si>
  <si>
    <t>Form No. F.10</t>
  </si>
  <si>
    <t>Form No. F. 11</t>
  </si>
  <si>
    <t>Form No. F. 12</t>
  </si>
  <si>
    <t>Form No. F. 14</t>
  </si>
  <si>
    <t>Form No. F. 15</t>
  </si>
  <si>
    <t>Form No. F. 16</t>
  </si>
  <si>
    <t>Form No. F. 17</t>
  </si>
  <si>
    <t>Form No. F. 18</t>
  </si>
  <si>
    <t>Form No. F. 19</t>
  </si>
  <si>
    <t>Form F.23</t>
  </si>
  <si>
    <t>Form No. F. 33 (Old)</t>
  </si>
  <si>
    <t>Payments out of the Fund during  Ensuing year</t>
  </si>
  <si>
    <t>Collection/Adjustment for the year</t>
  </si>
  <si>
    <t xml:space="preserve"> AT &amp; C LOSS  (%)</t>
  </si>
  <si>
    <t>COLLECTION EFFICIENCY (%)</t>
  </si>
  <si>
    <t xml:space="preserve">% DISTRIBUTION LOSS </t>
  </si>
  <si>
    <t>LOST UNITS (MU)</t>
  </si>
  <si>
    <t>POWER PURCHASED FROM GRIDCO</t>
  </si>
  <si>
    <t>Sub Total-----&gt;</t>
  </si>
  <si>
    <t>Emerg. Supply to CGP</t>
  </si>
  <si>
    <t xml:space="preserve">HT Industrial (M) Supply </t>
  </si>
  <si>
    <t>General Purpose &gt;=110KVA</t>
  </si>
  <si>
    <t>General Purpose 70&gt; KVA&lt;110KVA</t>
  </si>
  <si>
    <t>Specfied Public Purpose</t>
  </si>
  <si>
    <t>Allied agricultural activities</t>
  </si>
  <si>
    <t>Irrigation  Pumping &amp; Agriculture</t>
  </si>
  <si>
    <t>Public Water Works &gt;=100 KW</t>
  </si>
  <si>
    <t>LT Industrial (M) Supply &gt;= 22KVA</t>
  </si>
  <si>
    <t>LT Industrial (S) Supply &lt; 22KVA</t>
  </si>
  <si>
    <t>General Purpose &lt;100 KVA</t>
  </si>
  <si>
    <t>&gt;200&lt;=400</t>
  </si>
  <si>
    <t>&gt;50&lt;=200</t>
  </si>
  <si>
    <t>Annual Percentage Rise (%)</t>
  </si>
  <si>
    <t>Consumption  (MU)</t>
  </si>
  <si>
    <t>No of cosumers as on 1st April of the Ensuing Year</t>
  </si>
  <si>
    <t>No of cosumers as on 1st April of the Current Year</t>
  </si>
  <si>
    <t>No of cosumers as on 1st April of the Previous Year</t>
  </si>
  <si>
    <t>VOLTAGE OF SUPPLY</t>
  </si>
  <si>
    <t>SL. NO</t>
  </si>
  <si>
    <t>ENSUING YEAR (PROPOSED)</t>
  </si>
  <si>
    <t>CURRENT YEAR (PROJECTED)</t>
  </si>
  <si>
    <t>FIRST SIX MONTHS OF CURRENT YR</t>
  </si>
  <si>
    <t>PREVIOUS YEAR</t>
  </si>
  <si>
    <t>ASSESSMENT OF CONSUMPTION FOR THE  ENSUING YEAR</t>
  </si>
  <si>
    <t>T- 1</t>
  </si>
  <si>
    <t>More than 4 KW</t>
  </si>
  <si>
    <t>Kutir Jyoti Consumers</t>
  </si>
  <si>
    <t>supply with defective meters</t>
  </si>
  <si>
    <t>No. of Domestic Consumers and consumption 1st April of the Current Year</t>
  </si>
  <si>
    <t>TOTAL (Urban + Rural)</t>
  </si>
  <si>
    <t>TOTAL (RURAL)</t>
  </si>
  <si>
    <t>Large domestic consumers  11/33 KV Supply</t>
  </si>
  <si>
    <t>Current Revenue Realised</t>
  </si>
  <si>
    <t>Total Revenue Billed</t>
  </si>
  <si>
    <t>Total Energy Billed</t>
  </si>
  <si>
    <t>&gt;200 &lt;= 400KWH</t>
  </si>
  <si>
    <t>&gt;50 &lt;= 200KWH</t>
  </si>
  <si>
    <t>0-30KWH (Only for Kutir Jyoti)</t>
  </si>
  <si>
    <t>* MONTHLY CONSUMPTION SLAB</t>
  </si>
  <si>
    <t>Total connected Load in KW</t>
  </si>
  <si>
    <t>No. of Consumer 1st April of the Current Year</t>
  </si>
  <si>
    <t>Domestic Consumers</t>
  </si>
  <si>
    <t>TOTAL (URBAN)</t>
  </si>
  <si>
    <t>FORM T-2</t>
  </si>
  <si>
    <t>No. of GP Consumer 1st April of the Current Year</t>
  </si>
  <si>
    <t>Large GP consumers  11/33 KV Supply</t>
  </si>
  <si>
    <t>&gt;300KWH</t>
  </si>
  <si>
    <t>General purpose Consumers</t>
  </si>
  <si>
    <t>FORM T-3</t>
  </si>
  <si>
    <t>Demand (MVA)</t>
  </si>
  <si>
    <t>Licensee Estimate for Current Year</t>
  </si>
  <si>
    <t>Avg. from 4/  to 9/</t>
  </si>
  <si>
    <t>Sep</t>
  </si>
  <si>
    <t>Aug</t>
  </si>
  <si>
    <t>Jul</t>
  </si>
  <si>
    <t>Jun</t>
  </si>
  <si>
    <t>Apr</t>
  </si>
  <si>
    <t>Licensee Proposal for Ensuing Year</t>
  </si>
  <si>
    <t>Maximum for Previous Year</t>
  </si>
  <si>
    <t>Average for Previous Year</t>
  </si>
  <si>
    <t>MONTHLY DEMAND (MVA)</t>
  </si>
  <si>
    <t>Units Sold (MU)</t>
  </si>
  <si>
    <t>Energy Purchased From GRIDCO (MU)</t>
  </si>
  <si>
    <t>Total (From 4/   to 9/    )</t>
  </si>
  <si>
    <t>Actual for Previous Year</t>
  </si>
  <si>
    <t>SL No</t>
  </si>
  <si>
    <t>POWER PURCHASE , SALE  &amp; DEMAND OF  THE LICENSEE</t>
  </si>
  <si>
    <t>FORM T-4</t>
  </si>
  <si>
    <t xml:space="preserve">TOTAL </t>
  </si>
  <si>
    <t>More Than 7 KW</t>
  </si>
  <si>
    <t>C.D.In KW UP TO</t>
  </si>
  <si>
    <t>1st six months of the current year</t>
  </si>
  <si>
    <t>Irrigation &amp; Agricultural Consumers, Allied Agricultural Activities &amp; Allied Agro-Industrial Activities</t>
  </si>
  <si>
    <t xml:space="preserve">Consumption/Billing figures for IRRIGATION &amp; AGRICULTURAL Consumers </t>
  </si>
  <si>
    <t>FORM T-5</t>
  </si>
  <si>
    <t>Power-intensive Industries</t>
  </si>
  <si>
    <t xml:space="preserve">BULK SUPPLY </t>
  </si>
  <si>
    <t>AVERAGE TARIFF  (P/KWH)</t>
  </si>
  <si>
    <t>TOTAL REVENUE BILLED 
(RS. IN CR.)</t>
  </si>
  <si>
    <t xml:space="preserve"> TOTAL SALE IN MU</t>
  </si>
  <si>
    <t>Unit---------------&gt;</t>
  </si>
  <si>
    <t>PERIOD-</t>
  </si>
  <si>
    <t>FORM T-6</t>
  </si>
  <si>
    <t>(P/Kwh)</t>
  </si>
  <si>
    <t>(Rs. Crs.)</t>
  </si>
  <si>
    <t xml:space="preserve">% </t>
  </si>
  <si>
    <t>Rs. Crs.</t>
  </si>
  <si>
    <t>P/Kwh</t>
  </si>
  <si>
    <t>POWER FACTOR</t>
  </si>
  <si>
    <t>Rs.</t>
  </si>
  <si>
    <t>Rs./KVA</t>
  </si>
  <si>
    <t>MW</t>
  </si>
  <si>
    <t>ELECTRICITY DUTY</t>
  </si>
  <si>
    <t>COST OF COS</t>
  </si>
  <si>
    <t>CHARGE</t>
  </si>
  <si>
    <t>LOAD FACTOR</t>
  </si>
  <si>
    <t>Customer)</t>
  </si>
  <si>
    <t>RATIO &gt; 60%</t>
  </si>
  <si>
    <t>1ST KW</t>
  </si>
  <si>
    <t>OF LF</t>
  </si>
  <si>
    <t>COMPARISON</t>
  </si>
  <si>
    <t xml:space="preserve">INCLUDING </t>
  </si>
  <si>
    <t>OF</t>
  </si>
  <si>
    <t>REBATE</t>
  </si>
  <si>
    <t xml:space="preserve">FIXED </t>
  </si>
  <si>
    <t>(In Rs./</t>
  </si>
  <si>
    <t xml:space="preserve">CONSUMPTION </t>
  </si>
  <si>
    <t>EXCESS OF</t>
  </si>
  <si>
    <t>EXCESS OF 60%</t>
  </si>
  <si>
    <t>ALL INDIA</t>
  </si>
  <si>
    <t>CONSUMER</t>
  </si>
  <si>
    <t>AMOUNT</t>
  </si>
  <si>
    <t>PERCENTAGE</t>
  </si>
  <si>
    <t>LESS</t>
  </si>
  <si>
    <t>TO REBATE</t>
  </si>
  <si>
    <t>UNITS</t>
  </si>
  <si>
    <t>SERVICE</t>
  </si>
  <si>
    <t>MINIMUM</t>
  </si>
  <si>
    <t>ENERGY</t>
  </si>
  <si>
    <t>DEMAND</t>
  </si>
  <si>
    <t>OF AVERAGE</t>
  </si>
  <si>
    <t>CHARGE FOR</t>
  </si>
  <si>
    <t>LOAD IN</t>
  </si>
  <si>
    <t>THE CURRENT YEAR</t>
  </si>
  <si>
    <t>W R T</t>
  </si>
  <si>
    <t>CHARGE TO</t>
  </si>
  <si>
    <t>E.D.</t>
  </si>
  <si>
    <t>DUTY</t>
  </si>
  <si>
    <t>TARIFF AS A</t>
  </si>
  <si>
    <t>REVENUE</t>
  </si>
  <si>
    <t xml:space="preserve">RELIEF DUE </t>
  </si>
  <si>
    <t>REBATEABLE</t>
  </si>
  <si>
    <t>FROM CUSTOMER</t>
  </si>
  <si>
    <t>FROM MONTHLY</t>
  </si>
  <si>
    <t>FROM</t>
  </si>
  <si>
    <t>CALCULATION</t>
  </si>
  <si>
    <t>For Addl. KW</t>
  </si>
  <si>
    <t>For 1st KW</t>
  </si>
  <si>
    <t xml:space="preserve"> ENERGY </t>
  </si>
  <si>
    <t>CONNECTED</t>
  </si>
  <si>
    <t>CONSUMERS</t>
  </si>
  <si>
    <t>CONS. DURING</t>
  </si>
  <si>
    <t>OF SUPPLY</t>
  </si>
  <si>
    <t>POSITION</t>
  </si>
  <si>
    <t>ELECT.</t>
  </si>
  <si>
    <t>AVERAGE</t>
  </si>
  <si>
    <t xml:space="preserve">REVENUE </t>
  </si>
  <si>
    <t>ANTICIPATED</t>
  </si>
  <si>
    <t xml:space="preserve">BASIS FOR </t>
  </si>
  <si>
    <t>CUSTOMER</t>
  </si>
  <si>
    <t xml:space="preserve">   'MINIMUM FIXED CHARGE</t>
  </si>
  <si>
    <t>INCENTIVE</t>
  </si>
  <si>
    <t>TOTAL OF</t>
  </si>
  <si>
    <t>CONTRACT</t>
  </si>
  <si>
    <t>NO. OF</t>
  </si>
  <si>
    <t>VOLTAGE</t>
  </si>
  <si>
    <t>T_7_Current_Year (Contd.)</t>
  </si>
  <si>
    <t>(ANTICIPATED CONSUMPTION AT EXISTING RATES)</t>
  </si>
  <si>
    <t>FORM T-7_Current Year</t>
  </si>
  <si>
    <t>THE ENSUING YEAR</t>
  </si>
  <si>
    <t>T_7_Ensuing_Year (Contd.)</t>
  </si>
  <si>
    <t>EXPECTED REVENUE FROM CHARGES (ENSUING YEAR)</t>
  </si>
  <si>
    <t>COST OF</t>
  </si>
  <si>
    <t>Paise/Kwh</t>
  </si>
  <si>
    <t>Consumption TOTAL</t>
  </si>
  <si>
    <t>Consumption at EHT</t>
  </si>
  <si>
    <t>Consumption at HT</t>
  </si>
  <si>
    <t>Consumption at LT</t>
  </si>
  <si>
    <t>Cost of Supply</t>
  </si>
  <si>
    <t>P/KWH</t>
  </si>
  <si>
    <t>P/U</t>
  </si>
  <si>
    <t>REVISION</t>
  </si>
  <si>
    <t>PROPOSED</t>
  </si>
  <si>
    <t>EXISTING</t>
  </si>
  <si>
    <t>% DUE TO</t>
  </si>
  <si>
    <t>DUE TO</t>
  </si>
  <si>
    <t>FIXED CHARGE</t>
  </si>
  <si>
    <t>CHARGE LF/PF</t>
  </si>
  <si>
    <t>(Rs./Custemer)</t>
  </si>
  <si>
    <t>( Rs./Custemer)</t>
  </si>
  <si>
    <t>SUPPLY</t>
  </si>
  <si>
    <t>CONSUMER ED</t>
  </si>
  <si>
    <t>% OF COST</t>
  </si>
  <si>
    <t>IN P/U</t>
  </si>
  <si>
    <t xml:space="preserve">LESS </t>
  </si>
  <si>
    <t>or part</t>
  </si>
  <si>
    <t xml:space="preserve"> FOR CONSU.</t>
  </si>
  <si>
    <t>INCREASE</t>
  </si>
  <si>
    <t>RELIEF</t>
  </si>
  <si>
    <t xml:space="preserve"> ENERGY CHARGE</t>
  </si>
  <si>
    <t>SUBSIDY</t>
  </si>
  <si>
    <t>OVER  ALL</t>
  </si>
  <si>
    <t>CHANGE IN</t>
  </si>
  <si>
    <t>ADDITIONAL</t>
  </si>
  <si>
    <t>TARIFF  REVISION  PROPOSAL</t>
  </si>
  <si>
    <t>LARGE</t>
  </si>
  <si>
    <t>R</t>
  </si>
  <si>
    <t>M/S - SERAJUDDIN &amp; CO.</t>
  </si>
  <si>
    <t>P</t>
  </si>
  <si>
    <t>M/S. ALOM  EXTRUSIONS LTD.</t>
  </si>
  <si>
    <t>M/S ESSAR STEEL INDIA LTD.</t>
  </si>
  <si>
    <t>TRACTION</t>
  </si>
  <si>
    <t>M/S TATA STEEL LTD</t>
  </si>
  <si>
    <t>SENIOR DIVISIONAL ELECTRICAL  DIVIS</t>
  </si>
  <si>
    <t>Projection for Ensuring Year</t>
  </si>
  <si>
    <t>Estimated for Current Year</t>
  </si>
  <si>
    <t>Total CD during Ensuring Year</t>
  </si>
  <si>
    <t>SUP_VOLT</t>
  </si>
  <si>
    <t>CAT</t>
  </si>
  <si>
    <t>CONS_STS</t>
  </si>
  <si>
    <t>NAME</t>
  </si>
  <si>
    <t>DIV</t>
  </si>
  <si>
    <t>SL NO</t>
  </si>
  <si>
    <t>CONSUMPTION PATTERN OF HT AND EHT CONSUMERS HAVING CONTRACT DEMAND GREATER THAN 1 MVA</t>
  </si>
  <si>
    <t>OERC FORM-T9</t>
  </si>
  <si>
    <t>FORM   P.13</t>
  </si>
  <si>
    <t>CATEGORY</t>
  </si>
  <si>
    <t>(1)</t>
  </si>
  <si>
    <t>(2)</t>
  </si>
  <si>
    <t>(3)</t>
  </si>
  <si>
    <t>(4)</t>
  </si>
  <si>
    <t>(5)</t>
  </si>
  <si>
    <t>(6)=(4)+(5)</t>
  </si>
  <si>
    <t>(7)=(3)+(6)</t>
  </si>
  <si>
    <t>(8)</t>
  </si>
  <si>
    <t>(9)=(2)-(7)</t>
  </si>
  <si>
    <t>(10)</t>
  </si>
  <si>
    <t>(11)</t>
  </si>
  <si>
    <t>(12)</t>
  </si>
  <si>
    <t>(13)=(10)-(11)+(12)</t>
  </si>
  <si>
    <t>(14)=(6)+(11)</t>
  </si>
  <si>
    <t>(15)</t>
  </si>
  <si>
    <t>(16)</t>
  </si>
  <si>
    <t>TOTAL CONSUMERS (AT THE START OF THE PERIOD )</t>
  </si>
  <si>
    <t>TOTAL CONSUMERS (END OF THE PERIOD )</t>
  </si>
  <si>
    <t>TOTAL METERS (AT START OF PERIOD)</t>
  </si>
  <si>
    <t>NEW METERS INSTALLED BY DISTCO DURING THE PERIOD</t>
  </si>
  <si>
    <t>NEW METERS INSTALLED DURING THE PERIOD</t>
  </si>
  <si>
    <t>TOTAL METERS (AT END OF THE PERIOD)</t>
  </si>
  <si>
    <t>UNMETERED CONSUMERS AT START OF PERIOD</t>
  </si>
  <si>
    <t>UNMETERED CONSUMERS AT THE END OF PERIOD</t>
  </si>
  <si>
    <t>DEF.METER (AT START OF PERIOD)</t>
  </si>
  <si>
    <t>REPAIRED/ REPLACED DURING THE PERIOD</t>
  </si>
  <si>
    <t>REPORTED DEFECTIVE DURING THE PERIOD</t>
  </si>
  <si>
    <t>DEF.METER (AT END OF THE PERIOD)</t>
  </si>
  <si>
    <t>*TOTAL METER INSTALLED/REPAIRED DURING THE PERIOD</t>
  </si>
  <si>
    <t>TOTAL NO OF PREPAIDMETERS INSTALLED</t>
  </si>
  <si>
    <t xml:space="preserve">TOTAL NO OF CONSUMERS COVERED WITH AMR </t>
  </si>
  <si>
    <t>KUTIR JYOTI</t>
  </si>
  <si>
    <t>DOMESTIC-URBAN</t>
  </si>
  <si>
    <t>DOMESTIC-RURAL</t>
  </si>
  <si>
    <t>COMMERCIAL-URBAN</t>
  </si>
  <si>
    <t>COMMERCIAL-RURAL</t>
  </si>
  <si>
    <t>SMALL INDUSTRIES</t>
  </si>
  <si>
    <t>MEDIUM INDUSTRIES</t>
  </si>
  <si>
    <t>PUBLIC LIGHTING</t>
  </si>
  <si>
    <t>PUBLIC WATER WORKS BELOW 100 KW</t>
  </si>
  <si>
    <t>PUBLIC INSTITUTION BELOW 100 KW</t>
  </si>
  <si>
    <t>LT (TOTAL)</t>
  </si>
  <si>
    <t>LARGE INDUSTRIES  BELOW 132 KV</t>
  </si>
  <si>
    <t>GENERAL PURPOSE</t>
  </si>
  <si>
    <t>BULK SUPPLY-DOMESTIC</t>
  </si>
  <si>
    <t>PUBLIC WATER WORKS ABOVE 100 KW</t>
  </si>
  <si>
    <t>PUBLIC INSTITUTION ABOVE 100 KW</t>
  </si>
  <si>
    <t>HT (TOTAL)</t>
  </si>
  <si>
    <t>HEAVY INDUSTRIES</t>
  </si>
  <si>
    <t>POWER INTENSIVE INDUSTRIES</t>
  </si>
  <si>
    <t>RAILWAY TRACTION</t>
  </si>
  <si>
    <t>LARGE INDUSTRIES  AT 132 KV</t>
  </si>
  <si>
    <t>EHT (TOTAL)</t>
  </si>
  <si>
    <t>CD&gt;5500KVA (TOTAL)</t>
  </si>
  <si>
    <t>CD&gt;1100KVA&lt;5500KVA (TOTAL)</t>
  </si>
  <si>
    <t>CD&gt;110KVA&lt;1100KVA (TOTAL)</t>
  </si>
  <si>
    <t>M/S KONARK MINERALS &amp; METALS</t>
  </si>
  <si>
    <t>M/S SINGHAL AGRI INDUSTRIES P.LTD.</t>
  </si>
  <si>
    <t>AGRO IND</t>
  </si>
  <si>
    <t>ADVANCE PLASTIC PROCESSING</t>
  </si>
  <si>
    <t>N</t>
  </si>
  <si>
    <t>M/S ASHADEEP AQUA CULTURE (P) LTD.</t>
  </si>
  <si>
    <t>M/S GOLDEN ANCHOR (P) LTD.</t>
  </si>
  <si>
    <t>M/S VENCO RESEARCH &amp; BREADING FARMS</t>
  </si>
  <si>
    <t>M/S NOCCI, BALASORE INF. COMPANY</t>
  </si>
  <si>
    <t>M/S AARBEE ODISHA WORKS P. LTD.</t>
  </si>
  <si>
    <t>M/S SSM AGRO INDUSTRIES</t>
  </si>
  <si>
    <t>M/S KONARK AQUA</t>
  </si>
  <si>
    <t>MAGNUM ESTATE PVT. LTD.</t>
  </si>
  <si>
    <t>M/S N&amp;B FOODS</t>
  </si>
  <si>
    <t>E.E. ANANDAPUR BARRAGE DIVISION.</t>
  </si>
  <si>
    <t>SMT. RASHMITA NAYAK</t>
  </si>
  <si>
    <t>M/S GANAPATI ALUMINIUM</t>
  </si>
  <si>
    <t>M/S R.R. INFRA DEVLOPERS PVT. LTD.</t>
  </si>
  <si>
    <t>M/S MAA DHAMURAI ICE PLANT</t>
  </si>
  <si>
    <t>BADAL CHANDRA SENAPATI</t>
  </si>
  <si>
    <t>M/S NANDI GHOSH STONE CRSHER</t>
  </si>
  <si>
    <t>M/S BOC INDIA LTD</t>
  </si>
  <si>
    <t>M/S SHANTI DEVI STONE CRUSHER</t>
  </si>
  <si>
    <t>SUSANTA KUMAR SENAPATI</t>
  </si>
  <si>
    <t>THE PRINCIPAL, GOVT ITI BALASORE</t>
  </si>
  <si>
    <t>M/S TUSAR KANTI PANDA</t>
  </si>
  <si>
    <t>M/S ASHADEEP AQUACULTURE PVT. LTD.</t>
  </si>
  <si>
    <t>M/S NIGAMANANDA STONE CRUSHER</t>
  </si>
  <si>
    <t>PRICEIPAL ITI TAKATPUR</t>
  </si>
  <si>
    <t>ORISSA RUBBER PRODUCTS</t>
  </si>
  <si>
    <t>M/S SAI AGRITECH</t>
  </si>
  <si>
    <t>M/S GAYATRI PLASTICS</t>
  </si>
  <si>
    <t>SRIBAS JENA</t>
  </si>
  <si>
    <t>Weighted Average in %</t>
  </si>
  <si>
    <t>CD</t>
  </si>
  <si>
    <t xml:space="preserve">MD in % of CD </t>
  </si>
  <si>
    <t>OERC FORM P.8</t>
  </si>
  <si>
    <t>CONSUMER WITH CD &gt;5.5MVA</t>
  </si>
  <si>
    <t>CONSUMER WITH CD &gt;1.1MVA&lt;5.5 MVA</t>
  </si>
  <si>
    <t>CONSUMER WITH CD &gt;110 KVA&lt;1.1 MVA</t>
  </si>
  <si>
    <t>60% LF UNITS</t>
  </si>
  <si>
    <t>PF</t>
  </si>
  <si>
    <t>OERC FORM P.9</t>
  </si>
  <si>
    <t>Total Consumption in Kwh</t>
  </si>
  <si>
    <t>Supply System</t>
  </si>
  <si>
    <t>Name of Industries</t>
  </si>
  <si>
    <t>(I) identify peak load hours   (ii) Identify offpeak hours</t>
  </si>
  <si>
    <t>CONSUMPTION DURING PEAK AND OFFPEAK HOURS BY LARGE INDUSTRIES/CONSUMERS OF CAPACITY 1 MW AND ABOVE</t>
  </si>
  <si>
    <t>Rs./Kwh</t>
  </si>
  <si>
    <t>KW / KVA</t>
  </si>
  <si>
    <t>KW</t>
  </si>
  <si>
    <t>Connected Load/Contract Demand  (KW / KVA)</t>
  </si>
  <si>
    <t>Connected Load/Contract Demand  (KW/KVA)</t>
  </si>
  <si>
    <t>Contract Demand  (KW/KVA)</t>
  </si>
  <si>
    <t>Power Purchase</t>
  </si>
  <si>
    <t>Distribution Costs</t>
  </si>
  <si>
    <t>a)  Employees cost</t>
  </si>
  <si>
    <t>b)  Repair and Maintenance cost</t>
  </si>
  <si>
    <t>c)  Admn. &amp; General Expenses</t>
  </si>
  <si>
    <t>d)  Provision for bad and doubtful debts</t>
  </si>
  <si>
    <t>e)  Depreciation</t>
  </si>
  <si>
    <t>Special Appropriation</t>
  </si>
  <si>
    <t>Less:-Miscellaneous receipt</t>
  </si>
  <si>
    <t>Net Requirement</t>
  </si>
  <si>
    <t>Revenue from existing tariff</t>
  </si>
  <si>
    <t>GAP with Existing Tariff</t>
  </si>
  <si>
    <t>f)  Interest on loans</t>
  </si>
  <si>
    <t>g) Interest on Security Deposits</t>
  </si>
  <si>
    <t>h) Return on Equity</t>
  </si>
  <si>
    <t>a) Amortisation of Regulatory Assets</t>
  </si>
  <si>
    <t>b) True Up of Past losses(1/3rd of 2014-15)</t>
  </si>
  <si>
    <t>c) Statutory reserves and Appropriations</t>
  </si>
  <si>
    <t>TOTAL ( 1 + 2 + 3)</t>
  </si>
  <si>
    <t>Closing Fixed Deposits(in lien for loan)</t>
  </si>
  <si>
    <t>Return on equity</t>
  </si>
  <si>
    <t>OERC Approval</t>
  </si>
  <si>
    <t>Estmd.</t>
  </si>
  <si>
    <t>No of Units – sale</t>
  </si>
  <si>
    <t>RST per unit</t>
  </si>
  <si>
    <t>Rs/Kwh</t>
  </si>
  <si>
    <t>Sales</t>
  </si>
  <si>
    <t>Rs Crore</t>
  </si>
  <si>
    <t>Less-Bad Debts</t>
  </si>
  <si>
    <t>Net Sales</t>
  </si>
  <si>
    <t>Total Income</t>
  </si>
  <si>
    <t>Distribution Loss</t>
  </si>
  <si>
    <t>No. of Units – Purchase</t>
  </si>
  <si>
    <t>BST per Unit</t>
  </si>
  <si>
    <t>Distribution Expenses</t>
  </si>
  <si>
    <t>Interest &amp; Finance charges</t>
  </si>
  <si>
    <t>Total Expenditure</t>
  </si>
  <si>
    <t>Contingency Reserve</t>
  </si>
  <si>
    <t>Reasonable Return</t>
  </si>
  <si>
    <t>Excess/(deficit)</t>
  </si>
  <si>
    <t>Non Tariff Income</t>
  </si>
  <si>
    <t>Reference 
Formula</t>
  </si>
  <si>
    <t>(6%)</t>
  </si>
  <si>
    <t>(9%)</t>
  </si>
  <si>
    <t xml:space="preserve">above </t>
  </si>
  <si>
    <t xml:space="preserve">below </t>
  </si>
  <si>
    <t>when voltage was</t>
  </si>
  <si>
    <t>Substation wise</t>
  </si>
  <si>
    <t>measures proposed</t>
  </si>
  <si>
    <t xml:space="preserve">Percentage of time </t>
  </si>
  <si>
    <t xml:space="preserve">Corrective </t>
  </si>
  <si>
    <t xml:space="preserve">        Voltage Fluctuation</t>
  </si>
  <si>
    <t>FORM   P.1</t>
  </si>
  <si>
    <t>(4)DC SUPPLY</t>
  </si>
  <si>
    <t>(3) 400/230V</t>
  </si>
  <si>
    <t>(2)11KV</t>
  </si>
  <si>
    <t>(1) 33KV</t>
  </si>
  <si>
    <t>HUMAN</t>
  </si>
  <si>
    <t>accidents</t>
  </si>
  <si>
    <t>NON FATAL</t>
  </si>
  <si>
    <t xml:space="preserve">proposed to avoid </t>
  </si>
  <si>
    <t>Corrective measures</t>
  </si>
  <si>
    <t>FORM   P-2</t>
  </si>
  <si>
    <t>Distribution Transformers</t>
  </si>
  <si>
    <t>Power Transformers (HT)</t>
  </si>
  <si>
    <t>ITEM</t>
  </si>
  <si>
    <t>Steps taken to reduce the failure rate</t>
  </si>
  <si>
    <t>Reason of Failure</t>
  </si>
  <si>
    <t>SL            No.</t>
  </si>
  <si>
    <t>FORM   P.10</t>
  </si>
  <si>
    <t>INFORMATION ON SYSTEM DEMAND</t>
  </si>
  <si>
    <t>(Period of 12 months)</t>
  </si>
  <si>
    <t>Monthly Maximum System Demand</t>
  </si>
  <si>
    <t>Date and Time of Occurrence</t>
  </si>
  <si>
    <t>Monthly Minimum System Demand</t>
  </si>
  <si>
    <t>Monthly Average System Demand</t>
  </si>
  <si>
    <t>33kv with 232 sqmm</t>
  </si>
  <si>
    <t>33kv with100 sqmm</t>
  </si>
  <si>
    <t>33/11kv (12.5 MVA PTR)</t>
  </si>
  <si>
    <t xml:space="preserve">33/11kv </t>
  </si>
  <si>
    <t>OERC Form P-16</t>
  </si>
  <si>
    <t>No. of consumers</t>
  </si>
  <si>
    <t>No of Villages Electrified</t>
  </si>
  <si>
    <t xml:space="preserve"> Network System</t>
  </si>
  <si>
    <t>Length of 33 KV Line (km.)</t>
  </si>
  <si>
    <t>Length of 11 KV Line (km.)</t>
  </si>
  <si>
    <t>Length of LT KV Line (km.)</t>
  </si>
  <si>
    <t>Length of Conductor Stolen (km.)</t>
  </si>
  <si>
    <t>Cost involved (Cr.)</t>
  </si>
  <si>
    <t>No. of 33 KV Group &amp; Feeder Breakers Required</t>
  </si>
  <si>
    <t>No. of 11 KV Group &amp; Feeder Breakers Required</t>
  </si>
  <si>
    <t>No. of 11 KV Group &amp; Feeder Breakers Installed</t>
  </si>
  <si>
    <t>FEEDER METERING</t>
  </si>
  <si>
    <t>No. of 33 KV feeders   (excluding GRIDCO interface)</t>
  </si>
  <si>
    <t>No. of 33 KV feeder metering</t>
  </si>
  <si>
    <t>No. of 11 KV feeders</t>
  </si>
  <si>
    <t>No. of 11 KV feeder metering</t>
  </si>
  <si>
    <t>No. of 33 / 11 kv transformers</t>
  </si>
  <si>
    <t>No. of 33/11 kv  transformer metering position</t>
  </si>
  <si>
    <t>No. of distribution transformers   (11/0.4 &amp; 33/ 0.4 kv)</t>
  </si>
  <si>
    <t>No. of distribution transformer metering position</t>
  </si>
  <si>
    <t>MVA Capacity of DTRs</t>
  </si>
  <si>
    <t>Energy Audit Carried Out-33 KV</t>
  </si>
  <si>
    <t>Energy Audit Carried Out-11 KV</t>
  </si>
  <si>
    <t>Anti Theft Measures</t>
  </si>
  <si>
    <t>No of theft cases detected</t>
  </si>
  <si>
    <t>No of cases Booked under Section 126 &amp; 135</t>
  </si>
  <si>
    <t>Ammount Accessed (Rs. In Cr.)</t>
  </si>
  <si>
    <t>Ammount Realised  (Rs. In Cr.)</t>
  </si>
  <si>
    <t>NO. of FIR Lodged</t>
  </si>
  <si>
    <t>No. of illegal consumers prosecuted/Initiated in Court</t>
  </si>
  <si>
    <t>Number of disconnection made</t>
  </si>
  <si>
    <t>Franchisee Activity</t>
  </si>
  <si>
    <t>No of Micro-Franchisees</t>
  </si>
  <si>
    <t>No of Consumers Covered</t>
  </si>
  <si>
    <t>No of Macro-Franchisees</t>
  </si>
  <si>
    <t>No of Input Based-Franchisees</t>
  </si>
  <si>
    <t>Total no of consumers covered under Franchisee</t>
  </si>
  <si>
    <t>QUALITY OF SUPPLY TO THE CONSUMERS</t>
  </si>
  <si>
    <t>No. of Grievances received through CHP</t>
  </si>
  <si>
    <t>Disposed through CHP including Bijuli Adalat</t>
  </si>
  <si>
    <t>No. of GRF Orders received</t>
  </si>
  <si>
    <t>No. of GRF Orders Complied</t>
  </si>
  <si>
    <t xml:space="preserve">SYSTEM IMPROVEMENT WORKS </t>
  </si>
  <si>
    <t>Length of AB Cable Laid (Ckt Km)</t>
  </si>
  <si>
    <t>Conversion of Single Phase to Three Phase Lines (Ckt Km)</t>
  </si>
  <si>
    <t>FORM   P.7</t>
  </si>
  <si>
    <t xml:space="preserve">Action proposed to be taken for </t>
  </si>
  <si>
    <t>Total no of Consumer</t>
  </si>
  <si>
    <t xml:space="preserve">No. of customer billed through Spot Billing </t>
  </si>
  <si>
    <t>No. of customer billed through Other means</t>
  </si>
  <si>
    <t>No. of customer bills served within  billing period</t>
  </si>
  <si>
    <t>No. of customer bills served after  billing period</t>
  </si>
  <si>
    <t>prompt release of customer bills</t>
  </si>
  <si>
    <t>Avg</t>
  </si>
  <si>
    <t>OERC Form P-17</t>
  </si>
  <si>
    <t>Consumers Data (Division wise and month wise)</t>
  </si>
  <si>
    <t>Month</t>
  </si>
  <si>
    <t>No. of Bill issued</t>
  </si>
  <si>
    <t>Name of the Division - BED, BALASORE</t>
  </si>
  <si>
    <t>Name of the Division - BTED, BASTA</t>
  </si>
  <si>
    <t>Name of the Division - JED, JALESWAR</t>
  </si>
  <si>
    <t>Name of the Division - CED, BALASORE</t>
  </si>
  <si>
    <t>Name of the Division - SED, SORO</t>
  </si>
  <si>
    <t>Name of the Division - BNED, BHADRAK (N)</t>
  </si>
  <si>
    <t>Name of the Division - BSED, BHADRAK (S)</t>
  </si>
  <si>
    <t>Name of the Division - BPED, BARIPADA</t>
  </si>
  <si>
    <t>Name of the Division - UED, UDALA</t>
  </si>
  <si>
    <t>Name of the Division - RED, RAIRANGPUR</t>
  </si>
  <si>
    <t>Name of the Division - JRED, JAJPUR ROAD</t>
  </si>
  <si>
    <t>Name of the Division - JTED, JAJPUR TOWN</t>
  </si>
  <si>
    <t>Name of the Division - KUED, KUAKHIA</t>
  </si>
  <si>
    <t>Name of the Division - KED, KEONJHAR</t>
  </si>
  <si>
    <t>Name of the Division - JOED, JODA</t>
  </si>
  <si>
    <t>Name of the Division AED, ANANDAPUR</t>
  </si>
  <si>
    <t>NESCO AS WHOLE</t>
  </si>
  <si>
    <t>MU Sale</t>
  </si>
  <si>
    <t>Rs. Lacs.</t>
  </si>
  <si>
    <t>Closing Balance</t>
  </si>
  <si>
    <t>Others, if any</t>
  </si>
  <si>
    <t>Interest on Loan</t>
  </si>
  <si>
    <t>R&amp;M</t>
  </si>
  <si>
    <t>Total Employee Cost</t>
  </si>
  <si>
    <t>Leave Encashment</t>
  </si>
  <si>
    <t>Arrear</t>
  </si>
  <si>
    <t>MA</t>
  </si>
  <si>
    <t>Grade pay</t>
  </si>
  <si>
    <t>Basic Pay</t>
  </si>
  <si>
    <t>Transmission charges</t>
  </si>
  <si>
    <t>BSP</t>
  </si>
  <si>
    <t>Cash Outflows</t>
  </si>
  <si>
    <t>Total Inflow</t>
  </si>
  <si>
    <t>Rebate &amp;misc.income</t>
  </si>
  <si>
    <t>Cash Inflows</t>
  </si>
  <si>
    <t>Estimate for Current Year</t>
  </si>
  <si>
    <t>First 6 months of Current Year</t>
  </si>
  <si>
    <t>Actual of previous Year</t>
  </si>
  <si>
    <r>
      <t xml:space="preserve">                                                              Revenue  Cash  Flow Statement                               </t>
    </r>
    <r>
      <rPr>
        <sz val="10"/>
        <rFont val="Times New Roman"/>
        <family val="1"/>
      </rPr>
      <t xml:space="preserve">   Rs. in Cr.</t>
    </r>
  </si>
  <si>
    <t xml:space="preserve"> OERC Form No. F. 25</t>
  </si>
  <si>
    <t>(ix) Average monthly obligation of defaulted arrear BSP at the end of previous year.</t>
  </si>
  <si>
    <t>(viii) Monthly special R &amp; M</t>
  </si>
  <si>
    <t>(vii) Monthly repayment of principal and interest in respect of loan  obtain for counterpart funding of capex</t>
  </si>
  <si>
    <t>(vi) Escrow relaxed for monthly employees cost</t>
  </si>
  <si>
    <t>(v) Escrow relaxed for monthly R &amp; M expenditure</t>
  </si>
  <si>
    <t>(iv) Direct power purchase from CGPs &amp; other agencies</t>
  </si>
  <si>
    <t>(iii) License fees to OERC</t>
  </si>
  <si>
    <t>(ii) Current BSP</t>
  </si>
  <si>
    <t>(i) Current transmission &amp; SLDC</t>
  </si>
  <si>
    <t>Adjustment made and relaxation as per the orders of the Commission</t>
  </si>
  <si>
    <t>Revenue deposited in Escrow Account (current and arrear to be segregated)</t>
  </si>
  <si>
    <t xml:space="preserve">A. </t>
  </si>
  <si>
    <t>Ensuing Year projection</t>
  </si>
  <si>
    <t>Estimated for the Current Year</t>
  </si>
  <si>
    <t>Sl.No.</t>
  </si>
  <si>
    <r>
      <t xml:space="preserve">                                                     Details Escrow Deposit and Relaxation            </t>
    </r>
    <r>
      <rPr>
        <b/>
        <sz val="9"/>
        <rFont val="Times New Roman"/>
        <family val="1"/>
      </rPr>
      <t>Rs. in. Cr.</t>
    </r>
  </si>
  <si>
    <t xml:space="preserve"> OERC Form No. F. 26</t>
  </si>
  <si>
    <t>OERC approval</t>
  </si>
  <si>
    <t>FORM T-7_Ensuing Year</t>
  </si>
  <si>
    <t>REVENUE REQUIREMENT  &amp; ANALYSIS OF GAP</t>
  </si>
  <si>
    <t>Rs. In lacs.</t>
  </si>
  <si>
    <t>Information on System Demand</t>
  </si>
  <si>
    <t>System Performance</t>
  </si>
  <si>
    <t>P-16</t>
  </si>
  <si>
    <t>P-17</t>
  </si>
  <si>
    <t>Consumer Data (Division wise Month Wise)</t>
  </si>
  <si>
    <t>Sheet P-16</t>
  </si>
  <si>
    <t>Sheet P-17</t>
  </si>
  <si>
    <t>Power purchase , Sale &amp; Demand of the Licensee</t>
  </si>
  <si>
    <t>T-9</t>
  </si>
  <si>
    <t>Consumption pattern of HT and EHT Consumers having Contract Demand &gt;1MVA</t>
  </si>
  <si>
    <t xml:space="preserve">Power procurement for the current FY </t>
  </si>
  <si>
    <t>Calculation of Cost of Power at Different Voltage ends</t>
  </si>
  <si>
    <t>Revenue Requirent &amp; Analysis of Gap</t>
  </si>
  <si>
    <t>Adminisration &amp; General Exp.</t>
  </si>
  <si>
    <t>Status of Funds and Investement</t>
  </si>
  <si>
    <t>Calculation of Monthly Voltage Wise Loss</t>
  </si>
  <si>
    <t>Sheet T-9</t>
  </si>
  <si>
    <t>as per actual assumption</t>
  </si>
  <si>
    <t>ODP, PFP, DPS, Rebate</t>
  </si>
  <si>
    <t>Non-Tariff Income - Retail Business</t>
  </si>
  <si>
    <t>6 % Supervision, Inspection Charges, Tender Fees, Meter Rent, Reliability Surcharges, Rebate</t>
  </si>
  <si>
    <t>Non-Tariff Income - Wheeling</t>
  </si>
  <si>
    <t>Miscellaneous Receipt</t>
  </si>
  <si>
    <t>Other, if any- Contingency Reserve</t>
  </si>
  <si>
    <t>True Up of Past losses</t>
  </si>
  <si>
    <t>For Retail Business only</t>
  </si>
  <si>
    <t>for working capital</t>
  </si>
  <si>
    <t>for capital loan</t>
  </si>
  <si>
    <t>as per the employee allocation</t>
  </si>
  <si>
    <t>O &amp; M</t>
  </si>
  <si>
    <t>Assumption Ratio for consideration in Retail Supply Business</t>
  </si>
  <si>
    <t>Assumption Ratio for consideration in Wheeling Business</t>
  </si>
  <si>
    <t>Cost/Income Component</t>
  </si>
  <si>
    <t>Total unit to be wheeled in the distribution network</t>
  </si>
  <si>
    <t>EHT Sales Projection (in MU)</t>
  </si>
  <si>
    <t>Total Projected Input as per our submission (in MU)</t>
  </si>
  <si>
    <t>Annual Revenue Requirement (Gap)</t>
  </si>
  <si>
    <t>Less : Miscellaneous Receipt</t>
  </si>
  <si>
    <t>Interest and Finance Charges</t>
  </si>
  <si>
    <t>Amount Rs. In Lakhs</t>
  </si>
  <si>
    <t>ARR &amp; REVENUE GAP ANALYSIS OF WHEELING BUSINESS</t>
  </si>
  <si>
    <t>The average revenue requirement per unit of sales projection (paise/unit)</t>
  </si>
  <si>
    <t>The Input Unit is derived on the Distribution Loss of 30.90 %</t>
  </si>
  <si>
    <t>Total Sales</t>
  </si>
  <si>
    <t>LT Sales Projection (in MU)</t>
  </si>
  <si>
    <t>HT Sales Projection (in MU)</t>
  </si>
  <si>
    <t>Non-Tariff Income - Retail Supply Business</t>
  </si>
  <si>
    <t>Power Purchase Cost</t>
  </si>
  <si>
    <t>ARR &amp; REVENUE GAP ANALYSIS OF RETAIL SUPPLY BUSINESS</t>
  </si>
  <si>
    <t>as per GFA</t>
  </si>
  <si>
    <t>as per the historical cost</t>
  </si>
  <si>
    <t>Other, if any - contingency and prior period</t>
  </si>
  <si>
    <t>Prior Period Item</t>
  </si>
  <si>
    <t>SPOT BILLING AS ON 31ST OCT 2015</t>
  </si>
  <si>
    <t>AGENCY</t>
  </si>
  <si>
    <t>RATE-RURAL</t>
  </si>
  <si>
    <t>RATE-URBAN</t>
  </si>
  <si>
    <t>TOTAL COST</t>
  </si>
  <si>
    <t>MATRIX</t>
  </si>
  <si>
    <t>BED BALASORE</t>
  </si>
  <si>
    <t>BTED BALASORE</t>
  </si>
  <si>
    <t>CED BALASORE</t>
  </si>
  <si>
    <t>JED JALESWAR</t>
  </si>
  <si>
    <t>FAMOUS</t>
  </si>
  <si>
    <t>BNED BDK</t>
  </si>
  <si>
    <t>BSED BDK</t>
  </si>
  <si>
    <t>AEDCO</t>
  </si>
  <si>
    <t>SED SORO</t>
  </si>
  <si>
    <t>SILICON</t>
  </si>
  <si>
    <t>BPED BARIPADA</t>
  </si>
  <si>
    <t>RED RAIRANGPUR</t>
  </si>
  <si>
    <t>UED UDALA</t>
  </si>
  <si>
    <t>AXIOM</t>
  </si>
  <si>
    <t>JRED JAJPUR</t>
  </si>
  <si>
    <t>BASANTI</t>
  </si>
  <si>
    <t>JTED JAJPUR TWN</t>
  </si>
  <si>
    <t>RED TECH</t>
  </si>
  <si>
    <t>KUAKHIA</t>
  </si>
  <si>
    <t>SARASWATI</t>
  </si>
  <si>
    <t>AED ANANDAPUR</t>
  </si>
  <si>
    <t>JOED JODA</t>
  </si>
  <si>
    <t>KED KEONJHAR</t>
  </si>
  <si>
    <t>PER MONTH</t>
  </si>
  <si>
    <t>PER YEAR</t>
  </si>
  <si>
    <t>Total Revenue Billed (Rs.Lacs)</t>
  </si>
  <si>
    <t>Current Revenue Realised (Rs.Lacs)</t>
  </si>
  <si>
    <t>NEW METERS INSTALLED BY CONSUMERS DURING THE PERIOD</t>
  </si>
  <si>
    <t>33/11kv (8 &amp; 5 MVA PTR)</t>
  </si>
  <si>
    <t>CONS_REF</t>
  </si>
  <si>
    <t>SDO_CD</t>
  </si>
  <si>
    <t>ACC_NO</t>
  </si>
  <si>
    <t>6110000006</t>
  </si>
  <si>
    <t>1220000018</t>
  </si>
  <si>
    <t>1230000065</t>
  </si>
  <si>
    <t>1240000008</t>
  </si>
  <si>
    <t>1290000001</t>
  </si>
  <si>
    <t>6120000002</t>
  </si>
  <si>
    <t>1230000058</t>
  </si>
  <si>
    <t>1230000050</t>
  </si>
  <si>
    <t>1260000015</t>
  </si>
  <si>
    <t>1260000020</t>
  </si>
  <si>
    <t>1210000013</t>
  </si>
  <si>
    <t>1220000044</t>
  </si>
  <si>
    <t>6150000006</t>
  </si>
  <si>
    <t>1260000024</t>
  </si>
  <si>
    <t>6150000005</t>
  </si>
  <si>
    <t>1240000038</t>
  </si>
  <si>
    <t>1260000008</t>
  </si>
  <si>
    <t>6150000008</t>
  </si>
  <si>
    <t>6150000012</t>
  </si>
  <si>
    <t>6110000004</t>
  </si>
  <si>
    <t>6110000065</t>
  </si>
  <si>
    <t>6120000061</t>
  </si>
  <si>
    <t>1240000031</t>
  </si>
  <si>
    <t>1260000001</t>
  </si>
  <si>
    <t>6220000003</t>
  </si>
  <si>
    <t>1250000021</t>
  </si>
  <si>
    <t>1210000028</t>
  </si>
  <si>
    <t>1240000037</t>
  </si>
  <si>
    <t>1230000061</t>
  </si>
  <si>
    <t>1230000064</t>
  </si>
  <si>
    <t>6110000027</t>
  </si>
  <si>
    <t>6110000029</t>
  </si>
  <si>
    <t>6220000006</t>
  </si>
  <si>
    <t>1220000034</t>
  </si>
  <si>
    <t>1220000019</t>
  </si>
  <si>
    <t>1230000051</t>
  </si>
  <si>
    <t>6110000061</t>
  </si>
  <si>
    <t>6120000160</t>
  </si>
  <si>
    <t>1250000006</t>
  </si>
  <si>
    <t>6220000009</t>
  </si>
  <si>
    <t>1230000059</t>
  </si>
  <si>
    <t>1220000001</t>
  </si>
  <si>
    <t>1220000032</t>
  </si>
  <si>
    <t>1240000018</t>
  </si>
  <si>
    <t>6110000057</t>
  </si>
  <si>
    <t>1260000021</t>
  </si>
  <si>
    <t>6150000002</t>
  </si>
  <si>
    <t>1290000003</t>
  </si>
  <si>
    <t>1220000046</t>
  </si>
  <si>
    <t>1210000017</t>
  </si>
  <si>
    <t>1210000032</t>
  </si>
  <si>
    <t>1260000023</t>
  </si>
  <si>
    <t>1210000036</t>
  </si>
  <si>
    <t>1240000019</t>
  </si>
  <si>
    <t>6110000049</t>
  </si>
  <si>
    <t>6110000023</t>
  </si>
  <si>
    <t>6120000003</t>
  </si>
  <si>
    <t>6120000018</t>
  </si>
  <si>
    <t>1220000008</t>
  </si>
  <si>
    <t>1230000007</t>
  </si>
  <si>
    <t>1240000002</t>
  </si>
  <si>
    <t>1240000045</t>
  </si>
  <si>
    <t>1260000026</t>
  </si>
  <si>
    <t>1270000009</t>
  </si>
  <si>
    <t>6110000067</t>
  </si>
  <si>
    <t>6110000078</t>
  </si>
  <si>
    <t>SRI LOKANATH GUPTA</t>
  </si>
  <si>
    <t>6120000081</t>
  </si>
  <si>
    <t>1230000034</t>
  </si>
  <si>
    <t>1240000033</t>
  </si>
  <si>
    <t>1220000040</t>
  </si>
  <si>
    <t>6110000008</t>
  </si>
  <si>
    <t>1210000004</t>
  </si>
  <si>
    <t>1210000038</t>
  </si>
  <si>
    <t>1250000022</t>
  </si>
  <si>
    <t>1260000009</t>
  </si>
  <si>
    <t>6210000006</t>
  </si>
  <si>
    <t>6220000014</t>
  </si>
  <si>
    <t>1210000012</t>
  </si>
  <si>
    <t>1260000028</t>
  </si>
  <si>
    <t>6220000013</t>
  </si>
  <si>
    <t>1230000015</t>
  </si>
  <si>
    <t>1240000029</t>
  </si>
  <si>
    <t>1210000016</t>
  </si>
  <si>
    <t>1230000046</t>
  </si>
  <si>
    <t>1230000025</t>
  </si>
  <si>
    <t>6120000045</t>
  </si>
  <si>
    <t>6110000026</t>
  </si>
  <si>
    <t>1220000036</t>
  </si>
  <si>
    <t>1220000039</t>
  </si>
  <si>
    <t>1210000044</t>
  </si>
  <si>
    <t>1220000047</t>
  </si>
  <si>
    <t>1230000020</t>
  </si>
  <si>
    <t>1230000056</t>
  </si>
  <si>
    <t>1260000003</t>
  </si>
  <si>
    <t>1260000018</t>
  </si>
  <si>
    <t>6110000051</t>
  </si>
  <si>
    <t>1220000037</t>
  </si>
  <si>
    <t>6110000060</t>
  </si>
  <si>
    <t>1240000020</t>
  </si>
  <si>
    <t>6110000010</t>
  </si>
  <si>
    <t>1210000018</t>
  </si>
  <si>
    <t>6220000008</t>
  </si>
  <si>
    <t>1240000040</t>
  </si>
  <si>
    <t>1210000019</t>
  </si>
  <si>
    <t>1210000030</t>
  </si>
  <si>
    <t>1210000031</t>
  </si>
  <si>
    <t>1220000006</t>
  </si>
  <si>
    <t>1220000043</t>
  </si>
  <si>
    <t>1230000035</t>
  </si>
  <si>
    <t>1240000003</t>
  </si>
  <si>
    <t>6120000011</t>
  </si>
  <si>
    <t>1230000055</t>
  </si>
  <si>
    <t>1260000016</t>
  </si>
  <si>
    <t>1210000024</t>
  </si>
  <si>
    <t>1210000026</t>
  </si>
  <si>
    <t>1220000029</t>
  </si>
  <si>
    <t>1240000042</t>
  </si>
  <si>
    <t>1260000011</t>
  </si>
  <si>
    <t>1270000011</t>
  </si>
  <si>
    <t>6130000002</t>
  </si>
  <si>
    <t>6130000010</t>
  </si>
  <si>
    <t>6150000001</t>
  </si>
  <si>
    <t>6210000009</t>
  </si>
  <si>
    <t>6220000020</t>
  </si>
  <si>
    <t>1240000009</t>
  </si>
  <si>
    <t>6120000001</t>
  </si>
  <si>
    <t>6120000049</t>
  </si>
  <si>
    <t>6110000073</t>
  </si>
  <si>
    <t>4210000004</t>
  </si>
  <si>
    <t>1220000038</t>
  </si>
  <si>
    <t>1210000010</t>
  </si>
  <si>
    <t>4210000003</t>
  </si>
  <si>
    <t>1220000012</t>
  </si>
  <si>
    <t>1230000045</t>
  </si>
  <si>
    <t>1260000005</t>
  </si>
  <si>
    <t>1260000027</t>
  </si>
  <si>
    <t>1270000010</t>
  </si>
  <si>
    <t>1210000022</t>
  </si>
  <si>
    <t>1210000039</t>
  </si>
  <si>
    <t>6120000059</t>
  </si>
  <si>
    <t>1230000066</t>
  </si>
  <si>
    <t>6120000131</t>
  </si>
  <si>
    <t>1220000031</t>
  </si>
  <si>
    <t>1240000036</t>
  </si>
  <si>
    <t>1210000023</t>
  </si>
  <si>
    <t>1210000046</t>
  </si>
  <si>
    <t>1220000011</t>
  </si>
  <si>
    <t>1270000008</t>
  </si>
  <si>
    <t>6130000014</t>
  </si>
  <si>
    <t>1240000016</t>
  </si>
  <si>
    <t>6210000007</t>
  </si>
  <si>
    <t>1260000013</t>
  </si>
  <si>
    <t>1220000021</t>
  </si>
  <si>
    <t>1220000042</t>
  </si>
  <si>
    <t>1220000050</t>
  </si>
  <si>
    <t>M/S EASTERN INDIA FISHERIES &amp;</t>
  </si>
  <si>
    <t>1230000047</t>
  </si>
  <si>
    <t>1230000071</t>
  </si>
  <si>
    <t>1230000078</t>
  </si>
  <si>
    <t>JAGADAMBA POLYMERS P. LTD.</t>
  </si>
  <si>
    <t>6110000018</t>
  </si>
  <si>
    <t>6110000025</t>
  </si>
  <si>
    <t>6110000053</t>
  </si>
  <si>
    <t>6120000172</t>
  </si>
  <si>
    <t>6120000169</t>
  </si>
  <si>
    <t>6120000034</t>
  </si>
  <si>
    <t>6120000140</t>
  </si>
  <si>
    <t>6220000011</t>
  </si>
  <si>
    <t>1250000005</t>
  </si>
  <si>
    <t>1230000026</t>
  </si>
  <si>
    <t>6110000028</t>
  </si>
  <si>
    <t>1260000007</t>
  </si>
  <si>
    <t>6120000108</t>
  </si>
  <si>
    <t>6110000077</t>
  </si>
  <si>
    <t>M/S SUMA REAL MEDIA PVT.LTD.</t>
  </si>
  <si>
    <t>6130000016</t>
  </si>
  <si>
    <t>6210000010</t>
  </si>
  <si>
    <t>4210000009</t>
  </si>
  <si>
    <t>1220000049</t>
  </si>
  <si>
    <t>1260000002</t>
  </si>
  <si>
    <t>1230000072</t>
  </si>
  <si>
    <t>6120000009</t>
  </si>
  <si>
    <t>1260000017</t>
  </si>
  <si>
    <t>1250000024</t>
  </si>
  <si>
    <t>1250000023</t>
  </si>
  <si>
    <t>6210000008</t>
  </si>
  <si>
    <t>1210000041</t>
  </si>
  <si>
    <t>1230000057</t>
  </si>
  <si>
    <t>6220000019</t>
  </si>
  <si>
    <t>1220000017</t>
  </si>
  <si>
    <t>1240000011</t>
  </si>
  <si>
    <t>1240000015</t>
  </si>
  <si>
    <t>1240000044</t>
  </si>
  <si>
    <t>6120000165</t>
  </si>
  <si>
    <t>1240000005</t>
  </si>
  <si>
    <t>6110000054</t>
  </si>
  <si>
    <t>6110000062</t>
  </si>
  <si>
    <t>6120000162</t>
  </si>
  <si>
    <t>1240000028</t>
  </si>
  <si>
    <t>6120000177</t>
  </si>
  <si>
    <t>1240000017</t>
  </si>
  <si>
    <t>6220000007</t>
  </si>
  <si>
    <t>1220000035</t>
  </si>
  <si>
    <t>1230000074</t>
  </si>
  <si>
    <t>1240000043</t>
  </si>
  <si>
    <t>6120000073</t>
  </si>
  <si>
    <t>1220000003</t>
  </si>
  <si>
    <t>1210000045</t>
  </si>
  <si>
    <t>1210000003</t>
  </si>
  <si>
    <t>1220000016</t>
  </si>
  <si>
    <t>1220000028</t>
  </si>
  <si>
    <t>1230000049</t>
  </si>
  <si>
    <t>1230000052</t>
  </si>
  <si>
    <t>1240000024</t>
  </si>
  <si>
    <t>6120000041</t>
  </si>
  <si>
    <t>1260000004</t>
  </si>
  <si>
    <t>M/S AUM SWASTIK FOODS</t>
  </si>
  <si>
    <t>1210000047</t>
  </si>
  <si>
    <t>1230000073</t>
  </si>
  <si>
    <t>1210000037</t>
  </si>
  <si>
    <t>1220000030</t>
  </si>
  <si>
    <t>1240000030</t>
  </si>
  <si>
    <t>1260000006</t>
  </si>
  <si>
    <t>6110000047</t>
  </si>
  <si>
    <t>6110000046</t>
  </si>
  <si>
    <t>1220000048</t>
  </si>
  <si>
    <t>1230000008</t>
  </si>
  <si>
    <t>6120000040</t>
  </si>
  <si>
    <t>1250000010</t>
  </si>
  <si>
    <t>6110000048</t>
  </si>
  <si>
    <t>1220000015</t>
  </si>
  <si>
    <t>6120000176</t>
  </si>
  <si>
    <t>1210000042</t>
  </si>
  <si>
    <t>1210000005</t>
  </si>
  <si>
    <t>6130000017</t>
  </si>
  <si>
    <t>6120000129</t>
  </si>
  <si>
    <t>1240000025</t>
  </si>
  <si>
    <t>1230000075</t>
  </si>
  <si>
    <t>6110000055</t>
  </si>
  <si>
    <t>6120000039</t>
  </si>
  <si>
    <t>1220000023</t>
  </si>
  <si>
    <t>1220000024</t>
  </si>
  <si>
    <t>1220000026</t>
  </si>
  <si>
    <t>1230000069</t>
  </si>
  <si>
    <t>1250000026</t>
  </si>
  <si>
    <t>6220000023</t>
  </si>
  <si>
    <t>TATA STEEL LTD.</t>
  </si>
  <si>
    <t>6120000167</t>
  </si>
  <si>
    <t>6110000076</t>
  </si>
  <si>
    <t>6130000008</t>
  </si>
  <si>
    <t>1240000035</t>
  </si>
  <si>
    <t>1230000002</t>
  </si>
  <si>
    <t>1230000012</t>
  </si>
  <si>
    <t>6120000029</t>
  </si>
  <si>
    <t>1210000001</t>
  </si>
  <si>
    <t>1230000067</t>
  </si>
  <si>
    <t>6120000082</t>
  </si>
  <si>
    <t>1210000002</t>
  </si>
  <si>
    <t>1220000002</t>
  </si>
  <si>
    <t>1240000004</t>
  </si>
  <si>
    <t>1250000007</t>
  </si>
  <si>
    <t>6130000004</t>
  </si>
  <si>
    <t>6120000159</t>
  </si>
  <si>
    <t>1270000006</t>
  </si>
  <si>
    <t>1230000077</t>
  </si>
  <si>
    <t>M/S ESSMARK OIL INDUSTRIES (P) LTD.</t>
  </si>
  <si>
    <t>6120000035</t>
  </si>
  <si>
    <t>1250000025</t>
  </si>
  <si>
    <t>1250000027</t>
  </si>
  <si>
    <t>1280000002</t>
  </si>
  <si>
    <t>6110000066</t>
  </si>
  <si>
    <t>6150000009</t>
  </si>
  <si>
    <t>6120000087</t>
  </si>
  <si>
    <t>6120000016</t>
  </si>
  <si>
    <t>1210000043</t>
  </si>
  <si>
    <t>1250000002</t>
  </si>
  <si>
    <t>6130000013</t>
  </si>
  <si>
    <t>1260000022</t>
  </si>
  <si>
    <t>1230000005</t>
  </si>
  <si>
    <t>1230000019</t>
  </si>
  <si>
    <t>6110000013</t>
  </si>
  <si>
    <t>6220000001</t>
  </si>
  <si>
    <t>1230000006</t>
  </si>
  <si>
    <t>6110000042</t>
  </si>
  <si>
    <t>6110000040</t>
  </si>
  <si>
    <t>1230000036</t>
  </si>
  <si>
    <t>6110000016</t>
  </si>
  <si>
    <t>6150000011</t>
  </si>
  <si>
    <t>1210000021</t>
  </si>
  <si>
    <t>1240000007</t>
  </si>
  <si>
    <t>6120000069</t>
  </si>
  <si>
    <t>1230000044</t>
  </si>
  <si>
    <t>6120000151</t>
  </si>
  <si>
    <t>6120000072</t>
  </si>
  <si>
    <t>6120000114</t>
  </si>
  <si>
    <t>1250000019</t>
  </si>
  <si>
    <t>1220000005</t>
  </si>
  <si>
    <t>6120000047</t>
  </si>
  <si>
    <t>6120000093</t>
  </si>
  <si>
    <t>1220000009</t>
  </si>
  <si>
    <t>6220000012</t>
  </si>
  <si>
    <t>1230000062</t>
  </si>
  <si>
    <t>6130000005</t>
  </si>
  <si>
    <t>1230000039</t>
  </si>
  <si>
    <t>1230000042</t>
  </si>
  <si>
    <t>6140000003</t>
  </si>
  <si>
    <t>6110000014</t>
  </si>
  <si>
    <t>6120000028</t>
  </si>
  <si>
    <t>1220000007</t>
  </si>
  <si>
    <t>6120000023</t>
  </si>
  <si>
    <t>1220000010</t>
  </si>
  <si>
    <t>6220000024</t>
  </si>
  <si>
    <t>6120000115</t>
  </si>
  <si>
    <t>6220000022</t>
  </si>
  <si>
    <t>6120000084</t>
  </si>
  <si>
    <t>6110000058</t>
  </si>
  <si>
    <t>6120000058</t>
  </si>
  <si>
    <t>6110000005</t>
  </si>
  <si>
    <t>6110000012</t>
  </si>
  <si>
    <t>M/S OCL IRON &amp; STEEL LTD.</t>
  </si>
  <si>
    <t>6120000048</t>
  </si>
  <si>
    <t>6120000012</t>
  </si>
  <si>
    <t>6120000170</t>
  </si>
  <si>
    <t>6120000036</t>
  </si>
  <si>
    <t>6110000036</t>
  </si>
  <si>
    <t>1220000004</t>
  </si>
  <si>
    <t>6120000161</t>
  </si>
  <si>
    <t>6110000015</t>
  </si>
  <si>
    <t>6110000052</t>
  </si>
  <si>
    <t>4210000005</t>
  </si>
  <si>
    <t>1230000011</t>
  </si>
  <si>
    <t>6120000046</t>
  </si>
  <si>
    <t>6120000156</t>
  </si>
  <si>
    <t>6120000053</t>
  </si>
  <si>
    <t>6120000020</t>
  </si>
  <si>
    <t>1210000020</t>
  </si>
  <si>
    <t>6120000155</t>
  </si>
  <si>
    <t>6110000003</t>
  </si>
  <si>
    <t>6120000174</t>
  </si>
  <si>
    <t>6110000072</t>
  </si>
  <si>
    <t>1210000009</t>
  </si>
  <si>
    <t>1230000041</t>
  </si>
  <si>
    <t>6120000064</t>
  </si>
  <si>
    <t>1210000007</t>
  </si>
  <si>
    <t>1270000001</t>
  </si>
  <si>
    <t>6110000075</t>
  </si>
  <si>
    <t>1220000025</t>
  </si>
  <si>
    <t>6120000019</t>
  </si>
  <si>
    <t>6220000010</t>
  </si>
  <si>
    <t>6120000067</t>
  </si>
  <si>
    <t>6110000024</t>
  </si>
  <si>
    <t>6210000001</t>
  </si>
  <si>
    <t>6110000063</t>
  </si>
  <si>
    <t>6110000007</t>
  </si>
  <si>
    <t>6110000002</t>
  </si>
  <si>
    <t>6220000021</t>
  </si>
  <si>
    <t>6110000034</t>
  </si>
  <si>
    <t>1230000028</t>
  </si>
  <si>
    <t>6110000031</t>
  </si>
  <si>
    <t>6110000021</t>
  </si>
  <si>
    <t>6120000171</t>
  </si>
  <si>
    <t>OLD_ACC_NO</t>
  </si>
  <si>
    <t>PI-1/COL</t>
  </si>
  <si>
    <t>BN-93620</t>
  </si>
  <si>
    <t>KH-132</t>
  </si>
  <si>
    <t>GP-14</t>
  </si>
  <si>
    <t>BG-88737</t>
  </si>
  <si>
    <t>BG89328</t>
  </si>
  <si>
    <t>SK-72088</t>
  </si>
  <si>
    <t>SI-66277</t>
  </si>
  <si>
    <t>TB-24803</t>
  </si>
  <si>
    <t>KB01M</t>
  </si>
  <si>
    <t>SMD-3139951</t>
  </si>
  <si>
    <t>M-2088</t>
  </si>
  <si>
    <t>B1-70190</t>
  </si>
  <si>
    <t>SK-3224584</t>
  </si>
  <si>
    <t>2177M</t>
  </si>
  <si>
    <t>0101KDNGP</t>
  </si>
  <si>
    <t>DB-1565</t>
  </si>
  <si>
    <t>L-2713</t>
  </si>
  <si>
    <t>BD-56</t>
  </si>
  <si>
    <t>SM65038</t>
  </si>
  <si>
    <t>68024GP</t>
  </si>
  <si>
    <t>GP-179</t>
  </si>
  <si>
    <t>KA-33953</t>
  </si>
  <si>
    <t>BC-94963</t>
  </si>
  <si>
    <t>BN-60695</t>
  </si>
  <si>
    <t>BR-81237</t>
  </si>
  <si>
    <t>BR-85820</t>
  </si>
  <si>
    <t>L-2099</t>
  </si>
  <si>
    <t>L-2182</t>
  </si>
  <si>
    <t>L-174</t>
  </si>
  <si>
    <t>C-39464</t>
  </si>
  <si>
    <t>BG-59297</t>
  </si>
  <si>
    <t>L-2857</t>
  </si>
  <si>
    <t>SPP-160</t>
  </si>
  <si>
    <t>19187-GP</t>
  </si>
  <si>
    <t>BD-59</t>
  </si>
  <si>
    <t>NM-91770</t>
  </si>
  <si>
    <t>D42525</t>
  </si>
  <si>
    <t>B36805</t>
  </si>
  <si>
    <t>BN-65548</t>
  </si>
  <si>
    <t>0102KDNMI</t>
  </si>
  <si>
    <t>SM-3119787</t>
  </si>
  <si>
    <t>1910M</t>
  </si>
  <si>
    <t>UED-L3</t>
  </si>
  <si>
    <t>TT-20888</t>
  </si>
  <si>
    <t>TB-73232</t>
  </si>
  <si>
    <t>SK-3228005</t>
  </si>
  <si>
    <t>BX-82455</t>
  </si>
  <si>
    <t>67160SPI</t>
  </si>
  <si>
    <t>L-2649</t>
  </si>
  <si>
    <t>L-2101</t>
  </si>
  <si>
    <t>GP-45</t>
  </si>
  <si>
    <t>BD-21</t>
  </si>
  <si>
    <t>1210000049</t>
  </si>
  <si>
    <t>BCD-117393</t>
  </si>
  <si>
    <t>AYUSH INTRASTTUCTURE LIMITED</t>
  </si>
  <si>
    <t>BR-26176</t>
  </si>
  <si>
    <t>B2-78815</t>
  </si>
  <si>
    <t>SK-3237963</t>
  </si>
  <si>
    <t>L-3024</t>
  </si>
  <si>
    <t>L-3419</t>
  </si>
  <si>
    <t>GP-181</t>
  </si>
  <si>
    <t>GP-13</t>
  </si>
  <si>
    <t>BR-31834</t>
  </si>
  <si>
    <t>JH-47974</t>
  </si>
  <si>
    <t>GP-4</t>
  </si>
  <si>
    <t>BT-76602</t>
  </si>
  <si>
    <t>BA-35361</t>
  </si>
  <si>
    <t>SI-1126219</t>
  </si>
  <si>
    <t>GP-178</t>
  </si>
  <si>
    <t>BY-51291</t>
  </si>
  <si>
    <t>NB-2223519</t>
  </si>
  <si>
    <t>L-177</t>
  </si>
  <si>
    <t>GP-54348</t>
  </si>
  <si>
    <t>BC-6325</t>
  </si>
  <si>
    <t>BN-79188</t>
  </si>
  <si>
    <t>BM-55249</t>
  </si>
  <si>
    <t>PHD-10</t>
  </si>
  <si>
    <t>L-2091</t>
  </si>
  <si>
    <t>C-40122</t>
  </si>
  <si>
    <t>BXD-117197</t>
  </si>
  <si>
    <t>D-962</t>
  </si>
  <si>
    <t>GP-69224</t>
  </si>
  <si>
    <t>BR-99009</t>
  </si>
  <si>
    <t>SII52792</t>
  </si>
  <si>
    <t>NB-2138703</t>
  </si>
  <si>
    <t>RAILWAY-1</t>
  </si>
  <si>
    <t>L-1400</t>
  </si>
  <si>
    <t>B1-2369</t>
  </si>
  <si>
    <t>L-1979</t>
  </si>
  <si>
    <t>TB-35108</t>
  </si>
  <si>
    <t>BD-58</t>
  </si>
  <si>
    <t>BH-78279</t>
  </si>
  <si>
    <t>TB3-93566PI</t>
  </si>
  <si>
    <t>TB-58306</t>
  </si>
  <si>
    <t>BR-93511</t>
  </si>
  <si>
    <t>BR-21226</t>
  </si>
  <si>
    <t>BD-2</t>
  </si>
  <si>
    <t>BR-96329</t>
  </si>
  <si>
    <t>SK-3221480</t>
  </si>
  <si>
    <t>BX-2680</t>
  </si>
  <si>
    <t>TJ-104420</t>
  </si>
  <si>
    <t>D21392</t>
  </si>
  <si>
    <t>MO-78289</t>
  </si>
  <si>
    <t>1240000046</t>
  </si>
  <si>
    <t>B2-77127</t>
  </si>
  <si>
    <t>MAYUR CHEMICALS INDUSTRIES P.LTD.</t>
  </si>
  <si>
    <t>NB-2317843</t>
  </si>
  <si>
    <t>L-9</t>
  </si>
  <si>
    <t>L-13</t>
  </si>
  <si>
    <t>2574-MI</t>
  </si>
  <si>
    <t>BDS-2</t>
  </si>
  <si>
    <t>L-179</t>
  </si>
  <si>
    <t>L-29</t>
  </si>
  <si>
    <t>BD-47</t>
  </si>
  <si>
    <t>L-3214</t>
  </si>
  <si>
    <t>G-1500</t>
  </si>
  <si>
    <t>CN-30312</t>
  </si>
  <si>
    <t>B43045</t>
  </si>
  <si>
    <t>TC-5593</t>
  </si>
  <si>
    <t>DYS-24225</t>
  </si>
  <si>
    <t>BG-88001</t>
  </si>
  <si>
    <t>SM-3120192</t>
  </si>
  <si>
    <t>SI-1140229</t>
  </si>
  <si>
    <t>BR-91656</t>
  </si>
  <si>
    <t>BD-34</t>
  </si>
  <si>
    <t>BN-104443</t>
  </si>
  <si>
    <t>L-132</t>
  </si>
  <si>
    <t>SM-77294</t>
  </si>
  <si>
    <t>TC-1442</t>
  </si>
  <si>
    <t>DBD-117252</t>
  </si>
  <si>
    <t>L-17</t>
  </si>
  <si>
    <t>43647(GP</t>
  </si>
  <si>
    <t>SI-1133663</t>
  </si>
  <si>
    <t>DDS-23737</t>
  </si>
  <si>
    <t>BN-77967</t>
  </si>
  <si>
    <t>1220000051</t>
  </si>
  <si>
    <t>D43264</t>
  </si>
  <si>
    <t>M/S MATRUSHAKTI &amp; RESEARCH CENTRE</t>
  </si>
  <si>
    <t>BG-88734</t>
  </si>
  <si>
    <t>BM-1088</t>
  </si>
  <si>
    <t>BM-108999</t>
  </si>
  <si>
    <t>L-2081</t>
  </si>
  <si>
    <t>L-2117</t>
  </si>
  <si>
    <t>L-1444</t>
  </si>
  <si>
    <t>L-172</t>
  </si>
  <si>
    <t>SPP-169</t>
  </si>
  <si>
    <t>L-26</t>
  </si>
  <si>
    <t>L-142</t>
  </si>
  <si>
    <t>SPP-1</t>
  </si>
  <si>
    <t>10718-GP</t>
  </si>
  <si>
    <t>BM-55250</t>
  </si>
  <si>
    <t>L-2183</t>
  </si>
  <si>
    <t>NB-2327239</t>
  </si>
  <si>
    <t>L-110</t>
  </si>
  <si>
    <t>L-3404</t>
  </si>
  <si>
    <t>L-18BULK DOM</t>
  </si>
  <si>
    <t>BDS-3</t>
  </si>
  <si>
    <t>BSSD-31480</t>
  </si>
  <si>
    <t>B35742</t>
  </si>
  <si>
    <t>SM-18087</t>
  </si>
  <si>
    <t>BS-908655</t>
  </si>
  <si>
    <t>BD-9</t>
  </si>
  <si>
    <t>SI-1137463</t>
  </si>
  <si>
    <t>KA-35509</t>
  </si>
  <si>
    <t>KA-35510</t>
  </si>
  <si>
    <t>SPP-180</t>
  </si>
  <si>
    <t>BZ-111560</t>
  </si>
  <si>
    <t>BG-80352</t>
  </si>
  <si>
    <t>L-46672</t>
  </si>
  <si>
    <t>SU-78527</t>
  </si>
  <si>
    <t>KDKB-0173</t>
  </si>
  <si>
    <t>GP-165</t>
  </si>
  <si>
    <t>BD-60</t>
  </si>
  <si>
    <t>L-2723</t>
  </si>
  <si>
    <t>L-2869</t>
  </si>
  <si>
    <t>GP-162</t>
  </si>
  <si>
    <t>GP-177</t>
  </si>
  <si>
    <t>BG-61378</t>
  </si>
  <si>
    <t>L-175</t>
  </si>
  <si>
    <t>C-40127</t>
  </si>
  <si>
    <t>BG-908657</t>
  </si>
  <si>
    <t>1230000081</t>
  </si>
  <si>
    <t>BG-101600</t>
  </si>
  <si>
    <t>M/S NILACHAKRA FURNITURE P. LTD.</t>
  </si>
  <si>
    <t>MO-78595</t>
  </si>
  <si>
    <t>L-67</t>
  </si>
  <si>
    <t>DBD-117249</t>
  </si>
  <si>
    <t>3/908-GP</t>
  </si>
  <si>
    <t>1210000050</t>
  </si>
  <si>
    <t>BC-113282</t>
  </si>
  <si>
    <t>M/S GANAPATI PARABOILLING IND P LTD</t>
  </si>
  <si>
    <t>1220000052</t>
  </si>
  <si>
    <t>M/S MAGNUM ESTATE PVT. LTD.</t>
  </si>
  <si>
    <t>BN-79189</t>
  </si>
  <si>
    <t>BG92946</t>
  </si>
  <si>
    <t>L-28</t>
  </si>
  <si>
    <t>6130000019</t>
  </si>
  <si>
    <t>L-21</t>
  </si>
  <si>
    <t>M/S KEONJHAR DISTRICT</t>
  </si>
  <si>
    <t>TB2-87558</t>
  </si>
  <si>
    <t>C24143</t>
  </si>
  <si>
    <t>SM-3123847</t>
  </si>
  <si>
    <t>L-2614</t>
  </si>
  <si>
    <t>L-2213</t>
  </si>
  <si>
    <t>PHD-42</t>
  </si>
  <si>
    <t>KA-28484</t>
  </si>
  <si>
    <t>GP-176</t>
  </si>
  <si>
    <t>BZ-111679</t>
  </si>
  <si>
    <t>4963-LI</t>
  </si>
  <si>
    <t>L-19</t>
  </si>
  <si>
    <t>M/S-SARANGADHAR AGROTECH(P) LTD.</t>
  </si>
  <si>
    <t>TB2-87566</t>
  </si>
  <si>
    <t>BM-108937</t>
  </si>
  <si>
    <t>L-2748</t>
  </si>
  <si>
    <t>6110000079</t>
  </si>
  <si>
    <t>L-3510</t>
  </si>
  <si>
    <t>M/S - HOTEL BRAHMANI (P) LTD.</t>
  </si>
  <si>
    <t>L-3099</t>
  </si>
  <si>
    <t>PHD-43</t>
  </si>
  <si>
    <t>BM-18444</t>
  </si>
  <si>
    <t>BM-28135</t>
  </si>
  <si>
    <t>BG-108945</t>
  </si>
  <si>
    <t>35799GP</t>
  </si>
  <si>
    <t>L-182</t>
  </si>
  <si>
    <t>GP-167</t>
  </si>
  <si>
    <t>L-3349</t>
  </si>
  <si>
    <t>1230000079</t>
  </si>
  <si>
    <t>M/S S.S. ALUMINIUM (P) LTD.</t>
  </si>
  <si>
    <t>L-11</t>
  </si>
  <si>
    <t>BT-76410</t>
  </si>
  <si>
    <t>8571/72</t>
  </si>
  <si>
    <t>BD-16</t>
  </si>
  <si>
    <t>23573-PI</t>
  </si>
  <si>
    <t>BM-108769</t>
  </si>
  <si>
    <t>L-82</t>
  </si>
  <si>
    <t>L-184</t>
  </si>
  <si>
    <t>M/S SSAB ENERGY &amp; MINERALS LIMITED</t>
  </si>
  <si>
    <t>35221-GP</t>
  </si>
  <si>
    <t>L-4</t>
  </si>
  <si>
    <t>L-159</t>
  </si>
  <si>
    <t>BM-109071</t>
  </si>
  <si>
    <t>L-38</t>
  </si>
  <si>
    <t>L-35698</t>
  </si>
  <si>
    <t>L-36366</t>
  </si>
  <si>
    <t>L-2098</t>
  </si>
  <si>
    <t>L-2720</t>
  </si>
  <si>
    <t>KD0313</t>
  </si>
  <si>
    <t>CPP-11</t>
  </si>
  <si>
    <t>BD-3</t>
  </si>
  <si>
    <t>B3-115700</t>
  </si>
  <si>
    <t>21540-GP</t>
  </si>
  <si>
    <t>L-16</t>
  </si>
  <si>
    <t>SMD-3139976</t>
  </si>
  <si>
    <t>1210000048</t>
  </si>
  <si>
    <t>TB3-86261</t>
  </si>
  <si>
    <t>UTKAL AQUA PVT. LTD.</t>
  </si>
  <si>
    <t>L-51637</t>
  </si>
  <si>
    <t>L-2035</t>
  </si>
  <si>
    <t>L-2027</t>
  </si>
  <si>
    <t>L-2175</t>
  </si>
  <si>
    <t>L-2648</t>
  </si>
  <si>
    <t>BR-908656</t>
  </si>
  <si>
    <t>L-2079</t>
  </si>
  <si>
    <t>BR-94047</t>
  </si>
  <si>
    <t>L-63</t>
  </si>
  <si>
    <t>NM-86776</t>
  </si>
  <si>
    <t>L-153</t>
  </si>
  <si>
    <t>M/S BRAND STEEL &amp; POWER PVT LTD.</t>
  </si>
  <si>
    <t>L-66</t>
  </si>
  <si>
    <t>L-119</t>
  </si>
  <si>
    <t>RA-5268</t>
  </si>
  <si>
    <t>6150000013</t>
  </si>
  <si>
    <t>KD0556LI</t>
  </si>
  <si>
    <t>L46</t>
  </si>
  <si>
    <t>L-95</t>
  </si>
  <si>
    <t>L-176</t>
  </si>
  <si>
    <t>BM-103576</t>
  </si>
  <si>
    <t>L-2593</t>
  </si>
  <si>
    <t>L-7</t>
  </si>
  <si>
    <t>BM-86774</t>
  </si>
  <si>
    <t>BM-87570</t>
  </si>
  <si>
    <t>1230000080</t>
  </si>
  <si>
    <t>BM-109180</t>
  </si>
  <si>
    <t>M/S IMERYS MINERALS P. LTD.</t>
  </si>
  <si>
    <t>BD-2031</t>
  </si>
  <si>
    <t>BD-12</t>
  </si>
  <si>
    <t>D-31259</t>
  </si>
  <si>
    <t>L-183</t>
  </si>
  <si>
    <t>L-118</t>
  </si>
  <si>
    <t>L-181</t>
  </si>
  <si>
    <t>L-89</t>
  </si>
  <si>
    <t>L-2811</t>
  </si>
  <si>
    <t>L-55</t>
  </si>
  <si>
    <t>L-2</t>
  </si>
  <si>
    <t>1969(GP)</t>
  </si>
  <si>
    <t>L-2073</t>
  </si>
  <si>
    <t>M/S.YAZDANI STEEL &amp; POWER LTD.</t>
  </si>
  <si>
    <t>L-30</t>
  </si>
  <si>
    <t>L-6</t>
  </si>
  <si>
    <t>L-170</t>
  </si>
  <si>
    <t>L-5</t>
  </si>
  <si>
    <t>L-2296</t>
  </si>
  <si>
    <t>L-85</t>
  </si>
  <si>
    <t>M/S SHRI JAGANNATH STEELS &amp; PWR LTD</t>
  </si>
  <si>
    <t>6220000026</t>
  </si>
  <si>
    <t>L-185</t>
  </si>
  <si>
    <t>M/S PRO MINERALS PVT. LTD.</t>
  </si>
  <si>
    <t>L-161</t>
  </si>
  <si>
    <t>L-2665</t>
  </si>
  <si>
    <t>L-2036</t>
  </si>
  <si>
    <t>BSS-26088</t>
  </si>
  <si>
    <t>22012-LI</t>
  </si>
  <si>
    <t>LARGE27</t>
  </si>
  <si>
    <t>CPP-25</t>
  </si>
  <si>
    <t>L-39</t>
  </si>
  <si>
    <t>TB3-94048</t>
  </si>
  <si>
    <t>L-122</t>
  </si>
  <si>
    <t>PI-1</t>
  </si>
  <si>
    <t>GP-174</t>
  </si>
  <si>
    <t>L-2023B</t>
  </si>
  <si>
    <t>8849B</t>
  </si>
  <si>
    <t>L-59</t>
  </si>
  <si>
    <t>L-3213</t>
  </si>
  <si>
    <t>BC-73234</t>
  </si>
  <si>
    <t>E-15505</t>
  </si>
  <si>
    <t>C-33425</t>
  </si>
  <si>
    <t>TR-1</t>
  </si>
  <si>
    <t>TR-2</t>
  </si>
  <si>
    <t>DIVISIONAL RAILWAY</t>
  </si>
  <si>
    <t>L-2121</t>
  </si>
  <si>
    <t>TR-01</t>
  </si>
  <si>
    <t>L-2362B</t>
  </si>
  <si>
    <t>PI-2</t>
  </si>
  <si>
    <t>L-180</t>
  </si>
  <si>
    <t>L-1999B</t>
  </si>
  <si>
    <t>18000-PI</t>
  </si>
  <si>
    <t>L-2100B</t>
  </si>
  <si>
    <t>HI-171</t>
  </si>
  <si>
    <t>L-3347</t>
  </si>
  <si>
    <t>UNITS BILLED</t>
  </si>
  <si>
    <t>L-131</t>
  </si>
  <si>
    <t>Addition/ (Reduction) during Ensuring Year</t>
  </si>
  <si>
    <t>( iii )</t>
  </si>
  <si>
    <t>AMR related - running Expenditure</t>
  </si>
  <si>
    <t>Normative Loss in the System- 8 %</t>
  </si>
  <si>
    <t>Add : 8 % Normative Loss equivalent Power Purchase Cost</t>
  </si>
  <si>
    <t>Revenue Requirement for Wheeling Business (paise/unit) excluding normative Loss (Paisa per unit</t>
  </si>
  <si>
    <t>Revenue Requirement for Wheeling Business (paise/unit) including  normative Loss (Paisa per unit</t>
  </si>
  <si>
    <t>Licencee :   NESCO</t>
  </si>
  <si>
    <t>Total power purchase cost *</t>
  </si>
  <si>
    <t>O&amp;M</t>
  </si>
  <si>
    <t>Employee Cost</t>
  </si>
  <si>
    <t>Repair &amp; Maintenance Cost</t>
  </si>
  <si>
    <t>Administrative &amp; General Expenses</t>
  </si>
  <si>
    <t>Bad &amp; Doubtful Debt including Rebate</t>
  </si>
  <si>
    <t>Interest on Loans</t>
  </si>
  <si>
    <t>for Capital loan</t>
  </si>
  <si>
    <t>for Working capital</t>
  </si>
  <si>
    <t>True Up of Current year GAP 1/3rd</t>
  </si>
  <si>
    <t>Other, if any-Contigency Reserve</t>
  </si>
  <si>
    <t>Total Misc. Receipts</t>
  </si>
  <si>
    <t>* Allocation of power purchase cost towards wheeling has been made considering 8 % loss on input after effecting EHT Sales</t>
  </si>
  <si>
    <t>DA @ 131%</t>
  </si>
  <si>
    <t>MA @ 5 %</t>
  </si>
  <si>
    <t>HRA @ 20 %</t>
  </si>
  <si>
    <t>Electricity Expenses</t>
  </si>
  <si>
    <t>Meter Reading Expenses</t>
  </si>
  <si>
    <t>Consumer Camp Expenses</t>
  </si>
  <si>
    <t>Data Entry Expenses</t>
  </si>
  <si>
    <t>Spot Billing &amp; Billing Expenses</t>
  </si>
  <si>
    <t>Consumer contribution (6% &amp; 100 % deposit)</t>
  </si>
  <si>
    <t>Land - Free holds</t>
  </si>
  <si>
    <t>Land - Lease holds</t>
  </si>
  <si>
    <t>Buildings and Roads</t>
  </si>
  <si>
    <t>Lines, Cables Networks, etc</t>
  </si>
  <si>
    <t>Furnitures and Fixtures</t>
  </si>
  <si>
    <t>Rate of Dep'n</t>
  </si>
  <si>
    <t>G. Total</t>
  </si>
  <si>
    <t>Dep'n (17-18)</t>
  </si>
  <si>
    <t>7th pay impact</t>
  </si>
  <si>
    <t>terminal benefits</t>
  </si>
  <si>
    <t>regular salary</t>
  </si>
  <si>
    <t>basic</t>
  </si>
  <si>
    <t xml:space="preserve">Steps should be taken for providing inter locking system in between Circuit Breaker and Isolator/A.B. Switches and A.B. Switch and Earthing switch allongwith all safety equipments.d)Inter locking system for issue of multiple L/C on any one feeder should be provided.  </t>
  </si>
  <si>
    <t>Ageing effect</t>
  </si>
  <si>
    <t>Internal short circuit and overloading</t>
  </si>
  <si>
    <t>No. of Money receipt Generated</t>
  </si>
  <si>
    <t xml:space="preserve">  </t>
  </si>
  <si>
    <t>No of Villages</t>
  </si>
  <si>
    <t>No. of 33 KV Group &amp; Feeder Breakers Installed</t>
  </si>
  <si>
    <t>4210000011</t>
  </si>
  <si>
    <t>M/S VODAFONE SPACETEL LIMITED</t>
  </si>
  <si>
    <t>6210000012</t>
  </si>
  <si>
    <t>M/S ALL INDIA RADIO</t>
  </si>
  <si>
    <t>M/S DAYAL RESEDENCY</t>
  </si>
  <si>
    <t>6110000080</t>
  </si>
  <si>
    <t>M/S CENTRAL TOOL ROOM &amp;</t>
  </si>
  <si>
    <t>1230000084</t>
  </si>
  <si>
    <t>DINESH RAY</t>
  </si>
  <si>
    <t>1240000047</t>
  </si>
  <si>
    <t>M/S MAYA SHEEL RETAIL (BAZAR INDIA)</t>
  </si>
  <si>
    <t>1250000028</t>
  </si>
  <si>
    <t>M/S MEERACLE ASWATHEE</t>
  </si>
  <si>
    <t>1210000053</t>
  </si>
  <si>
    <t>SMT MANJULATA MANDAL</t>
  </si>
  <si>
    <t>1240000048</t>
  </si>
  <si>
    <t>6110000081</t>
  </si>
  <si>
    <t>M/S MAHARAJA RESOURCES PVT. LTD.</t>
  </si>
  <si>
    <t>4210000012</t>
  </si>
  <si>
    <t>M/S CHAKADOLA SHITAL BHANDAR</t>
  </si>
  <si>
    <t>1260000029</t>
  </si>
  <si>
    <t>M/S PARBATI TYRESS &amp; TUBES PVT LTD.</t>
  </si>
  <si>
    <t>1220000054</t>
  </si>
  <si>
    <t>M/S FALCON MARINE EXPORTS LTD.</t>
  </si>
  <si>
    <t>1230000083</t>
  </si>
  <si>
    <t>M/S RAMADEVI FOODS (P) LTD.</t>
  </si>
  <si>
    <t>1210000052</t>
  </si>
  <si>
    <t>EXECUTIVE ENGINEER</t>
  </si>
  <si>
    <t>1230000082</t>
  </si>
  <si>
    <t>BSSD-31625</t>
  </si>
  <si>
    <t>1240000049</t>
  </si>
  <si>
    <t>GP-13SM</t>
  </si>
  <si>
    <t>M/S SWAMI VEVEKANANDA SEKHYA SHRAM.</t>
  </si>
  <si>
    <t>1210000054</t>
  </si>
  <si>
    <t>TB-71931</t>
  </si>
  <si>
    <t>M/S RAYSON'S AQUATIC PVT LTD.</t>
  </si>
  <si>
    <t>GP182</t>
  </si>
  <si>
    <t>6220000028</t>
  </si>
  <si>
    <t>GP-183</t>
  </si>
  <si>
    <t>SENIOR DIVISIONAL ELECTRICAL</t>
  </si>
  <si>
    <t>1230000086</t>
  </si>
  <si>
    <t>BR-80728</t>
  </si>
  <si>
    <t>M/S UTKAL AQUA CULTURE &amp; MARINE</t>
  </si>
  <si>
    <t>L-3628</t>
  </si>
  <si>
    <t>BR-79505</t>
  </si>
  <si>
    <t>B1-79476</t>
  </si>
  <si>
    <t>L-36952</t>
  </si>
  <si>
    <t>BXD-117429</t>
  </si>
  <si>
    <t>1230000087</t>
  </si>
  <si>
    <t>BR-29158</t>
  </si>
  <si>
    <t>PASUPATI EXPORTS PVT. LTD.</t>
  </si>
  <si>
    <t>1230000089</t>
  </si>
  <si>
    <t>BR-109585</t>
  </si>
  <si>
    <t>NIRMAL KU. KAR</t>
  </si>
  <si>
    <t>1220000055</t>
  </si>
  <si>
    <t>D43345</t>
  </si>
  <si>
    <t>M/S ORISSA RUBBER PRODUCT</t>
  </si>
  <si>
    <t>6210000015</t>
  </si>
  <si>
    <t>GP185</t>
  </si>
  <si>
    <t>JITENDRA KU. SAHOO</t>
  </si>
  <si>
    <t>6210000014</t>
  </si>
  <si>
    <t>M/S B.L. RICE MILL (P) LTD.</t>
  </si>
  <si>
    <t>L-79623</t>
  </si>
  <si>
    <t>1230000085</t>
  </si>
  <si>
    <t>BF-109140</t>
  </si>
  <si>
    <t>M/S SURYO UDYOG LTD.</t>
  </si>
  <si>
    <t>DBSD-31668</t>
  </si>
  <si>
    <t>SMD-3140697</t>
  </si>
  <si>
    <t>1230000088</t>
  </si>
  <si>
    <t>BR-109555</t>
  </si>
  <si>
    <t>MAGNUM SEA FOODS LTD.</t>
  </si>
  <si>
    <t>BN-76444</t>
  </si>
  <si>
    <t>BG-109079</t>
  </si>
  <si>
    <t>6210000013</t>
  </si>
  <si>
    <t>GP183</t>
  </si>
  <si>
    <t>M/S KASHVI POWER &amp; STEEL P.LTD.</t>
  </si>
  <si>
    <t>DBD-117430</t>
  </si>
  <si>
    <t>BM-104101</t>
  </si>
  <si>
    <t>L-3660</t>
  </si>
  <si>
    <t>6220000027</t>
  </si>
  <si>
    <t>GP-182</t>
  </si>
  <si>
    <t>B&amp;A PACKAGING INDIA LTD.</t>
  </si>
  <si>
    <t>6110000082</t>
  </si>
  <si>
    <t>L-3879</t>
  </si>
  <si>
    <t>M/S MEDICA TS HOSPITAL P. LTD.</t>
  </si>
  <si>
    <t>M/S ASHIRBAD AGRO PRODUCTS PVT LTD.</t>
  </si>
  <si>
    <t>CONSUMPTION&gt;60% LF</t>
  </si>
  <si>
    <t>Average PF</t>
  </si>
  <si>
    <t>Last Year Consumption</t>
  </si>
  <si>
    <t>JOED</t>
  </si>
  <si>
    <t>SED</t>
  </si>
  <si>
    <t>(xv)</t>
  </si>
  <si>
    <t>(xvi)</t>
  </si>
  <si>
    <t>(xvii)</t>
  </si>
  <si>
    <t>The capital subsidy of the previous year includes the subsidies received prior to 04/03/2015</t>
  </si>
  <si>
    <t>OERC F 11</t>
  </si>
  <si>
    <t>As at 03-03-2016</t>
  </si>
  <si>
    <t>Dep'n (18-19)</t>
  </si>
  <si>
    <t>Tree Branch Cutting, Pr-monsoon and periodic maintenance of LT &amp; HT Line</t>
  </si>
  <si>
    <t>There is currently massive addition of DTRs through various Government Schemees to reduce load burden on the DTRs.The bare conductors are also being replaced with AB Cable to reduce theft,pilferage and hooking activities which also causes additional load to the system.</t>
  </si>
  <si>
    <t>New 33/11 KV Sub-Stations are being errected under different Government Schemes for diversion of existing load.Further the existing 33/11 KV Structure are being upgraded through IPDS,DDUGJY &amp; other Schemes.New VCBs are also being installed.</t>
  </si>
  <si>
    <t>OERC FORM   P.6</t>
  </si>
  <si>
    <t>1230000090</t>
  </si>
  <si>
    <t>BR-109858</t>
  </si>
  <si>
    <t>M/S KAMAL AQUA INDUSTRIES</t>
  </si>
  <si>
    <t>1250000029</t>
  </si>
  <si>
    <t>RA-7652</t>
  </si>
  <si>
    <t>M/S MAYURBHANJ  CERAMICS PVT.LTD.</t>
  </si>
  <si>
    <t>6110000083</t>
  </si>
  <si>
    <t>L-3953</t>
  </si>
  <si>
    <t>ASHIRBAD AGRO PRODUCTS PLTD(UNIT-2)</t>
  </si>
  <si>
    <t>1260000031</t>
  </si>
  <si>
    <t>NBD-2241057</t>
  </si>
  <si>
    <t>M/S OVAD AQUA VENTURES</t>
  </si>
  <si>
    <t>6220000029</t>
  </si>
  <si>
    <t>BD-64</t>
  </si>
  <si>
    <t>M/S MANGILAL RUNGTA</t>
  </si>
  <si>
    <t>1240000050</t>
  </si>
  <si>
    <t>L-19RG</t>
  </si>
  <si>
    <t>M/S MAYUR BISCUITS CO. PVT. LTD</t>
  </si>
  <si>
    <t>1260000030</t>
  </si>
  <si>
    <t>SID-1141034</t>
  </si>
  <si>
    <t>M/S BIRAJA INDUSTRIES</t>
  </si>
  <si>
    <t>M/S SREE METALIKS LTD.</t>
  </si>
  <si>
    <t>MD_RECORD</t>
  </si>
  <si>
    <t>MORDERN ENGINEERING AND MANAGEMENT</t>
  </si>
  <si>
    <t>4210000013</t>
  </si>
  <si>
    <t>BSSD-31899</t>
  </si>
  <si>
    <t>PRINCIPAL , GOVT. POLYTECHNIC BDK</t>
  </si>
  <si>
    <t>6150000014</t>
  </si>
  <si>
    <t>KD1028SPP</t>
  </si>
  <si>
    <t>MEDICAL OFFICER DHARMASALA</t>
  </si>
  <si>
    <t>M/S SHREE BINAYAK AGRO UDYOG</t>
  </si>
  <si>
    <t>1250000030</t>
  </si>
  <si>
    <t>BI-35465</t>
  </si>
  <si>
    <t>M/S MAA AMBIKA MINERALS</t>
  </si>
  <si>
    <t>6130000021</t>
  </si>
  <si>
    <t>L23SPP</t>
  </si>
  <si>
    <t>THE PRINCIPAL GOVT. I.T.I ANANDAPUR</t>
  </si>
  <si>
    <t>1220000060</t>
  </si>
  <si>
    <t>B43444</t>
  </si>
  <si>
    <t>SRI JITENDRA PATEL</t>
  </si>
  <si>
    <t>1220000063</t>
  </si>
  <si>
    <t>B-43471</t>
  </si>
  <si>
    <t>DAYANIDHI KHATUA</t>
  </si>
  <si>
    <t>1210000057</t>
  </si>
  <si>
    <t>BXD-117792</t>
  </si>
  <si>
    <t>SK. TAJUDDIN</t>
  </si>
  <si>
    <t>6130000022</t>
  </si>
  <si>
    <t>L24PWW</t>
  </si>
  <si>
    <t>THE EXECUTIVE ENGINEER, PH DIVISION</t>
  </si>
  <si>
    <t>1230000091</t>
  </si>
  <si>
    <t>BR-96449</t>
  </si>
  <si>
    <t>M/S SEA CRAFTS AQUA PROJECTS P.LTD.</t>
  </si>
  <si>
    <t>1270000012</t>
  </si>
  <si>
    <t>SMT. MINARANI SENAPATI</t>
  </si>
  <si>
    <t>1210000055</t>
  </si>
  <si>
    <t>DBD-117738</t>
  </si>
  <si>
    <t>ALBATROSS AQUATIC FARM P. LTD.</t>
  </si>
  <si>
    <t>1220000058</t>
  </si>
  <si>
    <t>C-39451</t>
  </si>
  <si>
    <t>M/S PRAKASH PLASTIC</t>
  </si>
  <si>
    <t>6130000023</t>
  </si>
  <si>
    <t>L25GP</t>
  </si>
  <si>
    <t>THE E.E. ANANDAPUR BARAGA DIVISION</t>
  </si>
  <si>
    <t>1220000057</t>
  </si>
  <si>
    <t>UMAKANTA DAS</t>
  </si>
  <si>
    <t>1210000056</t>
  </si>
  <si>
    <t>DDD-117737</t>
  </si>
  <si>
    <t>MANAS RANJAN DAS</t>
  </si>
  <si>
    <t>1210000058</t>
  </si>
  <si>
    <t>DDD-117847</t>
  </si>
  <si>
    <t>M/S JAGAT JYOTI RESORTS P. LTD.</t>
  </si>
  <si>
    <t>1210000059</t>
  </si>
  <si>
    <t>DDD-117848</t>
  </si>
  <si>
    <t>KAPILA SAHU</t>
  </si>
  <si>
    <t>1220000059</t>
  </si>
  <si>
    <t>B43445</t>
  </si>
  <si>
    <t>SOVARANI SAHU</t>
  </si>
  <si>
    <t>1220000064</t>
  </si>
  <si>
    <t>B-43472</t>
  </si>
  <si>
    <t>SUDARSHAN BEHERA</t>
  </si>
  <si>
    <t>1230000093</t>
  </si>
  <si>
    <t>BS-109992</t>
  </si>
  <si>
    <t>ABHAY MOHAPATRA</t>
  </si>
  <si>
    <t>6210000017</t>
  </si>
  <si>
    <t>PWW187</t>
  </si>
  <si>
    <t>1220000056</t>
  </si>
  <si>
    <t>B43420</t>
  </si>
  <si>
    <t>MANMOHAN DAS</t>
  </si>
  <si>
    <t>1270000013</t>
  </si>
  <si>
    <t>M/S GAYATRI CNSUMERS PRODUCTS P.LTD</t>
  </si>
  <si>
    <t>1220000062</t>
  </si>
  <si>
    <t>B-43462</t>
  </si>
  <si>
    <t>ALASHORE MARINE EXPORT P. LTD.</t>
  </si>
  <si>
    <t>6210000016</t>
  </si>
  <si>
    <t>SPP186</t>
  </si>
  <si>
    <t>DISTRICT HEADQUATER HOSPITAL</t>
  </si>
  <si>
    <t>M/S EMAMI CEMENT LTD.</t>
  </si>
  <si>
    <t>1220000065</t>
  </si>
  <si>
    <t>DIST HEAD QUARTER HOSPITAL</t>
  </si>
  <si>
    <t>TATA STEEL LTD</t>
  </si>
  <si>
    <t>1230000092</t>
  </si>
  <si>
    <t>BG-109167</t>
  </si>
  <si>
    <t>HARI MARINE PVT. LTD.</t>
  </si>
  <si>
    <t>1260000032</t>
  </si>
  <si>
    <t>NBD-2341158</t>
  </si>
  <si>
    <t>1220000061</t>
  </si>
  <si>
    <t>B-43461</t>
  </si>
  <si>
    <t>INDIAN OIL CORPN LTD.</t>
  </si>
  <si>
    <t>Ammount Estimated under deposit work (Rs.in Crs)</t>
  </si>
  <si>
    <t>Ammount Finalised for 6 % calculation (Rs.in Crs)</t>
  </si>
  <si>
    <t>NB: - Figures as per Various  Schemes</t>
  </si>
  <si>
    <t xml:space="preserve"> (Consumption &gt;50, &lt;=200 units/month)</t>
  </si>
  <si>
    <t>( ii )</t>
  </si>
  <si>
    <t>( v )</t>
  </si>
  <si>
    <t>(vi)</t>
  </si>
  <si>
    <t>In case of installation with static meter/meter with provision of recording demand, the recorded demand rounded to nearest 0.5 KW shall be considered as the contract demand requiring no verification irrespective of the agreement. Therefore, for the purpose of calculation of Monthly Minimum Fixed Charge (MMFC) for the connected load below 110 KVA, the above shall form the basis they shall be billed on the basis of CD or demand recorded which ever is higher.</t>
  </si>
  <si>
    <t>During the statutory restriction imposed by the Fisheries Department, the Ice Factories located at distance not more than 5 Km. Towards the land from the sea shore of the restricted zone will pay demand charges based on the actual maximum demand recorded during the billing period.</t>
  </si>
  <si>
    <t>Poultry Farms with attached feed units having connected load less than 20% of the total connected load of poultry farms should be treated as Allied Agricultural Activites instead of General Purpose category for tariff purpose. If the connected load of the attached feed unit exceeds 20% of the total connected load then the entire consumption by the poultry farm and feed processing unit taken together shall be charged with the tariff as applicable for General Purpose or the Industrial purpose as the case may be.</t>
  </si>
  <si>
    <t>The food processing unit attached with cold storage shall be charged at Agro-Industrial tariff if cold storage load is not less than 80% of the entire connected load. If the load of the food processing unit other than cold storage unit exceeds 20% of the connected load, then the entire consumption by the cold storage and the food processing unit taken together shall be charged with the tariff as applicable for general purpose or the industrial purpose as the case may be.</t>
  </si>
  <si>
    <t>(xviii)</t>
  </si>
  <si>
    <t>The rural LT domestic consumers shall get 5 paise per unit rebate in addition to existing prompt payment rebate who draw their power through correct meter and pay the bill in time.</t>
  </si>
  <si>
    <t>(xix)</t>
  </si>
  <si>
    <t xml:space="preserve">(xx) </t>
  </si>
  <si>
    <t>The Educational Institution (Specified Public Purpose) having attached hostel and / or residential colony who draw power through a single meter in HT shall be eligible to be billed 15% of their energy drawal in HT bulk supply domestic category.</t>
  </si>
  <si>
    <t xml:space="preserve">(xxi) </t>
  </si>
  <si>
    <t>2019-20 (0320)</t>
  </si>
  <si>
    <t>Staff Welfare Expenses inclucing Uniform &amp; Liveries</t>
  </si>
  <si>
    <t>ODSSP</t>
  </si>
  <si>
    <t>M/S TATA STEEL LTD.</t>
  </si>
  <si>
    <t>EHT TOTAL</t>
  </si>
  <si>
    <t>M/S MATRIX FERRO L.L.P</t>
  </si>
  <si>
    <t>HT TOTAL</t>
  </si>
  <si>
    <t>1230000097</t>
  </si>
  <si>
    <t>BG-110444</t>
  </si>
  <si>
    <t>M/S HIGHWAY ICE AND STORE</t>
  </si>
  <si>
    <t>6110000087</t>
  </si>
  <si>
    <t>L-4420</t>
  </si>
  <si>
    <t>1230000095</t>
  </si>
  <si>
    <t>BM-110326</t>
  </si>
  <si>
    <t>M/S POONAM INDUSTRIES.</t>
  </si>
  <si>
    <t>1260000034</t>
  </si>
  <si>
    <t>NBD-2141386</t>
  </si>
  <si>
    <t>M/S POBON DPC &amp; CABLES PVT LTD.</t>
  </si>
  <si>
    <t>6130000024</t>
  </si>
  <si>
    <t>L26GP</t>
  </si>
  <si>
    <t>M/S SAI MAA TARINI TOLLWAYS LTD.</t>
  </si>
  <si>
    <t>6210000021</t>
  </si>
  <si>
    <t>L-193</t>
  </si>
  <si>
    <t>M/S MONTECARLO LIMITED</t>
  </si>
  <si>
    <t>1230000098</t>
  </si>
  <si>
    <t>BM-110445</t>
  </si>
  <si>
    <t>M/S SIRIDI SAI STONE CRUSHER</t>
  </si>
  <si>
    <t>1210000060</t>
  </si>
  <si>
    <t>DBD-118060</t>
  </si>
  <si>
    <t>KRUSHNA CHANDRA GHADEI</t>
  </si>
  <si>
    <t>1220000066</t>
  </si>
  <si>
    <t>SUBHAM JYOTI AGRO P. LTD.</t>
  </si>
  <si>
    <t>1230000099</t>
  </si>
  <si>
    <t>BN-110446</t>
  </si>
  <si>
    <t>SRI SUDHANSHU SEKHAR PANDA</t>
  </si>
  <si>
    <t>1260000033</t>
  </si>
  <si>
    <t>SKD-3341376</t>
  </si>
  <si>
    <t>M/S SAKHI AGRO INDUSTRIES</t>
  </si>
  <si>
    <t>1210000061</t>
  </si>
  <si>
    <t>DBD-118061</t>
  </si>
  <si>
    <t>KRUSHNA CHANDRA JENA</t>
  </si>
  <si>
    <t>1250000033</t>
  </si>
  <si>
    <t>35687-L</t>
  </si>
  <si>
    <t>LAL TRADERS &amp; AGENCIES PVT. LTD</t>
  </si>
  <si>
    <t>1250000032</t>
  </si>
  <si>
    <t>L-38284</t>
  </si>
  <si>
    <t xml:space="preserve"> M C H  COMPLEX</t>
  </si>
  <si>
    <t>1260000035</t>
  </si>
  <si>
    <t>NBD-2341387</t>
  </si>
  <si>
    <t>M/S NITYANANDA FOOD PRODUCTS P. LTD</t>
  </si>
  <si>
    <t>6150000015</t>
  </si>
  <si>
    <t>2151M</t>
  </si>
  <si>
    <t>M/S M. S. INDUSTRIES</t>
  </si>
  <si>
    <t>1210000062</t>
  </si>
  <si>
    <t>DBD-118074</t>
  </si>
  <si>
    <t>M/S SHYAM SUNDAR COLD STORE</t>
  </si>
  <si>
    <t>B-43421</t>
  </si>
  <si>
    <t>1230000096</t>
  </si>
  <si>
    <t>BG-110377</t>
  </si>
  <si>
    <t>SOFTWARE TECHNOLOGY PARK OF INDIA</t>
  </si>
  <si>
    <t>CHANNDRIKA AGRO FOODS PVT.LTD.</t>
  </si>
  <si>
    <t>1250000031</t>
  </si>
  <si>
    <t>KU-35248L</t>
  </si>
  <si>
    <t>M/S SWAIN MINERALS</t>
  </si>
  <si>
    <t>6210000018</t>
  </si>
  <si>
    <t>L-188</t>
  </si>
  <si>
    <t>M/S BAITARANI RICE MILL</t>
  </si>
  <si>
    <t>1210000063</t>
  </si>
  <si>
    <t>DDD-118073</t>
  </si>
  <si>
    <t>M/S BHAGYALAXMI ICE PLANT &amp; COLD ST</t>
  </si>
  <si>
    <t>6130000025</t>
  </si>
  <si>
    <t>L27SPP</t>
  </si>
  <si>
    <t>THE ASST. EXECUTIVE ENG.</t>
  </si>
  <si>
    <t>6220000030</t>
  </si>
  <si>
    <t>L-186</t>
  </si>
  <si>
    <t>M/S LELE'S RICE MILL</t>
  </si>
  <si>
    <t>6220000031</t>
  </si>
  <si>
    <t>AALI-01</t>
  </si>
  <si>
    <t>M/S ODISHA MERCHANDISE PVT LTD.</t>
  </si>
  <si>
    <t>6220000033</t>
  </si>
  <si>
    <t>GP-184</t>
  </si>
  <si>
    <t>6140000004</t>
  </si>
  <si>
    <t>JTT01L</t>
  </si>
  <si>
    <t>MCH BUILDING</t>
  </si>
  <si>
    <t>6210000022</t>
  </si>
  <si>
    <t>L-192</t>
  </si>
  <si>
    <t>6210000023</t>
  </si>
  <si>
    <t>L-191</t>
  </si>
  <si>
    <t>6210000019</t>
  </si>
  <si>
    <t>GP189</t>
  </si>
  <si>
    <t>M/S TATA PROJECTS LTD.</t>
  </si>
  <si>
    <t>THE DEAN AND PRINCIPAL PRMMCH</t>
  </si>
  <si>
    <t>M/S ALASHORE MARINE EXPORTS P.LTD.</t>
  </si>
  <si>
    <t>6110000086</t>
  </si>
  <si>
    <t>L-4419</t>
  </si>
  <si>
    <t>M/S PRADEEP MINING &amp; CONSTRUCTION P</t>
  </si>
  <si>
    <t>6110000088</t>
  </si>
  <si>
    <t>L-4553</t>
  </si>
  <si>
    <t>M/S BABA CHANDRASEKHAR RICE MILL</t>
  </si>
  <si>
    <t>6150000016</t>
  </si>
  <si>
    <t>KD1136</t>
  </si>
  <si>
    <t>M/S S T MINERALS PVT. LTD.</t>
  </si>
  <si>
    <t>6150000017</t>
  </si>
  <si>
    <t>KD1262</t>
  </si>
  <si>
    <t>MANIBABA STONE CRUSHER</t>
  </si>
  <si>
    <t>6150000018</t>
  </si>
  <si>
    <t>KD-1291</t>
  </si>
  <si>
    <t>M/S THE RAMCO CEMENT LTD.</t>
  </si>
  <si>
    <t>1230000094</t>
  </si>
  <si>
    <t>BF-110325</t>
  </si>
  <si>
    <t>M/S RAJA AGRO COLD STORAGE</t>
  </si>
  <si>
    <t>A-43491</t>
  </si>
  <si>
    <t>6110000085</t>
  </si>
  <si>
    <t>L-4306</t>
  </si>
  <si>
    <t>M/S HAREKRISHNA RICE PROCESSING -</t>
  </si>
  <si>
    <t>1240000051</t>
  </si>
  <si>
    <t>L-20BG</t>
  </si>
  <si>
    <t>M/S LARSEN &amp; TOUBRO LIMITED</t>
  </si>
  <si>
    <t>M/S KASHVI INTERNATIONAL (PVT) LTD.</t>
  </si>
  <si>
    <t>M/S JSW CEMENT LTD.</t>
  </si>
  <si>
    <t>L-190</t>
  </si>
  <si>
    <t>6220000032</t>
  </si>
  <si>
    <t>L-187</t>
  </si>
  <si>
    <t>LF</t>
  </si>
  <si>
    <t>SUP VOLT</t>
  </si>
  <si>
    <t>Railway</t>
  </si>
  <si>
    <t>BST</t>
  </si>
  <si>
    <t>Rev</t>
  </si>
  <si>
    <t>ARR</t>
  </si>
  <si>
    <t>MTHS_2</t>
  </si>
  <si>
    <t>MTHS_6</t>
  </si>
  <si>
    <t>MTHS_12</t>
  </si>
  <si>
    <t>MTHS_24</t>
  </si>
  <si>
    <t>MTHS_GT_24</t>
  </si>
  <si>
    <t xml:space="preserve">AGRO  </t>
  </si>
  <si>
    <t xml:space="preserve">DOM   </t>
  </si>
  <si>
    <t>DOM(B)</t>
  </si>
  <si>
    <t xml:space="preserve">GP&lt;10 </t>
  </si>
  <si>
    <t>GP&gt;=10</t>
  </si>
  <si>
    <t xml:space="preserve">KTJ   </t>
  </si>
  <si>
    <t xml:space="preserve">LT(M) </t>
  </si>
  <si>
    <t xml:space="preserve">LT(S) </t>
  </si>
  <si>
    <t xml:space="preserve">OLI   </t>
  </si>
  <si>
    <t xml:space="preserve">PBLTG </t>
  </si>
  <si>
    <t xml:space="preserve">PLI   </t>
  </si>
  <si>
    <t xml:space="preserve">PWW   </t>
  </si>
  <si>
    <t xml:space="preserve">SPP   </t>
  </si>
  <si>
    <t xml:space="preserve">AGROIND     </t>
  </si>
  <si>
    <t xml:space="preserve">ALLDAGRO    </t>
  </si>
  <si>
    <t xml:space="preserve">CPP         </t>
  </si>
  <si>
    <t xml:space="preserve">D B S       </t>
  </si>
  <si>
    <t xml:space="preserve">G P S       </t>
  </si>
  <si>
    <t xml:space="preserve">LARGE IND   </t>
  </si>
  <si>
    <t xml:space="preserve">POI         </t>
  </si>
  <si>
    <t xml:space="preserve">PWW         </t>
  </si>
  <si>
    <t xml:space="preserve">SPP         </t>
  </si>
  <si>
    <t>Appropriation</t>
  </si>
  <si>
    <t xml:space="preserve">Expenditure on IT - Automation </t>
  </si>
  <si>
    <t>1 - 2</t>
  </si>
  <si>
    <t>3 - 4</t>
  </si>
  <si>
    <t>5 - 6</t>
  </si>
  <si>
    <t>7 - 8</t>
  </si>
  <si>
    <t>10 - 11</t>
  </si>
  <si>
    <t>12 - 15</t>
  </si>
  <si>
    <t>16 -19</t>
  </si>
  <si>
    <t>2020-21</t>
  </si>
  <si>
    <t>2020-21 (0321)</t>
  </si>
  <si>
    <t>As at 31.03.2021</t>
  </si>
  <si>
    <t>AS ON 31-03-2021</t>
  </si>
  <si>
    <t>Allocation of Employee Cost for 2020-21</t>
  </si>
  <si>
    <t>March'19</t>
  </si>
  <si>
    <t>TOTAL:</t>
  </si>
  <si>
    <t>6110000091</t>
  </si>
  <si>
    <t>M/S HIL LTD.</t>
  </si>
  <si>
    <t>6110000093</t>
  </si>
  <si>
    <t>M/S NEZONE TUBES (UTKAL) LTD.</t>
  </si>
  <si>
    <t>6150000021</t>
  </si>
  <si>
    <t>E.E MEGA LIFT PROJECT,CLUSTER XI</t>
  </si>
  <si>
    <t>LIFT IRR</t>
  </si>
  <si>
    <t>6220000035</t>
  </si>
  <si>
    <t>EXECUTIVE ENGINEER, RWS&amp;S KEONJHAR</t>
  </si>
  <si>
    <t>Nil</t>
  </si>
  <si>
    <t>L-4736</t>
  </si>
  <si>
    <t>RWSS-1</t>
  </si>
  <si>
    <t>M/S KRUPALU SOLVENT</t>
  </si>
  <si>
    <t>L-4749</t>
  </si>
  <si>
    <t>6110000092</t>
  </si>
  <si>
    <t>M/S PUJA RICE MILL</t>
  </si>
  <si>
    <t>SIID-1240613</t>
  </si>
  <si>
    <t>1260000039</t>
  </si>
  <si>
    <t>VENKATESWARA  HATCHERIES PVT LTD.</t>
  </si>
  <si>
    <t>M/S MISHRA STONE CRUSHER</t>
  </si>
  <si>
    <t>SMD-3141781</t>
  </si>
  <si>
    <t>1260000037</t>
  </si>
  <si>
    <t>M/S PATNAIK MINERALS PVT LTD.</t>
  </si>
  <si>
    <t>6220000034</t>
  </si>
  <si>
    <t>MAHA MAHIMA FOODS</t>
  </si>
  <si>
    <t>6130000026</t>
  </si>
  <si>
    <t>M/S MAHAPRABHU AGRO FOODS</t>
  </si>
  <si>
    <t>TTD-118060</t>
  </si>
  <si>
    <t>1210000064</t>
  </si>
  <si>
    <t>SRI SHIV RATAN MASKARA</t>
  </si>
  <si>
    <t>L-4787</t>
  </si>
  <si>
    <t>6110000094</t>
  </si>
  <si>
    <t>M/S VENKATESWARA HATCHERIES PVT.LTD</t>
  </si>
  <si>
    <t>M/S MAA JASODA ICE PLANT</t>
  </si>
  <si>
    <t>BR-110666</t>
  </si>
  <si>
    <t>1230000100</t>
  </si>
  <si>
    <t>SKD-3241782</t>
  </si>
  <si>
    <t>1260000038</t>
  </si>
  <si>
    <t>VENKATESWARA HATCHERIES PVT. LTD.</t>
  </si>
  <si>
    <t>M/S OMC LTD.</t>
  </si>
  <si>
    <t>L-4788</t>
  </si>
  <si>
    <t>6110000095</t>
  </si>
  <si>
    <t>MRI AND CITY SCAN, DHH BARIPADA</t>
  </si>
  <si>
    <t>B1-81063</t>
  </si>
  <si>
    <t>1240000053</t>
  </si>
  <si>
    <t>SKD-3240330</t>
  </si>
  <si>
    <t>1260000036</t>
  </si>
  <si>
    <t>M/S CHAKRA MINERALS</t>
  </si>
  <si>
    <t>KH-2229</t>
  </si>
  <si>
    <t>1290000004</t>
  </si>
  <si>
    <t>KD1334</t>
  </si>
  <si>
    <t>6150000019</t>
  </si>
  <si>
    <t>VENKATESWARA HATCHERIES PVT LTD</t>
  </si>
  <si>
    <t>L-4735</t>
  </si>
  <si>
    <t>6110000090</t>
  </si>
  <si>
    <t>EKALABYA MODEL SCHOOL</t>
  </si>
  <si>
    <t>L-21BN</t>
  </si>
  <si>
    <t>1240000052</t>
  </si>
  <si>
    <t>L-4786</t>
  </si>
  <si>
    <t>PRINCIPAL EKALAVYA MODEL</t>
  </si>
  <si>
    <t>L-38493</t>
  </si>
  <si>
    <t>1250000034</t>
  </si>
  <si>
    <t>KB1467</t>
  </si>
  <si>
    <t>DEAN &amp; PRINCIPAL FAKIR MOHAN</t>
  </si>
  <si>
    <t>C43662</t>
  </si>
  <si>
    <t>1220000069</t>
  </si>
  <si>
    <t>WATER TREATMENT PLANT OF MEGA RWSS</t>
  </si>
  <si>
    <t>L-58856</t>
  </si>
  <si>
    <t>1270000015</t>
  </si>
  <si>
    <t>M/S S S AGRI BUSINESS PVT LTD.</t>
  </si>
  <si>
    <t>LARSEN &amp; TOUBRO LIMITED.</t>
  </si>
  <si>
    <t>38657-L</t>
  </si>
  <si>
    <t>1250000035</t>
  </si>
  <si>
    <t>DDD-118278</t>
  </si>
  <si>
    <t>1210000069</t>
  </si>
  <si>
    <t>EXECUTIVE ENGINEER RWSS DIVISION</t>
  </si>
  <si>
    <t>DBSD-32223</t>
  </si>
  <si>
    <t>4210000014</t>
  </si>
  <si>
    <t>M/S B-ONE BUSINESS HOUSE P.LTD.</t>
  </si>
  <si>
    <t>B43648</t>
  </si>
  <si>
    <t>1220000067</t>
  </si>
  <si>
    <t>C43663</t>
  </si>
  <si>
    <t>1220000070</t>
  </si>
  <si>
    <t>M/S BAIT LOGITECH (P) LTD</t>
  </si>
  <si>
    <t>L-4989</t>
  </si>
  <si>
    <t>6110000096</t>
  </si>
  <si>
    <t>M/S SHIV SHANKAR ICE PROCESSING</t>
  </si>
  <si>
    <t>B43650</t>
  </si>
  <si>
    <t>1220000068</t>
  </si>
  <si>
    <t>MCH COMPLEX DHH</t>
  </si>
  <si>
    <t>B1-82077</t>
  </si>
  <si>
    <t>1240000056</t>
  </si>
  <si>
    <t>M/S BALAZI TRADING CO.</t>
  </si>
  <si>
    <t>SMD-3140126</t>
  </si>
  <si>
    <t>1260000041</t>
  </si>
  <si>
    <t>M/S EASTERN RECLAIM P. LTD.</t>
  </si>
  <si>
    <t>BS-110821</t>
  </si>
  <si>
    <t>1230000103</t>
  </si>
  <si>
    <t>INTAKE WELL UNIT AT ARUHABRUTI-II</t>
  </si>
  <si>
    <t>L-58847</t>
  </si>
  <si>
    <t>1270000014</t>
  </si>
  <si>
    <t>M/S MAGNUM SEA FOOD LTD.</t>
  </si>
  <si>
    <t>B-43048</t>
  </si>
  <si>
    <t>1220000073</t>
  </si>
  <si>
    <t>SHREE LAKSHMI AGRI FOODS PVT.LTD.</t>
  </si>
  <si>
    <t>M/S JAGABALIA STONE CRUSHER UNIT</t>
  </si>
  <si>
    <t>SRI PRAFULLA PARIDA</t>
  </si>
  <si>
    <t>TJD-118292</t>
  </si>
  <si>
    <t>1210000070</t>
  </si>
  <si>
    <t>M/S MAHALAXMI ICE PLANT</t>
  </si>
  <si>
    <t>BR-89120</t>
  </si>
  <si>
    <t>1230000102</t>
  </si>
  <si>
    <t>DGM(O&amp;M)</t>
  </si>
  <si>
    <t>SATYABHAMA MAHAPATRA</t>
  </si>
  <si>
    <t>GP194</t>
  </si>
  <si>
    <t>6210000024</t>
  </si>
  <si>
    <t>M/S IGLOO ICE INDUSTRIES</t>
  </si>
  <si>
    <t>BXD-118216</t>
  </si>
  <si>
    <t>1210000065</t>
  </si>
  <si>
    <t>M/S BISAL INDUSTRIES</t>
  </si>
  <si>
    <t>KD1369</t>
  </si>
  <si>
    <t>6150000020</t>
  </si>
  <si>
    <t>BIJAY KUMAR NAYAK</t>
  </si>
  <si>
    <t>BR-108985</t>
  </si>
  <si>
    <t>1230000101</t>
  </si>
  <si>
    <t>SMT PRAMILA MANDAL</t>
  </si>
  <si>
    <t>DBD-118241</t>
  </si>
  <si>
    <t>1210000068</t>
  </si>
  <si>
    <t>M/S  HIMALAYAN ICE FACTORY</t>
  </si>
  <si>
    <t>1220000071</t>
  </si>
  <si>
    <t>ASHOK  KUMAR NAYAK</t>
  </si>
  <si>
    <t>SID-1141893</t>
  </si>
  <si>
    <t>1260000040</t>
  </si>
  <si>
    <t>M/S KRISHNA ENTERPRISES</t>
  </si>
  <si>
    <t>32694-L</t>
  </si>
  <si>
    <t>1250000036</t>
  </si>
  <si>
    <t>M/S NILACHAL METALS</t>
  </si>
  <si>
    <t>SRI LAXMIDHAR BAL</t>
  </si>
  <si>
    <t>DBD-118217</t>
  </si>
  <si>
    <t>1210000066</t>
  </si>
  <si>
    <t>M/S TARINI CRUSHER</t>
  </si>
  <si>
    <t>35062-L</t>
  </si>
  <si>
    <t>1250000037</t>
  </si>
  <si>
    <t>EXECUTIVE ENGINEER, PH DIVISION</t>
  </si>
  <si>
    <t>PHD-01</t>
  </si>
  <si>
    <t>6220000036</t>
  </si>
  <si>
    <t>RELIANCE CORPORATE IT PARK</t>
  </si>
  <si>
    <t>1220000072</t>
  </si>
  <si>
    <t>BD-66</t>
  </si>
  <si>
    <t>6220000038</t>
  </si>
  <si>
    <t>M/S TRIVENI EARTH MOVERS PVT LTD</t>
  </si>
  <si>
    <t>BD-65</t>
  </si>
  <si>
    <t>6220000037</t>
  </si>
  <si>
    <t>SRI UDAYANATH DAS</t>
  </si>
  <si>
    <t>BRD-118218</t>
  </si>
  <si>
    <t>1210000067</t>
  </si>
  <si>
    <t>M/S KRISHNA VIHAR APARTMENT OWNERS</t>
  </si>
  <si>
    <t>REGISTER CIVIL COURT</t>
  </si>
  <si>
    <t>B1-81094</t>
  </si>
  <si>
    <t>1240000054</t>
  </si>
  <si>
    <t>M/S BHARATI INFRATEL LTD.</t>
  </si>
  <si>
    <t>GP196</t>
  </si>
  <si>
    <t>6210000026</t>
  </si>
  <si>
    <t>M/S. BHARATI INFRATEL LTD.</t>
  </si>
  <si>
    <t>34098-GP</t>
  </si>
  <si>
    <t>1250000038</t>
  </si>
  <si>
    <t>POWER GRID CORPORATION INDIA</t>
  </si>
  <si>
    <t>GP195</t>
  </si>
  <si>
    <t>6210000025</t>
  </si>
  <si>
    <t>KU-82005</t>
  </si>
  <si>
    <t>1240000055</t>
  </si>
  <si>
    <t>MD_BILLED</t>
  </si>
  <si>
    <t>in MW</t>
  </si>
  <si>
    <t>(x) Escrow relaxed fro Energy duty &amp; other non-escrow components</t>
  </si>
  <si>
    <t>GAP Rail</t>
  </si>
  <si>
    <t>GAP with Rail</t>
  </si>
  <si>
    <t>GAP without Rail</t>
  </si>
  <si>
    <t>Others, Contractual Obligations</t>
  </si>
  <si>
    <t>Annexure-B</t>
  </si>
  <si>
    <t>Calcualtion of Surcharge for EHT category of Consumers</t>
  </si>
  <si>
    <t xml:space="preserve">Proposed Revenue from sale for EHT Catogory Rs in Crore </t>
  </si>
  <si>
    <t>Average Tariff  (P/KWH) (T)</t>
  </si>
  <si>
    <t>Cost of power Purchase (P/KWH) (C )</t>
  </si>
  <si>
    <t>Wheeling Charge (P/KWH)( D)</t>
  </si>
  <si>
    <t>System Loss (%) ( L)</t>
  </si>
  <si>
    <t xml:space="preserve">Proposed Revenue from sale for HT Catogory Rs in Crore </t>
  </si>
  <si>
    <t>Annexure-A</t>
  </si>
  <si>
    <t>Rs in Lakhs</t>
  </si>
  <si>
    <t xml:space="preserve">Remarks </t>
  </si>
  <si>
    <t>Operation &amp; Maintenance Exp</t>
  </si>
  <si>
    <t>(1.1+1.2+1.3)</t>
  </si>
  <si>
    <t>Employee Expenses</t>
  </si>
  <si>
    <t>Administration &amp; General Exp</t>
  </si>
  <si>
    <t>Repair &amp; Maintenance Exp</t>
  </si>
  <si>
    <t>Interest on Long Term loan Capital</t>
  </si>
  <si>
    <t xml:space="preserve">Interest on Working Capital </t>
  </si>
  <si>
    <t>Interest on Power Bond</t>
  </si>
  <si>
    <t>Provision for Bad debts</t>
  </si>
  <si>
    <t>Carrying cost</t>
  </si>
  <si>
    <t xml:space="preserve">Distribution Cost for Wheeling </t>
  </si>
  <si>
    <t>Wheeling charges (paise/ unit)</t>
  </si>
  <si>
    <t>Loss (MU)</t>
  </si>
  <si>
    <t>Input received in the system(MU)</t>
  </si>
  <si>
    <r>
      <t>Truing up of 2019-20</t>
    </r>
    <r>
      <rPr>
        <sz val="10"/>
        <rFont val="Arial"/>
        <family val="2"/>
      </rPr>
      <t xml:space="preserve">:    </t>
    </r>
  </si>
  <si>
    <t>A Special rebate to the LT single phase consumers in addition to any other rebate he is otherwise eligible for shall be allowed at the end of the financial year (the bill for month of March) if he has paid the bill for all the 12 months of the financial year consistently without fail within due date during the relevant financial year. The amount of rebate shall be equal to the rebate of the month of March for timely payment of bill.</t>
  </si>
  <si>
    <t>2021-22</t>
  </si>
  <si>
    <t>CONSOLIDATED AGEWISE ANALYSIS OF DEBTORS OUTSTANDING AS ON 31.03.2020</t>
  </si>
  <si>
    <t>Drawn during 21-22</t>
  </si>
  <si>
    <t>As at 31st March of Prev. Yr.  31.03.2021</t>
  </si>
  <si>
    <t>Additions during the Year   2021-22</t>
  </si>
  <si>
    <t>During the year              2021-22</t>
  </si>
  <si>
    <t>As at 31st March of Current Year             2021-22</t>
  </si>
  <si>
    <t>As at 31.03.2022</t>
  </si>
  <si>
    <t>Balance at the beginning of the year 01.04.21</t>
  </si>
  <si>
    <t>Balance at the end of the year 31.03.22</t>
  </si>
  <si>
    <t>Closing bal. of WIP as on 31.03.22</t>
  </si>
  <si>
    <t>2021-22 (0322)</t>
  </si>
  <si>
    <t xml:space="preserve"> POWER PROCUREMENT FOR THE  CURRENT FINANCIAL YEAR 2020-21</t>
  </si>
  <si>
    <t>Allocation of Employee Cost for 2021-22</t>
  </si>
  <si>
    <t>AS ON 31-03-2022</t>
  </si>
  <si>
    <t>As at 31-03-2021</t>
  </si>
  <si>
    <t>31.03.21</t>
  </si>
  <si>
    <t>No. of Domestic Consumers and consumption 1st April of the Previous year 2019-20</t>
  </si>
  <si>
    <t>No. of Irrigation &amp; Agricultural  Consumer 1st April of the Previous year 2019-20</t>
  </si>
  <si>
    <t>1st April of the Current year 2020-21</t>
  </si>
  <si>
    <t>Existing CD in KVA (Oct'20)</t>
  </si>
  <si>
    <t>M/S THE RAMCO CEMENTS LTD.</t>
  </si>
  <si>
    <t>CD_KVA_MAR'20</t>
  </si>
  <si>
    <t>1210000075</t>
  </si>
  <si>
    <t>TB-73233(MI)</t>
  </si>
  <si>
    <t>M/S SHYAM SUNDAR ICE FACTORY</t>
  </si>
  <si>
    <t>6150000024</t>
  </si>
  <si>
    <t>L-1466</t>
  </si>
  <si>
    <t>M/S SHYAMESWAR STONE SRUSHER</t>
  </si>
  <si>
    <t>1220000074</t>
  </si>
  <si>
    <t>B43389</t>
  </si>
  <si>
    <t>SAKTIBRATA ROY</t>
  </si>
  <si>
    <t>1210000074</t>
  </si>
  <si>
    <t>B2D-117618</t>
  </si>
  <si>
    <t>M/S MAA MANGALA ICE FACTORY</t>
  </si>
  <si>
    <t>D43707</t>
  </si>
  <si>
    <t>1260000014</t>
  </si>
  <si>
    <t>NB-63258</t>
  </si>
  <si>
    <t>M/S BIRAJA STONE CRUSHER</t>
  </si>
  <si>
    <t>1210000040</t>
  </si>
  <si>
    <t>TB-6507(MI)</t>
  </si>
  <si>
    <t>1210000077</t>
  </si>
  <si>
    <t>DDD-118098</t>
  </si>
  <si>
    <t>M/S RAGHUNATH ICE FACTORY</t>
  </si>
  <si>
    <t>1260000042</t>
  </si>
  <si>
    <t>SK-3234393</t>
  </si>
  <si>
    <t>M/S HANUMAN STONE PRODUCTS</t>
  </si>
  <si>
    <t>1230000106</t>
  </si>
  <si>
    <t>BG-110894</t>
  </si>
  <si>
    <t>M/S MICROTEK TRANSFORMERS</t>
  </si>
  <si>
    <t>1220000075</t>
  </si>
  <si>
    <t>B43280</t>
  </si>
  <si>
    <t>SRI SAMBIT SRAVAN BISWAL</t>
  </si>
  <si>
    <t>1260000043</t>
  </si>
  <si>
    <t>SKD-3240080</t>
  </si>
  <si>
    <t>M/S SHREE JAGANNATH STONE PRODUCTS</t>
  </si>
  <si>
    <t>M/S ABHAY TRANSFORMERS P. LTD.</t>
  </si>
  <si>
    <t>1240000057</t>
  </si>
  <si>
    <t>SM-58132</t>
  </si>
  <si>
    <t>M/S KALINGA INSTITUTE OF SOCIAL</t>
  </si>
  <si>
    <t>6150000022</t>
  </si>
  <si>
    <t>L-0259</t>
  </si>
  <si>
    <t>M/S SHIVAM PLASTICS</t>
  </si>
  <si>
    <t>6150000023</t>
  </si>
  <si>
    <t>L-1945</t>
  </si>
  <si>
    <t>JAGABANDHU MUDULI</t>
  </si>
  <si>
    <t>6130000027</t>
  </si>
  <si>
    <t>M/S SIDHESWAR STONE CRUSHER</t>
  </si>
  <si>
    <t>6220000041</t>
  </si>
  <si>
    <t>M/S SHANTIDEVI STONE CRUSHER UNIT-2</t>
  </si>
  <si>
    <t>1210000072</t>
  </si>
  <si>
    <t>DBD-118333</t>
  </si>
  <si>
    <t>SMT. CHANDANA PATRO</t>
  </si>
  <si>
    <t>1210000076</t>
  </si>
  <si>
    <t>DBD-117624</t>
  </si>
  <si>
    <t>AMULYA MANDAL</t>
  </si>
  <si>
    <t>6220000039</t>
  </si>
  <si>
    <t>L-189</t>
  </si>
  <si>
    <t>M/S MONTECARLO LTD.</t>
  </si>
  <si>
    <t>1270000016</t>
  </si>
  <si>
    <t>L-58866</t>
  </si>
  <si>
    <t>G. K. BHATTAR HOSPITAL</t>
  </si>
  <si>
    <t>1210000071</t>
  </si>
  <si>
    <t>BXD-118331</t>
  </si>
  <si>
    <t>SMT. GITAMANI DAS</t>
  </si>
  <si>
    <t>1210000073</t>
  </si>
  <si>
    <t>BX-82413</t>
  </si>
  <si>
    <t>DISTRICT HEAD QUARTER HOSPITAL,CDMO</t>
  </si>
  <si>
    <t>6110000099</t>
  </si>
  <si>
    <t>L-5125</t>
  </si>
  <si>
    <t>M/S ROOTS CORPORATION LTD.</t>
  </si>
  <si>
    <t>1230000104</t>
  </si>
  <si>
    <t>BR-92041</t>
  </si>
  <si>
    <t>M/S ARIANCE INDUSTRIES P. LTD.</t>
  </si>
  <si>
    <t>6110000100</t>
  </si>
  <si>
    <t>L-5151</t>
  </si>
  <si>
    <t>M/S JAJPUR CEMENTS (P) LTD.</t>
  </si>
  <si>
    <t>4210000015</t>
  </si>
  <si>
    <t>DYSD-32299</t>
  </si>
  <si>
    <t>M/S DILLIP BUILDCON LTD.</t>
  </si>
  <si>
    <t>6150000025</t>
  </si>
  <si>
    <t>L-1580</t>
  </si>
  <si>
    <t>M/S DILLIP BUILDCON LIMITED</t>
  </si>
  <si>
    <t>1240000058</t>
  </si>
  <si>
    <t>RN-82157</t>
  </si>
  <si>
    <t>M/S SUMANGAL PLAST PVT.LTD.</t>
  </si>
  <si>
    <t>1230000105</t>
  </si>
  <si>
    <t>BG-110893</t>
  </si>
  <si>
    <t>M/S SARALA EXPORTS</t>
  </si>
  <si>
    <t>1240000059</t>
  </si>
  <si>
    <t>KU-82141</t>
  </si>
  <si>
    <t>M/S PTP EARTH MOVING AND MINING</t>
  </si>
  <si>
    <t>6110000098</t>
  </si>
  <si>
    <t>L-5072</t>
  </si>
  <si>
    <t>M/S UTKAL BUILDERS LTD</t>
  </si>
  <si>
    <t>6220000040</t>
  </si>
  <si>
    <t>6110000097</t>
  </si>
  <si>
    <t>L-5063</t>
  </si>
  <si>
    <t>CD_KVA_OCT'20</t>
  </si>
  <si>
    <t>1230000107</t>
  </si>
  <si>
    <t>BM-110944</t>
  </si>
  <si>
    <t>M/S SUGUNA FOODS (P) LTD.</t>
  </si>
  <si>
    <t>1270000017</t>
  </si>
  <si>
    <t>E-38942</t>
  </si>
  <si>
    <t>M/S KESHAB PLAST</t>
  </si>
  <si>
    <t>6110000103</t>
  </si>
  <si>
    <t>L-5310</t>
  </si>
  <si>
    <t>SRI RATNAKAR SENAPATI</t>
  </si>
  <si>
    <t>6150000028</t>
  </si>
  <si>
    <t>L-0283</t>
  </si>
  <si>
    <t>SURYA KANTA BISWAL</t>
  </si>
  <si>
    <t>6150000029</t>
  </si>
  <si>
    <t>L-0282</t>
  </si>
  <si>
    <t>MAHENDRA KUMAR PANDA</t>
  </si>
  <si>
    <t>1240000061</t>
  </si>
  <si>
    <t>B1-82336</t>
  </si>
  <si>
    <t>SAIPRATIK HEALTH CARE SERVICE P.LTD</t>
  </si>
  <si>
    <t>1210000079</t>
  </si>
  <si>
    <t>B1D-118485</t>
  </si>
  <si>
    <t>BHARAT KUMAR NAYAK</t>
  </si>
  <si>
    <t>1230000108</t>
  </si>
  <si>
    <t>BG-110945</t>
  </si>
  <si>
    <t>SRI ADITYA PATRA</t>
  </si>
  <si>
    <t>1240000062</t>
  </si>
  <si>
    <t>B1-82348</t>
  </si>
  <si>
    <t>KMBM STREET EMPORIO LLP</t>
  </si>
  <si>
    <t>4210000016</t>
  </si>
  <si>
    <t>DB-18407</t>
  </si>
  <si>
    <t>M/S HARAPARBATI RICE &amp; FLOUR MILLS</t>
  </si>
  <si>
    <t>1270000018</t>
  </si>
  <si>
    <t>SRI BISHNUPADA SUR</t>
  </si>
  <si>
    <t>1270000019</t>
  </si>
  <si>
    <t>SATYASAI HETCHERY &amp; PALUTARY PRODU.</t>
  </si>
  <si>
    <t>6110000101</t>
  </si>
  <si>
    <t>L-5282</t>
  </si>
  <si>
    <t>SUSHIL KUMAR PATRA</t>
  </si>
  <si>
    <t>1220000077</t>
  </si>
  <si>
    <t>D43788</t>
  </si>
  <si>
    <t>LAXMI NARAYAN MOHANTY</t>
  </si>
  <si>
    <t>6110000104</t>
  </si>
  <si>
    <t>L-5325</t>
  </si>
  <si>
    <t>JAKHAPURA RIALWAY STATION</t>
  </si>
  <si>
    <t>1210000078</t>
  </si>
  <si>
    <t>DDD-118466</t>
  </si>
  <si>
    <t>M/S MAA JAMUNA ICE FACTORY</t>
  </si>
  <si>
    <t>4210000017</t>
  </si>
  <si>
    <t>DBSD-32468</t>
  </si>
  <si>
    <t>M/S GEETANSH CABLE &amp; CONDUCTORS P L</t>
  </si>
  <si>
    <t>1210000080</t>
  </si>
  <si>
    <t>TB-72975</t>
  </si>
  <si>
    <t>MEDICAL OFFICER CHC, BASUDEVPUR</t>
  </si>
  <si>
    <t>1260000044</t>
  </si>
  <si>
    <t>NBD-2242236</t>
  </si>
  <si>
    <t>M/S ASHADEEP AQUACULTURE P. LTD.</t>
  </si>
  <si>
    <t>1220000076</t>
  </si>
  <si>
    <t>B43785</t>
  </si>
  <si>
    <t>FALCON MARINE EXPORT LTD.</t>
  </si>
  <si>
    <t>6210000027</t>
  </si>
  <si>
    <t>GP197</t>
  </si>
  <si>
    <t>THE CHIFE DISTRICT MEDICAL OFFICER</t>
  </si>
  <si>
    <t>1240000060</t>
  </si>
  <si>
    <t>B2-82246</t>
  </si>
  <si>
    <t>M/S REGISTER OF NORTH ODISHA</t>
  </si>
  <si>
    <t>6110000102</t>
  </si>
  <si>
    <t>L-5293</t>
  </si>
  <si>
    <t>M/S JINDAL STAINLESS CORPORATE</t>
  </si>
  <si>
    <t>6150000027</t>
  </si>
  <si>
    <t>L-1673</t>
  </si>
  <si>
    <t>M/S JAIN CONSTRUCTION</t>
  </si>
  <si>
    <t>6150000026</t>
  </si>
  <si>
    <t>L-1674</t>
  </si>
  <si>
    <t>Consumption in Kwh from Apr'2019 to Mar'2020 during peak hours</t>
  </si>
  <si>
    <t>Consumption in Kwh from Apr'2019 to Mar'2020 during off peak hours</t>
  </si>
  <si>
    <t>APR'20 TO OCT'20</t>
  </si>
  <si>
    <t>Consumption in Kwh from Apr'2020 to Oct'2020 during peak hours</t>
  </si>
  <si>
    <t>Consumption in Kwh from Apr'2020 to Oct'2020 during off peak hours</t>
  </si>
  <si>
    <t>EXPECTED REVENUE FROM CHARGES (2nd HALF OF CURRENT YEAR)</t>
  </si>
  <si>
    <t xml:space="preserve"> 2018-19</t>
  </si>
  <si>
    <t>No of cases filed (Up To Sep-2020  for FY 19-20)</t>
  </si>
  <si>
    <t>No of cases prosecuted (Up To Sept-20 for FY 19-20)</t>
  </si>
  <si>
    <t>TRS</t>
  </si>
  <si>
    <t>General Purpose&lt;100 kw</t>
  </si>
  <si>
    <t>Specified public purpose</t>
  </si>
  <si>
    <t>Allied Agro Activities</t>
  </si>
  <si>
    <t>Allied Agro Industrial</t>
  </si>
  <si>
    <t>LT Industrial</t>
  </si>
  <si>
    <t>Public water works</t>
  </si>
  <si>
    <t>Sales (MU)</t>
  </si>
  <si>
    <t>Power intensive</t>
  </si>
  <si>
    <t>Year  2020-21</t>
  </si>
  <si>
    <t>Licencee:-TPNODL</t>
  </si>
  <si>
    <t>Actuals for previous financial year 2020-21</t>
  </si>
  <si>
    <t xml:space="preserve"> PREVIOUS YEAR  (2020-21)</t>
  </si>
  <si>
    <t>OB as on 1.4.20</t>
  </si>
  <si>
    <t>Closing bal. of WIP as on 31.03.2021</t>
  </si>
  <si>
    <t>CURRENT YEAR   (2021-22)</t>
  </si>
  <si>
    <t xml:space="preserve"> ENSUING YEAR (2022-23)</t>
  </si>
  <si>
    <t>Closing bal. of WIP as on 31.03.23</t>
  </si>
  <si>
    <t>Opening balance of loan as at the beginning of the previous financial year 01.04.2021</t>
  </si>
  <si>
    <t>Receipt during the current previous financial year 2021-22</t>
  </si>
  <si>
    <t>Repayment during the previous financial year 2021-22</t>
  </si>
  <si>
    <t>Closing balance as at the end of the previous fiancial year 31.03.22</t>
  </si>
  <si>
    <t>Opening  balance of loan as at the beginning of the current fiancial year 01.04.22</t>
  </si>
  <si>
    <t>Estimates of  Receipt during ensuing financial year 2022-23</t>
  </si>
  <si>
    <t>Estimates of Repayment during ensuing financial year 2022-23</t>
  </si>
  <si>
    <t>Closing balance as at the end of the ensuing year 2022-23</t>
  </si>
  <si>
    <t>Actual for the Previous Year (FY 2020-21)</t>
  </si>
  <si>
    <t>Estimate for the Current Year (FY 2021-22)</t>
  </si>
  <si>
    <t>Projection for the Ensuing Year (FY 2022-23)</t>
  </si>
  <si>
    <t>SUBSIDY ON AVERAGE COST BASIS BY CUSTOMER CLASS AND SERVICE LEVEL FOR THE ENSUING FINANCIAL YEAR (2022-23)</t>
  </si>
  <si>
    <t>Previous Year                     2020-21</t>
  </si>
  <si>
    <t>Current Year   2021-22</t>
  </si>
  <si>
    <t>2022-23</t>
  </si>
  <si>
    <t>Licencee :   TPNODL</t>
  </si>
  <si>
    <t>Actuals for the Current Year  (2021-22)</t>
  </si>
  <si>
    <t>Provisions  for the Ensuing Year  (2022-23)</t>
  </si>
  <si>
    <t>STATEMENT OF SHARE CAPITAL  FOR 2020-21  (PREVIOUS YEAR)</t>
  </si>
  <si>
    <t>STATEMENT OF SHARE CAPITAL FOR 2021-22  (CURRENT YEAR )</t>
  </si>
  <si>
    <t>STATEMENT OF SHARE CAPITAL FOR 2022-23 (ENSUING YEAR)</t>
  </si>
  <si>
    <t>Licencee-TPNODL</t>
  </si>
  <si>
    <t>PREVIOUS YEAR         2020-21</t>
  </si>
  <si>
    <t xml:space="preserve"> CURRENT YEAR     2021-22</t>
  </si>
  <si>
    <t xml:space="preserve"> ENSUING YEAR     2022-23</t>
  </si>
  <si>
    <t>CONSOLIDATED AGEWISE ANALYSIS OF DEBTORS OUTSTANDING AS ON 31.03.2021</t>
  </si>
  <si>
    <t>STATEMENT OF ASSETS NOT IN USE AS ON 31.3.2021</t>
  </si>
  <si>
    <t>ALL ARE IN USE AS ON 31-03-2021</t>
  </si>
  <si>
    <t>As at 31 st March of Current Year 2021-22</t>
  </si>
  <si>
    <t xml:space="preserve">As At (Current  Year-31.03.2022) </t>
  </si>
  <si>
    <t>As At (Previous Year 31.03.2021)</t>
  </si>
  <si>
    <t>Additions during the Year   2022-23</t>
  </si>
  <si>
    <t>As at 31st March of Prev. Yr.  31.03.2022</t>
  </si>
  <si>
    <t>As at 31 st March of  2022-23</t>
  </si>
  <si>
    <t>As at 31st March 2022</t>
  </si>
  <si>
    <t>During the year              2022-23</t>
  </si>
  <si>
    <t>As at 31st March of Current Year             2022-23</t>
  </si>
  <si>
    <t xml:space="preserve">As At (Current Year-31.03.2023) </t>
  </si>
  <si>
    <t>As At (Current Yera 31.03.2022)</t>
  </si>
  <si>
    <t>Licencee:-TPNODL  OERC Form No. F. 20
Revenue Subsidies and Grants...(Rs. in Lacs.)</t>
  </si>
  <si>
    <t>Licencee :-TPNODL                                         OERC Form No. F. 21
BALANCE SHEET AS AT….(Rs. in lacs.)</t>
  </si>
  <si>
    <t>As at 31.03.2023</t>
  </si>
  <si>
    <t>Pre Yr (2020-21)</t>
  </si>
  <si>
    <t>Curr. Year (2021-22)</t>
  </si>
  <si>
    <t>Ensg Yr (2022-23)</t>
  </si>
  <si>
    <t>TPNODL
Cash Flow Statement</t>
  </si>
  <si>
    <t>For the Year Ended 31st March-22</t>
  </si>
  <si>
    <t>For the Year Ended 31st March-23</t>
  </si>
  <si>
    <t>Balance at the beginning of the year 01.04.22</t>
  </si>
  <si>
    <t>Balance at the end of the year 31.03.23</t>
  </si>
  <si>
    <t>Licencee: TPNODL</t>
  </si>
  <si>
    <t>2022-23 (0323)</t>
  </si>
  <si>
    <t>RGGJY</t>
  </si>
  <si>
    <t>BGJY</t>
  </si>
  <si>
    <t>FANI</t>
  </si>
  <si>
    <t>Capital Inventory &amp; Others</t>
  </si>
  <si>
    <t>Advance for Capital Goods</t>
  </si>
  <si>
    <t>Overheads capitalised/Adjustments</t>
  </si>
  <si>
    <t>Deposit Work- Consumers</t>
  </si>
  <si>
    <t>2020-21 (0321)- Carve Out</t>
  </si>
  <si>
    <t>Gross Assets created out of Consumer Cont"bn</t>
  </si>
  <si>
    <t>Gross Assets created out of Grant-in-Aid</t>
  </si>
  <si>
    <t>Own or Funded</t>
  </si>
  <si>
    <t>NA &amp; OH Lines</t>
  </si>
  <si>
    <t>Vesting Order Rate</t>
  </si>
  <si>
    <t>IT Equipments</t>
  </si>
  <si>
    <t>Other Equipment- other than computer</t>
  </si>
  <si>
    <t>2021-22 (0322)- new GFA</t>
  </si>
  <si>
    <t>on carve out</t>
  </si>
  <si>
    <t>Capital Subsidy</t>
  </si>
  <si>
    <t>Consumer Cont'bn</t>
  </si>
  <si>
    <t>Own Capex</t>
  </si>
  <si>
    <t>Govt. Grant In Aid- viz. School Anganwadi etc.</t>
  </si>
  <si>
    <t>Addition</t>
  </si>
  <si>
    <t>School Anganwadi-Grant</t>
  </si>
  <si>
    <t>Strengthening of Elephant Corridor-Grant</t>
  </si>
  <si>
    <t>SAUBHAGYA-Grant</t>
  </si>
  <si>
    <t>AMPHAN-Grant</t>
  </si>
  <si>
    <t>OTHERS (Deposit Works) Viz. Mega lift, Rathadanda, NHAI, GGY, Inlandwater Ways-Grant</t>
  </si>
  <si>
    <t>Deposit Works- 100 %</t>
  </si>
  <si>
    <t>S. No.</t>
  </si>
  <si>
    <t>Major Category</t>
  </si>
  <si>
    <t>Activity</t>
  </si>
  <si>
    <t xml:space="preserve"> DPR Cost TPNOD
( Rs Cr.)</t>
  </si>
  <si>
    <t>Amount approved by OERC 
( Rs Cr.)</t>
  </si>
  <si>
    <t>Expenses till March 21</t>
  </si>
  <si>
    <t>Capitalization Plan till 31 st march 
( Rs Cr.)</t>
  </si>
  <si>
    <t>Actual cost as on 11 Nov 2021           ( Rs Cr.)</t>
  </si>
  <si>
    <t>Class of Assets</t>
  </si>
  <si>
    <t>CWIP- converted to assets during 2022-23</t>
  </si>
  <si>
    <t>Funds trfd to 2022-23</t>
  </si>
  <si>
    <t>Capex Plan for 2022-23</t>
  </si>
  <si>
    <t>Statutory &amp; Safety</t>
  </si>
  <si>
    <t>Safety &amp; Testing equipments</t>
  </si>
  <si>
    <t>Office Equipments</t>
  </si>
  <si>
    <t>Cradle guard at major road crossings</t>
  </si>
  <si>
    <t>Fencing of Distribution substations</t>
  </si>
  <si>
    <t>Boundary wall for Primary substations</t>
  </si>
  <si>
    <t>Establishment of Meter Testing Lab</t>
  </si>
  <si>
    <t>Total (1)</t>
  </si>
  <si>
    <t>Loss Reduction</t>
  </si>
  <si>
    <t>Equipment for Meter data downloading</t>
  </si>
  <si>
    <t>AMR enabled equipment</t>
  </si>
  <si>
    <t>Conversion of LT Bare conductor to AB Cable</t>
  </si>
  <si>
    <t>Field Testing equipment - Metering and enforcement</t>
  </si>
  <si>
    <t>Total (2)</t>
  </si>
  <si>
    <t>Reliability</t>
  </si>
  <si>
    <t>33 KV Network refurbishment &amp; AB switch</t>
  </si>
  <si>
    <t>Refurbishment of 33KV/11KV Primary Substation (PSS)</t>
  </si>
  <si>
    <t>11 KV Network refurbishment &amp; AB switch</t>
  </si>
  <si>
    <t>Refurbishment of 11KV/0.415 KV Dsitribution Substation (DSS)</t>
  </si>
  <si>
    <t>Installation of LV protection at DSS</t>
  </si>
  <si>
    <t>Installation of Auto reclosure / Sectionalizers ,RMUs, &amp;FPIs</t>
  </si>
  <si>
    <t>Trolley Mounted Pad Substations</t>
  </si>
  <si>
    <t>Underground cable Fault Locating Van and oil filtration machine</t>
  </si>
  <si>
    <t>Testing equipment for PSS</t>
  </si>
  <si>
    <t>Earthing of Power Transformers and Distribution Transformers</t>
  </si>
  <si>
    <t>33KV &amp; 11 KV Lightning Arrestor</t>
  </si>
  <si>
    <t>Total (3)</t>
  </si>
  <si>
    <t>Load Growth</t>
  </si>
  <si>
    <t>Augmentation from 5 MVA to 8 MVA Power Transformer</t>
  </si>
  <si>
    <t>Augmentation from 200/250 to 315 KVA Distribution Transformer</t>
  </si>
  <si>
    <t>Augmentation 63/25 to 100 KVA Distribution Transformer</t>
  </si>
  <si>
    <t>Addition of 11 kV Overhead Line</t>
  </si>
  <si>
    <t>Addition of 33 kV Overhead Line</t>
  </si>
  <si>
    <t>Technology &amp; Civil Infrastructure</t>
  </si>
  <si>
    <t>Data Center (DC) Development Cost</t>
  </si>
  <si>
    <t>IT Infrastructure Hardware Cost</t>
  </si>
  <si>
    <t>End user Devices i.e. Laptop, desktop, Printer, scanner</t>
  </si>
  <si>
    <t xml:space="preserve">Software Licenses </t>
  </si>
  <si>
    <t>Communication Network Infrastructure at DC and office locations</t>
  </si>
  <si>
    <t>Mini SCADA Implementation (20 nos ODSSP &amp; 10 nos Old PSS)</t>
  </si>
  <si>
    <t>GIS Implementation for One Division</t>
  </si>
  <si>
    <t>Smart Metering Infrastructure (HES &amp; MDM on 4G/ NBIOT Communication)</t>
  </si>
  <si>
    <t>Call Center Implementation (System &amp; Infrastructure)</t>
  </si>
  <si>
    <t>Civil Infrastructure (Office Buildings,Meter Test Lab, Customer Care center, Records Rooms, Power System Control)</t>
  </si>
  <si>
    <t>Establishment of DT workshop</t>
  </si>
  <si>
    <t>High mast light in the Center store</t>
  </si>
  <si>
    <t>Assets for Offices</t>
  </si>
  <si>
    <t>Building shed for material storage with racking system</t>
  </si>
  <si>
    <t>Total (5)</t>
  </si>
  <si>
    <t>Grand Total (1+2+3+4+5)</t>
  </si>
  <si>
    <t xml:space="preserve">Note : please cross check the actual mamount for the finance </t>
  </si>
  <si>
    <t>TP Northern Odisha Distribution Limited</t>
  </si>
  <si>
    <t>ARR workings</t>
  </si>
  <si>
    <t>Capex Details</t>
  </si>
  <si>
    <t>Proposed for FY-23</t>
  </si>
  <si>
    <t xml:space="preserve">Sr no. of List </t>
  </si>
  <si>
    <t xml:space="preserve">Asset particulars </t>
  </si>
  <si>
    <t xml:space="preserve">Depreceation Rate% </t>
  </si>
  <si>
    <t xml:space="preserve">Emergency Preparedness (Life boat and other emergency accessories) </t>
  </si>
  <si>
    <t>C(a(iv))</t>
  </si>
  <si>
    <t>Asset purchased new ( others )</t>
  </si>
  <si>
    <t>C(b(ii))</t>
  </si>
  <si>
    <t>Transformers Kiosk, substation equipment and other Fixed apparatus ( others )</t>
  </si>
  <si>
    <t>Asset purchased new Building and civil engg works of ( others )</t>
  </si>
  <si>
    <t xml:space="preserve">Development of training infrastructure for safety &amp; strengthening of LOTO system </t>
  </si>
  <si>
    <t>C(a(i))</t>
  </si>
  <si>
    <t>Asset purchased new Building and civil engg works of ( Offices and showrooms  )</t>
  </si>
  <si>
    <t>Establishment of Meter Testing Lab and its accreditation.</t>
  </si>
  <si>
    <t>Meters</t>
  </si>
  <si>
    <t>Installation of smart meters at Distribution transformers .</t>
  </si>
  <si>
    <t>F(iii)</t>
  </si>
  <si>
    <t xml:space="preserve">Lines on steel on reinforced concrete support </t>
  </si>
  <si>
    <t>Meters for energy audit and accessories</t>
  </si>
  <si>
    <t>Service cable replacement</t>
  </si>
  <si>
    <t>Field Testing equipment - Metering ( Portable Calibrator)</t>
  </si>
  <si>
    <t>C(b(i))</t>
  </si>
  <si>
    <t>Transformers Kiosk, substation equipment and other Fixed apparatus ( Transformer including foundation having rating of 100 KVA and Over )</t>
  </si>
  <si>
    <t xml:space="preserve">33 KV Network refurbishment/ Conductor upgradation </t>
  </si>
  <si>
    <t>F(ii)</t>
  </si>
  <si>
    <t xml:space="preserve">line on steel supports operating on terminal voltage s higher than 13.2 KV but not exceeding 66 KV </t>
  </si>
  <si>
    <t xml:space="preserve">11 KV Network refurbishment / Conductor upgradation </t>
  </si>
  <si>
    <t>Capitalisation plan</t>
  </si>
  <si>
    <t>Switchgear including cable connections</t>
  </si>
  <si>
    <t>FY 2022-23</t>
  </si>
  <si>
    <t>FY 2023-24</t>
  </si>
  <si>
    <t>FY 2024-25</t>
  </si>
  <si>
    <t xml:space="preserve">33KVand 11 Kv Voltage Regulators for voltage improvement </t>
  </si>
  <si>
    <t xml:space="preserve">Installation of substation transformers </t>
  </si>
  <si>
    <t xml:space="preserve">Capacitor Bank at PSS for low voltage improvement </t>
  </si>
  <si>
    <t>Total Hard Cost</t>
  </si>
  <si>
    <t xml:space="preserve">Tower line for River crossing </t>
  </si>
  <si>
    <t>Employee Cost @ 6% of the cost capitalised**</t>
  </si>
  <si>
    <t>IDC</t>
  </si>
  <si>
    <t>Augmentation/ addition Power Transformers</t>
  </si>
  <si>
    <t>Total  Cost</t>
  </si>
  <si>
    <t>Augmentation of Distribution Transformers</t>
  </si>
  <si>
    <t>Addition  of LT lines</t>
  </si>
  <si>
    <t>Capex Plan</t>
  </si>
  <si>
    <t>Addition of 11 kV Lines ( O/H and U/G)</t>
  </si>
  <si>
    <t>Capitalisation Plan</t>
  </si>
  <si>
    <t>Addition of 33 kV Overhead Lines ( O/H and U/G)</t>
  </si>
  <si>
    <t>Addition of New DTRs along with HT/LT lines</t>
  </si>
  <si>
    <t xml:space="preserve">New PSS </t>
  </si>
  <si>
    <t>DC Hardware</t>
  </si>
  <si>
    <t>M</t>
  </si>
  <si>
    <t xml:space="preserve">IT equipment </t>
  </si>
  <si>
    <t>Software Licences for IT Application</t>
  </si>
  <si>
    <t>End computing devices</t>
  </si>
  <si>
    <t>LAN &amp; WAN Connectivity for Offices</t>
  </si>
  <si>
    <t>Cyber Security</t>
  </si>
  <si>
    <t>Automation of non ODSSP PSS</t>
  </si>
  <si>
    <t>SCADA-ADMS</t>
  </si>
  <si>
    <t>GIS</t>
  </si>
  <si>
    <t>Civil Infrastructure (Office Buildings , PSS, Stores, Approach Roads, Record room , Cafeteria Canteen , MRT office and others)</t>
  </si>
  <si>
    <t xml:space="preserve">Security cameras and heavy duty Racking system / Storage solutions  for the store </t>
  </si>
  <si>
    <t>J(ii)</t>
  </si>
  <si>
    <t xml:space="preserve">Office Equipments </t>
  </si>
  <si>
    <t>Network Assets - Own Capex</t>
  </si>
  <si>
    <t>Network Assets- other than Own Capex</t>
  </si>
  <si>
    <t>Capitalisation Plan- 2022-23</t>
  </si>
  <si>
    <t>As at 31-03-2022</t>
  </si>
  <si>
    <t>ASSET DETAILS-  BY THE EXTERNAL AGENCIES ON BEHALF OF TPNODL- NOT FORMING PART OF ACCOUNTS</t>
  </si>
  <si>
    <t>Rs. In Cr</t>
  </si>
  <si>
    <t>Value as on 31/03/2021</t>
  </si>
  <si>
    <t>Estimated Value as on 31/03/2022</t>
  </si>
  <si>
    <t>IPDS</t>
  </si>
  <si>
    <t>DDUGJY</t>
  </si>
  <si>
    <t>ODAFF</t>
  </si>
  <si>
    <t>BSVY</t>
  </si>
  <si>
    <t>ASSET DETAILS- CREATED BY THE TPNODL-FUNDED BY OTHER AGENCIES AND GOVT.</t>
  </si>
  <si>
    <t>Actuals till 30/09/2021 (01/04/2021 to 30/09/2021)</t>
  </si>
  <si>
    <t>Estimated as on 31/03/2022 including actuals(Oct'21 to March'22)</t>
  </si>
  <si>
    <t>Estimated as on 31/03/2023 (FY 2022-23)</t>
  </si>
  <si>
    <t>School Anganwadi</t>
  </si>
  <si>
    <t>Elephant Corridor</t>
  </si>
  <si>
    <t>Rathadanda- Baripada</t>
  </si>
  <si>
    <t>Capex - Anandapur portion</t>
  </si>
  <si>
    <t>Mega Lift</t>
  </si>
  <si>
    <t xml:space="preserve">Inland Water ways </t>
  </si>
  <si>
    <t>NHAI</t>
  </si>
  <si>
    <t>Consumer Deposits</t>
  </si>
  <si>
    <t>Others etc.</t>
  </si>
  <si>
    <t>GFA on Govt. Assets not in the books but in use</t>
  </si>
  <si>
    <t xml:space="preserve">Net Dep'n </t>
  </si>
  <si>
    <t>Total Ammortisation incl. addition</t>
  </si>
  <si>
    <t>Ammortisation of Assets created out of Grant and Consumer Contribution on carved out GFA</t>
  </si>
  <si>
    <t>Terminal Benefits(P.F., Pension,Leave &amp; Rehab)</t>
  </si>
  <si>
    <t>Compensation Expenses to Outsiders &amp; Employees</t>
  </si>
  <si>
    <t>during the period</t>
  </si>
  <si>
    <t>past practice</t>
  </si>
  <si>
    <t>Employee Cost projection</t>
  </si>
  <si>
    <t>Existing NESCO Employee</t>
  </si>
  <si>
    <t>New &amp; TP Employee</t>
  </si>
  <si>
    <t>OERC approved 
2021-22</t>
  </si>
  <si>
    <t>Budget 
2021-22</t>
  </si>
  <si>
    <t>YTD Oct-21</t>
  </si>
  <si>
    <t>Projection 
2021-22</t>
  </si>
  <si>
    <t>Estimate
2022-23</t>
  </si>
  <si>
    <t>Basic Pay + Grade Pay</t>
  </si>
  <si>
    <t>Medical Allowance</t>
  </si>
  <si>
    <t>Exgratia (Incentive)</t>
  </si>
  <si>
    <t>Car Allowance-TP Staff</t>
  </si>
  <si>
    <t>House Rent Allowance-TP Staff</t>
  </si>
  <si>
    <t>Leave Travel Allowance-TP Staff</t>
  </si>
  <si>
    <t>Performance Linked Bonus/Award-TP Staff</t>
  </si>
  <si>
    <t>Employers Contribution towards ESIC-TP Staff</t>
  </si>
  <si>
    <t>ESIC Payment on behalf of Employees-TP Staff</t>
  </si>
  <si>
    <t>Shift All 4075391</t>
  </si>
  <si>
    <t>Green Card  ALL</t>
  </si>
  <si>
    <t>Washing  Allowance</t>
  </si>
  <si>
    <t>Misc Alllowance /Education /Cash Allowance</t>
  </si>
  <si>
    <t>Conveyance Expenses</t>
  </si>
  <si>
    <t>Contractual Manpower</t>
  </si>
  <si>
    <t>Additional employee cost</t>
  </si>
  <si>
    <t>Apprentice Manpower</t>
  </si>
  <si>
    <t>Compensation Allowance_1300_Food Coupon_TP Staff</t>
  </si>
  <si>
    <t>Super Annuation Allowance_1570_TP Staff</t>
  </si>
  <si>
    <t>Mobile Allowance-TP Staff</t>
  </si>
  <si>
    <t>Data Allowance-TP Staff</t>
  </si>
  <si>
    <t>Strategic Mobilisation Allowance-TP Staff</t>
  </si>
  <si>
    <t>Fixed Allowance Balance-TP Staff</t>
  </si>
  <si>
    <t>Canteen expenses</t>
  </si>
  <si>
    <t>Arrear of 7th Pay commission</t>
  </si>
  <si>
    <t>Terminal benefit</t>
  </si>
  <si>
    <t>Staff Welfare Exp</t>
  </si>
  <si>
    <t>Less: Cost Capitalised</t>
  </si>
  <si>
    <t>Net Employee Cost</t>
  </si>
  <si>
    <t>Terminal Benefit</t>
  </si>
  <si>
    <t>New &amp; TP Employees</t>
  </si>
  <si>
    <t>Providend Fund</t>
  </si>
  <si>
    <t>Pension for 2020-21</t>
  </si>
  <si>
    <t>Rehabilitation</t>
  </si>
  <si>
    <t>Leave Salary</t>
  </si>
  <si>
    <t>Ex-gratia/Performance Linked Bonus</t>
  </si>
  <si>
    <t>Sub Total  (7 to 18)</t>
  </si>
  <si>
    <t>Total (6+19+20+21+22)</t>
  </si>
  <si>
    <t>5A</t>
  </si>
  <si>
    <t>Annexure-2: Opening Balance Sheet (Provisional) of Operating Company as at 01.04.2021 based on audited financial statements as at 31.03.2021</t>
  </si>
  <si>
    <t>Opening as Per Annexure 2 of Vesting Order</t>
  </si>
  <si>
    <t xml:space="preserve">Opening Balance as Per TPNODL </t>
  </si>
  <si>
    <r>
      <t>Balance as per Reporting and Analysis Carried by SRB as on 01</t>
    </r>
    <r>
      <rPr>
        <b/>
        <vertAlign val="superscript"/>
        <sz val="11"/>
        <color rgb="FF000000"/>
        <rFont val="Georgia"/>
        <family val="1"/>
      </rPr>
      <t>st April</t>
    </r>
    <r>
      <rPr>
        <b/>
        <sz val="11"/>
        <color rgb="FF000000"/>
        <rFont val="Georgia"/>
        <family val="1"/>
      </rPr>
      <t>2021</t>
    </r>
  </si>
  <si>
    <t>Note</t>
  </si>
  <si>
    <t>C=A-B</t>
  </si>
  <si>
    <t>Assets</t>
  </si>
  <si>
    <t>Cash on Hand</t>
  </si>
  <si>
    <t>Stamps in Hand</t>
  </si>
  <si>
    <t>Balances with scheduled</t>
  </si>
  <si>
    <t>Bank-Current Account</t>
  </si>
  <si>
    <t xml:space="preserve">Balances with scheduled </t>
  </si>
  <si>
    <t>Bank-Fixed Deposit</t>
  </si>
  <si>
    <t>Remittances in Transit</t>
  </si>
  <si>
    <t>Loans and Advances</t>
  </si>
  <si>
    <t>Loans and advances to employees</t>
  </si>
  <si>
    <t>Partial</t>
  </si>
  <si>
    <t>Old value to be deducted</t>
  </si>
  <si>
    <t>Receivable from SOUTHCO</t>
  </si>
  <si>
    <t xml:space="preserve">Amount receivable from </t>
  </si>
  <si>
    <t>other Licensee-SOUTHCO</t>
  </si>
  <si>
    <t xml:space="preserve">Advances recoverable in cash or </t>
  </si>
  <si>
    <t xml:space="preserve"> in kind or for value to be received</t>
  </si>
  <si>
    <t>Capital subsidy/ Grant Receivable</t>
  </si>
  <si>
    <t>Other Deposits (considered good)</t>
  </si>
  <si>
    <t>Total Assets  (I)</t>
  </si>
  <si>
    <t>Liabilities</t>
  </si>
  <si>
    <t>Equity</t>
  </si>
  <si>
    <t>Only uncapitalized to be transferred</t>
  </si>
  <si>
    <t>Consumer' Security Deposit</t>
  </si>
  <si>
    <t>Capital Contribution from Consumers</t>
  </si>
  <si>
    <t>Balancing figure</t>
  </si>
  <si>
    <t>Short Term Loans</t>
  </si>
  <si>
    <t>Sundry Creditors-Others</t>
  </si>
  <si>
    <t>Only SC for Goods &amp; Services</t>
  </si>
  <si>
    <t xml:space="preserve">Deposits and Retention </t>
  </si>
  <si>
    <t>Full</t>
  </si>
  <si>
    <t>from suppliers/contractors</t>
  </si>
  <si>
    <t>Advance payment/ Deposits</t>
  </si>
  <si>
    <t>from consumers</t>
  </si>
  <si>
    <t>Creditors on capital accounts</t>
  </si>
  <si>
    <t>Amount payable to other licensee-WESCO</t>
  </si>
  <si>
    <t>Electricity Duty Payable</t>
  </si>
  <si>
    <t>ED Collected - ED Remitted</t>
  </si>
  <si>
    <t>Other Liabilities</t>
  </si>
  <si>
    <t>Total Liabilities  (II)</t>
  </si>
  <si>
    <t>addition (21-22)</t>
  </si>
  <si>
    <t>Net Effect</t>
  </si>
  <si>
    <t>addition (22-23)</t>
  </si>
  <si>
    <t>staggered</t>
  </si>
  <si>
    <t>addtion of 21-22</t>
  </si>
  <si>
    <t>Loan on Own Capex</t>
  </si>
  <si>
    <t>Profit &amp; Loss</t>
  </si>
  <si>
    <t xml:space="preserve">Power Purchase </t>
  </si>
  <si>
    <t>Units</t>
  </si>
  <si>
    <t>Revenue from power supply</t>
  </si>
  <si>
    <t>Mus</t>
  </si>
  <si>
    <t>Other income</t>
  </si>
  <si>
    <t>BSP Rate</t>
  </si>
  <si>
    <t>Rs/unit</t>
  </si>
  <si>
    <t>Regulatoty deferreal (liab)</t>
  </si>
  <si>
    <t>Rs/month</t>
  </si>
  <si>
    <t>Cost of Power Purchased</t>
  </si>
  <si>
    <t>Cost of Power Purchase</t>
  </si>
  <si>
    <t>Rs. cr</t>
  </si>
  <si>
    <t>Employee Benefits Expenses</t>
  </si>
  <si>
    <t>R&amp;M Expenses</t>
  </si>
  <si>
    <t>Profit Reconciliation</t>
  </si>
  <si>
    <t>A&amp;G Expenses</t>
  </si>
  <si>
    <t>RoE entitlement</t>
  </si>
  <si>
    <t>Incentive on arrear</t>
  </si>
  <si>
    <t>Interest on working capital*</t>
  </si>
  <si>
    <t>Loss in Billing efficiency</t>
  </si>
  <si>
    <t>Int on security deposit**</t>
  </si>
  <si>
    <t>PBT</t>
  </si>
  <si>
    <t>check</t>
  </si>
  <si>
    <t>Add Depreciation</t>
  </si>
  <si>
    <t>Less: IT Depreciation</t>
  </si>
  <si>
    <t>Tax Profit</t>
  </si>
  <si>
    <t>Tax</t>
  </si>
  <si>
    <t>nil</t>
  </si>
  <si>
    <t>* SBI rate of 7.35% for interest on WC</t>
  </si>
  <si>
    <t>** Rate as per approved in ARR</t>
  </si>
  <si>
    <t>RDA Details</t>
  </si>
  <si>
    <t xml:space="preserve">Power Purchase &amp; Tranmission (Normative) </t>
  </si>
  <si>
    <t>Months</t>
  </si>
  <si>
    <t>Units Sold</t>
  </si>
  <si>
    <t>Collection Efficiency</t>
  </si>
  <si>
    <t>T&amp;D Losses</t>
  </si>
  <si>
    <t>Input Units (Normative)</t>
  </si>
  <si>
    <t>Rate</t>
  </si>
  <si>
    <t>Opeartion &amp; Maintenance Exp (Other than Provision for Doubtful Debts)</t>
  </si>
  <si>
    <t>Provision for doubtful debts</t>
  </si>
  <si>
    <t>Depreciation net of Amotization of  Consumer Contribution</t>
  </si>
  <si>
    <t>Interest on security deposit</t>
  </si>
  <si>
    <t>Cash Discount to customer</t>
  </si>
  <si>
    <t>Total Revenue Expenditure (A+B+C+D+E+F)</t>
  </si>
  <si>
    <t>Oct</t>
  </si>
  <si>
    <t>Return on Equity Capital</t>
  </si>
  <si>
    <t>Nov</t>
  </si>
  <si>
    <t>Less: Non-Tariff Income</t>
  </si>
  <si>
    <t>Dec</t>
  </si>
  <si>
    <t xml:space="preserve">Current Tax </t>
  </si>
  <si>
    <t>Jan</t>
  </si>
  <si>
    <t>Deffered Tax</t>
  </si>
  <si>
    <t>Feb</t>
  </si>
  <si>
    <t>Aggregate Revenue Requirement(G+H-I+J+K+L)</t>
  </si>
  <si>
    <t>Mar</t>
  </si>
  <si>
    <t>Less: Revenue from Power Supply</t>
  </si>
  <si>
    <t>Gross Regulatory asset/ (liability) (M-N)</t>
  </si>
  <si>
    <t>Capex Proposed for FY-22</t>
  </si>
  <si>
    <t>Approved for FY-22</t>
  </si>
  <si>
    <t>Estimated capex FY-22</t>
  </si>
  <si>
    <t>Estimated capitalisation FY-22</t>
  </si>
  <si>
    <t>Proposed for FY-22</t>
  </si>
  <si>
    <t>FY 2021-22</t>
  </si>
  <si>
    <r>
      <rPr>
        <b/>
        <sz val="10"/>
        <color theme="1"/>
        <rFont val="Arial"/>
        <family val="2"/>
      </rPr>
      <t>**Employee cost capitalised:</t>
    </r>
    <r>
      <rPr>
        <sz val="10"/>
        <color theme="1"/>
        <rFont val="Arial"/>
        <family val="2"/>
      </rPr>
      <t xml:space="preserve"> First year of operation. Difficult to identify the employees and their costs to be included for capitalization.</t>
    </r>
  </si>
  <si>
    <t>Hence, refernce is taken from case no 63/2006 &amp; 03/2007 dated 26th April 2011 of OERC</t>
  </si>
  <si>
    <t>Tower Line for River crossing</t>
  </si>
  <si>
    <t>Capitalisation Summary</t>
  </si>
  <si>
    <t>Schemes Initiated in FY 2021-22</t>
  </si>
  <si>
    <t>Schemes Initiated in FY 2022-23</t>
  </si>
  <si>
    <t>Additional capitalisation</t>
  </si>
  <si>
    <t>CWIP capitalisation</t>
  </si>
  <si>
    <t>Total Capitalisation</t>
  </si>
  <si>
    <t>GRIDCO equity contribution</t>
  </si>
  <si>
    <t>TPCL equity plus debt</t>
  </si>
  <si>
    <t>% of additional contribution from GRIDCO</t>
  </si>
  <si>
    <t>Sources of Finance</t>
  </si>
  <si>
    <t>Govt Grant (extent of CWIP)</t>
  </si>
  <si>
    <t>Debt</t>
  </si>
  <si>
    <t>IDC Details</t>
  </si>
  <si>
    <t>Capex approved for FY-22</t>
  </si>
  <si>
    <t>Interest on capex loan</t>
  </si>
  <si>
    <t>Opening CWIP</t>
  </si>
  <si>
    <t>Capitalisation considered</t>
  </si>
  <si>
    <t>Capitalisation</t>
  </si>
  <si>
    <t>Closing CWIP</t>
  </si>
  <si>
    <t>Repayment (considered equivalent of depreciation)</t>
  </si>
  <si>
    <t>Average CWIP</t>
  </si>
  <si>
    <t>Closing balance-Loan</t>
  </si>
  <si>
    <t>Average loan balance</t>
  </si>
  <si>
    <t>Loan Movement</t>
  </si>
  <si>
    <t>Loan taken</t>
  </si>
  <si>
    <t>Loan corresponding to capitalisation</t>
  </si>
  <si>
    <t>Closing Balance (corresponding to capex)</t>
  </si>
  <si>
    <t>IDC Working</t>
  </si>
  <si>
    <t>IDC for the Year</t>
  </si>
  <si>
    <t>IDC Capitalised</t>
  </si>
  <si>
    <t>Existing Employee</t>
  </si>
  <si>
    <t>O&amp;M Cost</t>
  </si>
  <si>
    <t>R&amp;M-Proposed as per ABP</t>
  </si>
  <si>
    <t>STS</t>
  </si>
  <si>
    <t>Annual maintenance contract for Primary Substations &amp; Feeders</t>
  </si>
  <si>
    <t>Material Required for Maintenance of 33KV Network</t>
  </si>
  <si>
    <t xml:space="preserve">R&amp;M </t>
  </si>
  <si>
    <t>Testing/Overhauling/Reconditioning of Transformers</t>
  </si>
  <si>
    <t xml:space="preserve">A&amp;G </t>
  </si>
  <si>
    <t>Material for Repairing / Servicing of Circuit Breakers/CT &amp;PT</t>
  </si>
  <si>
    <t>Distribution</t>
  </si>
  <si>
    <t>Distribution AMC Contract</t>
  </si>
  <si>
    <t>Distribution Material (O/H)</t>
  </si>
  <si>
    <t>Repairs &amp; Maintenance</t>
  </si>
  <si>
    <t>Distribution Material (U/G)</t>
  </si>
  <si>
    <t xml:space="preserve">Material &amp; Services for Distribution Transformer Repairing </t>
  </si>
  <si>
    <t>Opening gross block (OGB)</t>
  </si>
  <si>
    <t>PSC</t>
  </si>
  <si>
    <t>Assets (not in books of TPNODL)</t>
  </si>
  <si>
    <t>Admin. AMC</t>
  </si>
  <si>
    <t>CIVIL</t>
  </si>
  <si>
    <t>Closing gross block</t>
  </si>
  <si>
    <t>R&amp;M at 5.4% of the OGB</t>
  </si>
  <si>
    <t>Special R&amp;M tariff order</t>
  </si>
  <si>
    <t>Approved as per tariff order</t>
  </si>
  <si>
    <t>Approved as per ABP order</t>
  </si>
  <si>
    <t>Estimates</t>
  </si>
  <si>
    <t>Admin &amp; General</t>
  </si>
  <si>
    <t>A&amp;G-Proposed as per ABP</t>
  </si>
  <si>
    <t>A&amp;G approved in tariff order</t>
  </si>
  <si>
    <t>Addional approval (60%) as per ABP order</t>
  </si>
  <si>
    <t xml:space="preserve"> Rent Rate &amp; Taxes (including Lease Rentals) </t>
  </si>
  <si>
    <t xml:space="preserve"> Watch &amp; Ward Expenses </t>
  </si>
  <si>
    <t>Increase considering @ 7%</t>
  </si>
  <si>
    <t xml:space="preserve"> Communication </t>
  </si>
  <si>
    <t>Proposed /Projected</t>
  </si>
  <si>
    <t xml:space="preserve"> Legal, Consultancy &amp; Professional Charges </t>
  </si>
  <si>
    <t xml:space="preserve"> Conveyance &amp; Travelling </t>
  </si>
  <si>
    <t xml:space="preserve"> License &amp; Related Fees </t>
  </si>
  <si>
    <t xml:space="preserve"> Advertisement Expenses (Public relation) </t>
  </si>
  <si>
    <t xml:space="preserve"> Franchisee &amp; Spot billing</t>
  </si>
  <si>
    <t xml:space="preserve"> Printing &amp; Stationery</t>
  </si>
  <si>
    <t>Enforcement Activities</t>
  </si>
  <si>
    <t xml:space="preserve"> IT -Computer Consumables </t>
  </si>
  <si>
    <t>Safety &amp; Ethics</t>
  </si>
  <si>
    <t xml:space="preserve"> Training </t>
  </si>
  <si>
    <t xml:space="preserve"> Insurance </t>
  </si>
  <si>
    <t>ARM installation &amp; Management expenses</t>
  </si>
  <si>
    <t xml:space="preserve"> House Keeping </t>
  </si>
  <si>
    <t>Covid / Employee Welfare Expenses</t>
  </si>
  <si>
    <t xml:space="preserve"> Other Expenses / Customer Care Call Center</t>
  </si>
  <si>
    <t>ADMINISTRATIVE &amp; GENERAL EXPENSES</t>
  </si>
  <si>
    <t>EST FY22</t>
  </si>
  <si>
    <t>ARR FY23</t>
  </si>
  <si>
    <t>Telephone &amp; Mobile reimbursements / Internet IT Chgs</t>
  </si>
  <si>
    <t>233 office @ Rs.5000 per month</t>
  </si>
  <si>
    <t>Events and Campaign Expenses</t>
  </si>
  <si>
    <t>Security &amp; Surveillance</t>
  </si>
  <si>
    <t>Spot Billing &amp; collection Expenses</t>
  </si>
  <si>
    <t>Offices, Supratik</t>
  </si>
  <si>
    <t xml:space="preserve"> -   </t>
  </si>
  <si>
    <t>Facility Management Expenses</t>
  </si>
  <si>
    <t>Consumer Care Center &amp; Call Center Exp</t>
  </si>
  <si>
    <t>Safety, Ethics</t>
  </si>
  <si>
    <t>Compensation Expenses to Outsiders</t>
  </si>
  <si>
    <t>Gyankosh licence fees, Training, Conference, Travelling</t>
  </si>
  <si>
    <t>Covid related Expenses</t>
  </si>
  <si>
    <t>Employee welfare expense</t>
  </si>
  <si>
    <t>Admin AMCs</t>
  </si>
  <si>
    <t>Others-Misc.</t>
  </si>
  <si>
    <t>Others- Contingency</t>
  </si>
  <si>
    <t>Plant &amp; Machinery</t>
  </si>
  <si>
    <t>Lines, Cables &amp; Network Assets</t>
  </si>
  <si>
    <t>Furniture, Fixtures, Other equip, Vehicles</t>
  </si>
  <si>
    <t>Non-Tarif income</t>
  </si>
  <si>
    <t>YTD Sep-21</t>
  </si>
  <si>
    <t>Recovery of meter rent</t>
  </si>
  <si>
    <t>Overdrwal penalty</t>
  </si>
  <si>
    <t xml:space="preserve">Reliability </t>
  </si>
  <si>
    <t>OA - cross subsidy</t>
  </si>
  <si>
    <t>Supervision-application fees</t>
  </si>
  <si>
    <t xml:space="preserve">                  inspection fees</t>
  </si>
  <si>
    <t>Pole rentals</t>
  </si>
  <si>
    <t>Meter testing fee</t>
  </si>
  <si>
    <t>DC,RC &amp; Dismantle fee</t>
  </si>
  <si>
    <t>Meter box charges</t>
  </si>
  <si>
    <t>Service connection fees</t>
  </si>
  <si>
    <t>Recovery-power theft</t>
  </si>
  <si>
    <t>Other misc operating income</t>
  </si>
  <si>
    <t>Interest on FD</t>
  </si>
  <si>
    <t>Delayed payment surcharge</t>
  </si>
  <si>
    <t>Meter testing fees</t>
  </si>
  <si>
    <t>PLM charges</t>
  </si>
  <si>
    <t>Rent-staff quarters</t>
  </si>
  <si>
    <t>Water rates-Staff qtr</t>
  </si>
  <si>
    <t>Sale of tender forms</t>
  </si>
  <si>
    <t>Other misc receipts</t>
  </si>
  <si>
    <t>Sale proceeds-scrap</t>
  </si>
  <si>
    <t>Incentive on past arrear</t>
  </si>
  <si>
    <t>Revenue Summary</t>
  </si>
  <si>
    <t xml:space="preserve">LT </t>
  </si>
  <si>
    <t xml:space="preserve">Energy </t>
  </si>
  <si>
    <t>Revenue from Monthly Fixed Charges</t>
  </si>
  <si>
    <t>Rs Cr</t>
  </si>
  <si>
    <t>Revenue from Demand Charges</t>
  </si>
  <si>
    <t>Revenue from Customer Service Charges</t>
  </si>
  <si>
    <t>Revenue from Energy Charges</t>
  </si>
  <si>
    <t>Less Rebate</t>
  </si>
  <si>
    <t>Total Revenue*</t>
  </si>
  <si>
    <t xml:space="preserve">*FY 2021-22 based on ABP </t>
  </si>
  <si>
    <t>Interest on working capital</t>
  </si>
  <si>
    <t>Operation &amp; Maintenance</t>
  </si>
  <si>
    <t>Receivable (one month)</t>
  </si>
  <si>
    <t>Spares (40% of R&amp;M expense for one month)</t>
  </si>
  <si>
    <t>Interest rate applicable (SBI base rate plus 
300 points)</t>
  </si>
  <si>
    <t>No. of consumers as on 1st April</t>
  </si>
  <si>
    <t>Security deposit as on 1st April</t>
  </si>
  <si>
    <t>Average deposit per consumer</t>
  </si>
  <si>
    <t>Interest rate applicable (SBI base rate)</t>
  </si>
  <si>
    <t>Opening equity</t>
  </si>
  <si>
    <t>Equity addition</t>
  </si>
  <si>
    <t>Closing equity</t>
  </si>
  <si>
    <t>RoE (opening)</t>
  </si>
  <si>
    <t>RoE (addition)**</t>
  </si>
  <si>
    <t>Total RoE</t>
  </si>
  <si>
    <t>** 4 months considered for FY 2021-22 and 6 months for FY 2022-23</t>
  </si>
  <si>
    <t>New Assets</t>
  </si>
  <si>
    <t>Existing Assets</t>
  </si>
  <si>
    <t>Dep Rate</t>
  </si>
  <si>
    <t>Gross Block  
1st April 2021</t>
  </si>
  <si>
    <t>Depreciation (FY 21-22)</t>
  </si>
  <si>
    <t>Opening gross block</t>
  </si>
  <si>
    <t>Capitalisation for the year</t>
  </si>
  <si>
    <t>Depreciation rate</t>
  </si>
  <si>
    <t>Depreciation for the year**</t>
  </si>
  <si>
    <t>** Opening considered for full year and addition for half year</t>
  </si>
  <si>
    <t xml:space="preserve">Note: Pre-92 rate is taken from table-18 of CASE NO.43 OF 2005 </t>
  </si>
  <si>
    <t>Consumer contribution</t>
  </si>
  <si>
    <t>of OERC dated 23rd March 2006</t>
  </si>
  <si>
    <t>Net Total</t>
  </si>
  <si>
    <t xml:space="preserve">Note: Depreciation on opening Gross Block of Consumer Contribution </t>
  </si>
  <si>
    <t>Summary</t>
  </si>
  <si>
    <t>Assets upto 30th Sept'2021 is Rs. 26,53,39,922.93</t>
  </si>
  <si>
    <t>Existing assets</t>
  </si>
  <si>
    <t>New assets</t>
  </si>
  <si>
    <t>EIR-borrowing</t>
  </si>
  <si>
    <t>Loan(Sanctioned)</t>
  </si>
  <si>
    <t>Rs. Cr.</t>
  </si>
  <si>
    <t>Repayment count</t>
  </si>
  <si>
    <t>Upfront fees</t>
  </si>
  <si>
    <t>Instalment %</t>
  </si>
  <si>
    <t>Rs. Cr</t>
  </si>
  <si>
    <t>Net Loan</t>
  </si>
  <si>
    <t>Other Fees</t>
  </si>
  <si>
    <t>IRR</t>
  </si>
  <si>
    <t>Date</t>
  </si>
  <si>
    <t>Sum of 
Disbursement</t>
  </si>
  <si>
    <t>Sum of Repayment</t>
  </si>
  <si>
    <t>Sum of Interest &amp; Fees</t>
  </si>
  <si>
    <t>Outstanding</t>
  </si>
  <si>
    <t>Cash Flow</t>
  </si>
  <si>
    <t>Watch &amp; Ward/Security &amp; Surveillance</t>
  </si>
  <si>
    <t>Disconnection Squad Expenses/Enforcement Activities</t>
  </si>
  <si>
    <t>Office Up-Keep Expenses/Facility Management Expns</t>
  </si>
  <si>
    <t>Year  2021-22</t>
  </si>
  <si>
    <t>Year   2022-23</t>
  </si>
  <si>
    <t>Note :The above figures of Loans are excluding interest.</t>
  </si>
  <si>
    <t>Additional Capitalisation @ 17.23 % on Own Capitalisation</t>
  </si>
  <si>
    <t>Depreciation on the Additional Capitalisation (Staggered)</t>
  </si>
  <si>
    <t>Additional Capitalisation as per Vesting Order</t>
  </si>
  <si>
    <t>Net Additional Assets</t>
  </si>
  <si>
    <t>Additional</t>
  </si>
  <si>
    <t>Equity - Addition</t>
  </si>
  <si>
    <t>Capex- Borrowings</t>
  </si>
  <si>
    <t>Add : Equity</t>
  </si>
  <si>
    <t>Share Capital - Equity</t>
  </si>
  <si>
    <t>Closing - Equity</t>
  </si>
  <si>
    <t>Asset - Addition - GRIDCO Share</t>
  </si>
  <si>
    <t>Interest Computation</t>
  </si>
  <si>
    <t>Int on SD</t>
  </si>
  <si>
    <t>Int on WC</t>
  </si>
  <si>
    <t>Repaymentg Capex- Borrowings</t>
  </si>
  <si>
    <t>Interest on Working Capital Loan &amp; Capex</t>
  </si>
  <si>
    <t>Non-Tariff Income</t>
  </si>
  <si>
    <t>in lakhs</t>
  </si>
  <si>
    <t>Allocation of Employee Cost for 2022-23</t>
  </si>
  <si>
    <t>AS ON 31-03-2023</t>
  </si>
  <si>
    <t xml:space="preserve">Opening Fixed Deposit </t>
  </si>
  <si>
    <t>CAPEX LOAN</t>
  </si>
  <si>
    <t>Rupee loan</t>
  </si>
  <si>
    <t>Drawn during 22-23</t>
  </si>
  <si>
    <t>Opn CWIP- Grant</t>
  </si>
  <si>
    <t>Opn CWIP- Own Capex</t>
  </si>
  <si>
    <t>Expenses</t>
  </si>
  <si>
    <t>Grant in Aid</t>
  </si>
  <si>
    <t>Consumer Contb'n</t>
  </si>
  <si>
    <t>Opn CWIP- Consumer Contb'n</t>
  </si>
  <si>
    <t>Interest Loaded</t>
  </si>
  <si>
    <t>Employee (OH) Capitalisation</t>
  </si>
  <si>
    <t>Transfer to Assets</t>
  </si>
  <si>
    <t>Cl. CWIP- Grant</t>
  </si>
  <si>
    <t>Cl CWIP- Consumer Contb'n</t>
  </si>
  <si>
    <t>Cl CWIP- Own Capex</t>
  </si>
  <si>
    <t>Rs. in lakhs</t>
  </si>
  <si>
    <t>PARTICULARS</t>
  </si>
  <si>
    <t>Opening 1/4/21</t>
  </si>
  <si>
    <t>21-22 Addition</t>
  </si>
  <si>
    <t>Closing 31/3/2022</t>
  </si>
  <si>
    <t>22-23 Addition</t>
  </si>
  <si>
    <t>Closing 31/3/2023</t>
  </si>
  <si>
    <t>Consumer Contribution</t>
  </si>
  <si>
    <t>Legacy Assets</t>
  </si>
  <si>
    <t>Depn Rate Pre-92</t>
  </si>
  <si>
    <t>Add : Dep'n on the Additional Assets</t>
  </si>
  <si>
    <t>GoO Loan - Capex</t>
  </si>
  <si>
    <t>Addition of 21-22</t>
  </si>
  <si>
    <t>Addition of 22-23</t>
  </si>
  <si>
    <t>Depn Rate- Vesting Order</t>
  </si>
  <si>
    <t>Carve Out as on 31/03/2021</t>
  </si>
  <si>
    <t>Net effect to ARR</t>
  </si>
  <si>
    <t>Gross Depreciation</t>
  </si>
  <si>
    <t>ASSET DISTRIBUTION CLASS-WISE</t>
  </si>
  <si>
    <t>Opening</t>
  </si>
  <si>
    <t>Additional Assets out of Own Capex @ 17.23% on Own Capex- asset addition</t>
  </si>
  <si>
    <t>Govt- Aid</t>
  </si>
  <si>
    <t>Capex Loan- GoO</t>
  </si>
  <si>
    <t>Asset Creation</t>
  </si>
  <si>
    <t>Additional Assets</t>
  </si>
  <si>
    <t>CAPITAL STRUCTURE</t>
  </si>
  <si>
    <r>
      <t>Less : Ammortisation on assets created out of consumer cont'bn and grant</t>
    </r>
    <r>
      <rPr>
        <b/>
        <i/>
        <sz val="10"/>
        <rFont val="Arial"/>
        <family val="2"/>
      </rPr>
      <t xml:space="preserve"> (*) Ammortisation on Grants on Opening Grant has not been reduced since been carved out</t>
    </r>
  </si>
  <si>
    <t>Means of Financing</t>
  </si>
  <si>
    <t>FLOW OF CAPITALISATION</t>
  </si>
  <si>
    <t>Less : Depreciation on the Additional Capitalisation</t>
  </si>
  <si>
    <t>Bill relating to March paid during May'2021</t>
  </si>
  <si>
    <t>Amount in Rs.</t>
  </si>
  <si>
    <t>Transmission</t>
  </si>
  <si>
    <t>paid on</t>
  </si>
  <si>
    <t>31/04/2021</t>
  </si>
  <si>
    <t>CESU Import - Export Bill</t>
  </si>
  <si>
    <t xml:space="preserve">not paid </t>
  </si>
  <si>
    <t>Consumption/Billing figures for General Purpose Consumers for Previous Year 2020-21</t>
  </si>
  <si>
    <t>Consumption/Billing figures for DOMESTIC Consumers for the Previous year 2020-21</t>
  </si>
  <si>
    <t>Consumption/Billing figures for DOMESTIC Consumers for 1st 6 months of the current year 2021-22</t>
  </si>
  <si>
    <t>Consumption/Billing figures for General Purpose Consumers for 1st six months of the Current Year 2021-22</t>
  </si>
  <si>
    <t>No. of GP Consumer 1st April of the Previous year 2020-21</t>
  </si>
  <si>
    <t>Licencee : TPNODL</t>
  </si>
  <si>
    <t>ACTUALS FOR PREVIOUS YEAR 2020-21</t>
  </si>
  <si>
    <t>ACTUALS FOR 1ST SIX MONTHS OF THE CURRENT YEAR 2021-22</t>
  </si>
  <si>
    <r>
      <rPr>
        <b/>
        <sz val="8"/>
        <color rgb="FFFF0000"/>
        <rFont val="Arial"/>
        <family val="2"/>
      </rPr>
      <t>KWH/KVAH</t>
    </r>
    <r>
      <rPr>
        <b/>
        <sz val="8"/>
        <color indexed="8"/>
        <rFont val="Arial"/>
        <family val="2"/>
      </rPr>
      <t xml:space="preserve"> CONSUMPTION CURRENT YEAR</t>
    </r>
  </si>
  <si>
    <r>
      <rPr>
        <b/>
        <sz val="8"/>
        <color rgb="FFFF0000"/>
        <rFont val="Arial"/>
        <family val="2"/>
      </rPr>
      <t>KWH/KVAH</t>
    </r>
    <r>
      <rPr>
        <b/>
        <sz val="8"/>
        <color indexed="8"/>
        <rFont val="Arial"/>
        <family val="2"/>
      </rPr>
      <t xml:space="preserve"> CONSUMPTION ENSUING YEAR</t>
    </r>
  </si>
  <si>
    <t>Calculation of Monthly Voltage wise Loss</t>
  </si>
  <si>
    <t>Rebate on BSP prompt pymnt</t>
  </si>
  <si>
    <t>Int. on Capex Loan (Net)</t>
  </si>
  <si>
    <t>average employees 2021-22</t>
  </si>
  <si>
    <t>per person basic</t>
  </si>
  <si>
    <t>no of retirement 21-22</t>
  </si>
  <si>
    <t>savings (staggered)</t>
  </si>
  <si>
    <t>pension</t>
  </si>
  <si>
    <t>As per ABP - 21-22 Rs. In crores</t>
  </si>
  <si>
    <t>21-22- in lakhs</t>
  </si>
  <si>
    <t>less 200 crors</t>
  </si>
  <si>
    <t>Less 195</t>
  </si>
  <si>
    <t>FY 2020-21</t>
  </si>
  <si>
    <t>Op. CWIP</t>
  </si>
  <si>
    <t>Capex (New)</t>
  </si>
  <si>
    <t>Capitalisation (Op-CWIP)</t>
  </si>
  <si>
    <t>Capitalisation (New)</t>
  </si>
  <si>
    <t>CWIP (Opening)</t>
  </si>
  <si>
    <t>CWIP (New)</t>
  </si>
  <si>
    <t>Breakup of existing CWIP</t>
  </si>
  <si>
    <t>Sr No</t>
  </si>
  <si>
    <t>Amt</t>
  </si>
  <si>
    <t>Other Deposit Works</t>
  </si>
  <si>
    <t>Sr. No.</t>
  </si>
  <si>
    <t>Area of Capex</t>
  </si>
  <si>
    <t>Capitalisation Plan (for Approved Cost)</t>
  </si>
  <si>
    <t>Strenghtening of Elephant Corridor</t>
  </si>
  <si>
    <t>Capex- GoO Sponsored</t>
  </si>
  <si>
    <t>Schemes</t>
  </si>
  <si>
    <t xml:space="preserve">Op. CWIP </t>
  </si>
  <si>
    <t>Cl. CWIP</t>
  </si>
  <si>
    <t>Year</t>
  </si>
  <si>
    <t>Capitalisatoin from Initial CWIP</t>
  </si>
  <si>
    <t>Government Projects</t>
  </si>
  <si>
    <t>Consumer Funded</t>
  </si>
  <si>
    <t>Additional Capitalisation (17.23% of (1+2))</t>
  </si>
  <si>
    <t>Met Through</t>
  </si>
  <si>
    <t>Government Grants</t>
  </si>
  <si>
    <t>Equity for New Projects</t>
  </si>
  <si>
    <t>gap</t>
  </si>
  <si>
    <t>misc income</t>
  </si>
  <si>
    <t>@4.25%</t>
  </si>
  <si>
    <t>@10.30% FOR 21-22 &amp; '@10.45% FOR 22-23</t>
  </si>
  <si>
    <t>Power Purchase cost @ 3.20 p/u</t>
  </si>
  <si>
    <t>Transmission Charges @ 0.28 p/u</t>
  </si>
  <si>
    <t xml:space="preserve">Existing rate of Power Purchase including transmission charges (paisa) </t>
  </si>
  <si>
    <t>(Carve Out)- Provisional</t>
  </si>
  <si>
    <t>Rs Lakhs</t>
  </si>
  <si>
    <t>Emp count</t>
  </si>
  <si>
    <t>Dep't</t>
  </si>
  <si>
    <t>Projection</t>
  </si>
  <si>
    <t>Estimate</t>
  </si>
  <si>
    <t>Project</t>
  </si>
  <si>
    <t>          75,48,503</t>
  </si>
  <si>
    <t>                  2,45,60,436</t>
  </si>
  <si>
    <t>                    7,36,81,308</t>
  </si>
  <si>
    <t>Civil</t>
  </si>
  <si>
    <t>          50,27,949</t>
  </si>
  <si>
    <t>                  1,80,18,141</t>
  </si>
  <si>
    <t>                    3,78,38,096</t>
  </si>
  <si>
    <t>MMG</t>
  </si>
  <si>
    <t>          46,81,458</t>
  </si>
  <si>
    <t>                  2,72,72,987</t>
  </si>
  <si>
    <t>                    7,31,82,468</t>
  </si>
  <si>
    <t>IT</t>
  </si>
  <si>
    <t>          52,53,776</t>
  </si>
  <si>
    <t>                  1,81,95,490</t>
  </si>
  <si>
    <t>                    4,54,88,725</t>
  </si>
  <si>
    <t>            2,25,11,686</t>
  </si>
  <si>
    <t>                           8,80,47,054</t>
  </si>
  <si>
    <t>                           23,01,90,597</t>
  </si>
  <si>
    <t>year (2021-22)</t>
  </si>
  <si>
    <t>year (2022-23)</t>
  </si>
  <si>
    <t>                 11,60,760.00</t>
  </si>
  <si>
    <t>                 12,83,520.00</t>
  </si>
  <si>
    <t>             4,26,56,301.00</t>
  </si>
  <si>
    <t>              4,72,92,165.00</t>
  </si>
  <si>
    <t>             1,49,77,608.00</t>
  </si>
  <si>
    <t>              1,41,94,764.00</t>
  </si>
  <si>
    <t>             5,87,94,669.00</t>
  </si>
  <si>
    <t>                     49.00</t>
  </si>
  <si>
    <t>              6,27,70,449.00</t>
  </si>
  <si>
    <t>CAPITALISATION</t>
  </si>
  <si>
    <t>21-22</t>
  </si>
  <si>
    <t>22-23</t>
  </si>
  <si>
    <t>Schemes intitiated in FY 2021-22</t>
  </si>
  <si>
    <t>Employee Cost Capitalised</t>
  </si>
  <si>
    <t>Interest Cost Capitalised</t>
  </si>
  <si>
    <t>Hard Cost</t>
  </si>
  <si>
    <t>ARR for FY 2022-23</t>
  </si>
  <si>
    <t>Wheeling cost for FY 22-23</t>
  </si>
  <si>
    <t>Retail supply Cost for FY 22-23</t>
  </si>
  <si>
    <t>RETAIL</t>
  </si>
  <si>
    <t>WHEELING</t>
  </si>
  <si>
    <t>CHECK</t>
  </si>
  <si>
    <t>CHECK-</t>
  </si>
  <si>
    <t>STATEMENT OF CALCULATION OF WHEELING CHARGES FOR FY 2022-23</t>
  </si>
  <si>
    <t>Cost as proposed in the ARR for 2022-23</t>
  </si>
  <si>
    <t>TPNDOL</t>
  </si>
  <si>
    <t>Total Sale (MU)-proposed for 22-23</t>
  </si>
  <si>
    <t>Input (MU)-Proposed for 22-23</t>
  </si>
  <si>
    <t>TPNODL</t>
  </si>
  <si>
    <t xml:space="preserve">Total EHT Sales proposed for FY 2022-23 in MU </t>
  </si>
  <si>
    <t xml:space="preserve">Total HT Sales proposed for FY 2022-23 in MU </t>
  </si>
  <si>
    <t>Licensee: TPNODL</t>
  </si>
  <si>
    <t>CGP</t>
  </si>
  <si>
    <t>132 KV</t>
  </si>
  <si>
    <t>220 KV</t>
  </si>
  <si>
    <t>HEAVY INDUSTRY</t>
  </si>
  <si>
    <t>LARGE INDUSTRY</t>
  </si>
  <si>
    <t>M/S RUNGTA MINES LTD</t>
  </si>
  <si>
    <t>M/s PTCL</t>
  </si>
  <si>
    <t>M/S Orissa Sponge Iron steel Ltd</t>
  </si>
  <si>
    <t>Narbheram Power and Steel</t>
  </si>
  <si>
    <t>M/s GV Mines Minerals &amp; metals Pvt. LTD.</t>
  </si>
  <si>
    <t>Essar. Minmat ltd.</t>
  </si>
  <si>
    <t>Maithan Ispat(220 KV Line)</t>
  </si>
  <si>
    <t xml:space="preserve">M/S Jabamayee Ferro Alloys  Ltd </t>
  </si>
  <si>
    <t>ALLIED AGRO-IND</t>
  </si>
  <si>
    <t>33 KV</t>
  </si>
  <si>
    <t>11 KV</t>
  </si>
  <si>
    <t>M/S BRIJ GOPAL CONSTRUCTION COMPANY</t>
  </si>
  <si>
    <t>MEGA LIFT PROJECT</t>
  </si>
  <si>
    <t xml:space="preserve">IOCL </t>
  </si>
  <si>
    <t>CGM IDCO</t>
  </si>
  <si>
    <t>Mega Lift Irrigation, Rairangpur</t>
  </si>
  <si>
    <t>Mega lift Project, Bagharasahi</t>
  </si>
  <si>
    <t>Mega Lift Project  at Tikarpada</t>
  </si>
  <si>
    <t xml:space="preserve"> Mega lift Irrigation Project BBSR, Joda</t>
  </si>
  <si>
    <t>M/S JSW steel Ltd</t>
  </si>
  <si>
    <t>M/S JSW steel Ltd, Nuagoan</t>
  </si>
  <si>
    <t xml:space="preserve">Executive Engineer RWSS Bhadrak </t>
  </si>
  <si>
    <t>The EE, RWS&amp;s Keonjhar</t>
  </si>
  <si>
    <t xml:space="preserve">District Head Qaurter Hospital </t>
  </si>
  <si>
    <t>Government Medical College , Kjr</t>
  </si>
  <si>
    <t xml:space="preserve"> Medical college and Teaching Hospital,Jajpur </t>
  </si>
  <si>
    <t>TPNODL                                                                                                                                                                                                                                                                            OERC Form No.F. 5</t>
  </si>
  <si>
    <t>Salient Features of ARR &amp; Tariff Application (2022-23)</t>
  </si>
  <si>
    <t>Previous Year 
2020-21 (Audited)</t>
  </si>
  <si>
    <t>Current Year 
2021-22 (Estimated)</t>
  </si>
  <si>
    <t>Ensuing year 
proposed by 
Licensee
2022-23</t>
  </si>
  <si>
    <t xml:space="preserve">TPNODL </t>
  </si>
  <si>
    <t>General(Commercial)</t>
  </si>
  <si>
    <t>Licencee:-TPNODL                                                                OERC Form No. F. 22
PROFIT &amp; LOSS ACCOUNT FOR THE YEAR ENDED ........(Rs. in Lacs.)</t>
  </si>
  <si>
    <t>TPNODL AS A WHOLE</t>
  </si>
  <si>
    <t>First six months of the current year                        FY 2021-22</t>
  </si>
  <si>
    <t>Last six months of the previous year                      FY 2020-21</t>
  </si>
  <si>
    <t>First six months of the  previous year                        FY 2020-21</t>
  </si>
  <si>
    <t>Licencee -TPNODL</t>
  </si>
  <si>
    <t>First six months of the current year FY 2021-22</t>
  </si>
  <si>
    <t>Last six months of the previous year FY 2020-21</t>
  </si>
  <si>
    <t>First six months of the previous year FY 2020-21</t>
  </si>
  <si>
    <t xml:space="preserve">First six months of the 
Current year 2021-22     </t>
  </si>
  <si>
    <t>Last six months of the 
Previous year 2020-21</t>
  </si>
  <si>
    <t>First six months of the 
Previous year 2020-21</t>
  </si>
  <si>
    <t>Licensee - TPNODL</t>
  </si>
  <si>
    <t xml:space="preserve">STATUS OF HT CONNECTIONS 
</t>
  </si>
  <si>
    <t>First six months of the current year 2021-2022</t>
  </si>
  <si>
    <t>Last six months of the previous year  2020-2021</t>
  </si>
  <si>
    <t>First six months of the previous year 2020-2021</t>
  </si>
  <si>
    <t>First six months of the current  FY 2021-22</t>
  </si>
  <si>
    <t>Last six months of the previous FY  FY 2020-21</t>
  </si>
  <si>
    <t>First six months of the previous    FY 2020-21</t>
  </si>
  <si>
    <t>First six months of the Current Year 2021-22</t>
  </si>
  <si>
    <t>Previous Year 2020-21</t>
  </si>
  <si>
    <t>400</t>
  </si>
  <si>
    <t>132</t>
  </si>
  <si>
    <t>220</t>
  </si>
  <si>
    <t>61100008</t>
  </si>
  <si>
    <t>9782</t>
  </si>
  <si>
    <t>33</t>
  </si>
  <si>
    <t>13240</t>
  </si>
  <si>
    <t>11</t>
  </si>
  <si>
    <t>NBD-2142350</t>
  </si>
  <si>
    <t>19256</t>
  </si>
  <si>
    <t>84800</t>
  </si>
  <si>
    <t>12150</t>
  </si>
  <si>
    <t>12148</t>
  </si>
  <si>
    <t>27254</t>
  </si>
  <si>
    <t>0.4</t>
  </si>
  <si>
    <t>28476</t>
  </si>
  <si>
    <t>19292</t>
  </si>
  <si>
    <t>42513</t>
  </si>
  <si>
    <t>1234</t>
  </si>
  <si>
    <t>17369</t>
  </si>
  <si>
    <t>OMC LIMITED BARBIL</t>
  </si>
  <si>
    <t>M/S ORCHID MARINE EXPORTS PVT. LTD.</t>
  </si>
  <si>
    <t>J-92779</t>
  </si>
  <si>
    <t>28910</t>
  </si>
  <si>
    <t>9509</t>
  </si>
  <si>
    <t>11908</t>
  </si>
  <si>
    <t>EXEUTIVE ENGINEER RWS&amp;S KEONJHAR</t>
  </si>
  <si>
    <t>RWSS-2</t>
  </si>
  <si>
    <t>34075</t>
  </si>
  <si>
    <t>70878</t>
  </si>
  <si>
    <t>30352</t>
  </si>
  <si>
    <t>29416</t>
  </si>
  <si>
    <t>71843</t>
  </si>
  <si>
    <t>E. E. RW&amp;S DIVISION JAJPUR</t>
  </si>
  <si>
    <t>L-5385</t>
  </si>
  <si>
    <t>10923</t>
  </si>
  <si>
    <t>19688</t>
  </si>
  <si>
    <t>123</t>
  </si>
  <si>
    <t>M/S BIRABHADRA FOOD PRODUCTS</t>
  </si>
  <si>
    <t>74003</t>
  </si>
  <si>
    <t>REGISTRAR CIVIL COURT,BALASORE</t>
  </si>
  <si>
    <t>D-34613</t>
  </si>
  <si>
    <t>3116898</t>
  </si>
  <si>
    <t>44729</t>
  </si>
  <si>
    <t>19414</t>
  </si>
  <si>
    <t>16226</t>
  </si>
  <si>
    <t>12984</t>
  </si>
  <si>
    <t>EXECUTIVE ENGINEER , RWS&amp;S DIVISION</t>
  </si>
  <si>
    <t>RWSS-3</t>
  </si>
  <si>
    <t>22861</t>
  </si>
  <si>
    <t>72624</t>
  </si>
  <si>
    <t>23237</t>
  </si>
  <si>
    <t>65326</t>
  </si>
  <si>
    <t>M/S ASSOCIATED PLASTIC P. LTD.</t>
  </si>
  <si>
    <t>12246</t>
  </si>
  <si>
    <t>303</t>
  </si>
  <si>
    <t>DEBABRATA BEHERA</t>
  </si>
  <si>
    <t>M/S SWASTIK METAL WORKS</t>
  </si>
  <si>
    <t>BM-111024</t>
  </si>
  <si>
    <t>M/S MAA STONE CRUSHING UNIT.</t>
  </si>
  <si>
    <t>L-32</t>
  </si>
  <si>
    <t>M/S MAA TARINI FOODS</t>
  </si>
  <si>
    <t>L-31</t>
  </si>
  <si>
    <t>SANJAY KUMAR MISHRA</t>
  </si>
  <si>
    <t>A43813</t>
  </si>
  <si>
    <t>M/S JSW STEEL LTD.</t>
  </si>
  <si>
    <t>GP-186</t>
  </si>
  <si>
    <t>SUPERINTENDENT , SDH RAIRANGPUR</t>
  </si>
  <si>
    <t>38999-SPP</t>
  </si>
  <si>
    <t>GP-185</t>
  </si>
  <si>
    <t>M/S POWER GRID CORPORATION OF INDIA</t>
  </si>
  <si>
    <t>L-198</t>
  </si>
  <si>
    <t>JIBAN KUMAR MANDAL</t>
  </si>
  <si>
    <t>BF-111122</t>
  </si>
  <si>
    <t>PRATIK JENA</t>
  </si>
  <si>
    <t>BR-111025</t>
  </si>
  <si>
    <t>23063</t>
  </si>
  <si>
    <t>25015</t>
  </si>
  <si>
    <t>30669</t>
  </si>
  <si>
    <t>12479</t>
  </si>
  <si>
    <t>36829</t>
  </si>
  <si>
    <t>58956</t>
  </si>
  <si>
    <t>58939</t>
  </si>
  <si>
    <t>44693</t>
  </si>
  <si>
    <t>34953</t>
  </si>
  <si>
    <t>15832</t>
  </si>
  <si>
    <t>19170</t>
  </si>
  <si>
    <t>20866</t>
  </si>
  <si>
    <t>35077</t>
  </si>
  <si>
    <t>M/S UMAPATI RICE MILL</t>
  </si>
  <si>
    <t>DYS-7131</t>
  </si>
  <si>
    <t>M/S R.K. CHEMICALS</t>
  </si>
  <si>
    <t>BZD-118593</t>
  </si>
  <si>
    <t>SMT. MOUSUMI MAITY</t>
  </si>
  <si>
    <t>E-59007</t>
  </si>
  <si>
    <t>21020</t>
  </si>
  <si>
    <t>SIBIRA KUMAR PARIDA</t>
  </si>
  <si>
    <t>DBD-117259</t>
  </si>
  <si>
    <t>40116</t>
  </si>
  <si>
    <t>NAROTTAM PRADHAN</t>
  </si>
  <si>
    <t>N-59034</t>
  </si>
  <si>
    <t>74060</t>
  </si>
  <si>
    <t>63243</t>
  </si>
  <si>
    <t>34381</t>
  </si>
  <si>
    <t>11115</t>
  </si>
  <si>
    <t>HIMADRI BHUSAN NAYAK</t>
  </si>
  <si>
    <t>DBD-117672</t>
  </si>
  <si>
    <t>39482</t>
  </si>
  <si>
    <t>MAHARAJA MINERALS PVT. LTD.</t>
  </si>
  <si>
    <t>L-10</t>
  </si>
  <si>
    <t>16022</t>
  </si>
  <si>
    <t>14927</t>
  </si>
  <si>
    <t>M/S INDIAN EAST COAST MINERALS</t>
  </si>
  <si>
    <t>L-5333</t>
  </si>
  <si>
    <t>18935</t>
  </si>
  <si>
    <t>33018</t>
  </si>
  <si>
    <t>19061</t>
  </si>
  <si>
    <t>CD_KVA_MAR'21</t>
  </si>
  <si>
    <t>Separate Month wise submission for the previous year from April 20 to March 21</t>
  </si>
  <si>
    <t>POWER INTENSIVE INDUSTRY</t>
  </si>
  <si>
    <t xml:space="preserve">IRRIGATION </t>
  </si>
  <si>
    <t>ALLIED AGRO-INDUSTRIAL</t>
  </si>
  <si>
    <t>34 KV</t>
  </si>
  <si>
    <t>BULK SUPPLY DOMESTIC</t>
  </si>
  <si>
    <t>M/S HIGH LAND AGRO, C/O SUBASINI JENA</t>
  </si>
  <si>
    <t>SPECIFIED PUBLIC PURPOSE</t>
  </si>
  <si>
    <t>M/S D.R.PATNAIK</t>
  </si>
  <si>
    <t>M/S JSW STEEL LTD</t>
  </si>
  <si>
    <t>ALLIED AGRICULTURE ACTIVITIES</t>
  </si>
  <si>
    <t>M/S BRECHERS TECHNO INDIA PVT LTD</t>
  </si>
  <si>
    <t>M/S THE AGGREGATES</t>
  </si>
  <si>
    <t>M/S Symbol Agro Foods, Prop-Sri Rajendra Ku Nayak</t>
  </si>
  <si>
    <t>M/S SURYO FOODS &amp; INDUSTRIES LTD</t>
  </si>
  <si>
    <t>M/S TIRUMALA  TIRUPATI RICE MILL P LTD</t>
  </si>
  <si>
    <t>N/S KENDUJHAR AGRO MINERAL&amp; PROCESSING PVT LTD.</t>
  </si>
  <si>
    <t xml:space="preserve">Mr.M/S ORISSA SPONGE IRON &amp; STEEL LTD </t>
  </si>
  <si>
    <t>M/S NEELANCHAL ISPAT NIGAM LTD</t>
  </si>
  <si>
    <t>TEMP. SUPPLY LARGE INDUSTRY</t>
  </si>
  <si>
    <t>Sri Ajaya Kumar Dhal</t>
  </si>
  <si>
    <t>M/S. B.K FLY ASH BRICKS                                  PROP-    SRI MAHABIR PRASAD KHEMKA</t>
  </si>
  <si>
    <t>M/S S.S. ENTERPRISES</t>
  </si>
  <si>
    <t>EXECUTIVE ENGINEER , RWS&amp;S DIVISION KEONJHAR</t>
  </si>
  <si>
    <t>M/S UTKAL GRAVELS INDUSTRY (P) LTD, DIRECTOR- SRI RANJEET KESHARI JENA</t>
  </si>
  <si>
    <t>PROJECT MANAGER,LARSEN &amp; TOUBRO  LIMITED</t>
  </si>
  <si>
    <t>SRI PRAMOD KUMAR NAYAK</t>
  </si>
  <si>
    <t>Smt. Padmabati Padhiary</t>
  </si>
  <si>
    <t>M C H  COMPLEX</t>
  </si>
  <si>
    <t>THE EXECUTIVE ENGINEER RWS&amp;S DIVISION</t>
  </si>
  <si>
    <t>20 BEDDED ICU</t>
  </si>
  <si>
    <t>OXYGEN REFULLING CENTER , BARIPADA</t>
  </si>
  <si>
    <t>THE GENERAL MANAGER, CTTC, BBSR</t>
  </si>
  <si>
    <t>12 KV</t>
  </si>
  <si>
    <t>SBD INTERNATIONAL SCHOOL</t>
  </si>
  <si>
    <t>BS</t>
  </si>
  <si>
    <t>TOLL PLAZA , JHARAPOKHARIA</t>
  </si>
  <si>
    <t>Sri Ramesh Chandra Dixit</t>
  </si>
  <si>
    <t>DAS COLD STORAGE,</t>
  </si>
  <si>
    <t>THE SUPERINTENDENT SUB-DIVISIONAL HOSPITAL CHAMPUA</t>
  </si>
  <si>
    <t>M/S BROTHERS CRUSHER</t>
  </si>
  <si>
    <t>PRINCIPAL SUKINDA COLLEGE</t>
  </si>
  <si>
    <t xml:space="preserve"> AYUSH INFRASTRUCTURE PVT LTD</t>
  </si>
  <si>
    <t>EXECUTIVE ENGINEER,RWSS,CHANDIKHOLE</t>
  </si>
  <si>
    <t>SRI DEEPAK KUMAR PARIDA</t>
  </si>
  <si>
    <t>NITYANANDA MANDAL</t>
  </si>
  <si>
    <t>400 V</t>
  </si>
  <si>
    <t>M/S MAA CHANDI STONE PRODUCT</t>
  </si>
  <si>
    <t>CHELIGODHULI TOLL PLAZA</t>
  </si>
  <si>
    <t>SRI HIMANSU SEKHAR KAR</t>
  </si>
  <si>
    <t>EKALAVYA MODEL RESIDENTIAL SCHOOL,KADUANI</t>
  </si>
  <si>
    <t>CD_KVA_OCT'21</t>
  </si>
  <si>
    <t>Separate Month wise submission for the current year from April 21 to Sept'21</t>
  </si>
  <si>
    <t>Licensee : TPNODL</t>
  </si>
  <si>
    <t>Separate Month wise submission for the previous  year from April 20 to March 21</t>
  </si>
  <si>
    <t>DETAILS OF CONSUMPTION AND LOAD FACTOR FROM APRIL 20 TO MARCH 21</t>
  </si>
  <si>
    <t>TEMP. SUPPLY GP</t>
  </si>
  <si>
    <t>ALLIED_AGRO</t>
  </si>
  <si>
    <t>TEMP. SUPPLY LARGE</t>
  </si>
  <si>
    <t>Separate Month wise submission for the current  year from April 21 to Oct 21</t>
  </si>
  <si>
    <t>DETAILS OF CONSUMPTION AND LOAD FACTOR FROM APRIL 21 TO OCT 21</t>
  </si>
  <si>
    <t>13-09-2021,08:00:00</t>
  </si>
  <si>
    <t>04-09-2021,  19:30:00</t>
  </si>
  <si>
    <t>26-08-2021,  11:15:00</t>
  </si>
  <si>
    <t>13-08-2021,21:15:00</t>
  </si>
  <si>
    <t>30-07-2021,  05:45:00</t>
  </si>
  <si>
    <t>11-07-2021,  20:15:00</t>
  </si>
  <si>
    <t>06-06-2021,  17:00:00</t>
  </si>
  <si>
    <t>04-06-2020,  22:15:00</t>
  </si>
  <si>
    <t>26-05-2021,  09:45:00</t>
  </si>
  <si>
    <t>18-05-2021,  23:30:00</t>
  </si>
  <si>
    <t>30-04-2021,  22:15:00</t>
  </si>
  <si>
    <t>12-04-2021,  20:45:00</t>
  </si>
  <si>
    <t>13-03-2021,  11:30:00</t>
  </si>
  <si>
    <t>30-03-2021,  21:15:00</t>
  </si>
  <si>
    <t>04-02-2021,  03:30:00</t>
  </si>
  <si>
    <t>24-02-2021,  01:30:00</t>
  </si>
  <si>
    <t>16-01-2021,  14:30:00</t>
  </si>
  <si>
    <t>28-01-2021,  18:30:00</t>
  </si>
  <si>
    <t>26-12-2020,  04:15:00</t>
  </si>
  <si>
    <t>16-12-2020,  19:30:00</t>
  </si>
  <si>
    <t>20-11-2020,  13:30:00</t>
  </si>
  <si>
    <t>09-11-2020,  18:15:00</t>
  </si>
  <si>
    <t>08-10-2020,  11:15:00</t>
  </si>
  <si>
    <t>19-10-2020,  19:15:00</t>
  </si>
  <si>
    <t>TPNODL TOTAL</t>
  </si>
  <si>
    <t>Year: 2020-21</t>
  </si>
  <si>
    <t>STATUS OF METERING APRIL-21 to SEPT-21</t>
  </si>
  <si>
    <t>Ensuing Yr.
 2022-23</t>
  </si>
  <si>
    <t>First six months of the previous year 2020-21</t>
  </si>
  <si>
    <t>Last six months of the previous year 2020-21</t>
  </si>
  <si>
    <t>First six months of the current year 2021-22</t>
  </si>
  <si>
    <t>Licensee-TPNODL</t>
  </si>
  <si>
    <t>During Previous Year (FY 2020-21)</t>
  </si>
  <si>
    <t>During 1st 6 months of the current year 
(Apr-21 to Sep-21)</t>
  </si>
  <si>
    <t>Projected for the current year 
(Apr-21 to Mar-22)</t>
  </si>
  <si>
    <t>Projected for the subsequent year (FY 2022-23)</t>
  </si>
  <si>
    <t>Energy Audit Carried out- No of DTRs</t>
  </si>
  <si>
    <t>10164 </t>
  </si>
  <si>
    <t>15000 </t>
  </si>
  <si>
    <t>17.18 </t>
  </si>
  <si>
    <t>16.00 </t>
  </si>
  <si>
    <t>4.57 </t>
  </si>
  <si>
    <t>1 </t>
  </si>
  <si>
    <t>- </t>
  </si>
  <si>
    <t>13105 </t>
  </si>
  <si>
    <t>Licensee-:TPNODL</t>
  </si>
  <si>
    <t>Div</t>
  </si>
  <si>
    <t>BTED</t>
  </si>
  <si>
    <t>BPED</t>
  </si>
  <si>
    <t>UED</t>
  </si>
  <si>
    <t>RED</t>
  </si>
  <si>
    <t>JTED</t>
  </si>
  <si>
    <t>AED</t>
  </si>
  <si>
    <t>BILL_MTH</t>
  </si>
  <si>
    <t>321</t>
  </si>
  <si>
    <t>322</t>
  </si>
  <si>
    <t>323</t>
  </si>
  <si>
    <t>324</t>
  </si>
  <si>
    <t>325</t>
  </si>
  <si>
    <t>421</t>
  </si>
  <si>
    <t>422</t>
  </si>
  <si>
    <t>521</t>
  </si>
  <si>
    <t>522</t>
  </si>
  <si>
    <t>523</t>
  </si>
  <si>
    <t>611</t>
  </si>
  <si>
    <t>612</t>
  </si>
  <si>
    <t>615</t>
  </si>
  <si>
    <t>621</t>
  </si>
  <si>
    <t>622</t>
  </si>
  <si>
    <t>623</t>
  </si>
  <si>
    <t xml:space="preserve">Regulatory Asset (P/KWH) (R)
</t>
  </si>
  <si>
    <t>RETAIL SUPPLY TARIFF EFFECTIVE FROM 1st APRIL, 2022</t>
  </si>
  <si>
    <t>Schemes initiated in FY 2021-22</t>
  </si>
  <si>
    <t>Additional Capitalisation</t>
  </si>
  <si>
    <t>back up of the above</t>
  </si>
  <si>
    <t>slide option 1</t>
  </si>
  <si>
    <t>slide option 2</t>
  </si>
  <si>
    <t>Total Capitalisation Cost (6 +7)</t>
  </si>
  <si>
    <t>IN CASE OPTION 2 additional back up</t>
  </si>
  <si>
    <t>CAPITALISATION SUMMARY- OWN CAPEX</t>
  </si>
  <si>
    <t>Previous Yr. 2019-20</t>
  </si>
  <si>
    <t>Current Yr. 
2020-21</t>
  </si>
  <si>
    <t>Current Yr.
 2021-22</t>
  </si>
  <si>
    <t>Rs.crore</t>
  </si>
  <si>
    <t>Op.Balance</t>
  </si>
  <si>
    <t>Purchase</t>
  </si>
  <si>
    <t>closing Stock</t>
  </si>
  <si>
    <t>Rs. In lakhs</t>
  </si>
  <si>
    <t>as per carve out</t>
  </si>
  <si>
    <t>8-58</t>
  </si>
  <si>
    <t>59-388</t>
  </si>
  <si>
    <t>390-426</t>
  </si>
  <si>
    <t>432-441</t>
  </si>
  <si>
    <t>442-465</t>
  </si>
  <si>
    <t>Surcharge (P/KWH) 
( T - ( C/ (1-L/100)+D+R))</t>
  </si>
  <si>
    <t>Carrying Cost - 21-22 Gap @ 7.45%</t>
  </si>
  <si>
    <t>True Up</t>
  </si>
  <si>
    <t>……..</t>
  </si>
  <si>
    <t>GAP</t>
  </si>
  <si>
    <t>ROE</t>
  </si>
  <si>
    <t>SPL APP (Carrying Cost)</t>
  </si>
  <si>
    <t>Carrying Cost</t>
  </si>
  <si>
    <t>Revenue from sale of Power</t>
  </si>
  <si>
    <t>Revenue Requirement</t>
  </si>
  <si>
    <t>FY 2021-22 (Approved)</t>
  </si>
  <si>
    <t>FY2021-22 (Estimated)</t>
  </si>
  <si>
    <t>FY2022-23 (Projected)</t>
  </si>
  <si>
    <t>Repair &amp; maintenance Cost</t>
  </si>
  <si>
    <t>Provision for bad &amp; doubtful debts</t>
  </si>
  <si>
    <t>Interest on  Term Loan</t>
  </si>
  <si>
    <t>Interest on Working Capital</t>
  </si>
  <si>
    <t>Interest On security Deposit</t>
  </si>
  <si>
    <t xml:space="preserve">Total </t>
  </si>
  <si>
    <t>REVENUE GAP</t>
  </si>
  <si>
    <t>Less : Int. Capitalised</t>
  </si>
  <si>
    <t>Int. on Capex Loan</t>
  </si>
  <si>
    <t>Energy Charges for HT &amp; EHT Consumers</t>
  </si>
  <si>
    <t>585 p/u</t>
  </si>
  <si>
    <t>580 p/u</t>
  </si>
  <si>
    <t>475 p/u</t>
  </si>
  <si>
    <t>470 p/u</t>
  </si>
  <si>
    <t>Energy charges for all LT consumers shall continue to be billed on the basis of kWh whereas the energy charges for      
   HT and EHT consumers shall be billed on the basis of kVAh drawal. All open access transaction will be maintained in    
   kWh sale only and kVAh based sale shall be converted into kWh base on the power factor for the month provided 
   in the energy bills if necessary. For electricity duty purpose the kWh reading of the meter shall be utilised. For load 
   factor purpose kWh reading shall be taken into consideration.</t>
  </si>
  <si>
    <t>Power factor penalty / incentive and reliability surcharge are abolished.</t>
  </si>
  <si>
    <t xml:space="preserve">The reconnection charges w.e.f. 01.04.2015 shall continue unaltered
</t>
  </si>
  <si>
    <t>Energy Charges shall be 10% higher in case of temporary connection compared to the regular connection in respective categories.</t>
  </si>
  <si>
    <t xml:space="preserve">All the industrial consumers (Steel Plant) having CD of 1 MW and above and drawing power in 33 KV shall be    allowed a rebate of 30 paise per unit (kVAh) for the units consumed in excess of 60% of load factor and up to    70% of load factor and 40 paise per units (kVAh) for the units consumed above 70% load factor upto 80% load    factor and 50 paise per units (kVAh) for energy drawn in excess of 80% load factor per month. This shall be in  addition to all other rebate the consumer is otherwise eligible. </t>
  </si>
  <si>
    <t>All the industrial consumers (Steel Plant) having CD of 1 MW and above and drawing power in 33 KV shall be    allowed a rebate of 30 paise per unit (kVAh) for the units consumed in excess of 60% of load factor and up to    70% of load factor and 40 paise per units (kVAh) for the units consumed above 70% load factor upto 80% load    factor and 50 paise per units (kVAh) for energy drawn in excess of 80% load factor per month. This shall be in    addition to all other rebate the consumer is otherwise eligible. 
All the industrial consumers drawing power in EHT shall be eligible for a rebate of 10 paise per unit (kVAh) for all the units     consumed in excess of 80% of load factor.</t>
  </si>
  <si>
    <t xml:space="preserve">Existing “Tatkal Scheme” for new connections, applicable to LT Domestic, Agricultural and General Purpose consumers. </t>
  </si>
  <si>
    <t>LT Domestic, LT General Purpose and HT Bulk Supply Domestic consumers will get 10 paise/unit rebate for prompt payment of the bill within due date. Thereafter, if the bill is paid within the next due date, there shall be no rebate/Delayed Payment Surcharge. But if it is paid beyond the next due date then there shall be a Delayed Payment Surcharge of 1% of the billed value for each month of delay.</t>
  </si>
  <si>
    <t>The billing demand in respect of consumer with Contract Demand of less than 110 KVA should be the highest demand recorded in the meter during the Financial Year irrespective of the Connected Load, which shall require no verification.</t>
  </si>
  <si>
    <t>Three phase consumers with static meters are allowed to avail TOD rebate excluding Public Lighting, emergency supply to CGP, LT Domestic and LT General Purpose categories @ 20 paise/unit for energy consumed during off peak hours. Off peak hours has been defined as 10 PM in the evening to 6 AM of the next day.</t>
  </si>
  <si>
    <t>Hostels attached to the Schools recognised and run by SC/ST Department, Government of Odisha shall get a rebate of Rs.2.40 paise per unit in energy charge under Specified Public Purpose category (LT / HT) which shall be over and above the normal rebate for which they are eligible.</t>
  </si>
  <si>
    <t>Drawal by the industries during off-peak hours upto 120% of Contract Demand without levy of any penalty has been allowed. “Off-peak hours” for the purpose of tariff is defined as a period from 10 PM in the evening to 6.00 A.M. of the next day. The consumers who draw beyond their contract demand during hours other than the off-peak hours shall not be eligible for this benefit. If the drawal in the off peak hours exceeds 120% of the contract demand, overdrawal penalty shall be charged on the drawal over and above the 120% of contract demand (for details refer Tariff Order). When Statutory Load Regulation is imposed then restricted demand shall be treated as contract demand.</t>
  </si>
  <si>
    <t>General purpose consumers with Contract Demand (CD) &lt; 70 KVA shall be treated as LT consumers for tariff purposes irrespective of level of supply voltage. As per Regulation 134 (I) of OERC Distribution (Conditions of Supply) Code, 2019 the supply for load above 5 KW upto and including 70 KVA shall be in 3-Phase, 3 or 4 wires at 400 volts between phases.</t>
  </si>
  <si>
    <t>Own Your Transformer – “OYT Scheme” is intended for the existing individual LT domestic, individual / Group General Purpose consumers who would like to avail single point supply  by  owning  their  distribution  transformer. In such a case licensee would extend a special concession of 5% rebate on the total electricity bill (except electricity duty and meter rent) of the respective category apart from the normal rebate on the payment of the bill by the due date. If the payment is not made within due date no rebate, either normal or special is payable. The maintenance of the ‘OYT’ transformer shall be made by DISCOMs. For removal of doubt it is clarified that the “OYT Scheme” is not applicable to any existing or new HT/EHT consumer.</t>
  </si>
  <si>
    <t xml:space="preserve">(xxii) </t>
  </si>
  <si>
    <t>2% rebate over and above normal rebate shall be allowed on the bill to the LT domestic and single phase general purpose category of consumers only over and above all the rebates who pay through digital means. This rebate shall be applicable on the current month bill if paid in full.</t>
  </si>
  <si>
    <t xml:space="preserve">(xxiii) </t>
  </si>
  <si>
    <t>2% rebate shall be allowed to all pre-paid consumers on pre-paid amount.</t>
  </si>
  <si>
    <t xml:space="preserve">(xxiv) </t>
  </si>
  <si>
    <t>(xxii) 2% rebate over and above normal rebate shall be allowed on the bill to the LT domestic and single phase general purpose category of consumers only over and above all the rebates who pay through digital means. This rebate shall be applicable on the current month bill if paid in full.</t>
  </si>
  <si>
    <t xml:space="preserve">(xxv) </t>
  </si>
  <si>
    <t xml:space="preserve">(xxvi) </t>
  </si>
  <si>
    <t xml:space="preserve">(xxvii) </t>
  </si>
  <si>
    <t xml:space="preserve">(xxviii) </t>
  </si>
  <si>
    <t>Charging of electric vehicles shall be treated as GP category.</t>
  </si>
  <si>
    <t>Energy
Charge
(P/kVAh)</t>
  </si>
  <si>
    <t>RoE With Tax</t>
  </si>
  <si>
    <t>OWN</t>
  </si>
  <si>
    <t>Govt</t>
  </si>
  <si>
    <t>Outsource and Contractual Employee Cost</t>
  </si>
  <si>
    <t>Tax on Return on Equity</t>
  </si>
  <si>
    <t>Carrying Cost @ 7.45%</t>
  </si>
  <si>
    <t>ROE &amp; Tax</t>
  </si>
  <si>
    <t>Opening GAP with Carrying Cost</t>
  </si>
  <si>
    <t>GAP - 22-23 without carrying cost</t>
  </si>
  <si>
    <t>Closing GAP</t>
  </si>
  <si>
    <t>Carrying Cost @ 7.45% 22-23</t>
  </si>
  <si>
    <t xml:space="preserve"> LT Single Phase consumers of all categories having CD upto 5 KW with pole within 30 meters from the consumer premises 
Upto 2 KW   : Rs.1,500/-
Beyond 2 KW upto 5 KW : Rs.2,500/-
Provided that if the line extension is required beyond 30 meters, the licensee/supplier shall charge @ Rs.5,000/- for every span of line extension in addition to the above charges.</t>
  </si>
  <si>
    <t>5B</t>
  </si>
  <si>
    <t>Payment under Workmen Compensation Act</t>
  </si>
  <si>
    <t>Interest on RoE</t>
  </si>
  <si>
    <t>Sub- Total</t>
  </si>
  <si>
    <t>Tax on ROE</t>
  </si>
  <si>
    <t>Tax on RoE</t>
  </si>
  <si>
    <t>Return on Equity with Tax</t>
  </si>
  <si>
    <t>Calculation of Surcharge for HT category of Consumers</t>
  </si>
  <si>
    <t>SLDC charges &amp; Others</t>
  </si>
  <si>
    <t>20 -31</t>
  </si>
  <si>
    <t>41-42</t>
  </si>
  <si>
    <t>43-45</t>
  </si>
  <si>
    <t>47-48</t>
  </si>
  <si>
    <t>51-52</t>
  </si>
  <si>
    <t>58-59</t>
  </si>
  <si>
    <t>Retail Supply Tariff from 01/04/2022</t>
  </si>
  <si>
    <t>60-61</t>
  </si>
  <si>
    <t>Revenue from sale of power</t>
  </si>
  <si>
    <t>Non-tariff Income</t>
  </si>
</sst>
</file>

<file path=xl/styles.xml><?xml version="1.0" encoding="utf-8"?>
<styleSheet xmlns="http://schemas.openxmlformats.org/spreadsheetml/2006/main" xmlns:mc="http://schemas.openxmlformats.org/markup-compatibility/2006" xmlns:x14ac="http://schemas.microsoft.com/office/spreadsheetml/2009/9/ac" mc:Ignorable="x14ac">
  <numFmts count="40">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0.000"/>
    <numFmt numFmtId="169" formatCode="0.0"/>
    <numFmt numFmtId="170" formatCode="0.000%"/>
    <numFmt numFmtId="171" formatCode="0.0%"/>
    <numFmt numFmtId="172" formatCode="0.0000"/>
    <numFmt numFmtId="173" formatCode="0.00000"/>
    <numFmt numFmtId="174" formatCode="0.00_);\(0.00\)"/>
    <numFmt numFmtId="175" formatCode="0&quot;  &quot;"/>
    <numFmt numFmtId="176" formatCode="General_)"/>
    <numFmt numFmtId="177" formatCode="d\.mmm\.yy"/>
    <numFmt numFmtId="178" formatCode="mmm\.yy"/>
    <numFmt numFmtId="179" formatCode="d\.m\.yy\ h:mm"/>
    <numFmt numFmtId="180" formatCode="0.00&quot;  &quot;"/>
    <numFmt numFmtId="181" formatCode="#,##0.000_);[Red]\(#,##0.000\)"/>
    <numFmt numFmtId="182" formatCode="#,##0.0_);[Red]\(#,##0.0\)"/>
    <numFmt numFmtId="183" formatCode="_-* #,##0.000_-;\-* #,##0.000_-;_-* &quot;-&quot;??_-;_-@_-"/>
    <numFmt numFmtId="184" formatCode="yyyymmdd"/>
    <numFmt numFmtId="185" formatCode="mmddyyyy"/>
    <numFmt numFmtId="186" formatCode="0.00000000000"/>
    <numFmt numFmtId="187" formatCode="[$-409]mmm\-yy;@"/>
    <numFmt numFmtId="188" formatCode="0.000_);\(0.000\)"/>
    <numFmt numFmtId="189" formatCode="_(* #,##0.000_);_(* \(#,##0.000\);_(* &quot;-&quot;??_);_(@_)"/>
    <numFmt numFmtId="190" formatCode="0_ ;[Red]\-0\ "/>
    <numFmt numFmtId="191" formatCode="0.00_ ;[Red]\-0.00\ "/>
    <numFmt numFmtId="192" formatCode="_(* #,##0_);_(* \(#,##0\);_(* &quot;-&quot;??_);_(@_)"/>
    <numFmt numFmtId="193" formatCode="0_);\(0\)"/>
    <numFmt numFmtId="194" formatCode="_-* #,##0_-;\-* #,##0_-;_-* &quot;-&quot;??_-;_-@_-"/>
    <numFmt numFmtId="195" formatCode="[$-F400]h:mm:ss\ AM/PM"/>
    <numFmt numFmtId="196" formatCode="[$-14009]dd/mm/yyyy;@"/>
    <numFmt numFmtId="197" formatCode="_ * #,##0_ ;_ * \-#,##0_ ;_ * &quot;-&quot;??_ ;_ @_ "/>
    <numFmt numFmtId="198" formatCode="_ * #,##0.000_ ;_ * \-#,##0.000_ ;_ * &quot;-&quot;??_ ;_ @_ "/>
    <numFmt numFmtId="199" formatCode="_(* #,##0.0_);_(* \(#,##0.0\);_(* &quot;-&quot;??_);_(@_)"/>
    <numFmt numFmtId="200" formatCode="0.0000000"/>
    <numFmt numFmtId="201" formatCode="0.0000%"/>
    <numFmt numFmtId="202" formatCode="0.0000000000"/>
  </numFmts>
  <fonts count="23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b/>
      <sz val="14"/>
      <name val="Arial"/>
      <family val="2"/>
    </font>
    <font>
      <sz val="10"/>
      <name val="Arial"/>
      <family val="2"/>
    </font>
    <font>
      <b/>
      <sz val="10"/>
      <color indexed="8"/>
      <name val="Arial"/>
      <family val="2"/>
    </font>
    <font>
      <b/>
      <u/>
      <sz val="10"/>
      <color indexed="8"/>
      <name val="Arial"/>
      <family val="2"/>
    </font>
    <font>
      <b/>
      <u/>
      <sz val="12"/>
      <color indexed="8"/>
      <name val="Arial"/>
      <family val="2"/>
    </font>
    <font>
      <u/>
      <sz val="12"/>
      <color indexed="8"/>
      <name val="Arial"/>
      <family val="2"/>
    </font>
    <font>
      <b/>
      <sz val="12"/>
      <color indexed="8"/>
      <name val="Arial"/>
      <family val="2"/>
    </font>
    <font>
      <b/>
      <sz val="14"/>
      <color indexed="8"/>
      <name val="Arial"/>
      <family val="2"/>
    </font>
    <font>
      <sz val="14"/>
      <color indexed="8"/>
      <name val="Arial"/>
      <family val="2"/>
    </font>
    <font>
      <b/>
      <u/>
      <sz val="14"/>
      <color indexed="8"/>
      <name val="Arial"/>
      <family val="2"/>
    </font>
    <font>
      <b/>
      <u/>
      <sz val="12"/>
      <color indexed="8"/>
      <name val="Arial MT"/>
    </font>
    <font>
      <sz val="12"/>
      <name val="Arial"/>
      <family val="2"/>
    </font>
    <font>
      <b/>
      <sz val="12"/>
      <color indexed="8"/>
      <name val="Arial"/>
      <family val="2"/>
    </font>
    <font>
      <sz val="10"/>
      <color indexed="8"/>
      <name val="Arial"/>
      <family val="2"/>
    </font>
    <font>
      <b/>
      <sz val="8"/>
      <name val="Arial"/>
      <family val="2"/>
    </font>
    <font>
      <sz val="11"/>
      <name val="Univers Condensed"/>
      <family val="2"/>
    </font>
    <font>
      <sz val="8"/>
      <name val="Arial"/>
      <family val="2"/>
    </font>
    <font>
      <sz val="10"/>
      <color indexed="10"/>
      <name val="Arial"/>
      <family val="2"/>
    </font>
    <font>
      <b/>
      <i/>
      <sz val="14"/>
      <name val="Arial"/>
      <family val="2"/>
    </font>
    <font>
      <b/>
      <i/>
      <sz val="10"/>
      <name val="Arial"/>
      <family val="2"/>
    </font>
    <font>
      <sz val="14"/>
      <name val="Arial"/>
      <family val="2"/>
    </font>
    <font>
      <b/>
      <sz val="16"/>
      <color indexed="8"/>
      <name val="Arial"/>
      <family val="2"/>
    </font>
    <font>
      <b/>
      <sz val="16"/>
      <name val="Arial"/>
      <family val="2"/>
    </font>
    <font>
      <b/>
      <u/>
      <sz val="16"/>
      <color indexed="8"/>
      <name val="Arial"/>
      <family val="2"/>
    </font>
    <font>
      <b/>
      <sz val="11"/>
      <name val="Arial"/>
      <family val="2"/>
    </font>
    <font>
      <sz val="16"/>
      <name val="Arial"/>
      <family val="2"/>
    </font>
    <font>
      <b/>
      <sz val="18"/>
      <name val="Arial"/>
      <family val="2"/>
    </font>
    <font>
      <b/>
      <sz val="11"/>
      <color indexed="8"/>
      <name val="Arial"/>
      <family val="2"/>
    </font>
    <font>
      <sz val="11"/>
      <name val="Arial"/>
      <family val="2"/>
    </font>
    <font>
      <b/>
      <u/>
      <sz val="12"/>
      <name val="Arial"/>
      <family val="2"/>
    </font>
    <font>
      <u/>
      <sz val="12"/>
      <color indexed="8"/>
      <name val="Arial"/>
      <family val="2"/>
    </font>
    <font>
      <u/>
      <sz val="12"/>
      <name val="Arial"/>
      <family val="2"/>
    </font>
    <font>
      <sz val="18"/>
      <name val="Arial"/>
      <family val="2"/>
    </font>
    <font>
      <sz val="11"/>
      <name val="Verdana"/>
      <family val="2"/>
    </font>
    <font>
      <sz val="12"/>
      <color indexed="8"/>
      <name val="Arial"/>
      <family val="2"/>
    </font>
    <font>
      <b/>
      <u/>
      <sz val="14"/>
      <name val="Arial"/>
      <family val="2"/>
    </font>
    <font>
      <sz val="8"/>
      <color indexed="81"/>
      <name val="Tahoma"/>
      <family val="2"/>
    </font>
    <font>
      <b/>
      <sz val="8"/>
      <color indexed="81"/>
      <name val="Tahoma"/>
      <family val="2"/>
    </font>
    <font>
      <sz val="10"/>
      <color indexed="8"/>
      <name val="MS Sans Serif"/>
      <family val="2"/>
    </font>
    <font>
      <sz val="10"/>
      <name val="MS Sans Serif"/>
      <family val="2"/>
    </font>
    <font>
      <sz val="12"/>
      <name val="Tms Rmn"/>
    </font>
    <font>
      <sz val="9"/>
      <name val="Times New Roman"/>
      <family val="1"/>
    </font>
    <font>
      <sz val="10"/>
      <name val="Helv"/>
    </font>
    <font>
      <sz val="7"/>
      <name val="Small Fonts"/>
      <family val="2"/>
    </font>
    <font>
      <sz val="10"/>
      <color indexed="53"/>
      <name val="Arial"/>
      <family val="2"/>
    </font>
    <font>
      <b/>
      <sz val="10"/>
      <color indexed="57"/>
      <name val="Arial"/>
      <family val="2"/>
    </font>
    <font>
      <sz val="10"/>
      <color indexed="57"/>
      <name val="Arial"/>
      <family val="2"/>
    </font>
    <font>
      <b/>
      <sz val="10"/>
      <name val="Times New Roman"/>
      <family val="1"/>
    </font>
    <font>
      <sz val="12"/>
      <name val="Arial"/>
      <family val="2"/>
    </font>
    <font>
      <sz val="9"/>
      <name val="Arial"/>
      <family val="2"/>
    </font>
    <font>
      <b/>
      <sz val="11"/>
      <name val="Arial"/>
      <family val="2"/>
    </font>
    <font>
      <sz val="11"/>
      <name val="Book Antiqua"/>
      <family val="1"/>
    </font>
    <font>
      <sz val="10"/>
      <color indexed="9"/>
      <name val="Arial"/>
      <family val="2"/>
    </font>
    <font>
      <sz val="10"/>
      <name val="Times New Roman"/>
      <family val="1"/>
    </font>
    <font>
      <b/>
      <sz val="12"/>
      <name val="Times New Roman"/>
      <family val="1"/>
    </font>
    <font>
      <sz val="11"/>
      <name val="Arial"/>
      <family val="2"/>
    </font>
    <font>
      <sz val="11"/>
      <color indexed="8"/>
      <name val="Arial"/>
      <family val="2"/>
    </font>
    <font>
      <b/>
      <sz val="11"/>
      <color indexed="60"/>
      <name val="Arial"/>
      <family val="2"/>
    </font>
    <font>
      <b/>
      <sz val="11"/>
      <color indexed="60"/>
      <name val="Arial"/>
      <family val="2"/>
    </font>
    <font>
      <b/>
      <sz val="11"/>
      <color indexed="12"/>
      <name val="Arial"/>
      <family val="2"/>
    </font>
    <font>
      <sz val="11"/>
      <color indexed="60"/>
      <name val="Arial"/>
      <family val="2"/>
    </font>
    <font>
      <b/>
      <i/>
      <sz val="11"/>
      <name val="Arial"/>
      <family val="2"/>
    </font>
    <font>
      <b/>
      <i/>
      <sz val="11"/>
      <color indexed="60"/>
      <name val="Arial"/>
      <family val="2"/>
    </font>
    <font>
      <b/>
      <sz val="11"/>
      <color indexed="8"/>
      <name val="Arial"/>
      <family val="2"/>
    </font>
    <font>
      <b/>
      <sz val="14"/>
      <name val="Times New Roman"/>
      <family val="1"/>
    </font>
    <font>
      <sz val="10"/>
      <color indexed="8"/>
      <name val="Times New Roman"/>
      <family val="1"/>
    </font>
    <font>
      <b/>
      <sz val="10"/>
      <color indexed="8"/>
      <name val="Times New Roman"/>
      <family val="1"/>
    </font>
    <font>
      <sz val="13"/>
      <color indexed="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8"/>
      <name val="Verdana"/>
      <family val="2"/>
    </font>
    <font>
      <b/>
      <sz val="11"/>
      <name val="Verdana"/>
      <family val="2"/>
    </font>
    <font>
      <b/>
      <u/>
      <sz val="11"/>
      <name val="Verdana"/>
      <family val="2"/>
    </font>
    <font>
      <sz val="10"/>
      <name val="Verdana"/>
      <family val="2"/>
    </font>
    <font>
      <sz val="12"/>
      <name val="Verdana"/>
      <family val="2"/>
    </font>
    <font>
      <u/>
      <sz val="11"/>
      <name val="Verdana"/>
      <family val="2"/>
    </font>
    <font>
      <sz val="10"/>
      <color indexed="8"/>
      <name val="Tahoma"/>
      <family val="2"/>
    </font>
    <font>
      <b/>
      <sz val="12"/>
      <name val="Verdana"/>
      <family val="2"/>
    </font>
    <font>
      <sz val="10"/>
      <name val="Arial"/>
      <family val="2"/>
    </font>
    <font>
      <sz val="8"/>
      <name val="Arial"/>
      <family val="2"/>
    </font>
    <font>
      <b/>
      <u/>
      <sz val="11"/>
      <color indexed="8"/>
      <name val="Arial"/>
      <family val="2"/>
    </font>
    <font>
      <sz val="9"/>
      <color indexed="81"/>
      <name val="Tahoma"/>
      <family val="2"/>
    </font>
    <font>
      <b/>
      <sz val="9"/>
      <color indexed="81"/>
      <name val="Tahoma"/>
      <family val="2"/>
    </font>
    <font>
      <b/>
      <sz val="11"/>
      <name val="Times New Roman"/>
      <family val="1"/>
    </font>
    <font>
      <sz val="12"/>
      <name val="Times New Roman"/>
      <family val="1"/>
    </font>
    <font>
      <sz val="12"/>
      <name val="Arial"/>
      <family val="2"/>
    </font>
    <font>
      <b/>
      <sz val="9"/>
      <color indexed="8"/>
      <name val="Arial"/>
      <family val="2"/>
    </font>
    <font>
      <sz val="12"/>
      <color indexed="12"/>
      <name val="Arial"/>
      <family val="2"/>
    </font>
    <font>
      <u/>
      <sz val="14"/>
      <color indexed="8"/>
      <name val="Arial"/>
      <family val="2"/>
    </font>
    <font>
      <sz val="9"/>
      <color indexed="8"/>
      <name val="Arial"/>
      <family val="2"/>
    </font>
    <font>
      <b/>
      <sz val="20"/>
      <color indexed="8"/>
      <name val="Arial"/>
      <family val="2"/>
    </font>
    <font>
      <b/>
      <u/>
      <sz val="18"/>
      <color indexed="8"/>
      <name val="Arial"/>
      <family val="2"/>
    </font>
    <font>
      <b/>
      <sz val="8"/>
      <color indexed="8"/>
      <name val="Arial"/>
      <family val="2"/>
    </font>
    <font>
      <b/>
      <u/>
      <sz val="24"/>
      <color indexed="8"/>
      <name val="Arial"/>
      <family val="2"/>
    </font>
    <font>
      <u/>
      <sz val="14"/>
      <name val="Arial"/>
      <family val="2"/>
    </font>
    <font>
      <b/>
      <u/>
      <sz val="16"/>
      <name val="Arial"/>
      <family val="2"/>
    </font>
    <font>
      <b/>
      <sz val="12"/>
      <name val="Cambria"/>
      <family val="1"/>
    </font>
    <font>
      <sz val="12"/>
      <name val="Cambria"/>
      <family val="1"/>
    </font>
    <font>
      <i/>
      <sz val="12"/>
      <name val="Cambria"/>
      <family val="1"/>
    </font>
    <font>
      <i/>
      <sz val="11"/>
      <name val="Cambria"/>
      <family val="1"/>
    </font>
    <font>
      <sz val="11"/>
      <name val="Cambria"/>
      <family val="1"/>
    </font>
    <font>
      <b/>
      <sz val="11"/>
      <name val="Cambria"/>
      <family val="1"/>
    </font>
    <font>
      <sz val="10"/>
      <name val="Arial"/>
      <family val="2"/>
    </font>
    <font>
      <sz val="11"/>
      <color theme="1"/>
      <name val="Calibri"/>
      <family val="2"/>
      <scheme val="minor"/>
    </font>
    <font>
      <sz val="10"/>
      <color rgb="FFFF0000"/>
      <name val="Arial"/>
      <family val="2"/>
    </font>
    <font>
      <b/>
      <sz val="10"/>
      <color rgb="FFFF0000"/>
      <name val="Arial"/>
      <family val="2"/>
    </font>
    <font>
      <sz val="10"/>
      <color theme="1"/>
      <name val="Arial"/>
      <family val="2"/>
    </font>
    <font>
      <b/>
      <sz val="10"/>
      <color theme="1"/>
      <name val="Arial"/>
      <family val="2"/>
    </font>
    <font>
      <b/>
      <sz val="11"/>
      <color theme="1"/>
      <name val="Calibri"/>
      <family val="2"/>
      <scheme val="minor"/>
    </font>
    <font>
      <sz val="11"/>
      <name val="Calibri"/>
      <family val="2"/>
      <scheme val="minor"/>
    </font>
    <font>
      <b/>
      <sz val="14"/>
      <color theme="1"/>
      <name val="Calibri"/>
      <family val="2"/>
      <scheme val="minor"/>
    </font>
    <font>
      <sz val="11"/>
      <color theme="1"/>
      <name val="Arial"/>
      <family val="2"/>
    </font>
    <font>
      <b/>
      <sz val="12"/>
      <color theme="1"/>
      <name val="Calibri"/>
      <family val="2"/>
      <scheme val="minor"/>
    </font>
    <font>
      <b/>
      <sz val="11"/>
      <name val="Calibri"/>
      <family val="2"/>
      <scheme val="minor"/>
    </font>
    <font>
      <sz val="11"/>
      <color rgb="FFFF0000"/>
      <name val="Arial"/>
      <family val="2"/>
    </font>
    <font>
      <b/>
      <sz val="11"/>
      <color rgb="FFFFFFFF"/>
      <name val="Cambria"/>
      <family val="1"/>
    </font>
    <font>
      <sz val="11"/>
      <color rgb="FF000000"/>
      <name val="Cambria"/>
      <family val="1"/>
    </font>
    <font>
      <sz val="12"/>
      <name val="Arial"/>
      <family val="2"/>
    </font>
    <font>
      <b/>
      <sz val="9"/>
      <name val="Arial"/>
      <family val="2"/>
    </font>
    <font>
      <b/>
      <sz val="15"/>
      <color indexed="8"/>
      <name val="Arial"/>
      <family val="2"/>
    </font>
    <font>
      <b/>
      <sz val="10"/>
      <color indexed="8"/>
      <name val="Verdana"/>
      <family val="2"/>
    </font>
    <font>
      <b/>
      <sz val="10"/>
      <name val="Verdana"/>
      <family val="2"/>
    </font>
    <font>
      <b/>
      <u/>
      <sz val="10"/>
      <color indexed="8"/>
      <name val="Verdana"/>
      <family val="2"/>
    </font>
    <font>
      <b/>
      <u/>
      <sz val="14"/>
      <color indexed="8"/>
      <name val="Verdana"/>
      <family val="2"/>
    </font>
    <font>
      <b/>
      <sz val="12"/>
      <color indexed="8"/>
      <name val="Verdana"/>
      <family val="2"/>
    </font>
    <font>
      <sz val="11"/>
      <color theme="1"/>
      <name val="Verdana"/>
      <family val="2"/>
    </font>
    <font>
      <b/>
      <u/>
      <sz val="11"/>
      <color indexed="17"/>
      <name val="Calibri"/>
      <family val="2"/>
      <scheme val="minor"/>
    </font>
    <font>
      <b/>
      <sz val="11"/>
      <color indexed="12"/>
      <name val="Calibri"/>
      <family val="2"/>
      <scheme val="minor"/>
    </font>
    <font>
      <b/>
      <u/>
      <sz val="12"/>
      <name val="Arial Narrow"/>
      <family val="2"/>
    </font>
    <font>
      <b/>
      <u/>
      <sz val="12"/>
      <color indexed="17"/>
      <name val="Arial Narrow"/>
      <family val="2"/>
    </font>
    <font>
      <b/>
      <sz val="12"/>
      <name val="Arial Narrow"/>
      <family val="2"/>
    </font>
    <font>
      <sz val="12"/>
      <name val="Arial Narrow"/>
      <family val="2"/>
    </font>
    <font>
      <b/>
      <sz val="12"/>
      <color rgb="FFFF0000"/>
      <name val="Arial"/>
      <family val="2"/>
    </font>
    <font>
      <b/>
      <sz val="9"/>
      <name val="Times New Roman"/>
      <family val="1"/>
    </font>
    <font>
      <b/>
      <u/>
      <sz val="9"/>
      <color indexed="8"/>
      <name val="Arial"/>
      <family val="2"/>
    </font>
    <font>
      <sz val="11"/>
      <color indexed="18"/>
      <name val="Arial"/>
      <family val="2"/>
    </font>
    <font>
      <b/>
      <sz val="11"/>
      <color indexed="18"/>
      <name val="Arial"/>
      <family val="2"/>
    </font>
    <font>
      <sz val="11"/>
      <color indexed="10"/>
      <name val="Arial"/>
      <family val="2"/>
    </font>
    <font>
      <sz val="11"/>
      <color indexed="58"/>
      <name val="Arial"/>
      <family val="2"/>
    </font>
    <font>
      <b/>
      <sz val="11"/>
      <color indexed="10"/>
      <name val="Arial"/>
      <family val="2"/>
    </font>
    <font>
      <b/>
      <sz val="14"/>
      <color indexed="8"/>
      <name val="Arial Narrow"/>
      <family val="2"/>
    </font>
    <font>
      <sz val="14"/>
      <color indexed="8"/>
      <name val="Arial Narrow"/>
      <family val="2"/>
    </font>
    <font>
      <b/>
      <sz val="11"/>
      <color rgb="FF000000"/>
      <name val="Calibri"/>
      <family val="2"/>
    </font>
    <font>
      <sz val="11"/>
      <color rgb="FF000000"/>
      <name val="Calibri"/>
      <family val="2"/>
    </font>
    <font>
      <sz val="10"/>
      <color theme="0"/>
      <name val="Arial"/>
      <family val="2"/>
    </font>
    <font>
      <b/>
      <sz val="12"/>
      <color indexed="12"/>
      <name val="Calibri"/>
      <family val="2"/>
      <scheme val="minor"/>
    </font>
    <font>
      <b/>
      <sz val="10"/>
      <color indexed="8"/>
      <name val="Tahoma"/>
      <family val="2"/>
    </font>
    <font>
      <b/>
      <u/>
      <sz val="12"/>
      <name val="Verdana"/>
      <family val="2"/>
    </font>
    <font>
      <b/>
      <sz val="11"/>
      <color rgb="FFFF0000"/>
      <name val="Arial"/>
      <family val="2"/>
    </font>
    <font>
      <b/>
      <sz val="10"/>
      <color theme="1"/>
      <name val="Calibri"/>
      <family val="2"/>
      <scheme val="minor"/>
    </font>
    <font>
      <sz val="12"/>
      <color theme="1"/>
      <name val="Calibri"/>
      <family val="2"/>
      <scheme val="minor"/>
    </font>
    <font>
      <sz val="12"/>
      <color theme="1"/>
      <name val="Segoe UI"/>
      <family val="2"/>
    </font>
    <font>
      <sz val="12"/>
      <color rgb="FF000000"/>
      <name val="Cambria"/>
      <family val="1"/>
    </font>
    <font>
      <b/>
      <sz val="12"/>
      <color rgb="FF000000"/>
      <name val="Cambria"/>
      <family val="1"/>
    </font>
    <font>
      <b/>
      <sz val="10"/>
      <name val="Rupee Foradian"/>
      <family val="2"/>
    </font>
    <font>
      <sz val="12"/>
      <color rgb="FF000000"/>
      <name val="Calibri"/>
      <family val="2"/>
    </font>
    <font>
      <sz val="11"/>
      <color rgb="FF000000"/>
      <name val="Arial"/>
      <family val="2"/>
    </font>
    <font>
      <b/>
      <sz val="11"/>
      <color rgb="FF000000"/>
      <name val="Arial"/>
      <family val="2"/>
    </font>
    <font>
      <sz val="12"/>
      <color theme="1"/>
      <name val="Arial"/>
      <family val="2"/>
    </font>
    <font>
      <i/>
      <sz val="11"/>
      <color rgb="FF000000"/>
      <name val="Arial"/>
      <family val="2"/>
    </font>
    <font>
      <sz val="12"/>
      <color rgb="FF000000"/>
      <name val="Arial"/>
      <family val="2"/>
    </font>
    <font>
      <sz val="11"/>
      <color rgb="FF000000"/>
      <name val="Segoe UI"/>
      <family val="2"/>
    </font>
    <font>
      <b/>
      <sz val="10"/>
      <color rgb="FF000000"/>
      <name val="Arial"/>
      <family val="2"/>
    </font>
    <font>
      <sz val="10"/>
      <color rgb="FF000000"/>
      <name val="Arial"/>
      <family val="2"/>
    </font>
    <font>
      <b/>
      <sz val="11"/>
      <color theme="0"/>
      <name val="Arial"/>
      <family val="2"/>
    </font>
    <font>
      <b/>
      <sz val="11"/>
      <color theme="0"/>
      <name val="Calibri"/>
      <family val="2"/>
      <scheme val="minor"/>
    </font>
    <font>
      <sz val="11"/>
      <color theme="0"/>
      <name val="Calibri"/>
      <family val="2"/>
      <scheme val="minor"/>
    </font>
    <font>
      <b/>
      <sz val="11"/>
      <color rgb="FF000000"/>
      <name val="Georgia"/>
      <family val="1"/>
    </font>
    <font>
      <b/>
      <vertAlign val="superscript"/>
      <sz val="11"/>
      <color rgb="FF000000"/>
      <name val="Georgia"/>
      <family val="1"/>
    </font>
    <font>
      <sz val="12"/>
      <color theme="1"/>
      <name val="Times New Roman"/>
      <family val="1"/>
    </font>
    <font>
      <b/>
      <sz val="12"/>
      <color theme="1"/>
      <name val="Times New Roman"/>
      <family val="1"/>
    </font>
    <font>
      <b/>
      <sz val="9"/>
      <name val="Segoe UI"/>
      <family val="2"/>
    </font>
    <font>
      <sz val="9"/>
      <name val="Segoe UI"/>
      <family val="2"/>
    </font>
    <font>
      <b/>
      <sz val="9"/>
      <color theme="1"/>
      <name val="Arial"/>
      <family val="2"/>
    </font>
    <font>
      <b/>
      <sz val="8"/>
      <color rgb="FFFF0000"/>
      <name val="Arial"/>
      <family val="2"/>
    </font>
    <font>
      <b/>
      <sz val="14"/>
      <color rgb="FFFF0000"/>
      <name val="Arial"/>
      <family val="2"/>
    </font>
    <font>
      <b/>
      <sz val="10"/>
      <name val="Calibri"/>
      <family val="2"/>
    </font>
    <font>
      <sz val="10"/>
      <name val="Calibri"/>
      <family val="2"/>
    </font>
    <font>
      <b/>
      <sz val="11.5"/>
      <name val="Calibri"/>
      <family val="2"/>
    </font>
    <font>
      <sz val="11"/>
      <name val="Times New Roman"/>
      <family val="1"/>
    </font>
    <font>
      <sz val="11.5"/>
      <name val="Calibri"/>
      <family val="2"/>
    </font>
    <font>
      <b/>
      <u/>
      <sz val="10"/>
      <name val="Arial"/>
      <family val="2"/>
    </font>
    <font>
      <b/>
      <sz val="11"/>
      <color rgb="FF201F1E"/>
      <name val="Arial"/>
      <family val="2"/>
    </font>
    <font>
      <sz val="12"/>
      <color rgb="FF000000"/>
      <name val="Inherit"/>
    </font>
    <font>
      <sz val="11"/>
      <color rgb="FFFF0000"/>
      <name val="Calibri"/>
      <family val="2"/>
    </font>
    <font>
      <b/>
      <sz val="11"/>
      <color rgb="FFFF0000"/>
      <name val="Calibri"/>
      <family val="2"/>
    </font>
    <font>
      <b/>
      <sz val="9"/>
      <color rgb="FF000000"/>
      <name val="Times New Roman"/>
      <family val="1"/>
    </font>
    <font>
      <sz val="9"/>
      <color rgb="FF000000"/>
      <name val="Times New Roman"/>
      <family val="1"/>
    </font>
    <font>
      <sz val="10"/>
      <name val="Dialog"/>
      <family val="2"/>
    </font>
    <font>
      <b/>
      <sz val="9.35"/>
      <color theme="1"/>
      <name val="Calibri"/>
      <family val="2"/>
      <scheme val="minor"/>
    </font>
    <font>
      <b/>
      <sz val="9"/>
      <color theme="1"/>
      <name val="Calibri"/>
      <family val="2"/>
      <scheme val="minor"/>
    </font>
    <font>
      <b/>
      <sz val="9.5"/>
      <color theme="1"/>
      <name val="Calibri"/>
      <family val="2"/>
      <scheme val="minor"/>
    </font>
    <font>
      <sz val="10"/>
      <name val="Dialog"/>
    </font>
    <font>
      <sz val="11"/>
      <color indexed="8"/>
      <name val="Verdana"/>
      <family val="2"/>
    </font>
    <font>
      <b/>
      <sz val="16"/>
      <name val="Calibri"/>
    </font>
    <font>
      <sz val="16"/>
      <name val="Calibri"/>
    </font>
    <font>
      <sz val="18"/>
      <name val="Calibri"/>
    </font>
    <font>
      <b/>
      <sz val="7"/>
      <color indexed="8"/>
      <name val="Times New Roman"/>
      <family val="1"/>
    </font>
  </fonts>
  <fills count="5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patternFill>
    </fill>
    <fill>
      <patternFill patternType="solid">
        <fgColor indexed="26"/>
      </patternFill>
    </fill>
    <fill>
      <patternFill patternType="solid">
        <fgColor indexed="13"/>
        <bgColor indexed="64"/>
      </patternFill>
    </fill>
    <fill>
      <patternFill patternType="solid">
        <fgColor indexed="41"/>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rgb="FFFFFFFF"/>
        <bgColor indexed="64"/>
      </patternFill>
    </fill>
    <fill>
      <patternFill patternType="solid">
        <fgColor rgb="FF00B0F0"/>
        <bgColor indexed="64"/>
      </patternFill>
    </fill>
    <fill>
      <patternFill patternType="solid">
        <fgColor theme="3" tint="0.79998168889431442"/>
        <bgColor indexed="64"/>
      </patternFill>
    </fill>
    <fill>
      <patternFill patternType="solid">
        <fgColor rgb="FFFFCC99"/>
        <bgColor indexed="64"/>
      </patternFill>
    </fill>
    <fill>
      <patternFill patternType="solid">
        <fgColor theme="4" tint="0.79998168889431442"/>
        <bgColor indexed="64"/>
      </patternFill>
    </fill>
    <fill>
      <patternFill patternType="solid">
        <fgColor rgb="FF9BC2E6"/>
        <bgColor indexed="64"/>
      </patternFill>
    </fill>
    <fill>
      <patternFill patternType="solid">
        <fgColor theme="4" tint="0.39997558519241921"/>
        <bgColor indexed="64"/>
      </patternFill>
    </fill>
    <fill>
      <patternFill patternType="solid">
        <fgColor rgb="FFD9E1F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BAD1FF"/>
        <bgColor indexed="64"/>
      </patternFill>
    </fill>
    <fill>
      <patternFill patternType="solid">
        <fgColor rgb="FF0070C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rgb="FFE2EFDA"/>
        <bgColor indexed="64"/>
      </patternFill>
    </fill>
    <fill>
      <patternFill patternType="solid">
        <fgColor rgb="FFCCFFCC"/>
        <bgColor indexed="64"/>
      </patternFill>
    </fill>
    <fill>
      <patternFill patternType="solid">
        <fgColor rgb="FFDBE5F1"/>
        <bgColor indexed="64"/>
      </patternFill>
    </fill>
    <fill>
      <patternFill patternType="solid">
        <fgColor rgb="FFE5E0EC"/>
        <bgColor indexed="64"/>
      </patternFill>
    </fill>
    <fill>
      <patternFill patternType="solid">
        <fgColor rgb="FFFDE9D9"/>
        <bgColor indexed="64"/>
      </patternFill>
    </fill>
    <fill>
      <patternFill patternType="solid">
        <fgColor rgb="FFFF0000"/>
        <bgColor indexed="64"/>
      </patternFill>
    </fill>
  </fills>
  <borders count="17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medium">
        <color indexed="64"/>
      </bottom>
      <diagonal/>
    </border>
    <border>
      <left/>
      <right/>
      <top style="thin">
        <color indexed="64"/>
      </top>
      <bottom/>
      <diagonal/>
    </border>
    <border>
      <left style="thick">
        <color indexed="8"/>
      </left>
      <right/>
      <top style="thin">
        <color indexed="8"/>
      </top>
      <bottom/>
      <diagonal/>
    </border>
    <border>
      <left style="thick">
        <color indexed="8"/>
      </left>
      <right/>
      <top style="thin">
        <color indexed="8"/>
      </top>
      <bottom style="thin">
        <color indexed="8"/>
      </bottom>
      <diagonal/>
    </border>
    <border>
      <left style="thick">
        <color indexed="8"/>
      </left>
      <right/>
      <top/>
      <bottom style="thin">
        <color indexed="8"/>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thin">
        <color indexed="64"/>
      </left>
      <right/>
      <top/>
      <bottom/>
      <diagonal/>
    </border>
    <border>
      <left style="thin">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top style="thin">
        <color indexed="64"/>
      </top>
      <bottom style="thin">
        <color indexed="64"/>
      </bottom>
      <diagonal/>
    </border>
    <border>
      <left/>
      <right style="medium">
        <color indexed="64"/>
      </right>
      <top style="double">
        <color indexed="64"/>
      </top>
      <bottom style="medium">
        <color indexed="64"/>
      </bottom>
      <diagonal/>
    </border>
    <border>
      <left style="thin">
        <color indexed="8"/>
      </left>
      <right/>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ck">
        <color indexed="8"/>
      </left>
      <right/>
      <top/>
      <bottom/>
      <diagonal/>
    </border>
    <border>
      <left style="thin">
        <color indexed="8"/>
      </left>
      <right/>
      <top style="thin">
        <color indexed="8"/>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8"/>
      </left>
      <right style="thin">
        <color indexed="8"/>
      </right>
      <top style="thin">
        <color indexed="64"/>
      </top>
      <bottom/>
      <diagonal/>
    </border>
    <border>
      <left style="thin">
        <color indexed="8"/>
      </left>
      <right style="thin">
        <color indexed="8"/>
      </right>
      <top/>
      <bottom style="double">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double">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8"/>
      </top>
      <bottom style="thin">
        <color indexed="64"/>
      </bottom>
      <diagonal/>
    </border>
    <border>
      <left style="thin">
        <color indexed="64"/>
      </left>
      <right style="thin">
        <color indexed="64"/>
      </right>
      <top style="hair">
        <color indexed="8"/>
      </top>
      <bottom style="hair">
        <color indexed="8"/>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8"/>
      </right>
      <top style="thin">
        <color indexed="64"/>
      </top>
      <bottom/>
      <diagonal/>
    </border>
    <border>
      <left style="thin">
        <color indexed="8"/>
      </left>
      <right/>
      <top style="thin">
        <color indexed="64"/>
      </top>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
      <left style="thin">
        <color indexed="8"/>
      </left>
      <right/>
      <top/>
      <bottom style="thin">
        <color indexed="64"/>
      </bottom>
      <diagonal/>
    </border>
    <border>
      <left/>
      <right style="thin">
        <color indexed="8"/>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8"/>
      </right>
      <top/>
      <bottom/>
      <diagonal/>
    </border>
    <border>
      <left style="thin">
        <color indexed="64"/>
      </left>
      <right style="thin">
        <color indexed="64"/>
      </right>
      <top style="thin">
        <color indexed="64"/>
      </top>
      <bottom style="hair">
        <color indexed="8"/>
      </bottom>
      <diagonal/>
    </border>
    <border>
      <left style="thin">
        <color indexed="64"/>
      </left>
      <right style="hair">
        <color indexed="8"/>
      </right>
      <top style="thin">
        <color indexed="64"/>
      </top>
      <bottom/>
      <diagonal/>
    </border>
    <border>
      <left style="hair">
        <color indexed="8"/>
      </left>
      <right style="hair">
        <color indexed="8"/>
      </right>
      <top style="thin">
        <color indexed="64"/>
      </top>
      <bottom/>
      <diagonal/>
    </border>
    <border>
      <left style="hair">
        <color indexed="8"/>
      </left>
      <right style="thin">
        <color indexed="64"/>
      </right>
      <top style="thin">
        <color indexed="64"/>
      </top>
      <bottom/>
      <diagonal/>
    </border>
    <border>
      <left style="hair">
        <color indexed="64"/>
      </left>
      <right style="thin">
        <color indexed="64"/>
      </right>
      <top/>
      <bottom/>
      <diagonal/>
    </border>
    <border>
      <left/>
      <right/>
      <top/>
      <bottom style="double">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double">
        <color indexed="64"/>
      </top>
      <bottom/>
      <diagonal/>
    </border>
    <border>
      <left style="medium">
        <color indexed="64"/>
      </left>
      <right/>
      <top style="thin">
        <color indexed="64"/>
      </top>
      <bottom style="double">
        <color indexed="64"/>
      </bottom>
      <diagonal/>
    </border>
    <border>
      <left style="medium">
        <color auto="1"/>
      </left>
      <right/>
      <top/>
      <bottom style="medium">
        <color auto="1"/>
      </bottom>
      <diagonal/>
    </border>
    <border>
      <left/>
      <right style="medium">
        <color indexed="64"/>
      </right>
      <top/>
      <bottom style="medium">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bottom style="double">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rgb="FF000000"/>
      </top>
      <bottom style="medium">
        <color rgb="FF000000"/>
      </bottom>
      <diagonal/>
    </border>
    <border>
      <left/>
      <right/>
      <top/>
      <bottom style="medium">
        <color rgb="FF000000"/>
      </bottom>
      <diagonal/>
    </border>
    <border>
      <left/>
      <right/>
      <top style="medium">
        <color auto="1"/>
      </top>
      <bottom/>
      <diagonal/>
    </border>
    <border>
      <left/>
      <right/>
      <top style="medium">
        <color indexed="64"/>
      </top>
      <bottom style="double">
        <color indexed="64"/>
      </bottom>
      <diagonal/>
    </border>
    <border>
      <left/>
      <right/>
      <top style="medium">
        <color auto="1"/>
      </top>
      <bottom style="thin">
        <color auto="1"/>
      </bottom>
      <diagonal/>
    </border>
    <border>
      <left/>
      <right/>
      <top style="thin">
        <color auto="1"/>
      </top>
      <bottom style="medium">
        <color auto="1"/>
      </bottom>
      <diagonal/>
    </border>
    <border>
      <left/>
      <right/>
      <top style="medium">
        <color rgb="FF000000"/>
      </top>
      <bottom/>
      <diagonal/>
    </border>
    <border>
      <left/>
      <right/>
      <top style="medium">
        <color rgb="FF000000"/>
      </top>
      <bottom style="double">
        <color rgb="FF000000"/>
      </bottom>
      <diagonal/>
    </border>
    <border>
      <left style="thin">
        <color indexed="8"/>
      </left>
      <right style="thin">
        <color indexed="64"/>
      </right>
      <top/>
      <bottom/>
      <diagonal/>
    </border>
    <border>
      <left style="thin">
        <color indexed="8"/>
      </left>
      <right style="thin">
        <color indexed="8"/>
      </right>
      <top/>
      <bottom/>
      <diagonal/>
    </border>
    <border>
      <left style="hair">
        <color indexed="64"/>
      </left>
      <right style="thin">
        <color indexed="64"/>
      </right>
      <top style="hair">
        <color indexed="64"/>
      </top>
      <bottom/>
      <diagonal/>
    </border>
    <border>
      <left style="thin">
        <color auto="1"/>
      </left>
      <right/>
      <top style="thin">
        <color auto="1"/>
      </top>
      <bottom/>
      <diagonal/>
    </border>
    <border>
      <left/>
      <right style="thin">
        <color auto="1"/>
      </right>
      <top style="thin">
        <color auto="1"/>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rgb="FF000080"/>
      </bottom>
      <diagonal/>
    </border>
    <border>
      <left style="medium">
        <color indexed="64"/>
      </left>
      <right style="medium">
        <color indexed="64"/>
      </right>
      <top style="medium">
        <color indexed="64"/>
      </top>
      <bottom style="medium">
        <color rgb="FF000080"/>
      </bottom>
      <diagonal/>
    </border>
    <border>
      <left style="medium">
        <color indexed="64"/>
      </left>
      <right style="medium">
        <color indexed="64"/>
      </right>
      <top style="medium">
        <color rgb="FF000080"/>
      </top>
      <bottom/>
      <diagonal/>
    </border>
  </borders>
  <cellStyleXfs count="163">
    <xf numFmtId="0" fontId="0" fillId="0" borderId="0"/>
    <xf numFmtId="0" fontId="85" fillId="2" borderId="0" applyNumberFormat="0" applyBorder="0" applyAlignment="0" applyProtection="0"/>
    <xf numFmtId="0" fontId="85" fillId="3" borderId="0" applyNumberFormat="0" applyBorder="0" applyAlignment="0" applyProtection="0"/>
    <xf numFmtId="0" fontId="85" fillId="4" borderId="0" applyNumberFormat="0" applyBorder="0" applyAlignment="0" applyProtection="0"/>
    <xf numFmtId="0" fontId="85" fillId="5" borderId="0" applyNumberFormat="0" applyBorder="0" applyAlignment="0" applyProtection="0"/>
    <xf numFmtId="0" fontId="85" fillId="6" borderId="0" applyNumberFormat="0" applyBorder="0" applyAlignment="0" applyProtection="0"/>
    <xf numFmtId="0" fontId="85" fillId="7" borderId="0" applyNumberFormat="0" applyBorder="0" applyAlignment="0" applyProtection="0"/>
    <xf numFmtId="0" fontId="85" fillId="8" borderId="0" applyNumberFormat="0" applyBorder="0" applyAlignment="0" applyProtection="0"/>
    <xf numFmtId="0" fontId="85" fillId="9" borderId="0" applyNumberFormat="0" applyBorder="0" applyAlignment="0" applyProtection="0"/>
    <xf numFmtId="0" fontId="85" fillId="10" borderId="0" applyNumberFormat="0" applyBorder="0" applyAlignment="0" applyProtection="0"/>
    <xf numFmtId="0" fontId="85" fillId="5" borderId="0" applyNumberFormat="0" applyBorder="0" applyAlignment="0" applyProtection="0"/>
    <xf numFmtId="0" fontId="85" fillId="8" borderId="0" applyNumberFormat="0" applyBorder="0" applyAlignment="0" applyProtection="0"/>
    <xf numFmtId="0" fontId="85" fillId="11" borderId="0" applyNumberFormat="0" applyBorder="0" applyAlignment="0" applyProtection="0"/>
    <xf numFmtId="0" fontId="86" fillId="12" borderId="0" applyNumberFormat="0" applyBorder="0" applyAlignment="0" applyProtection="0"/>
    <xf numFmtId="0" fontId="86" fillId="9" borderId="0" applyNumberFormat="0" applyBorder="0" applyAlignment="0" applyProtection="0"/>
    <xf numFmtId="0" fontId="86" fillId="10" borderId="0" applyNumberFormat="0" applyBorder="0" applyAlignment="0" applyProtection="0"/>
    <xf numFmtId="0" fontId="86" fillId="13" borderId="0" applyNumberFormat="0" applyBorder="0" applyAlignment="0" applyProtection="0"/>
    <xf numFmtId="0" fontId="86" fillId="14" borderId="0" applyNumberFormat="0" applyBorder="0" applyAlignment="0" applyProtection="0"/>
    <xf numFmtId="0" fontId="86" fillId="15" borderId="0" applyNumberFormat="0" applyBorder="0" applyAlignment="0" applyProtection="0"/>
    <xf numFmtId="0" fontId="86" fillId="16" borderId="0" applyNumberFormat="0" applyBorder="0" applyAlignment="0" applyProtection="0"/>
    <xf numFmtId="0" fontId="86" fillId="17" borderId="0" applyNumberFormat="0" applyBorder="0" applyAlignment="0" applyProtection="0"/>
    <xf numFmtId="0" fontId="86" fillId="18" borderId="0" applyNumberFormat="0" applyBorder="0" applyAlignment="0" applyProtection="0"/>
    <xf numFmtId="0" fontId="86" fillId="13" borderId="0" applyNumberFormat="0" applyBorder="0" applyAlignment="0" applyProtection="0"/>
    <xf numFmtId="0" fontId="86" fillId="14" borderId="0" applyNumberFormat="0" applyBorder="0" applyAlignment="0" applyProtection="0"/>
    <xf numFmtId="0" fontId="86" fillId="19" borderId="0" applyNumberFormat="0" applyBorder="0" applyAlignment="0" applyProtection="0"/>
    <xf numFmtId="0" fontId="87" fillId="3" borderId="0" applyNumberFormat="0" applyBorder="0" applyAlignment="0" applyProtection="0"/>
    <xf numFmtId="0" fontId="57" fillId="0" borderId="0" applyNumberFormat="0" applyFill="0" applyBorder="0" applyAlignment="0" applyProtection="0"/>
    <xf numFmtId="178" fontId="32" fillId="0" borderId="0" applyFill="0" applyBorder="0" applyAlignment="0"/>
    <xf numFmtId="176" fontId="58" fillId="0" borderId="0" applyFill="0" applyBorder="0" applyAlignment="0"/>
    <xf numFmtId="168" fontId="58" fillId="0" borderId="0" applyFill="0" applyBorder="0" applyAlignment="0"/>
    <xf numFmtId="179" fontId="32" fillId="0" borderId="0" applyFill="0" applyBorder="0" applyAlignment="0"/>
    <xf numFmtId="175" fontId="32" fillId="0" borderId="0" applyFill="0" applyBorder="0" applyAlignment="0"/>
    <xf numFmtId="178" fontId="32" fillId="0" borderId="0" applyFill="0" applyBorder="0" applyAlignment="0"/>
    <xf numFmtId="180" fontId="32" fillId="0" borderId="0" applyFill="0" applyBorder="0" applyAlignment="0"/>
    <xf numFmtId="176" fontId="58" fillId="0" borderId="0" applyFill="0" applyBorder="0" applyAlignment="0"/>
    <xf numFmtId="0" fontId="88" fillId="20" borderId="1" applyNumberFormat="0" applyAlignment="0" applyProtection="0"/>
    <xf numFmtId="0" fontId="89" fillId="21" borderId="2" applyNumberFormat="0" applyAlignment="0" applyProtection="0"/>
    <xf numFmtId="165" fontId="14" fillId="0" borderId="0" applyFont="0" applyFill="0" applyBorder="0" applyAlignment="0" applyProtection="0"/>
    <xf numFmtId="0" fontId="59" fillId="0" borderId="3"/>
    <xf numFmtId="178" fontId="32" fillId="0" borderId="0" applyFont="0" applyFill="0" applyBorder="0" applyAlignment="0" applyProtection="0"/>
    <xf numFmtId="165" fontId="18" fillId="0" borderId="0" applyFont="0" applyFill="0" applyBorder="0" applyAlignment="0" applyProtection="0"/>
    <xf numFmtId="164" fontId="14" fillId="0" borderId="0" applyFont="0" applyFill="0" applyBorder="0" applyAlignment="0" applyProtection="0"/>
    <xf numFmtId="165" fontId="18" fillId="0" borderId="0" applyFont="0" applyFill="0" applyBorder="0" applyAlignment="0" applyProtection="0"/>
    <xf numFmtId="165" fontId="110" fillId="0" borderId="0" applyFont="0" applyFill="0" applyBorder="0" applyAlignment="0" applyProtection="0"/>
    <xf numFmtId="166" fontId="18" fillId="0" borderId="0" applyFont="0" applyFill="0" applyBorder="0" applyAlignment="0" applyProtection="0"/>
    <xf numFmtId="165" fontId="14" fillId="0" borderId="0" applyFont="0" applyFill="0" applyBorder="0" applyAlignment="0" applyProtection="0"/>
    <xf numFmtId="0" fontId="59" fillId="0" borderId="3"/>
    <xf numFmtId="176" fontId="58" fillId="0" borderId="0" applyFont="0" applyFill="0" applyBorder="0" applyAlignment="0" applyProtection="0"/>
    <xf numFmtId="15" fontId="68" fillId="0" borderId="0" applyFont="0" applyFill="0" applyBorder="0" applyAlignment="0"/>
    <xf numFmtId="14" fontId="30" fillId="0" borderId="0" applyFill="0" applyBorder="0" applyAlignment="0"/>
    <xf numFmtId="38" fontId="56" fillId="0" borderId="4">
      <alignment vertical="center"/>
    </xf>
    <xf numFmtId="178" fontId="32" fillId="0" borderId="0" applyFill="0" applyBorder="0" applyAlignment="0"/>
    <xf numFmtId="176" fontId="58" fillId="0" borderId="0" applyFill="0" applyBorder="0" applyAlignment="0"/>
    <xf numFmtId="178" fontId="32" fillId="0" borderId="0" applyFill="0" applyBorder="0" applyAlignment="0"/>
    <xf numFmtId="180" fontId="32" fillId="0" borderId="0" applyFill="0" applyBorder="0" applyAlignment="0"/>
    <xf numFmtId="176" fontId="58" fillId="0" borderId="0" applyFill="0" applyBorder="0" applyAlignment="0"/>
    <xf numFmtId="0" fontId="90" fillId="0" borderId="0" applyNumberFormat="0" applyFill="0" applyBorder="0" applyAlignment="0" applyProtection="0"/>
    <xf numFmtId="0" fontId="91" fillId="4" borderId="0" applyNumberFormat="0" applyBorder="0" applyAlignment="0" applyProtection="0"/>
    <xf numFmtId="38" fontId="33" fillId="22" borderId="0" applyNumberFormat="0" applyBorder="0" applyAlignment="0" applyProtection="0"/>
    <xf numFmtId="0" fontId="16" fillId="0" borderId="5" applyNumberFormat="0" applyAlignment="0" applyProtection="0">
      <alignment horizontal="left" vertical="center"/>
    </xf>
    <xf numFmtId="0" fontId="16" fillId="0" borderId="6">
      <alignment horizontal="left" vertical="center"/>
    </xf>
    <xf numFmtId="0" fontId="92" fillId="0" borderId="7" applyNumberFormat="0" applyFill="0" applyAlignment="0" applyProtection="0"/>
    <xf numFmtId="0" fontId="93" fillId="0" borderId="8" applyNumberFormat="0" applyFill="0" applyAlignment="0" applyProtection="0"/>
    <xf numFmtId="0" fontId="94" fillId="0" borderId="9" applyNumberFormat="0" applyFill="0" applyAlignment="0" applyProtection="0"/>
    <xf numFmtId="0" fontId="94" fillId="0" borderId="0" applyNumberFormat="0" applyFill="0" applyBorder="0" applyAlignment="0" applyProtection="0"/>
    <xf numFmtId="0" fontId="95" fillId="7" borderId="1" applyNumberFormat="0" applyAlignment="0" applyProtection="0"/>
    <xf numFmtId="10" fontId="33" fillId="23" borderId="10" applyNumberFormat="0" applyBorder="0" applyAlignment="0" applyProtection="0"/>
    <xf numFmtId="178" fontId="32" fillId="0" borderId="0" applyFill="0" applyBorder="0" applyAlignment="0"/>
    <xf numFmtId="176" fontId="58" fillId="0" borderId="0" applyFill="0" applyBorder="0" applyAlignment="0"/>
    <xf numFmtId="178" fontId="32" fillId="0" borderId="0" applyFill="0" applyBorder="0" applyAlignment="0"/>
    <xf numFmtId="180" fontId="32" fillId="0" borderId="0" applyFill="0" applyBorder="0" applyAlignment="0"/>
    <xf numFmtId="176" fontId="58" fillId="0" borderId="0" applyFill="0" applyBorder="0" applyAlignment="0"/>
    <xf numFmtId="0" fontId="96" fillId="0" borderId="11" applyNumberFormat="0" applyFill="0" applyAlignment="0" applyProtection="0"/>
    <xf numFmtId="0" fontId="97" fillId="24" borderId="0" applyNumberFormat="0" applyBorder="0" applyAlignment="0" applyProtection="0"/>
    <xf numFmtId="37" fontId="60" fillId="0" borderId="0"/>
    <xf numFmtId="177" fontId="14" fillId="0" borderId="0"/>
    <xf numFmtId="0" fontId="108" fillId="0" borderId="0"/>
    <xf numFmtId="0" fontId="18" fillId="0" borderId="0"/>
    <xf numFmtId="0" fontId="14" fillId="0" borderId="0"/>
    <xf numFmtId="0" fontId="18" fillId="0" borderId="0"/>
    <xf numFmtId="0" fontId="14" fillId="0" borderId="0"/>
    <xf numFmtId="0" fontId="135" fillId="0" borderId="0"/>
    <xf numFmtId="0" fontId="135" fillId="0" borderId="0"/>
    <xf numFmtId="0" fontId="14" fillId="0" borderId="0"/>
    <xf numFmtId="0" fontId="135" fillId="0" borderId="0"/>
    <xf numFmtId="0" fontId="117" fillId="25" borderId="0"/>
    <xf numFmtId="0" fontId="28" fillId="25" borderId="0"/>
    <xf numFmtId="0" fontId="65" fillId="25" borderId="0"/>
    <xf numFmtId="0" fontId="65" fillId="25" borderId="0"/>
    <xf numFmtId="0" fontId="14" fillId="0" borderId="0"/>
    <xf numFmtId="0" fontId="18" fillId="26" borderId="12" applyNumberFormat="0" applyFont="0" applyAlignment="0" applyProtection="0"/>
    <xf numFmtId="0" fontId="98" fillId="20" borderId="13" applyNumberFormat="0" applyAlignment="0" applyProtection="0"/>
    <xf numFmtId="9" fontId="14" fillId="0" borderId="0" applyFont="0" applyFill="0" applyBorder="0" applyAlignment="0" applyProtection="0"/>
    <xf numFmtId="175" fontId="32" fillId="0" borderId="0" applyFont="0" applyFill="0" applyBorder="0" applyAlignment="0" applyProtection="0"/>
    <xf numFmtId="181" fontId="32" fillId="0" borderId="0" applyFont="0" applyFill="0" applyBorder="0" applyAlignment="0" applyProtection="0"/>
    <xf numFmtId="10" fontId="14" fillId="0" borderId="0" applyFont="0" applyFill="0" applyBorder="0" applyAlignment="0" applyProtection="0"/>
    <xf numFmtId="9" fontId="18" fillId="0" borderId="0" applyFont="0" applyFill="0" applyBorder="0" applyAlignment="0" applyProtection="0"/>
    <xf numFmtId="9" fontId="110" fillId="0" borderId="0" applyFont="0" applyFill="0" applyBorder="0" applyAlignment="0" applyProtection="0"/>
    <xf numFmtId="9" fontId="13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10" fillId="0" borderId="0" applyFont="0" applyFill="0" applyBorder="0" applyAlignment="0" applyProtection="0"/>
    <xf numFmtId="9" fontId="18" fillId="0" borderId="0" applyFont="0" applyFill="0" applyBorder="0" applyAlignment="0" applyProtection="0"/>
    <xf numFmtId="9" fontId="14" fillId="0" borderId="0" applyFont="0" applyFill="0" applyBorder="0" applyAlignment="0" applyProtection="0"/>
    <xf numFmtId="9" fontId="28" fillId="0" borderId="0" applyFont="0" applyFill="0" applyBorder="0" applyAlignment="0" applyProtection="0"/>
    <xf numFmtId="9" fontId="55" fillId="0" borderId="0" applyFont="0" applyFill="0" applyProtection="0"/>
    <xf numFmtId="182" fontId="14" fillId="0" borderId="0" applyFill="0" applyBorder="0" applyAlignment="0"/>
    <xf numFmtId="176" fontId="58" fillId="0" borderId="0" applyFill="0" applyBorder="0" applyAlignment="0"/>
    <xf numFmtId="182" fontId="14" fillId="0" borderId="0" applyFill="0" applyBorder="0" applyAlignment="0"/>
    <xf numFmtId="183" fontId="14" fillId="0" borderId="0" applyFill="0" applyBorder="0" applyAlignment="0"/>
    <xf numFmtId="176" fontId="58" fillId="0" borderId="0" applyFill="0" applyBorder="0" applyAlignment="0"/>
    <xf numFmtId="49" fontId="30" fillId="0" borderId="0" applyFill="0" applyBorder="0" applyAlignment="0"/>
    <xf numFmtId="184" fontId="14" fillId="0" borderId="0" applyFill="0" applyBorder="0" applyAlignment="0"/>
    <xf numFmtId="185" fontId="14" fillId="0" borderId="0" applyFill="0" applyBorder="0" applyAlignment="0"/>
    <xf numFmtId="0" fontId="99" fillId="0" borderId="0" applyNumberFormat="0" applyFill="0" applyBorder="0" applyAlignment="0" applyProtection="0"/>
    <xf numFmtId="0" fontId="100" fillId="0" borderId="14" applyNumberFormat="0" applyFill="0" applyAlignment="0" applyProtection="0"/>
    <xf numFmtId="0" fontId="101" fillId="0" borderId="0" applyNumberFormat="0" applyFill="0" applyBorder="0" applyAlignment="0" applyProtection="0"/>
    <xf numFmtId="0" fontId="149" fillId="25" borderId="0"/>
    <xf numFmtId="9" fontId="14" fillId="0" borderId="0" applyFont="0" applyFill="0" applyBorder="0" applyAlignment="0" applyProtection="0"/>
    <xf numFmtId="164" fontId="134" fillId="0" borderId="0" applyFont="0" applyFill="0" applyBorder="0" applyAlignment="0" applyProtection="0"/>
    <xf numFmtId="0" fontId="28" fillId="25" borderId="0"/>
    <xf numFmtId="0" fontId="28" fillId="25" borderId="0"/>
    <xf numFmtId="165" fontId="14" fillId="0" borderId="0" applyFont="0" applyFill="0" applyBorder="0" applyAlignment="0" applyProtection="0"/>
    <xf numFmtId="0" fontId="13" fillId="0" borderId="0"/>
    <xf numFmtId="0" fontId="85" fillId="0" borderId="0"/>
    <xf numFmtId="0" fontId="13" fillId="0" borderId="0"/>
    <xf numFmtId="9" fontId="13" fillId="0" borderId="0" applyFont="0" applyFill="0" applyBorder="0" applyAlignment="0" applyProtection="0"/>
    <xf numFmtId="0" fontId="12" fillId="0" borderId="0"/>
    <xf numFmtId="0" fontId="12" fillId="0" borderId="0"/>
    <xf numFmtId="0" fontId="14" fillId="0" borderId="0"/>
    <xf numFmtId="164" fontId="14" fillId="0" borderId="0" applyFont="0" applyFill="0" applyBorder="0" applyAlignment="0" applyProtection="0"/>
    <xf numFmtId="0" fontId="11" fillId="0" borderId="0"/>
    <xf numFmtId="0" fontId="11" fillId="0" borderId="0"/>
    <xf numFmtId="0" fontId="11" fillId="0" borderId="0"/>
    <xf numFmtId="0" fontId="10" fillId="0" borderId="0"/>
    <xf numFmtId="0" fontId="10" fillId="0" borderId="0"/>
    <xf numFmtId="0" fontId="14" fillId="0" borderId="0"/>
    <xf numFmtId="0" fontId="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7" fillId="0" borderId="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5" fillId="0" borderId="0"/>
    <xf numFmtId="165" fontId="5" fillId="0" borderId="0" applyFont="0" applyFill="0" applyBorder="0" applyAlignment="0" applyProtection="0"/>
    <xf numFmtId="0" fontId="4" fillId="0" borderId="0"/>
    <xf numFmtId="43" fontId="4" fillId="0" borderId="0" applyFont="0" applyFill="0" applyBorder="0" applyAlignment="0" applyProtection="0"/>
    <xf numFmtId="0" fontId="143" fillId="0" borderId="0"/>
    <xf numFmtId="165" fontId="73"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165" fontId="14"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cellStyleXfs>
  <cellXfs count="2693">
    <xf numFmtId="0" fontId="0" fillId="0" borderId="0" xfId="0"/>
    <xf numFmtId="0" fontId="15" fillId="0" borderId="0" xfId="0" applyFont="1"/>
    <xf numFmtId="0" fontId="16" fillId="0" borderId="0" xfId="0" applyFont="1"/>
    <xf numFmtId="2" fontId="0" fillId="0" borderId="0" xfId="0" applyNumberFormat="1"/>
    <xf numFmtId="0" fontId="0" fillId="0" borderId="0" xfId="0" applyBorder="1"/>
    <xf numFmtId="0" fontId="0" fillId="0" borderId="0" xfId="0" applyFill="1"/>
    <xf numFmtId="0" fontId="15" fillId="0" borderId="0" xfId="0" applyFont="1" applyFill="1"/>
    <xf numFmtId="0" fontId="18" fillId="0" borderId="0" xfId="0" applyFont="1" applyFill="1"/>
    <xf numFmtId="2" fontId="0" fillId="0" borderId="0" xfId="0" applyNumberFormat="1" applyFill="1"/>
    <xf numFmtId="2" fontId="15" fillId="0" borderId="0" xfId="0" applyNumberFormat="1" applyFont="1" applyFill="1"/>
    <xf numFmtId="2" fontId="18" fillId="0" borderId="0" xfId="0" applyNumberFormat="1" applyFont="1" applyFill="1"/>
    <xf numFmtId="2" fontId="15" fillId="0" borderId="15" xfId="0" applyNumberFormat="1" applyFont="1" applyFill="1" applyBorder="1"/>
    <xf numFmtId="2" fontId="15" fillId="0" borderId="0" xfId="0" applyNumberFormat="1" applyFont="1" applyFill="1" applyBorder="1"/>
    <xf numFmtId="2" fontId="0" fillId="0" borderId="0" xfId="0" applyNumberFormat="1" applyFill="1" applyBorder="1"/>
    <xf numFmtId="0" fontId="19" fillId="0" borderId="0" xfId="0" applyNumberFormat="1" applyFont="1" applyFill="1"/>
    <xf numFmtId="0" fontId="0" fillId="0" borderId="0" xfId="0" applyNumberFormat="1" applyFill="1"/>
    <xf numFmtId="0" fontId="15" fillId="0" borderId="0" xfId="0" applyNumberFormat="1" applyFont="1" applyFill="1" applyAlignment="1">
      <alignment horizontal="right"/>
    </xf>
    <xf numFmtId="0" fontId="0" fillId="0" borderId="10" xfId="0" applyNumberFormat="1" applyFill="1" applyBorder="1"/>
    <xf numFmtId="0" fontId="0" fillId="0" borderId="0" xfId="0" applyNumberFormat="1" applyFill="1" applyAlignment="1">
      <alignment horizontal="centerContinuous"/>
    </xf>
    <xf numFmtId="0" fontId="0" fillId="0" borderId="0" xfId="0" applyNumberFormat="1" applyFill="1" applyBorder="1"/>
    <xf numFmtId="0" fontId="15" fillId="0" borderId="0" xfId="0" applyNumberFormat="1" applyFont="1" applyFill="1"/>
    <xf numFmtId="0" fontId="15" fillId="0" borderId="10" xfId="0" applyNumberFormat="1" applyFont="1" applyFill="1" applyBorder="1"/>
    <xf numFmtId="0" fontId="0" fillId="0" borderId="10" xfId="0" applyNumberFormat="1" applyFill="1" applyBorder="1" applyAlignment="1">
      <alignment horizontal="center"/>
    </xf>
    <xf numFmtId="0" fontId="15" fillId="0" borderId="0" xfId="0" applyNumberFormat="1" applyFont="1" applyFill="1" applyAlignment="1">
      <alignment horizontal="center"/>
    </xf>
    <xf numFmtId="0" fontId="0" fillId="0" borderId="10" xfId="0" applyBorder="1"/>
    <xf numFmtId="0" fontId="15" fillId="0" borderId="10" xfId="0" applyFont="1" applyBorder="1"/>
    <xf numFmtId="2" fontId="0" fillId="0" borderId="10" xfId="0" applyNumberFormat="1" applyBorder="1"/>
    <xf numFmtId="2" fontId="15" fillId="0" borderId="10" xfId="0" applyNumberFormat="1" applyFont="1" applyBorder="1"/>
    <xf numFmtId="0" fontId="16" fillId="0" borderId="10" xfId="89" applyNumberFormat="1" applyFont="1" applyFill="1" applyBorder="1"/>
    <xf numFmtId="0" fontId="28" fillId="0" borderId="10" xfId="89" applyNumberFormat="1" applyFont="1" applyFill="1" applyBorder="1"/>
    <xf numFmtId="0" fontId="16" fillId="0" borderId="10" xfId="89" applyNumberFormat="1" applyFont="1" applyFill="1" applyBorder="1" applyAlignment="1">
      <alignment horizontal="center"/>
    </xf>
    <xf numFmtId="0" fontId="0" fillId="0" borderId="0" xfId="0" applyAlignment="1">
      <alignment wrapText="1"/>
    </xf>
    <xf numFmtId="0" fontId="18" fillId="0" borderId="0" xfId="0" applyFont="1" applyFill="1" applyBorder="1"/>
    <xf numFmtId="0" fontId="18" fillId="0" borderId="0" xfId="0" applyNumberFormat="1" applyFont="1" applyFill="1"/>
    <xf numFmtId="0" fontId="15" fillId="0" borderId="0" xfId="0" applyFont="1" applyAlignment="1">
      <alignment horizontal="centerContinuous"/>
    </xf>
    <xf numFmtId="0" fontId="0" fillId="0" borderId="0" xfId="0" applyAlignment="1">
      <alignment horizontal="centerContinuous"/>
    </xf>
    <xf numFmtId="0" fontId="15" fillId="0" borderId="10" xfId="0" applyFont="1" applyBorder="1" applyAlignment="1">
      <alignment vertical="top" wrapText="1"/>
    </xf>
    <xf numFmtId="0" fontId="15" fillId="0" borderId="10" xfId="0" applyFont="1" applyBorder="1" applyAlignment="1">
      <alignment horizontal="center" vertical="top" wrapText="1"/>
    </xf>
    <xf numFmtId="0" fontId="18" fillId="0" borderId="10" xfId="0" applyNumberFormat="1" applyFont="1" applyFill="1" applyBorder="1"/>
    <xf numFmtId="2" fontId="0" fillId="0" borderId="10" xfId="0" applyNumberFormat="1" applyFill="1" applyBorder="1"/>
    <xf numFmtId="2" fontId="15" fillId="0" borderId="10" xfId="0" applyNumberFormat="1" applyFont="1" applyFill="1" applyBorder="1"/>
    <xf numFmtId="1" fontId="15" fillId="0" borderId="0" xfId="0" applyNumberFormat="1" applyFont="1" applyFill="1" applyBorder="1"/>
    <xf numFmtId="0" fontId="15" fillId="0" borderId="0" xfId="0" applyFont="1" applyBorder="1"/>
    <xf numFmtId="2" fontId="15" fillId="0" borderId="0" xfId="0" applyNumberFormat="1" applyFont="1"/>
    <xf numFmtId="0" fontId="15" fillId="0" borderId="0" xfId="0" applyFont="1" applyFill="1" applyBorder="1"/>
    <xf numFmtId="1" fontId="18" fillId="0" borderId="0" xfId="0" applyNumberFormat="1" applyFont="1" applyFill="1"/>
    <xf numFmtId="0" fontId="0" fillId="0" borderId="17" xfId="0" applyBorder="1"/>
    <xf numFmtId="2" fontId="0" fillId="0" borderId="0" xfId="0" applyNumberFormat="1" applyBorder="1"/>
    <xf numFmtId="2" fontId="15" fillId="0" borderId="0" xfId="0" applyNumberFormat="1" applyFont="1" applyBorder="1"/>
    <xf numFmtId="0" fontId="28" fillId="0" borderId="10" xfId="89" applyNumberFormat="1" applyFont="1" applyFill="1" applyBorder="1" applyAlignment="1">
      <alignment horizontal="center"/>
    </xf>
    <xf numFmtId="0" fontId="28" fillId="0" borderId="10" xfId="89" applyNumberFormat="1" applyFont="1" applyFill="1" applyBorder="1" applyAlignment="1">
      <alignment horizontal="left"/>
    </xf>
    <xf numFmtId="2" fontId="34" fillId="0" borderId="0" xfId="0" applyNumberFormat="1" applyFont="1" applyFill="1"/>
    <xf numFmtId="0" fontId="15" fillId="0" borderId="18" xfId="0" applyFont="1" applyBorder="1"/>
    <xf numFmtId="0" fontId="15" fillId="0" borderId="18" xfId="0" applyFont="1" applyBorder="1" applyAlignment="1">
      <alignment horizontal="right"/>
    </xf>
    <xf numFmtId="2" fontId="18" fillId="0" borderId="0" xfId="0" applyNumberFormat="1" applyFont="1" applyFill="1" applyBorder="1"/>
    <xf numFmtId="0" fontId="15" fillId="0" borderId="10" xfId="0" applyNumberFormat="1" applyFont="1" applyFill="1" applyBorder="1" applyAlignment="1">
      <alignment horizontal="right"/>
    </xf>
    <xf numFmtId="0" fontId="18" fillId="0" borderId="0" xfId="0" applyNumberFormat="1" applyFont="1" applyFill="1" applyBorder="1"/>
    <xf numFmtId="2" fontId="18" fillId="0" borderId="10" xfId="0" applyNumberFormat="1" applyFont="1" applyFill="1" applyBorder="1"/>
    <xf numFmtId="0" fontId="16" fillId="0" borderId="0" xfId="0" applyNumberFormat="1" applyFont="1" applyFill="1" applyAlignment="1">
      <alignment horizontal="right"/>
    </xf>
    <xf numFmtId="0" fontId="17" fillId="0" borderId="0" xfId="0" applyFont="1" applyFill="1"/>
    <xf numFmtId="0" fontId="45" fillId="0" borderId="0" xfId="0" applyNumberFormat="1" applyFont="1" applyFill="1"/>
    <xf numFmtId="0" fontId="38" fillId="0" borderId="0" xfId="0" applyNumberFormat="1" applyFont="1" applyFill="1"/>
    <xf numFmtId="0" fontId="16" fillId="0" borderId="10" xfId="0" applyNumberFormat="1" applyFont="1" applyFill="1" applyBorder="1" applyAlignment="1">
      <alignment horizontal="center"/>
    </xf>
    <xf numFmtId="9" fontId="18" fillId="0" borderId="0" xfId="105" applyFont="1" applyFill="1"/>
    <xf numFmtId="0" fontId="16" fillId="0" borderId="0" xfId="0" applyNumberFormat="1" applyFont="1" applyFill="1"/>
    <xf numFmtId="0" fontId="15" fillId="0" borderId="20" xfId="0" applyFont="1" applyFill="1" applyBorder="1"/>
    <xf numFmtId="2" fontId="0" fillId="0" borderId="25" xfId="0" applyNumberFormat="1" applyFill="1" applyBorder="1"/>
    <xf numFmtId="0" fontId="15" fillId="0" borderId="0" xfId="0" applyFont="1" applyFill="1" applyAlignment="1">
      <alignment horizontal="centerContinuous"/>
    </xf>
    <xf numFmtId="0" fontId="15" fillId="0" borderId="10" xfId="0" applyFont="1" applyFill="1" applyBorder="1"/>
    <xf numFmtId="0" fontId="15" fillId="0" borderId="10" xfId="0" applyFont="1" applyFill="1" applyBorder="1" applyAlignment="1">
      <alignment horizontal="center"/>
    </xf>
    <xf numFmtId="0" fontId="0" fillId="0" borderId="10" xfId="0" applyFill="1" applyBorder="1"/>
    <xf numFmtId="0" fontId="28" fillId="0" borderId="0" xfId="0" applyNumberFormat="1" applyFont="1" applyFill="1"/>
    <xf numFmtId="0" fontId="42" fillId="0" borderId="0" xfId="0" applyNumberFormat="1" applyFont="1" applyFill="1"/>
    <xf numFmtId="0" fontId="43" fillId="0" borderId="0" xfId="0" applyNumberFormat="1" applyFont="1" applyFill="1"/>
    <xf numFmtId="0" fontId="37" fillId="0" borderId="10" xfId="0" applyNumberFormat="1" applyFont="1" applyFill="1" applyBorder="1"/>
    <xf numFmtId="0" fontId="39" fillId="0" borderId="0" xfId="0" applyNumberFormat="1" applyFont="1" applyFill="1" applyAlignment="1">
      <alignment horizontal="right"/>
    </xf>
    <xf numFmtId="0" fontId="38" fillId="0" borderId="0" xfId="0" applyNumberFormat="1" applyFont="1" applyFill="1" applyAlignment="1">
      <alignment horizontal="centerContinuous"/>
    </xf>
    <xf numFmtId="0" fontId="40" fillId="0" borderId="0" xfId="0" applyNumberFormat="1" applyFont="1" applyFill="1"/>
    <xf numFmtId="0" fontId="42" fillId="0" borderId="10" xfId="0" applyNumberFormat="1" applyFont="1" applyFill="1" applyBorder="1" applyAlignment="1">
      <alignment horizontal="center"/>
    </xf>
    <xf numFmtId="0" fontId="39" fillId="0" borderId="0" xfId="0" applyNumberFormat="1" applyFont="1" applyFill="1"/>
    <xf numFmtId="0" fontId="42" fillId="0" borderId="10" xfId="0" applyNumberFormat="1" applyFont="1" applyFill="1" applyBorder="1"/>
    <xf numFmtId="0" fontId="15" fillId="0" borderId="10" xfId="0" applyFont="1" applyFill="1" applyBorder="1" applyAlignment="1">
      <alignment horizontal="centerContinuous"/>
    </xf>
    <xf numFmtId="0" fontId="18" fillId="0" borderId="20" xfId="0" applyFont="1" applyFill="1" applyBorder="1"/>
    <xf numFmtId="0" fontId="18" fillId="0" borderId="19" xfId="0" applyFont="1" applyFill="1" applyBorder="1"/>
    <xf numFmtId="0" fontId="18" fillId="0" borderId="24" xfId="0" applyFont="1" applyFill="1" applyBorder="1"/>
    <xf numFmtId="0" fontId="18" fillId="0" borderId="29" xfId="0" applyFont="1" applyFill="1" applyBorder="1"/>
    <xf numFmtId="0" fontId="18" fillId="0" borderId="25" xfId="0" applyFont="1" applyFill="1" applyBorder="1"/>
    <xf numFmtId="0" fontId="18" fillId="0" borderId="15" xfId="0" applyFont="1" applyFill="1" applyBorder="1" applyAlignment="1">
      <alignment horizontal="center"/>
    </xf>
    <xf numFmtId="10" fontId="18" fillId="0" borderId="0" xfId="105" applyNumberFormat="1" applyFont="1" applyFill="1"/>
    <xf numFmtId="10" fontId="18" fillId="0" borderId="0" xfId="0" applyNumberFormat="1" applyFont="1" applyFill="1"/>
    <xf numFmtId="0" fontId="49" fillId="0" borderId="0" xfId="0" applyFont="1" applyFill="1"/>
    <xf numFmtId="0" fontId="18" fillId="0" borderId="10" xfId="0" applyFont="1" applyFill="1" applyBorder="1"/>
    <xf numFmtId="0" fontId="16" fillId="0" borderId="10" xfId="0" applyNumberFormat="1" applyFont="1" applyFill="1" applyBorder="1"/>
    <xf numFmtId="0" fontId="18" fillId="0" borderId="10" xfId="0" applyNumberFormat="1" applyFont="1" applyFill="1" applyBorder="1" applyAlignment="1">
      <alignment horizontal="right"/>
    </xf>
    <xf numFmtId="0" fontId="15" fillId="0" borderId="10" xfId="0" applyFont="1" applyFill="1" applyBorder="1" applyAlignment="1">
      <alignment horizontal="right"/>
    </xf>
    <xf numFmtId="0" fontId="0" fillId="0" borderId="30" xfId="0" applyFill="1" applyBorder="1"/>
    <xf numFmtId="0" fontId="28" fillId="0" borderId="31" xfId="89" applyNumberFormat="1" applyFont="1" applyFill="1" applyBorder="1"/>
    <xf numFmtId="0" fontId="28" fillId="0" borderId="32" xfId="89" applyNumberFormat="1" applyFont="1" applyFill="1" applyBorder="1" applyAlignment="1">
      <alignment horizontal="center"/>
    </xf>
    <xf numFmtId="0" fontId="28" fillId="0" borderId="32" xfId="89" applyNumberFormat="1" applyFont="1" applyFill="1" applyBorder="1"/>
    <xf numFmtId="0" fontId="28" fillId="0" borderId="31" xfId="89" applyNumberFormat="1" applyFont="1" applyFill="1" applyBorder="1" applyAlignment="1">
      <alignment horizontal="center"/>
    </xf>
    <xf numFmtId="0" fontId="28" fillId="0" borderId="33" xfId="89" applyNumberFormat="1" applyFont="1" applyFill="1" applyBorder="1" applyAlignment="1">
      <alignment horizontal="center"/>
    </xf>
    <xf numFmtId="0" fontId="15" fillId="0" borderId="15" xfId="0" applyFont="1" applyBorder="1" applyAlignment="1">
      <alignment horizontal="center"/>
    </xf>
    <xf numFmtId="0" fontId="15" fillId="0" borderId="0" xfId="0" applyFont="1" applyBorder="1" applyAlignment="1">
      <alignment horizontal="center"/>
    </xf>
    <xf numFmtId="9" fontId="0" fillId="0" borderId="0" xfId="0" applyNumberFormat="1"/>
    <xf numFmtId="10" fontId="0" fillId="0" borderId="0" xfId="0" applyNumberFormat="1"/>
    <xf numFmtId="2" fontId="15" fillId="0" borderId="15" xfId="0" applyNumberFormat="1" applyFont="1" applyBorder="1"/>
    <xf numFmtId="10" fontId="0" fillId="0" borderId="0" xfId="0" applyNumberFormat="1" applyFont="1"/>
    <xf numFmtId="0" fontId="15" fillId="0" borderId="0" xfId="0" applyFont="1" applyBorder="1" applyAlignment="1">
      <alignment horizontal="left"/>
    </xf>
    <xf numFmtId="0" fontId="18" fillId="0" borderId="10" xfId="0" applyNumberFormat="1" applyFont="1" applyFill="1" applyBorder="1" applyAlignment="1">
      <alignment horizontal="center"/>
    </xf>
    <xf numFmtId="0" fontId="16" fillId="0" borderId="10" xfId="0" applyNumberFormat="1" applyFont="1" applyFill="1" applyBorder="1" applyAlignment="1">
      <alignment horizontal="right"/>
    </xf>
    <xf numFmtId="0" fontId="28" fillId="0" borderId="0" xfId="0" applyNumberFormat="1" applyFont="1" applyFill="1" applyAlignment="1">
      <alignment horizontal="right"/>
    </xf>
    <xf numFmtId="0" fontId="28" fillId="0" borderId="10" xfId="0" applyFont="1" applyFill="1" applyBorder="1"/>
    <xf numFmtId="2" fontId="28" fillId="0" borderId="10" xfId="0" applyNumberFormat="1" applyFont="1" applyFill="1" applyBorder="1"/>
    <xf numFmtId="0" fontId="48" fillId="0" borderId="0" xfId="0" applyNumberFormat="1" applyFont="1" applyFill="1" applyAlignment="1">
      <alignment horizontal="centerContinuous"/>
    </xf>
    <xf numFmtId="0" fontId="46" fillId="0" borderId="0" xfId="0" applyNumberFormat="1" applyFont="1" applyFill="1" applyAlignment="1">
      <alignment horizontal="center"/>
    </xf>
    <xf numFmtId="0" fontId="16" fillId="0" borderId="10" xfId="0" applyNumberFormat="1" applyFont="1" applyFill="1" applyBorder="1" applyAlignment="1">
      <alignment horizontal="center" vertical="center" wrapText="1"/>
    </xf>
    <xf numFmtId="0" fontId="21" fillId="0" borderId="0" xfId="0" applyNumberFormat="1" applyFont="1" applyFill="1" applyAlignment="1">
      <alignment horizontal="centerContinuous" vertical="top" wrapText="1"/>
    </xf>
    <xf numFmtId="0" fontId="22" fillId="0" borderId="0" xfId="0" applyNumberFormat="1" applyFont="1" applyFill="1" applyAlignment="1">
      <alignment horizontal="centerContinuous" vertical="top" wrapText="1"/>
    </xf>
    <xf numFmtId="0" fontId="15" fillId="0" borderId="0" xfId="0" applyNumberFormat="1" applyFont="1" applyFill="1" applyAlignment="1">
      <alignment horizontal="left"/>
    </xf>
    <xf numFmtId="0" fontId="0" fillId="0" borderId="10" xfId="0" applyFill="1" applyBorder="1" applyAlignment="1">
      <alignment wrapText="1"/>
    </xf>
    <xf numFmtId="0" fontId="0" fillId="0" borderId="17" xfId="0" applyFill="1" applyBorder="1"/>
    <xf numFmtId="0" fontId="17" fillId="0" borderId="0" xfId="0" applyNumberFormat="1" applyFont="1" applyFill="1"/>
    <xf numFmtId="0" fontId="52" fillId="0" borderId="0" xfId="0" applyFont="1"/>
    <xf numFmtId="0" fontId="15" fillId="0" borderId="0" xfId="0" applyFont="1" applyFill="1" applyAlignment="1">
      <alignment wrapText="1"/>
    </xf>
    <xf numFmtId="0" fontId="62" fillId="0" borderId="0" xfId="0" applyFont="1" applyFill="1" applyAlignment="1">
      <alignment wrapText="1"/>
    </xf>
    <xf numFmtId="0" fontId="63" fillId="0" borderId="0" xfId="0" applyFont="1" applyBorder="1"/>
    <xf numFmtId="2" fontId="62" fillId="0" borderId="0" xfId="0" applyNumberFormat="1" applyFont="1" applyBorder="1"/>
    <xf numFmtId="2" fontId="62" fillId="0" borderId="0" xfId="0" applyNumberFormat="1" applyFont="1" applyFill="1"/>
    <xf numFmtId="0" fontId="61" fillId="0" borderId="0" xfId="0" applyFont="1"/>
    <xf numFmtId="0" fontId="15" fillId="0" borderId="0" xfId="0" applyNumberFormat="1" applyFont="1" applyFill="1" applyAlignment="1">
      <alignment horizontal="centerContinuous"/>
    </xf>
    <xf numFmtId="0" fontId="18" fillId="0" borderId="0" xfId="0" applyNumberFormat="1" applyFont="1" applyFill="1" applyAlignment="1">
      <alignment horizontal="centerContinuous"/>
    </xf>
    <xf numFmtId="0" fontId="18" fillId="0" borderId="0" xfId="0" applyNumberFormat="1" applyFont="1" applyFill="1" applyBorder="1" applyAlignment="1">
      <alignment horizontal="center"/>
    </xf>
    <xf numFmtId="4" fontId="0" fillId="0" borderId="10" xfId="0" applyNumberFormat="1" applyFill="1" applyBorder="1"/>
    <xf numFmtId="0" fontId="40" fillId="0" borderId="0" xfId="0" applyNumberFormat="1" applyFont="1" applyFill="1" applyAlignment="1">
      <alignment horizontal="left"/>
    </xf>
    <xf numFmtId="0" fontId="42" fillId="0" borderId="0" xfId="0" applyNumberFormat="1" applyFont="1" applyFill="1" applyAlignment="1">
      <alignment horizontal="right"/>
    </xf>
    <xf numFmtId="0" fontId="42" fillId="0" borderId="0" xfId="0" applyNumberFormat="1" applyFont="1" applyFill="1" applyAlignment="1">
      <alignment horizontal="centerContinuous"/>
    </xf>
    <xf numFmtId="0" fontId="39" fillId="0" borderId="0" xfId="0" applyNumberFormat="1" applyFont="1" applyFill="1" applyAlignment="1">
      <alignment horizontal="centerContinuous"/>
    </xf>
    <xf numFmtId="0" fontId="39" fillId="0" borderId="0" xfId="0" applyNumberFormat="1" applyFont="1" applyFill="1" applyAlignment="1">
      <alignment horizontal="left"/>
    </xf>
    <xf numFmtId="0" fontId="42" fillId="0" borderId="0" xfId="0" applyNumberFormat="1" applyFont="1" applyFill="1" applyAlignment="1">
      <alignment horizontal="center"/>
    </xf>
    <xf numFmtId="0" fontId="42" fillId="0" borderId="27" xfId="0" applyNumberFormat="1" applyFont="1" applyFill="1" applyBorder="1" applyAlignment="1">
      <alignment horizontal="center"/>
    </xf>
    <xf numFmtId="0" fontId="42" fillId="0" borderId="36" xfId="0" applyNumberFormat="1" applyFont="1" applyFill="1" applyBorder="1" applyAlignment="1">
      <alignment horizontal="center"/>
    </xf>
    <xf numFmtId="0" fontId="39" fillId="0" borderId="36" xfId="0" applyNumberFormat="1" applyFont="1" applyFill="1" applyBorder="1"/>
    <xf numFmtId="0" fontId="39" fillId="0" borderId="10" xfId="0" applyNumberFormat="1" applyFont="1" applyFill="1" applyBorder="1"/>
    <xf numFmtId="2" fontId="42" fillId="0" borderId="10" xfId="0" applyNumberFormat="1" applyFont="1" applyFill="1" applyBorder="1"/>
    <xf numFmtId="0" fontId="42" fillId="0" borderId="38" xfId="0" applyNumberFormat="1" applyFont="1" applyFill="1" applyBorder="1"/>
    <xf numFmtId="2" fontId="39" fillId="0" borderId="0" xfId="0" applyNumberFormat="1" applyFont="1" applyFill="1"/>
    <xf numFmtId="0" fontId="64" fillId="0" borderId="42" xfId="0" applyFont="1" applyBorder="1" applyAlignment="1">
      <alignment horizontal="justify" vertical="top" wrapText="1"/>
    </xf>
    <xf numFmtId="0" fontId="64" fillId="0" borderId="43" xfId="0" applyFont="1" applyBorder="1" applyAlignment="1">
      <alignment horizontal="justify" vertical="top" wrapText="1"/>
    </xf>
    <xf numFmtId="10" fontId="0" fillId="0" borderId="0" xfId="92" applyNumberFormat="1" applyFont="1"/>
    <xf numFmtId="0" fontId="28" fillId="0" borderId="10" xfId="89" applyNumberFormat="1" applyFont="1" applyFill="1" applyBorder="1" applyAlignment="1">
      <alignment wrapText="1"/>
    </xf>
    <xf numFmtId="10" fontId="0" fillId="0" borderId="10" xfId="0" applyNumberFormat="1" applyFill="1" applyBorder="1"/>
    <xf numFmtId="2" fontId="18" fillId="0" borderId="20" xfId="0" applyNumberFormat="1" applyFont="1" applyFill="1" applyBorder="1"/>
    <xf numFmtId="0" fontId="15" fillId="0" borderId="10" xfId="0" applyFont="1" applyFill="1" applyBorder="1" applyAlignment="1">
      <alignment wrapText="1"/>
    </xf>
    <xf numFmtId="0" fontId="0" fillId="0" borderId="0" xfId="0" applyFill="1" applyAlignment="1">
      <alignment wrapText="1"/>
    </xf>
    <xf numFmtId="168" fontId="18" fillId="0" borderId="25" xfId="0" applyNumberFormat="1" applyFont="1" applyFill="1" applyBorder="1"/>
    <xf numFmtId="0" fontId="16" fillId="0" borderId="0" xfId="0" applyFont="1" applyFill="1" applyAlignment="1">
      <alignment horizontal="centerContinuous"/>
    </xf>
    <xf numFmtId="0" fontId="15" fillId="0" borderId="44" xfId="0" applyFont="1" applyFill="1" applyBorder="1" applyAlignment="1">
      <alignment wrapText="1"/>
    </xf>
    <xf numFmtId="0" fontId="15" fillId="0" borderId="45" xfId="0" applyFont="1" applyFill="1" applyBorder="1" applyAlignment="1">
      <alignment horizontal="centerContinuous" wrapText="1"/>
    </xf>
    <xf numFmtId="0" fontId="15" fillId="0" borderId="45" xfId="0" applyFont="1" applyFill="1" applyBorder="1" applyAlignment="1">
      <alignment horizontal="centerContinuous"/>
    </xf>
    <xf numFmtId="0" fontId="15" fillId="0" borderId="46" xfId="0" applyFont="1" applyFill="1" applyBorder="1" applyAlignment="1">
      <alignment horizontal="centerContinuous" wrapText="1"/>
    </xf>
    <xf numFmtId="0" fontId="15" fillId="0" borderId="44" xfId="0" applyFont="1" applyFill="1" applyBorder="1" applyAlignment="1">
      <alignment horizontal="center" vertical="center" wrapText="1"/>
    </xf>
    <xf numFmtId="0" fontId="15" fillId="0" borderId="45" xfId="0" applyFont="1" applyFill="1" applyBorder="1" applyAlignment="1">
      <alignment horizontal="center" vertical="center" wrapText="1"/>
    </xf>
    <xf numFmtId="0" fontId="15" fillId="0" borderId="46" xfId="0" applyFont="1" applyFill="1" applyBorder="1" applyAlignment="1">
      <alignment horizontal="center" vertical="center" wrapText="1"/>
    </xf>
    <xf numFmtId="0" fontId="15" fillId="0" borderId="17" xfId="0" applyFont="1" applyFill="1" applyBorder="1" applyAlignment="1">
      <alignment horizontal="center" wrapText="1"/>
    </xf>
    <xf numFmtId="4" fontId="15" fillId="0" borderId="10" xfId="0" applyNumberFormat="1" applyFont="1" applyFill="1" applyBorder="1"/>
    <xf numFmtId="0" fontId="0" fillId="0" borderId="0" xfId="0" applyAlignment="1">
      <alignment vertical="center"/>
    </xf>
    <xf numFmtId="0" fontId="0" fillId="0" borderId="0" xfId="0" applyBorder="1" applyAlignment="1">
      <alignment vertical="center"/>
    </xf>
    <xf numFmtId="0" fontId="16" fillId="0" borderId="47" xfId="0" applyFont="1" applyBorder="1" applyAlignment="1">
      <alignment horizontal="center" vertical="center" wrapText="1"/>
    </xf>
    <xf numFmtId="0" fontId="16" fillId="0" borderId="48" xfId="0" applyFont="1" applyBorder="1" applyAlignment="1">
      <alignment horizontal="center" vertical="center" wrapText="1"/>
    </xf>
    <xf numFmtId="0" fontId="16" fillId="0" borderId="49" xfId="0" applyFont="1" applyBorder="1" applyAlignment="1">
      <alignment horizontal="center" vertical="center" wrapText="1"/>
    </xf>
    <xf numFmtId="0" fontId="28" fillId="0" borderId="50" xfId="0" applyFont="1" applyBorder="1" applyAlignment="1">
      <alignment horizontal="center" vertical="center"/>
    </xf>
    <xf numFmtId="0" fontId="28" fillId="0" borderId="50" xfId="0" applyFont="1" applyFill="1" applyBorder="1" applyAlignment="1">
      <alignment horizontal="center" vertical="center"/>
    </xf>
    <xf numFmtId="0" fontId="28" fillId="0" borderId="10" xfId="0" applyFont="1" applyBorder="1" applyAlignment="1">
      <alignment horizontal="left" vertical="center" wrapText="1"/>
    </xf>
    <xf numFmtId="0" fontId="16" fillId="0" borderId="10" xfId="0" applyFont="1" applyFill="1" applyBorder="1" applyAlignment="1">
      <alignment horizontal="center" vertical="center"/>
    </xf>
    <xf numFmtId="0" fontId="28" fillId="0" borderId="10" xfId="0" applyFont="1" applyBorder="1" applyAlignment="1">
      <alignment horizontal="center" vertical="center"/>
    </xf>
    <xf numFmtId="0" fontId="28" fillId="0" borderId="51" xfId="0" applyFont="1" applyBorder="1" applyAlignment="1">
      <alignment horizontal="center" vertical="center"/>
    </xf>
    <xf numFmtId="1" fontId="28" fillId="0" borderId="50" xfId="0" applyNumberFormat="1" applyFont="1" applyBorder="1" applyAlignment="1">
      <alignment horizontal="center" vertical="center"/>
    </xf>
    <xf numFmtId="0" fontId="28" fillId="0" borderId="10" xfId="0" applyFont="1" applyFill="1" applyBorder="1" applyAlignment="1">
      <alignment horizontal="left" vertical="center" wrapText="1"/>
    </xf>
    <xf numFmtId="0" fontId="28" fillId="0" borderId="10" xfId="0" applyFont="1" applyFill="1" applyBorder="1" applyAlignment="1">
      <alignment horizontal="center" vertical="center"/>
    </xf>
    <xf numFmtId="0" fontId="16" fillId="0" borderId="51" xfId="0" applyFont="1" applyBorder="1" applyAlignment="1">
      <alignment horizontal="center" vertical="center"/>
    </xf>
    <xf numFmtId="1" fontId="28" fillId="0" borderId="50" xfId="0" quotePrefix="1" applyNumberFormat="1" applyFont="1" applyBorder="1" applyAlignment="1" applyProtection="1">
      <alignment horizontal="center" vertical="center"/>
    </xf>
    <xf numFmtId="0" fontId="16" fillId="0" borderId="10" xfId="0" applyFont="1" applyBorder="1" applyAlignment="1">
      <alignment horizontal="center" vertical="center"/>
    </xf>
    <xf numFmtId="0" fontId="28" fillId="0" borderId="10" xfId="0" applyNumberFormat="1" applyFont="1" applyFill="1" applyBorder="1" applyAlignment="1">
      <alignment horizontal="left" vertical="center" wrapText="1"/>
    </xf>
    <xf numFmtId="1" fontId="28" fillId="0" borderId="50" xfId="0" quotePrefix="1" applyNumberFormat="1" applyFont="1" applyBorder="1" applyAlignment="1">
      <alignment horizontal="center" vertical="center"/>
    </xf>
    <xf numFmtId="0" fontId="28" fillId="0" borderId="10" xfId="0" applyFont="1" applyFill="1" applyBorder="1" applyAlignment="1" applyProtection="1">
      <alignment horizontal="left" vertical="center" wrapText="1"/>
    </xf>
    <xf numFmtId="0" fontId="51" fillId="0" borderId="10" xfId="0" applyFont="1" applyFill="1" applyBorder="1" applyAlignment="1" applyProtection="1">
      <alignment horizontal="center" vertical="center"/>
    </xf>
    <xf numFmtId="1" fontId="28" fillId="0" borderId="50" xfId="0" applyNumberFormat="1" applyFont="1" applyBorder="1" applyAlignment="1" applyProtection="1">
      <alignment horizontal="center" vertical="center"/>
    </xf>
    <xf numFmtId="0" fontId="16" fillId="0" borderId="10" xfId="0" applyFont="1" applyFill="1" applyBorder="1" applyAlignment="1" applyProtection="1">
      <alignment horizontal="left" vertical="center"/>
    </xf>
    <xf numFmtId="0" fontId="28" fillId="0" borderId="10" xfId="0" applyNumberFormat="1" applyFont="1" applyFill="1" applyBorder="1" applyAlignment="1">
      <alignment horizontal="left" vertical="center"/>
    </xf>
    <xf numFmtId="1" fontId="28" fillId="0" borderId="52" xfId="0" applyNumberFormat="1" applyFont="1" applyBorder="1" applyAlignment="1" applyProtection="1">
      <alignment horizontal="center" vertical="center"/>
    </xf>
    <xf numFmtId="0" fontId="28" fillId="0" borderId="53" xfId="0" applyNumberFormat="1" applyFont="1" applyFill="1" applyBorder="1" applyAlignment="1">
      <alignment horizontal="left" vertical="center"/>
    </xf>
    <xf numFmtId="0" fontId="51" fillId="0" borderId="53" xfId="0" applyFont="1" applyFill="1" applyBorder="1" applyAlignment="1" applyProtection="1">
      <alignment horizontal="center" vertical="center"/>
    </xf>
    <xf numFmtId="0" fontId="28" fillId="0" borderId="54" xfId="0" applyFont="1" applyBorder="1" applyAlignment="1">
      <alignment horizontal="center" vertical="center"/>
    </xf>
    <xf numFmtId="0" fontId="0" fillId="0" borderId="19" xfId="0" applyBorder="1" applyAlignment="1">
      <alignment horizontal="center" vertical="center"/>
    </xf>
    <xf numFmtId="0" fontId="0" fillId="0" borderId="19" xfId="0" applyBorder="1" applyAlignment="1">
      <alignment horizontal="center" vertical="top"/>
    </xf>
    <xf numFmtId="0" fontId="28" fillId="0" borderId="19" xfId="0" applyFont="1" applyBorder="1" applyAlignment="1">
      <alignment horizontal="center" vertical="top"/>
    </xf>
    <xf numFmtId="0" fontId="0" fillId="0" borderId="24" xfId="0" applyBorder="1" applyAlignment="1">
      <alignment vertical="center"/>
    </xf>
    <xf numFmtId="172" fontId="15" fillId="0" borderId="0" xfId="0" applyNumberFormat="1" applyFont="1" applyFill="1" applyBorder="1"/>
    <xf numFmtId="0" fontId="15" fillId="0" borderId="10" xfId="0" applyFont="1" applyFill="1" applyBorder="1" applyAlignment="1">
      <alignment horizontal="left"/>
    </xf>
    <xf numFmtId="1" fontId="15" fillId="0" borderId="0" xfId="0" applyNumberFormat="1" applyFont="1" applyFill="1"/>
    <xf numFmtId="0" fontId="47" fillId="0" borderId="0" xfId="0" applyNumberFormat="1" applyFont="1" applyFill="1" applyAlignment="1">
      <alignment horizontal="centerContinuous" vertical="top" wrapText="1"/>
    </xf>
    <xf numFmtId="0" fontId="22" fillId="0" borderId="0" xfId="0" applyNumberFormat="1" applyFont="1" applyFill="1" applyAlignment="1">
      <alignment horizontal="centerContinuous"/>
    </xf>
    <xf numFmtId="0" fontId="72" fillId="0" borderId="0" xfId="0" applyFont="1" applyAlignment="1">
      <alignment horizontal="center" vertical="center" wrapText="1"/>
    </xf>
    <xf numFmtId="0" fontId="67" fillId="0" borderId="0" xfId="0" applyFont="1" applyAlignment="1">
      <alignment horizontal="center" vertical="center" wrapText="1"/>
    </xf>
    <xf numFmtId="0" fontId="45" fillId="0" borderId="0" xfId="0" applyFont="1" applyFill="1" applyBorder="1" applyAlignment="1">
      <alignment horizontal="center" vertical="center" wrapText="1"/>
    </xf>
    <xf numFmtId="0" fontId="45" fillId="0" borderId="0" xfId="0" applyFont="1" applyFill="1" applyBorder="1" applyAlignment="1">
      <alignment horizontal="left" vertical="center" wrapText="1"/>
    </xf>
    <xf numFmtId="0" fontId="45" fillId="0" borderId="56" xfId="0" applyFont="1" applyFill="1" applyBorder="1" applyAlignment="1">
      <alignment horizontal="left" vertical="center" wrapText="1"/>
    </xf>
    <xf numFmtId="2" fontId="45" fillId="0" borderId="0" xfId="0" applyNumberFormat="1" applyFont="1" applyFill="1" applyBorder="1" applyAlignment="1">
      <alignment horizontal="center" vertical="center" wrapText="1"/>
    </xf>
    <xf numFmtId="2" fontId="45" fillId="0" borderId="57" xfId="0" applyNumberFormat="1" applyFont="1" applyFill="1" applyBorder="1" applyAlignment="1">
      <alignment horizontal="center" vertical="center" wrapText="1"/>
    </xf>
    <xf numFmtId="165" fontId="45" fillId="0" borderId="57" xfId="37" applyFont="1" applyFill="1" applyBorder="1" applyAlignment="1">
      <alignment horizontal="center" vertical="center" wrapText="1"/>
    </xf>
    <xf numFmtId="165" fontId="45" fillId="0" borderId="58" xfId="37" applyFont="1" applyFill="1" applyBorder="1" applyAlignment="1">
      <alignment horizontal="center" vertical="center" wrapText="1"/>
    </xf>
    <xf numFmtId="0" fontId="41" fillId="0" borderId="56" xfId="0" applyFont="1" applyFill="1" applyBorder="1" applyAlignment="1">
      <alignment horizontal="center" vertical="center" wrapText="1"/>
    </xf>
    <xf numFmtId="2" fontId="45" fillId="0" borderId="60" xfId="0" applyNumberFormat="1" applyFont="1" applyFill="1" applyBorder="1" applyAlignment="1">
      <alignment horizontal="center" vertical="center" wrapText="1"/>
    </xf>
    <xf numFmtId="165" fontId="45" fillId="0" borderId="60" xfId="37" applyFont="1" applyFill="1" applyBorder="1" applyAlignment="1">
      <alignment horizontal="center" vertical="center" wrapText="1"/>
    </xf>
    <xf numFmtId="49" fontId="77" fillId="0" borderId="58" xfId="0" applyNumberFormat="1" applyFont="1" applyFill="1" applyBorder="1" applyAlignment="1">
      <alignment horizontal="center" vertical="center" wrapText="1"/>
    </xf>
    <xf numFmtId="0" fontId="79" fillId="0" borderId="56" xfId="0" applyFont="1" applyFill="1" applyBorder="1" applyAlignment="1">
      <alignment horizontal="left" vertical="center" wrapText="1"/>
    </xf>
    <xf numFmtId="0" fontId="79" fillId="0" borderId="59" xfId="0" applyFont="1" applyFill="1" applyBorder="1" applyAlignment="1">
      <alignment horizontal="left" vertical="center" wrapText="1"/>
    </xf>
    <xf numFmtId="0" fontId="41" fillId="0" borderId="0" xfId="0" applyFont="1" applyFill="1" applyBorder="1" applyAlignment="1">
      <alignment horizontal="center" vertical="center" wrapText="1"/>
    </xf>
    <xf numFmtId="2" fontId="41" fillId="0" borderId="0" xfId="0" applyNumberFormat="1" applyFont="1" applyFill="1" applyBorder="1" applyAlignment="1">
      <alignment horizontal="center" vertical="center" wrapText="1"/>
    </xf>
    <xf numFmtId="174" fontId="45" fillId="0" borderId="0" xfId="0" applyNumberFormat="1" applyFont="1" applyFill="1" applyBorder="1" applyAlignment="1">
      <alignment horizontal="center" vertical="center" wrapText="1"/>
    </xf>
    <xf numFmtId="186" fontId="45" fillId="0" borderId="0" xfId="0" applyNumberFormat="1" applyFont="1" applyFill="1" applyBorder="1" applyAlignment="1">
      <alignment horizontal="center" vertical="center" wrapText="1"/>
    </xf>
    <xf numFmtId="0" fontId="78" fillId="0" borderId="0" xfId="0" applyFont="1" applyFill="1" applyBorder="1" applyAlignment="1">
      <alignment horizontal="center" vertical="center" wrapText="1"/>
    </xf>
    <xf numFmtId="0" fontId="72" fillId="0" borderId="0" xfId="0" applyFont="1" applyBorder="1" applyAlignment="1">
      <alignment horizontal="center" vertical="center" wrapText="1"/>
    </xf>
    <xf numFmtId="2" fontId="0" fillId="27" borderId="0" xfId="0" applyNumberFormat="1" applyFill="1"/>
    <xf numFmtId="2" fontId="18" fillId="0" borderId="65" xfId="0" applyNumberFormat="1" applyFont="1" applyFill="1" applyBorder="1"/>
    <xf numFmtId="0" fontId="18" fillId="0" borderId="65" xfId="0" applyFont="1" applyFill="1" applyBorder="1"/>
    <xf numFmtId="0" fontId="0" fillId="0" borderId="53" xfId="0" applyBorder="1"/>
    <xf numFmtId="2" fontId="0" fillId="0" borderId="17" xfId="0" applyNumberFormat="1" applyFill="1" applyBorder="1"/>
    <xf numFmtId="0" fontId="72" fillId="0" borderId="10" xfId="0" applyFont="1" applyBorder="1" applyAlignment="1">
      <alignment horizontal="left" vertical="center" wrapText="1"/>
    </xf>
    <xf numFmtId="0" fontId="72" fillId="0" borderId="10" xfId="0" applyFont="1" applyBorder="1" applyAlignment="1">
      <alignment horizontal="center" vertical="center" wrapText="1"/>
    </xf>
    <xf numFmtId="2" fontId="72" fillId="0" borderId="10" xfId="0" applyNumberFormat="1" applyFont="1" applyBorder="1" applyAlignment="1">
      <alignment horizontal="center" vertical="center" wrapText="1"/>
    </xf>
    <xf numFmtId="0" fontId="67" fillId="0" borderId="10" xfId="0" applyFont="1" applyBorder="1" applyAlignment="1">
      <alignment horizontal="center" vertical="center" wrapText="1"/>
    </xf>
    <xf numFmtId="0" fontId="41" fillId="0" borderId="0" xfId="0" applyFont="1" applyFill="1" applyBorder="1" applyAlignment="1">
      <alignment vertical="center" wrapText="1"/>
    </xf>
    <xf numFmtId="0" fontId="72" fillId="0" borderId="10" xfId="0" applyFont="1" applyFill="1" applyBorder="1" applyAlignment="1">
      <alignment horizontal="center" vertical="center" wrapText="1"/>
    </xf>
    <xf numFmtId="0" fontId="0" fillId="28" borderId="0" xfId="0" applyFill="1"/>
    <xf numFmtId="2" fontId="0" fillId="28" borderId="0" xfId="0" applyNumberFormat="1" applyFill="1"/>
    <xf numFmtId="4" fontId="18" fillId="0" borderId="0" xfId="0" applyNumberFormat="1" applyFont="1" applyFill="1"/>
    <xf numFmtId="2" fontId="72" fillId="0" borderId="0" xfId="0" applyNumberFormat="1" applyFont="1" applyBorder="1" applyAlignment="1">
      <alignment horizontal="center" vertical="center" wrapText="1"/>
    </xf>
    <xf numFmtId="0" fontId="67" fillId="0" borderId="10" xfId="0" applyFont="1" applyFill="1" applyBorder="1" applyAlignment="1">
      <alignment horizontal="center" vertical="center" wrapText="1"/>
    </xf>
    <xf numFmtId="2" fontId="72" fillId="0" borderId="10" xfId="0" applyNumberFormat="1" applyFont="1" applyFill="1" applyBorder="1" applyAlignment="1">
      <alignment horizontal="center" vertical="center" wrapText="1"/>
    </xf>
    <xf numFmtId="0" fontId="72" fillId="0" borderId="0" xfId="0" applyFont="1" applyFill="1" applyBorder="1" applyAlignment="1">
      <alignment horizontal="center" vertical="center" wrapText="1"/>
    </xf>
    <xf numFmtId="0" fontId="15" fillId="0" borderId="10" xfId="87" applyNumberFormat="1" applyFont="1" applyFill="1" applyBorder="1" applyAlignment="1">
      <alignment wrapText="1"/>
    </xf>
    <xf numFmtId="0" fontId="65" fillId="0" borderId="0" xfId="87" applyNumberFormat="1" applyFill="1"/>
    <xf numFmtId="0" fontId="15" fillId="0" borderId="10" xfId="87" applyNumberFormat="1" applyFont="1" applyFill="1" applyBorder="1"/>
    <xf numFmtId="9" fontId="18" fillId="0" borderId="0" xfId="92" applyFont="1" applyFill="1"/>
    <xf numFmtId="0" fontId="18" fillId="0" borderId="0" xfId="87" applyNumberFormat="1" applyFont="1" applyFill="1"/>
    <xf numFmtId="165" fontId="41" fillId="0" borderId="57" xfId="37" applyFont="1" applyFill="1" applyBorder="1" applyAlignment="1">
      <alignment horizontal="center" vertical="center" wrapText="1"/>
    </xf>
    <xf numFmtId="165" fontId="41" fillId="0" borderId="58" xfId="37" applyFont="1" applyFill="1" applyBorder="1" applyAlignment="1">
      <alignment horizontal="center" vertical="center" wrapText="1"/>
    </xf>
    <xf numFmtId="0" fontId="0" fillId="27" borderId="0" xfId="0" applyFill="1"/>
    <xf numFmtId="0" fontId="15" fillId="27" borderId="10" xfId="0" applyFont="1" applyFill="1" applyBorder="1"/>
    <xf numFmtId="1" fontId="18" fillId="0" borderId="0" xfId="92" applyNumberFormat="1" applyFont="1" applyFill="1"/>
    <xf numFmtId="2" fontId="18" fillId="0" borderId="0" xfId="105" applyNumberFormat="1" applyFont="1" applyFill="1"/>
    <xf numFmtId="10" fontId="15" fillId="0" borderId="0" xfId="105" applyNumberFormat="1" applyFont="1" applyFill="1"/>
    <xf numFmtId="0" fontId="15" fillId="0" borderId="19" xfId="0" applyFont="1" applyFill="1" applyBorder="1"/>
    <xf numFmtId="0" fontId="18" fillId="0" borderId="67" xfId="0" applyFont="1" applyFill="1" applyBorder="1"/>
    <xf numFmtId="0" fontId="18" fillId="0" borderId="30" xfId="0" applyFont="1" applyFill="1" applyBorder="1"/>
    <xf numFmtId="9" fontId="69" fillId="0" borderId="0" xfId="92" applyFont="1" applyFill="1" applyBorder="1"/>
    <xf numFmtId="0" fontId="69" fillId="0" borderId="0" xfId="0" applyFont="1" applyFill="1" applyBorder="1"/>
    <xf numFmtId="9" fontId="18" fillId="0" borderId="0" xfId="92" applyFont="1" applyFill="1" applyBorder="1"/>
    <xf numFmtId="0" fontId="18" fillId="0" borderId="69" xfId="0" applyFont="1" applyFill="1" applyBorder="1"/>
    <xf numFmtId="9" fontId="69" fillId="0" borderId="65" xfId="92" applyFont="1" applyFill="1" applyBorder="1"/>
    <xf numFmtId="0" fontId="18" fillId="0" borderId="70" xfId="0" applyFont="1" applyFill="1" applyBorder="1"/>
    <xf numFmtId="165" fontId="45" fillId="0" borderId="0" xfId="0" applyNumberFormat="1" applyFont="1" applyFill="1" applyBorder="1" applyAlignment="1">
      <alignment horizontal="center" vertical="center" wrapText="1"/>
    </xf>
    <xf numFmtId="16" fontId="15" fillId="0" borderId="10" xfId="0" applyNumberFormat="1" applyFont="1" applyFill="1" applyBorder="1" applyAlignment="1">
      <alignment horizontal="center"/>
    </xf>
    <xf numFmtId="2" fontId="0" fillId="27" borderId="10" xfId="0" applyNumberFormat="1" applyFill="1" applyBorder="1"/>
    <xf numFmtId="2" fontId="15" fillId="27" borderId="10" xfId="0" applyNumberFormat="1" applyFont="1" applyFill="1" applyBorder="1"/>
    <xf numFmtId="1" fontId="15" fillId="0" borderId="65" xfId="0" applyNumberFormat="1" applyFont="1" applyFill="1" applyBorder="1"/>
    <xf numFmtId="2" fontId="15" fillId="0" borderId="65" xfId="0" applyNumberFormat="1" applyFont="1" applyFill="1" applyBorder="1"/>
    <xf numFmtId="0" fontId="50" fillId="0" borderId="0" xfId="86" applyNumberFormat="1" applyFont="1" applyFill="1" applyBorder="1" applyAlignment="1">
      <alignment horizontal="center" vertical="center" wrapText="1"/>
    </xf>
    <xf numFmtId="0" fontId="50" fillId="0" borderId="0" xfId="86" applyNumberFormat="1" applyFont="1" applyFill="1" applyAlignment="1">
      <alignment horizontal="center" vertical="center" wrapText="1"/>
    </xf>
    <xf numFmtId="0" fontId="106" fillId="0" borderId="0" xfId="86" applyNumberFormat="1" applyFont="1" applyFill="1" applyAlignment="1">
      <alignment horizontal="center" vertical="center" wrapText="1"/>
    </xf>
    <xf numFmtId="0" fontId="50" fillId="0" borderId="0" xfId="86" applyFont="1" applyFill="1" applyBorder="1" applyAlignment="1">
      <alignment horizontal="center" vertical="center" wrapText="1"/>
    </xf>
    <xf numFmtId="0" fontId="103" fillId="0" borderId="0" xfId="86" applyFont="1" applyFill="1" applyBorder="1" applyAlignment="1">
      <alignment horizontal="center" vertical="center" wrapText="1"/>
    </xf>
    <xf numFmtId="0" fontId="50" fillId="0" borderId="0" xfId="86" applyFont="1" applyFill="1" applyBorder="1" applyAlignment="1">
      <alignment horizontal="left" vertical="center" wrapText="1"/>
    </xf>
    <xf numFmtId="17" fontId="50" fillId="0" borderId="0" xfId="86" applyNumberFormat="1" applyFont="1" applyFill="1" applyBorder="1" applyAlignment="1">
      <alignment horizontal="center" vertical="center" wrapText="1"/>
    </xf>
    <xf numFmtId="17" fontId="50" fillId="0" borderId="0" xfId="86" applyNumberFormat="1" applyFont="1" applyFill="1" applyBorder="1" applyAlignment="1">
      <alignment horizontal="left" vertical="center" wrapText="1"/>
    </xf>
    <xf numFmtId="0" fontId="107" fillId="0" borderId="0" xfId="86" applyFont="1" applyFill="1" applyBorder="1" applyAlignment="1">
      <alignment horizontal="center" vertical="center" wrapText="1"/>
    </xf>
    <xf numFmtId="0" fontId="103" fillId="0" borderId="0" xfId="86" applyFont="1" applyFill="1" applyBorder="1" applyAlignment="1">
      <alignment horizontal="left" vertical="center" wrapText="1"/>
    </xf>
    <xf numFmtId="17" fontId="103" fillId="0" borderId="0" xfId="86" applyNumberFormat="1" applyFont="1" applyFill="1" applyBorder="1" applyAlignment="1">
      <alignment horizontal="left" vertical="center" wrapText="1"/>
    </xf>
    <xf numFmtId="17" fontId="103" fillId="0" borderId="0" xfId="86" applyNumberFormat="1" applyFont="1" applyFill="1" applyBorder="1" applyAlignment="1">
      <alignment horizontal="center" vertical="center" wrapText="1"/>
    </xf>
    <xf numFmtId="9" fontId="18" fillId="0" borderId="0" xfId="92" applyNumberFormat="1" applyFont="1" applyFill="1" applyBorder="1"/>
    <xf numFmtId="10" fontId="15" fillId="0" borderId="0" xfId="92" applyNumberFormat="1" applyFont="1" applyFill="1" applyBorder="1"/>
    <xf numFmtId="2" fontId="18" fillId="0" borderId="25" xfId="0" applyNumberFormat="1" applyFont="1" applyFill="1" applyBorder="1"/>
    <xf numFmtId="0" fontId="0" fillId="27" borderId="10" xfId="0" applyFill="1" applyBorder="1"/>
    <xf numFmtId="2" fontId="136" fillId="28" borderId="0" xfId="0" applyNumberFormat="1" applyFont="1" applyFill="1"/>
    <xf numFmtId="0" fontId="136" fillId="28" borderId="0" xfId="0" applyFont="1" applyFill="1"/>
    <xf numFmtId="0" fontId="28" fillId="29" borderId="0" xfId="0" applyFont="1" applyFill="1"/>
    <xf numFmtId="0" fontId="0" fillId="29" borderId="0" xfId="0" applyFill="1"/>
    <xf numFmtId="1" fontId="136" fillId="0" borderId="0" xfId="92" applyNumberFormat="1" applyFont="1" applyFill="1"/>
    <xf numFmtId="2" fontId="41" fillId="31" borderId="10" xfId="0" applyNumberFormat="1" applyFont="1" applyFill="1" applyBorder="1" applyAlignment="1">
      <alignment horizontal="center" vertical="center" wrapText="1"/>
    </xf>
    <xf numFmtId="2" fontId="41" fillId="31" borderId="0" xfId="0" applyNumberFormat="1" applyFont="1" applyFill="1" applyBorder="1" applyAlignment="1">
      <alignment horizontal="center" vertical="center" wrapText="1"/>
    </xf>
    <xf numFmtId="0" fontId="106" fillId="0" borderId="72" xfId="83" applyFont="1" applyBorder="1" applyAlignment="1">
      <alignment horizontal="left" vertical="center" wrapText="1"/>
    </xf>
    <xf numFmtId="169" fontId="109" fillId="0" borderId="88" xfId="83" applyNumberFormat="1" applyFont="1" applyBorder="1" applyAlignment="1">
      <alignment horizontal="center" vertical="center" wrapText="1"/>
    </xf>
    <xf numFmtId="169" fontId="109" fillId="0" borderId="89" xfId="83" applyNumberFormat="1" applyFont="1" applyBorder="1" applyAlignment="1">
      <alignment horizontal="center" vertical="center" wrapText="1"/>
    </xf>
    <xf numFmtId="1" fontId="109" fillId="0" borderId="89" xfId="83" applyNumberFormat="1" applyFont="1" applyBorder="1" applyAlignment="1">
      <alignment horizontal="center" vertical="center" wrapText="1"/>
    </xf>
    <xf numFmtId="0" fontId="50" fillId="0" borderId="57" xfId="83" applyFont="1" applyFill="1" applyBorder="1" applyAlignment="1">
      <alignment horizontal="center" vertical="center" wrapText="1"/>
    </xf>
    <xf numFmtId="0" fontId="50" fillId="0" borderId="58" xfId="83" applyFont="1" applyFill="1" applyBorder="1" applyAlignment="1">
      <alignment horizontal="center" vertical="center" wrapText="1"/>
    </xf>
    <xf numFmtId="0" fontId="50" fillId="0" borderId="56" xfId="83" applyFont="1" applyFill="1" applyBorder="1" applyAlignment="1">
      <alignment horizontal="center" vertical="center" wrapText="1"/>
    </xf>
    <xf numFmtId="0" fontId="50" fillId="0" borderId="60" xfId="83" applyFont="1" applyFill="1" applyBorder="1" applyAlignment="1">
      <alignment horizontal="center" vertical="center" wrapText="1"/>
    </xf>
    <xf numFmtId="0" fontId="50" fillId="0" borderId="61" xfId="83" applyFont="1" applyFill="1" applyBorder="1" applyAlignment="1">
      <alignment horizontal="center" vertical="center" wrapText="1"/>
    </xf>
    <xf numFmtId="0" fontId="50" fillId="0" borderId="59" xfId="83" applyFont="1" applyFill="1" applyBorder="1" applyAlignment="1">
      <alignment horizontal="center" vertical="center" wrapText="1"/>
    </xf>
    <xf numFmtId="0" fontId="50" fillId="0" borderId="0" xfId="83" applyFont="1" applyFill="1" applyBorder="1" applyAlignment="1">
      <alignment horizontal="center" vertical="center" wrapText="1"/>
    </xf>
    <xf numFmtId="0" fontId="50" fillId="0" borderId="71" xfId="83" applyFont="1" applyFill="1" applyBorder="1" applyAlignment="1">
      <alignment horizontal="center" vertical="center" wrapText="1"/>
    </xf>
    <xf numFmtId="0" fontId="103" fillId="0" borderId="73" xfId="83" applyFont="1" applyFill="1" applyBorder="1" applyAlignment="1">
      <alignment horizontal="center" vertical="center" wrapText="1"/>
    </xf>
    <xf numFmtId="0" fontId="50" fillId="0" borderId="71" xfId="83" applyFont="1" applyBorder="1" applyAlignment="1">
      <alignment horizontal="center" vertical="center" wrapText="1"/>
    </xf>
    <xf numFmtId="0" fontId="50" fillId="0" borderId="71" xfId="83" applyFont="1" applyBorder="1" applyAlignment="1">
      <alignment horizontal="left" vertical="center" wrapText="1"/>
    </xf>
    <xf numFmtId="0" fontId="28" fillId="0" borderId="0" xfId="78" applyFont="1" applyFill="1" applyBorder="1" applyAlignment="1">
      <alignment horizontal="center" vertical="center" wrapText="1"/>
    </xf>
    <xf numFmtId="0" fontId="50" fillId="0" borderId="73" xfId="83" applyFont="1" applyBorder="1" applyAlignment="1">
      <alignment horizontal="left" vertical="center" wrapText="1"/>
    </xf>
    <xf numFmtId="0" fontId="50" fillId="0" borderId="56" xfId="78" applyFont="1" applyFill="1" applyBorder="1" applyAlignment="1">
      <alignment horizontal="center" vertical="center" wrapText="1"/>
    </xf>
    <xf numFmtId="0" fontId="105" fillId="0" borderId="0" xfId="78" applyFont="1" applyFill="1" applyAlignment="1">
      <alignment horizontal="center" vertical="center" wrapText="1"/>
    </xf>
    <xf numFmtId="0" fontId="103" fillId="0" borderId="88" xfId="78" applyFont="1" applyFill="1" applyBorder="1" applyAlignment="1">
      <alignment horizontal="center" vertical="center" wrapText="1"/>
    </xf>
    <xf numFmtId="0" fontId="103" fillId="0" borderId="93" xfId="78" applyFont="1" applyFill="1" applyBorder="1" applyAlignment="1">
      <alignment horizontal="center" vertical="center" wrapText="1"/>
    </xf>
    <xf numFmtId="0" fontId="50" fillId="0" borderId="76" xfId="78" applyFont="1" applyFill="1" applyBorder="1" applyAlignment="1">
      <alignment horizontal="left" vertical="center" wrapText="1"/>
    </xf>
    <xf numFmtId="0" fontId="50" fillId="0" borderId="72" xfId="78" applyFont="1" applyFill="1" applyBorder="1" applyAlignment="1">
      <alignment horizontal="center" vertical="center" wrapText="1"/>
    </xf>
    <xf numFmtId="1" fontId="50" fillId="0" borderId="72" xfId="78" applyNumberFormat="1" applyFont="1" applyFill="1" applyBorder="1" applyAlignment="1">
      <alignment horizontal="center" vertical="center" wrapText="1"/>
    </xf>
    <xf numFmtId="0" fontId="50" fillId="0" borderId="74" xfId="78" applyFont="1" applyFill="1" applyBorder="1" applyAlignment="1">
      <alignment horizontal="center" vertical="center" wrapText="1"/>
    </xf>
    <xf numFmtId="2" fontId="50" fillId="0" borderId="10" xfId="86" applyNumberFormat="1" applyFont="1" applyFill="1" applyBorder="1" applyAlignment="1">
      <alignment horizontal="center" vertical="center" wrapText="1"/>
    </xf>
    <xf numFmtId="0" fontId="109" fillId="0" borderId="10" xfId="78" applyFont="1" applyBorder="1" applyAlignment="1">
      <alignment horizontal="center" vertical="center" wrapText="1"/>
    </xf>
    <xf numFmtId="0" fontId="109" fillId="0" borderId="79" xfId="78" applyFont="1" applyBorder="1" applyAlignment="1">
      <alignment horizontal="left" vertical="center" wrapText="1"/>
    </xf>
    <xf numFmtId="0" fontId="106" fillId="0" borderId="80" xfId="78" applyFont="1" applyBorder="1" applyAlignment="1">
      <alignment horizontal="center" vertical="center" wrapText="1"/>
    </xf>
    <xf numFmtId="0" fontId="106" fillId="0" borderId="76" xfId="78" applyFont="1" applyBorder="1" applyAlignment="1">
      <alignment horizontal="left" vertical="center" wrapText="1"/>
    </xf>
    <xf numFmtId="0" fontId="106" fillId="0" borderId="72" xfId="78" applyFont="1" applyFill="1" applyBorder="1" applyAlignment="1">
      <alignment horizontal="center" vertical="center" wrapText="1"/>
    </xf>
    <xf numFmtId="0" fontId="106" fillId="0" borderId="72" xfId="78" applyFont="1" applyBorder="1" applyAlignment="1">
      <alignment horizontal="center" vertical="center" wrapText="1"/>
    </xf>
    <xf numFmtId="0" fontId="109" fillId="0" borderId="76" xfId="78" applyFont="1" applyBorder="1" applyAlignment="1">
      <alignment horizontal="left" vertical="center" wrapText="1"/>
    </xf>
    <xf numFmtId="0" fontId="106" fillId="0" borderId="74" xfId="78" applyFont="1" applyBorder="1" applyAlignment="1">
      <alignment horizontal="center" vertical="center" wrapText="1"/>
    </xf>
    <xf numFmtId="0" fontId="14" fillId="0" borderId="10" xfId="0" applyFont="1" applyFill="1" applyBorder="1"/>
    <xf numFmtId="0" fontId="15" fillId="0" borderId="10" xfId="0" applyNumberFormat="1" applyFont="1" applyFill="1" applyBorder="1" applyAlignment="1">
      <alignment horizontal="center" vertical="center" wrapText="1"/>
    </xf>
    <xf numFmtId="0" fontId="71" fillId="0" borderId="10" xfId="0" applyNumberFormat="1" applyFont="1" applyFill="1" applyBorder="1" applyAlignment="1">
      <alignment horizontal="right"/>
    </xf>
    <xf numFmtId="0" fontId="71" fillId="0" borderId="10" xfId="0" applyNumberFormat="1" applyFont="1" applyFill="1" applyBorder="1" applyAlignment="1">
      <alignment horizontal="left"/>
    </xf>
    <xf numFmtId="0" fontId="18" fillId="0" borderId="30" xfId="0" applyNumberFormat="1" applyFont="1" applyFill="1" applyBorder="1" applyAlignment="1">
      <alignment horizontal="right"/>
    </xf>
    <xf numFmtId="0" fontId="16" fillId="0" borderId="30" xfId="0" applyNumberFormat="1" applyFont="1" applyFill="1" applyBorder="1"/>
    <xf numFmtId="2" fontId="14" fillId="0" borderId="22" xfId="0" applyNumberFormat="1" applyFont="1" applyFill="1" applyBorder="1"/>
    <xf numFmtId="2" fontId="14" fillId="0" borderId="0" xfId="0" applyNumberFormat="1" applyFont="1" applyFill="1" applyBorder="1"/>
    <xf numFmtId="2" fontId="0" fillId="31" borderId="0" xfId="0" applyNumberFormat="1" applyFill="1"/>
    <xf numFmtId="0" fontId="14" fillId="0" borderId="0" xfId="0" applyNumberFormat="1" applyFont="1" applyFill="1"/>
    <xf numFmtId="2" fontId="14" fillId="0" borderId="0" xfId="0" applyNumberFormat="1" applyFont="1" applyFill="1"/>
    <xf numFmtId="165" fontId="45" fillId="0" borderId="57" xfId="37" applyFont="1" applyFill="1" applyBorder="1" applyAlignment="1">
      <alignment vertical="center" wrapText="1"/>
    </xf>
    <xf numFmtId="0" fontId="14" fillId="0" borderId="0" xfId="0" applyFont="1"/>
    <xf numFmtId="0" fontId="14" fillId="0" borderId="0" xfId="0" applyFont="1" applyAlignment="1">
      <alignment horizontal="centerContinuous"/>
    </xf>
    <xf numFmtId="2" fontId="14" fillId="0" borderId="10" xfId="0" applyNumberFormat="1" applyFont="1" applyFill="1" applyBorder="1"/>
    <xf numFmtId="2" fontId="14" fillId="0" borderId="0" xfId="0" applyNumberFormat="1" applyFont="1"/>
    <xf numFmtId="0" fontId="14" fillId="27" borderId="10" xfId="0" applyFont="1" applyFill="1" applyBorder="1"/>
    <xf numFmtId="2" fontId="14" fillId="27" borderId="10" xfId="0" applyNumberFormat="1" applyFont="1" applyFill="1" applyBorder="1"/>
    <xf numFmtId="0" fontId="116" fillId="0" borderId="0" xfId="78" applyFont="1"/>
    <xf numFmtId="0" fontId="116" fillId="0" borderId="10" xfId="78" applyFont="1" applyBorder="1"/>
    <xf numFmtId="0" fontId="116" fillId="0" borderId="10" xfId="78" applyFont="1" applyBorder="1" applyAlignment="1">
      <alignment vertical="top" wrapText="1"/>
    </xf>
    <xf numFmtId="0" fontId="116" fillId="0" borderId="0" xfId="78" applyFont="1" applyAlignment="1">
      <alignment vertical="top" wrapText="1"/>
    </xf>
    <xf numFmtId="0" fontId="71" fillId="0" borderId="10" xfId="78" applyFont="1" applyBorder="1"/>
    <xf numFmtId="0" fontId="15" fillId="0" borderId="18" xfId="0" applyFont="1" applyBorder="1" applyAlignment="1">
      <alignment horizontal="center" vertical="center"/>
    </xf>
    <xf numFmtId="0" fontId="21" fillId="0" borderId="0" xfId="0" applyNumberFormat="1" applyFont="1" applyFill="1"/>
    <xf numFmtId="0" fontId="41" fillId="0" borderId="81" xfId="0" applyFont="1" applyFill="1" applyBorder="1" applyAlignment="1">
      <alignment horizontal="center" vertical="center" wrapText="1"/>
    </xf>
    <xf numFmtId="0" fontId="41" fillId="0" borderId="78" xfId="0" applyFont="1" applyFill="1" applyBorder="1" applyAlignment="1">
      <alignment horizontal="center" vertical="center" wrapText="1"/>
    </xf>
    <xf numFmtId="0" fontId="41" fillId="0" borderId="92" xfId="0" applyFont="1" applyFill="1" applyBorder="1" applyAlignment="1">
      <alignment horizontal="center" vertical="center" wrapText="1"/>
    </xf>
    <xf numFmtId="0" fontId="14" fillId="0" borderId="0" xfId="0" applyFont="1" applyFill="1"/>
    <xf numFmtId="2" fontId="14" fillId="0" borderId="15" xfId="0" applyNumberFormat="1" applyFont="1" applyFill="1" applyBorder="1" applyAlignment="1">
      <alignment horizontal="center"/>
    </xf>
    <xf numFmtId="168" fontId="14" fillId="0" borderId="25" xfId="0" applyNumberFormat="1" applyFont="1" applyFill="1" applyBorder="1"/>
    <xf numFmtId="10" fontId="14" fillId="0" borderId="15" xfId="105" applyNumberFormat="1" applyFont="1" applyFill="1" applyBorder="1"/>
    <xf numFmtId="0" fontId="14" fillId="0" borderId="25" xfId="0" applyFont="1" applyFill="1" applyBorder="1"/>
    <xf numFmtId="2" fontId="14" fillId="0" borderId="10" xfId="78" applyNumberFormat="1" applyFont="1" applyFill="1" applyBorder="1"/>
    <xf numFmtId="0" fontId="15" fillId="0" borderId="18" xfId="0" applyFont="1" applyFill="1" applyBorder="1" applyAlignment="1">
      <alignment horizontal="center" vertical="center" wrapText="1"/>
    </xf>
    <xf numFmtId="0" fontId="15" fillId="0" borderId="10" xfId="78" applyFont="1" applyFill="1" applyBorder="1" applyAlignment="1">
      <alignment horizontal="center"/>
    </xf>
    <xf numFmtId="168" fontId="14" fillId="0" borderId="10" xfId="0" applyNumberFormat="1" applyFont="1" applyFill="1" applyBorder="1"/>
    <xf numFmtId="0" fontId="14" fillId="0" borderId="10" xfId="0" applyFont="1" applyFill="1" applyBorder="1" applyAlignment="1">
      <alignment horizontal="justify" wrapText="1"/>
    </xf>
    <xf numFmtId="10" fontId="14" fillId="0" borderId="10" xfId="92" applyNumberFormat="1" applyFont="1" applyFill="1" applyBorder="1"/>
    <xf numFmtId="0" fontId="14" fillId="0" borderId="0" xfId="0" applyFont="1" applyFill="1" applyAlignment="1">
      <alignment horizontal="right"/>
    </xf>
    <xf numFmtId="17" fontId="14" fillId="0" borderId="0" xfId="0" applyNumberFormat="1" applyFont="1" applyFill="1"/>
    <xf numFmtId="0" fontId="14" fillId="0" borderId="15" xfId="0" applyFont="1" applyFill="1" applyBorder="1"/>
    <xf numFmtId="0" fontId="14" fillId="0" borderId="0" xfId="0" applyFont="1" applyFill="1" applyBorder="1"/>
    <xf numFmtId="0" fontId="14" fillId="0" borderId="21" xfId="0" applyFont="1" applyFill="1" applyBorder="1"/>
    <xf numFmtId="0" fontId="14" fillId="0" borderId="22" xfId="0" applyFont="1" applyFill="1" applyBorder="1"/>
    <xf numFmtId="2" fontId="14" fillId="0" borderId="23" xfId="0" applyNumberFormat="1" applyFont="1" applyFill="1" applyBorder="1"/>
    <xf numFmtId="0" fontId="14" fillId="0" borderId="19" xfId="0" applyFont="1" applyFill="1" applyBorder="1"/>
    <xf numFmtId="0" fontId="14" fillId="0" borderId="15" xfId="0" applyFont="1" applyFill="1" applyBorder="1" applyAlignment="1">
      <alignment horizontal="center"/>
    </xf>
    <xf numFmtId="2" fontId="14" fillId="0" borderId="26" xfId="0" applyNumberFormat="1" applyFont="1" applyFill="1" applyBorder="1" applyAlignment="1">
      <alignment horizontal="center"/>
    </xf>
    <xf numFmtId="0" fontId="14" fillId="0" borderId="19" xfId="0" applyFont="1" applyFill="1" applyBorder="1" applyAlignment="1">
      <alignment horizontal="right"/>
    </xf>
    <xf numFmtId="168" fontId="14" fillId="0" borderId="94" xfId="0" applyNumberFormat="1" applyFont="1" applyFill="1" applyBorder="1"/>
    <xf numFmtId="2" fontId="14" fillId="0" borderId="20" xfId="0" applyNumberFormat="1" applyFont="1" applyFill="1" applyBorder="1"/>
    <xf numFmtId="10" fontId="14" fillId="0" borderId="26" xfId="105" applyNumberFormat="1" applyFont="1" applyFill="1" applyBorder="1"/>
    <xf numFmtId="0" fontId="14" fillId="0" borderId="6" xfId="0" applyFont="1" applyFill="1" applyBorder="1"/>
    <xf numFmtId="2" fontId="14" fillId="0" borderId="6" xfId="0" applyNumberFormat="1" applyFont="1" applyFill="1" applyBorder="1"/>
    <xf numFmtId="0" fontId="14" fillId="0" borderId="24" xfId="0" applyFont="1" applyFill="1" applyBorder="1"/>
    <xf numFmtId="0" fontId="14" fillId="0" borderId="29" xfId="0" applyFont="1" applyFill="1" applyBorder="1"/>
    <xf numFmtId="2" fontId="18" fillId="0" borderId="30" xfId="0" applyNumberFormat="1" applyFont="1" applyFill="1" applyBorder="1"/>
    <xf numFmtId="2" fontId="18" fillId="29" borderId="10" xfId="0" applyNumberFormat="1" applyFont="1" applyFill="1" applyBorder="1"/>
    <xf numFmtId="2" fontId="138" fillId="0" borderId="10" xfId="0" applyNumberFormat="1" applyFont="1" applyFill="1" applyBorder="1"/>
    <xf numFmtId="10" fontId="14" fillId="0" borderId="0" xfId="105" applyNumberFormat="1" applyFont="1" applyFill="1"/>
    <xf numFmtId="0" fontId="14" fillId="27" borderId="10" xfId="0" applyFont="1" applyFill="1" applyBorder="1" applyAlignment="1">
      <alignment horizontal="center"/>
    </xf>
    <xf numFmtId="2" fontId="42" fillId="0" borderId="66" xfId="0" applyNumberFormat="1" applyFont="1" applyFill="1" applyBorder="1"/>
    <xf numFmtId="9" fontId="0" fillId="0" borderId="0" xfId="92" applyFont="1" applyFill="1"/>
    <xf numFmtId="10" fontId="15" fillId="0" borderId="10" xfId="104" applyNumberFormat="1" applyFont="1" applyFill="1" applyBorder="1" applyAlignment="1">
      <alignment horizontal="right" vertical="center"/>
    </xf>
    <xf numFmtId="0" fontId="14" fillId="0" borderId="10" xfId="85" applyNumberFormat="1" applyFont="1" applyFill="1" applyBorder="1" applyAlignment="1">
      <alignment vertical="center"/>
    </xf>
    <xf numFmtId="9" fontId="19" fillId="0" borderId="10" xfId="104" applyFont="1" applyFill="1" applyBorder="1" applyAlignment="1">
      <alignment horizontal="center" vertical="center"/>
    </xf>
    <xf numFmtId="9" fontId="30" fillId="0" borderId="10" xfId="104" applyFont="1" applyFill="1" applyBorder="1" applyAlignment="1">
      <alignment horizontal="center" vertical="center"/>
    </xf>
    <xf numFmtId="165" fontId="45" fillId="0" borderId="0" xfId="41" applyNumberFormat="1" applyFont="1" applyBorder="1" applyAlignment="1">
      <alignment vertical="center"/>
    </xf>
    <xf numFmtId="168" fontId="41" fillId="0" borderId="10" xfId="41" applyNumberFormat="1" applyFont="1" applyBorder="1" applyAlignment="1">
      <alignment vertical="center"/>
    </xf>
    <xf numFmtId="168" fontId="16" fillId="0" borderId="10" xfId="41" applyNumberFormat="1" applyFont="1" applyBorder="1" applyAlignment="1">
      <alignment vertical="center"/>
    </xf>
    <xf numFmtId="165" fontId="16" fillId="0" borderId="10" xfId="41" applyNumberFormat="1" applyFont="1" applyBorder="1" applyAlignment="1">
      <alignment vertical="center"/>
    </xf>
    <xf numFmtId="187" fontId="119" fillId="0" borderId="0" xfId="41" applyNumberFormat="1" applyFont="1" applyBorder="1" applyAlignment="1">
      <alignment vertical="center"/>
    </xf>
    <xf numFmtId="168" fontId="45" fillId="0" borderId="10" xfId="41" applyNumberFormat="1" applyFont="1" applyBorder="1" applyAlignment="1">
      <alignment vertical="center"/>
    </xf>
    <xf numFmtId="168" fontId="28" fillId="0" borderId="10" xfId="41" applyNumberFormat="1" applyFont="1" applyBorder="1" applyAlignment="1">
      <alignment vertical="center"/>
    </xf>
    <xf numFmtId="165" fontId="45" fillId="0" borderId="10" xfId="41" applyNumberFormat="1" applyFont="1" applyBorder="1" applyAlignment="1">
      <alignment vertical="center"/>
    </xf>
    <xf numFmtId="168" fontId="41" fillId="0" borderId="10" xfId="41" applyNumberFormat="1" applyFont="1" applyBorder="1" applyAlignment="1">
      <alignment horizontal="left" vertical="center"/>
    </xf>
    <xf numFmtId="165" fontId="16" fillId="0" borderId="10" xfId="41" applyNumberFormat="1" applyFont="1" applyBorder="1" applyAlignment="1">
      <alignment horizontal="left" vertical="center"/>
    </xf>
    <xf numFmtId="165" fontId="16" fillId="0" borderId="10" xfId="41" applyNumberFormat="1" applyFont="1" applyBorder="1" applyAlignment="1">
      <alignment horizontal="left" vertical="center" wrapText="1"/>
    </xf>
    <xf numFmtId="187" fontId="41" fillId="0" borderId="10" xfId="41" applyNumberFormat="1" applyFont="1" applyBorder="1" applyAlignment="1">
      <alignment horizontal="center" vertical="center" wrapText="1"/>
    </xf>
    <xf numFmtId="187" fontId="41" fillId="0" borderId="10" xfId="41" applyNumberFormat="1" applyFont="1" applyBorder="1" applyAlignment="1">
      <alignment horizontal="center" vertical="center"/>
    </xf>
    <xf numFmtId="10" fontId="19" fillId="0" borderId="10" xfId="104" applyNumberFormat="1" applyFont="1" applyFill="1" applyBorder="1" applyAlignment="1">
      <alignment horizontal="center" vertical="center" wrapText="1"/>
    </xf>
    <xf numFmtId="0" fontId="15" fillId="0" borderId="18" xfId="0" applyFont="1" applyFill="1" applyBorder="1" applyAlignment="1">
      <alignment horizontal="center" vertical="center"/>
    </xf>
    <xf numFmtId="0" fontId="28" fillId="0" borderId="0" xfId="76" applyFont="1" applyFill="1" applyBorder="1" applyAlignment="1">
      <alignment vertical="center"/>
    </xf>
    <xf numFmtId="190" fontId="28" fillId="0" borderId="0" xfId="76" applyNumberFormat="1" applyFont="1" applyFill="1" applyBorder="1" applyAlignment="1">
      <alignment vertical="center"/>
    </xf>
    <xf numFmtId="0" fontId="15" fillId="0" borderId="0" xfId="76" applyNumberFormat="1" applyFont="1" applyFill="1" applyBorder="1" applyAlignment="1">
      <alignment horizontal="right" vertical="center"/>
    </xf>
    <xf numFmtId="0" fontId="28" fillId="0" borderId="0" xfId="76" applyFont="1" applyFill="1" applyAlignment="1">
      <alignment vertical="center"/>
    </xf>
    <xf numFmtId="0" fontId="15" fillId="0" borderId="10" xfId="76" quotePrefix="1" applyFont="1" applyFill="1" applyBorder="1" applyAlignment="1">
      <alignment horizontal="center" vertical="center"/>
    </xf>
    <xf numFmtId="0" fontId="15" fillId="0" borderId="10" xfId="76" quotePrefix="1" applyFont="1" applyFill="1" applyBorder="1" applyAlignment="1">
      <alignment horizontal="center" vertical="center" wrapText="1"/>
    </xf>
    <xf numFmtId="0" fontId="15" fillId="0" borderId="10" xfId="76" applyFont="1" applyFill="1" applyBorder="1" applyAlignment="1">
      <alignment vertical="center"/>
    </xf>
    <xf numFmtId="0" fontId="31" fillId="0" borderId="10" xfId="76" applyFont="1" applyFill="1" applyBorder="1" applyAlignment="1">
      <alignment horizontal="center" vertical="center" wrapText="1"/>
    </xf>
    <xf numFmtId="0" fontId="33" fillId="0" borderId="0" xfId="76" applyFont="1" applyFill="1" applyAlignment="1">
      <alignment vertical="center"/>
    </xf>
    <xf numFmtId="0" fontId="14" fillId="0" borderId="10" xfId="76" applyFont="1" applyFill="1" applyBorder="1" applyAlignment="1">
      <alignment horizontal="left" vertical="center"/>
    </xf>
    <xf numFmtId="190" fontId="28" fillId="0" borderId="10" xfId="76" applyNumberFormat="1" applyFont="1" applyFill="1" applyBorder="1" applyAlignment="1">
      <alignment horizontal="right" vertical="center"/>
    </xf>
    <xf numFmtId="17" fontId="14" fillId="0" borderId="10" xfId="76" applyNumberFormat="1" applyFont="1" applyFill="1" applyBorder="1" applyAlignment="1">
      <alignment horizontal="left" vertical="center"/>
    </xf>
    <xf numFmtId="17" fontId="15" fillId="0" borderId="10" xfId="76" applyNumberFormat="1" applyFont="1" applyFill="1" applyBorder="1" applyAlignment="1">
      <alignment horizontal="center" vertical="center"/>
    </xf>
    <xf numFmtId="190" fontId="16" fillId="0" borderId="10" xfId="76" applyNumberFormat="1" applyFont="1" applyFill="1" applyBorder="1" applyAlignment="1">
      <alignment horizontal="right" vertical="center"/>
    </xf>
    <xf numFmtId="190" fontId="28" fillId="0" borderId="10" xfId="76" quotePrefix="1" applyNumberFormat="1" applyFont="1" applyFill="1" applyBorder="1" applyAlignment="1">
      <alignment horizontal="right" vertical="center"/>
    </xf>
    <xf numFmtId="0" fontId="14" fillId="0" borderId="10" xfId="0" applyNumberFormat="1" applyFont="1" applyFill="1" applyBorder="1" applyAlignment="1">
      <alignment vertical="center"/>
    </xf>
    <xf numFmtId="0" fontId="15" fillId="0" borderId="10" xfId="76" applyFont="1" applyFill="1" applyBorder="1" applyAlignment="1">
      <alignment horizontal="center" vertical="center"/>
    </xf>
    <xf numFmtId="9" fontId="25" fillId="0" borderId="0" xfId="92" applyFont="1" applyFill="1" applyBorder="1" applyAlignment="1">
      <alignment vertical="center"/>
    </xf>
    <xf numFmtId="1" fontId="18" fillId="0" borderId="25" xfId="0" applyNumberFormat="1" applyFont="1" applyFill="1" applyBorder="1"/>
    <xf numFmtId="1" fontId="15" fillId="0" borderId="15" xfId="0" applyNumberFormat="1" applyFont="1" applyFill="1" applyBorder="1"/>
    <xf numFmtId="2" fontId="146" fillId="0" borderId="10" xfId="0" applyNumberFormat="1" applyFont="1" applyBorder="1" applyAlignment="1">
      <alignment horizontal="center" vertical="center" wrapText="1"/>
    </xf>
    <xf numFmtId="0" fontId="14" fillId="0" borderId="10" xfId="0" applyFont="1" applyBorder="1" applyAlignment="1">
      <alignment horizontal="center" vertical="center"/>
    </xf>
    <xf numFmtId="0" fontId="14" fillId="0" borderId="10" xfId="0" applyFont="1" applyBorder="1" applyAlignment="1">
      <alignment vertical="center" wrapText="1"/>
    </xf>
    <xf numFmtId="0" fontId="14" fillId="0" borderId="10" xfId="0" applyFont="1" applyBorder="1" applyAlignment="1">
      <alignment horizontal="right" vertical="center" wrapText="1"/>
    </xf>
    <xf numFmtId="0" fontId="14" fillId="0" borderId="10" xfId="0" applyFont="1" applyBorder="1" applyAlignment="1">
      <alignment horizontal="center" vertical="center" wrapText="1"/>
    </xf>
    <xf numFmtId="2" fontId="14" fillId="0" borderId="10" xfId="0" applyNumberFormat="1" applyFont="1" applyBorder="1" applyAlignment="1">
      <alignment horizontal="right" vertical="center" wrapText="1"/>
    </xf>
    <xf numFmtId="2" fontId="14" fillId="0" borderId="10" xfId="0" applyNumberFormat="1" applyFont="1" applyBorder="1" applyAlignment="1">
      <alignment vertical="center" wrapText="1"/>
    </xf>
    <xf numFmtId="2" fontId="15" fillId="0" borderId="10" xfId="0" applyNumberFormat="1" applyFont="1" applyBorder="1" applyAlignment="1">
      <alignment horizontal="right" vertical="center" wrapText="1"/>
    </xf>
    <xf numFmtId="0" fontId="14" fillId="0" borderId="0" xfId="0" applyFont="1" applyAlignment="1">
      <alignment vertical="center"/>
    </xf>
    <xf numFmtId="2" fontId="15" fillId="0" borderId="10" xfId="0" applyNumberFormat="1" applyFont="1" applyBorder="1" applyAlignment="1">
      <alignment vertical="center" wrapText="1"/>
    </xf>
    <xf numFmtId="10" fontId="14" fillId="0" borderId="10" xfId="0" applyNumberFormat="1" applyFont="1" applyBorder="1" applyAlignment="1">
      <alignment horizontal="center" vertical="center"/>
    </xf>
    <xf numFmtId="1" fontId="14" fillId="0" borderId="10" xfId="0" applyNumberFormat="1" applyFont="1" applyBorder="1" applyAlignment="1">
      <alignment horizontal="center" vertical="center"/>
    </xf>
    <xf numFmtId="191" fontId="15" fillId="0" borderId="10" xfId="0" applyNumberFormat="1" applyFont="1" applyBorder="1" applyAlignment="1">
      <alignment horizontal="right" vertical="center" wrapText="1"/>
    </xf>
    <xf numFmtId="0" fontId="14" fillId="0" borderId="0" xfId="78" applyAlignment="1">
      <alignment vertical="center"/>
    </xf>
    <xf numFmtId="0" fontId="14" fillId="0" borderId="10" xfId="78" applyFont="1" applyBorder="1" applyAlignment="1">
      <alignment vertical="center"/>
    </xf>
    <xf numFmtId="0" fontId="14" fillId="0" borderId="10" xfId="78" applyFont="1" applyBorder="1" applyAlignment="1">
      <alignment horizontal="center" vertical="center"/>
    </xf>
    <xf numFmtId="0" fontId="15" fillId="0" borderId="10" xfId="78" applyFont="1" applyBorder="1" applyAlignment="1">
      <alignment horizontal="left" vertical="center"/>
    </xf>
    <xf numFmtId="0" fontId="15" fillId="30" borderId="10" xfId="78" applyFont="1" applyFill="1" applyBorder="1" applyAlignment="1">
      <alignment vertical="center" wrapText="1"/>
    </xf>
    <xf numFmtId="0" fontId="14" fillId="0" borderId="10" xfId="78" applyBorder="1" applyAlignment="1">
      <alignment vertical="center"/>
    </xf>
    <xf numFmtId="0" fontId="15" fillId="0" borderId="10" xfId="78" applyFont="1" applyBorder="1" applyAlignment="1">
      <alignment horizontal="center" vertical="center"/>
    </xf>
    <xf numFmtId="0" fontId="15" fillId="0" borderId="10" xfId="78" quotePrefix="1" applyFont="1" applyBorder="1" applyAlignment="1">
      <alignment horizontal="center" vertical="center"/>
    </xf>
    <xf numFmtId="0" fontId="15" fillId="0" borderId="10" xfId="78" applyFont="1" applyBorder="1" applyAlignment="1">
      <alignment horizontal="right" vertical="center"/>
    </xf>
    <xf numFmtId="0" fontId="15" fillId="0" borderId="10" xfId="78" applyFont="1" applyBorder="1" applyAlignment="1">
      <alignment vertical="center" wrapText="1"/>
    </xf>
    <xf numFmtId="0" fontId="14" fillId="0" borderId="0" xfId="78" applyAlignment="1">
      <alignment horizontal="center" vertical="center"/>
    </xf>
    <xf numFmtId="168" fontId="14" fillId="0" borderId="0" xfId="78" applyNumberFormat="1" applyAlignment="1">
      <alignment vertical="center"/>
    </xf>
    <xf numFmtId="0" fontId="103" fillId="0" borderId="87" xfId="83" applyFont="1" applyBorder="1" applyAlignment="1">
      <alignment horizontal="center" vertical="center" wrapText="1"/>
    </xf>
    <xf numFmtId="0" fontId="50" fillId="0" borderId="0" xfId="78" applyFont="1" applyBorder="1" applyAlignment="1">
      <alignment horizontal="center" vertical="center" wrapText="1"/>
    </xf>
    <xf numFmtId="9" fontId="15" fillId="0" borderId="10" xfId="104" applyFont="1" applyBorder="1" applyAlignment="1">
      <alignment horizontal="center" vertical="center"/>
    </xf>
    <xf numFmtId="9" fontId="14" fillId="0" borderId="10" xfId="104" applyFont="1" applyBorder="1" applyAlignment="1">
      <alignment horizontal="center" vertical="center"/>
    </xf>
    <xf numFmtId="168" fontId="15" fillId="0" borderId="10" xfId="78" applyNumberFormat="1" applyFont="1" applyBorder="1" applyAlignment="1">
      <alignment horizontal="center" vertical="center"/>
    </xf>
    <xf numFmtId="168" fontId="14" fillId="0" borderId="10" xfId="78" applyNumberFormat="1" applyBorder="1" applyAlignment="1">
      <alignment horizontal="center" vertical="center"/>
    </xf>
    <xf numFmtId="168" fontId="14" fillId="0" borderId="10" xfId="78" applyNumberFormat="1" applyFont="1" applyBorder="1" applyAlignment="1">
      <alignment horizontal="center" vertical="center"/>
    </xf>
    <xf numFmtId="0" fontId="14" fillId="0" borderId="0" xfId="78" applyBorder="1" applyAlignment="1">
      <alignment vertical="center"/>
    </xf>
    <xf numFmtId="0" fontId="15" fillId="0" borderId="0" xfId="78" applyFont="1" applyBorder="1" applyAlignment="1">
      <alignment vertical="center"/>
    </xf>
    <xf numFmtId="9" fontId="14" fillId="0" borderId="0" xfId="78" applyNumberFormat="1" applyAlignment="1">
      <alignment vertical="center"/>
    </xf>
    <xf numFmtId="9" fontId="150" fillId="0" borderId="10" xfId="118" applyFont="1" applyBorder="1" applyAlignment="1">
      <alignment horizontal="center" vertical="center"/>
    </xf>
    <xf numFmtId="168" fontId="150" fillId="0" borderId="10" xfId="78" applyNumberFormat="1" applyFont="1" applyBorder="1" applyAlignment="1">
      <alignment horizontal="center" vertical="center"/>
    </xf>
    <xf numFmtId="168" fontId="66" fillId="0" borderId="10" xfId="78" applyNumberFormat="1" applyFont="1" applyBorder="1" applyAlignment="1">
      <alignment horizontal="center" vertical="center"/>
    </xf>
    <xf numFmtId="9" fontId="150" fillId="0" borderId="10" xfId="78" applyNumberFormat="1" applyFont="1" applyBorder="1" applyAlignment="1">
      <alignment horizontal="center" vertical="center"/>
    </xf>
    <xf numFmtId="0" fontId="14" fillId="0" borderId="10" xfId="78" applyFont="1" applyBorder="1" applyAlignment="1">
      <alignment horizontal="center" vertical="center" wrapText="1"/>
    </xf>
    <xf numFmtId="0" fontId="109" fillId="0" borderId="74" xfId="83" applyFont="1" applyBorder="1" applyAlignment="1">
      <alignment horizontal="center" vertical="center" wrapText="1"/>
    </xf>
    <xf numFmtId="0" fontId="115" fillId="0" borderId="0" xfId="78" applyFont="1" applyFill="1" applyBorder="1" applyAlignment="1">
      <alignment vertical="center" wrapText="1"/>
    </xf>
    <xf numFmtId="0" fontId="70" fillId="0" borderId="0" xfId="78" applyFont="1"/>
    <xf numFmtId="0" fontId="70" fillId="0" borderId="10" xfId="78" applyFont="1" applyBorder="1"/>
    <xf numFmtId="0" fontId="116" fillId="0" borderId="10" xfId="78" applyFont="1" applyBorder="1" applyAlignment="1">
      <alignment vertical="center" wrapText="1"/>
    </xf>
    <xf numFmtId="2" fontId="70" fillId="0" borderId="10" xfId="78" applyNumberFormat="1" applyFont="1" applyBorder="1"/>
    <xf numFmtId="0" fontId="70" fillId="0" borderId="10" xfId="78" applyFont="1" applyBorder="1" applyAlignment="1">
      <alignment vertical="top"/>
    </xf>
    <xf numFmtId="0" fontId="64" fillId="0" borderId="10" xfId="78" applyFont="1" applyBorder="1" applyAlignment="1">
      <alignment vertical="top" wrapText="1"/>
    </xf>
    <xf numFmtId="0" fontId="71" fillId="0" borderId="34" xfId="78" applyFont="1" applyBorder="1" applyAlignment="1"/>
    <xf numFmtId="0" fontId="71" fillId="0" borderId="6" xfId="78" applyFont="1" applyBorder="1" applyAlignment="1"/>
    <xf numFmtId="0" fontId="71" fillId="0" borderId="41" xfId="78" applyFont="1" applyBorder="1" applyAlignment="1"/>
    <xf numFmtId="0" fontId="15" fillId="0" borderId="10" xfId="0" applyFont="1" applyBorder="1" applyAlignment="1">
      <alignment horizontal="center" vertical="center"/>
    </xf>
    <xf numFmtId="168" fontId="14" fillId="0" borderId="10" xfId="0" applyNumberFormat="1" applyFont="1" applyBorder="1" applyAlignment="1">
      <alignment horizontal="center" vertical="center"/>
    </xf>
    <xf numFmtId="2" fontId="14" fillId="0" borderId="10" xfId="0" applyNumberFormat="1" applyFont="1" applyBorder="1" applyAlignment="1">
      <alignment horizontal="center" vertical="center"/>
    </xf>
    <xf numFmtId="0" fontId="129" fillId="0" borderId="10" xfId="0" applyFont="1" applyBorder="1" applyAlignment="1">
      <alignment horizontal="center" vertical="top"/>
    </xf>
    <xf numFmtId="0" fontId="128" fillId="0" borderId="10" xfId="0" applyFont="1" applyBorder="1" applyAlignment="1">
      <alignment vertical="top" wrapText="1"/>
    </xf>
    <xf numFmtId="0" fontId="130" fillId="0" borderId="10" xfId="0" applyFont="1" applyBorder="1" applyAlignment="1">
      <alignment vertical="top"/>
    </xf>
    <xf numFmtId="0" fontId="130" fillId="0" borderId="10" xfId="0" applyFont="1" applyBorder="1" applyAlignment="1">
      <alignment vertical="top" wrapText="1"/>
    </xf>
    <xf numFmtId="0" fontId="130" fillId="33" borderId="10" xfId="0" applyFont="1" applyFill="1" applyBorder="1" applyAlignment="1">
      <alignment vertical="top"/>
    </xf>
    <xf numFmtId="0" fontId="130" fillId="33" borderId="10" xfId="0" applyFont="1" applyFill="1" applyBorder="1" applyAlignment="1">
      <alignment vertical="top" wrapText="1"/>
    </xf>
    <xf numFmtId="0" fontId="129" fillId="33" borderId="10" xfId="0" applyFont="1" applyFill="1" applyBorder="1" applyAlignment="1">
      <alignment vertical="top"/>
    </xf>
    <xf numFmtId="0" fontId="129" fillId="33" borderId="10" xfId="0" applyFont="1" applyFill="1" applyBorder="1" applyAlignment="1">
      <alignment vertical="top" wrapText="1"/>
    </xf>
    <xf numFmtId="0" fontId="129" fillId="33" borderId="10" xfId="0" applyFont="1" applyFill="1" applyBorder="1" applyAlignment="1">
      <alignment horizontal="left" vertical="top" indent="1"/>
    </xf>
    <xf numFmtId="0" fontId="128" fillId="33" borderId="10" xfId="0" applyFont="1" applyFill="1" applyBorder="1" applyAlignment="1">
      <alignment horizontal="left" vertical="top" indent="2"/>
    </xf>
    <xf numFmtId="0" fontId="128" fillId="33" borderId="10" xfId="0" applyFont="1" applyFill="1" applyBorder="1" applyAlignment="1">
      <alignment vertical="top" wrapText="1"/>
    </xf>
    <xf numFmtId="0" fontId="132" fillId="33" borderId="10" xfId="0" applyFont="1" applyFill="1" applyBorder="1" applyAlignment="1">
      <alignment vertical="top"/>
    </xf>
    <xf numFmtId="0" fontId="128" fillId="33" borderId="10" xfId="0" applyFont="1" applyFill="1" applyBorder="1" applyAlignment="1">
      <alignment vertical="top"/>
    </xf>
    <xf numFmtId="2" fontId="15" fillId="0" borderId="10" xfId="0" applyNumberFormat="1" applyFont="1" applyBorder="1" applyAlignment="1">
      <alignment horizontal="center" vertical="center"/>
    </xf>
    <xf numFmtId="2" fontId="116" fillId="0" borderId="10" xfId="78" applyNumberFormat="1" applyFont="1" applyFill="1" applyBorder="1"/>
    <xf numFmtId="0" fontId="116" fillId="0" borderId="0" xfId="78" applyFont="1" applyFill="1"/>
    <xf numFmtId="2" fontId="116" fillId="0" borderId="10" xfId="78" applyNumberFormat="1" applyFont="1" applyFill="1" applyBorder="1" applyAlignment="1">
      <alignment horizontal="center"/>
    </xf>
    <xf numFmtId="9" fontId="45" fillId="0" borderId="10" xfId="104" applyFont="1" applyFill="1" applyBorder="1" applyAlignment="1">
      <alignment horizontal="right" vertical="center"/>
    </xf>
    <xf numFmtId="9" fontId="73" fillId="0" borderId="10" xfId="104" applyFont="1" applyFill="1" applyBorder="1" applyAlignment="1">
      <alignment horizontal="right" vertical="center"/>
    </xf>
    <xf numFmtId="9" fontId="28" fillId="0" borderId="10" xfId="104" applyFont="1" applyFill="1" applyBorder="1" applyAlignment="1">
      <alignment horizontal="right" vertical="center"/>
    </xf>
    <xf numFmtId="9" fontId="22" fillId="0" borderId="0" xfId="92" applyFont="1" applyFill="1" applyBorder="1" applyAlignment="1">
      <alignment horizontal="centerContinuous"/>
    </xf>
    <xf numFmtId="9" fontId="30" fillId="0" borderId="102" xfId="92" applyFont="1" applyFill="1" applyBorder="1" applyAlignment="1">
      <alignment horizontal="center"/>
    </xf>
    <xf numFmtId="9" fontId="30" fillId="0" borderId="96" xfId="92" applyFont="1" applyFill="1" applyBorder="1" applyAlignment="1">
      <alignment horizontal="center"/>
    </xf>
    <xf numFmtId="9" fontId="30" fillId="0" borderId="96" xfId="92" quotePrefix="1" applyFont="1" applyFill="1" applyBorder="1" applyAlignment="1">
      <alignment horizontal="center"/>
    </xf>
    <xf numFmtId="9" fontId="30" fillId="0" borderId="119" xfId="92" applyFont="1" applyFill="1" applyBorder="1" applyAlignment="1">
      <alignment horizontal="center"/>
    </xf>
    <xf numFmtId="9" fontId="84" fillId="0" borderId="10" xfId="92" applyFont="1" applyFill="1" applyBorder="1" applyAlignment="1">
      <alignment horizontal="right"/>
    </xf>
    <xf numFmtId="9" fontId="51" fillId="0" borderId="10" xfId="92" applyFont="1" applyFill="1" applyBorder="1" applyAlignment="1">
      <alignment horizontal="right"/>
    </xf>
    <xf numFmtId="9" fontId="45" fillId="0" borderId="0" xfId="92" applyFont="1" applyFill="1" applyBorder="1"/>
    <xf numFmtId="0" fontId="45" fillId="0" borderId="0" xfId="0" applyNumberFormat="1" applyFont="1" applyFill="1" applyAlignment="1">
      <alignment vertical="center"/>
    </xf>
    <xf numFmtId="0" fontId="41" fillId="0" borderId="10" xfId="0" applyNumberFormat="1" applyFont="1" applyFill="1" applyBorder="1" applyAlignment="1">
      <alignment vertical="center"/>
    </xf>
    <xf numFmtId="0" fontId="112" fillId="0" borderId="10" xfId="0" applyNumberFormat="1" applyFont="1" applyFill="1" applyBorder="1" applyAlignment="1">
      <alignment vertical="center"/>
    </xf>
    <xf numFmtId="0" fontId="41" fillId="0" borderId="10" xfId="0" applyNumberFormat="1" applyFont="1" applyFill="1" applyBorder="1" applyAlignment="1">
      <alignment horizontal="center" vertical="center"/>
    </xf>
    <xf numFmtId="0" fontId="45" fillId="0" borderId="10" xfId="0" applyNumberFormat="1" applyFont="1" applyFill="1" applyBorder="1" applyAlignment="1">
      <alignment horizontal="center" vertical="center"/>
    </xf>
    <xf numFmtId="0" fontId="45" fillId="0" borderId="10" xfId="89" applyNumberFormat="1" applyFont="1" applyFill="1" applyBorder="1" applyAlignment="1">
      <alignment vertical="center"/>
    </xf>
    <xf numFmtId="168" fontId="45" fillId="0" borderId="10" xfId="0" applyNumberFormat="1" applyFont="1" applyFill="1" applyBorder="1" applyAlignment="1">
      <alignment horizontal="center" vertical="center"/>
    </xf>
    <xf numFmtId="2" fontId="45" fillId="0" borderId="10" xfId="0" applyNumberFormat="1" applyFont="1" applyFill="1" applyBorder="1" applyAlignment="1">
      <alignment horizontal="center" vertical="center"/>
    </xf>
    <xf numFmtId="0" fontId="45" fillId="0" borderId="10" xfId="88" applyNumberFormat="1" applyFont="1" applyFill="1" applyBorder="1" applyAlignment="1">
      <alignment vertical="center"/>
    </xf>
    <xf numFmtId="0" fontId="45" fillId="0" borderId="10" xfId="87" applyNumberFormat="1" applyFont="1" applyFill="1" applyBorder="1" applyAlignment="1">
      <alignment vertical="center"/>
    </xf>
    <xf numFmtId="0" fontId="45" fillId="0" borderId="10" xfId="89" applyNumberFormat="1" applyFont="1" applyFill="1" applyBorder="1" applyAlignment="1">
      <alignment vertical="center" wrapText="1"/>
    </xf>
    <xf numFmtId="0" fontId="45" fillId="0" borderId="10" xfId="0" applyNumberFormat="1" applyFont="1" applyFill="1" applyBorder="1" applyAlignment="1">
      <alignment vertical="center"/>
    </xf>
    <xf numFmtId="0" fontId="44" fillId="0" borderId="10" xfId="0" applyNumberFormat="1" applyFont="1" applyFill="1" applyBorder="1" applyAlignment="1">
      <alignment vertical="center"/>
    </xf>
    <xf numFmtId="168" fontId="41" fillId="0" borderId="10" xfId="0" applyNumberFormat="1" applyFont="1" applyFill="1" applyBorder="1" applyAlignment="1">
      <alignment horizontal="center" vertical="center"/>
    </xf>
    <xf numFmtId="2" fontId="41" fillId="0" borderId="10" xfId="0" applyNumberFormat="1" applyFont="1" applyFill="1" applyBorder="1" applyAlignment="1">
      <alignment horizontal="center" vertical="center"/>
    </xf>
    <xf numFmtId="1" fontId="41" fillId="0" borderId="10" xfId="0" applyNumberFormat="1" applyFont="1" applyFill="1" applyBorder="1" applyAlignment="1">
      <alignment horizontal="center" vertical="center"/>
    </xf>
    <xf numFmtId="10" fontId="45" fillId="0" borderId="10" xfId="92" applyNumberFormat="1" applyFont="1" applyFill="1" applyBorder="1" applyAlignment="1">
      <alignment horizontal="center" vertical="center"/>
    </xf>
    <xf numFmtId="0" fontId="45" fillId="0" borderId="65" xfId="0" applyNumberFormat="1" applyFont="1" applyFill="1" applyBorder="1" applyAlignment="1">
      <alignment vertical="center"/>
    </xf>
    <xf numFmtId="17" fontId="45" fillId="0" borderId="10" xfId="0" applyNumberFormat="1" applyFont="1" applyFill="1" applyBorder="1" applyAlignment="1">
      <alignment vertical="center"/>
    </xf>
    <xf numFmtId="2" fontId="143" fillId="0" borderId="10" xfId="0" applyNumberFormat="1" applyFont="1" applyFill="1" applyBorder="1" applyAlignment="1">
      <alignment vertical="center"/>
    </xf>
    <xf numFmtId="2" fontId="73" fillId="0" borderId="10" xfId="0" applyNumberFormat="1" applyFont="1" applyFill="1" applyBorder="1" applyAlignment="1">
      <alignment horizontal="center" vertical="center"/>
    </xf>
    <xf numFmtId="2" fontId="45" fillId="0" borderId="0" xfId="0" applyNumberFormat="1" applyFont="1" applyFill="1" applyAlignment="1">
      <alignment vertical="center"/>
    </xf>
    <xf numFmtId="0" fontId="45" fillId="0" borderId="0" xfId="0" applyNumberFormat="1" applyFont="1" applyFill="1" applyBorder="1" applyAlignment="1">
      <alignment horizontal="center" vertical="center"/>
    </xf>
    <xf numFmtId="0" fontId="45" fillId="0" borderId="0" xfId="0" applyNumberFormat="1" applyFont="1" applyFill="1" applyAlignment="1">
      <alignment horizontal="center" vertical="center"/>
    </xf>
    <xf numFmtId="0" fontId="45" fillId="0" borderId="10" xfId="89" applyNumberFormat="1" applyFont="1" applyFill="1" applyBorder="1" applyAlignment="1">
      <alignment horizontal="center" vertical="center"/>
    </xf>
    <xf numFmtId="0" fontId="44" fillId="0" borderId="0" xfId="0" applyNumberFormat="1" applyFont="1" applyFill="1" applyAlignment="1">
      <alignment horizontal="left" vertical="center"/>
    </xf>
    <xf numFmtId="0" fontId="45" fillId="0" borderId="0" xfId="0" applyFont="1" applyAlignment="1">
      <alignment vertical="center"/>
    </xf>
    <xf numFmtId="0" fontId="44" fillId="0" borderId="10" xfId="0" applyNumberFormat="1" applyFont="1" applyFill="1" applyBorder="1" applyAlignment="1">
      <alignment horizontal="center" vertical="center"/>
    </xf>
    <xf numFmtId="0" fontId="45" fillId="0" borderId="41" xfId="0" applyNumberFormat="1" applyFont="1" applyFill="1" applyBorder="1" applyAlignment="1">
      <alignment vertical="center"/>
    </xf>
    <xf numFmtId="0" fontId="41" fillId="0" borderId="0" xfId="0" applyNumberFormat="1" applyFont="1" applyFill="1" applyAlignment="1">
      <alignment vertical="center"/>
    </xf>
    <xf numFmtId="2" fontId="45" fillId="0" borderId="10" xfId="0" applyNumberFormat="1" applyFont="1" applyFill="1" applyBorder="1" applyAlignment="1">
      <alignment vertical="center"/>
    </xf>
    <xf numFmtId="168" fontId="45" fillId="0" borderId="10" xfId="0" applyNumberFormat="1" applyFont="1" applyFill="1" applyBorder="1" applyAlignment="1">
      <alignment vertical="center"/>
    </xf>
    <xf numFmtId="9" fontId="45" fillId="0" borderId="10" xfId="105" applyNumberFormat="1" applyFont="1" applyFill="1" applyBorder="1" applyAlignment="1">
      <alignment vertical="center"/>
    </xf>
    <xf numFmtId="9" fontId="45" fillId="29" borderId="10" xfId="105" applyNumberFormat="1" applyFont="1" applyFill="1" applyBorder="1" applyAlignment="1">
      <alignment vertical="center"/>
    </xf>
    <xf numFmtId="10" fontId="45" fillId="0" borderId="10" xfId="105" applyNumberFormat="1" applyFont="1" applyFill="1" applyBorder="1" applyAlignment="1">
      <alignment vertical="center"/>
    </xf>
    <xf numFmtId="0" fontId="45" fillId="0" borderId="10" xfId="0" applyNumberFormat="1" applyFont="1" applyFill="1" applyBorder="1" applyAlignment="1">
      <alignment vertical="center" wrapText="1"/>
    </xf>
    <xf numFmtId="2" fontId="45" fillId="0" borderId="0" xfId="0" applyNumberFormat="1" applyFont="1" applyAlignment="1">
      <alignment vertical="center"/>
    </xf>
    <xf numFmtId="0" fontId="45" fillId="0" borderId="10" xfId="0" applyNumberFormat="1" applyFont="1" applyFill="1" applyBorder="1" applyAlignment="1">
      <alignment horizontal="right" vertical="center"/>
    </xf>
    <xf numFmtId="0" fontId="45" fillId="0" borderId="0" xfId="0" applyNumberFormat="1" applyFont="1" applyFill="1" applyAlignment="1">
      <alignment horizontal="right" vertical="center"/>
    </xf>
    <xf numFmtId="174" fontId="45" fillId="0" borderId="10" xfId="78" applyNumberFormat="1" applyFont="1" applyFill="1" applyBorder="1" applyAlignment="1">
      <alignment vertical="center"/>
    </xf>
    <xf numFmtId="174" fontId="41" fillId="0" borderId="10" xfId="78" applyNumberFormat="1" applyFont="1" applyFill="1" applyBorder="1" applyAlignment="1">
      <alignment vertical="center"/>
    </xf>
    <xf numFmtId="0" fontId="28" fillId="0" borderId="10" xfId="0" applyNumberFormat="1" applyFont="1" applyFill="1" applyBorder="1"/>
    <xf numFmtId="0" fontId="29" fillId="0" borderId="10" xfId="0" applyNumberFormat="1" applyFont="1" applyFill="1" applyBorder="1"/>
    <xf numFmtId="9" fontId="28" fillId="0" borderId="10" xfId="92" applyFont="1" applyFill="1" applyBorder="1"/>
    <xf numFmtId="0" fontId="28" fillId="0" borderId="0" xfId="0" applyNumberFormat="1" applyFont="1" applyFill="1" applyBorder="1"/>
    <xf numFmtId="2" fontId="28" fillId="0" borderId="0" xfId="0" applyNumberFormat="1" applyFont="1" applyFill="1" applyBorder="1"/>
    <xf numFmtId="0" fontId="51" fillId="0" borderId="0" xfId="0" applyNumberFormat="1" applyFont="1" applyFill="1"/>
    <xf numFmtId="0" fontId="22" fillId="0" borderId="0" xfId="0" applyNumberFormat="1" applyFont="1" applyFill="1"/>
    <xf numFmtId="9" fontId="16" fillId="0" borderId="10" xfId="92" applyFont="1" applyFill="1" applyBorder="1"/>
    <xf numFmtId="2" fontId="16" fillId="0" borderId="10" xfId="0" applyNumberFormat="1" applyFont="1" applyFill="1" applyBorder="1"/>
    <xf numFmtId="0" fontId="0" fillId="0" borderId="10" xfId="0" applyNumberFormat="1" applyFill="1" applyBorder="1" applyAlignment="1">
      <alignment vertical="center"/>
    </xf>
    <xf numFmtId="0" fontId="0" fillId="0" borderId="0" xfId="0" applyNumberFormat="1" applyFill="1" applyBorder="1" applyAlignment="1">
      <alignment vertical="center"/>
    </xf>
    <xf numFmtId="0" fontId="15" fillId="0" borderId="10" xfId="0" applyNumberFormat="1" applyFont="1" applyFill="1" applyBorder="1" applyAlignment="1">
      <alignment vertical="center"/>
    </xf>
    <xf numFmtId="0" fontId="23" fillId="0" borderId="10" xfId="0" applyNumberFormat="1" applyFont="1" applyFill="1" applyBorder="1" applyAlignment="1">
      <alignment horizontal="right" vertical="center"/>
    </xf>
    <xf numFmtId="0" fontId="23" fillId="0" borderId="10" xfId="0" applyNumberFormat="1" applyFont="1" applyFill="1" applyBorder="1" applyAlignment="1">
      <alignment vertical="center"/>
    </xf>
    <xf numFmtId="2" fontId="0" fillId="0" borderId="10" xfId="0" applyNumberFormat="1" applyFill="1" applyBorder="1" applyAlignment="1">
      <alignment vertical="center"/>
    </xf>
    <xf numFmtId="0" fontId="23" fillId="0" borderId="10" xfId="0" applyNumberFormat="1" applyFont="1" applyFill="1" applyBorder="1" applyAlignment="1">
      <alignment horizontal="center" vertical="center"/>
    </xf>
    <xf numFmtId="0" fontId="0" fillId="0" borderId="10" xfId="0" applyNumberFormat="1" applyFill="1" applyBorder="1" applyAlignment="1">
      <alignment horizontal="left" vertical="center" wrapText="1"/>
    </xf>
    <xf numFmtId="0" fontId="22" fillId="0" borderId="10" xfId="0" applyNumberFormat="1" applyFont="1" applyFill="1" applyBorder="1" applyAlignment="1">
      <alignment horizontal="center" vertical="center"/>
    </xf>
    <xf numFmtId="0" fontId="19" fillId="0" borderId="0" xfId="0" applyNumberFormat="1" applyFont="1" applyFill="1" applyBorder="1" applyAlignment="1">
      <alignment vertical="center"/>
    </xf>
    <xf numFmtId="0" fontId="15" fillId="0" borderId="0" xfId="0" applyNumberFormat="1" applyFont="1" applyFill="1" applyBorder="1" applyAlignment="1">
      <alignment horizontal="right" vertical="center"/>
    </xf>
    <xf numFmtId="0" fontId="20" fillId="0" borderId="0" xfId="0" applyNumberFormat="1" applyFont="1" applyFill="1" applyBorder="1" applyAlignment="1">
      <alignment vertical="center"/>
    </xf>
    <xf numFmtId="0" fontId="0" fillId="0" borderId="17" xfId="0" applyNumberFormat="1" applyFill="1" applyBorder="1" applyAlignment="1">
      <alignment vertical="center"/>
    </xf>
    <xf numFmtId="0" fontId="0" fillId="0" borderId="0" xfId="0" applyNumberFormat="1" applyFill="1" applyAlignment="1">
      <alignment vertical="center"/>
    </xf>
    <xf numFmtId="0" fontId="14" fillId="0" borderId="0" xfId="0" applyNumberFormat="1" applyFont="1" applyFill="1" applyAlignment="1">
      <alignment vertical="center"/>
    </xf>
    <xf numFmtId="0" fontId="15" fillId="0" borderId="0" xfId="0" applyNumberFormat="1" applyFont="1" applyFill="1" applyAlignment="1">
      <alignment horizontal="right" vertical="center"/>
    </xf>
    <xf numFmtId="0" fontId="20" fillId="0" borderId="0" xfId="0" applyNumberFormat="1" applyFont="1" applyFill="1" applyAlignment="1">
      <alignment horizontal="left" vertical="center"/>
    </xf>
    <xf numFmtId="0" fontId="19" fillId="0" borderId="0" xfId="0" applyNumberFormat="1" applyFont="1" applyFill="1" applyAlignment="1">
      <alignment vertical="center"/>
    </xf>
    <xf numFmtId="0" fontId="27" fillId="0" borderId="0" xfId="0" applyNumberFormat="1" applyFont="1" applyFill="1" applyAlignment="1">
      <alignment horizontal="right" vertical="center"/>
    </xf>
    <xf numFmtId="0" fontId="14" fillId="0" borderId="17" xfId="0" applyNumberFormat="1" applyFont="1" applyFill="1" applyBorder="1" applyAlignment="1">
      <alignment vertical="center"/>
    </xf>
    <xf numFmtId="0" fontId="0" fillId="0" borderId="10" xfId="0" applyNumberFormat="1" applyFill="1" applyBorder="1" applyAlignment="1">
      <alignment horizontal="center" vertical="center"/>
    </xf>
    <xf numFmtId="0" fontId="0" fillId="0" borderId="6" xfId="0" applyNumberFormat="1" applyFill="1" applyBorder="1" applyAlignment="1">
      <alignment vertical="center"/>
    </xf>
    <xf numFmtId="0" fontId="0" fillId="0" borderId="34" xfId="0" applyNumberFormat="1" applyFill="1" applyBorder="1" applyAlignment="1">
      <alignment vertical="center"/>
    </xf>
    <xf numFmtId="2" fontId="14" fillId="0" borderId="10" xfId="0" applyNumberFormat="1" applyFont="1" applyFill="1" applyBorder="1" applyAlignment="1">
      <alignment vertical="center"/>
    </xf>
    <xf numFmtId="2" fontId="0" fillId="0" borderId="0" xfId="0" applyNumberFormat="1" applyFill="1" applyAlignment="1">
      <alignment vertical="center"/>
    </xf>
    <xf numFmtId="0" fontId="0" fillId="0" borderId="10" xfId="0" applyNumberFormat="1" applyFill="1" applyBorder="1" applyAlignment="1">
      <alignment horizontal="left" vertical="center"/>
    </xf>
    <xf numFmtId="2" fontId="15" fillId="0" borderId="10" xfId="0" applyNumberFormat="1" applyFont="1" applyFill="1" applyBorder="1" applyAlignment="1">
      <alignment vertical="center"/>
    </xf>
    <xf numFmtId="10" fontId="14" fillId="0" borderId="10" xfId="105" applyNumberFormat="1" applyFont="1" applyFill="1" applyBorder="1" applyAlignment="1">
      <alignment vertical="center"/>
    </xf>
    <xf numFmtId="10" fontId="0" fillId="0" borderId="10" xfId="105" applyNumberFormat="1" applyFont="1" applyFill="1" applyBorder="1" applyAlignment="1">
      <alignment vertical="center"/>
    </xf>
    <xf numFmtId="0" fontId="18" fillId="0" borderId="0" xfId="0" applyNumberFormat="1" applyFont="1" applyFill="1" applyAlignment="1">
      <alignment vertical="center"/>
    </xf>
    <xf numFmtId="2" fontId="14" fillId="0" borderId="0" xfId="0" applyNumberFormat="1" applyFont="1" applyFill="1" applyAlignment="1">
      <alignment vertical="center"/>
    </xf>
    <xf numFmtId="2" fontId="18" fillId="0" borderId="0" xfId="0" applyNumberFormat="1" applyFont="1" applyFill="1" applyAlignment="1">
      <alignment vertical="center"/>
    </xf>
    <xf numFmtId="0" fontId="45" fillId="0" borderId="0" xfId="0" applyFont="1" applyFill="1" applyAlignment="1">
      <alignment vertical="center"/>
    </xf>
    <xf numFmtId="0" fontId="167" fillId="0" borderId="0" xfId="0" applyFont="1" applyFill="1" applyAlignment="1">
      <alignment vertical="center"/>
    </xf>
    <xf numFmtId="0" fontId="167" fillId="30" borderId="0" xfId="0" applyFont="1" applyFill="1" applyAlignment="1">
      <alignment vertical="center"/>
    </xf>
    <xf numFmtId="0" fontId="168" fillId="0" borderId="0" xfId="0" applyNumberFormat="1" applyFont="1" applyFill="1" applyAlignment="1">
      <alignment horizontal="right" vertical="center"/>
    </xf>
    <xf numFmtId="0" fontId="41" fillId="0" borderId="0" xfId="0" applyFont="1" applyFill="1" applyAlignment="1">
      <alignment vertical="center"/>
    </xf>
    <xf numFmtId="0" fontId="169" fillId="0" borderId="0" xfId="0" applyFont="1" applyFill="1" applyAlignment="1">
      <alignment vertical="center"/>
    </xf>
    <xf numFmtId="0" fontId="41" fillId="0" borderId="0" xfId="0" applyFont="1" applyFill="1" applyAlignment="1">
      <alignment horizontal="centerContinuous" vertical="center"/>
    </xf>
    <xf numFmtId="0" fontId="45" fillId="0" borderId="0" xfId="0" applyFont="1" applyFill="1" applyAlignment="1">
      <alignment horizontal="centerContinuous" vertical="center"/>
    </xf>
    <xf numFmtId="0" fontId="45" fillId="30" borderId="0" xfId="0" applyFont="1" applyFill="1" applyAlignment="1">
      <alignment horizontal="centerContinuous" vertical="center"/>
    </xf>
    <xf numFmtId="0" fontId="45" fillId="30" borderId="0" xfId="0" applyFont="1" applyFill="1" applyAlignment="1">
      <alignment vertical="center"/>
    </xf>
    <xf numFmtId="0" fontId="41" fillId="0" borderId="10" xfId="0" applyFont="1" applyFill="1" applyBorder="1" applyAlignment="1">
      <alignment horizontal="centerContinuous" vertical="center"/>
    </xf>
    <xf numFmtId="0" fontId="45" fillId="0" borderId="10" xfId="0" applyFont="1" applyFill="1" applyBorder="1" applyAlignment="1">
      <alignment horizontal="centerContinuous" vertical="center"/>
    </xf>
    <xf numFmtId="0" fontId="41" fillId="30" borderId="10" xfId="0" applyFont="1" applyFill="1" applyBorder="1" applyAlignment="1">
      <alignment horizontal="centerContinuous" vertical="center"/>
    </xf>
    <xf numFmtId="0" fontId="45" fillId="0" borderId="10" xfId="0" applyFont="1" applyFill="1" applyBorder="1" applyAlignment="1">
      <alignment vertical="center" wrapText="1"/>
    </xf>
    <xf numFmtId="0" fontId="45" fillId="30" borderId="10" xfId="0" applyFont="1" applyFill="1" applyBorder="1" applyAlignment="1">
      <alignment vertical="center" wrapText="1"/>
    </xf>
    <xf numFmtId="0" fontId="169" fillId="0" borderId="0" xfId="0" applyFont="1" applyFill="1" applyAlignment="1">
      <alignment vertical="center" wrapText="1"/>
    </xf>
    <xf numFmtId="0" fontId="45" fillId="0" borderId="10" xfId="0" applyFont="1" applyFill="1" applyBorder="1" applyAlignment="1">
      <alignment vertical="center"/>
    </xf>
    <xf numFmtId="0" fontId="45" fillId="30" borderId="10" xfId="0" applyFont="1" applyFill="1" applyBorder="1" applyAlignment="1">
      <alignment vertical="center"/>
    </xf>
    <xf numFmtId="0" fontId="41" fillId="0" borderId="10" xfId="0" applyFont="1" applyFill="1" applyBorder="1" applyAlignment="1">
      <alignment vertical="center"/>
    </xf>
    <xf numFmtId="170" fontId="45" fillId="0" borderId="10" xfId="0" applyNumberFormat="1" applyFont="1" applyFill="1" applyBorder="1" applyAlignment="1">
      <alignment vertical="center"/>
    </xf>
    <xf numFmtId="2" fontId="45" fillId="30" borderId="10" xfId="0" applyNumberFormat="1" applyFont="1" applyFill="1" applyBorder="1" applyAlignment="1">
      <alignment vertical="center"/>
    </xf>
    <xf numFmtId="0" fontId="41" fillId="0" borderId="10" xfId="0" applyFont="1" applyFill="1" applyBorder="1" applyAlignment="1">
      <alignment vertical="center" wrapText="1"/>
    </xf>
    <xf numFmtId="0" fontId="169" fillId="0" borderId="10" xfId="0" applyFont="1" applyFill="1" applyBorder="1" applyAlignment="1">
      <alignment vertical="center"/>
    </xf>
    <xf numFmtId="2" fontId="167" fillId="0" borderId="10" xfId="0" applyNumberFormat="1" applyFont="1" applyFill="1" applyBorder="1" applyAlignment="1">
      <alignment vertical="center"/>
    </xf>
    <xf numFmtId="14" fontId="45" fillId="0" borderId="10" xfId="0" applyNumberFormat="1" applyFont="1" applyFill="1" applyBorder="1" applyAlignment="1">
      <alignment vertical="center"/>
    </xf>
    <xf numFmtId="2" fontId="170" fillId="0" borderId="10" xfId="0" applyNumberFormat="1" applyFont="1" applyFill="1" applyBorder="1" applyAlignment="1">
      <alignment vertical="center"/>
    </xf>
    <xf numFmtId="2" fontId="171" fillId="0" borderId="10" xfId="0" applyNumberFormat="1" applyFont="1" applyFill="1" applyBorder="1" applyAlignment="1">
      <alignment horizontal="right" vertical="center"/>
    </xf>
    <xf numFmtId="0" fontId="171" fillId="0" borderId="10" xfId="0" applyFont="1" applyFill="1" applyBorder="1" applyAlignment="1">
      <alignment vertical="center"/>
    </xf>
    <xf numFmtId="0" fontId="45" fillId="0" borderId="10" xfId="0" applyFont="1" applyFill="1" applyBorder="1" applyAlignment="1">
      <alignment horizontal="justify" vertical="center" wrapText="1"/>
    </xf>
    <xf numFmtId="0" fontId="169" fillId="30" borderId="0" xfId="0" applyFont="1" applyFill="1" applyAlignment="1">
      <alignment vertical="center"/>
    </xf>
    <xf numFmtId="0" fontId="45" fillId="0" borderId="10" xfId="0" applyFont="1" applyBorder="1" applyAlignment="1">
      <alignment horizontal="center" vertical="center" wrapText="1"/>
    </xf>
    <xf numFmtId="187" fontId="14" fillId="0" borderId="10" xfId="78" applyNumberFormat="1" applyFont="1" applyBorder="1" applyAlignment="1">
      <alignment horizontal="center" vertical="center"/>
    </xf>
    <xf numFmtId="0" fontId="74" fillId="0" borderId="10" xfId="0" applyFont="1" applyBorder="1" applyAlignment="1">
      <alignment horizontal="center" vertical="center" wrapText="1"/>
    </xf>
    <xf numFmtId="0" fontId="45" fillId="0" borderId="10" xfId="0" applyFont="1" applyFill="1" applyBorder="1" applyAlignment="1">
      <alignment horizontal="left" vertical="center" wrapText="1"/>
    </xf>
    <xf numFmtId="0" fontId="45" fillId="0" borderId="10" xfId="0" applyNumberFormat="1" applyFont="1" applyFill="1" applyBorder="1" applyAlignment="1">
      <alignment horizontal="left" vertical="center" wrapText="1"/>
    </xf>
    <xf numFmtId="0" fontId="45" fillId="0" borderId="10" xfId="0" applyFont="1" applyFill="1" applyBorder="1" applyAlignment="1">
      <alignment horizontal="center" vertical="center" wrapText="1"/>
    </xf>
    <xf numFmtId="0" fontId="41" fillId="0" borderId="10" xfId="0" applyFont="1" applyBorder="1" applyAlignment="1">
      <alignment horizontal="center" vertical="center" wrapText="1"/>
    </xf>
    <xf numFmtId="0" fontId="75" fillId="0" borderId="10" xfId="0" applyFont="1" applyFill="1" applyBorder="1" applyAlignment="1">
      <alignment horizontal="center" vertical="center" wrapText="1"/>
    </xf>
    <xf numFmtId="17" fontId="45" fillId="0" borderId="10" xfId="0" quotePrefix="1" applyNumberFormat="1" applyFont="1" applyFill="1" applyBorder="1" applyAlignment="1">
      <alignment horizontal="center" vertical="center" wrapText="1"/>
    </xf>
    <xf numFmtId="0" fontId="45" fillId="0" borderId="10" xfId="0" quotePrefix="1" applyFont="1" applyFill="1" applyBorder="1" applyAlignment="1">
      <alignment horizontal="center" vertical="center" wrapText="1"/>
    </xf>
    <xf numFmtId="0" fontId="15" fillId="0" borderId="10" xfId="0" applyFont="1" applyBorder="1" applyAlignment="1">
      <alignment horizontal="center" vertical="center" wrapText="1"/>
    </xf>
    <xf numFmtId="0" fontId="15" fillId="0" borderId="10" xfId="0" applyFont="1" applyBorder="1" applyAlignment="1">
      <alignment horizontal="center" vertical="center"/>
    </xf>
    <xf numFmtId="174" fontId="133" fillId="33" borderId="10" xfId="0" applyNumberFormat="1" applyFont="1" applyFill="1" applyBorder="1" applyAlignment="1">
      <alignment vertical="top"/>
    </xf>
    <xf numFmtId="4" fontId="116" fillId="0" borderId="10" xfId="78" applyNumberFormat="1" applyFont="1" applyFill="1" applyBorder="1" applyAlignment="1">
      <alignment vertical="center"/>
    </xf>
    <xf numFmtId="174" fontId="28" fillId="0" borderId="10" xfId="78" applyNumberFormat="1" applyFont="1" applyFill="1" applyBorder="1" applyAlignment="1">
      <alignment vertical="center"/>
    </xf>
    <xf numFmtId="0" fontId="28" fillId="0" borderId="10" xfId="0" applyFont="1" applyBorder="1" applyAlignment="1">
      <alignment horizontal="center"/>
    </xf>
    <xf numFmtId="0" fontId="28" fillId="0" borderId="10" xfId="0" applyFont="1" applyFill="1" applyBorder="1" applyAlignment="1">
      <alignment horizontal="justify" wrapText="1"/>
    </xf>
    <xf numFmtId="0" fontId="28" fillId="0" borderId="10" xfId="0" applyFont="1" applyBorder="1"/>
    <xf numFmtId="174" fontId="16" fillId="0" borderId="10" xfId="78" applyNumberFormat="1" applyFont="1" applyFill="1" applyBorder="1" applyAlignment="1">
      <alignment vertical="center"/>
    </xf>
    <xf numFmtId="9" fontId="28" fillId="0" borderId="10" xfId="92" applyFont="1" applyFill="1" applyBorder="1" applyAlignment="1">
      <alignment vertical="center"/>
    </xf>
    <xf numFmtId="0" fontId="16" fillId="0" borderId="10" xfId="0" applyFont="1" applyBorder="1"/>
    <xf numFmtId="174" fontId="16" fillId="0" borderId="10" xfId="78" applyNumberFormat="1" applyFont="1" applyFill="1" applyBorder="1" applyAlignment="1">
      <alignment horizontal="center" vertical="center" wrapText="1"/>
    </xf>
    <xf numFmtId="0" fontId="16" fillId="0" borderId="0" xfId="0" applyFont="1" applyAlignment="1">
      <alignment vertical="top"/>
    </xf>
    <xf numFmtId="168" fontId="41" fillId="0" borderId="10" xfId="0" applyNumberFormat="1" applyFont="1" applyFill="1" applyBorder="1" applyAlignment="1">
      <alignment vertical="center"/>
    </xf>
    <xf numFmtId="0" fontId="28" fillId="0" borderId="0" xfId="0" applyFont="1"/>
    <xf numFmtId="2" fontId="16" fillId="0" borderId="10" xfId="0" applyNumberFormat="1" applyFont="1" applyBorder="1"/>
    <xf numFmtId="2" fontId="28" fillId="0" borderId="10" xfId="0" applyNumberFormat="1" applyFont="1" applyBorder="1"/>
    <xf numFmtId="174" fontId="16" fillId="0" borderId="10" xfId="78" applyNumberFormat="1" applyFont="1" applyFill="1" applyBorder="1" applyAlignment="1">
      <alignment horizontal="left" vertical="center" wrapText="1"/>
    </xf>
    <xf numFmtId="9" fontId="45" fillId="0" borderId="10" xfId="92" applyFont="1" applyFill="1" applyBorder="1" applyAlignment="1">
      <alignment vertical="center"/>
    </xf>
    <xf numFmtId="193" fontId="28" fillId="0" borderId="10" xfId="78" applyNumberFormat="1" applyFont="1" applyFill="1" applyBorder="1" applyAlignment="1">
      <alignment horizontal="center" vertical="center" wrapText="1"/>
    </xf>
    <xf numFmtId="168" fontId="45" fillId="29" borderId="10" xfId="0" applyNumberFormat="1" applyFont="1" applyFill="1" applyBorder="1" applyAlignment="1">
      <alignment vertical="center"/>
    </xf>
    <xf numFmtId="168" fontId="41" fillId="29" borderId="10" xfId="0" applyNumberFormat="1" applyFont="1" applyFill="1" applyBorder="1" applyAlignment="1">
      <alignment vertical="center"/>
    </xf>
    <xf numFmtId="1" fontId="16" fillId="29" borderId="0" xfId="0" applyNumberFormat="1" applyFont="1" applyFill="1"/>
    <xf numFmtId="0" fontId="15" fillId="0" borderId="0" xfId="0" applyFont="1" applyFill="1" applyBorder="1" applyAlignment="1">
      <alignment horizontal="center"/>
    </xf>
    <xf numFmtId="165" fontId="41" fillId="0" borderId="10" xfId="41" applyNumberFormat="1" applyFont="1" applyBorder="1" applyAlignment="1">
      <alignment horizontal="center" vertical="center" wrapText="1"/>
    </xf>
    <xf numFmtId="168" fontId="41" fillId="0" borderId="10" xfId="41" applyNumberFormat="1" applyFont="1" applyBorder="1" applyAlignment="1">
      <alignment horizontal="center" vertical="center" wrapText="1"/>
    </xf>
    <xf numFmtId="0" fontId="17" fillId="0" borderId="0" xfId="0" applyNumberFormat="1" applyFont="1" applyFill="1" applyBorder="1"/>
    <xf numFmtId="0" fontId="15" fillId="0" borderId="0" xfId="0" applyNumberFormat="1" applyFont="1" applyFill="1" applyBorder="1" applyAlignment="1">
      <alignment horizontal="center"/>
    </xf>
    <xf numFmtId="0" fontId="15" fillId="0" borderId="0" xfId="0" applyFont="1" applyFill="1" applyBorder="1" applyAlignment="1">
      <alignment horizontal="centerContinuous"/>
    </xf>
    <xf numFmtId="0" fontId="15" fillId="0" borderId="0" xfId="0" applyFont="1" applyFill="1" applyBorder="1" applyAlignment="1">
      <alignment horizontal="center" vertical="center" wrapText="1"/>
    </xf>
    <xf numFmtId="2" fontId="14" fillId="0" borderId="0" xfId="78" applyNumberFormat="1" applyFont="1" applyFill="1" applyBorder="1"/>
    <xf numFmtId="2" fontId="15" fillId="0" borderId="0" xfId="78" applyNumberFormat="1" applyFont="1" applyFill="1" applyBorder="1"/>
    <xf numFmtId="168" fontId="14" fillId="0" borderId="0" xfId="0" applyNumberFormat="1" applyFont="1" applyFill="1" applyBorder="1"/>
    <xf numFmtId="0" fontId="14" fillId="0" borderId="0" xfId="0" applyFont="1" applyFill="1" applyBorder="1" applyAlignment="1">
      <alignment horizontal="justify" wrapText="1"/>
    </xf>
    <xf numFmtId="10" fontId="14" fillId="0" borderId="0" xfId="92" applyNumberFormat="1" applyFont="1" applyFill="1" applyBorder="1"/>
    <xf numFmtId="2" fontId="14" fillId="29" borderId="0" xfId="78" applyNumberFormat="1" applyFont="1" applyFill="1" applyBorder="1"/>
    <xf numFmtId="0" fontId="14" fillId="0" borderId="0" xfId="0" applyFont="1" applyFill="1" applyBorder="1" applyAlignment="1">
      <alignment horizontal="right"/>
    </xf>
    <xf numFmtId="17" fontId="14" fillId="0" borderId="0" xfId="0" applyNumberFormat="1" applyFont="1" applyFill="1" applyBorder="1"/>
    <xf numFmtId="0" fontId="14" fillId="29" borderId="0" xfId="0" applyFont="1" applyFill="1" applyBorder="1"/>
    <xf numFmtId="2" fontId="14" fillId="29" borderId="0" xfId="0" applyNumberFormat="1" applyFont="1" applyFill="1" applyBorder="1"/>
    <xf numFmtId="0" fontId="14" fillId="0" borderId="0" xfId="0" applyFont="1" applyFill="1" applyBorder="1" applyAlignment="1">
      <alignment horizontal="justify" vertical="center" wrapText="1"/>
    </xf>
    <xf numFmtId="0" fontId="14" fillId="0" borderId="0" xfId="0" quotePrefix="1" applyFont="1" applyFill="1" applyBorder="1" applyAlignment="1">
      <alignment horizontal="center"/>
    </xf>
    <xf numFmtId="173" fontId="14" fillId="0" borderId="0" xfId="0" applyNumberFormat="1" applyFont="1" applyFill="1" applyBorder="1"/>
    <xf numFmtId="9" fontId="14" fillId="0" borderId="0" xfId="92" applyFont="1" applyFill="1" applyBorder="1"/>
    <xf numFmtId="0" fontId="14" fillId="0" borderId="0" xfId="0" applyFont="1" applyFill="1" applyBorder="1" applyAlignment="1">
      <alignment horizontal="center"/>
    </xf>
    <xf numFmtId="2" fontId="14" fillId="0" borderId="0" xfId="0" applyNumberFormat="1" applyFont="1" applyFill="1" applyBorder="1" applyAlignment="1">
      <alignment horizontal="center"/>
    </xf>
    <xf numFmtId="10" fontId="14" fillId="0" borderId="0" xfId="105" applyNumberFormat="1" applyFont="1" applyFill="1" applyBorder="1"/>
    <xf numFmtId="0" fontId="41" fillId="0" borderId="0" xfId="0" applyFont="1" applyFill="1" applyBorder="1" applyAlignment="1">
      <alignment horizontal="justify" vertical="top" wrapText="1"/>
    </xf>
    <xf numFmtId="0" fontId="14" fillId="0" borderId="0" xfId="0" applyFont="1" applyFill="1" applyBorder="1" applyAlignment="1">
      <alignment wrapText="1"/>
    </xf>
    <xf numFmtId="0" fontId="45" fillId="0" borderId="0" xfId="0" applyFont="1" applyFill="1" applyBorder="1" applyAlignment="1">
      <alignment horizontal="center" vertical="top" wrapText="1"/>
    </xf>
    <xf numFmtId="2" fontId="45" fillId="0" borderId="0" xfId="0" applyNumberFormat="1" applyFont="1" applyFill="1" applyBorder="1" applyAlignment="1">
      <alignment horizontal="right" vertical="top" wrapText="1"/>
    </xf>
    <xf numFmtId="0" fontId="16" fillId="0" borderId="0" xfId="0" applyFont="1" applyFill="1" applyBorder="1"/>
    <xf numFmtId="0" fontId="15" fillId="0" borderId="0" xfId="0" applyFont="1" applyFill="1" applyBorder="1" applyAlignment="1">
      <alignment horizontal="center" vertical="center"/>
    </xf>
    <xf numFmtId="0" fontId="36" fillId="0" borderId="0" xfId="0" applyFont="1" applyFill="1" applyBorder="1"/>
    <xf numFmtId="165" fontId="14" fillId="0" borderId="10" xfId="37" applyFont="1" applyFill="1" applyBorder="1"/>
    <xf numFmtId="0" fontId="28" fillId="0" borderId="0" xfId="120" applyNumberFormat="1" applyFill="1" applyBorder="1" applyAlignment="1">
      <alignment vertical="center"/>
    </xf>
    <xf numFmtId="0" fontId="19" fillId="0" borderId="0" xfId="120" applyNumberFormat="1" applyFont="1" applyFill="1" applyBorder="1" applyAlignment="1">
      <alignment vertical="center"/>
    </xf>
    <xf numFmtId="0" fontId="28" fillId="0" borderId="0" xfId="120" applyNumberFormat="1" applyFill="1" applyBorder="1" applyAlignment="1">
      <alignment horizontal="centerContinuous" vertical="center"/>
    </xf>
    <xf numFmtId="0" fontId="16" fillId="0" borderId="0" xfId="120" applyNumberFormat="1" applyFont="1" applyFill="1" applyBorder="1" applyAlignment="1">
      <alignment horizontal="right" vertical="center"/>
    </xf>
    <xf numFmtId="0" fontId="17" fillId="0" borderId="0" xfId="120" applyNumberFormat="1" applyFont="1" applyFill="1" applyBorder="1" applyAlignment="1">
      <alignment horizontal="center" vertical="center"/>
    </xf>
    <xf numFmtId="0" fontId="22" fillId="0" borderId="0" xfId="120" applyNumberFormat="1" applyFont="1" applyFill="1" applyBorder="1" applyAlignment="1">
      <alignment horizontal="centerContinuous" vertical="center"/>
    </xf>
    <xf numFmtId="0" fontId="23" fillId="0" borderId="0" xfId="120" applyNumberFormat="1" applyFont="1" applyFill="1" applyBorder="1" applyAlignment="1">
      <alignment horizontal="centerContinuous" vertical="center"/>
    </xf>
    <xf numFmtId="0" fontId="118" fillId="0" borderId="10" xfId="120" applyNumberFormat="1" applyFont="1" applyFill="1" applyBorder="1" applyAlignment="1">
      <alignment horizontal="center" vertical="center" wrapText="1"/>
    </xf>
    <xf numFmtId="0" fontId="14" fillId="0" borderId="0" xfId="120" applyNumberFormat="1" applyFont="1" applyFill="1" applyBorder="1" applyAlignment="1">
      <alignment vertical="center" wrapText="1"/>
    </xf>
    <xf numFmtId="0" fontId="28" fillId="0" borderId="0" xfId="120" applyNumberFormat="1" applyFill="1" applyBorder="1" applyAlignment="1">
      <alignment vertical="center" wrapText="1"/>
    </xf>
    <xf numFmtId="0" fontId="19" fillId="0" borderId="10" xfId="120" applyNumberFormat="1" applyFont="1" applyFill="1" applyBorder="1" applyAlignment="1">
      <alignment horizontal="center" vertical="center"/>
    </xf>
    <xf numFmtId="0" fontId="14" fillId="0" borderId="0" xfId="120" applyNumberFormat="1" applyFont="1" applyFill="1" applyBorder="1" applyAlignment="1">
      <alignment vertical="center"/>
    </xf>
    <xf numFmtId="0" fontId="14" fillId="0" borderId="10" xfId="120" applyNumberFormat="1" applyFont="1" applyFill="1" applyBorder="1" applyAlignment="1">
      <alignment vertical="center"/>
    </xf>
    <xf numFmtId="0" fontId="14" fillId="0" borderId="10" xfId="120" applyNumberFormat="1" applyFont="1" applyFill="1" applyBorder="1" applyAlignment="1">
      <alignment horizontal="center" vertical="center"/>
    </xf>
    <xf numFmtId="0" fontId="19" fillId="0" borderId="10" xfId="120" applyNumberFormat="1" applyFont="1" applyFill="1" applyBorder="1" applyAlignment="1">
      <alignment horizontal="right" vertical="center"/>
    </xf>
    <xf numFmtId="168" fontId="19" fillId="0" borderId="10" xfId="120" applyNumberFormat="1" applyFont="1" applyFill="1" applyBorder="1" applyAlignment="1">
      <alignment horizontal="center" vertical="center"/>
    </xf>
    <xf numFmtId="0" fontId="14" fillId="0" borderId="10" xfId="120" applyNumberFormat="1" applyFont="1" applyFill="1" applyBorder="1" applyAlignment="1">
      <alignment horizontal="right" vertical="center"/>
    </xf>
    <xf numFmtId="0" fontId="30" fillId="0" borderId="10" xfId="120" applyNumberFormat="1" applyFont="1" applyFill="1" applyBorder="1" applyAlignment="1">
      <alignment horizontal="right" vertical="center"/>
    </xf>
    <xf numFmtId="168" fontId="30" fillId="0" borderId="10" xfId="120" applyNumberFormat="1" applyFont="1" applyFill="1" applyBorder="1" applyAlignment="1">
      <alignment horizontal="right" vertical="center"/>
    </xf>
    <xf numFmtId="168" fontId="19" fillId="0" borderId="10" xfId="120" applyNumberFormat="1" applyFont="1" applyFill="1" applyBorder="1" applyAlignment="1">
      <alignment horizontal="right" vertical="center"/>
    </xf>
    <xf numFmtId="0" fontId="15" fillId="0" borderId="10" xfId="120" applyNumberFormat="1" applyFont="1" applyFill="1" applyBorder="1" applyAlignment="1">
      <alignment horizontal="center" vertical="center"/>
    </xf>
    <xf numFmtId="0" fontId="19" fillId="0" borderId="10" xfId="120" applyNumberFormat="1" applyFont="1" applyFill="1" applyBorder="1" applyAlignment="1">
      <alignment vertical="center"/>
    </xf>
    <xf numFmtId="0" fontId="15" fillId="0" borderId="0" xfId="120" applyNumberFormat="1" applyFont="1" applyFill="1" applyBorder="1" applyAlignment="1">
      <alignment vertical="center"/>
    </xf>
    <xf numFmtId="0" fontId="16" fillId="0" borderId="0" xfId="120" applyNumberFormat="1" applyFont="1" applyFill="1" applyBorder="1" applyAlignment="1">
      <alignment vertical="center"/>
    </xf>
    <xf numFmtId="168" fontId="14" fillId="0" borderId="10" xfId="120" applyNumberFormat="1" applyFont="1" applyFill="1" applyBorder="1" applyAlignment="1">
      <alignment horizontal="right" vertical="center"/>
    </xf>
    <xf numFmtId="0" fontId="15" fillId="0" borderId="10" xfId="120" applyNumberFormat="1" applyFont="1" applyFill="1" applyBorder="1" applyAlignment="1">
      <alignment horizontal="right" vertical="center"/>
    </xf>
    <xf numFmtId="168" fontId="15" fillId="0" borderId="10" xfId="120" applyNumberFormat="1" applyFont="1" applyFill="1" applyBorder="1" applyAlignment="1">
      <alignment horizontal="right" vertical="center"/>
    </xf>
    <xf numFmtId="0" fontId="15" fillId="0" borderId="10" xfId="120" applyNumberFormat="1" applyFont="1" applyFill="1" applyBorder="1" applyAlignment="1">
      <alignment vertical="center"/>
    </xf>
    <xf numFmtId="168" fontId="15" fillId="0" borderId="10" xfId="120" applyNumberFormat="1" applyFont="1" applyFill="1" applyBorder="1" applyAlignment="1">
      <alignment vertical="center"/>
    </xf>
    <xf numFmtId="10" fontId="15" fillId="0" borderId="10" xfId="120" applyNumberFormat="1" applyFont="1" applyFill="1" applyBorder="1" applyAlignment="1">
      <alignment vertical="center"/>
    </xf>
    <xf numFmtId="10" fontId="14" fillId="0" borderId="10" xfId="120" applyNumberFormat="1" applyFont="1" applyFill="1" applyBorder="1" applyAlignment="1">
      <alignment horizontal="right" vertical="center"/>
    </xf>
    <xf numFmtId="10" fontId="14" fillId="0" borderId="10" xfId="120" applyNumberFormat="1" applyFont="1" applyFill="1" applyBorder="1" applyAlignment="1">
      <alignment vertical="center"/>
    </xf>
    <xf numFmtId="0" fontId="14" fillId="0" borderId="0" xfId="120" applyNumberFormat="1" applyFont="1" applyFill="1" applyBorder="1" applyAlignment="1">
      <alignment horizontal="center" vertical="center"/>
    </xf>
    <xf numFmtId="0" fontId="28" fillId="0" borderId="0" xfId="120" applyNumberFormat="1" applyFill="1" applyBorder="1" applyAlignment="1">
      <alignment horizontal="center" vertical="center"/>
    </xf>
    <xf numFmtId="0" fontId="24" fillId="0" borderId="0" xfId="120" applyNumberFormat="1" applyFont="1" applyFill="1" applyAlignment="1">
      <alignment vertical="center" wrapText="1"/>
    </xf>
    <xf numFmtId="0" fontId="25" fillId="0" borderId="0" xfId="120" applyNumberFormat="1" applyFont="1" applyFill="1" applyBorder="1" applyAlignment="1">
      <alignment vertical="center"/>
    </xf>
    <xf numFmtId="0" fontId="28" fillId="0" borderId="0" xfId="120" applyNumberFormat="1" applyFill="1" applyAlignment="1">
      <alignment vertical="center"/>
    </xf>
    <xf numFmtId="0" fontId="25" fillId="0" borderId="0" xfId="120" applyNumberFormat="1" applyFont="1" applyFill="1" applyAlignment="1">
      <alignment vertical="center"/>
    </xf>
    <xf numFmtId="168" fontId="25" fillId="0" borderId="0" xfId="120" applyNumberFormat="1" applyFont="1" applyFill="1" applyAlignment="1">
      <alignment vertical="center"/>
    </xf>
    <xf numFmtId="0" fontId="26" fillId="0" borderId="0" xfId="120" applyNumberFormat="1" applyFont="1" applyFill="1" applyBorder="1" applyAlignment="1">
      <alignment vertical="center"/>
    </xf>
    <xf numFmtId="0" fontId="23" fillId="0" borderId="0" xfId="120" applyNumberFormat="1" applyFont="1" applyFill="1" applyBorder="1" applyAlignment="1">
      <alignment horizontal="center" vertical="center"/>
    </xf>
    <xf numFmtId="0" fontId="24" fillId="0" borderId="0" xfId="120" applyNumberFormat="1" applyFont="1" applyFill="1" applyBorder="1" applyAlignment="1">
      <alignment horizontal="center" vertical="center"/>
    </xf>
    <xf numFmtId="0" fontId="24" fillId="0" borderId="0" xfId="120" applyNumberFormat="1" applyFont="1" applyFill="1" applyAlignment="1">
      <alignment vertical="center"/>
    </xf>
    <xf numFmtId="0" fontId="24" fillId="0" borderId="0" xfId="120" applyNumberFormat="1" applyFont="1" applyFill="1" applyBorder="1" applyAlignment="1">
      <alignment vertical="center"/>
    </xf>
    <xf numFmtId="0" fontId="25" fillId="0" borderId="10" xfId="120" applyNumberFormat="1" applyFont="1" applyFill="1" applyBorder="1" applyAlignment="1">
      <alignment vertical="center"/>
    </xf>
    <xf numFmtId="0" fontId="24" fillId="0" borderId="10" xfId="120" applyNumberFormat="1" applyFont="1" applyFill="1" applyBorder="1" applyAlignment="1">
      <alignment vertical="center"/>
    </xf>
    <xf numFmtId="0" fontId="28" fillId="0" borderId="0" xfId="120" applyNumberFormat="1" applyFill="1" applyAlignment="1">
      <alignment horizontal="center" vertical="center" wrapText="1"/>
    </xf>
    <xf numFmtId="0" fontId="25" fillId="0" borderId="10" xfId="120" applyNumberFormat="1" applyFont="1" applyFill="1" applyBorder="1" applyAlignment="1">
      <alignment horizontal="center" vertical="center"/>
    </xf>
    <xf numFmtId="169" fontId="25" fillId="0" borderId="10" xfId="120" applyNumberFormat="1" applyFont="1" applyFill="1" applyBorder="1" applyAlignment="1">
      <alignment horizontal="center" vertical="center" wrapText="1"/>
    </xf>
    <xf numFmtId="1" fontId="25" fillId="0" borderId="10" xfId="120" applyNumberFormat="1" applyFont="1" applyFill="1" applyBorder="1" applyAlignment="1">
      <alignment vertical="center"/>
    </xf>
    <xf numFmtId="168" fontId="25" fillId="0" borderId="10" xfId="120" applyNumberFormat="1" applyFont="1" applyFill="1" applyBorder="1" applyAlignment="1">
      <alignment vertical="center"/>
    </xf>
    <xf numFmtId="168" fontId="24" fillId="0" borderId="10" xfId="120" applyNumberFormat="1" applyFont="1" applyFill="1" applyBorder="1" applyAlignment="1">
      <alignment vertical="center"/>
    </xf>
    <xf numFmtId="2" fontId="25" fillId="0" borderId="10" xfId="120" applyNumberFormat="1" applyFont="1" applyFill="1" applyBorder="1" applyAlignment="1">
      <alignment vertical="center"/>
    </xf>
    <xf numFmtId="10" fontId="25" fillId="0" borderId="0" xfId="92" applyNumberFormat="1" applyFont="1" applyFill="1" applyBorder="1" applyAlignment="1">
      <alignment vertical="center"/>
    </xf>
    <xf numFmtId="2" fontId="25" fillId="0" borderId="0" xfId="104" applyNumberFormat="1" applyFont="1" applyFill="1" applyBorder="1" applyAlignment="1">
      <alignment vertical="center"/>
    </xf>
    <xf numFmtId="168" fontId="25" fillId="0" borderId="0" xfId="120" applyNumberFormat="1" applyFont="1" applyFill="1" applyBorder="1" applyAlignment="1">
      <alignment vertical="center"/>
    </xf>
    <xf numFmtId="2" fontId="25" fillId="0" borderId="0" xfId="120" applyNumberFormat="1" applyFont="1" applyFill="1" applyBorder="1" applyAlignment="1">
      <alignment vertical="center"/>
    </xf>
    <xf numFmtId="168" fontId="28" fillId="0" borderId="0" xfId="120" applyNumberFormat="1" applyFill="1" applyAlignment="1">
      <alignment vertical="center"/>
    </xf>
    <xf numFmtId="0" fontId="25" fillId="0" borderId="10" xfId="120" applyNumberFormat="1" applyFont="1" applyFill="1" applyBorder="1" applyAlignment="1">
      <alignment vertical="center" wrapText="1"/>
    </xf>
    <xf numFmtId="1" fontId="24" fillId="0" borderId="10" xfId="120" applyNumberFormat="1" applyFont="1" applyFill="1" applyBorder="1" applyAlignment="1">
      <alignment vertical="center"/>
    </xf>
    <xf numFmtId="0" fontId="25" fillId="0" borderId="10" xfId="120" applyNumberFormat="1" applyFont="1" applyFill="1" applyBorder="1" applyAlignment="1">
      <alignment horizontal="left" vertical="center" wrapText="1"/>
    </xf>
    <xf numFmtId="0" fontId="25" fillId="0" borderId="0" xfId="120" applyNumberFormat="1" applyFont="1" applyFill="1" applyBorder="1" applyAlignment="1">
      <alignment vertical="center" wrapText="1"/>
    </xf>
    <xf numFmtId="1" fontId="25" fillId="0" borderId="0" xfId="120" applyNumberFormat="1" applyFont="1" applyFill="1" applyBorder="1" applyAlignment="1">
      <alignment vertical="center"/>
    </xf>
    <xf numFmtId="2" fontId="24" fillId="0" borderId="10" xfId="120" applyNumberFormat="1" applyFont="1" applyFill="1" applyBorder="1" applyAlignment="1">
      <alignment vertical="center"/>
    </xf>
    <xf numFmtId="0" fontId="25" fillId="0" borderId="10" xfId="120" applyNumberFormat="1" applyFont="1" applyFill="1" applyBorder="1" applyAlignment="1">
      <alignment horizontal="right" vertical="center"/>
    </xf>
    <xf numFmtId="1" fontId="25" fillId="0" borderId="10" xfId="120" applyNumberFormat="1" applyFont="1" applyFill="1" applyBorder="1" applyAlignment="1">
      <alignment horizontal="right" vertical="center"/>
    </xf>
    <xf numFmtId="0" fontId="24" fillId="0" borderId="10" xfId="120" applyNumberFormat="1" applyFont="1" applyFill="1" applyBorder="1" applyAlignment="1">
      <alignment vertical="center" wrapText="1"/>
    </xf>
    <xf numFmtId="0" fontId="25" fillId="0" borderId="3" xfId="120" applyNumberFormat="1" applyFont="1" applyFill="1" applyBorder="1" applyAlignment="1">
      <alignment vertical="center"/>
    </xf>
    <xf numFmtId="0" fontId="26" fillId="0" borderId="10" xfId="120" applyNumberFormat="1" applyFont="1" applyFill="1" applyBorder="1" applyAlignment="1">
      <alignment vertical="center" wrapText="1"/>
    </xf>
    <xf numFmtId="0" fontId="24" fillId="0" borderId="10" xfId="120" applyNumberFormat="1" applyFont="1" applyFill="1" applyBorder="1" applyAlignment="1">
      <alignment horizontal="center" vertical="center"/>
    </xf>
    <xf numFmtId="0" fontId="23" fillId="0" borderId="10" xfId="120" applyNumberFormat="1" applyFont="1" applyFill="1" applyBorder="1" applyAlignment="1">
      <alignment vertical="center" wrapText="1"/>
    </xf>
    <xf numFmtId="0" fontId="28" fillId="0" borderId="95" xfId="120" applyNumberFormat="1" applyFill="1" applyBorder="1" applyAlignment="1">
      <alignment horizontal="center" vertical="center"/>
    </xf>
    <xf numFmtId="0" fontId="25" fillId="0" borderId="0" xfId="120" applyNumberFormat="1" applyFont="1" applyFill="1" applyAlignment="1">
      <alignment vertical="center" wrapText="1"/>
    </xf>
    <xf numFmtId="0" fontId="28" fillId="0" borderId="0" xfId="120" applyNumberFormat="1" applyFill="1" applyAlignment="1">
      <alignment horizontal="center" vertical="center"/>
    </xf>
    <xf numFmtId="0" fontId="28" fillId="0" borderId="0" xfId="120" applyNumberFormat="1" applyFill="1" applyAlignment="1">
      <alignment vertical="center" wrapText="1"/>
    </xf>
    <xf numFmtId="2" fontId="28" fillId="0" borderId="0" xfId="120" applyNumberFormat="1" applyFill="1" applyAlignment="1">
      <alignment vertical="center"/>
    </xf>
    <xf numFmtId="1" fontId="28" fillId="0" borderId="0" xfId="120" applyNumberFormat="1" applyFill="1" applyAlignment="1">
      <alignment vertical="center"/>
    </xf>
    <xf numFmtId="0" fontId="28" fillId="25" borderId="0" xfId="120" applyNumberFormat="1"/>
    <xf numFmtId="168" fontId="28" fillId="0" borderId="0" xfId="120" applyNumberFormat="1" applyFill="1" applyBorder="1" applyAlignment="1">
      <alignment vertical="center"/>
    </xf>
    <xf numFmtId="0" fontId="24" fillId="0" borderId="0" xfId="120" applyNumberFormat="1" applyFont="1" applyFill="1" applyBorder="1" applyAlignment="1">
      <alignment horizontal="left" vertical="center"/>
    </xf>
    <xf numFmtId="2" fontId="25" fillId="0" borderId="10" xfId="120" applyNumberFormat="1" applyFont="1" applyFill="1" applyBorder="1" applyAlignment="1">
      <alignment horizontal="center" vertical="center"/>
    </xf>
    <xf numFmtId="0" fontId="24" fillId="0" borderId="0" xfId="120" applyNumberFormat="1" applyFont="1" applyFill="1" applyAlignment="1">
      <alignment horizontal="left" vertical="center"/>
    </xf>
    <xf numFmtId="2" fontId="25" fillId="0" borderId="10" xfId="120" applyNumberFormat="1" applyFont="1" applyFill="1" applyBorder="1" applyAlignment="1">
      <alignment horizontal="center" vertical="center" wrapText="1"/>
    </xf>
    <xf numFmtId="0" fontId="28" fillId="0" borderId="10" xfId="120" applyNumberFormat="1" applyFill="1" applyBorder="1" applyAlignment="1">
      <alignment vertical="center" wrapText="1"/>
    </xf>
    <xf numFmtId="0" fontId="16" fillId="0" borderId="0" xfId="120" applyNumberFormat="1" applyFont="1" applyFill="1" applyAlignment="1">
      <alignment vertical="center"/>
    </xf>
    <xf numFmtId="166" fontId="172" fillId="0" borderId="0" xfId="0" applyNumberFormat="1" applyFont="1" applyAlignment="1">
      <alignment vertical="center" wrapText="1"/>
    </xf>
    <xf numFmtId="0" fontId="173" fillId="0" borderId="0" xfId="0" applyFont="1" applyAlignment="1">
      <alignment vertical="center" wrapText="1"/>
    </xf>
    <xf numFmtId="166" fontId="28" fillId="0" borderId="0" xfId="120" applyNumberFormat="1" applyFill="1" applyAlignment="1">
      <alignment vertical="center"/>
    </xf>
    <xf numFmtId="0" fontId="17" fillId="0" borderId="0" xfId="120" applyNumberFormat="1" applyFont="1" applyFill="1" applyBorder="1" applyAlignment="1">
      <alignment vertical="center"/>
    </xf>
    <xf numFmtId="0" fontId="24" fillId="0" borderId="0" xfId="120" applyNumberFormat="1" applyFont="1" applyFill="1"/>
    <xf numFmtId="0" fontId="25" fillId="0" borderId="0" xfId="120" applyNumberFormat="1" applyFont="1" applyFill="1"/>
    <xf numFmtId="0" fontId="28" fillId="0" borderId="0" xfId="120" applyNumberFormat="1" applyFill="1"/>
    <xf numFmtId="0" fontId="16" fillId="0" borderId="0" xfId="120" applyNumberFormat="1" applyFont="1" applyFill="1" applyAlignment="1">
      <alignment horizontal="right"/>
    </xf>
    <xf numFmtId="0" fontId="16" fillId="0" borderId="0" xfId="120" applyNumberFormat="1" applyFont="1" applyFill="1"/>
    <xf numFmtId="1" fontId="25" fillId="0" borderId="0" xfId="120" applyNumberFormat="1" applyFont="1" applyFill="1"/>
    <xf numFmtId="0" fontId="28" fillId="0" borderId="0" xfId="120" applyNumberFormat="1" applyFill="1" applyBorder="1"/>
    <xf numFmtId="0" fontId="26" fillId="0" borderId="0" xfId="120" applyNumberFormat="1" applyFont="1" applyFill="1"/>
    <xf numFmtId="0" fontId="120" fillId="0" borderId="0" xfId="120" applyNumberFormat="1" applyFont="1" applyFill="1"/>
    <xf numFmtId="0" fontId="24" fillId="0" borderId="0" xfId="120" applyNumberFormat="1" applyFont="1" applyFill="1" applyAlignment="1">
      <alignment horizontal="left"/>
    </xf>
    <xf numFmtId="0" fontId="24" fillId="0" borderId="0" xfId="120" applyNumberFormat="1" applyFont="1" applyFill="1" applyBorder="1"/>
    <xf numFmtId="0" fontId="16" fillId="0" borderId="0" xfId="120" applyNumberFormat="1" applyFont="1" applyFill="1" applyBorder="1"/>
    <xf numFmtId="0" fontId="28" fillId="0" borderId="41" xfId="120" applyNumberFormat="1" applyFont="1" applyFill="1" applyBorder="1"/>
    <xf numFmtId="0" fontId="51" fillId="0" borderId="10" xfId="120" applyNumberFormat="1" applyFont="1" applyFill="1" applyBorder="1" applyAlignment="1">
      <alignment horizontal="center" vertical="center" wrapText="1"/>
    </xf>
    <xf numFmtId="0" fontId="25" fillId="0" borderId="10" xfId="120" applyNumberFormat="1" applyFont="1" applyFill="1" applyBorder="1" applyAlignment="1">
      <alignment horizontal="center"/>
    </xf>
    <xf numFmtId="0" fontId="25" fillId="0" borderId="10" xfId="120" applyNumberFormat="1" applyFont="1" applyFill="1" applyBorder="1"/>
    <xf numFmtId="0" fontId="28" fillId="0" borderId="10" xfId="120" applyNumberFormat="1" applyFill="1" applyBorder="1"/>
    <xf numFmtId="169" fontId="25" fillId="0" borderId="10" xfId="120" applyNumberFormat="1" applyFont="1" applyFill="1" applyBorder="1" applyAlignment="1">
      <alignment horizontal="center"/>
    </xf>
    <xf numFmtId="168" fontId="25" fillId="0" borderId="10" xfId="120" applyNumberFormat="1" applyFont="1" applyFill="1" applyBorder="1"/>
    <xf numFmtId="2" fontId="25" fillId="0" borderId="10" xfId="120" applyNumberFormat="1" applyFont="1" applyFill="1" applyBorder="1"/>
    <xf numFmtId="9" fontId="28" fillId="0" borderId="0" xfId="92" applyFont="1" applyFill="1" applyBorder="1"/>
    <xf numFmtId="2" fontId="28" fillId="0" borderId="0" xfId="120" applyNumberFormat="1" applyFill="1"/>
    <xf numFmtId="0" fontId="24" fillId="0" borderId="10" xfId="120" applyNumberFormat="1" applyFont="1" applyFill="1" applyBorder="1"/>
    <xf numFmtId="0" fontId="25" fillId="0" borderId="0" xfId="120" applyNumberFormat="1" applyFont="1" applyFill="1" applyBorder="1"/>
    <xf numFmtId="0" fontId="24" fillId="0" borderId="0" xfId="120" applyNumberFormat="1" applyFont="1" applyFill="1" applyBorder="1" applyAlignment="1">
      <alignment vertical="center" wrapText="1"/>
    </xf>
    <xf numFmtId="0" fontId="25" fillId="0" borderId="0" xfId="120" applyNumberFormat="1" applyFont="1" applyFill="1" applyBorder="1" applyAlignment="1">
      <alignment horizontal="center"/>
    </xf>
    <xf numFmtId="0" fontId="28" fillId="0" borderId="0" xfId="120" applyNumberFormat="1" applyFill="1" applyAlignment="1">
      <alignment horizontal="center"/>
    </xf>
    <xf numFmtId="0" fontId="25" fillId="0" borderId="0" xfId="120" applyNumberFormat="1" applyFont="1" applyFill="1" applyAlignment="1">
      <alignment horizontal="center"/>
    </xf>
    <xf numFmtId="0" fontId="23" fillId="0" borderId="0" xfId="120" applyNumberFormat="1" applyFont="1" applyFill="1"/>
    <xf numFmtId="0" fontId="16" fillId="0" borderId="0" xfId="120" applyNumberFormat="1" applyFont="1" applyFill="1" applyAlignment="1">
      <alignment horizontal="right" vertical="center"/>
    </xf>
    <xf numFmtId="0" fontId="15" fillId="0" borderId="0" xfId="120" applyNumberFormat="1" applyFont="1" applyFill="1" applyBorder="1" applyAlignment="1">
      <alignment horizontal="left"/>
    </xf>
    <xf numFmtId="0" fontId="28" fillId="0" borderId="0" xfId="120" applyFill="1"/>
    <xf numFmtId="0" fontId="15" fillId="0" borderId="10" xfId="120" applyNumberFormat="1" applyFont="1" applyFill="1" applyBorder="1" applyAlignment="1">
      <alignment horizontal="center" vertical="center" wrapText="1"/>
    </xf>
    <xf numFmtId="0" fontId="19" fillId="0" borderId="10" xfId="120" applyNumberFormat="1" applyFont="1" applyFill="1" applyBorder="1" applyAlignment="1">
      <alignment horizontal="center" vertical="center" wrapText="1"/>
    </xf>
    <xf numFmtId="0" fontId="14" fillId="0" borderId="0" xfId="120" applyNumberFormat="1" applyFont="1" applyFill="1" applyAlignment="1">
      <alignment horizontal="center" vertical="center" wrapText="1"/>
    </xf>
    <xf numFmtId="168" fontId="15" fillId="0" borderId="10" xfId="120" applyNumberFormat="1" applyFont="1" applyFill="1" applyBorder="1" applyAlignment="1">
      <alignment horizontal="center" vertical="center" wrapText="1"/>
    </xf>
    <xf numFmtId="168" fontId="19" fillId="0" borderId="10" xfId="120" applyNumberFormat="1" applyFont="1" applyFill="1" applyBorder="1" applyAlignment="1">
      <alignment horizontal="center" vertical="center" wrapText="1"/>
    </xf>
    <xf numFmtId="168" fontId="14" fillId="0" borderId="10" xfId="120" applyNumberFormat="1" applyFont="1" applyFill="1" applyBorder="1" applyAlignment="1">
      <alignment horizontal="center" vertical="center" wrapText="1"/>
    </xf>
    <xf numFmtId="1" fontId="15" fillId="0" borderId="10" xfId="120" applyNumberFormat="1" applyFont="1" applyFill="1" applyBorder="1" applyAlignment="1">
      <alignment horizontal="center" vertical="center" wrapText="1"/>
    </xf>
    <xf numFmtId="0" fontId="28" fillId="0" borderId="0" xfId="120" applyNumberFormat="1" applyFont="1" applyFill="1" applyAlignment="1">
      <alignment vertical="center"/>
    </xf>
    <xf numFmtId="0" fontId="28" fillId="0" borderId="0" xfId="120" applyNumberFormat="1" applyFont="1" applyFill="1" applyAlignment="1">
      <alignment horizontal="right" vertical="center"/>
    </xf>
    <xf numFmtId="0" fontId="51" fillId="0" borderId="0" xfId="120" applyNumberFormat="1" applyFont="1" applyFill="1" applyAlignment="1">
      <alignment vertical="center"/>
    </xf>
    <xf numFmtId="0" fontId="122" fillId="0" borderId="0" xfId="120" applyNumberFormat="1" applyFont="1" applyFill="1" applyAlignment="1">
      <alignment horizontal="centerContinuous" vertical="center"/>
    </xf>
    <xf numFmtId="0" fontId="123" fillId="0" borderId="0" xfId="120" applyNumberFormat="1" applyFont="1" applyFill="1" applyBorder="1" applyAlignment="1">
      <alignment vertical="center"/>
    </xf>
    <xf numFmtId="0" fontId="28" fillId="0" borderId="0" xfId="120" applyNumberFormat="1" applyFill="1" applyAlignment="1">
      <alignment horizontal="centerContinuous" vertical="center"/>
    </xf>
    <xf numFmtId="0" fontId="124" fillId="0" borderId="0" xfId="120" applyNumberFormat="1" applyFont="1" applyFill="1" applyAlignment="1">
      <alignment horizontal="centerContinuous" vertical="center"/>
    </xf>
    <xf numFmtId="0" fontId="30" fillId="0" borderId="53" xfId="120" applyNumberFormat="1" applyFont="1" applyFill="1" applyBorder="1" applyAlignment="1">
      <alignment horizontal="center" vertical="center"/>
    </xf>
    <xf numFmtId="0" fontId="30" fillId="0" borderId="115" xfId="120" applyNumberFormat="1" applyFont="1" applyFill="1" applyBorder="1" applyAlignment="1">
      <alignment horizontal="center" vertical="center"/>
    </xf>
    <xf numFmtId="0" fontId="30" fillId="0" borderId="102" xfId="120" applyNumberFormat="1" applyFont="1" applyFill="1" applyBorder="1" applyAlignment="1">
      <alignment horizontal="center" vertical="center"/>
    </xf>
    <xf numFmtId="0" fontId="121" fillId="0" borderId="116" xfId="120" applyNumberFormat="1" applyFont="1" applyFill="1" applyBorder="1" applyAlignment="1">
      <alignment horizontal="center" vertical="center"/>
    </xf>
    <xf numFmtId="0" fontId="30" fillId="0" borderId="116" xfId="120" applyNumberFormat="1" applyFont="1" applyFill="1" applyBorder="1" applyAlignment="1">
      <alignment horizontal="left" vertical="center"/>
    </xf>
    <xf numFmtId="0" fontId="30" fillId="0" borderId="30" xfId="120" applyNumberFormat="1" applyFont="1" applyFill="1" applyBorder="1" applyAlignment="1">
      <alignment horizontal="center" vertical="center"/>
    </xf>
    <xf numFmtId="0" fontId="30" fillId="0" borderId="117" xfId="120" applyNumberFormat="1" applyFont="1" applyFill="1" applyBorder="1" applyAlignment="1">
      <alignment horizontal="center" vertical="center"/>
    </xf>
    <xf numFmtId="0" fontId="30" fillId="0" borderId="66" xfId="120" applyNumberFormat="1" applyFont="1" applyFill="1" applyBorder="1" applyAlignment="1">
      <alignment horizontal="center" vertical="center"/>
    </xf>
    <xf numFmtId="0" fontId="30" fillId="0" borderId="3" xfId="120" applyNumberFormat="1" applyFont="1" applyFill="1" applyBorder="1" applyAlignment="1">
      <alignment horizontal="center" vertical="center"/>
    </xf>
    <xf numFmtId="0" fontId="30" fillId="0" borderId="96" xfId="120" applyNumberFormat="1" applyFont="1" applyFill="1" applyBorder="1" applyAlignment="1">
      <alignment horizontal="center" vertical="center"/>
    </xf>
    <xf numFmtId="0" fontId="121" fillId="0" borderId="95" xfId="120" applyNumberFormat="1" applyFont="1" applyFill="1" applyBorder="1" applyAlignment="1">
      <alignment horizontal="center" vertical="center"/>
    </xf>
    <xf numFmtId="0" fontId="30" fillId="0" borderId="99" xfId="120" applyNumberFormat="1" applyFont="1" applyFill="1" applyBorder="1" applyAlignment="1">
      <alignment horizontal="center" vertical="center"/>
    </xf>
    <xf numFmtId="0" fontId="30" fillId="0" borderId="97" xfId="120" applyNumberFormat="1" applyFont="1" applyFill="1" applyBorder="1" applyAlignment="1">
      <alignment horizontal="center" vertical="center"/>
    </xf>
    <xf numFmtId="0" fontId="30" fillId="0" borderId="95" xfId="120" applyNumberFormat="1" applyFont="1" applyFill="1" applyBorder="1" applyAlignment="1">
      <alignment horizontal="center" vertical="center"/>
    </xf>
    <xf numFmtId="0" fontId="30" fillId="0" borderId="0" xfId="120" applyNumberFormat="1" applyFont="1" applyFill="1" applyBorder="1" applyAlignment="1">
      <alignment horizontal="center" vertical="center"/>
    </xf>
    <xf numFmtId="0" fontId="30" fillId="0" borderId="118" xfId="120" applyNumberFormat="1" applyFont="1" applyFill="1" applyBorder="1" applyAlignment="1">
      <alignment horizontal="center" vertical="center"/>
    </xf>
    <xf numFmtId="0" fontId="66" fillId="0" borderId="0" xfId="120" applyNumberFormat="1" applyFont="1" applyFill="1" applyBorder="1" applyAlignment="1">
      <alignment vertical="center"/>
    </xf>
    <xf numFmtId="0" fontId="121" fillId="0" borderId="96" xfId="120" applyNumberFormat="1" applyFont="1" applyFill="1" applyBorder="1" applyAlignment="1">
      <alignment horizontal="center" vertical="center"/>
    </xf>
    <xf numFmtId="0" fontId="30" fillId="0" borderId="0" xfId="120" applyNumberFormat="1" applyFont="1" applyFill="1" applyBorder="1" applyAlignment="1">
      <alignment vertical="center"/>
    </xf>
    <xf numFmtId="0" fontId="30" fillId="0" borderId="66" xfId="120" applyNumberFormat="1" applyFont="1" applyFill="1" applyBorder="1" applyAlignment="1">
      <alignment vertical="center"/>
    </xf>
    <xf numFmtId="2" fontId="30" fillId="0" borderId="96" xfId="120" applyNumberFormat="1" applyFont="1" applyFill="1" applyBorder="1" applyAlignment="1">
      <alignment horizontal="center" vertical="center"/>
    </xf>
    <xf numFmtId="0" fontId="30" fillId="0" borderId="17" xfId="120" applyNumberFormat="1" applyFont="1" applyFill="1" applyBorder="1" applyAlignment="1">
      <alignment horizontal="center" vertical="center"/>
    </xf>
    <xf numFmtId="0" fontId="30" fillId="0" borderId="122" xfId="120" applyNumberFormat="1" applyFont="1" applyFill="1" applyBorder="1" applyAlignment="1">
      <alignment horizontal="center" vertical="center"/>
    </xf>
    <xf numFmtId="0" fontId="30" fillId="0" borderId="119" xfId="120" applyNumberFormat="1" applyFont="1" applyFill="1" applyBorder="1" applyAlignment="1">
      <alignment horizontal="center" vertical="center"/>
    </xf>
    <xf numFmtId="0" fontId="30" fillId="0" borderId="121" xfId="120" applyNumberFormat="1" applyFont="1" applyFill="1" applyBorder="1" applyAlignment="1">
      <alignment horizontal="center" vertical="center"/>
    </xf>
    <xf numFmtId="0" fontId="30" fillId="0" borderId="120" xfId="120" applyNumberFormat="1" applyFont="1" applyFill="1" applyBorder="1" applyAlignment="1">
      <alignment horizontal="center" vertical="center"/>
    </xf>
    <xf numFmtId="0" fontId="28" fillId="0" borderId="10" xfId="120" applyNumberFormat="1" applyFill="1" applyBorder="1" applyAlignment="1">
      <alignment horizontal="right" vertical="center"/>
    </xf>
    <xf numFmtId="0" fontId="45" fillId="0" borderId="10" xfId="120" applyNumberFormat="1" applyFont="1" applyFill="1" applyBorder="1" applyAlignment="1">
      <alignment horizontal="right" vertical="center"/>
    </xf>
    <xf numFmtId="0" fontId="28" fillId="0" borderId="10" xfId="120" applyNumberFormat="1" applyFont="1" applyFill="1" applyBorder="1" applyAlignment="1">
      <alignment horizontal="right" vertical="center"/>
    </xf>
    <xf numFmtId="168" fontId="28" fillId="0" borderId="10" xfId="120" applyNumberFormat="1" applyFill="1" applyBorder="1" applyAlignment="1">
      <alignment horizontal="right" vertical="center"/>
    </xf>
    <xf numFmtId="2" fontId="28" fillId="0" borderId="10" xfId="120" applyNumberFormat="1" applyFill="1" applyBorder="1" applyAlignment="1">
      <alignment horizontal="right" vertical="center"/>
    </xf>
    <xf numFmtId="1" fontId="28" fillId="0" borderId="10" xfId="120" applyNumberFormat="1" applyFill="1" applyBorder="1" applyAlignment="1">
      <alignment horizontal="right" vertical="center"/>
    </xf>
    <xf numFmtId="168" fontId="16" fillId="0" borderId="10" xfId="120" applyNumberFormat="1" applyFont="1" applyFill="1" applyBorder="1" applyAlignment="1">
      <alignment horizontal="right" vertical="center"/>
    </xf>
    <xf numFmtId="1" fontId="16" fillId="0" borderId="10" xfId="120" applyNumberFormat="1" applyFont="1" applyFill="1" applyBorder="1" applyAlignment="1">
      <alignment horizontal="right" vertical="center"/>
    </xf>
    <xf numFmtId="0" fontId="16" fillId="0" borderId="10" xfId="120" applyNumberFormat="1" applyFont="1" applyFill="1" applyBorder="1" applyAlignment="1">
      <alignment horizontal="right" vertical="center"/>
    </xf>
    <xf numFmtId="2" fontId="16" fillId="0" borderId="10" xfId="120" applyNumberFormat="1" applyFont="1" applyFill="1" applyBorder="1" applyAlignment="1">
      <alignment horizontal="right" vertical="center"/>
    </xf>
    <xf numFmtId="2" fontId="28" fillId="0" borderId="10" xfId="120" applyNumberFormat="1" applyFont="1" applyFill="1" applyBorder="1" applyAlignment="1">
      <alignment horizontal="right" vertical="center"/>
    </xf>
    <xf numFmtId="2" fontId="45" fillId="0" borderId="10" xfId="120" applyNumberFormat="1" applyFont="1" applyFill="1" applyBorder="1" applyAlignment="1">
      <alignment horizontal="right" vertical="center"/>
    </xf>
    <xf numFmtId="9" fontId="28" fillId="0" borderId="10" xfId="120" applyNumberFormat="1" applyFont="1" applyFill="1" applyBorder="1" applyAlignment="1">
      <alignment horizontal="right" vertical="center"/>
    </xf>
    <xf numFmtId="9" fontId="28" fillId="0" borderId="10" xfId="120" applyNumberFormat="1" applyFill="1" applyBorder="1" applyAlignment="1">
      <alignment horizontal="right" vertical="center"/>
    </xf>
    <xf numFmtId="2" fontId="37" fillId="0" borderId="10" xfId="120" applyNumberFormat="1" applyFont="1" applyFill="1" applyBorder="1" applyAlignment="1">
      <alignment horizontal="right" vertical="center"/>
    </xf>
    <xf numFmtId="171" fontId="28" fillId="0" borderId="10" xfId="120" applyNumberFormat="1" applyFill="1" applyBorder="1" applyAlignment="1">
      <alignment horizontal="right" vertical="center"/>
    </xf>
    <xf numFmtId="0" fontId="28" fillId="0" borderId="0" xfId="120" applyNumberFormat="1" applyFont="1" applyFill="1"/>
    <xf numFmtId="0" fontId="28" fillId="0" borderId="0" xfId="120" applyNumberFormat="1" applyFont="1" applyFill="1" applyAlignment="1">
      <alignment horizontal="right"/>
    </xf>
    <xf numFmtId="0" fontId="51" fillId="0" borderId="0" xfId="120" applyNumberFormat="1" applyFont="1" applyFill="1"/>
    <xf numFmtId="0" fontId="122" fillId="0" borderId="0" xfId="120" applyNumberFormat="1" applyFont="1" applyFill="1" applyAlignment="1">
      <alignment horizontal="centerContinuous"/>
    </xf>
    <xf numFmtId="0" fontId="123" fillId="0" borderId="0" xfId="120" applyNumberFormat="1" applyFont="1" applyFill="1" applyBorder="1" applyAlignment="1"/>
    <xf numFmtId="0" fontId="28" fillId="0" borderId="0" xfId="120" applyNumberFormat="1" applyFill="1" applyAlignment="1">
      <alignment horizontal="centerContinuous"/>
    </xf>
    <xf numFmtId="0" fontId="124" fillId="0" borderId="0" xfId="120" applyNumberFormat="1" applyFont="1" applyFill="1" applyAlignment="1">
      <alignment horizontal="centerContinuous"/>
    </xf>
    <xf numFmtId="0" fontId="30" fillId="0" borderId="69" xfId="120" applyNumberFormat="1" applyFont="1" applyFill="1" applyBorder="1" applyAlignment="1">
      <alignment horizontal="center"/>
    </xf>
    <xf numFmtId="0" fontId="30" fillId="0" borderId="102" xfId="120" applyNumberFormat="1" applyFont="1" applyFill="1" applyBorder="1" applyAlignment="1">
      <alignment horizontal="center"/>
    </xf>
    <xf numFmtId="0" fontId="121" fillId="0" borderId="116" xfId="120" applyNumberFormat="1" applyFont="1" applyFill="1" applyBorder="1" applyAlignment="1">
      <alignment horizontal="center"/>
    </xf>
    <xf numFmtId="0" fontId="30" fillId="0" borderId="116" xfId="120" applyNumberFormat="1" applyFont="1" applyFill="1" applyBorder="1" applyAlignment="1">
      <alignment horizontal="left"/>
    </xf>
    <xf numFmtId="0" fontId="30" fillId="0" borderId="115" xfId="120" applyNumberFormat="1" applyFont="1" applyFill="1" applyBorder="1" applyAlignment="1">
      <alignment horizontal="center"/>
    </xf>
    <xf numFmtId="0" fontId="30" fillId="0" borderId="30" xfId="120" applyNumberFormat="1" applyFont="1" applyFill="1" applyBorder="1" applyAlignment="1">
      <alignment horizontal="center"/>
    </xf>
    <xf numFmtId="0" fontId="30" fillId="0" borderId="53" xfId="120" applyNumberFormat="1" applyFont="1" applyFill="1" applyBorder="1" applyAlignment="1">
      <alignment horizontal="center"/>
    </xf>
    <xf numFmtId="0" fontId="30" fillId="0" borderId="117" xfId="120" applyNumberFormat="1" applyFont="1" applyFill="1" applyBorder="1" applyAlignment="1">
      <alignment horizontal="center"/>
    </xf>
    <xf numFmtId="0" fontId="30" fillId="0" borderId="65" xfId="120" applyNumberFormat="1" applyFont="1" applyFill="1" applyBorder="1" applyAlignment="1">
      <alignment horizontal="center"/>
    </xf>
    <xf numFmtId="0" fontId="30" fillId="0" borderId="96" xfId="120" applyNumberFormat="1" applyFont="1" applyFill="1" applyBorder="1" applyAlignment="1">
      <alignment horizontal="center"/>
    </xf>
    <xf numFmtId="0" fontId="121" fillId="0" borderId="95" xfId="120" applyNumberFormat="1" applyFont="1" applyFill="1" applyBorder="1" applyAlignment="1">
      <alignment horizontal="center"/>
    </xf>
    <xf numFmtId="0" fontId="30" fillId="0" borderId="99" xfId="120" applyNumberFormat="1" applyFont="1" applyFill="1" applyBorder="1" applyAlignment="1">
      <alignment horizontal="center"/>
    </xf>
    <xf numFmtId="0" fontId="30" fillId="0" borderId="97" xfId="120" applyNumberFormat="1" applyFont="1" applyFill="1" applyBorder="1" applyAlignment="1">
      <alignment horizontal="center"/>
    </xf>
    <xf numFmtId="0" fontId="30" fillId="0" borderId="3" xfId="120" applyNumberFormat="1" applyFont="1" applyFill="1" applyBorder="1" applyAlignment="1">
      <alignment horizontal="center"/>
    </xf>
    <xf numFmtId="0" fontId="30" fillId="0" borderId="95" xfId="120" applyNumberFormat="1" applyFont="1" applyFill="1" applyBorder="1" applyAlignment="1">
      <alignment horizontal="center"/>
    </xf>
    <xf numFmtId="0" fontId="30" fillId="0" borderId="66" xfId="120" applyNumberFormat="1" applyFont="1" applyFill="1" applyBorder="1" applyAlignment="1">
      <alignment horizontal="center"/>
    </xf>
    <xf numFmtId="0" fontId="30" fillId="0" borderId="0" xfId="120" applyNumberFormat="1" applyFont="1" applyFill="1" applyBorder="1" applyAlignment="1">
      <alignment horizontal="center"/>
    </xf>
    <xf numFmtId="0" fontId="30" fillId="0" borderId="118" xfId="120" applyNumberFormat="1" applyFont="1" applyFill="1" applyBorder="1" applyAlignment="1">
      <alignment horizontal="center"/>
    </xf>
    <xf numFmtId="0" fontId="66" fillId="0" borderId="0" xfId="120" applyNumberFormat="1" applyFont="1" applyFill="1" applyBorder="1"/>
    <xf numFmtId="0" fontId="121" fillId="0" borderId="96" xfId="120" applyNumberFormat="1" applyFont="1" applyFill="1" applyBorder="1" applyAlignment="1">
      <alignment horizontal="center"/>
    </xf>
    <xf numFmtId="0" fontId="30" fillId="0" borderId="0" xfId="120" applyNumberFormat="1" applyFont="1" applyFill="1" applyBorder="1"/>
    <xf numFmtId="0" fontId="30" fillId="0" borderId="66" xfId="120" applyNumberFormat="1" applyFont="1" applyFill="1" applyBorder="1"/>
    <xf numFmtId="2" fontId="30" fillId="0" borderId="96" xfId="120" applyNumberFormat="1" applyFont="1" applyFill="1" applyBorder="1" applyAlignment="1">
      <alignment horizontal="center"/>
    </xf>
    <xf numFmtId="0" fontId="30" fillId="0" borderId="90" xfId="120" applyNumberFormat="1" applyFont="1" applyFill="1" applyBorder="1" applyAlignment="1">
      <alignment horizontal="center"/>
    </xf>
    <xf numFmtId="0" fontId="30" fillId="0" borderId="119" xfId="120" applyNumberFormat="1" applyFont="1" applyFill="1" applyBorder="1" applyAlignment="1">
      <alignment horizontal="center"/>
    </xf>
    <xf numFmtId="0" fontId="30" fillId="0" borderId="121" xfId="120" applyNumberFormat="1" applyFont="1" applyFill="1" applyBorder="1" applyAlignment="1">
      <alignment horizontal="center"/>
    </xf>
    <xf numFmtId="0" fontId="30" fillId="0" borderId="17" xfId="120" applyNumberFormat="1" applyFont="1" applyFill="1" applyBorder="1" applyAlignment="1">
      <alignment horizontal="center"/>
    </xf>
    <xf numFmtId="0" fontId="30" fillId="0" borderId="122" xfId="120" applyNumberFormat="1" applyFont="1" applyFill="1" applyBorder="1" applyAlignment="1">
      <alignment horizontal="center"/>
    </xf>
    <xf numFmtId="0" fontId="30" fillId="0" borderId="120" xfId="120" applyNumberFormat="1" applyFont="1" applyFill="1" applyBorder="1" applyAlignment="1">
      <alignment horizontal="center"/>
    </xf>
    <xf numFmtId="0" fontId="19" fillId="0" borderId="10" xfId="120" applyNumberFormat="1" applyFont="1" applyFill="1" applyBorder="1" applyAlignment="1">
      <alignment horizontal="center"/>
    </xf>
    <xf numFmtId="0" fontId="28" fillId="0" borderId="10" xfId="120" applyNumberFormat="1" applyFill="1" applyBorder="1" applyAlignment="1">
      <alignment horizontal="center"/>
    </xf>
    <xf numFmtId="0" fontId="45" fillId="0" borderId="10" xfId="120" applyNumberFormat="1" applyFont="1" applyFill="1" applyBorder="1"/>
    <xf numFmtId="0" fontId="28" fillId="0" borderId="10" xfId="120" applyNumberFormat="1" applyFont="1" applyFill="1" applyBorder="1"/>
    <xf numFmtId="168" fontId="28" fillId="0" borderId="10" xfId="120" applyNumberFormat="1" applyFill="1" applyBorder="1" applyAlignment="1">
      <alignment horizontal="right"/>
    </xf>
    <xf numFmtId="2" fontId="28" fillId="0" borderId="10" xfId="120" applyNumberFormat="1" applyFill="1" applyBorder="1"/>
    <xf numFmtId="1" fontId="28" fillId="0" borderId="10" xfId="120" applyNumberFormat="1" applyFill="1" applyBorder="1" applyAlignment="1">
      <alignment horizontal="center"/>
    </xf>
    <xf numFmtId="168" fontId="16" fillId="0" borderId="10" xfId="120" applyNumberFormat="1" applyFont="1" applyFill="1" applyBorder="1" applyAlignment="1">
      <alignment horizontal="right"/>
    </xf>
    <xf numFmtId="0" fontId="16" fillId="0" borderId="10" xfId="120" applyNumberFormat="1" applyFont="1" applyFill="1" applyBorder="1" applyAlignment="1">
      <alignment horizontal="center"/>
    </xf>
    <xf numFmtId="0" fontId="16" fillId="0" borderId="10" xfId="120" applyNumberFormat="1" applyFont="1" applyFill="1" applyBorder="1"/>
    <xf numFmtId="2" fontId="16" fillId="0" borderId="10" xfId="120" applyNumberFormat="1" applyFont="1" applyFill="1" applyBorder="1"/>
    <xf numFmtId="2" fontId="28" fillId="0" borderId="10" xfId="120" applyNumberFormat="1" applyFont="1" applyFill="1" applyBorder="1"/>
    <xf numFmtId="1" fontId="28" fillId="0" borderId="10" xfId="120" applyNumberFormat="1" applyFont="1" applyFill="1" applyBorder="1" applyAlignment="1">
      <alignment horizontal="center"/>
    </xf>
    <xf numFmtId="1" fontId="16" fillId="0" borderId="10" xfId="120" applyNumberFormat="1" applyFont="1" applyFill="1" applyBorder="1" applyAlignment="1">
      <alignment horizontal="right"/>
    </xf>
    <xf numFmtId="1" fontId="16" fillId="0" borderId="10" xfId="120" applyNumberFormat="1" applyFont="1" applyFill="1" applyBorder="1" applyAlignment="1">
      <alignment horizontal="center"/>
    </xf>
    <xf numFmtId="2" fontId="16" fillId="0" borderId="10" xfId="120" applyNumberFormat="1" applyFont="1" applyFill="1" applyBorder="1" applyAlignment="1">
      <alignment horizontal="right"/>
    </xf>
    <xf numFmtId="1" fontId="28" fillId="0" borderId="10" xfId="120" applyNumberFormat="1" applyFill="1" applyBorder="1" applyAlignment="1">
      <alignment horizontal="right"/>
    </xf>
    <xf numFmtId="9" fontId="28" fillId="0" borderId="10" xfId="120" applyNumberFormat="1" applyFill="1" applyBorder="1" applyAlignment="1">
      <alignment horizontal="center"/>
    </xf>
    <xf numFmtId="0" fontId="45" fillId="0" borderId="0" xfId="120" applyNumberFormat="1" applyFont="1" applyFill="1" applyBorder="1"/>
    <xf numFmtId="0" fontId="73" fillId="0" borderId="0" xfId="120" applyNumberFormat="1" applyFont="1" applyFill="1"/>
    <xf numFmtId="0" fontId="45" fillId="0" borderId="0" xfId="120" applyNumberFormat="1" applyFont="1" applyFill="1"/>
    <xf numFmtId="0" fontId="45" fillId="0" borderId="0" xfId="120" applyNumberFormat="1" applyFont="1" applyFill="1" applyAlignment="1">
      <alignment horizontal="right"/>
    </xf>
    <xf numFmtId="0" fontId="26" fillId="0" borderId="0" xfId="120" applyNumberFormat="1" applyFont="1" applyFill="1" applyBorder="1" applyAlignment="1"/>
    <xf numFmtId="0" fontId="22" fillId="0" borderId="0" xfId="120" applyNumberFormat="1" applyFont="1" applyFill="1" applyBorder="1" applyAlignment="1">
      <alignment horizontal="centerContinuous"/>
    </xf>
    <xf numFmtId="0" fontId="125" fillId="0" borderId="0" xfId="120" applyNumberFormat="1" applyFont="1" applyFill="1" applyBorder="1" applyAlignment="1"/>
    <xf numFmtId="0" fontId="28" fillId="0" borderId="98" xfId="120" applyNumberFormat="1" applyFill="1" applyBorder="1"/>
    <xf numFmtId="9" fontId="28" fillId="0" borderId="0" xfId="92" applyFont="1" applyFill="1"/>
    <xf numFmtId="0" fontId="30" fillId="0" borderId="116" xfId="120" applyNumberFormat="1" applyFont="1" applyFill="1" applyBorder="1" applyAlignment="1">
      <alignment horizontal="center"/>
    </xf>
    <xf numFmtId="0" fontId="30" fillId="0" borderId="96" xfId="120" quotePrefix="1" applyNumberFormat="1" applyFont="1" applyFill="1" applyBorder="1" applyAlignment="1">
      <alignment horizontal="center"/>
    </xf>
    <xf numFmtId="0" fontId="84" fillId="0" borderId="10" xfId="120" applyNumberFormat="1" applyFont="1" applyFill="1" applyBorder="1" applyAlignment="1">
      <alignment horizontal="right"/>
    </xf>
    <xf numFmtId="0" fontId="28" fillId="0" borderId="10" xfId="120" applyNumberFormat="1" applyFill="1" applyBorder="1" applyAlignment="1">
      <alignment horizontal="right"/>
    </xf>
    <xf numFmtId="168" fontId="51" fillId="0" borderId="10" xfId="120" applyNumberFormat="1" applyFont="1" applyFill="1" applyBorder="1" applyAlignment="1">
      <alignment horizontal="right"/>
    </xf>
    <xf numFmtId="0" fontId="51" fillId="0" borderId="10" xfId="120" applyNumberFormat="1" applyFont="1" applyFill="1" applyBorder="1" applyAlignment="1">
      <alignment horizontal="right"/>
    </xf>
    <xf numFmtId="1" fontId="51" fillId="0" borderId="10" xfId="120" applyNumberFormat="1" applyFont="1" applyFill="1" applyBorder="1" applyAlignment="1">
      <alignment horizontal="right"/>
    </xf>
    <xf numFmtId="2" fontId="51" fillId="0" borderId="10" xfId="120" applyNumberFormat="1" applyFont="1" applyFill="1" applyBorder="1" applyAlignment="1">
      <alignment horizontal="right"/>
    </xf>
    <xf numFmtId="2" fontId="28" fillId="0" borderId="10" xfId="120" applyNumberFormat="1" applyFill="1" applyBorder="1" applyAlignment="1">
      <alignment horizontal="right"/>
    </xf>
    <xf numFmtId="0" fontId="45" fillId="0" borderId="10" xfId="120" applyNumberFormat="1" applyFont="1" applyFill="1" applyBorder="1" applyAlignment="1">
      <alignment horizontal="right"/>
    </xf>
    <xf numFmtId="0" fontId="28" fillId="0" borderId="10" xfId="120" applyNumberFormat="1" applyFont="1" applyFill="1" applyBorder="1" applyAlignment="1">
      <alignment horizontal="right"/>
    </xf>
    <xf numFmtId="2" fontId="23" fillId="0" borderId="10" xfId="120" applyNumberFormat="1" applyFont="1" applyFill="1" applyBorder="1" applyAlignment="1">
      <alignment horizontal="right"/>
    </xf>
    <xf numFmtId="0" fontId="23" fillId="0" borderId="10" xfId="120" applyNumberFormat="1" applyFont="1" applyFill="1" applyBorder="1" applyAlignment="1">
      <alignment horizontal="right"/>
    </xf>
    <xf numFmtId="168" fontId="23" fillId="0" borderId="10" xfId="120" applyNumberFormat="1" applyFont="1" applyFill="1" applyBorder="1" applyAlignment="1">
      <alignment horizontal="right"/>
    </xf>
    <xf numFmtId="1" fontId="23" fillId="0" borderId="10" xfId="120" applyNumberFormat="1" applyFont="1" applyFill="1" applyBorder="1" applyAlignment="1">
      <alignment horizontal="right"/>
    </xf>
    <xf numFmtId="168" fontId="28" fillId="0" borderId="0" xfId="120" applyNumberFormat="1" applyFill="1"/>
    <xf numFmtId="168" fontId="164" fillId="0" borderId="0" xfId="120" applyNumberFormat="1" applyFont="1" applyFill="1"/>
    <xf numFmtId="10" fontId="150" fillId="0" borderId="10" xfId="118" applyNumberFormat="1" applyFont="1" applyBorder="1" applyAlignment="1">
      <alignment horizontal="center" vertical="center"/>
    </xf>
    <xf numFmtId="0" fontId="19" fillId="0" borderId="0" xfId="121" applyNumberFormat="1" applyFont="1" applyFill="1" applyBorder="1" applyAlignment="1">
      <alignment vertical="center"/>
    </xf>
    <xf numFmtId="10" fontId="15" fillId="0" borderId="10" xfId="104" applyNumberFormat="1" applyFont="1" applyBorder="1" applyAlignment="1">
      <alignment horizontal="center" vertical="center"/>
    </xf>
    <xf numFmtId="168" fontId="14" fillId="0" borderId="10" xfId="78" applyNumberFormat="1" applyFill="1" applyBorder="1" applyAlignment="1">
      <alignment horizontal="center" vertical="center"/>
    </xf>
    <xf numFmtId="0" fontId="161" fillId="0" borderId="0" xfId="78" applyFont="1" applyFill="1" applyBorder="1" applyAlignment="1">
      <alignment vertical="center" wrapText="1"/>
    </xf>
    <xf numFmtId="0" fontId="163" fillId="0" borderId="0" xfId="78" applyNumberFormat="1" applyFont="1" applyFill="1" applyBorder="1"/>
    <xf numFmtId="0" fontId="162" fillId="0" borderId="10" xfId="78" applyNumberFormat="1" applyFont="1" applyFill="1" applyBorder="1" applyAlignment="1">
      <alignment horizontal="center" vertical="center" wrapText="1"/>
    </xf>
    <xf numFmtId="0" fontId="162" fillId="0" borderId="10" xfId="78" applyNumberFormat="1" applyFont="1" applyFill="1" applyBorder="1" applyAlignment="1">
      <alignment vertical="center"/>
    </xf>
    <xf numFmtId="0" fontId="163" fillId="0" borderId="10" xfId="78" applyNumberFormat="1" applyFont="1" applyFill="1" applyBorder="1" applyAlignment="1">
      <alignment horizontal="center" vertical="center" wrapText="1"/>
    </xf>
    <xf numFmtId="0" fontId="163" fillId="0" borderId="10" xfId="78" applyNumberFormat="1" applyFont="1" applyFill="1" applyBorder="1"/>
    <xf numFmtId="0" fontId="162" fillId="0" borderId="10" xfId="78" applyNumberFormat="1" applyFont="1" applyFill="1" applyBorder="1"/>
    <xf numFmtId="0" fontId="14" fillId="0" borderId="0" xfId="78"/>
    <xf numFmtId="0" fontId="28" fillId="0" borderId="0" xfId="121" applyNumberFormat="1" applyFill="1" applyAlignment="1">
      <alignment vertical="center" wrapText="1"/>
    </xf>
    <xf numFmtId="0" fontId="15" fillId="0" borderId="0" xfId="121" applyNumberFormat="1" applyFont="1" applyFill="1" applyAlignment="1">
      <alignment horizontal="right" vertical="center" wrapText="1"/>
    </xf>
    <xf numFmtId="0" fontId="20" fillId="0" borderId="0" xfId="121" applyNumberFormat="1" applyFont="1" applyFill="1" applyAlignment="1">
      <alignment vertical="center" wrapText="1"/>
    </xf>
    <xf numFmtId="0" fontId="151" fillId="0" borderId="0" xfId="121" applyNumberFormat="1" applyFont="1" applyFill="1" applyAlignment="1">
      <alignment horizontal="centerContinuous" vertical="center" wrapText="1"/>
    </xf>
    <xf numFmtId="0" fontId="28" fillId="0" borderId="0" xfId="121" applyNumberFormat="1" applyFill="1" applyAlignment="1">
      <alignment horizontal="center" vertical="center" wrapText="1"/>
    </xf>
    <xf numFmtId="0" fontId="24" fillId="0" borderId="53" xfId="121" applyNumberFormat="1" applyFont="1" applyFill="1" applyBorder="1" applyAlignment="1">
      <alignment horizontal="center" vertical="center" wrapText="1"/>
    </xf>
    <xf numFmtId="0" fontId="24" fillId="0" borderId="30" xfId="121" applyNumberFormat="1" applyFont="1" applyFill="1" applyBorder="1" applyAlignment="1">
      <alignment horizontal="centerContinuous" vertical="center" wrapText="1"/>
    </xf>
    <xf numFmtId="0" fontId="24" fillId="0" borderId="115" xfId="121" applyNumberFormat="1" applyFont="1" applyFill="1" applyBorder="1" applyAlignment="1">
      <alignment horizontal="centerContinuous" vertical="center" wrapText="1"/>
    </xf>
    <xf numFmtId="0" fontId="28" fillId="0" borderId="84" xfId="121" applyNumberFormat="1" applyFill="1" applyBorder="1" applyAlignment="1">
      <alignment vertical="center" wrapText="1"/>
    </xf>
    <xf numFmtId="0" fontId="28" fillId="0" borderId="10" xfId="121" applyNumberFormat="1" applyFill="1" applyBorder="1" applyAlignment="1">
      <alignment vertical="center" wrapText="1"/>
    </xf>
    <xf numFmtId="0" fontId="16" fillId="0" borderId="34" xfId="121" applyNumberFormat="1" applyFont="1" applyFill="1" applyBorder="1" applyAlignment="1">
      <alignment horizontal="center" vertical="center" wrapText="1"/>
    </xf>
    <xf numFmtId="0" fontId="23" fillId="0" borderId="10" xfId="121" applyNumberFormat="1" applyFont="1" applyFill="1" applyBorder="1" applyAlignment="1">
      <alignment horizontal="centerContinuous" vertical="center" wrapText="1"/>
    </xf>
    <xf numFmtId="0" fontId="28" fillId="0" borderId="10" xfId="121" applyNumberFormat="1" applyFill="1" applyBorder="1" applyAlignment="1">
      <alignment horizontal="centerContinuous" vertical="center" wrapText="1"/>
    </xf>
    <xf numFmtId="0" fontId="28" fillId="0" borderId="114" xfId="121" applyNumberFormat="1" applyFill="1" applyBorder="1" applyAlignment="1">
      <alignment vertical="center" wrapText="1"/>
    </xf>
    <xf numFmtId="0" fontId="16" fillId="0" borderId="112" xfId="121" applyNumberFormat="1" applyFont="1" applyFill="1" applyBorder="1" applyAlignment="1">
      <alignment vertical="center" wrapText="1"/>
    </xf>
    <xf numFmtId="0" fontId="28" fillId="0" borderId="111" xfId="121" applyNumberFormat="1" applyFill="1" applyBorder="1" applyAlignment="1">
      <alignment vertical="center" wrapText="1"/>
    </xf>
    <xf numFmtId="0" fontId="28" fillId="0" borderId="10" xfId="121" applyNumberFormat="1" applyFill="1" applyBorder="1" applyAlignment="1">
      <alignment horizontal="center" vertical="center"/>
    </xf>
    <xf numFmtId="0" fontId="28" fillId="0" borderId="10" xfId="121" applyNumberFormat="1" applyFill="1" applyBorder="1" applyAlignment="1">
      <alignment vertical="center"/>
    </xf>
    <xf numFmtId="0" fontId="28" fillId="0" borderId="0" xfId="121" applyNumberFormat="1" applyFill="1" applyAlignment="1">
      <alignment vertical="center"/>
    </xf>
    <xf numFmtId="0" fontId="16" fillId="0" borderId="10" xfId="121" applyNumberFormat="1" applyFont="1" applyFill="1" applyBorder="1" applyAlignment="1">
      <alignment horizontal="center" vertical="center"/>
    </xf>
    <xf numFmtId="0" fontId="28" fillId="0" borderId="0" xfId="121" applyNumberFormat="1" applyFill="1" applyAlignment="1">
      <alignment horizontal="center" vertical="center"/>
    </xf>
    <xf numFmtId="0" fontId="106" fillId="0" borderId="0" xfId="121" applyNumberFormat="1" applyFont="1" applyFill="1" applyAlignment="1">
      <alignment vertical="center" wrapText="1"/>
    </xf>
    <xf numFmtId="168" fontId="106" fillId="0" borderId="0" xfId="121" applyNumberFormat="1" applyFont="1" applyFill="1" applyAlignment="1">
      <alignment vertical="center" wrapText="1"/>
    </xf>
    <xf numFmtId="2" fontId="106" fillId="0" borderId="0" xfId="121" applyNumberFormat="1" applyFont="1" applyFill="1" applyAlignment="1">
      <alignment vertical="center" wrapText="1"/>
    </xf>
    <xf numFmtId="0" fontId="158" fillId="25" borderId="0" xfId="121" applyFont="1" applyBorder="1" applyAlignment="1">
      <alignment vertical="center" wrapText="1"/>
    </xf>
    <xf numFmtId="0" fontId="141" fillId="0" borderId="0" xfId="121" applyFont="1" applyFill="1" applyBorder="1" applyAlignment="1">
      <alignment vertical="center" wrapText="1"/>
    </xf>
    <xf numFmtId="0" fontId="141" fillId="25" borderId="0" xfId="121" applyFont="1" applyBorder="1" applyAlignment="1">
      <alignment vertical="center" wrapText="1"/>
    </xf>
    <xf numFmtId="165" fontId="159" fillId="0" borderId="10" xfId="122" applyNumberFormat="1" applyFont="1" applyBorder="1" applyAlignment="1">
      <alignment horizontal="left" vertical="center" wrapText="1"/>
    </xf>
    <xf numFmtId="192" fontId="141" fillId="0" borderId="10" xfId="122" applyNumberFormat="1" applyFont="1" applyBorder="1" applyAlignment="1">
      <alignment vertical="center" wrapText="1"/>
    </xf>
    <xf numFmtId="192" fontId="141" fillId="0" borderId="10" xfId="122" applyNumberFormat="1" applyFont="1" applyFill="1" applyBorder="1" applyAlignment="1">
      <alignment vertical="center" wrapText="1"/>
    </xf>
    <xf numFmtId="165" fontId="141" fillId="0" borderId="10" xfId="122" applyNumberFormat="1" applyFont="1" applyBorder="1" applyAlignment="1">
      <alignment horizontal="left" vertical="center" wrapText="1"/>
    </xf>
    <xf numFmtId="192" fontId="141" fillId="0" borderId="10" xfId="122" applyNumberFormat="1" applyFont="1" applyBorder="1" applyAlignment="1">
      <alignment horizontal="right" vertical="center" wrapText="1"/>
    </xf>
    <xf numFmtId="192" fontId="141" fillId="0" borderId="10" xfId="122" applyNumberFormat="1" applyFont="1" applyFill="1" applyBorder="1" applyAlignment="1">
      <alignment horizontal="right" vertical="center" wrapText="1"/>
    </xf>
    <xf numFmtId="165" fontId="145" fillId="0" borderId="10" xfId="122" applyNumberFormat="1" applyFont="1" applyBorder="1" applyAlignment="1">
      <alignment horizontal="left" vertical="center" wrapText="1"/>
    </xf>
    <xf numFmtId="165" fontId="141" fillId="0" borderId="10" xfId="122" applyNumberFormat="1" applyFont="1" applyBorder="1" applyAlignment="1">
      <alignment vertical="center" wrapText="1"/>
    </xf>
    <xf numFmtId="165" fontId="141" fillId="0" borderId="10" xfId="122" applyNumberFormat="1" applyFont="1" applyBorder="1" applyAlignment="1">
      <alignment horizontal="right" vertical="center" wrapText="1"/>
    </xf>
    <xf numFmtId="165" fontId="141" fillId="0" borderId="10" xfId="122" applyNumberFormat="1" applyFont="1" applyFill="1" applyBorder="1" applyAlignment="1">
      <alignment horizontal="right" vertical="center" wrapText="1"/>
    </xf>
    <xf numFmtId="189" fontId="141" fillId="0" borderId="10" xfId="122" applyNumberFormat="1" applyFont="1" applyBorder="1" applyAlignment="1">
      <alignment horizontal="right" vertical="center" wrapText="1"/>
    </xf>
    <xf numFmtId="189" fontId="141" fillId="0" borderId="10" xfId="122" applyNumberFormat="1" applyFont="1" applyFill="1" applyBorder="1" applyAlignment="1">
      <alignment horizontal="right" vertical="center" wrapText="1"/>
    </xf>
    <xf numFmtId="165" fontId="159" fillId="0" borderId="10" xfId="122" applyNumberFormat="1" applyFont="1" applyBorder="1" applyAlignment="1">
      <alignment horizontal="right" vertical="center" wrapText="1"/>
    </xf>
    <xf numFmtId="165" fontId="159" fillId="0" borderId="10" xfId="122" applyNumberFormat="1" applyFont="1" applyFill="1" applyBorder="1" applyAlignment="1">
      <alignment horizontal="right" vertical="center" wrapText="1"/>
    </xf>
    <xf numFmtId="0" fontId="141" fillId="25" borderId="10" xfId="121" applyFont="1" applyBorder="1" applyAlignment="1">
      <alignment vertical="center" wrapText="1"/>
    </xf>
    <xf numFmtId="0" fontId="141" fillId="25" borderId="10" xfId="121" applyFont="1" applyBorder="1" applyAlignment="1">
      <alignment horizontal="right" vertical="center" wrapText="1"/>
    </xf>
    <xf numFmtId="0" fontId="141" fillId="0" borderId="10" xfId="121" applyFont="1" applyFill="1" applyBorder="1" applyAlignment="1">
      <alignment horizontal="right" vertical="center" wrapText="1"/>
    </xf>
    <xf numFmtId="165" fontId="159" fillId="0" borderId="10" xfId="122" applyNumberFormat="1" applyFont="1" applyBorder="1" applyAlignment="1">
      <alignment vertical="center" wrapText="1"/>
    </xf>
    <xf numFmtId="0" fontId="159" fillId="25" borderId="10" xfId="121" applyFont="1" applyBorder="1" applyAlignment="1">
      <alignment vertical="center" wrapText="1"/>
    </xf>
    <xf numFmtId="192" fontId="141" fillId="25" borderId="10" xfId="121" applyNumberFormat="1" applyFont="1" applyBorder="1" applyAlignment="1">
      <alignment horizontal="right" vertical="center" wrapText="1"/>
    </xf>
    <xf numFmtId="165" fontId="141" fillId="0" borderId="0" xfId="122" applyNumberFormat="1" applyFont="1" applyBorder="1" applyAlignment="1">
      <alignment vertical="center" wrapText="1"/>
    </xf>
    <xf numFmtId="165" fontId="141" fillId="0" borderId="0" xfId="122" applyNumberFormat="1" applyFont="1" applyFill="1" applyBorder="1" applyAlignment="1">
      <alignment vertical="center" wrapText="1"/>
    </xf>
    <xf numFmtId="0" fontId="28" fillId="0" borderId="0" xfId="121" applyNumberFormat="1" applyFill="1" applyBorder="1" applyAlignment="1">
      <alignment vertical="center"/>
    </xf>
    <xf numFmtId="0" fontId="15" fillId="0" borderId="0" xfId="121" applyNumberFormat="1" applyFont="1" applyFill="1" applyBorder="1" applyAlignment="1">
      <alignment horizontal="right" vertical="center"/>
    </xf>
    <xf numFmtId="0" fontId="20" fillId="0" borderId="0" xfId="121" applyNumberFormat="1" applyFont="1" applyFill="1" applyBorder="1" applyAlignment="1">
      <alignment vertical="center"/>
    </xf>
    <xf numFmtId="0" fontId="16" fillId="0" borderId="10" xfId="121" applyNumberFormat="1" applyFont="1" applyFill="1" applyBorder="1" applyAlignment="1">
      <alignment vertical="center"/>
    </xf>
    <xf numFmtId="0" fontId="16" fillId="0" borderId="0" xfId="121" applyNumberFormat="1" applyFont="1" applyFill="1" applyAlignment="1">
      <alignment vertical="center"/>
    </xf>
    <xf numFmtId="0" fontId="28" fillId="0" borderId="10" xfId="121" applyNumberFormat="1" applyFont="1" applyFill="1" applyBorder="1" applyAlignment="1">
      <alignment horizontal="center" vertical="center" wrapText="1"/>
    </xf>
    <xf numFmtId="0" fontId="16" fillId="0" borderId="0" xfId="121" applyNumberFormat="1" applyFont="1" applyFill="1" applyAlignment="1">
      <alignment horizontal="left" vertical="center" wrapText="1"/>
    </xf>
    <xf numFmtId="0" fontId="28" fillId="0" borderId="10" xfId="121" applyNumberFormat="1" applyFill="1" applyBorder="1" applyAlignment="1">
      <alignment horizontal="right" vertical="center"/>
    </xf>
    <xf numFmtId="1" fontId="16" fillId="0" borderId="10" xfId="121" applyNumberFormat="1" applyFont="1" applyFill="1" applyBorder="1" applyAlignment="1">
      <alignment vertical="center"/>
    </xf>
    <xf numFmtId="2" fontId="15" fillId="0" borderId="10" xfId="78" applyNumberFormat="1" applyFont="1" applyFill="1" applyBorder="1"/>
    <xf numFmtId="1" fontId="15" fillId="0" borderId="20" xfId="0" applyNumberFormat="1" applyFont="1" applyFill="1" applyBorder="1"/>
    <xf numFmtId="3" fontId="18" fillId="0" borderId="10" xfId="0" applyNumberFormat="1" applyFont="1" applyFill="1" applyBorder="1"/>
    <xf numFmtId="1" fontId="18" fillId="0" borderId="10" xfId="0" applyNumberFormat="1" applyFont="1" applyFill="1" applyBorder="1"/>
    <xf numFmtId="0" fontId="18" fillId="0" borderId="10" xfId="0" applyFont="1" applyFill="1" applyBorder="1" applyAlignment="1">
      <alignment horizontal="right"/>
    </xf>
    <xf numFmtId="0" fontId="14" fillId="0" borderId="10" xfId="0" applyNumberFormat="1" applyFont="1" applyFill="1" applyBorder="1"/>
    <xf numFmtId="168" fontId="41" fillId="0" borderId="0" xfId="0" applyNumberFormat="1" applyFont="1" applyFill="1" applyBorder="1" applyAlignment="1">
      <alignment vertical="center"/>
    </xf>
    <xf numFmtId="0" fontId="23" fillId="0" borderId="0" xfId="0" applyNumberFormat="1" applyFont="1" applyFill="1" applyAlignment="1">
      <alignment vertical="center"/>
    </xf>
    <xf numFmtId="0" fontId="174" fillId="0" borderId="10" xfId="0" applyFont="1" applyBorder="1" applyAlignment="1">
      <alignment vertical="top" wrapText="1"/>
    </xf>
    <xf numFmtId="0" fontId="174" fillId="0" borderId="10" xfId="0" applyFont="1" applyBorder="1" applyAlignment="1">
      <alignment horizontal="center" vertical="top" wrapText="1"/>
    </xf>
    <xf numFmtId="0" fontId="14" fillId="0" borderId="10" xfId="0" applyFont="1" applyBorder="1" applyAlignment="1">
      <alignment horizontal="right" wrapText="1"/>
    </xf>
    <xf numFmtId="0" fontId="14" fillId="0" borderId="10" xfId="0" applyFont="1" applyBorder="1" applyAlignment="1">
      <alignment wrapText="1"/>
    </xf>
    <xf numFmtId="9" fontId="14" fillId="0" borderId="10" xfId="0" applyNumberFormat="1" applyFont="1" applyBorder="1" applyAlignment="1">
      <alignment horizontal="center" wrapText="1"/>
    </xf>
    <xf numFmtId="0" fontId="15" fillId="0" borderId="10" xfId="0" applyFont="1" applyBorder="1" applyAlignment="1">
      <alignment horizontal="right" wrapText="1"/>
    </xf>
    <xf numFmtId="0" fontId="14" fillId="0" borderId="10" xfId="0" applyFont="1" applyBorder="1" applyAlignment="1">
      <alignment horizontal="center" wrapText="1"/>
    </xf>
    <xf numFmtId="0" fontId="174" fillId="0" borderId="10" xfId="0" applyFont="1" applyBorder="1" applyAlignment="1">
      <alignment wrapText="1"/>
    </xf>
    <xf numFmtId="0" fontId="175" fillId="0" borderId="10" xfId="0" applyFont="1" applyBorder="1" applyAlignment="1">
      <alignment horizontal="center" vertical="top" wrapText="1"/>
    </xf>
    <xf numFmtId="2" fontId="14" fillId="0" borderId="10" xfId="0" applyNumberFormat="1" applyFont="1" applyBorder="1" applyAlignment="1">
      <alignment horizontal="right" wrapText="1"/>
    </xf>
    <xf numFmtId="2" fontId="15" fillId="0" borderId="10" xfId="0" applyNumberFormat="1" applyFont="1" applyBorder="1" applyAlignment="1">
      <alignment horizontal="right" wrapText="1"/>
    </xf>
    <xf numFmtId="2" fontId="174" fillId="0" borderId="10" xfId="0" applyNumberFormat="1" applyFont="1" applyBorder="1" applyAlignment="1">
      <alignment wrapText="1"/>
    </xf>
    <xf numFmtId="2" fontId="14" fillId="0" borderId="10" xfId="0" applyNumberFormat="1" applyFont="1" applyBorder="1" applyAlignment="1">
      <alignment wrapText="1"/>
    </xf>
    <xf numFmtId="0" fontId="15" fillId="0" borderId="10" xfId="0" applyFont="1" applyFill="1" applyBorder="1" applyAlignment="1">
      <alignment horizontal="right" wrapText="1"/>
    </xf>
    <xf numFmtId="0" fontId="176" fillId="0" borderId="0" xfId="0" applyNumberFormat="1" applyFont="1" applyFill="1"/>
    <xf numFmtId="0" fontId="176" fillId="0" borderId="0" xfId="0" applyNumberFormat="1" applyFont="1" applyFill="1" applyBorder="1"/>
    <xf numFmtId="2" fontId="176" fillId="0" borderId="0" xfId="0" applyNumberFormat="1" applyFont="1" applyFill="1"/>
    <xf numFmtId="0" fontId="14" fillId="0" borderId="20" xfId="0" applyFont="1" applyFill="1" applyBorder="1"/>
    <xf numFmtId="0" fontId="15" fillId="0" borderId="20" xfId="0" applyFont="1" applyFill="1" applyBorder="1" applyAlignment="1">
      <alignment horizontal="center"/>
    </xf>
    <xf numFmtId="165" fontId="14" fillId="0" borderId="0" xfId="37" applyFont="1" applyFill="1"/>
    <xf numFmtId="1" fontId="14" fillId="0" borderId="0" xfId="92" applyNumberFormat="1" applyFont="1" applyFill="1"/>
    <xf numFmtId="165" fontId="15" fillId="0" borderId="0" xfId="37" applyFont="1" applyFill="1" applyBorder="1"/>
    <xf numFmtId="172" fontId="14" fillId="0" borderId="10" xfId="120" applyNumberFormat="1" applyFont="1" applyFill="1" applyBorder="1" applyAlignment="1">
      <alignment horizontal="center" vertical="center" wrapText="1"/>
    </xf>
    <xf numFmtId="10" fontId="14" fillId="0" borderId="10" xfId="104" applyNumberFormat="1" applyFont="1" applyBorder="1" applyAlignment="1">
      <alignment horizontal="center" vertical="center"/>
    </xf>
    <xf numFmtId="1" fontId="14" fillId="0" borderId="10" xfId="120" applyNumberFormat="1" applyFont="1" applyFill="1" applyBorder="1" applyAlignment="1">
      <alignment horizontal="right" vertical="center"/>
    </xf>
    <xf numFmtId="0" fontId="103" fillId="0" borderId="87" xfId="83" applyFont="1" applyFill="1" applyBorder="1" applyAlignment="1">
      <alignment horizontal="center" vertical="center" wrapText="1"/>
    </xf>
    <xf numFmtId="0" fontId="16" fillId="0" borderId="10" xfId="121" applyNumberFormat="1" applyFont="1" applyFill="1" applyBorder="1" applyAlignment="1">
      <alignment horizontal="center" vertical="center" wrapText="1"/>
    </xf>
    <xf numFmtId="0" fontId="15" fillId="0" borderId="0" xfId="0" applyFont="1" applyAlignment="1">
      <alignment horizontal="justify" wrapText="1"/>
    </xf>
    <xf numFmtId="0" fontId="28" fillId="0" borderId="10" xfId="0" applyFont="1" applyBorder="1" applyAlignment="1">
      <alignment vertical="center"/>
    </xf>
    <xf numFmtId="0" fontId="16" fillId="0" borderId="10" xfId="0" applyFont="1" applyBorder="1" applyAlignment="1">
      <alignment vertical="center"/>
    </xf>
    <xf numFmtId="194" fontId="28" fillId="0" borderId="10" xfId="37" applyNumberFormat="1" applyFont="1" applyBorder="1" applyAlignment="1">
      <alignment horizontal="right" vertical="center"/>
    </xf>
    <xf numFmtId="194" fontId="16" fillId="0" borderId="10" xfId="37" applyNumberFormat="1" applyFont="1" applyBorder="1" applyAlignment="1">
      <alignment horizontal="right" vertical="center"/>
    </xf>
    <xf numFmtId="0" fontId="28" fillId="0" borderId="10" xfId="0" applyFont="1" applyFill="1" applyBorder="1" applyAlignment="1">
      <alignment vertical="center"/>
    </xf>
    <xf numFmtId="10" fontId="0" fillId="0" borderId="10" xfId="0" applyNumberFormat="1" applyFont="1" applyBorder="1"/>
    <xf numFmtId="165" fontId="0" fillId="0" borderId="10" xfId="0" applyNumberFormat="1" applyBorder="1"/>
    <xf numFmtId="2" fontId="14" fillId="0" borderId="10" xfId="0" applyNumberFormat="1" applyFont="1" applyBorder="1" applyAlignment="1">
      <alignment horizontal="justify" wrapText="1"/>
    </xf>
    <xf numFmtId="2" fontId="14" fillId="0" borderId="10" xfId="0" applyNumberFormat="1" applyFont="1" applyBorder="1"/>
    <xf numFmtId="2" fontId="18" fillId="0" borderId="16" xfId="0" applyNumberFormat="1" applyFont="1" applyFill="1" applyBorder="1"/>
    <xf numFmtId="2" fontId="15" fillId="0" borderId="16" xfId="0" applyNumberFormat="1" applyFont="1" applyFill="1" applyBorder="1"/>
    <xf numFmtId="0" fontId="28" fillId="0" borderId="66" xfId="121" applyNumberFormat="1" applyFill="1" applyBorder="1" applyAlignment="1">
      <alignment vertical="center" wrapText="1"/>
    </xf>
    <xf numFmtId="0" fontId="28" fillId="0" borderId="125" xfId="121" applyNumberFormat="1" applyFill="1" applyBorder="1" applyAlignment="1">
      <alignment horizontal="center" vertical="center" wrapText="1"/>
    </xf>
    <xf numFmtId="0" fontId="28" fillId="0" borderId="126" xfId="121" applyNumberFormat="1" applyFill="1" applyBorder="1" applyAlignment="1">
      <alignment vertical="center" wrapText="1"/>
    </xf>
    <xf numFmtId="9" fontId="106" fillId="0" borderId="0" xfId="92" applyFont="1" applyFill="1" applyAlignment="1">
      <alignment vertical="center" wrapText="1"/>
    </xf>
    <xf numFmtId="0" fontId="162" fillId="0" borderId="0" xfId="78" applyNumberFormat="1" applyFont="1" applyFill="1" applyBorder="1"/>
    <xf numFmtId="0" fontId="163" fillId="0" borderId="0" xfId="78" applyNumberFormat="1" applyFont="1" applyFill="1" applyBorder="1" applyAlignment="1">
      <alignment horizontal="center" vertical="center" wrapText="1"/>
    </xf>
    <xf numFmtId="0" fontId="14" fillId="29" borderId="0" xfId="78" applyFill="1"/>
    <xf numFmtId="0" fontId="171" fillId="0" borderId="0" xfId="0" applyFont="1" applyFill="1" applyAlignment="1">
      <alignment vertical="center"/>
    </xf>
    <xf numFmtId="2" fontId="72" fillId="0" borderId="0" xfId="0" applyNumberFormat="1" applyFont="1" applyFill="1" applyBorder="1" applyAlignment="1">
      <alignment horizontal="center" vertical="center" wrapText="1"/>
    </xf>
    <xf numFmtId="168" fontId="16" fillId="0" borderId="10" xfId="41" applyNumberFormat="1" applyFont="1" applyFill="1" applyBorder="1" applyAlignment="1">
      <alignment vertical="center"/>
    </xf>
    <xf numFmtId="168" fontId="41" fillId="0" borderId="10" xfId="41" applyNumberFormat="1" applyFont="1" applyFill="1" applyBorder="1" applyAlignment="1">
      <alignment vertical="center"/>
    </xf>
    <xf numFmtId="165" fontId="159" fillId="0" borderId="10" xfId="122" applyNumberFormat="1" applyFont="1" applyFill="1" applyBorder="1" applyAlignment="1">
      <alignment horizontal="center" vertical="center" wrapText="1"/>
    </xf>
    <xf numFmtId="0" fontId="15" fillId="0" borderId="0" xfId="0" applyFont="1" applyFill="1" applyAlignment="1">
      <alignment horizontal="center"/>
    </xf>
    <xf numFmtId="0" fontId="15" fillId="0" borderId="0" xfId="0" applyFont="1" applyFill="1" applyBorder="1" applyAlignment="1">
      <alignment horizontal="center"/>
    </xf>
    <xf numFmtId="0" fontId="28" fillId="0" borderId="0" xfId="120" applyNumberFormat="1" applyFill="1" applyAlignment="1">
      <alignment horizontal="center" vertical="center"/>
    </xf>
    <xf numFmtId="0" fontId="28" fillId="0" borderId="0" xfId="120" applyNumberFormat="1" applyFill="1" applyAlignment="1">
      <alignment horizontal="center"/>
    </xf>
    <xf numFmtId="2" fontId="45" fillId="29" borderId="0" xfId="0" applyNumberFormat="1" applyFont="1" applyFill="1" applyBorder="1" applyAlignment="1">
      <alignment horizontal="center" vertical="center" wrapText="1"/>
    </xf>
    <xf numFmtId="0" fontId="45" fillId="0" borderId="10" xfId="0" applyFont="1" applyFill="1" applyBorder="1" applyAlignment="1">
      <alignment horizontal="center" vertical="center" wrapText="1"/>
    </xf>
    <xf numFmtId="0" fontId="28" fillId="0" borderId="10" xfId="121" applyNumberFormat="1" applyFill="1" applyBorder="1" applyAlignment="1">
      <alignment horizontal="center" vertical="center" wrapText="1"/>
    </xf>
    <xf numFmtId="0" fontId="45" fillId="0" borderId="10" xfId="121" applyNumberFormat="1" applyFont="1" applyFill="1" applyBorder="1" applyAlignment="1">
      <alignment vertical="center"/>
    </xf>
    <xf numFmtId="0" fontId="41" fillId="0" borderId="10" xfId="121" applyNumberFormat="1" applyFont="1" applyFill="1" applyBorder="1" applyAlignment="1">
      <alignment horizontal="center" vertical="center"/>
    </xf>
    <xf numFmtId="0" fontId="45" fillId="0" borderId="10" xfId="121" applyNumberFormat="1" applyFont="1" applyFill="1" applyBorder="1" applyAlignment="1">
      <alignment horizontal="center" vertical="center"/>
    </xf>
    <xf numFmtId="0" fontId="44" fillId="0" borderId="53" xfId="121" applyNumberFormat="1" applyFont="1" applyFill="1" applyBorder="1" applyAlignment="1">
      <alignment horizontal="center" vertical="center" wrapText="1"/>
    </xf>
    <xf numFmtId="0" fontId="44" fillId="0" borderId="53" xfId="121" applyNumberFormat="1" applyFont="1" applyFill="1" applyBorder="1" applyAlignment="1">
      <alignment horizontal="center" vertical="center"/>
    </xf>
    <xf numFmtId="0" fontId="41" fillId="0" borderId="53" xfId="121" applyNumberFormat="1" applyFont="1" applyFill="1" applyBorder="1" applyAlignment="1">
      <alignment horizontal="center" vertical="center" wrapText="1"/>
    </xf>
    <xf numFmtId="0" fontId="20" fillId="0" borderId="0" xfId="121" applyNumberFormat="1" applyFont="1" applyFill="1" applyBorder="1" applyAlignment="1">
      <alignment horizontal="right" vertical="center"/>
    </xf>
    <xf numFmtId="0" fontId="153" fillId="0" borderId="0" xfId="121" applyNumberFormat="1" applyFont="1" applyFill="1" applyBorder="1" applyAlignment="1">
      <alignment horizontal="right" vertical="center" wrapText="1"/>
    </xf>
    <xf numFmtId="0" fontId="154" fillId="0" borderId="0" xfId="121" applyNumberFormat="1" applyFont="1" applyFill="1" applyBorder="1" applyAlignment="1">
      <alignment horizontal="left" vertical="center" wrapText="1"/>
    </xf>
    <xf numFmtId="0" fontId="155" fillId="0" borderId="0" xfId="121" applyNumberFormat="1" applyFont="1" applyFill="1" applyBorder="1" applyAlignment="1">
      <alignment horizontal="centerContinuous" vertical="center" wrapText="1"/>
    </xf>
    <xf numFmtId="0" fontId="106" fillId="0" borderId="0" xfId="121" applyNumberFormat="1" applyFont="1" applyFill="1" applyBorder="1" applyAlignment="1">
      <alignment horizontal="centerContinuous" vertical="center" wrapText="1"/>
    </xf>
    <xf numFmtId="2" fontId="141" fillId="25" borderId="10" xfId="121" applyNumberFormat="1" applyFont="1" applyBorder="1" applyAlignment="1">
      <alignment horizontal="right" vertical="center" wrapText="1"/>
    </xf>
    <xf numFmtId="165" fontId="177" fillId="0" borderId="10" xfId="122" applyNumberFormat="1" applyFont="1" applyBorder="1" applyAlignment="1">
      <alignment horizontal="left" vertical="center" wrapText="1"/>
    </xf>
    <xf numFmtId="4" fontId="18" fillId="29" borderId="10" xfId="0" applyNumberFormat="1" applyFont="1" applyFill="1" applyBorder="1"/>
    <xf numFmtId="0" fontId="41" fillId="0" borderId="0" xfId="0" applyFont="1" applyFill="1" applyBorder="1" applyAlignment="1">
      <alignment horizontal="left" vertical="center" wrapText="1"/>
    </xf>
    <xf numFmtId="2" fontId="15" fillId="31" borderId="10" xfId="0" applyNumberFormat="1" applyFont="1" applyFill="1" applyBorder="1"/>
    <xf numFmtId="9" fontId="18" fillId="0" borderId="65" xfId="92" applyNumberFormat="1" applyFont="1" applyFill="1" applyBorder="1"/>
    <xf numFmtId="2" fontId="116" fillId="0" borderId="0" xfId="78" applyNumberFormat="1" applyFont="1" applyFill="1"/>
    <xf numFmtId="17" fontId="28" fillId="0" borderId="0" xfId="121" applyNumberFormat="1" applyFill="1" applyAlignment="1">
      <alignment vertical="center"/>
    </xf>
    <xf numFmtId="168" fontId="14" fillId="0" borderId="0" xfId="120" applyNumberFormat="1" applyFont="1" applyFill="1" applyBorder="1" applyAlignment="1">
      <alignment vertical="center"/>
    </xf>
    <xf numFmtId="168" fontId="15" fillId="0" borderId="0" xfId="120" applyNumberFormat="1" applyFont="1" applyFill="1" applyBorder="1" applyAlignment="1">
      <alignment vertical="center"/>
    </xf>
    <xf numFmtId="2" fontId="14" fillId="0" borderId="0" xfId="120" applyNumberFormat="1" applyFont="1" applyFill="1" applyBorder="1" applyAlignment="1">
      <alignment vertical="center"/>
    </xf>
    <xf numFmtId="0" fontId="28" fillId="0" borderId="127" xfId="121" applyNumberFormat="1" applyFill="1" applyBorder="1" applyAlignment="1">
      <alignment vertical="center" wrapText="1"/>
    </xf>
    <xf numFmtId="0" fontId="28" fillId="0" borderId="128" xfId="121" applyNumberFormat="1" applyFill="1" applyBorder="1" applyAlignment="1">
      <alignment vertical="center" wrapText="1"/>
    </xf>
    <xf numFmtId="0" fontId="28" fillId="0" borderId="129" xfId="121" applyNumberFormat="1" applyFill="1" applyBorder="1" applyAlignment="1">
      <alignment vertical="center" wrapText="1"/>
    </xf>
    <xf numFmtId="0" fontId="0" fillId="20" borderId="10" xfId="92" applyNumberFormat="1" applyFont="1" applyFill="1" applyBorder="1" applyAlignment="1">
      <alignment vertical="top"/>
    </xf>
    <xf numFmtId="2" fontId="15" fillId="0" borderId="0" xfId="120" applyNumberFormat="1" applyFont="1" applyFill="1" applyBorder="1" applyAlignment="1">
      <alignment vertical="center"/>
    </xf>
    <xf numFmtId="10" fontId="15" fillId="0" borderId="10" xfId="120" applyNumberFormat="1" applyFont="1" applyFill="1" applyBorder="1" applyAlignment="1">
      <alignment horizontal="right" vertical="center"/>
    </xf>
    <xf numFmtId="10" fontId="14" fillId="0" borderId="0" xfId="120" applyNumberFormat="1" applyFont="1" applyFill="1" applyBorder="1" applyAlignment="1">
      <alignment vertical="center"/>
    </xf>
    <xf numFmtId="165" fontId="0" fillId="0" borderId="0" xfId="37" applyFont="1" applyFill="1" applyAlignment="1">
      <alignment vertical="center"/>
    </xf>
    <xf numFmtId="16" fontId="45" fillId="0" borderId="10" xfId="0" quotePrefix="1" applyNumberFormat="1" applyFont="1" applyFill="1" applyBorder="1" applyAlignment="1">
      <alignment horizontal="center" vertical="center" wrapText="1"/>
    </xf>
    <xf numFmtId="165" fontId="18" fillId="29" borderId="10" xfId="0" applyNumberFormat="1" applyFont="1" applyFill="1" applyBorder="1"/>
    <xf numFmtId="0" fontId="18" fillId="29" borderId="10" xfId="0" applyNumberFormat="1" applyFont="1" applyFill="1" applyBorder="1"/>
    <xf numFmtId="0" fontId="24" fillId="0" borderId="0" xfId="78" applyNumberFormat="1" applyFont="1" applyFill="1" applyAlignment="1">
      <alignment vertical="center"/>
    </xf>
    <xf numFmtId="0" fontId="14" fillId="0" borderId="0" xfId="78" applyFill="1" applyAlignment="1">
      <alignment vertical="center"/>
    </xf>
    <xf numFmtId="0" fontId="15" fillId="0" borderId="0" xfId="78" applyNumberFormat="1" applyFont="1" applyFill="1" applyAlignment="1">
      <alignment horizontal="right" vertical="center"/>
    </xf>
    <xf numFmtId="0" fontId="15" fillId="0" borderId="0" xfId="78" applyFont="1" applyFill="1" applyAlignment="1">
      <alignment vertical="center"/>
    </xf>
    <xf numFmtId="0" fontId="16" fillId="30" borderId="0" xfId="78" applyFont="1" applyFill="1" applyAlignment="1">
      <alignment horizontal="centerContinuous" vertical="center"/>
    </xf>
    <xf numFmtId="0" fontId="14" fillId="30" borderId="0" xfId="78" applyFill="1" applyAlignment="1">
      <alignment vertical="center"/>
    </xf>
    <xf numFmtId="0" fontId="15" fillId="0" borderId="10" xfId="78" applyFont="1" applyFill="1" applyBorder="1" applyAlignment="1">
      <alignment horizontal="center" vertical="center" wrapText="1"/>
    </xf>
    <xf numFmtId="0" fontId="15" fillId="0" borderId="10" xfId="78" applyFont="1" applyFill="1" applyBorder="1" applyAlignment="1">
      <alignment horizontal="center" vertical="center"/>
    </xf>
    <xf numFmtId="0" fontId="14" fillId="0" borderId="0" xfId="78" applyFill="1" applyAlignment="1">
      <alignment vertical="center" wrapText="1"/>
    </xf>
    <xf numFmtId="0" fontId="14" fillId="0" borderId="10" xfId="78" applyFont="1" applyFill="1" applyBorder="1" applyAlignment="1">
      <alignment vertical="center" wrapText="1"/>
    </xf>
    <xf numFmtId="2" fontId="14" fillId="0" borderId="10" xfId="78" applyNumberFormat="1" applyFont="1" applyFill="1" applyBorder="1" applyAlignment="1">
      <alignment vertical="center"/>
    </xf>
    <xf numFmtId="2" fontId="14" fillId="0" borderId="10" xfId="78" applyNumberFormat="1" applyFont="1" applyFill="1" applyBorder="1" applyAlignment="1">
      <alignment vertical="center" wrapText="1"/>
    </xf>
    <xf numFmtId="1" fontId="14" fillId="0" borderId="10" xfId="78" applyNumberFormat="1" applyFill="1" applyBorder="1" applyAlignment="1">
      <alignment vertical="center"/>
    </xf>
    <xf numFmtId="0" fontId="15" fillId="0" borderId="10" xfId="78" applyFont="1" applyFill="1" applyBorder="1" applyAlignment="1">
      <alignment vertical="center" wrapText="1"/>
    </xf>
    <xf numFmtId="0" fontId="14" fillId="0" borderId="10" xfId="78" applyFill="1" applyBorder="1" applyAlignment="1">
      <alignment vertical="center" wrapText="1"/>
    </xf>
    <xf numFmtId="0" fontId="14" fillId="0" borderId="10" xfId="78" applyFill="1" applyBorder="1" applyAlignment="1">
      <alignment vertical="center"/>
    </xf>
    <xf numFmtId="2" fontId="14" fillId="0" borderId="10" xfId="78" applyNumberFormat="1" applyFill="1" applyBorder="1" applyAlignment="1">
      <alignment vertical="center"/>
    </xf>
    <xf numFmtId="0" fontId="14" fillId="0" borderId="10" xfId="136" applyNumberFormat="1" applyFont="1" applyFill="1" applyBorder="1" applyAlignment="1">
      <alignment vertical="center"/>
    </xf>
    <xf numFmtId="2" fontId="14" fillId="0" borderId="0" xfId="78" applyNumberFormat="1" applyFont="1" applyFill="1" applyAlignment="1">
      <alignment vertical="center"/>
    </xf>
    <xf numFmtId="2" fontId="14" fillId="0" borderId="0" xfId="78" applyNumberFormat="1" applyFill="1" applyAlignment="1">
      <alignment vertical="center"/>
    </xf>
    <xf numFmtId="0" fontId="15" fillId="0" borderId="10" xfId="78" applyFont="1" applyFill="1" applyBorder="1" applyAlignment="1">
      <alignment vertical="center"/>
    </xf>
    <xf numFmtId="2" fontId="14" fillId="29" borderId="10" xfId="78" applyNumberFormat="1" applyFont="1" applyFill="1" applyBorder="1" applyAlignment="1">
      <alignment vertical="center"/>
    </xf>
    <xf numFmtId="1" fontId="14" fillId="29" borderId="10" xfId="78" applyNumberFormat="1" applyFill="1" applyBorder="1" applyAlignment="1">
      <alignment vertical="center"/>
    </xf>
    <xf numFmtId="2" fontId="14" fillId="29" borderId="10" xfId="78" applyNumberFormat="1" applyFill="1" applyBorder="1" applyAlignment="1">
      <alignment vertical="center"/>
    </xf>
    <xf numFmtId="2" fontId="15" fillId="29" borderId="0" xfId="78" applyNumberFormat="1" applyFont="1" applyFill="1" applyAlignment="1">
      <alignment vertical="center"/>
    </xf>
    <xf numFmtId="2" fontId="14" fillId="0" borderId="66" xfId="78" applyNumberFormat="1" applyFont="1" applyFill="1" applyBorder="1" applyAlignment="1">
      <alignment vertical="center" wrapText="1"/>
    </xf>
    <xf numFmtId="165" fontId="14" fillId="0" borderId="0" xfId="78" applyNumberFormat="1" applyFill="1" applyAlignment="1">
      <alignment vertical="center"/>
    </xf>
    <xf numFmtId="4" fontId="14" fillId="0" borderId="0" xfId="78" applyNumberFormat="1" applyFill="1" applyAlignment="1">
      <alignment vertical="center"/>
    </xf>
    <xf numFmtId="4" fontId="0" fillId="0" borderId="0" xfId="92" applyNumberFormat="1" applyFont="1" applyAlignment="1">
      <alignment vertical="top"/>
    </xf>
    <xf numFmtId="4" fontId="14" fillId="0" borderId="10" xfId="78" applyNumberFormat="1" applyBorder="1"/>
    <xf numFmtId="4" fontId="108" fillId="0" borderId="0" xfId="37" applyNumberFormat="1" applyFont="1" applyAlignment="1">
      <alignment vertical="top"/>
    </xf>
    <xf numFmtId="0" fontId="178" fillId="0" borderId="0" xfId="78" applyFont="1"/>
    <xf numFmtId="4" fontId="178" fillId="0" borderId="0" xfId="78" applyNumberFormat="1" applyFont="1"/>
    <xf numFmtId="1" fontId="25" fillId="0" borderId="10" xfId="120" applyNumberFormat="1" applyFont="1" applyFill="1" applyBorder="1"/>
    <xf numFmtId="1" fontId="24" fillId="0" borderId="10" xfId="120" applyNumberFormat="1" applyFont="1" applyFill="1" applyBorder="1"/>
    <xf numFmtId="10" fontId="15" fillId="0" borderId="10" xfId="78" applyNumberFormat="1" applyFont="1" applyBorder="1"/>
    <xf numFmtId="10" fontId="14" fillId="0" borderId="10" xfId="78" applyNumberFormat="1" applyBorder="1"/>
    <xf numFmtId="0" fontId="14" fillId="0" borderId="10" xfId="78" applyBorder="1"/>
    <xf numFmtId="0" fontId="14" fillId="0" borderId="10" xfId="78" applyBorder="1" applyAlignment="1">
      <alignment vertical="center" wrapText="1"/>
    </xf>
    <xf numFmtId="0" fontId="14" fillId="0" borderId="10" xfId="78" applyNumberFormat="1" applyFont="1" applyFill="1" applyBorder="1" applyAlignment="1">
      <alignment vertical="center"/>
    </xf>
    <xf numFmtId="192" fontId="145" fillId="0" borderId="10" xfId="122" applyNumberFormat="1" applyFont="1" applyBorder="1" applyAlignment="1">
      <alignment horizontal="right" vertical="center" wrapText="1"/>
    </xf>
    <xf numFmtId="0" fontId="162" fillId="0" borderId="34" xfId="78" applyNumberFormat="1" applyFont="1" applyFill="1" applyBorder="1" applyAlignment="1">
      <alignment vertical="center"/>
    </xf>
    <xf numFmtId="0" fontId="162" fillId="0" borderId="6" xfId="78" applyNumberFormat="1" applyFont="1" applyFill="1" applyBorder="1" applyAlignment="1">
      <alignment vertical="center"/>
    </xf>
    <xf numFmtId="0" fontId="162" fillId="0" borderId="41" xfId="78" applyNumberFormat="1" applyFont="1" applyFill="1" applyBorder="1" applyAlignment="1">
      <alignment vertical="center"/>
    </xf>
    <xf numFmtId="0" fontId="19" fillId="0" borderId="0" xfId="121" applyNumberFormat="1" applyFont="1" applyFill="1" applyAlignment="1">
      <alignment vertical="center"/>
    </xf>
    <xf numFmtId="0" fontId="15" fillId="0" borderId="0" xfId="121" applyNumberFormat="1" applyFont="1" applyFill="1" applyAlignment="1">
      <alignment horizontal="right" vertical="center"/>
    </xf>
    <xf numFmtId="0" fontId="20" fillId="0" borderId="0" xfId="121" applyNumberFormat="1" applyFont="1" applyFill="1" applyAlignment="1">
      <alignment vertical="center"/>
    </xf>
    <xf numFmtId="0" fontId="24" fillId="0" borderId="0" xfId="121" applyNumberFormat="1" applyFont="1" applyFill="1" applyAlignment="1">
      <alignment horizontal="centerContinuous" vertical="center"/>
    </xf>
    <xf numFmtId="0" fontId="16" fillId="0" borderId="53" xfId="121" applyNumberFormat="1" applyFont="1" applyFill="1" applyBorder="1" applyAlignment="1">
      <alignment horizontal="center" vertical="center"/>
    </xf>
    <xf numFmtId="0" fontId="28" fillId="0" borderId="84" xfId="121" applyNumberFormat="1" applyFill="1" applyBorder="1" applyAlignment="1">
      <alignment horizontal="center" vertical="center"/>
    </xf>
    <xf numFmtId="0" fontId="28" fillId="0" borderId="53" xfId="121" applyNumberFormat="1" applyFill="1" applyBorder="1" applyAlignment="1">
      <alignment vertical="center"/>
    </xf>
    <xf numFmtId="0" fontId="28" fillId="0" borderId="69" xfId="121" applyNumberFormat="1" applyFill="1" applyBorder="1" applyAlignment="1">
      <alignment horizontal="centerContinuous" vertical="center"/>
    </xf>
    <xf numFmtId="0" fontId="28" fillId="0" borderId="84" xfId="121" applyNumberFormat="1" applyFill="1" applyBorder="1" applyAlignment="1">
      <alignment horizontal="centerContinuous" vertical="center"/>
    </xf>
    <xf numFmtId="0" fontId="28" fillId="0" borderId="84" xfId="121" applyNumberFormat="1" applyFill="1" applyBorder="1" applyAlignment="1">
      <alignment vertical="center"/>
    </xf>
    <xf numFmtId="0" fontId="16" fillId="0" borderId="123" xfId="121" applyNumberFormat="1" applyFont="1" applyFill="1" applyBorder="1" applyAlignment="1">
      <alignment horizontal="center" vertical="center"/>
    </xf>
    <xf numFmtId="0" fontId="28" fillId="0" borderId="124" xfId="121" applyNumberFormat="1" applyFill="1" applyBorder="1" applyAlignment="1">
      <alignment horizontal="centerContinuous" vertical="center"/>
    </xf>
    <xf numFmtId="0" fontId="28" fillId="0" borderId="86" xfId="121" applyNumberFormat="1" applyFill="1" applyBorder="1" applyAlignment="1">
      <alignment horizontal="centerContinuous" vertical="center"/>
    </xf>
    <xf numFmtId="0" fontId="28" fillId="0" borderId="86" xfId="121" applyNumberFormat="1" applyFill="1" applyBorder="1" applyAlignment="1">
      <alignment vertical="center"/>
    </xf>
    <xf numFmtId="0" fontId="28" fillId="0" borderId="55" xfId="121" applyNumberFormat="1" applyFill="1" applyBorder="1" applyAlignment="1">
      <alignment horizontal="center" vertical="center"/>
    </xf>
    <xf numFmtId="0" fontId="28" fillId="0" borderId="63" xfId="121" applyNumberFormat="1" applyFill="1" applyBorder="1" applyAlignment="1">
      <alignment horizontal="center" vertical="center"/>
    </xf>
    <xf numFmtId="0" fontId="28" fillId="0" borderId="109" xfId="121" applyNumberFormat="1" applyFill="1" applyBorder="1" applyAlignment="1">
      <alignment vertical="center"/>
    </xf>
    <xf numFmtId="0" fontId="28" fillId="0" borderId="56" xfId="121" applyNumberFormat="1" applyFill="1" applyBorder="1" applyAlignment="1">
      <alignment horizontal="center" vertical="center"/>
    </xf>
    <xf numFmtId="0" fontId="28" fillId="0" borderId="58" xfId="121" applyNumberFormat="1" applyFill="1" applyBorder="1" applyAlignment="1">
      <alignment horizontal="center" vertical="center"/>
    </xf>
    <xf numFmtId="0" fontId="28" fillId="0" borderId="110" xfId="121" applyNumberFormat="1" applyFill="1" applyBorder="1" applyAlignment="1">
      <alignment vertical="center"/>
    </xf>
    <xf numFmtId="0" fontId="28" fillId="0" borderId="56" xfId="121" applyNumberFormat="1" applyFill="1" applyBorder="1" applyAlignment="1">
      <alignment vertical="center"/>
    </xf>
    <xf numFmtId="0" fontId="28" fillId="0" borderId="58" xfId="121" applyNumberFormat="1" applyFill="1" applyBorder="1" applyAlignment="1">
      <alignment vertical="center"/>
    </xf>
    <xf numFmtId="0" fontId="28" fillId="0" borderId="91" xfId="121" applyNumberFormat="1" applyFill="1" applyBorder="1" applyAlignment="1">
      <alignment vertical="center"/>
    </xf>
    <xf numFmtId="2" fontId="180" fillId="0" borderId="10" xfId="120" applyNumberFormat="1" applyFont="1" applyFill="1" applyBorder="1" applyAlignment="1">
      <alignment vertical="center"/>
    </xf>
    <xf numFmtId="2" fontId="14" fillId="0" borderId="10" xfId="120" applyNumberFormat="1" applyFont="1" applyFill="1" applyBorder="1" applyAlignment="1">
      <alignment vertical="center"/>
    </xf>
    <xf numFmtId="2" fontId="137" fillId="0" borderId="10" xfId="120" applyNumberFormat="1" applyFont="1" applyFill="1" applyBorder="1" applyAlignment="1">
      <alignment vertical="center"/>
    </xf>
    <xf numFmtId="0" fontId="116" fillId="0" borderId="10" xfId="78" applyFont="1" applyFill="1" applyBorder="1" applyAlignment="1">
      <alignment horizontal="center" vertical="center" wrapText="1"/>
    </xf>
    <xf numFmtId="4" fontId="116" fillId="0" borderId="0" xfId="78" applyNumberFormat="1" applyFont="1" applyFill="1" applyAlignment="1">
      <alignment vertical="center"/>
    </xf>
    <xf numFmtId="0" fontId="116" fillId="0" borderId="0" xfId="78" applyFont="1" applyFill="1" applyAlignment="1">
      <alignment vertical="center"/>
    </xf>
    <xf numFmtId="0" fontId="15" fillId="0" borderId="10" xfId="0" applyFont="1" applyBorder="1" applyAlignment="1">
      <alignment horizontal="center" vertical="center" wrapText="1"/>
    </xf>
    <xf numFmtId="0" fontId="17" fillId="0" borderId="0" xfId="0" applyFont="1"/>
    <xf numFmtId="0" fontId="0" fillId="0" borderId="30" xfId="0" applyBorder="1"/>
    <xf numFmtId="0" fontId="15" fillId="0" borderId="30" xfId="0" applyFont="1" applyBorder="1"/>
    <xf numFmtId="0" fontId="15" fillId="0" borderId="0" xfId="0" applyFont="1" applyBorder="1" applyAlignment="1">
      <alignment horizontal="center" wrapText="1"/>
    </xf>
    <xf numFmtId="0" fontId="15" fillId="0" borderId="0" xfId="0" applyFont="1" applyAlignment="1">
      <alignment horizontal="center"/>
    </xf>
    <xf numFmtId="0" fontId="0" fillId="0" borderId="131" xfId="0" applyBorder="1"/>
    <xf numFmtId="192" fontId="15" fillId="0" borderId="0" xfId="37" applyNumberFormat="1" applyFont="1"/>
    <xf numFmtId="192" fontId="14" fillId="0" borderId="0" xfId="37" applyNumberFormat="1"/>
    <xf numFmtId="1" fontId="17" fillId="0" borderId="0" xfId="0" applyNumberFormat="1" applyFont="1" applyFill="1"/>
    <xf numFmtId="2" fontId="15" fillId="0" borderId="0" xfId="0" applyNumberFormat="1" applyFont="1" applyAlignment="1">
      <alignment horizontal="center"/>
    </xf>
    <xf numFmtId="1" fontId="0" fillId="0" borderId="0" xfId="0" applyNumberFormat="1"/>
    <xf numFmtId="1" fontId="14" fillId="0" borderId="0" xfId="92" applyNumberFormat="1"/>
    <xf numFmtId="1" fontId="15" fillId="0" borderId="0" xfId="0" applyNumberFormat="1" applyFont="1"/>
    <xf numFmtId="1" fontId="34" fillId="0" borderId="0" xfId="0" applyNumberFormat="1" applyFont="1"/>
    <xf numFmtId="0" fontId="0" fillId="0" borderId="0" xfId="0" applyAlignment="1">
      <alignment horizontal="center" vertical="top" wrapText="1" shrinkToFit="1"/>
    </xf>
    <xf numFmtId="1" fontId="0" fillId="0" borderId="0" xfId="0" applyNumberFormat="1" applyAlignment="1">
      <alignment vertical="top"/>
    </xf>
    <xf numFmtId="165" fontId="0" fillId="0" borderId="0" xfId="0" applyNumberFormat="1"/>
    <xf numFmtId="168" fontId="45" fillId="0" borderId="0" xfId="0" applyNumberFormat="1" applyFont="1" applyAlignment="1">
      <alignment vertical="center"/>
    </xf>
    <xf numFmtId="0" fontId="15" fillId="0" borderId="10" xfId="0" applyFont="1" applyFill="1" applyBorder="1" applyAlignment="1">
      <alignment horizontal="center"/>
    </xf>
    <xf numFmtId="2" fontId="15" fillId="34" borderId="10" xfId="78" applyNumberFormat="1" applyFont="1" applyFill="1" applyBorder="1" applyAlignment="1">
      <alignment vertical="center"/>
    </xf>
    <xf numFmtId="0" fontId="24" fillId="0" borderId="10" xfId="120" applyNumberFormat="1" applyFont="1" applyFill="1" applyBorder="1" applyAlignment="1">
      <alignment horizontal="center" vertical="center" wrapText="1"/>
    </xf>
    <xf numFmtId="0" fontId="28" fillId="0" borderId="10" xfId="120" applyNumberFormat="1" applyFill="1" applyBorder="1" applyAlignment="1">
      <alignment horizontal="center" vertical="center"/>
    </xf>
    <xf numFmtId="0" fontId="25" fillId="0" borderId="10" xfId="120" applyNumberFormat="1" applyFont="1" applyFill="1" applyBorder="1" applyAlignment="1">
      <alignment horizontal="center" vertical="center" wrapText="1"/>
    </xf>
    <xf numFmtId="0" fontId="24" fillId="0" borderId="10" xfId="120" applyNumberFormat="1" applyFont="1" applyFill="1" applyBorder="1" applyAlignment="1">
      <alignment horizontal="center"/>
    </xf>
    <xf numFmtId="2" fontId="25" fillId="0" borderId="0" xfId="120" applyNumberFormat="1" applyFont="1" applyFill="1" applyAlignment="1">
      <alignment vertical="center"/>
    </xf>
    <xf numFmtId="9" fontId="14" fillId="0" borderId="10" xfId="104" applyNumberFormat="1" applyFont="1" applyBorder="1" applyAlignment="1">
      <alignment horizontal="center" vertical="center"/>
    </xf>
    <xf numFmtId="0" fontId="162" fillId="0" borderId="0" xfId="78" applyNumberFormat="1" applyFont="1" applyFill="1" applyBorder="1" applyAlignment="1">
      <alignment vertical="center"/>
    </xf>
    <xf numFmtId="0" fontId="163" fillId="0" borderId="0" xfId="78" applyNumberFormat="1" applyFont="1" applyFill="1" applyBorder="1" applyAlignment="1">
      <alignment vertical="center"/>
    </xf>
    <xf numFmtId="17" fontId="163" fillId="0" borderId="10" xfId="78" applyNumberFormat="1" applyFont="1" applyFill="1" applyBorder="1" applyAlignment="1">
      <alignment horizontal="center" vertical="center"/>
    </xf>
    <xf numFmtId="0" fontId="163" fillId="0" borderId="10" xfId="78" applyNumberFormat="1" applyFont="1" applyFill="1" applyBorder="1" applyAlignment="1">
      <alignment vertical="center"/>
    </xf>
    <xf numFmtId="0" fontId="20" fillId="0" borderId="0" xfId="120" applyNumberFormat="1" applyFont="1" applyFill="1" applyBorder="1" applyAlignment="1">
      <alignment vertical="center"/>
    </xf>
    <xf numFmtId="0" fontId="166" fillId="0" borderId="0" xfId="120" applyNumberFormat="1" applyFont="1" applyFill="1" applyBorder="1" applyAlignment="1">
      <alignment vertical="center"/>
    </xf>
    <xf numFmtId="168" fontId="45" fillId="0" borderId="0" xfId="0" applyNumberFormat="1" applyFont="1" applyFill="1" applyAlignment="1">
      <alignment vertical="center"/>
    </xf>
    <xf numFmtId="17" fontId="103" fillId="0" borderId="10" xfId="86" applyNumberFormat="1" applyFont="1" applyFill="1" applyBorder="1" applyAlignment="1">
      <alignment horizontal="left" vertical="center" wrapText="1"/>
    </xf>
    <xf numFmtId="0" fontId="103" fillId="0" borderId="10" xfId="86" applyFont="1" applyFill="1" applyBorder="1" applyAlignment="1">
      <alignment horizontal="left" vertical="center" wrapText="1"/>
    </xf>
    <xf numFmtId="17" fontId="103" fillId="0" borderId="10" xfId="86" applyNumberFormat="1" applyFont="1" applyFill="1" applyBorder="1" applyAlignment="1">
      <alignment horizontal="center" vertical="center" wrapText="1"/>
    </xf>
    <xf numFmtId="0" fontId="50" fillId="0" borderId="10" xfId="86" applyFont="1" applyFill="1" applyBorder="1" applyAlignment="1">
      <alignment horizontal="left" vertical="center" wrapText="1"/>
    </xf>
    <xf numFmtId="17" fontId="50" fillId="0" borderId="10" xfId="86" applyNumberFormat="1" applyFont="1" applyFill="1" applyBorder="1" applyAlignment="1">
      <alignment horizontal="center" vertical="center" wrapText="1"/>
    </xf>
    <xf numFmtId="2" fontId="157" fillId="25" borderId="10" xfId="121" applyNumberFormat="1" applyFont="1" applyBorder="1" applyAlignment="1">
      <alignment horizontal="center" vertical="center"/>
    </xf>
    <xf numFmtId="2" fontId="103" fillId="0" borderId="10" xfId="86" applyNumberFormat="1" applyFont="1" applyFill="1" applyBorder="1" applyAlignment="1">
      <alignment horizontal="center" vertical="center" wrapText="1"/>
    </xf>
    <xf numFmtId="168" fontId="50" fillId="0" borderId="10" xfId="86" applyNumberFormat="1" applyFont="1" applyFill="1" applyBorder="1" applyAlignment="1">
      <alignment horizontal="center" vertical="center" wrapText="1"/>
    </xf>
    <xf numFmtId="1" fontId="103" fillId="0" borderId="10" xfId="86" applyNumberFormat="1" applyFont="1" applyFill="1" applyBorder="1" applyAlignment="1">
      <alignment horizontal="center" vertical="center" wrapText="1"/>
    </xf>
    <xf numFmtId="2" fontId="157" fillId="0" borderId="10" xfId="121" applyNumberFormat="1" applyFont="1" applyFill="1" applyBorder="1" applyAlignment="1">
      <alignment horizontal="center" vertical="center" wrapText="1"/>
    </xf>
    <xf numFmtId="1" fontId="50" fillId="0" borderId="10" xfId="86" applyNumberFormat="1" applyFont="1" applyFill="1" applyBorder="1" applyAlignment="1">
      <alignment horizontal="center" vertical="center" wrapText="1"/>
    </xf>
    <xf numFmtId="17" fontId="50" fillId="0" borderId="10" xfId="86" applyNumberFormat="1" applyFont="1" applyFill="1" applyBorder="1" applyAlignment="1">
      <alignment horizontal="left" vertical="center" wrapText="1"/>
    </xf>
    <xf numFmtId="0" fontId="50" fillId="0" borderId="123" xfId="86" applyFont="1" applyFill="1" applyBorder="1" applyAlignment="1">
      <alignment horizontal="center" vertical="center" wrapText="1"/>
    </xf>
    <xf numFmtId="0" fontId="14" fillId="0" borderId="0" xfId="120" applyNumberFormat="1" applyFont="1" applyFill="1" applyBorder="1" applyAlignment="1">
      <alignment horizontal="right" vertical="center"/>
    </xf>
    <xf numFmtId="0" fontId="116" fillId="0" borderId="0" xfId="78" applyFont="1" applyFill="1" applyBorder="1" applyAlignment="1">
      <alignment vertical="center"/>
    </xf>
    <xf numFmtId="0" fontId="116" fillId="0" borderId="10" xfId="78" applyFont="1" applyFill="1" applyBorder="1" applyAlignment="1">
      <alignment horizontal="center" vertical="center"/>
    </xf>
    <xf numFmtId="0" fontId="116" fillId="0" borderId="10" xfId="78" applyFont="1" applyFill="1" applyBorder="1" applyAlignment="1">
      <alignment vertical="center"/>
    </xf>
    <xf numFmtId="0" fontId="116" fillId="0" borderId="10" xfId="78" applyFont="1" applyFill="1" applyBorder="1" applyAlignment="1">
      <alignment vertical="center" wrapText="1"/>
    </xf>
    <xf numFmtId="0" fontId="116" fillId="0" borderId="0" xfId="78" applyFont="1" applyFill="1" applyAlignment="1">
      <alignment vertical="center" wrapText="1"/>
    </xf>
    <xf numFmtId="2" fontId="116" fillId="0" borderId="10" xfId="78" applyNumberFormat="1" applyFont="1" applyFill="1" applyBorder="1" applyAlignment="1">
      <alignment vertical="center" wrapText="1"/>
    </xf>
    <xf numFmtId="0" fontId="116" fillId="0" borderId="10" xfId="78" applyFont="1" applyFill="1" applyBorder="1" applyAlignment="1">
      <alignment horizontal="left" vertical="center"/>
    </xf>
    <xf numFmtId="2" fontId="116" fillId="0" borderId="10" xfId="78" applyNumberFormat="1" applyFont="1" applyFill="1" applyBorder="1" applyAlignment="1">
      <alignment vertical="center"/>
    </xf>
    <xf numFmtId="2" fontId="116" fillId="0" borderId="0" xfId="78" applyNumberFormat="1" applyFont="1" applyFill="1" applyAlignment="1">
      <alignment vertical="center"/>
    </xf>
    <xf numFmtId="0" fontId="184" fillId="0" borderId="10" xfId="0" applyFont="1" applyBorder="1"/>
    <xf numFmtId="0" fontId="184" fillId="0" borderId="10" xfId="0" applyFont="1" applyBorder="1" applyAlignment="1">
      <alignment vertical="center"/>
    </xf>
    <xf numFmtId="0" fontId="185" fillId="36" borderId="10" xfId="0" applyFont="1" applyFill="1" applyBorder="1" applyAlignment="1">
      <alignment horizontal="center"/>
    </xf>
    <xf numFmtId="0" fontId="184" fillId="0" borderId="10" xfId="0" applyFont="1" applyBorder="1" applyAlignment="1">
      <alignment horizontal="justify"/>
    </xf>
    <xf numFmtId="0" fontId="185" fillId="0" borderId="10" xfId="0" applyFont="1" applyBorder="1" applyAlignment="1">
      <alignment horizontal="center"/>
    </xf>
    <xf numFmtId="0" fontId="45" fillId="0" borderId="10" xfId="0" applyFont="1" applyFill="1" applyBorder="1" applyAlignment="1">
      <alignment horizontal="center" vertical="center" wrapText="1"/>
    </xf>
    <xf numFmtId="0" fontId="141" fillId="0" borderId="10" xfId="0" applyFont="1" applyBorder="1"/>
    <xf numFmtId="4" fontId="18" fillId="0" borderId="10" xfId="0" applyNumberFormat="1" applyFont="1" applyFill="1" applyBorder="1"/>
    <xf numFmtId="0" fontId="14" fillId="0" borderId="10" xfId="0" applyFont="1" applyBorder="1"/>
    <xf numFmtId="43" fontId="140" fillId="0" borderId="20" xfId="0" applyNumberFormat="1" applyFont="1" applyBorder="1"/>
    <xf numFmtId="43" fontId="140" fillId="0" borderId="132" xfId="0" applyNumberFormat="1" applyFont="1" applyBorder="1"/>
    <xf numFmtId="43" fontId="140" fillId="0" borderId="101" xfId="0" applyNumberFormat="1" applyFont="1" applyBorder="1"/>
    <xf numFmtId="43" fontId="140" fillId="0" borderId="23" xfId="0" applyNumberFormat="1" applyFont="1" applyBorder="1"/>
    <xf numFmtId="0" fontId="0" fillId="0" borderId="22" xfId="0" applyBorder="1"/>
    <xf numFmtId="0" fontId="0" fillId="0" borderId="23" xfId="0" applyBorder="1"/>
    <xf numFmtId="0" fontId="0" fillId="0" borderId="20" xfId="0" applyBorder="1"/>
    <xf numFmtId="43" fontId="140" fillId="0" borderId="133" xfId="0" applyNumberFormat="1" applyFont="1" applyBorder="1"/>
    <xf numFmtId="0" fontId="0" fillId="0" borderId="25" xfId="0" applyBorder="1"/>
    <xf numFmtId="0" fontId="0" fillId="0" borderId="29" xfId="0" applyBorder="1"/>
    <xf numFmtId="43" fontId="140" fillId="0" borderId="100" xfId="0" applyNumberFormat="1" applyFont="1" applyBorder="1"/>
    <xf numFmtId="43" fontId="140" fillId="0" borderId="29" xfId="0" applyNumberFormat="1" applyFont="1" applyBorder="1"/>
    <xf numFmtId="43" fontId="140" fillId="0" borderId="0" xfId="0" applyNumberFormat="1" applyFont="1" applyBorder="1"/>
    <xf numFmtId="0" fontId="15" fillId="0" borderId="10" xfId="0" applyNumberFormat="1" applyFont="1" applyFill="1" applyBorder="1" applyAlignment="1">
      <alignment horizontal="center"/>
    </xf>
    <xf numFmtId="43" fontId="0" fillId="0" borderId="0" xfId="0" applyNumberFormat="1"/>
    <xf numFmtId="0" fontId="141" fillId="0" borderId="10" xfId="0" applyFont="1" applyFill="1" applyBorder="1"/>
    <xf numFmtId="0" fontId="187" fillId="0" borderId="10" xfId="0" applyFont="1" applyBorder="1" applyAlignment="1">
      <alignment vertical="center" wrapText="1"/>
    </xf>
    <xf numFmtId="0" fontId="8" fillId="0" borderId="0" xfId="138"/>
    <xf numFmtId="0" fontId="188" fillId="0" borderId="10" xfId="138" applyFont="1" applyFill="1" applyBorder="1" applyAlignment="1">
      <alignment horizontal="left" vertical="center" wrapText="1"/>
    </xf>
    <xf numFmtId="0" fontId="188" fillId="0" borderId="10" xfId="138" applyFont="1" applyFill="1" applyBorder="1" applyAlignment="1">
      <alignment horizontal="center" vertical="center" wrapText="1"/>
    </xf>
    <xf numFmtId="0" fontId="8" fillId="0" borderId="10" xfId="138" applyFill="1" applyBorder="1" applyAlignment="1">
      <alignment horizontal="center" vertical="center" wrapText="1"/>
    </xf>
    <xf numFmtId="2" fontId="8" fillId="0" borderId="10" xfId="138" applyNumberFormat="1" applyBorder="1" applyAlignment="1">
      <alignment horizontal="center"/>
    </xf>
    <xf numFmtId="10" fontId="8" fillId="0" borderId="0" xfId="138" applyNumberFormat="1"/>
    <xf numFmtId="2" fontId="8" fillId="0" borderId="0" xfId="138" applyNumberFormat="1"/>
    <xf numFmtId="1" fontId="8" fillId="0" borderId="10" xfId="138" applyNumberFormat="1" applyBorder="1" applyAlignment="1">
      <alignment horizontal="center"/>
    </xf>
    <xf numFmtId="1" fontId="8" fillId="0" borderId="10" xfId="138" applyNumberFormat="1" applyBorder="1" applyAlignment="1">
      <alignment horizontal="center" vertical="center"/>
    </xf>
    <xf numFmtId="2" fontId="8" fillId="0" borderId="10" xfId="138" applyNumberFormat="1" applyBorder="1" applyAlignment="1">
      <alignment horizontal="center" vertical="center"/>
    </xf>
    <xf numFmtId="0" fontId="189" fillId="37" borderId="10" xfId="138" applyFont="1" applyFill="1" applyBorder="1" applyAlignment="1">
      <alignment horizontal="center" vertical="center" wrapText="1"/>
    </xf>
    <xf numFmtId="2" fontId="189" fillId="37" borderId="10" xfId="138" applyNumberFormat="1" applyFont="1" applyFill="1" applyBorder="1" applyAlignment="1">
      <alignment horizontal="center" vertical="center" wrapText="1"/>
    </xf>
    <xf numFmtId="0" fontId="190" fillId="0" borderId="10" xfId="138" applyFont="1" applyFill="1" applyBorder="1" applyAlignment="1">
      <alignment horizontal="center" vertical="center" wrapText="1"/>
    </xf>
    <xf numFmtId="0" fontId="45" fillId="0" borderId="10" xfId="138" applyFont="1" applyFill="1" applyBorder="1" applyAlignment="1">
      <alignment horizontal="center" vertical="center" wrapText="1"/>
    </xf>
    <xf numFmtId="0" fontId="191" fillId="0" borderId="10" xfId="138" applyFont="1" applyFill="1" applyBorder="1" applyAlignment="1">
      <alignment horizontal="center" vertical="center" wrapText="1"/>
    </xf>
    <xf numFmtId="0" fontId="192" fillId="0" borderId="10" xfId="138" applyFont="1" applyFill="1" applyBorder="1" applyAlignment="1">
      <alignment horizontal="left" vertical="center" wrapText="1"/>
    </xf>
    <xf numFmtId="0" fontId="192" fillId="0" borderId="10" xfId="138" applyFont="1" applyFill="1" applyBorder="1" applyAlignment="1">
      <alignment horizontal="center" vertical="center"/>
    </xf>
    <xf numFmtId="1" fontId="189" fillId="37" borderId="10" xfId="138" applyNumberFormat="1" applyFont="1" applyFill="1" applyBorder="1" applyAlignment="1">
      <alignment horizontal="center" vertical="center" wrapText="1"/>
    </xf>
    <xf numFmtId="2" fontId="8" fillId="0" borderId="10" xfId="138" applyNumberFormat="1" applyFill="1" applyBorder="1" applyAlignment="1">
      <alignment horizontal="center" vertical="center" wrapText="1"/>
    </xf>
    <xf numFmtId="0" fontId="190" fillId="0" borderId="10" xfId="138" applyFont="1" applyFill="1" applyBorder="1" applyAlignment="1">
      <alignment horizontal="center" vertical="center"/>
    </xf>
    <xf numFmtId="0" fontId="190" fillId="0" borderId="10" xfId="138" applyFont="1" applyFill="1" applyBorder="1" applyAlignment="1">
      <alignment horizontal="center"/>
    </xf>
    <xf numFmtId="0" fontId="188" fillId="0" borderId="10" xfId="138" applyFont="1" applyFill="1" applyBorder="1" applyAlignment="1">
      <alignment horizontal="center" vertical="center"/>
    </xf>
    <xf numFmtId="0" fontId="193" fillId="0" borderId="10" xfId="138" applyFont="1" applyBorder="1" applyAlignment="1">
      <alignment horizontal="left" vertical="center" wrapText="1"/>
    </xf>
    <xf numFmtId="0" fontId="189" fillId="38" borderId="10" xfId="138" applyFont="1" applyFill="1" applyBorder="1" applyAlignment="1">
      <alignment horizontal="center" vertical="center"/>
    </xf>
    <xf numFmtId="2" fontId="189" fillId="39" borderId="10" xfId="138" applyNumberFormat="1" applyFont="1" applyFill="1" applyBorder="1" applyAlignment="1">
      <alignment horizontal="center" vertical="center"/>
    </xf>
    <xf numFmtId="0" fontId="8" fillId="0" borderId="0" xfId="138" applyAlignment="1"/>
    <xf numFmtId="0" fontId="139" fillId="30" borderId="0" xfId="138" applyFont="1" applyFill="1"/>
    <xf numFmtId="0" fontId="138" fillId="30" borderId="0" xfId="138" applyFont="1" applyFill="1"/>
    <xf numFmtId="0" fontId="138" fillId="30" borderId="0" xfId="138" applyFont="1" applyFill="1" applyBorder="1"/>
    <xf numFmtId="0" fontId="194" fillId="30" borderId="0" xfId="138" applyFont="1" applyFill="1" applyBorder="1" applyAlignment="1">
      <alignment horizontal="center" vertical="center"/>
    </xf>
    <xf numFmtId="0" fontId="195" fillId="0" borderId="10" xfId="138" applyFont="1" applyBorder="1" applyAlignment="1">
      <alignment horizontal="left" vertical="center" wrapText="1"/>
    </xf>
    <xf numFmtId="2" fontId="194" fillId="0" borderId="10" xfId="138" applyNumberFormat="1" applyFont="1" applyFill="1" applyBorder="1" applyAlignment="1">
      <alignment horizontal="center" vertical="center" wrapText="1"/>
    </xf>
    <xf numFmtId="0" fontId="138" fillId="30" borderId="10" xfId="138" applyFont="1" applyFill="1" applyBorder="1"/>
    <xf numFmtId="0" fontId="195" fillId="0" borderId="29" xfId="138" applyFont="1" applyBorder="1" applyAlignment="1">
      <alignment vertical="center" wrapText="1"/>
    </xf>
    <xf numFmtId="2" fontId="195" fillId="0" borderId="10" xfId="138" applyNumberFormat="1" applyFont="1" applyFill="1" applyBorder="1" applyAlignment="1">
      <alignment horizontal="center" vertical="center" wrapText="1"/>
    </xf>
    <xf numFmtId="2" fontId="138" fillId="30" borderId="0" xfId="138" applyNumberFormat="1" applyFont="1" applyFill="1" applyBorder="1"/>
    <xf numFmtId="2" fontId="195" fillId="0" borderId="123" xfId="138" applyNumberFormat="1" applyFont="1" applyFill="1" applyBorder="1" applyAlignment="1">
      <alignment horizontal="center" vertical="center" wrapText="1"/>
    </xf>
    <xf numFmtId="0" fontId="195" fillId="0" borderId="29" xfId="138" applyFont="1" applyBorder="1" applyAlignment="1">
      <alignment horizontal="center" vertical="center" wrapText="1"/>
    </xf>
    <xf numFmtId="0" fontId="195" fillId="0" borderId="10" xfId="138" applyFont="1" applyBorder="1" applyAlignment="1">
      <alignment wrapText="1"/>
    </xf>
    <xf numFmtId="0" fontId="195" fillId="0" borderId="10" xfId="138" applyFont="1" applyFill="1" applyBorder="1" applyAlignment="1">
      <alignment horizontal="left" vertical="center" wrapText="1"/>
    </xf>
    <xf numFmtId="0" fontId="194" fillId="37" borderId="10" xfId="138" applyFont="1" applyFill="1" applyBorder="1" applyAlignment="1">
      <alignment horizontal="center" vertical="center" wrapText="1"/>
    </xf>
    <xf numFmtId="2" fontId="194" fillId="37" borderId="10" xfId="138" applyNumberFormat="1" applyFont="1" applyFill="1" applyBorder="1" applyAlignment="1">
      <alignment horizontal="center" vertical="center" wrapText="1"/>
    </xf>
    <xf numFmtId="0" fontId="194" fillId="40" borderId="29" xfId="138" applyFont="1" applyFill="1" applyBorder="1" applyAlignment="1">
      <alignment horizontal="center" vertical="center" wrapText="1"/>
    </xf>
    <xf numFmtId="0" fontId="194" fillId="30" borderId="0" xfId="138" applyFont="1" applyFill="1" applyBorder="1" applyAlignment="1">
      <alignment horizontal="center" vertical="center" wrapText="1"/>
    </xf>
    <xf numFmtId="0" fontId="139" fillId="30" borderId="0" xfId="138" applyFont="1" applyFill="1" applyBorder="1"/>
    <xf numFmtId="2" fontId="195" fillId="0" borderId="10" xfId="138" applyNumberFormat="1" applyFont="1" applyFill="1" applyBorder="1" applyAlignment="1">
      <alignment horizontal="center" vertical="center"/>
    </xf>
    <xf numFmtId="2" fontId="195" fillId="0" borderId="10" xfId="138" applyNumberFormat="1" applyFont="1" applyFill="1" applyBorder="1" applyAlignment="1">
      <alignment horizontal="center"/>
    </xf>
    <xf numFmtId="43" fontId="139" fillId="30" borderId="0" xfId="139" applyFont="1" applyFill="1" applyBorder="1"/>
    <xf numFmtId="2" fontId="138" fillId="0" borderId="10" xfId="138" applyNumberFormat="1" applyFont="1" applyFill="1" applyBorder="1" applyAlignment="1">
      <alignment horizontal="center" vertical="center" wrapText="1"/>
    </xf>
    <xf numFmtId="0" fontId="194" fillId="37" borderId="100" xfId="138" applyFont="1" applyFill="1" applyBorder="1" applyAlignment="1">
      <alignment horizontal="center" vertical="center"/>
    </xf>
    <xf numFmtId="2" fontId="138" fillId="30" borderId="0" xfId="138" applyNumberFormat="1" applyFont="1" applyFill="1"/>
    <xf numFmtId="2" fontId="138" fillId="29" borderId="0" xfId="138" applyNumberFormat="1" applyFont="1" applyFill="1"/>
    <xf numFmtId="2" fontId="139" fillId="37" borderId="6" xfId="138" applyNumberFormat="1" applyFont="1" applyFill="1" applyBorder="1"/>
    <xf numFmtId="2" fontId="139" fillId="37" borderId="34" xfId="138" applyNumberFormat="1" applyFont="1" applyFill="1" applyBorder="1"/>
    <xf numFmtId="0" fontId="139" fillId="37" borderId="6" xfId="138" applyFont="1" applyFill="1" applyBorder="1"/>
    <xf numFmtId="0" fontId="139" fillId="37" borderId="34" xfId="138" applyFont="1" applyFill="1" applyBorder="1"/>
    <xf numFmtId="0" fontId="139" fillId="41" borderId="41" xfId="138" applyFont="1" applyFill="1" applyBorder="1"/>
    <xf numFmtId="0" fontId="138" fillId="30" borderId="6" xfId="138" applyFont="1" applyFill="1" applyBorder="1"/>
    <xf numFmtId="0" fontId="138" fillId="29" borderId="6" xfId="138" applyFont="1" applyFill="1" applyBorder="1"/>
    <xf numFmtId="0" fontId="138" fillId="30" borderId="34" xfId="138" applyFont="1" applyFill="1" applyBorder="1"/>
    <xf numFmtId="0" fontId="139" fillId="42" borderId="41" xfId="138" applyFont="1" applyFill="1" applyBorder="1"/>
    <xf numFmtId="0" fontId="139" fillId="30" borderId="0" xfId="138" applyFont="1" applyFill="1" applyBorder="1" applyAlignment="1">
      <alignment horizontal="center"/>
    </xf>
    <xf numFmtId="43" fontId="138" fillId="30" borderId="0" xfId="138" applyNumberFormat="1" applyFont="1" applyFill="1" applyBorder="1"/>
    <xf numFmtId="43" fontId="138" fillId="30" borderId="0" xfId="139" applyFont="1" applyFill="1" applyBorder="1"/>
    <xf numFmtId="43" fontId="139" fillId="30" borderId="0" xfId="138" applyNumberFormat="1" applyFont="1" applyFill="1" applyBorder="1"/>
    <xf numFmtId="172" fontId="138" fillId="30" borderId="0" xfId="138" applyNumberFormat="1" applyFont="1" applyFill="1" applyBorder="1"/>
    <xf numFmtId="10" fontId="138" fillId="30" borderId="0" xfId="140" applyNumberFormat="1" applyFont="1" applyFill="1" applyBorder="1"/>
    <xf numFmtId="0" fontId="194" fillId="43" borderId="10" xfId="138" applyFont="1" applyFill="1" applyBorder="1" applyAlignment="1">
      <alignment horizontal="center" vertical="center"/>
    </xf>
    <xf numFmtId="2" fontId="194" fillId="43" borderId="10" xfId="138" applyNumberFormat="1" applyFont="1" applyFill="1" applyBorder="1" applyAlignment="1">
      <alignment horizontal="center" vertical="center"/>
    </xf>
    <xf numFmtId="0" fontId="138" fillId="29" borderId="0" xfId="138" applyFont="1" applyFill="1" applyBorder="1" applyAlignment="1">
      <alignment horizontal="center" wrapText="1"/>
    </xf>
    <xf numFmtId="2" fontId="194" fillId="37" borderId="0" xfId="138" applyNumberFormat="1" applyFont="1" applyFill="1" applyBorder="1" applyAlignment="1">
      <alignment horizontal="center" vertical="center" wrapText="1"/>
    </xf>
    <xf numFmtId="2" fontId="194" fillId="43" borderId="0" xfId="138" applyNumberFormat="1" applyFont="1" applyFill="1" applyBorder="1" applyAlignment="1">
      <alignment horizontal="center" vertical="center"/>
    </xf>
    <xf numFmtId="165" fontId="136" fillId="29" borderId="10" xfId="0" applyNumberFormat="1" applyFont="1" applyFill="1" applyBorder="1"/>
    <xf numFmtId="0" fontId="198" fillId="44" borderId="0" xfId="138" applyFont="1" applyFill="1"/>
    <xf numFmtId="2" fontId="176" fillId="44" borderId="10" xfId="0" applyNumberFormat="1" applyFont="1" applyFill="1" applyBorder="1"/>
    <xf numFmtId="0" fontId="140" fillId="0" borderId="0" xfId="141" applyFont="1"/>
    <xf numFmtId="0" fontId="7" fillId="0" borderId="0" xfId="141"/>
    <xf numFmtId="0" fontId="7" fillId="0" borderId="10" xfId="141" applyBorder="1"/>
    <xf numFmtId="0" fontId="7" fillId="0" borderId="10" xfId="141" applyBorder="1" applyAlignment="1">
      <alignment wrapText="1"/>
    </xf>
    <xf numFmtId="168" fontId="7" fillId="0" borderId="10" xfId="141" applyNumberFormat="1" applyBorder="1"/>
    <xf numFmtId="168" fontId="7" fillId="0" borderId="10" xfId="141" applyNumberFormat="1" applyBorder="1" applyAlignment="1">
      <alignment horizontal="right"/>
    </xf>
    <xf numFmtId="0" fontId="7" fillId="0" borderId="0" xfId="141" applyBorder="1"/>
    <xf numFmtId="168" fontId="140" fillId="0" borderId="0" xfId="141" applyNumberFormat="1" applyFont="1" applyBorder="1"/>
    <xf numFmtId="0" fontId="7" fillId="0" borderId="10" xfId="141" applyFill="1" applyBorder="1"/>
    <xf numFmtId="2" fontId="7" fillId="0" borderId="10" xfId="141" applyNumberFormat="1" applyBorder="1" applyAlignment="1">
      <alignment horizontal="center"/>
    </xf>
    <xf numFmtId="2" fontId="7" fillId="0" borderId="0" xfId="141" applyNumberFormat="1"/>
    <xf numFmtId="165" fontId="14" fillId="0" borderId="17" xfId="37" applyFont="1" applyFill="1" applyBorder="1"/>
    <xf numFmtId="165" fontId="0" fillId="0" borderId="17" xfId="37" applyFont="1" applyFill="1" applyBorder="1"/>
    <xf numFmtId="165" fontId="0" fillId="0" borderId="10" xfId="37" applyFont="1" applyFill="1" applyBorder="1"/>
    <xf numFmtId="165" fontId="14" fillId="0" borderId="53" xfId="37" applyFont="1" applyFill="1" applyBorder="1"/>
    <xf numFmtId="165" fontId="0" fillId="0" borderId="53" xfId="37" applyFont="1" applyFill="1" applyBorder="1"/>
    <xf numFmtId="165" fontId="15" fillId="0" borderId="18" xfId="37" applyFont="1" applyFill="1" applyBorder="1"/>
    <xf numFmtId="4" fontId="14" fillId="0" borderId="10" xfId="0" applyNumberFormat="1" applyFont="1" applyFill="1" applyBorder="1"/>
    <xf numFmtId="43" fontId="0" fillId="29" borderId="0" xfId="0" applyNumberFormat="1" applyFill="1" applyBorder="1"/>
    <xf numFmtId="43" fontId="140" fillId="29" borderId="20" xfId="0" applyNumberFormat="1" applyFont="1" applyFill="1" applyBorder="1"/>
    <xf numFmtId="165" fontId="138" fillId="30" borderId="0" xfId="37" applyFont="1" applyFill="1"/>
    <xf numFmtId="165" fontId="18" fillId="0" borderId="0" xfId="37" applyFont="1" applyFill="1" applyBorder="1"/>
    <xf numFmtId="0" fontId="139" fillId="30" borderId="0" xfId="142" applyFont="1" applyFill="1" applyBorder="1"/>
    <xf numFmtId="0" fontId="138" fillId="30" borderId="0" xfId="142" applyFont="1" applyFill="1" applyBorder="1"/>
    <xf numFmtId="0" fontId="139" fillId="30" borderId="42" xfId="142" applyFont="1" applyFill="1" applyBorder="1"/>
    <xf numFmtId="0" fontId="138" fillId="45" borderId="101" xfId="142" applyFont="1" applyFill="1" applyBorder="1"/>
    <xf numFmtId="0" fontId="139" fillId="37" borderId="42" xfId="142" applyFont="1" applyFill="1" applyBorder="1"/>
    <xf numFmtId="0" fontId="139" fillId="37" borderId="42" xfId="142" applyFont="1" applyFill="1" applyBorder="1" applyAlignment="1">
      <alignment horizontal="center" wrapText="1"/>
    </xf>
    <xf numFmtId="0" fontId="138" fillId="45" borderId="100" xfId="142" applyFont="1" applyFill="1" applyBorder="1"/>
    <xf numFmtId="0" fontId="138" fillId="30" borderId="0" xfId="143" applyFont="1" applyFill="1" applyBorder="1"/>
    <xf numFmtId="43" fontId="138" fillId="30" borderId="21" xfId="144" applyFont="1" applyFill="1" applyBorder="1"/>
    <xf numFmtId="43" fontId="138" fillId="30" borderId="22" xfId="144" applyFont="1" applyFill="1" applyBorder="1"/>
    <xf numFmtId="0" fontId="138" fillId="30" borderId="22" xfId="143" applyFont="1" applyFill="1" applyBorder="1"/>
    <xf numFmtId="0" fontId="138" fillId="30" borderId="22" xfId="142" applyFont="1" applyFill="1" applyBorder="1"/>
    <xf numFmtId="0" fontId="138" fillId="45" borderId="0" xfId="142" applyFont="1" applyFill="1" applyBorder="1"/>
    <xf numFmtId="0" fontId="138" fillId="30" borderId="21" xfId="142" applyFont="1" applyFill="1" applyBorder="1"/>
    <xf numFmtId="2" fontId="138" fillId="0" borderId="22" xfId="142" applyNumberFormat="1" applyFont="1" applyFill="1" applyBorder="1"/>
    <xf numFmtId="43" fontId="138" fillId="30" borderId="0" xfId="142" applyNumberFormat="1" applyFont="1" applyFill="1" applyBorder="1"/>
    <xf numFmtId="43" fontId="138" fillId="30" borderId="21" xfId="142" applyNumberFormat="1" applyFont="1" applyFill="1" applyBorder="1"/>
    <xf numFmtId="43" fontId="138" fillId="30" borderId="22" xfId="142" applyNumberFormat="1" applyFont="1" applyFill="1" applyBorder="1"/>
    <xf numFmtId="43" fontId="138" fillId="30" borderId="23" xfId="142" applyNumberFormat="1" applyFont="1" applyFill="1" applyBorder="1"/>
    <xf numFmtId="43" fontId="138" fillId="30" borderId="19" xfId="144" applyFont="1" applyFill="1" applyBorder="1"/>
    <xf numFmtId="43" fontId="138" fillId="30" borderId="0" xfId="144" applyFont="1" applyFill="1" applyBorder="1"/>
    <xf numFmtId="0" fontId="138" fillId="30" borderId="20" xfId="142" applyFont="1" applyFill="1" applyBorder="1"/>
    <xf numFmtId="9" fontId="138" fillId="30" borderId="19" xfId="145" applyFont="1" applyFill="1" applyBorder="1"/>
    <xf numFmtId="0" fontId="138" fillId="0" borderId="0" xfId="142" applyFont="1" applyFill="1" applyBorder="1"/>
    <xf numFmtId="43" fontId="138" fillId="30" borderId="19" xfId="142" applyNumberFormat="1" applyFont="1" applyFill="1" applyBorder="1"/>
    <xf numFmtId="43" fontId="138" fillId="30" borderId="20" xfId="142" applyNumberFormat="1" applyFont="1" applyFill="1" applyBorder="1"/>
    <xf numFmtId="9" fontId="138" fillId="30" borderId="0" xfId="145" applyFont="1" applyFill="1" applyBorder="1"/>
    <xf numFmtId="0" fontId="138" fillId="30" borderId="19" xfId="142" applyFont="1" applyFill="1" applyBorder="1"/>
    <xf numFmtId="2" fontId="138" fillId="0" borderId="0" xfId="142" applyNumberFormat="1" applyFont="1" applyFill="1" applyBorder="1"/>
    <xf numFmtId="2" fontId="138" fillId="30" borderId="19" xfId="142" applyNumberFormat="1" applyFont="1" applyFill="1" applyBorder="1"/>
    <xf numFmtId="2" fontId="138" fillId="30" borderId="0" xfId="142" applyNumberFormat="1" applyFont="1" applyFill="1" applyBorder="1"/>
    <xf numFmtId="2" fontId="138" fillId="30" borderId="0" xfId="143" applyNumberFormat="1" applyFont="1" applyFill="1" applyBorder="1"/>
    <xf numFmtId="0" fontId="6" fillId="0" borderId="20" xfId="143" applyBorder="1"/>
    <xf numFmtId="4" fontId="138" fillId="30" borderId="0" xfId="142" applyNumberFormat="1" applyFont="1" applyFill="1" applyBorder="1"/>
    <xf numFmtId="4" fontId="138" fillId="30" borderId="20" xfId="142" applyNumberFormat="1" applyFont="1" applyFill="1" applyBorder="1"/>
    <xf numFmtId="43" fontId="139" fillId="30" borderId="19" xfId="144" applyFont="1" applyFill="1" applyBorder="1"/>
    <xf numFmtId="43" fontId="139" fillId="30" borderId="0" xfId="144" applyFont="1" applyFill="1" applyBorder="1"/>
    <xf numFmtId="43" fontId="139" fillId="30" borderId="20" xfId="144" applyFont="1" applyFill="1" applyBorder="1"/>
    <xf numFmtId="43" fontId="139" fillId="0" borderId="0" xfId="144" applyFont="1" applyFill="1" applyBorder="1"/>
    <xf numFmtId="0" fontId="139" fillId="30" borderId="15" xfId="142" applyFont="1" applyFill="1" applyBorder="1"/>
    <xf numFmtId="43" fontId="139" fillId="30" borderId="136" xfId="144" applyFont="1" applyFill="1" applyBorder="1"/>
    <xf numFmtId="43" fontId="139" fillId="30" borderId="15" xfId="144" applyFont="1" applyFill="1" applyBorder="1"/>
    <xf numFmtId="43" fontId="139" fillId="30" borderId="26" xfId="144" applyFont="1" applyFill="1" applyBorder="1"/>
    <xf numFmtId="0" fontId="138" fillId="45" borderId="15" xfId="142" applyFont="1" applyFill="1" applyBorder="1"/>
    <xf numFmtId="43" fontId="139" fillId="0" borderId="15" xfId="144" applyFont="1" applyFill="1" applyBorder="1"/>
    <xf numFmtId="43" fontId="139" fillId="30" borderId="0" xfId="142" applyNumberFormat="1" applyFont="1" applyFill="1" applyBorder="1"/>
    <xf numFmtId="3" fontId="138" fillId="30" borderId="0" xfId="142" applyNumberFormat="1" applyFont="1" applyFill="1" applyBorder="1"/>
    <xf numFmtId="3" fontId="138" fillId="30" borderId="0" xfId="144" applyNumberFormat="1" applyFont="1" applyFill="1" applyBorder="1"/>
    <xf numFmtId="3" fontId="139" fillId="30" borderId="0" xfId="142" applyNumberFormat="1" applyFont="1" applyFill="1" applyBorder="1"/>
    <xf numFmtId="43" fontId="138" fillId="29" borderId="0" xfId="142" applyNumberFormat="1" applyFont="1" applyFill="1" applyBorder="1"/>
    <xf numFmtId="43" fontId="138" fillId="31" borderId="0" xfId="142" applyNumberFormat="1" applyFont="1" applyFill="1" applyBorder="1"/>
    <xf numFmtId="0" fontId="5" fillId="0" borderId="0" xfId="146"/>
    <xf numFmtId="0" fontId="199" fillId="0" borderId="42" xfId="146" applyFont="1" applyBorder="1" applyAlignment="1">
      <alignment vertical="center" wrapText="1"/>
    </xf>
    <xf numFmtId="0" fontId="199" fillId="0" borderId="42" xfId="146" applyFont="1" applyBorder="1" applyAlignment="1">
      <alignment horizontal="center" vertical="center" wrapText="1"/>
    </xf>
    <xf numFmtId="0" fontId="144" fillId="0" borderId="42" xfId="146" applyFont="1" applyBorder="1" applyAlignment="1">
      <alignment horizontal="left" vertical="center"/>
    </xf>
    <xf numFmtId="0" fontId="144" fillId="0" borderId="42" xfId="146" applyFont="1" applyBorder="1" applyAlignment="1">
      <alignment vertical="top"/>
    </xf>
    <xf numFmtId="0" fontId="199" fillId="0" borderId="42" xfId="146" applyFont="1" applyBorder="1" applyAlignment="1">
      <alignment vertical="top" wrapText="1"/>
    </xf>
    <xf numFmtId="0" fontId="144" fillId="0" borderId="101" xfId="146" applyFont="1" applyBorder="1" applyAlignment="1">
      <alignment vertical="top"/>
    </xf>
    <xf numFmtId="0" fontId="182" fillId="0" borderId="101" xfId="146" applyFont="1" applyBorder="1" applyAlignment="1">
      <alignment vertical="top"/>
    </xf>
    <xf numFmtId="0" fontId="182" fillId="0" borderId="42" xfId="146" applyFont="1" applyBorder="1" applyAlignment="1">
      <alignment vertical="top"/>
    </xf>
    <xf numFmtId="0" fontId="5" fillId="0" borderId="42" xfId="146" applyBorder="1"/>
    <xf numFmtId="0" fontId="182" fillId="0" borderId="134" xfId="146" applyFont="1" applyBorder="1" applyAlignment="1">
      <alignment vertical="top"/>
    </xf>
    <xf numFmtId="0" fontId="182" fillId="0" borderId="43" xfId="146" applyFont="1" applyBorder="1" applyAlignment="1">
      <alignment vertical="top"/>
    </xf>
    <xf numFmtId="2" fontId="201" fillId="0" borderId="43" xfId="147" applyNumberFormat="1" applyFont="1" applyBorder="1" applyAlignment="1">
      <alignment horizontal="center" vertical="center"/>
    </xf>
    <xf numFmtId="2" fontId="201" fillId="0" borderId="42" xfId="146" applyNumberFormat="1" applyFont="1" applyBorder="1" applyAlignment="1">
      <alignment horizontal="center" vertical="center"/>
    </xf>
    <xf numFmtId="2" fontId="5" fillId="0" borderId="0" xfId="146" applyNumberFormat="1"/>
    <xf numFmtId="2" fontId="201" fillId="0" borderId="43" xfId="146" applyNumberFormat="1" applyFont="1" applyBorder="1" applyAlignment="1">
      <alignment horizontal="center" vertical="center"/>
    </xf>
    <xf numFmtId="2" fontId="202" fillId="0" borderId="43" xfId="146" applyNumberFormat="1" applyFont="1" applyBorder="1" applyAlignment="1">
      <alignment horizontal="center" vertical="center"/>
    </xf>
    <xf numFmtId="2" fontId="202" fillId="0" borderId="42" xfId="146" applyNumberFormat="1" applyFont="1" applyBorder="1" applyAlignment="1">
      <alignment horizontal="center" vertical="center"/>
    </xf>
    <xf numFmtId="0" fontId="5" fillId="0" borderId="42" xfId="146" applyBorder="1" applyAlignment="1">
      <alignment horizontal="center"/>
    </xf>
    <xf numFmtId="0" fontId="182" fillId="0" borderId="137" xfId="146" applyFont="1" applyBorder="1" applyAlignment="1">
      <alignment vertical="top"/>
    </xf>
    <xf numFmtId="0" fontId="182" fillId="0" borderId="138" xfId="146" applyFont="1" applyBorder="1" applyAlignment="1">
      <alignment vertical="top"/>
    </xf>
    <xf numFmtId="0" fontId="144" fillId="0" borderId="100" xfId="146" applyFont="1" applyBorder="1" applyAlignment="1">
      <alignment vertical="top"/>
    </xf>
    <xf numFmtId="0" fontId="182" fillId="0" borderId="100" xfId="146" applyFont="1" applyBorder="1" applyAlignment="1">
      <alignment vertical="top"/>
    </xf>
    <xf numFmtId="0" fontId="182" fillId="0" borderId="21" xfId="146" applyFont="1" applyBorder="1" applyAlignment="1">
      <alignment vertical="top"/>
    </xf>
    <xf numFmtId="0" fontId="182" fillId="0" borderId="23" xfId="146" applyFont="1" applyBorder="1" applyAlignment="1">
      <alignment vertical="top"/>
    </xf>
    <xf numFmtId="165" fontId="5" fillId="0" borderId="0" xfId="146" applyNumberFormat="1"/>
    <xf numFmtId="165" fontId="182" fillId="0" borderId="42" xfId="146" applyNumberFormat="1" applyFont="1" applyBorder="1" applyAlignment="1">
      <alignment vertical="center"/>
    </xf>
    <xf numFmtId="165" fontId="182" fillId="0" borderId="101" xfId="146" applyNumberFormat="1" applyFont="1" applyBorder="1" applyAlignment="1">
      <alignment vertical="center"/>
    </xf>
    <xf numFmtId="165" fontId="144" fillId="0" borderId="42" xfId="146" applyNumberFormat="1" applyFont="1" applyBorder="1" applyAlignment="1">
      <alignment vertical="center"/>
    </xf>
    <xf numFmtId="43" fontId="5" fillId="0" borderId="0" xfId="146" applyNumberFormat="1"/>
    <xf numFmtId="2" fontId="5" fillId="29" borderId="0" xfId="146" applyNumberFormat="1" applyFill="1"/>
    <xf numFmtId="0" fontId="15" fillId="0" borderId="10" xfId="0" applyFont="1" applyFill="1" applyBorder="1" applyAlignment="1">
      <alignment horizontal="center"/>
    </xf>
    <xf numFmtId="165" fontId="0" fillId="0" borderId="0" xfId="37" applyFont="1"/>
    <xf numFmtId="0" fontId="15" fillId="0" borderId="0" xfId="0" applyFont="1" applyAlignment="1">
      <alignment horizontal="center"/>
    </xf>
    <xf numFmtId="2" fontId="15" fillId="0" borderId="0" xfId="0" applyNumberFormat="1" applyFont="1" applyAlignment="1">
      <alignment horizontal="center"/>
    </xf>
    <xf numFmtId="0" fontId="139" fillId="30" borderId="0" xfId="148" applyFont="1" applyFill="1" applyBorder="1"/>
    <xf numFmtId="0" fontId="138" fillId="30" borderId="0" xfId="148" applyFont="1" applyFill="1"/>
    <xf numFmtId="0" fontId="139" fillId="30" borderId="0" xfId="148" applyFont="1" applyFill="1"/>
    <xf numFmtId="0" fontId="15" fillId="37" borderId="134" xfId="148" applyFont="1" applyFill="1" applyBorder="1" applyAlignment="1">
      <alignment vertical="top"/>
    </xf>
    <xf numFmtId="0" fontId="15" fillId="37" borderId="5" xfId="148" applyFont="1" applyFill="1" applyBorder="1" applyAlignment="1">
      <alignment horizontal="center" vertical="top" wrapText="1"/>
    </xf>
    <xf numFmtId="0" fontId="15" fillId="37" borderId="43" xfId="148" applyFont="1" applyFill="1" applyBorder="1" applyAlignment="1">
      <alignment horizontal="center" vertical="top"/>
    </xf>
    <xf numFmtId="0" fontId="15" fillId="37" borderId="5" xfId="148" applyFont="1" applyFill="1" applyBorder="1" applyAlignment="1">
      <alignment horizontal="center"/>
    </xf>
    <xf numFmtId="43" fontId="138" fillId="30" borderId="0" xfId="149" applyFont="1" applyFill="1"/>
    <xf numFmtId="1" fontId="138" fillId="30" borderId="0" xfId="148" applyNumberFormat="1" applyFont="1" applyFill="1"/>
    <xf numFmtId="0" fontId="138" fillId="30" borderId="0" xfId="148" applyFont="1" applyFill="1" applyAlignment="1">
      <alignment horizontal="center"/>
    </xf>
    <xf numFmtId="43" fontId="138" fillId="30" borderId="0" xfId="148" applyNumberFormat="1" applyFont="1" applyFill="1"/>
    <xf numFmtId="43" fontId="139" fillId="30" borderId="0" xfId="149" applyFont="1" applyFill="1"/>
    <xf numFmtId="2" fontId="138" fillId="30" borderId="0" xfId="148" applyNumberFormat="1" applyFont="1" applyFill="1"/>
    <xf numFmtId="0" fontId="139" fillId="30" borderId="0" xfId="148" applyFont="1" applyFill="1" applyAlignment="1">
      <alignment horizontal="center"/>
    </xf>
    <xf numFmtId="43" fontId="139" fillId="30" borderId="0" xfId="148" applyNumberFormat="1" applyFont="1" applyFill="1"/>
    <xf numFmtId="197" fontId="138" fillId="30" borderId="0" xfId="148" applyNumberFormat="1" applyFont="1" applyFill="1"/>
    <xf numFmtId="43" fontId="139" fillId="30" borderId="0" xfId="148" applyNumberFormat="1" applyFont="1" applyFill="1" applyAlignment="1">
      <alignment horizontal="center"/>
    </xf>
    <xf numFmtId="0" fontId="138" fillId="30" borderId="0" xfId="150" applyFont="1" applyFill="1" applyBorder="1" applyAlignment="1">
      <alignment vertical="center" wrapText="1"/>
    </xf>
    <xf numFmtId="43" fontId="138" fillId="30" borderId="0" xfId="150" applyNumberFormat="1" applyFont="1" applyFill="1" applyBorder="1" applyAlignment="1">
      <alignment vertical="center" wrapText="1"/>
    </xf>
    <xf numFmtId="165" fontId="138" fillId="30" borderId="0" xfId="151" applyFont="1" applyFill="1" applyBorder="1" applyAlignment="1">
      <alignment vertical="top" wrapText="1"/>
    </xf>
    <xf numFmtId="0" fontId="138" fillId="30" borderId="0" xfId="148" applyFont="1" applyFill="1" applyBorder="1"/>
    <xf numFmtId="0" fontId="139" fillId="30" borderId="69" xfId="150" applyFont="1" applyFill="1" applyBorder="1" applyAlignment="1">
      <alignment horizontal="center" vertical="center"/>
    </xf>
    <xf numFmtId="0" fontId="139" fillId="30" borderId="30" xfId="150" applyFont="1" applyFill="1" applyBorder="1" applyAlignment="1">
      <alignment horizontal="center" vertical="center"/>
    </xf>
    <xf numFmtId="0" fontId="139" fillId="30" borderId="30" xfId="150" applyFont="1" applyFill="1" applyBorder="1" applyAlignment="1">
      <alignment horizontal="center" vertical="center" wrapText="1"/>
    </xf>
    <xf numFmtId="0" fontId="139" fillId="30" borderId="84" xfId="150" applyFont="1" applyFill="1" applyBorder="1" applyAlignment="1">
      <alignment horizontal="center" vertical="center" wrapText="1"/>
    </xf>
    <xf numFmtId="0" fontId="195" fillId="30" borderId="139" xfId="150" applyFont="1" applyFill="1" applyBorder="1" applyAlignment="1">
      <alignment horizontal="left" vertical="top" wrapText="1"/>
    </xf>
    <xf numFmtId="43" fontId="195" fillId="30" borderId="0" xfId="152" applyFont="1" applyFill="1" applyBorder="1" applyAlignment="1">
      <alignment horizontal="center" vertical="top" wrapText="1"/>
    </xf>
    <xf numFmtId="9" fontId="195" fillId="30" borderId="0" xfId="150" applyNumberFormat="1" applyFont="1" applyFill="1" applyBorder="1" applyAlignment="1">
      <alignment horizontal="center" vertical="top" wrapText="1"/>
    </xf>
    <xf numFmtId="10" fontId="195" fillId="30" borderId="0" xfId="150" applyNumberFormat="1" applyFont="1" applyFill="1" applyBorder="1" applyAlignment="1">
      <alignment horizontal="center" vertical="top" wrapText="1"/>
    </xf>
    <xf numFmtId="198" fontId="138" fillId="30" borderId="0" xfId="150" applyNumberFormat="1" applyFont="1" applyFill="1" applyBorder="1" applyAlignment="1">
      <alignment horizontal="center" vertical="top"/>
    </xf>
    <xf numFmtId="0" fontId="138" fillId="30" borderId="0" xfId="150" applyFont="1" applyFill="1" applyBorder="1" applyAlignment="1">
      <alignment horizontal="center" vertical="top"/>
    </xf>
    <xf numFmtId="43" fontId="138" fillId="30" borderId="85" xfId="150" applyNumberFormat="1" applyFont="1" applyFill="1" applyBorder="1" applyAlignment="1">
      <alignment vertical="top"/>
    </xf>
    <xf numFmtId="43" fontId="138" fillId="30" borderId="0" xfId="150" applyNumberFormat="1" applyFont="1" applyFill="1" applyBorder="1" applyAlignment="1">
      <alignment horizontal="center" vertical="top"/>
    </xf>
    <xf numFmtId="0" fontId="14" fillId="30" borderId="0" xfId="150" applyFont="1" applyFill="1" applyBorder="1" applyAlignment="1">
      <alignment vertical="center" wrapText="1"/>
    </xf>
    <xf numFmtId="43" fontId="14" fillId="30" borderId="0" xfId="150" applyNumberFormat="1" applyFont="1" applyFill="1" applyBorder="1" applyAlignment="1">
      <alignment vertical="center" wrapText="1"/>
    </xf>
    <xf numFmtId="165" fontId="14" fillId="30" borderId="0" xfId="151" applyFont="1" applyFill="1" applyBorder="1" applyAlignment="1">
      <alignment vertical="top" wrapText="1"/>
    </xf>
    <xf numFmtId="43" fontId="195" fillId="30" borderId="0" xfId="153" applyFont="1" applyFill="1" applyBorder="1" applyAlignment="1">
      <alignment horizontal="center" vertical="top" wrapText="1"/>
    </xf>
    <xf numFmtId="0" fontId="136" fillId="30" borderId="0" xfId="150" applyFont="1" applyFill="1" applyBorder="1" applyAlignment="1">
      <alignment vertical="center" wrapText="1"/>
    </xf>
    <xf numFmtId="0" fontId="139" fillId="30" borderId="0" xfId="150" applyFont="1" applyFill="1" applyBorder="1" applyAlignment="1">
      <alignment vertical="center" wrapText="1"/>
    </xf>
    <xf numFmtId="165" fontId="139" fillId="30" borderId="0" xfId="151" applyFont="1" applyFill="1" applyBorder="1" applyAlignment="1">
      <alignment vertical="top" wrapText="1"/>
    </xf>
    <xf numFmtId="43" fontId="138" fillId="30" borderId="0" xfId="149" applyFont="1" applyFill="1" applyBorder="1"/>
    <xf numFmtId="2" fontId="138" fillId="30" borderId="0" xfId="150" applyNumberFormat="1" applyFont="1" applyFill="1" applyBorder="1" applyAlignment="1">
      <alignment vertical="center" wrapText="1"/>
    </xf>
    <xf numFmtId="0" fontId="138" fillId="30" borderId="139" xfId="148" applyFont="1" applyFill="1" applyBorder="1"/>
    <xf numFmtId="0" fontId="138" fillId="30" borderId="85" xfId="148" applyFont="1" applyFill="1" applyBorder="1"/>
    <xf numFmtId="0" fontId="139" fillId="30" borderId="124" xfId="148" applyFont="1" applyFill="1" applyBorder="1"/>
    <xf numFmtId="43" fontId="139" fillId="30" borderId="16" xfId="148" applyNumberFormat="1" applyFont="1" applyFill="1" applyBorder="1"/>
    <xf numFmtId="0" fontId="139" fillId="30" borderId="16" xfId="148" applyFont="1" applyFill="1" applyBorder="1"/>
    <xf numFmtId="43" fontId="139" fillId="30" borderId="86" xfId="148" applyNumberFormat="1" applyFont="1" applyFill="1" applyBorder="1"/>
    <xf numFmtId="43" fontId="138" fillId="30" borderId="0" xfId="148" applyNumberFormat="1" applyFont="1" applyFill="1" applyBorder="1"/>
    <xf numFmtId="0" fontId="194" fillId="37" borderId="100" xfId="148" applyFont="1" applyFill="1" applyBorder="1" applyAlignment="1">
      <alignment horizontal="center" vertical="center"/>
    </xf>
    <xf numFmtId="0" fontId="195" fillId="0" borderId="28" xfId="148" applyFont="1" applyBorder="1" applyAlignment="1">
      <alignment horizontal="left" vertical="center" wrapText="1"/>
    </xf>
    <xf numFmtId="0" fontId="195" fillId="0" borderId="28" xfId="148" applyFont="1" applyBorder="1" applyAlignment="1">
      <alignment horizontal="center" vertical="center" wrapText="1"/>
    </xf>
    <xf numFmtId="0" fontId="138" fillId="30" borderId="28" xfId="148" applyFont="1" applyFill="1" applyBorder="1" applyAlignment="1">
      <alignment vertical="center" wrapText="1"/>
    </xf>
    <xf numFmtId="0" fontId="138" fillId="30" borderId="35" xfId="148" applyFont="1" applyFill="1" applyBorder="1" applyAlignment="1">
      <alignment vertical="center" wrapText="1"/>
    </xf>
    <xf numFmtId="0" fontId="195" fillId="0" borderId="10" xfId="148" applyFont="1" applyBorder="1" applyAlignment="1">
      <alignment horizontal="left" vertical="center" wrapText="1"/>
    </xf>
    <xf numFmtId="0" fontId="195" fillId="0" borderId="123" xfId="148" applyFont="1" applyBorder="1" applyAlignment="1">
      <alignment horizontal="center" vertical="center" wrapText="1"/>
    </xf>
    <xf numFmtId="0" fontId="138" fillId="30" borderId="123" xfId="148" applyFont="1" applyFill="1" applyBorder="1" applyAlignment="1">
      <alignment vertical="center" wrapText="1"/>
    </xf>
    <xf numFmtId="2" fontId="138" fillId="30" borderId="141" xfId="148" applyNumberFormat="1" applyFont="1" applyFill="1" applyBorder="1" applyAlignment="1">
      <alignment vertical="center" wrapText="1"/>
    </xf>
    <xf numFmtId="0" fontId="195" fillId="0" borderId="10" xfId="148" applyFont="1" applyBorder="1" applyAlignment="1">
      <alignment horizontal="center" vertical="center" wrapText="1"/>
    </xf>
    <xf numFmtId="0" fontId="138" fillId="30" borderId="10" xfId="148" applyFont="1" applyFill="1" applyBorder="1" applyAlignment="1">
      <alignment vertical="center" wrapText="1"/>
    </xf>
    <xf numFmtId="0" fontId="138" fillId="30" borderId="37" xfId="148" applyFont="1" applyFill="1" applyBorder="1" applyAlignment="1">
      <alignment vertical="center" wrapText="1"/>
    </xf>
    <xf numFmtId="2" fontId="138" fillId="30" borderId="37" xfId="148" applyNumberFormat="1" applyFont="1" applyFill="1" applyBorder="1" applyAlignment="1">
      <alignment vertical="center" wrapText="1"/>
    </xf>
    <xf numFmtId="0" fontId="195" fillId="0" borderId="10" xfId="148" applyFont="1" applyBorder="1" applyAlignment="1">
      <alignment wrapText="1"/>
    </xf>
    <xf numFmtId="0" fontId="194" fillId="37" borderId="10" xfId="148" applyFont="1" applyFill="1" applyBorder="1" applyAlignment="1">
      <alignment horizontal="center" vertical="center" wrapText="1"/>
    </xf>
    <xf numFmtId="0" fontId="139" fillId="37" borderId="6" xfId="148" applyFont="1" applyFill="1" applyBorder="1"/>
    <xf numFmtId="2" fontId="139" fillId="37" borderId="6" xfId="148" applyNumberFormat="1" applyFont="1" applyFill="1" applyBorder="1"/>
    <xf numFmtId="43" fontId="194" fillId="37" borderId="37" xfId="153" applyFont="1" applyFill="1" applyBorder="1" applyAlignment="1">
      <alignment horizontal="center" vertical="center" wrapText="1"/>
    </xf>
    <xf numFmtId="43" fontId="139" fillId="37" borderId="6" xfId="153" applyFont="1" applyFill="1" applyBorder="1"/>
    <xf numFmtId="43" fontId="139" fillId="37" borderId="34" xfId="153" applyFont="1" applyFill="1" applyBorder="1"/>
    <xf numFmtId="0" fontId="194" fillId="30" borderId="0" xfId="148" applyFont="1" applyFill="1" applyBorder="1" applyAlignment="1">
      <alignment horizontal="center" vertical="center" wrapText="1"/>
    </xf>
    <xf numFmtId="43" fontId="139" fillId="30" borderId="0" xfId="153" applyFont="1" applyFill="1" applyBorder="1"/>
    <xf numFmtId="0" fontId="139" fillId="41" borderId="41" xfId="148" applyFont="1" applyFill="1" applyBorder="1"/>
    <xf numFmtId="0" fontId="139" fillId="41" borderId="6" xfId="148" applyFont="1" applyFill="1" applyBorder="1"/>
    <xf numFmtId="43" fontId="139" fillId="41" borderId="6" xfId="148" applyNumberFormat="1" applyFont="1" applyFill="1" applyBorder="1" applyAlignment="1"/>
    <xf numFmtId="43" fontId="139" fillId="41" borderId="6" xfId="153" applyFont="1" applyFill="1" applyBorder="1" applyAlignment="1"/>
    <xf numFmtId="0" fontId="139" fillId="41" borderId="34" xfId="148" applyFont="1" applyFill="1" applyBorder="1"/>
    <xf numFmtId="0" fontId="139" fillId="42" borderId="41" xfId="148" applyFont="1" applyFill="1" applyBorder="1"/>
    <xf numFmtId="0" fontId="139" fillId="42" borderId="6" xfId="148" applyFont="1" applyFill="1" applyBorder="1"/>
    <xf numFmtId="43" fontId="139" fillId="42" borderId="6" xfId="148" applyNumberFormat="1" applyFont="1" applyFill="1" applyBorder="1"/>
    <xf numFmtId="43" fontId="139" fillId="42" borderId="6" xfId="153" applyFont="1" applyFill="1" applyBorder="1"/>
    <xf numFmtId="0" fontId="139" fillId="42" borderId="34" xfId="148" applyFont="1" applyFill="1" applyBorder="1"/>
    <xf numFmtId="43" fontId="138" fillId="30" borderId="0" xfId="153" applyFont="1" applyFill="1"/>
    <xf numFmtId="2" fontId="194" fillId="37" borderId="37" xfId="148" applyNumberFormat="1" applyFont="1" applyFill="1" applyBorder="1" applyAlignment="1">
      <alignment horizontal="center" vertical="center" wrapText="1"/>
    </xf>
    <xf numFmtId="0" fontId="138" fillId="30" borderId="6" xfId="148" applyFont="1" applyFill="1" applyBorder="1"/>
    <xf numFmtId="43" fontId="138" fillId="30" borderId="6" xfId="148" applyNumberFormat="1" applyFont="1" applyFill="1" applyBorder="1"/>
    <xf numFmtId="43" fontId="138" fillId="30" borderId="6" xfId="153" applyFont="1" applyFill="1" applyBorder="1"/>
    <xf numFmtId="0" fontId="138" fillId="30" borderId="34" xfId="148" applyFont="1" applyFill="1" applyBorder="1"/>
    <xf numFmtId="0" fontId="195" fillId="0" borderId="10" xfId="148" applyFont="1" applyBorder="1" applyAlignment="1">
      <alignment horizontal="center" vertical="center"/>
    </xf>
    <xf numFmtId="0" fontId="139" fillId="30" borderId="101" xfId="148" applyFont="1" applyFill="1" applyBorder="1"/>
    <xf numFmtId="0" fontId="139" fillId="30" borderId="101" xfId="148" applyFont="1" applyFill="1" applyBorder="1" applyAlignment="1">
      <alignment horizontal="center"/>
    </xf>
    <xf numFmtId="0" fontId="139" fillId="30" borderId="23" xfId="148" applyFont="1" applyFill="1" applyBorder="1" applyAlignment="1">
      <alignment horizontal="center"/>
    </xf>
    <xf numFmtId="0" fontId="14" fillId="30" borderId="27" xfId="148" applyFont="1" applyFill="1" applyBorder="1" applyAlignment="1">
      <alignment vertical="top"/>
    </xf>
    <xf numFmtId="43" fontId="138" fillId="30" borderId="28" xfId="148" applyNumberFormat="1" applyFont="1" applyFill="1" applyBorder="1"/>
    <xf numFmtId="0" fontId="138" fillId="30" borderId="35" xfId="148" applyFont="1" applyFill="1" applyBorder="1"/>
    <xf numFmtId="0" fontId="14" fillId="30" borderId="36" xfId="148" applyFont="1" applyFill="1" applyBorder="1" applyAlignment="1">
      <alignment vertical="top"/>
    </xf>
    <xf numFmtId="0" fontId="138" fillId="30" borderId="10" xfId="148" applyFont="1" applyFill="1" applyBorder="1"/>
    <xf numFmtId="43" fontId="138" fillId="30" borderId="10" xfId="153" applyFont="1" applyFill="1" applyBorder="1"/>
    <xf numFmtId="43" fontId="138" fillId="30" borderId="37" xfId="153" applyFont="1" applyFill="1" applyBorder="1"/>
    <xf numFmtId="0" fontId="138" fillId="30" borderId="36" xfId="148" applyFont="1" applyFill="1" applyBorder="1"/>
    <xf numFmtId="43" fontId="138" fillId="30" borderId="10" xfId="148" applyNumberFormat="1" applyFont="1" applyFill="1" applyBorder="1"/>
    <xf numFmtId="0" fontId="138" fillId="30" borderId="37" xfId="148" applyFont="1" applyFill="1" applyBorder="1"/>
    <xf numFmtId="2" fontId="194" fillId="37" borderId="10" xfId="148" applyNumberFormat="1" applyFont="1" applyFill="1" applyBorder="1" applyAlignment="1">
      <alignment horizontal="center" vertical="center" wrapText="1"/>
    </xf>
    <xf numFmtId="0" fontId="138" fillId="30" borderId="38" xfId="148" applyFont="1" applyFill="1" applyBorder="1"/>
    <xf numFmtId="43" fontId="138" fillId="30" borderId="39" xfId="153" applyFont="1" applyFill="1" applyBorder="1"/>
    <xf numFmtId="0" fontId="138" fillId="30" borderId="39" xfId="148" applyFont="1" applyFill="1" applyBorder="1"/>
    <xf numFmtId="0" fontId="138" fillId="30" borderId="40" xfId="148" applyFont="1" applyFill="1" applyBorder="1"/>
    <xf numFmtId="0" fontId="139" fillId="30" borderId="15" xfId="148" applyFont="1" applyFill="1" applyBorder="1"/>
    <xf numFmtId="43" fontId="139" fillId="30" borderId="15" xfId="148" applyNumberFormat="1" applyFont="1" applyFill="1" applyBorder="1"/>
    <xf numFmtId="172" fontId="138" fillId="30" borderId="0" xfId="148" applyNumberFormat="1" applyFont="1" applyFill="1"/>
    <xf numFmtId="10" fontId="138" fillId="30" borderId="0" xfId="154" applyNumberFormat="1" applyFont="1" applyFill="1"/>
    <xf numFmtId="0" fontId="139" fillId="37" borderId="21" xfId="148" applyFont="1" applyFill="1" applyBorder="1"/>
    <xf numFmtId="0" fontId="139" fillId="37" borderId="21" xfId="148" applyFont="1" applyFill="1" applyBorder="1" applyAlignment="1">
      <alignment horizontal="center"/>
    </xf>
    <xf numFmtId="0" fontId="139" fillId="37" borderId="101" xfId="148" applyFont="1" applyFill="1" applyBorder="1" applyAlignment="1">
      <alignment horizontal="center"/>
    </xf>
    <xf numFmtId="0" fontId="138" fillId="30" borderId="27" xfId="148" applyFont="1" applyFill="1" applyBorder="1"/>
    <xf numFmtId="43" fontId="138" fillId="30" borderId="35" xfId="148" applyNumberFormat="1" applyFont="1" applyFill="1" applyBorder="1"/>
    <xf numFmtId="43" fontId="138" fillId="30" borderId="37" xfId="148" applyNumberFormat="1" applyFont="1" applyFill="1" applyBorder="1"/>
    <xf numFmtId="43" fontId="138" fillId="30" borderId="39" xfId="148" applyNumberFormat="1" applyFont="1" applyFill="1" applyBorder="1"/>
    <xf numFmtId="43" fontId="138" fillId="30" borderId="40" xfId="148" applyNumberFormat="1" applyFont="1" applyFill="1" applyBorder="1"/>
    <xf numFmtId="43" fontId="194" fillId="37" borderId="10" xfId="153" applyFont="1" applyFill="1" applyBorder="1" applyAlignment="1">
      <alignment horizontal="center" vertical="center" wrapText="1"/>
    </xf>
    <xf numFmtId="0" fontId="194" fillId="43" borderId="39" xfId="148" applyFont="1" applyFill="1" applyBorder="1" applyAlignment="1">
      <alignment horizontal="center" vertical="center"/>
    </xf>
    <xf numFmtId="43" fontId="194" fillId="43" borderId="39" xfId="153" applyFont="1" applyFill="1" applyBorder="1" applyAlignment="1">
      <alignment horizontal="center" vertical="center"/>
    </xf>
    <xf numFmtId="43" fontId="194" fillId="43" borderId="40" xfId="153" applyFont="1" applyFill="1" applyBorder="1" applyAlignment="1">
      <alignment horizontal="center" vertical="center"/>
    </xf>
    <xf numFmtId="0" fontId="15" fillId="37" borderId="41" xfId="148" applyFont="1" applyFill="1" applyBorder="1" applyAlignment="1">
      <alignment vertical="top"/>
    </xf>
    <xf numFmtId="0" fontId="15" fillId="37" borderId="6" xfId="148" applyFont="1" applyFill="1" applyBorder="1" applyAlignment="1">
      <alignment vertical="top"/>
    </xf>
    <xf numFmtId="0" fontId="15" fillId="37" borderId="34" xfId="148" applyFont="1" applyFill="1" applyBorder="1" applyAlignment="1">
      <alignment vertical="top"/>
    </xf>
    <xf numFmtId="0" fontId="14" fillId="30" borderId="139" xfId="148" applyFont="1" applyFill="1" applyBorder="1" applyAlignment="1">
      <alignment vertical="top"/>
    </xf>
    <xf numFmtId="2" fontId="14" fillId="30" borderId="0" xfId="148" applyNumberFormat="1" applyFont="1" applyFill="1" applyBorder="1" applyAlignment="1">
      <alignment vertical="top"/>
    </xf>
    <xf numFmtId="2" fontId="14" fillId="30" borderId="85" xfId="148" applyNumberFormat="1" applyFont="1" applyFill="1" applyBorder="1" applyAlignment="1">
      <alignment vertical="top"/>
    </xf>
    <xf numFmtId="43" fontId="138" fillId="30" borderId="85" xfId="148" applyNumberFormat="1" applyFont="1" applyFill="1" applyBorder="1"/>
    <xf numFmtId="0" fontId="14" fillId="30" borderId="124" xfId="148" applyFont="1" applyFill="1" applyBorder="1" applyAlignment="1">
      <alignment vertical="top"/>
    </xf>
    <xf numFmtId="2" fontId="14" fillId="30" borderId="16" xfId="148" applyNumberFormat="1" applyFont="1" applyFill="1" applyBorder="1" applyAlignment="1">
      <alignment vertical="top"/>
    </xf>
    <xf numFmtId="2" fontId="14" fillId="30" borderId="86" xfId="148" applyNumberFormat="1" applyFont="1" applyFill="1" applyBorder="1" applyAlignment="1">
      <alignment vertical="top"/>
    </xf>
    <xf numFmtId="0" fontId="138" fillId="30" borderId="124" xfId="148" applyFont="1" applyFill="1" applyBorder="1"/>
    <xf numFmtId="43" fontId="138" fillId="30" borderId="16" xfId="148" applyNumberFormat="1" applyFont="1" applyFill="1" applyBorder="1"/>
    <xf numFmtId="43" fontId="138" fillId="30" borderId="86" xfId="148" applyNumberFormat="1" applyFont="1" applyFill="1" applyBorder="1"/>
    <xf numFmtId="2" fontId="138" fillId="30" borderId="85" xfId="148" applyNumberFormat="1" applyFont="1" applyFill="1" applyBorder="1"/>
    <xf numFmtId="2" fontId="138" fillId="30" borderId="0" xfId="148" applyNumberFormat="1" applyFont="1" applyFill="1" applyBorder="1"/>
    <xf numFmtId="2" fontId="138" fillId="30" borderId="16" xfId="148" applyNumberFormat="1" applyFont="1" applyFill="1" applyBorder="1"/>
    <xf numFmtId="2" fontId="138" fillId="30" borderId="86" xfId="148" applyNumberFormat="1" applyFont="1" applyFill="1" applyBorder="1"/>
    <xf numFmtId="0" fontId="138" fillId="30" borderId="69" xfId="148" applyFont="1" applyFill="1" applyBorder="1"/>
    <xf numFmtId="2" fontId="138" fillId="30" borderId="30" xfId="148" applyNumberFormat="1" applyFont="1" applyFill="1" applyBorder="1"/>
    <xf numFmtId="2" fontId="138" fillId="30" borderId="84" xfId="148" applyNumberFormat="1" applyFont="1" applyFill="1" applyBorder="1"/>
    <xf numFmtId="0" fontId="139" fillId="30" borderId="42" xfId="148" applyFont="1" applyFill="1" applyBorder="1"/>
    <xf numFmtId="0" fontId="138" fillId="45" borderId="101" xfId="148" applyFont="1" applyFill="1" applyBorder="1"/>
    <xf numFmtId="0" fontId="139" fillId="37" borderId="42" xfId="148" applyFont="1" applyFill="1" applyBorder="1"/>
    <xf numFmtId="0" fontId="139" fillId="37" borderId="42" xfId="148" applyFont="1" applyFill="1" applyBorder="1" applyAlignment="1">
      <alignment horizontal="center" wrapText="1"/>
    </xf>
    <xf numFmtId="0" fontId="138" fillId="45" borderId="100" xfId="148" applyFont="1" applyFill="1" applyBorder="1"/>
    <xf numFmtId="0" fontId="138" fillId="30" borderId="0" xfId="155" applyFont="1" applyFill="1"/>
    <xf numFmtId="43" fontId="138" fillId="30" borderId="21" xfId="153" applyFont="1" applyFill="1" applyBorder="1"/>
    <xf numFmtId="43" fontId="138" fillId="30" borderId="22" xfId="153" applyFont="1" applyFill="1" applyBorder="1"/>
    <xf numFmtId="43" fontId="138" fillId="30" borderId="23" xfId="153" applyFont="1" applyFill="1" applyBorder="1"/>
    <xf numFmtId="43" fontId="138" fillId="45" borderId="0" xfId="153" applyFont="1" applyFill="1"/>
    <xf numFmtId="43" fontId="138" fillId="30" borderId="19" xfId="153" applyFont="1" applyFill="1" applyBorder="1"/>
    <xf numFmtId="43" fontId="138" fillId="30" borderId="0" xfId="153" applyFont="1" applyFill="1" applyBorder="1"/>
    <xf numFmtId="43" fontId="138" fillId="30" borderId="20" xfId="153" applyFont="1" applyFill="1" applyBorder="1"/>
    <xf numFmtId="43" fontId="138" fillId="30" borderId="133" xfId="153" applyFont="1" applyFill="1" applyBorder="1"/>
    <xf numFmtId="43" fontId="4" fillId="30" borderId="20" xfId="153" applyFill="1" applyBorder="1"/>
    <xf numFmtId="43" fontId="139" fillId="30" borderId="19" xfId="153" applyFont="1" applyFill="1" applyBorder="1"/>
    <xf numFmtId="43" fontId="139" fillId="30" borderId="133" xfId="153" applyFont="1" applyFill="1" applyBorder="1"/>
    <xf numFmtId="43" fontId="139" fillId="30" borderId="20" xfId="153" applyFont="1" applyFill="1" applyBorder="1"/>
    <xf numFmtId="43" fontId="138" fillId="30" borderId="137" xfId="153" applyFont="1" applyFill="1" applyBorder="1"/>
    <xf numFmtId="43" fontId="138" fillId="30" borderId="142" xfId="153" applyFont="1" applyFill="1" applyBorder="1"/>
    <xf numFmtId="43" fontId="138" fillId="30" borderId="138" xfId="153" applyFont="1" applyFill="1" applyBorder="1"/>
    <xf numFmtId="43" fontId="138" fillId="30" borderId="100" xfId="153" applyFont="1" applyFill="1" applyBorder="1"/>
    <xf numFmtId="43" fontId="139" fillId="30" borderId="143" xfId="153" applyFont="1" applyFill="1" applyBorder="1"/>
    <xf numFmtId="43" fontId="138" fillId="45" borderId="15" xfId="153" applyFont="1" applyFill="1" applyBorder="1"/>
    <xf numFmtId="197" fontId="138" fillId="30" borderId="0" xfId="153" applyNumberFormat="1" applyFont="1" applyFill="1"/>
    <xf numFmtId="197" fontId="138" fillId="30" borderId="0" xfId="153" applyNumberFormat="1" applyFont="1" applyFill="1" applyBorder="1"/>
    <xf numFmtId="197" fontId="139" fillId="30" borderId="0" xfId="153" applyNumberFormat="1" applyFont="1" applyFill="1"/>
    <xf numFmtId="3" fontId="139" fillId="30" borderId="0" xfId="148" applyNumberFormat="1" applyFont="1" applyFill="1"/>
    <xf numFmtId="0" fontId="139" fillId="37" borderId="42" xfId="148" applyFont="1" applyFill="1" applyBorder="1" applyAlignment="1">
      <alignment horizontal="center"/>
    </xf>
    <xf numFmtId="0" fontId="15" fillId="37" borderId="43" xfId="148" applyFont="1" applyFill="1" applyBorder="1" applyAlignment="1">
      <alignment horizontal="center" vertical="top" wrapText="1"/>
    </xf>
    <xf numFmtId="0" fontId="195" fillId="0" borderId="101" xfId="148" applyFont="1" applyBorder="1" applyAlignment="1">
      <alignment vertical="center" wrapText="1"/>
    </xf>
    <xf numFmtId="2" fontId="195" fillId="0" borderId="23" xfId="148" applyNumberFormat="1" applyFont="1" applyBorder="1" applyAlignment="1">
      <alignment horizontal="right" vertical="center" wrapText="1"/>
    </xf>
    <xf numFmtId="0" fontId="195" fillId="0" borderId="133" xfId="148" applyFont="1" applyBorder="1" applyAlignment="1">
      <alignment vertical="center" wrapText="1"/>
    </xf>
    <xf numFmtId="2" fontId="195" fillId="0" borderId="20" xfId="148" applyNumberFormat="1" applyFont="1" applyBorder="1" applyAlignment="1">
      <alignment horizontal="right" vertical="center" wrapText="1"/>
    </xf>
    <xf numFmtId="43" fontId="139" fillId="30" borderId="0" xfId="148" applyNumberFormat="1" applyFont="1" applyFill="1" applyBorder="1"/>
    <xf numFmtId="0" fontId="14" fillId="0" borderId="0" xfId="148" applyFont="1" applyBorder="1" applyAlignment="1">
      <alignment vertical="top"/>
    </xf>
    <xf numFmtId="0" fontId="138" fillId="30" borderId="100" xfId="148" applyFont="1" applyFill="1" applyBorder="1"/>
    <xf numFmtId="0" fontId="139" fillId="30" borderId="100" xfId="148" applyFont="1" applyFill="1" applyBorder="1"/>
    <xf numFmtId="2" fontId="139" fillId="30" borderId="138" xfId="148" applyNumberFormat="1" applyFont="1" applyFill="1" applyBorder="1" applyAlignment="1">
      <alignment horizontal="right"/>
    </xf>
    <xf numFmtId="0" fontId="138" fillId="30" borderId="0" xfId="148" applyFont="1" applyFill="1" applyBorder="1" applyAlignment="1">
      <alignment horizontal="center"/>
    </xf>
    <xf numFmtId="2" fontId="138" fillId="30" borderId="0" xfId="148" applyNumberFormat="1" applyFont="1" applyFill="1" applyBorder="1" applyAlignment="1">
      <alignment horizontal="right"/>
    </xf>
    <xf numFmtId="0" fontId="138" fillId="30" borderId="0" xfId="148" applyFont="1" applyFill="1" applyBorder="1" applyAlignment="1">
      <alignment horizontal="right"/>
    </xf>
    <xf numFmtId="0" fontId="139" fillId="37" borderId="134" xfId="148" applyFont="1" applyFill="1" applyBorder="1" applyAlignment="1">
      <alignment horizontal="center"/>
    </xf>
    <xf numFmtId="0" fontId="195" fillId="0" borderId="21" xfId="148" applyFont="1" applyBorder="1" applyAlignment="1">
      <alignment vertical="center"/>
    </xf>
    <xf numFmtId="0" fontId="195" fillId="0" borderId="23" xfId="148" applyFont="1" applyBorder="1" applyAlignment="1">
      <alignment horizontal="right" vertical="center"/>
    </xf>
    <xf numFmtId="2" fontId="139" fillId="30" borderId="0" xfId="148" applyNumberFormat="1" applyFont="1" applyFill="1" applyBorder="1" applyAlignment="1">
      <alignment horizontal="right"/>
    </xf>
    <xf numFmtId="0" fontId="195" fillId="0" borderId="19" xfId="148" applyFont="1" applyBorder="1" applyAlignment="1">
      <alignment vertical="center"/>
    </xf>
    <xf numFmtId="0" fontId="195" fillId="0" borderId="20" xfId="148" applyFont="1" applyBorder="1" applyAlignment="1">
      <alignment horizontal="right" vertical="center"/>
    </xf>
    <xf numFmtId="43" fontId="138" fillId="30" borderId="0" xfId="148" applyNumberFormat="1" applyFont="1" applyFill="1" applyBorder="1" applyAlignment="1">
      <alignment horizontal="center"/>
    </xf>
    <xf numFmtId="0" fontId="139" fillId="30" borderId="137" xfId="148" applyFont="1" applyFill="1" applyBorder="1"/>
    <xf numFmtId="0" fontId="139" fillId="30" borderId="138" xfId="148" applyFont="1" applyFill="1" applyBorder="1"/>
    <xf numFmtId="0" fontId="203" fillId="46" borderId="0" xfId="148" applyFont="1" applyFill="1" applyAlignment="1">
      <alignment vertical="center"/>
    </xf>
    <xf numFmtId="43" fontId="203" fillId="46" borderId="0" xfId="153" applyFont="1" applyFill="1" applyAlignment="1">
      <alignment horizontal="center" vertical="center" wrapText="1"/>
    </xf>
    <xf numFmtId="43" fontId="204" fillId="0" borderId="0" xfId="153" applyFont="1"/>
    <xf numFmtId="0" fontId="204" fillId="0" borderId="0" xfId="148" applyFont="1"/>
    <xf numFmtId="0" fontId="203" fillId="37" borderId="0" xfId="148" applyFont="1" applyFill="1" applyAlignment="1">
      <alignment vertical="center"/>
    </xf>
    <xf numFmtId="0" fontId="204" fillId="0" borderId="0" xfId="148" applyFont="1" applyAlignment="1">
      <alignment vertical="center"/>
    </xf>
    <xf numFmtId="0" fontId="203" fillId="0" borderId="0" xfId="148" applyFont="1" applyAlignment="1">
      <alignment vertical="center"/>
    </xf>
    <xf numFmtId="43" fontId="203" fillId="0" borderId="0" xfId="153" applyFont="1"/>
    <xf numFmtId="43" fontId="203" fillId="0" borderId="0" xfId="153" applyFont="1" applyBorder="1"/>
    <xf numFmtId="43" fontId="204" fillId="0" borderId="0" xfId="153" applyFont="1" applyBorder="1"/>
    <xf numFmtId="43" fontId="204" fillId="0" borderId="0" xfId="153" applyFont="1" applyAlignment="1">
      <alignment wrapText="1"/>
    </xf>
    <xf numFmtId="0" fontId="204" fillId="0" borderId="0" xfId="148" applyFont="1" applyAlignment="1">
      <alignment wrapText="1"/>
    </xf>
    <xf numFmtId="0" fontId="203" fillId="47" borderId="0" xfId="148" applyFont="1" applyFill="1" applyAlignment="1">
      <alignment vertical="center"/>
    </xf>
    <xf numFmtId="43" fontId="203" fillId="47" borderId="0" xfId="153" applyFont="1" applyFill="1"/>
    <xf numFmtId="0" fontId="15" fillId="37" borderId="21" xfId="148" applyFont="1" applyFill="1" applyBorder="1" applyAlignment="1">
      <alignment vertical="top"/>
    </xf>
    <xf numFmtId="0" fontId="15" fillId="37" borderId="22" xfId="148" applyFont="1" applyFill="1" applyBorder="1" applyAlignment="1">
      <alignment vertical="top"/>
    </xf>
    <xf numFmtId="0" fontId="15" fillId="37" borderId="22" xfId="148" applyFont="1" applyFill="1" applyBorder="1" applyAlignment="1">
      <alignment horizontal="center" vertical="top" wrapText="1"/>
    </xf>
    <xf numFmtId="0" fontId="15" fillId="37" borderId="23" xfId="148" applyFont="1" applyFill="1" applyBorder="1" applyAlignment="1">
      <alignment horizontal="center" vertical="top"/>
    </xf>
    <xf numFmtId="0" fontId="138" fillId="30" borderId="21" xfId="148" applyFont="1" applyFill="1" applyBorder="1"/>
    <xf numFmtId="43" fontId="138" fillId="30" borderId="23" xfId="148" applyNumberFormat="1" applyFont="1" applyFill="1" applyBorder="1"/>
    <xf numFmtId="0" fontId="138" fillId="30" borderId="19" xfId="148" applyFont="1" applyFill="1" applyBorder="1"/>
    <xf numFmtId="43" fontId="138" fillId="30" borderId="20" xfId="148" applyNumberFormat="1" applyFont="1" applyFill="1" applyBorder="1"/>
    <xf numFmtId="0" fontId="139" fillId="30" borderId="19" xfId="148" applyFont="1" applyFill="1" applyBorder="1"/>
    <xf numFmtId="0" fontId="138" fillId="30" borderId="20" xfId="148" applyFont="1" applyFill="1" applyBorder="1"/>
    <xf numFmtId="43" fontId="139" fillId="30" borderId="20" xfId="148" applyNumberFormat="1" applyFont="1" applyFill="1" applyBorder="1"/>
    <xf numFmtId="43" fontId="139" fillId="30" borderId="142" xfId="148" applyNumberFormat="1" applyFont="1" applyFill="1" applyBorder="1"/>
    <xf numFmtId="43" fontId="139" fillId="30" borderId="138" xfId="148" applyNumberFormat="1" applyFont="1" applyFill="1" applyBorder="1"/>
    <xf numFmtId="0" fontId="15" fillId="37" borderId="21" xfId="148" applyFont="1" applyFill="1" applyBorder="1"/>
    <xf numFmtId="0" fontId="15" fillId="37" borderId="22" xfId="148" applyFont="1" applyFill="1" applyBorder="1" applyAlignment="1">
      <alignment horizontal="center"/>
    </xf>
    <xf numFmtId="0" fontId="138" fillId="46" borderId="0" xfId="148" applyFont="1" applyFill="1" applyBorder="1"/>
    <xf numFmtId="0" fontId="15" fillId="37" borderId="137" xfId="148" applyFont="1" applyFill="1" applyBorder="1"/>
    <xf numFmtId="0" fontId="15" fillId="37" borderId="142" xfId="148" applyFont="1" applyFill="1" applyBorder="1" applyAlignment="1">
      <alignment horizontal="center"/>
    </xf>
    <xf numFmtId="0" fontId="15" fillId="37" borderId="138" xfId="148" applyFont="1" applyFill="1" applyBorder="1" applyAlignment="1">
      <alignment horizontal="center"/>
    </xf>
    <xf numFmtId="0" fontId="15" fillId="37" borderId="137" xfId="148" applyFont="1" applyFill="1" applyBorder="1" applyAlignment="1">
      <alignment horizontal="center"/>
    </xf>
    <xf numFmtId="0" fontId="14" fillId="30" borderId="21" xfId="148" applyFont="1" applyFill="1" applyBorder="1"/>
    <xf numFmtId="0" fontId="14" fillId="30" borderId="22" xfId="148" applyFont="1" applyFill="1" applyBorder="1" applyAlignment="1">
      <alignment horizontal="center"/>
    </xf>
    <xf numFmtId="197" fontId="14" fillId="30" borderId="22" xfId="153" applyNumberFormat="1" applyFont="1" applyFill="1" applyBorder="1" applyAlignment="1"/>
    <xf numFmtId="197" fontId="14" fillId="30" borderId="23" xfId="153" applyNumberFormat="1" applyFont="1" applyFill="1" applyBorder="1" applyAlignment="1"/>
    <xf numFmtId="0" fontId="138" fillId="46" borderId="0" xfId="148" applyFont="1" applyFill="1" applyBorder="1" applyAlignment="1"/>
    <xf numFmtId="197" fontId="138" fillId="30" borderId="21" xfId="153" applyNumberFormat="1" applyFont="1" applyFill="1" applyBorder="1" applyAlignment="1"/>
    <xf numFmtId="197" fontId="138" fillId="30" borderId="22" xfId="153" applyNumberFormat="1" applyFont="1" applyFill="1" applyBorder="1" applyAlignment="1"/>
    <xf numFmtId="0" fontId="14" fillId="30" borderId="19" xfId="148" applyFont="1" applyFill="1" applyBorder="1"/>
    <xf numFmtId="0" fontId="14" fillId="30" borderId="0" xfId="148" applyFont="1" applyFill="1" applyBorder="1" applyAlignment="1">
      <alignment horizontal="center"/>
    </xf>
    <xf numFmtId="197" fontId="14" fillId="30" borderId="0" xfId="153" applyNumberFormat="1" applyFont="1" applyFill="1" applyBorder="1" applyAlignment="1"/>
    <xf numFmtId="197" fontId="14" fillId="30" borderId="20" xfId="153" applyNumberFormat="1" applyFont="1" applyFill="1" applyBorder="1" applyAlignment="1"/>
    <xf numFmtId="197" fontId="138" fillId="30" borderId="19" xfId="153" applyNumberFormat="1" applyFont="1" applyFill="1" applyBorder="1" applyAlignment="1"/>
    <xf numFmtId="197" fontId="138" fillId="30" borderId="0" xfId="153" applyNumberFormat="1" applyFont="1" applyFill="1" applyBorder="1" applyAlignment="1"/>
    <xf numFmtId="1" fontId="14" fillId="30" borderId="20" xfId="148" applyNumberFormat="1" applyFont="1" applyFill="1" applyBorder="1" applyAlignment="1"/>
    <xf numFmtId="197" fontId="14" fillId="30" borderId="19" xfId="153" applyNumberFormat="1" applyFont="1" applyFill="1" applyBorder="1" applyAlignment="1"/>
    <xf numFmtId="1" fontId="138" fillId="30" borderId="0" xfId="148" applyNumberFormat="1" applyFont="1" applyFill="1" applyBorder="1" applyAlignment="1"/>
    <xf numFmtId="1" fontId="138" fillId="30" borderId="19" xfId="148" applyNumberFormat="1" applyFont="1" applyFill="1" applyBorder="1" applyAlignment="1"/>
    <xf numFmtId="0" fontId="138" fillId="30" borderId="19" xfId="148" applyFont="1" applyFill="1" applyBorder="1" applyAlignment="1"/>
    <xf numFmtId="0" fontId="138" fillId="30" borderId="0" xfId="148" applyFont="1" applyFill="1" applyBorder="1" applyAlignment="1"/>
    <xf numFmtId="0" fontId="15" fillId="30" borderId="137" xfId="148" applyFont="1" applyFill="1" applyBorder="1"/>
    <xf numFmtId="0" fontId="15" fillId="30" borderId="142" xfId="148" applyFont="1" applyFill="1" applyBorder="1" applyAlignment="1">
      <alignment horizontal="center"/>
    </xf>
    <xf numFmtId="197" fontId="15" fillId="30" borderId="142" xfId="153" applyNumberFormat="1" applyFont="1" applyFill="1" applyBorder="1" applyAlignment="1"/>
    <xf numFmtId="197" fontId="15" fillId="30" borderId="138" xfId="153" applyNumberFormat="1" applyFont="1" applyFill="1" applyBorder="1" applyAlignment="1"/>
    <xf numFmtId="1" fontId="15" fillId="30" borderId="137" xfId="148" applyNumberFormat="1" applyFont="1" applyFill="1" applyBorder="1" applyAlignment="1"/>
    <xf numFmtId="1" fontId="15" fillId="30" borderId="142" xfId="148" applyNumberFormat="1" applyFont="1" applyFill="1" applyBorder="1" applyAlignment="1"/>
    <xf numFmtId="1" fontId="15" fillId="30" borderId="138" xfId="148" applyNumberFormat="1" applyFont="1" applyFill="1" applyBorder="1" applyAlignment="1"/>
    <xf numFmtId="1" fontId="15" fillId="30" borderId="0" xfId="148" applyNumberFormat="1" applyFont="1" applyFill="1" applyBorder="1" applyAlignment="1">
      <alignment horizontal="center"/>
    </xf>
    <xf numFmtId="0" fontId="205" fillId="30" borderId="0" xfId="148" applyFont="1" applyFill="1" applyBorder="1"/>
    <xf numFmtId="43" fontId="138" fillId="30" borderId="22" xfId="148" applyNumberFormat="1" applyFont="1" applyFill="1" applyBorder="1"/>
    <xf numFmtId="0" fontId="15" fillId="30" borderId="0" xfId="148" applyFont="1" applyFill="1" applyBorder="1" applyAlignment="1">
      <alignment horizontal="center"/>
    </xf>
    <xf numFmtId="0" fontId="138" fillId="30" borderId="19" xfId="148" applyFont="1" applyFill="1" applyBorder="1" applyAlignment="1">
      <alignment wrapText="1"/>
    </xf>
    <xf numFmtId="10" fontId="138" fillId="30" borderId="0" xfId="148" applyNumberFormat="1" applyFont="1" applyFill="1" applyBorder="1"/>
    <xf numFmtId="10" fontId="138" fillId="30" borderId="20" xfId="148" applyNumberFormat="1" applyFont="1" applyFill="1" applyBorder="1"/>
    <xf numFmtId="0" fontId="138" fillId="30" borderId="137" xfId="148" applyFont="1" applyFill="1" applyBorder="1"/>
    <xf numFmtId="0" fontId="14" fillId="30" borderId="142" xfId="148" applyFont="1" applyFill="1" applyBorder="1" applyAlignment="1">
      <alignment horizontal="center"/>
    </xf>
    <xf numFmtId="43" fontId="138" fillId="30" borderId="142" xfId="148" applyNumberFormat="1" applyFont="1" applyFill="1" applyBorder="1"/>
    <xf numFmtId="43" fontId="138" fillId="30" borderId="138" xfId="148" applyNumberFormat="1" applyFont="1" applyFill="1" applyBorder="1"/>
    <xf numFmtId="0" fontId="15" fillId="30" borderId="0" xfId="148" applyFont="1" applyFill="1" applyBorder="1" applyAlignment="1">
      <alignment horizontal="center" vertical="top" wrapText="1"/>
    </xf>
    <xf numFmtId="0" fontId="138" fillId="30" borderId="22" xfId="148" applyFont="1" applyFill="1" applyBorder="1" applyAlignment="1">
      <alignment horizontal="center"/>
    </xf>
    <xf numFmtId="197" fontId="138" fillId="30" borderId="22" xfId="153" applyNumberFormat="1" applyFont="1" applyFill="1" applyBorder="1"/>
    <xf numFmtId="197" fontId="138" fillId="30" borderId="23" xfId="153" applyNumberFormat="1" applyFont="1" applyFill="1" applyBorder="1"/>
    <xf numFmtId="197" fontId="138" fillId="30" borderId="0" xfId="148" applyNumberFormat="1" applyFont="1" applyFill="1" applyBorder="1"/>
    <xf numFmtId="197" fontId="138" fillId="30" borderId="20" xfId="148" applyNumberFormat="1" applyFont="1" applyFill="1" applyBorder="1"/>
    <xf numFmtId="0" fontId="138" fillId="30" borderId="22" xfId="148" applyFont="1" applyFill="1" applyBorder="1"/>
    <xf numFmtId="4" fontId="138" fillId="30" borderId="0" xfId="148" applyNumberFormat="1" applyFont="1" applyFill="1" applyBorder="1"/>
    <xf numFmtId="0" fontId="139" fillId="37" borderId="134" xfId="148" applyFont="1" applyFill="1" applyBorder="1"/>
    <xf numFmtId="0" fontId="15" fillId="0" borderId="0" xfId="148" applyFont="1" applyFill="1" applyBorder="1" applyAlignment="1">
      <alignment horizontal="center" vertical="top" wrapText="1"/>
    </xf>
    <xf numFmtId="0" fontId="139" fillId="37" borderId="5" xfId="148" applyFont="1" applyFill="1" applyBorder="1"/>
    <xf numFmtId="0" fontId="139" fillId="37" borderId="5" xfId="148" applyFont="1" applyFill="1" applyBorder="1" applyAlignment="1">
      <alignment wrapText="1"/>
    </xf>
    <xf numFmtId="0" fontId="139" fillId="37" borderId="5" xfId="148" applyFont="1" applyFill="1" applyBorder="1" applyAlignment="1">
      <alignment horizontal="center" wrapText="1"/>
    </xf>
    <xf numFmtId="0" fontId="139" fillId="37" borderId="43" xfId="148" applyFont="1" applyFill="1" applyBorder="1" applyAlignment="1">
      <alignment horizontal="center" wrapText="1"/>
    </xf>
    <xf numFmtId="9" fontId="138" fillId="30" borderId="22" xfId="148" applyNumberFormat="1" applyFont="1" applyFill="1" applyBorder="1"/>
    <xf numFmtId="2" fontId="138" fillId="30" borderId="22" xfId="148" applyNumberFormat="1" applyFont="1" applyFill="1" applyBorder="1"/>
    <xf numFmtId="4" fontId="138" fillId="30" borderId="22" xfId="148" applyNumberFormat="1" applyFont="1" applyFill="1" applyBorder="1"/>
    <xf numFmtId="4" fontId="138" fillId="30" borderId="23" xfId="148" applyNumberFormat="1" applyFont="1" applyFill="1" applyBorder="1"/>
    <xf numFmtId="9" fontId="138" fillId="30" borderId="0" xfId="148" applyNumberFormat="1" applyFont="1" applyFill="1" applyBorder="1"/>
    <xf numFmtId="4" fontId="138" fillId="30" borderId="20" xfId="148" applyNumberFormat="1" applyFont="1" applyFill="1" applyBorder="1"/>
    <xf numFmtId="4" fontId="139" fillId="30" borderId="0" xfId="148" applyNumberFormat="1" applyFont="1" applyFill="1" applyBorder="1"/>
    <xf numFmtId="4" fontId="139" fillId="30" borderId="20" xfId="148" applyNumberFormat="1" applyFont="1" applyFill="1" applyBorder="1"/>
    <xf numFmtId="0" fontId="138" fillId="30" borderId="142" xfId="148" applyFont="1" applyFill="1" applyBorder="1"/>
    <xf numFmtId="4" fontId="139" fillId="30" borderId="142" xfId="148" applyNumberFormat="1" applyFont="1" applyFill="1" applyBorder="1"/>
    <xf numFmtId="4" fontId="139" fillId="30" borderId="138" xfId="148" applyNumberFormat="1" applyFont="1" applyFill="1" applyBorder="1"/>
    <xf numFmtId="0" fontId="138" fillId="30" borderId="30" xfId="148" applyFont="1" applyFill="1" applyBorder="1"/>
    <xf numFmtId="192" fontId="14" fillId="30" borderId="30" xfId="156" applyNumberFormat="1" applyFont="1" applyFill="1" applyBorder="1"/>
    <xf numFmtId="0" fontId="138" fillId="30" borderId="84" xfId="148" applyFont="1" applyFill="1" applyBorder="1"/>
    <xf numFmtId="10" fontId="14" fillId="30" borderId="0" xfId="154" applyNumberFormat="1" applyFont="1" applyFill="1" applyBorder="1"/>
    <xf numFmtId="170" fontId="138" fillId="30" borderId="85" xfId="154" applyNumberFormat="1" applyFont="1" applyFill="1" applyBorder="1"/>
    <xf numFmtId="2" fontId="138" fillId="30" borderId="0" xfId="153" applyNumberFormat="1" applyFont="1" applyFill="1" applyBorder="1"/>
    <xf numFmtId="2" fontId="138" fillId="30" borderId="85" xfId="153" applyNumberFormat="1" applyFont="1" applyFill="1" applyBorder="1"/>
    <xf numFmtId="10" fontId="138" fillId="30" borderId="0" xfId="154" applyNumberFormat="1" applyFont="1" applyFill="1" applyBorder="1"/>
    <xf numFmtId="10" fontId="138" fillId="30" borderId="85" xfId="148" applyNumberFormat="1" applyFont="1" applyFill="1" applyBorder="1"/>
    <xf numFmtId="0" fontId="138" fillId="30" borderId="16" xfId="148" applyFont="1" applyFill="1" applyBorder="1"/>
    <xf numFmtId="2" fontId="138" fillId="30" borderId="16" xfId="153" applyNumberFormat="1" applyFont="1" applyFill="1" applyBorder="1"/>
    <xf numFmtId="10" fontId="138" fillId="30" borderId="86" xfId="148" applyNumberFormat="1" applyFont="1" applyFill="1" applyBorder="1"/>
    <xf numFmtId="0" fontId="139" fillId="37" borderId="101" xfId="148" applyFont="1" applyFill="1" applyBorder="1" applyAlignment="1">
      <alignment horizontal="center" vertical="center"/>
    </xf>
    <xf numFmtId="0" fontId="139" fillId="37" borderId="101" xfId="148" applyFont="1" applyFill="1" applyBorder="1" applyAlignment="1">
      <alignment horizontal="center" vertical="center" wrapText="1"/>
    </xf>
    <xf numFmtId="15" fontId="138" fillId="30" borderId="27" xfId="157" applyNumberFormat="1" applyFont="1" applyFill="1" applyBorder="1" applyAlignment="1">
      <alignment vertical="top"/>
    </xf>
    <xf numFmtId="192" fontId="138" fillId="30" borderId="28" xfId="148" applyNumberFormat="1" applyFont="1" applyFill="1" applyBorder="1"/>
    <xf numFmtId="0" fontId="138" fillId="30" borderId="28" xfId="148" applyFont="1" applyFill="1" applyBorder="1"/>
    <xf numFmtId="2" fontId="138" fillId="30" borderId="28" xfId="148" applyNumberFormat="1" applyFont="1" applyFill="1" applyBorder="1"/>
    <xf numFmtId="165" fontId="138" fillId="30" borderId="35" xfId="148" applyNumberFormat="1" applyFont="1" applyFill="1" applyBorder="1"/>
    <xf numFmtId="15" fontId="138" fillId="30" borderId="36" xfId="148" applyNumberFormat="1" applyFont="1" applyFill="1" applyBorder="1"/>
    <xf numFmtId="165" fontId="138" fillId="30" borderId="37" xfId="148" applyNumberFormat="1" applyFont="1" applyFill="1" applyBorder="1"/>
    <xf numFmtId="197" fontId="138" fillId="30" borderId="10" xfId="148" applyNumberFormat="1" applyFont="1" applyFill="1" applyBorder="1"/>
    <xf numFmtId="15" fontId="138" fillId="30" borderId="38" xfId="148" applyNumberFormat="1" applyFont="1" applyFill="1" applyBorder="1"/>
    <xf numFmtId="15" fontId="138" fillId="30" borderId="0" xfId="148" applyNumberFormat="1" applyFont="1" applyFill="1" applyBorder="1"/>
    <xf numFmtId="0" fontId="138" fillId="30" borderId="15" xfId="148" applyFont="1" applyFill="1" applyBorder="1"/>
    <xf numFmtId="2" fontId="139" fillId="30" borderId="15" xfId="148" applyNumberFormat="1" applyFont="1" applyFill="1" applyBorder="1"/>
    <xf numFmtId="0" fontId="15" fillId="46" borderId="0" xfId="148" applyFont="1" applyFill="1" applyAlignment="1">
      <alignment vertical="center"/>
    </xf>
    <xf numFmtId="0" fontId="15" fillId="46" borderId="0" xfId="148" applyFont="1" applyFill="1" applyAlignment="1">
      <alignment horizontal="center" vertical="center"/>
    </xf>
    <xf numFmtId="43" fontId="15" fillId="46" borderId="0" xfId="153" applyFont="1" applyFill="1" applyAlignment="1">
      <alignment horizontal="center" vertical="center" wrapText="1"/>
    </xf>
    <xf numFmtId="0" fontId="14" fillId="0" borderId="0" xfId="148" applyFont="1"/>
    <xf numFmtId="0" fontId="15" fillId="37" borderId="0" xfId="148" applyFont="1" applyFill="1" applyAlignment="1">
      <alignment vertical="center"/>
    </xf>
    <xf numFmtId="0" fontId="14" fillId="0" borderId="0" xfId="148" applyFont="1" applyAlignment="1">
      <alignment vertical="center"/>
    </xf>
    <xf numFmtId="43" fontId="14" fillId="0" borderId="0" xfId="153" applyFont="1" applyAlignment="1">
      <alignment vertical="center"/>
    </xf>
    <xf numFmtId="43" fontId="14" fillId="0" borderId="0" xfId="153" applyFont="1"/>
    <xf numFmtId="0" fontId="15" fillId="0" borderId="0" xfId="148" applyFont="1" applyAlignment="1">
      <alignment vertical="center"/>
    </xf>
    <xf numFmtId="43" fontId="15" fillId="0" borderId="0" xfId="153" applyFont="1"/>
    <xf numFmtId="43" fontId="15" fillId="0" borderId="0" xfId="153" applyFont="1" applyBorder="1"/>
    <xf numFmtId="43" fontId="14" fillId="0" borderId="0" xfId="153" applyFont="1" applyBorder="1"/>
    <xf numFmtId="43" fontId="138" fillId="0" borderId="0" xfId="153" applyFont="1"/>
    <xf numFmtId="43" fontId="14" fillId="0" borderId="0" xfId="153" applyFont="1" applyAlignment="1">
      <alignment wrapText="1"/>
    </xf>
    <xf numFmtId="0" fontId="14" fillId="0" borderId="0" xfId="148" applyFont="1" applyAlignment="1">
      <alignment wrapText="1"/>
    </xf>
    <xf numFmtId="0" fontId="15" fillId="47" borderId="0" xfId="148" applyFont="1" applyFill="1" applyAlignment="1">
      <alignment vertical="center"/>
    </xf>
    <xf numFmtId="43" fontId="15" fillId="47" borderId="0" xfId="153" applyFont="1" applyFill="1"/>
    <xf numFmtId="43" fontId="14" fillId="0" borderId="0" xfId="148" applyNumberFormat="1" applyFont="1"/>
    <xf numFmtId="43" fontId="15" fillId="0" borderId="0" xfId="148" applyNumberFormat="1" applyFont="1"/>
    <xf numFmtId="165" fontId="15" fillId="0" borderId="34" xfId="37" applyFont="1" applyFill="1" applyBorder="1"/>
    <xf numFmtId="0" fontId="15" fillId="0" borderId="10" xfId="0" applyFont="1" applyFill="1" applyBorder="1" applyAlignment="1">
      <alignment horizontal="center" vertical="center" wrapText="1"/>
    </xf>
    <xf numFmtId="0" fontId="14" fillId="0" borderId="10" xfId="148" applyFont="1" applyBorder="1" applyAlignment="1">
      <alignment vertical="center"/>
    </xf>
    <xf numFmtId="0" fontId="14" fillId="0" borderId="10" xfId="148" applyFont="1" applyBorder="1" applyAlignment="1">
      <alignment wrapText="1"/>
    </xf>
    <xf numFmtId="0" fontId="8" fillId="29" borderId="0" xfId="138" applyFill="1"/>
    <xf numFmtId="9" fontId="0" fillId="0" borderId="0" xfId="92" applyFont="1"/>
    <xf numFmtId="43" fontId="138" fillId="29" borderId="0" xfId="148" applyNumberFormat="1" applyFont="1" applyFill="1"/>
    <xf numFmtId="43" fontId="0" fillId="0" borderId="0" xfId="0" applyNumberFormat="1" applyFill="1"/>
    <xf numFmtId="0" fontId="14" fillId="0" borderId="0" xfId="0" quotePrefix="1" applyFont="1" applyFill="1"/>
    <xf numFmtId="43" fontId="139" fillId="29" borderId="0" xfId="148" applyNumberFormat="1" applyFont="1" applyFill="1"/>
    <xf numFmtId="0" fontId="0" fillId="0" borderId="27" xfId="0" applyBorder="1"/>
    <xf numFmtId="0" fontId="15" fillId="0" borderId="28" xfId="0" applyFont="1" applyBorder="1" applyAlignment="1">
      <alignment horizontal="center"/>
    </xf>
    <xf numFmtId="2" fontId="15" fillId="0" borderId="35" xfId="0" applyNumberFormat="1" applyFont="1" applyBorder="1" applyAlignment="1">
      <alignment horizontal="center"/>
    </xf>
    <xf numFmtId="0" fontId="0" fillId="0" borderId="36" xfId="0" applyBorder="1"/>
    <xf numFmtId="2" fontId="0" fillId="0" borderId="37" xfId="0" applyNumberFormat="1" applyBorder="1"/>
    <xf numFmtId="2" fontId="0" fillId="0" borderId="36" xfId="0" applyNumberFormat="1" applyBorder="1"/>
    <xf numFmtId="2" fontId="15" fillId="0" borderId="37" xfId="0" applyNumberFormat="1" applyFont="1" applyBorder="1"/>
    <xf numFmtId="0" fontId="14" fillId="0" borderId="36" xfId="0" applyFont="1" applyBorder="1"/>
    <xf numFmtId="0" fontId="14" fillId="0" borderId="38" xfId="0" applyFont="1" applyBorder="1"/>
    <xf numFmtId="2" fontId="0" fillId="0" borderId="39" xfId="0" applyNumberFormat="1" applyBorder="1"/>
    <xf numFmtId="2" fontId="0" fillId="0" borderId="40" xfId="0" applyNumberFormat="1" applyBorder="1"/>
    <xf numFmtId="0" fontId="45" fillId="0" borderId="10" xfId="0" applyFont="1" applyBorder="1" applyAlignment="1">
      <alignment horizontal="left" vertical="center" wrapText="1"/>
    </xf>
    <xf numFmtId="2" fontId="45" fillId="0" borderId="10" xfId="0" applyNumberFormat="1" applyFont="1" applyBorder="1" applyAlignment="1">
      <alignment horizontal="center" vertical="center" wrapText="1"/>
    </xf>
    <xf numFmtId="2" fontId="15" fillId="0" borderId="0" xfId="0" applyNumberFormat="1" applyFont="1" applyAlignment="1">
      <alignment horizontal="center"/>
    </xf>
    <xf numFmtId="43" fontId="0" fillId="0" borderId="0" xfId="0" applyNumberFormat="1" applyBorder="1"/>
    <xf numFmtId="4" fontId="0" fillId="0" borderId="0" xfId="0" applyNumberFormat="1"/>
    <xf numFmtId="0" fontId="0" fillId="0" borderId="133" xfId="0" applyBorder="1"/>
    <xf numFmtId="4" fontId="0" fillId="0" borderId="133" xfId="0" applyNumberFormat="1" applyBorder="1"/>
    <xf numFmtId="0" fontId="14" fillId="0" borderId="133" xfId="0" applyFont="1" applyBorder="1"/>
    <xf numFmtId="4" fontId="15" fillId="0" borderId="133" xfId="0" applyNumberFormat="1" applyFont="1" applyBorder="1"/>
    <xf numFmtId="2" fontId="0" fillId="0" borderId="133" xfId="0" applyNumberFormat="1" applyBorder="1"/>
    <xf numFmtId="2" fontId="15" fillId="0" borderId="133" xfId="0" applyNumberFormat="1" applyFont="1" applyBorder="1"/>
    <xf numFmtId="0" fontId="0" fillId="0" borderId="100" xfId="0" applyBorder="1"/>
    <xf numFmtId="4" fontId="15" fillId="0" borderId="100" xfId="0" applyNumberFormat="1" applyFont="1" applyBorder="1"/>
    <xf numFmtId="0" fontId="15" fillId="34" borderId="133" xfId="0" applyFont="1" applyFill="1" applyBorder="1"/>
    <xf numFmtId="0" fontId="15" fillId="34" borderId="133" xfId="0" applyFont="1" applyFill="1" applyBorder="1" applyAlignment="1">
      <alignment horizontal="center"/>
    </xf>
    <xf numFmtId="0" fontId="18" fillId="0" borderId="36" xfId="0" applyFont="1" applyFill="1" applyBorder="1"/>
    <xf numFmtId="1" fontId="18" fillId="0" borderId="36" xfId="0" applyNumberFormat="1" applyFont="1" applyFill="1" applyBorder="1"/>
    <xf numFmtId="0" fontId="14" fillId="0" borderId="36" xfId="0" applyFont="1" applyFill="1" applyBorder="1"/>
    <xf numFmtId="0" fontId="0" fillId="0" borderId="142" xfId="0" applyBorder="1"/>
    <xf numFmtId="9" fontId="0" fillId="0" borderId="10" xfId="92" applyFont="1" applyBorder="1"/>
    <xf numFmtId="43" fontId="0" fillId="0" borderId="10" xfId="0" applyNumberFormat="1" applyBorder="1"/>
    <xf numFmtId="0" fontId="15" fillId="34" borderId="10" xfId="0" applyFont="1" applyFill="1" applyBorder="1"/>
    <xf numFmtId="43" fontId="15" fillId="34" borderId="10" xfId="0" applyNumberFormat="1" applyFont="1" applyFill="1" applyBorder="1"/>
    <xf numFmtId="0" fontId="15" fillId="34" borderId="10" xfId="0" applyFont="1" applyFill="1" applyBorder="1" applyAlignment="1">
      <alignment horizontal="center" vertical="center" wrapText="1"/>
    </xf>
    <xf numFmtId="165" fontId="15" fillId="34" borderId="10" xfId="37" applyFont="1" applyFill="1" applyBorder="1"/>
    <xf numFmtId="165" fontId="18" fillId="0" borderId="10" xfId="37" applyFont="1" applyFill="1" applyBorder="1"/>
    <xf numFmtId="165" fontId="0" fillId="0" borderId="10" xfId="37" applyFont="1" applyBorder="1"/>
    <xf numFmtId="165" fontId="15" fillId="34" borderId="10" xfId="37" applyFont="1" applyFill="1" applyBorder="1" applyAlignment="1">
      <alignment horizontal="center"/>
    </xf>
    <xf numFmtId="0" fontId="15" fillId="0" borderId="142" xfId="0" applyFont="1" applyBorder="1"/>
    <xf numFmtId="43" fontId="15" fillId="0" borderId="10" xfId="0" applyNumberFormat="1" applyFont="1" applyBorder="1"/>
    <xf numFmtId="0" fontId="15" fillId="34" borderId="10" xfId="0" applyFont="1" applyFill="1" applyBorder="1" applyAlignment="1">
      <alignment horizontal="center"/>
    </xf>
    <xf numFmtId="0" fontId="15" fillId="0" borderId="10" xfId="0" applyFont="1" applyBorder="1" applyAlignment="1">
      <alignment wrapText="1"/>
    </xf>
    <xf numFmtId="0" fontId="15" fillId="34" borderId="144" xfId="0" applyFont="1" applyFill="1" applyBorder="1"/>
    <xf numFmtId="0" fontId="15" fillId="34" borderId="144" xfId="0" applyFont="1" applyFill="1" applyBorder="1" applyAlignment="1">
      <alignment horizontal="center"/>
    </xf>
    <xf numFmtId="0" fontId="36" fillId="0" borderId="142" xfId="0" applyFont="1" applyBorder="1" applyAlignment="1">
      <alignment horizontal="right"/>
    </xf>
    <xf numFmtId="0" fontId="36" fillId="0" borderId="0" xfId="0" applyFont="1" applyBorder="1" applyAlignment="1">
      <alignment horizontal="right"/>
    </xf>
    <xf numFmtId="0" fontId="15" fillId="31" borderId="145" xfId="0" applyFont="1" applyFill="1" applyBorder="1" applyAlignment="1">
      <alignment horizontal="center"/>
    </xf>
    <xf numFmtId="0" fontId="15" fillId="31" borderId="146" xfId="0" applyFont="1" applyFill="1" applyBorder="1" applyAlignment="1">
      <alignment horizontal="center"/>
    </xf>
    <xf numFmtId="0" fontId="15" fillId="31" borderId="147" xfId="0" applyFont="1" applyFill="1" applyBorder="1" applyAlignment="1">
      <alignment horizontal="center"/>
    </xf>
    <xf numFmtId="0" fontId="15" fillId="31" borderId="36" xfId="0" applyFont="1" applyFill="1" applyBorder="1"/>
    <xf numFmtId="165" fontId="0" fillId="0" borderId="37" xfId="37" applyFont="1" applyBorder="1"/>
    <xf numFmtId="165" fontId="15" fillId="31" borderId="10" xfId="37" applyFont="1" applyFill="1" applyBorder="1"/>
    <xf numFmtId="165" fontId="15" fillId="31" borderId="37" xfId="37" applyFont="1" applyFill="1" applyBorder="1"/>
    <xf numFmtId="165" fontId="0" fillId="0" borderId="39" xfId="37" applyFont="1" applyBorder="1"/>
    <xf numFmtId="165" fontId="0" fillId="0" borderId="40" xfId="37" applyFont="1" applyBorder="1"/>
    <xf numFmtId="0" fontId="15" fillId="34" borderId="37" xfId="0" applyFont="1" applyFill="1" applyBorder="1" applyAlignment="1">
      <alignment horizontal="center" vertical="center" wrapText="1"/>
    </xf>
    <xf numFmtId="0" fontId="15" fillId="0" borderId="36" xfId="0" applyFont="1" applyFill="1" applyBorder="1"/>
    <xf numFmtId="0" fontId="14" fillId="0" borderId="36" xfId="0" applyFont="1" applyBorder="1" applyAlignment="1">
      <alignment wrapText="1"/>
    </xf>
    <xf numFmtId="0" fontId="15" fillId="34" borderId="38" xfId="0" applyFont="1" applyFill="1" applyBorder="1"/>
    <xf numFmtId="0" fontId="0" fillId="34" borderId="39" xfId="0" applyFill="1" applyBorder="1"/>
    <xf numFmtId="43" fontId="15" fillId="34" borderId="39" xfId="0" applyNumberFormat="1" applyFont="1" applyFill="1" applyBorder="1"/>
    <xf numFmtId="43" fontId="15" fillId="34" borderId="40" xfId="0" applyNumberFormat="1" applyFont="1" applyFill="1" applyBorder="1"/>
    <xf numFmtId="0" fontId="194" fillId="37" borderId="10" xfId="138" applyFont="1" applyFill="1" applyBorder="1" applyAlignment="1">
      <alignment horizontal="center" vertical="center" wrapText="1"/>
    </xf>
    <xf numFmtId="0" fontId="15" fillId="0" borderId="0" xfId="0" applyFont="1" applyAlignment="1">
      <alignment horizontal="center"/>
    </xf>
    <xf numFmtId="0" fontId="15" fillId="34" borderId="10" xfId="0" applyFont="1" applyFill="1" applyBorder="1" applyAlignment="1">
      <alignment horizontal="center" vertical="center" wrapText="1"/>
    </xf>
    <xf numFmtId="0" fontId="21" fillId="0" borderId="0" xfId="120" applyNumberFormat="1" applyFont="1" applyFill="1" applyBorder="1" applyAlignment="1">
      <alignment horizontal="center" vertical="center"/>
    </xf>
    <xf numFmtId="0" fontId="15" fillId="0" borderId="0" xfId="78" applyFont="1" applyBorder="1" applyAlignment="1">
      <alignment horizontal="center" vertical="center"/>
    </xf>
    <xf numFmtId="14" fontId="0" fillId="0" borderId="0" xfId="0" applyNumberFormat="1"/>
    <xf numFmtId="165" fontId="15" fillId="0" borderId="0" xfId="0" applyNumberFormat="1" applyFont="1"/>
    <xf numFmtId="0" fontId="15" fillId="34" borderId="0" xfId="0" applyFont="1" applyFill="1" applyBorder="1" applyAlignment="1">
      <alignment horizontal="center" vertical="center" wrapText="1"/>
    </xf>
    <xf numFmtId="10" fontId="15" fillId="0" borderId="0" xfId="0" applyNumberFormat="1" applyFont="1"/>
    <xf numFmtId="0" fontId="19" fillId="0" borderId="0" xfId="120" applyNumberFormat="1" applyFont="1" applyFill="1" applyBorder="1" applyAlignment="1">
      <alignment horizontal="center" vertical="center"/>
    </xf>
    <xf numFmtId="9" fontId="30" fillId="0" borderId="0" xfId="104" applyFont="1" applyFill="1" applyBorder="1" applyAlignment="1">
      <alignment horizontal="center" vertical="center"/>
    </xf>
    <xf numFmtId="0" fontId="124" fillId="0" borderId="10" xfId="120" applyNumberFormat="1" applyFont="1" applyFill="1" applyBorder="1" applyAlignment="1">
      <alignment horizontal="center" vertical="center" wrapText="1"/>
    </xf>
    <xf numFmtId="0" fontId="28" fillId="0" borderId="0" xfId="120" applyNumberFormat="1" applyFill="1" applyAlignment="1">
      <alignment horizontal="center"/>
    </xf>
    <xf numFmtId="168" fontId="15" fillId="29" borderId="10" xfId="120" applyNumberFormat="1" applyFont="1" applyFill="1" applyBorder="1" applyAlignment="1">
      <alignment vertical="center"/>
    </xf>
    <xf numFmtId="0" fontId="138" fillId="29" borderId="19" xfId="148" applyFont="1" applyFill="1" applyBorder="1"/>
    <xf numFmtId="43" fontId="138" fillId="29" borderId="0" xfId="153" applyFont="1" applyFill="1" applyBorder="1"/>
    <xf numFmtId="43" fontId="138" fillId="29" borderId="20" xfId="148" applyNumberFormat="1" applyFont="1" applyFill="1" applyBorder="1"/>
    <xf numFmtId="0" fontId="138" fillId="29" borderId="0" xfId="148" applyFont="1" applyFill="1"/>
    <xf numFmtId="2" fontId="18" fillId="0" borderId="68" xfId="0" applyNumberFormat="1" applyFont="1" applyFill="1" applyBorder="1"/>
    <xf numFmtId="9" fontId="18" fillId="0" borderId="20" xfId="92" applyFont="1" applyFill="1" applyBorder="1"/>
    <xf numFmtId="165" fontId="138" fillId="30" borderId="0" xfId="37" applyFont="1" applyFill="1" applyBorder="1"/>
    <xf numFmtId="2" fontId="138" fillId="30" borderId="22" xfId="142" applyNumberFormat="1" applyFont="1" applyFill="1" applyBorder="1"/>
    <xf numFmtId="2" fontId="138" fillId="30" borderId="22" xfId="142" applyNumberFormat="1" applyFont="1" applyFill="1" applyBorder="1" applyAlignment="1">
      <alignment horizontal="right"/>
    </xf>
    <xf numFmtId="2" fontId="138" fillId="30" borderId="0" xfId="142" applyNumberFormat="1" applyFont="1" applyFill="1" applyBorder="1" applyAlignment="1">
      <alignment horizontal="right"/>
    </xf>
    <xf numFmtId="0" fontId="139" fillId="37" borderId="134" xfId="142" applyFont="1" applyFill="1" applyBorder="1" applyAlignment="1">
      <alignment horizontal="center" wrapText="1"/>
    </xf>
    <xf numFmtId="0" fontId="138" fillId="45" borderId="144" xfId="142" applyFont="1" applyFill="1" applyBorder="1"/>
    <xf numFmtId="0" fontId="138" fillId="45" borderId="133" xfId="142" applyFont="1" applyFill="1" applyBorder="1"/>
    <xf numFmtId="0" fontId="138" fillId="45" borderId="148" xfId="142" applyFont="1" applyFill="1" applyBorder="1"/>
    <xf numFmtId="0" fontId="138" fillId="29" borderId="21" xfId="142" applyFont="1" applyFill="1" applyBorder="1"/>
    <xf numFmtId="0" fontId="138" fillId="29" borderId="23" xfId="142" applyFont="1" applyFill="1" applyBorder="1"/>
    <xf numFmtId="0" fontId="138" fillId="29" borderId="19" xfId="142" applyFont="1" applyFill="1" applyBorder="1"/>
    <xf numFmtId="0" fontId="138" fillId="29" borderId="20" xfId="142" applyFont="1" applyFill="1" applyBorder="1"/>
    <xf numFmtId="1" fontId="138" fillId="29" borderId="20" xfId="142" applyNumberFormat="1" applyFont="1" applyFill="1" applyBorder="1"/>
    <xf numFmtId="0" fontId="138" fillId="29" borderId="137" xfId="142" applyFont="1" applyFill="1" applyBorder="1"/>
    <xf numFmtId="0" fontId="138" fillId="29" borderId="138" xfId="142" applyFont="1" applyFill="1" applyBorder="1"/>
    <xf numFmtId="0" fontId="138" fillId="29" borderId="144" xfId="142" applyFont="1" applyFill="1" applyBorder="1"/>
    <xf numFmtId="0" fontId="138" fillId="29" borderId="133" xfId="142" applyFont="1" applyFill="1" applyBorder="1"/>
    <xf numFmtId="0" fontId="138" fillId="29" borderId="100" xfId="142" applyFont="1" applyFill="1" applyBorder="1"/>
    <xf numFmtId="0" fontId="15" fillId="0" borderId="0" xfId="148" applyFont="1"/>
    <xf numFmtId="43" fontId="14" fillId="29" borderId="0" xfId="148" applyNumberFormat="1" applyFont="1" applyFill="1"/>
    <xf numFmtId="43" fontId="15" fillId="29" borderId="0" xfId="148" applyNumberFormat="1" applyFont="1" applyFill="1"/>
    <xf numFmtId="165" fontId="18" fillId="0" borderId="0" xfId="37" applyFont="1" applyFill="1"/>
    <xf numFmtId="43" fontId="18" fillId="0" borderId="10" xfId="0" applyNumberFormat="1" applyFont="1" applyFill="1" applyBorder="1"/>
    <xf numFmtId="200" fontId="45" fillId="0" borderId="0" xfId="0" applyNumberFormat="1" applyFont="1" applyFill="1" applyBorder="1" applyAlignment="1">
      <alignment horizontal="center" vertical="center" wrapText="1"/>
    </xf>
    <xf numFmtId="0" fontId="208" fillId="48" borderId="149" xfId="0" applyFont="1" applyFill="1" applyBorder="1" applyAlignment="1">
      <alignment horizontal="center" vertical="center" wrapText="1"/>
    </xf>
    <xf numFmtId="0" fontId="208" fillId="48" borderId="149" xfId="0" applyFont="1" applyFill="1" applyBorder="1" applyAlignment="1">
      <alignment horizontal="left" vertical="center" wrapText="1" indent="1"/>
    </xf>
    <xf numFmtId="0" fontId="209" fillId="0" borderId="149" xfId="0" applyFont="1" applyBorder="1" applyAlignment="1">
      <alignment horizontal="center" vertical="center" wrapText="1"/>
    </xf>
    <xf numFmtId="0" fontId="209" fillId="0" borderId="149" xfId="0" applyFont="1" applyBorder="1" applyAlignment="1">
      <alignment horizontal="left" vertical="center" wrapText="1" indent="1"/>
    </xf>
    <xf numFmtId="0" fontId="208" fillId="0" borderId="149" xfId="0" applyFont="1" applyBorder="1" applyAlignment="1">
      <alignment horizontal="left" vertical="center" wrapText="1" indent="1"/>
    </xf>
    <xf numFmtId="0" fontId="18" fillId="0" borderId="149" xfId="0" applyNumberFormat="1" applyFont="1" applyFill="1" applyBorder="1"/>
    <xf numFmtId="0" fontId="15" fillId="0" borderId="149" xfId="0" applyNumberFormat="1" applyFont="1" applyFill="1" applyBorder="1"/>
    <xf numFmtId="4" fontId="209" fillId="0" borderId="149" xfId="0" applyNumberFormat="1" applyFont="1" applyBorder="1" applyAlignment="1">
      <alignment horizontal="center" vertical="center" wrapText="1"/>
    </xf>
    <xf numFmtId="4" fontId="209" fillId="0" borderId="149" xfId="0" applyNumberFormat="1" applyFont="1" applyFill="1" applyBorder="1" applyAlignment="1">
      <alignment horizontal="center" vertical="center" wrapText="1"/>
    </xf>
    <xf numFmtId="0" fontId="15" fillId="0" borderId="151" xfId="0" applyNumberFormat="1" applyFont="1" applyFill="1" applyBorder="1" applyAlignment="1">
      <alignment horizontal="center"/>
    </xf>
    <xf numFmtId="0" fontId="15" fillId="0" borderId="151" xfId="0" applyNumberFormat="1" applyFont="1" applyFill="1" applyBorder="1"/>
    <xf numFmtId="0" fontId="18" fillId="0" borderId="142" xfId="0" applyNumberFormat="1" applyFont="1" applyFill="1" applyBorder="1"/>
    <xf numFmtId="0" fontId="15" fillId="0" borderId="142" xfId="0" applyNumberFormat="1" applyFont="1" applyFill="1" applyBorder="1" applyAlignment="1">
      <alignment horizontal="center"/>
    </xf>
    <xf numFmtId="0" fontId="18" fillId="0" borderId="5" xfId="0" applyNumberFormat="1" applyFont="1" applyFill="1" applyBorder="1"/>
    <xf numFmtId="0" fontId="14" fillId="0" borderId="5" xfId="0" applyNumberFormat="1" applyFont="1" applyFill="1" applyBorder="1"/>
    <xf numFmtId="0" fontId="18" fillId="0" borderId="5" xfId="0" applyNumberFormat="1" applyFont="1" applyFill="1" applyBorder="1" applyAlignment="1">
      <alignment horizontal="center"/>
    </xf>
    <xf numFmtId="0" fontId="15" fillId="0" borderId="142" xfId="0" applyNumberFormat="1" applyFont="1" applyFill="1" applyBorder="1"/>
    <xf numFmtId="165" fontId="18" fillId="0" borderId="5" xfId="37" applyFont="1" applyFill="1" applyBorder="1"/>
    <xf numFmtId="0" fontId="15" fillId="0" borderId="152" xfId="0" applyNumberFormat="1" applyFont="1" applyFill="1" applyBorder="1"/>
    <xf numFmtId="165" fontId="15" fillId="0" borderId="152" xfId="0" applyNumberFormat="1" applyFont="1" applyFill="1" applyBorder="1"/>
    <xf numFmtId="0" fontId="211" fillId="48" borderId="150" xfId="0" applyFont="1" applyFill="1" applyBorder="1" applyAlignment="1">
      <alignment vertical="center" wrapText="1"/>
    </xf>
    <xf numFmtId="0" fontId="210" fillId="48" borderId="150" xfId="0" applyFont="1" applyFill="1" applyBorder="1" applyAlignment="1">
      <alignment horizontal="center" vertical="center" wrapText="1"/>
    </xf>
    <xf numFmtId="0" fontId="212" fillId="0" borderId="150" xfId="0" applyFont="1" applyBorder="1" applyAlignment="1">
      <alignment horizontal="center" vertical="center" wrapText="1"/>
    </xf>
    <xf numFmtId="0" fontId="212" fillId="0" borderId="150" xfId="0" applyFont="1" applyBorder="1" applyAlignment="1">
      <alignment horizontal="left" vertical="center" wrapText="1" indent="1"/>
    </xf>
    <xf numFmtId="0" fontId="211" fillId="0" borderId="150" xfId="0" applyFont="1" applyBorder="1" applyAlignment="1">
      <alignment vertical="center" wrapText="1"/>
    </xf>
    <xf numFmtId="0" fontId="70" fillId="0" borderId="150" xfId="0" applyFont="1" applyBorder="1" applyAlignment="1">
      <alignment vertical="center" wrapText="1"/>
    </xf>
    <xf numFmtId="0" fontId="210" fillId="0" borderId="150" xfId="0" applyFont="1" applyBorder="1" applyAlignment="1">
      <alignment horizontal="center" vertical="center" wrapText="1"/>
    </xf>
    <xf numFmtId="0" fontId="210" fillId="0" borderId="150" xfId="0" applyFont="1" applyBorder="1" applyAlignment="1">
      <alignment horizontal="left" vertical="center" wrapText="1" indent="1"/>
    </xf>
    <xf numFmtId="43" fontId="212" fillId="0" borderId="150" xfId="0" applyNumberFormat="1" applyFont="1" applyBorder="1" applyAlignment="1">
      <alignment horizontal="center" vertical="center" wrapText="1"/>
    </xf>
    <xf numFmtId="43" fontId="210" fillId="0" borderId="150" xfId="0" applyNumberFormat="1" applyFont="1" applyBorder="1" applyAlignment="1">
      <alignment horizontal="center" vertical="center" wrapText="1"/>
    </xf>
    <xf numFmtId="0" fontId="15" fillId="0" borderId="153" xfId="0" applyFont="1" applyBorder="1"/>
    <xf numFmtId="43" fontId="15" fillId="0" borderId="153" xfId="0" applyNumberFormat="1" applyFont="1" applyBorder="1"/>
    <xf numFmtId="0" fontId="213" fillId="0" borderId="6" xfId="0" applyFont="1" applyBorder="1"/>
    <xf numFmtId="0" fontId="0" fillId="0" borderId="6" xfId="0" applyBorder="1"/>
    <xf numFmtId="43" fontId="0" fillId="0" borderId="6" xfId="0" applyNumberFormat="1" applyBorder="1"/>
    <xf numFmtId="0" fontId="14" fillId="0" borderId="6" xfId="0" applyFont="1" applyBorder="1"/>
    <xf numFmtId="0" fontId="14" fillId="0" borderId="154" xfId="0" applyFont="1" applyBorder="1"/>
    <xf numFmtId="43" fontId="0" fillId="0" borderId="154" xfId="0" applyNumberFormat="1" applyBorder="1"/>
    <xf numFmtId="0" fontId="15" fillId="34" borderId="153" xfId="0" applyFont="1" applyFill="1" applyBorder="1"/>
    <xf numFmtId="43" fontId="15" fillId="34" borderId="153" xfId="0" applyNumberFormat="1" applyFont="1" applyFill="1" applyBorder="1" applyAlignment="1">
      <alignment horizontal="center"/>
    </xf>
    <xf numFmtId="165" fontId="45" fillId="0" borderId="0" xfId="37" applyFont="1" applyFill="1" applyBorder="1" applyAlignment="1">
      <alignment horizontal="center" vertical="center" wrapText="1"/>
    </xf>
    <xf numFmtId="165" fontId="28" fillId="0" borderId="10" xfId="37" applyFont="1" applyFill="1" applyBorder="1" applyAlignment="1">
      <alignment vertical="center"/>
    </xf>
    <xf numFmtId="199" fontId="28" fillId="0" borderId="0" xfId="37" applyNumberFormat="1" applyFont="1" applyFill="1" applyBorder="1" applyAlignment="1">
      <alignment vertical="center"/>
    </xf>
    <xf numFmtId="174" fontId="45" fillId="0" borderId="0" xfId="78" applyNumberFormat="1" applyFont="1" applyFill="1" applyAlignment="1">
      <alignment vertical="center"/>
    </xf>
    <xf numFmtId="0" fontId="128" fillId="0" borderId="100" xfId="0" applyFont="1" applyFill="1" applyBorder="1" applyAlignment="1">
      <alignment horizontal="left" vertical="center"/>
    </xf>
    <xf numFmtId="0" fontId="128" fillId="0" borderId="29" xfId="0" applyFont="1" applyFill="1" applyBorder="1" applyAlignment="1">
      <alignment vertical="center" wrapText="1"/>
    </xf>
    <xf numFmtId="2" fontId="133" fillId="0" borderId="29" xfId="0" applyNumberFormat="1" applyFont="1" applyFill="1" applyBorder="1" applyAlignment="1">
      <alignment vertical="center"/>
    </xf>
    <xf numFmtId="174" fontId="131" fillId="0" borderId="29" xfId="0" applyNumberFormat="1" applyFont="1" applyFill="1" applyBorder="1" applyAlignment="1">
      <alignment horizontal="right" vertical="center" wrapText="1"/>
    </xf>
    <xf numFmtId="0" fontId="129" fillId="0" borderId="100" xfId="0" applyFont="1" applyFill="1" applyBorder="1" applyAlignment="1">
      <alignment vertical="center"/>
    </xf>
    <xf numFmtId="0" fontId="129" fillId="0" borderId="29" xfId="0" applyFont="1" applyFill="1" applyBorder="1" applyAlignment="1">
      <alignment vertical="center" wrapText="1"/>
    </xf>
    <xf numFmtId="0" fontId="132" fillId="0" borderId="29" xfId="0" applyFont="1" applyFill="1" applyBorder="1" applyAlignment="1">
      <alignment horizontal="right" vertical="center"/>
    </xf>
    <xf numFmtId="2" fontId="132" fillId="0" borderId="29" xfId="0" applyNumberFormat="1" applyFont="1" applyFill="1" applyBorder="1" applyAlignment="1">
      <alignment vertical="center"/>
    </xf>
    <xf numFmtId="0" fontId="128" fillId="0" borderId="29" xfId="0" applyFont="1" applyFill="1" applyBorder="1" applyAlignment="1">
      <alignment vertical="center"/>
    </xf>
    <xf numFmtId="174" fontId="133" fillId="0" borderId="29" xfId="0" applyNumberFormat="1" applyFont="1" applyFill="1" applyBorder="1" applyAlignment="1">
      <alignment vertical="center"/>
    </xf>
    <xf numFmtId="174" fontId="41" fillId="0" borderId="0" xfId="78" applyNumberFormat="1" applyFont="1" applyFill="1" applyAlignment="1">
      <alignment vertical="center"/>
    </xf>
    <xf numFmtId="165" fontId="16" fillId="0" borderId="10" xfId="37" applyFont="1" applyFill="1" applyBorder="1" applyAlignment="1">
      <alignment vertical="center"/>
    </xf>
    <xf numFmtId="199" fontId="207" fillId="0" borderId="0" xfId="37" applyNumberFormat="1" applyFont="1" applyFill="1" applyBorder="1" applyAlignment="1">
      <alignment vertical="center"/>
    </xf>
    <xf numFmtId="168" fontId="41" fillId="29" borderId="0" xfId="0" applyNumberFormat="1" applyFont="1" applyFill="1" applyBorder="1" applyAlignment="1">
      <alignment vertical="center"/>
    </xf>
    <xf numFmtId="0" fontId="14" fillId="30" borderId="151" xfId="148" applyFont="1" applyFill="1" applyBorder="1" applyAlignment="1">
      <alignment horizontal="center"/>
    </xf>
    <xf numFmtId="0" fontId="15" fillId="37" borderId="151" xfId="148" applyFont="1" applyFill="1" applyBorder="1" applyAlignment="1">
      <alignment horizontal="center"/>
    </xf>
    <xf numFmtId="0" fontId="15" fillId="37" borderId="151" xfId="148" applyFont="1" applyFill="1" applyBorder="1" applyAlignment="1">
      <alignment horizontal="center" vertical="top" wrapText="1"/>
    </xf>
    <xf numFmtId="165" fontId="138" fillId="30" borderId="151" xfId="37" applyFont="1" applyFill="1" applyBorder="1"/>
    <xf numFmtId="0" fontId="15" fillId="30" borderId="151" xfId="148" applyFont="1" applyFill="1" applyBorder="1" applyAlignment="1">
      <alignment horizontal="center"/>
    </xf>
    <xf numFmtId="43" fontId="138" fillId="30" borderId="151" xfId="148" applyNumberFormat="1" applyFont="1" applyFill="1" applyBorder="1"/>
    <xf numFmtId="0" fontId="14" fillId="30" borderId="5" xfId="148" applyFont="1" applyFill="1" applyBorder="1" applyAlignment="1">
      <alignment horizontal="center"/>
    </xf>
    <xf numFmtId="43" fontId="15" fillId="0" borderId="0" xfId="0" applyNumberFormat="1" applyFont="1" applyFill="1"/>
    <xf numFmtId="201" fontId="138" fillId="30" borderId="20" xfId="148" applyNumberFormat="1" applyFont="1" applyFill="1" applyBorder="1"/>
    <xf numFmtId="0" fontId="3" fillId="0" borderId="0" xfId="158"/>
    <xf numFmtId="0" fontId="189" fillId="33" borderId="42" xfId="158" applyFont="1" applyFill="1" applyBorder="1" applyAlignment="1">
      <alignment horizontal="center" wrapText="1"/>
    </xf>
    <xf numFmtId="0" fontId="189" fillId="33" borderId="43" xfId="158" applyFont="1" applyFill="1" applyBorder="1" applyAlignment="1">
      <alignment horizontal="center" wrapText="1"/>
    </xf>
    <xf numFmtId="0" fontId="194" fillId="29" borderId="20" xfId="158" applyFont="1" applyFill="1" applyBorder="1" applyAlignment="1">
      <alignment horizontal="center" wrapText="1"/>
    </xf>
    <xf numFmtId="0" fontId="194" fillId="29" borderId="138" xfId="158" applyFont="1" applyFill="1" applyBorder="1" applyAlignment="1">
      <alignment horizontal="center" wrapText="1"/>
    </xf>
    <xf numFmtId="0" fontId="214" fillId="49" borderId="100" xfId="158" applyFont="1" applyFill="1" applyBorder="1" applyAlignment="1">
      <alignment horizontal="center" wrapText="1"/>
    </xf>
    <xf numFmtId="0" fontId="215" fillId="33" borderId="138" xfId="158" applyFont="1" applyFill="1" applyBorder="1" applyAlignment="1">
      <alignment horizontal="center" wrapText="1"/>
    </xf>
    <xf numFmtId="0" fontId="214" fillId="29" borderId="100" xfId="158" applyFont="1" applyFill="1" applyBorder="1" applyAlignment="1">
      <alignment horizontal="center" wrapText="1"/>
    </xf>
    <xf numFmtId="0" fontId="174" fillId="29" borderId="138" xfId="158" applyFont="1" applyFill="1" applyBorder="1" applyAlignment="1">
      <alignment horizontal="center" wrapText="1"/>
    </xf>
    <xf numFmtId="0" fontId="175" fillId="33" borderId="43" xfId="158" applyFont="1" applyFill="1" applyBorder="1" applyAlignment="1">
      <alignment horizontal="center" wrapText="1"/>
    </xf>
    <xf numFmtId="0" fontId="175" fillId="33" borderId="23" xfId="158" applyFont="1" applyFill="1" applyBorder="1" applyAlignment="1">
      <alignment horizontal="center" wrapText="1"/>
    </xf>
    <xf numFmtId="0" fontId="175" fillId="33" borderId="142" xfId="158" applyFont="1" applyFill="1" applyBorder="1" applyAlignment="1">
      <alignment horizontal="center" wrapText="1"/>
    </xf>
    <xf numFmtId="0" fontId="216" fillId="33" borderId="10" xfId="158" applyFont="1" applyFill="1" applyBorder="1" applyAlignment="1">
      <alignment wrapText="1"/>
    </xf>
    <xf numFmtId="0" fontId="175" fillId="33" borderId="138" xfId="158" applyFont="1" applyFill="1" applyBorder="1" applyAlignment="1">
      <alignment horizontal="right" wrapText="1"/>
    </xf>
    <xf numFmtId="0" fontId="175" fillId="33" borderId="0" xfId="158" applyFont="1" applyFill="1" applyAlignment="1">
      <alignment wrapText="1"/>
    </xf>
    <xf numFmtId="0" fontId="217" fillId="33" borderId="10" xfId="158" applyFont="1" applyFill="1" applyBorder="1" applyAlignment="1">
      <alignment wrapText="1"/>
    </xf>
    <xf numFmtId="0" fontId="175" fillId="33" borderId="138" xfId="158" applyFont="1" applyFill="1" applyBorder="1" applyAlignment="1">
      <alignment horizontal="center" wrapText="1"/>
    </xf>
    <xf numFmtId="0" fontId="175" fillId="33" borderId="138" xfId="158" applyFont="1" applyFill="1" applyBorder="1" applyAlignment="1">
      <alignment wrapText="1"/>
    </xf>
    <xf numFmtId="0" fontId="175" fillId="33" borderId="43" xfId="158" applyFont="1" applyFill="1" applyBorder="1" applyAlignment="1">
      <alignment wrapText="1"/>
    </xf>
    <xf numFmtId="0" fontId="214" fillId="49" borderId="0" xfId="158" applyFont="1" applyFill="1" applyBorder="1" applyAlignment="1">
      <alignment horizontal="center" wrapText="1"/>
    </xf>
    <xf numFmtId="0" fontId="216" fillId="33" borderId="41" xfId="158" applyFont="1" applyFill="1" applyBorder="1" applyAlignment="1"/>
    <xf numFmtId="0" fontId="175" fillId="33" borderId="10" xfId="158" applyFont="1" applyFill="1" applyBorder="1" applyAlignment="1"/>
    <xf numFmtId="0" fontId="3" fillId="0" borderId="0" xfId="158" applyAlignment="1"/>
    <xf numFmtId="0" fontId="3" fillId="0" borderId="10" xfId="158" applyBorder="1" applyAlignment="1"/>
    <xf numFmtId="0" fontId="217" fillId="33" borderId="41" xfId="158" applyFont="1" applyFill="1" applyBorder="1" applyAlignment="1"/>
    <xf numFmtId="0" fontId="3" fillId="0" borderId="0" xfId="158" applyNumberFormat="1"/>
    <xf numFmtId="0" fontId="3" fillId="0" borderId="10" xfId="158" applyBorder="1"/>
    <xf numFmtId="0" fontId="3" fillId="0" borderId="10" xfId="158" applyBorder="1" applyAlignment="1">
      <alignment horizontal="center"/>
    </xf>
    <xf numFmtId="0" fontId="214" fillId="49" borderId="10" xfId="158" applyFont="1" applyFill="1" applyBorder="1" applyAlignment="1">
      <alignment horizontal="center" wrapText="1"/>
    </xf>
    <xf numFmtId="9" fontId="3" fillId="0" borderId="0" xfId="158" applyNumberFormat="1"/>
    <xf numFmtId="43" fontId="140" fillId="0" borderId="10" xfId="159" applyFont="1" applyBorder="1"/>
    <xf numFmtId="43" fontId="140" fillId="0" borderId="0" xfId="158" applyNumberFormat="1" applyFont="1"/>
    <xf numFmtId="0" fontId="218" fillId="50" borderId="138" xfId="0" applyFont="1" applyFill="1" applyBorder="1" applyAlignment="1">
      <alignment horizontal="center" vertical="center"/>
    </xf>
    <xf numFmtId="0" fontId="219" fillId="33" borderId="138" xfId="0" applyFont="1" applyFill="1" applyBorder="1" applyAlignment="1">
      <alignment horizontal="center" vertical="center"/>
    </xf>
    <xf numFmtId="0" fontId="70" fillId="33" borderId="138" xfId="0" applyFont="1" applyFill="1" applyBorder="1"/>
    <xf numFmtId="0" fontId="219" fillId="33" borderId="138" xfId="0" applyFont="1" applyFill="1" applyBorder="1" applyAlignment="1">
      <alignment vertical="center"/>
    </xf>
    <xf numFmtId="0" fontId="219" fillId="33" borderId="142" xfId="0" applyFont="1" applyFill="1" applyBorder="1" applyAlignment="1">
      <alignment vertical="center"/>
    </xf>
    <xf numFmtId="0" fontId="218" fillId="50" borderId="138" xfId="0" applyFont="1" applyFill="1" applyBorder="1" applyAlignment="1">
      <alignment horizontal="center" vertical="center" wrapText="1"/>
    </xf>
    <xf numFmtId="0" fontId="218" fillId="50" borderId="142" xfId="0" applyFont="1" applyFill="1" applyBorder="1" applyAlignment="1">
      <alignment vertical="center"/>
    </xf>
    <xf numFmtId="0" fontId="218" fillId="51" borderId="138" xfId="0" applyFont="1" applyFill="1" applyBorder="1" applyAlignment="1">
      <alignment vertical="center"/>
    </xf>
    <xf numFmtId="0" fontId="218" fillId="52" borderId="20" xfId="0" applyFont="1" applyFill="1" applyBorder="1" applyAlignment="1">
      <alignment vertical="center"/>
    </xf>
    <xf numFmtId="0" fontId="70" fillId="33" borderId="20" xfId="0" applyFont="1" applyFill="1" applyBorder="1"/>
    <xf numFmtId="0" fontId="219" fillId="33" borderId="20" xfId="0" applyFont="1" applyFill="1" applyBorder="1" applyAlignment="1">
      <alignment horizontal="center" vertical="center"/>
    </xf>
    <xf numFmtId="0" fontId="219" fillId="33" borderId="0" xfId="0" applyFont="1" applyFill="1" applyBorder="1" applyAlignment="1">
      <alignment vertical="center"/>
    </xf>
    <xf numFmtId="0" fontId="210" fillId="48" borderId="155" xfId="0" applyFont="1" applyFill="1" applyBorder="1" applyAlignment="1">
      <alignment horizontal="center" vertical="center" wrapText="1"/>
    </xf>
    <xf numFmtId="0" fontId="210" fillId="48" borderId="155" xfId="0" applyFont="1" applyFill="1" applyBorder="1" applyAlignment="1">
      <alignment horizontal="left" vertical="center" wrapText="1" indent="1"/>
    </xf>
    <xf numFmtId="0" fontId="211" fillId="48" borderId="155" xfId="0" applyFont="1" applyFill="1" applyBorder="1" applyAlignment="1">
      <alignment vertical="center" wrapText="1"/>
    </xf>
    <xf numFmtId="0" fontId="210" fillId="48" borderId="155" xfId="0" applyFont="1" applyFill="1" applyBorder="1" applyAlignment="1">
      <alignment vertical="center" wrapText="1"/>
    </xf>
    <xf numFmtId="0" fontId="0" fillId="0" borderId="149" xfId="0" applyBorder="1" applyAlignment="1">
      <alignment horizontal="center"/>
    </xf>
    <xf numFmtId="0" fontId="212" fillId="0" borderId="149" xfId="0" applyFont="1" applyBorder="1" applyAlignment="1">
      <alignment vertical="center" wrapText="1"/>
    </xf>
    <xf numFmtId="43" fontId="212" fillId="0" borderId="149" xfId="0" applyNumberFormat="1" applyFont="1" applyBorder="1" applyAlignment="1">
      <alignment horizontal="center" vertical="center" wrapText="1"/>
    </xf>
    <xf numFmtId="0" fontId="0" fillId="0" borderId="149" xfId="0" applyBorder="1"/>
    <xf numFmtId="0" fontId="15" fillId="0" borderId="149" xfId="0" applyFont="1" applyBorder="1" applyAlignment="1">
      <alignment horizontal="center"/>
    </xf>
    <xf numFmtId="0" fontId="210" fillId="0" borderId="149" xfId="0" applyFont="1" applyBorder="1" applyAlignment="1">
      <alignment vertical="center" wrapText="1"/>
    </xf>
    <xf numFmtId="43" fontId="15" fillId="0" borderId="149" xfId="0" applyNumberFormat="1" applyFont="1" applyBorder="1"/>
    <xf numFmtId="0" fontId="15" fillId="0" borderId="149" xfId="0" applyFont="1" applyBorder="1"/>
    <xf numFmtId="0" fontId="15" fillId="0" borderId="156" xfId="0" applyFont="1" applyBorder="1" applyAlignment="1">
      <alignment horizontal="center"/>
    </xf>
    <xf numFmtId="0" fontId="210" fillId="0" borderId="156" xfId="0" applyFont="1" applyFill="1" applyBorder="1" applyAlignment="1">
      <alignment vertical="center" wrapText="1"/>
    </xf>
    <xf numFmtId="43" fontId="15" fillId="0" borderId="156" xfId="0" applyNumberFormat="1" applyFont="1" applyBorder="1"/>
    <xf numFmtId="0" fontId="15" fillId="0" borderId="156" xfId="0" applyFont="1" applyBorder="1"/>
    <xf numFmtId="0" fontId="50" fillId="0" borderId="0" xfId="83" applyFont="1" applyBorder="1" applyAlignment="1">
      <alignment horizontal="center" vertical="center" wrapText="1"/>
    </xf>
    <xf numFmtId="0" fontId="156" fillId="0" borderId="10" xfId="121" applyNumberFormat="1" applyFont="1" applyFill="1" applyBorder="1" applyAlignment="1">
      <alignment horizontal="center" vertical="center" wrapText="1"/>
    </xf>
    <xf numFmtId="0" fontId="109" fillId="0" borderId="59" xfId="78" applyFont="1" applyBorder="1" applyAlignment="1">
      <alignment horizontal="center" vertical="center" wrapText="1"/>
    </xf>
    <xf numFmtId="0" fontId="109" fillId="0" borderId="77" xfId="78" applyFont="1" applyBorder="1" applyAlignment="1">
      <alignment horizontal="center" vertical="center" wrapText="1"/>
    </xf>
    <xf numFmtId="165" fontId="138" fillId="30" borderId="0" xfId="148" applyNumberFormat="1" applyFont="1" applyFill="1"/>
    <xf numFmtId="1" fontId="14" fillId="0" borderId="0" xfId="37" applyNumberFormat="1" applyFont="1"/>
    <xf numFmtId="1" fontId="14" fillId="0" borderId="0" xfId="37" applyNumberFormat="1" applyFont="1" applyFill="1"/>
    <xf numFmtId="1" fontId="14" fillId="0" borderId="0" xfId="37" applyNumberFormat="1"/>
    <xf numFmtId="0" fontId="103" fillId="0" borderId="10" xfId="86" applyFont="1" applyFill="1" applyBorder="1" applyAlignment="1">
      <alignment horizontal="center" vertical="center" wrapText="1"/>
    </xf>
    <xf numFmtId="0" fontId="50" fillId="0" borderId="10" xfId="86" applyFont="1" applyFill="1" applyBorder="1" applyAlignment="1">
      <alignment horizontal="center" vertical="center" wrapText="1"/>
    </xf>
    <xf numFmtId="0" fontId="104" fillId="0" borderId="0" xfId="86" applyFont="1" applyFill="1" applyBorder="1" applyAlignment="1">
      <alignment horizontal="center" vertical="center" wrapText="1"/>
    </xf>
    <xf numFmtId="2" fontId="16" fillId="0" borderId="0" xfId="120" applyNumberFormat="1" applyFont="1" applyFill="1"/>
    <xf numFmtId="1" fontId="28" fillId="0" borderId="0" xfId="120" applyNumberFormat="1" applyFill="1"/>
    <xf numFmtId="1" fontId="164" fillId="0" borderId="0" xfId="120" applyNumberFormat="1" applyFont="1" applyFill="1"/>
    <xf numFmtId="0" fontId="142" fillId="0" borderId="0" xfId="78" applyFont="1" applyAlignment="1">
      <alignment horizontal="left"/>
    </xf>
    <xf numFmtId="0" fontId="140" fillId="0" borderId="0" xfId="78" applyFont="1" applyAlignment="1">
      <alignment horizontal="right"/>
    </xf>
    <xf numFmtId="0" fontId="14" fillId="0" borderId="0" xfId="78" applyFont="1" applyFill="1"/>
    <xf numFmtId="0" fontId="2" fillId="0" borderId="0" xfId="160"/>
    <xf numFmtId="187" fontId="140" fillId="0" borderId="139" xfId="78" applyNumberFormat="1" applyFont="1" applyBorder="1" applyAlignment="1"/>
    <xf numFmtId="0" fontId="14" fillId="0" borderId="10" xfId="78" applyBorder="1" applyAlignment="1">
      <alignment horizontal="center" vertical="center"/>
    </xf>
    <xf numFmtId="0" fontId="14" fillId="0" borderId="10" xfId="78" applyBorder="1" applyAlignment="1">
      <alignment horizontal="center" vertical="center" wrapText="1"/>
    </xf>
    <xf numFmtId="17" fontId="14" fillId="0" borderId="10" xfId="78" applyNumberFormat="1" applyBorder="1" applyAlignment="1">
      <alignment horizontal="center" vertical="center" wrapText="1"/>
    </xf>
    <xf numFmtId="0" fontId="14" fillId="0" borderId="10" xfId="78" applyFont="1" applyFill="1" applyBorder="1" applyAlignment="1">
      <alignment horizontal="center" vertical="center" wrapText="1"/>
    </xf>
    <xf numFmtId="0" fontId="140" fillId="0" borderId="10" xfId="78" applyFont="1" applyFill="1" applyBorder="1" applyAlignment="1">
      <alignment horizontal="center" vertical="center" wrapText="1"/>
    </xf>
    <xf numFmtId="0" fontId="14" fillId="0" borderId="10" xfId="78" applyFont="1" applyFill="1" applyBorder="1"/>
    <xf numFmtId="0" fontId="14" fillId="35" borderId="10" xfId="78" applyFill="1" applyBorder="1"/>
    <xf numFmtId="0" fontId="14" fillId="35" borderId="10" xfId="78" applyFont="1" applyFill="1" applyBorder="1"/>
    <xf numFmtId="0" fontId="140" fillId="0" borderId="10" xfId="78" applyFont="1" applyBorder="1"/>
    <xf numFmtId="0" fontId="145" fillId="0" borderId="10" xfId="78" applyFont="1" applyFill="1" applyBorder="1"/>
    <xf numFmtId="0" fontId="2" fillId="35" borderId="0" xfId="160" applyFill="1"/>
    <xf numFmtId="0" fontId="140" fillId="29" borderId="10" xfId="78" applyFont="1" applyFill="1" applyBorder="1"/>
    <xf numFmtId="0" fontId="141" fillId="0" borderId="0" xfId="160" applyFont="1" applyFill="1"/>
    <xf numFmtId="192" fontId="45" fillId="0" borderId="0" xfId="37" applyNumberFormat="1" applyFont="1" applyAlignment="1">
      <alignment vertical="center"/>
    </xf>
    <xf numFmtId="0" fontId="28" fillId="0" borderId="157" xfId="121" applyNumberFormat="1" applyFill="1" applyBorder="1" applyAlignment="1">
      <alignment horizontal="center" vertical="center" wrapText="1"/>
    </xf>
    <xf numFmtId="0" fontId="28" fillId="0" borderId="158" xfId="121" applyNumberFormat="1" applyFill="1" applyBorder="1" applyAlignment="1">
      <alignment horizontal="center" vertical="center" wrapText="1"/>
    </xf>
    <xf numFmtId="3" fontId="50" fillId="0" borderId="10" xfId="78" applyNumberFormat="1" applyFont="1" applyBorder="1" applyAlignment="1">
      <alignment horizontal="center" vertical="center" wrapText="1"/>
    </xf>
    <xf numFmtId="0" fontId="50" fillId="0" borderId="10" xfId="78" applyFont="1" applyBorder="1" applyAlignment="1">
      <alignment horizontal="center" vertical="center" wrapText="1"/>
    </xf>
    <xf numFmtId="0" fontId="50" fillId="0" borderId="159" xfId="83" applyFont="1" applyBorder="1" applyAlignment="1">
      <alignment horizontal="center" vertical="center" wrapText="1"/>
    </xf>
    <xf numFmtId="0" fontId="50" fillId="0" borderId="64" xfId="83" applyFont="1" applyBorder="1" applyAlignment="1">
      <alignment horizontal="center" vertical="center" wrapText="1"/>
    </xf>
    <xf numFmtId="9" fontId="28" fillId="0" borderId="0" xfId="92" applyFont="1" applyFill="1" applyAlignment="1">
      <alignment vertical="center"/>
    </xf>
    <xf numFmtId="10" fontId="14" fillId="0" borderId="0" xfId="78" applyNumberFormat="1"/>
    <xf numFmtId="0" fontId="140" fillId="0" borderId="0" xfId="78" applyFont="1"/>
    <xf numFmtId="10" fontId="140" fillId="0" borderId="10" xfId="78" applyNumberFormat="1" applyFont="1" applyBorder="1"/>
    <xf numFmtId="0" fontId="140" fillId="0" borderId="10" xfId="78" applyFont="1" applyBorder="1" applyAlignment="1">
      <alignment horizontal="center"/>
    </xf>
    <xf numFmtId="0" fontId="14" fillId="0" borderId="10" xfId="78" applyBorder="1" applyAlignment="1">
      <alignment horizontal="center"/>
    </xf>
    <xf numFmtId="0" fontId="140" fillId="32" borderId="10" xfId="78" applyFont="1" applyFill="1" applyBorder="1" applyAlignment="1">
      <alignment vertical="center" wrapText="1"/>
    </xf>
    <xf numFmtId="0" fontId="14" fillId="0" borderId="0" xfId="78" applyAlignment="1">
      <alignment vertical="center" wrapText="1"/>
    </xf>
    <xf numFmtId="10" fontId="14" fillId="0" borderId="10" xfId="78" applyNumberFormat="1" applyBorder="1" applyAlignment="1">
      <alignment horizontal="center" vertical="center" wrapText="1"/>
    </xf>
    <xf numFmtId="10" fontId="14" fillId="0" borderId="10" xfId="78" applyNumberFormat="1" applyBorder="1" applyAlignment="1">
      <alignment vertical="center" wrapText="1"/>
    </xf>
    <xf numFmtId="0" fontId="14" fillId="0" borderId="10" xfId="78" applyFont="1" applyBorder="1" applyAlignment="1">
      <alignment vertical="center" wrapText="1"/>
    </xf>
    <xf numFmtId="1" fontId="140" fillId="0" borderId="0" xfId="78" applyNumberFormat="1" applyFont="1" applyAlignment="1">
      <alignment horizontal="right"/>
    </xf>
    <xf numFmtId="1" fontId="14" fillId="0" borderId="10" xfId="78" applyNumberFormat="1" applyBorder="1"/>
    <xf numFmtId="1" fontId="14" fillId="0" borderId="0" xfId="78" applyNumberFormat="1"/>
    <xf numFmtId="0" fontId="220" fillId="0" borderId="10" xfId="78" applyFont="1" applyBorder="1" applyAlignment="1">
      <alignment horizontal="right"/>
    </xf>
    <xf numFmtId="10" fontId="14" fillId="0" borderId="10" xfId="78" applyNumberFormat="1" applyFont="1" applyBorder="1"/>
    <xf numFmtId="0" fontId="221" fillId="0" borderId="0" xfId="78" applyFont="1"/>
    <xf numFmtId="0" fontId="222" fillId="0" borderId="0" xfId="78" applyFont="1"/>
    <xf numFmtId="0" fontId="223" fillId="0" borderId="0" xfId="78" applyFont="1" applyAlignment="1">
      <alignment horizontal="left"/>
    </xf>
    <xf numFmtId="0" fontId="222" fillId="0" borderId="0" xfId="78" applyFont="1" applyAlignment="1">
      <alignment horizontal="left"/>
    </xf>
    <xf numFmtId="49" fontId="14" fillId="0" borderId="10" xfId="78" applyNumberFormat="1" applyBorder="1"/>
    <xf numFmtId="49" fontId="140" fillId="0" borderId="10" xfId="78" applyNumberFormat="1" applyFont="1" applyBorder="1"/>
    <xf numFmtId="168" fontId="14" fillId="0" borderId="10" xfId="78" applyNumberFormat="1" applyBorder="1"/>
    <xf numFmtId="49" fontId="14" fillId="0" borderId="10" xfId="78" applyNumberFormat="1" applyBorder="1" applyAlignment="1">
      <alignment vertical="center" wrapText="1"/>
    </xf>
    <xf numFmtId="1" fontId="106" fillId="30" borderId="10" xfId="121" applyNumberFormat="1" applyFont="1" applyFill="1" applyBorder="1" applyAlignment="1">
      <alignment horizontal="center" vertical="center" wrapText="1"/>
    </xf>
    <xf numFmtId="195" fontId="182" fillId="30" borderId="10" xfId="78" applyNumberFormat="1" applyFont="1" applyFill="1" applyBorder="1" applyAlignment="1">
      <alignment horizontal="center" vertical="center"/>
    </xf>
    <xf numFmtId="17" fontId="106" fillId="30" borderId="10" xfId="121" applyNumberFormat="1" applyFont="1" applyFill="1" applyBorder="1" applyAlignment="1">
      <alignment horizontal="center" vertical="center" wrapText="1"/>
    </xf>
    <xf numFmtId="196" fontId="183" fillId="30" borderId="10" xfId="78" applyNumberFormat="1" applyFont="1" applyFill="1" applyBorder="1" applyAlignment="1">
      <alignment horizontal="center" vertical="center"/>
    </xf>
    <xf numFmtId="1" fontId="140" fillId="0" borderId="10" xfId="78" applyNumberFormat="1" applyFont="1" applyBorder="1"/>
    <xf numFmtId="17" fontId="140" fillId="0" borderId="10" xfId="78" applyNumberFormat="1" applyFont="1" applyBorder="1"/>
    <xf numFmtId="17" fontId="140" fillId="0" borderId="10" xfId="78" applyNumberFormat="1" applyFont="1" applyBorder="1" applyAlignment="1">
      <alignment horizontal="center"/>
    </xf>
    <xf numFmtId="0" fontId="140" fillId="0" borderId="123" xfId="78" applyFont="1" applyBorder="1" applyAlignment="1">
      <alignment horizontal="center"/>
    </xf>
    <xf numFmtId="17" fontId="140" fillId="0" borderId="10" xfId="78" applyNumberFormat="1" applyFont="1" applyBorder="1" applyAlignment="1">
      <alignment horizontal="left"/>
    </xf>
    <xf numFmtId="0" fontId="140" fillId="0" borderId="0" xfId="78" applyFont="1" applyAlignment="1">
      <alignment horizontal="center"/>
    </xf>
    <xf numFmtId="0" fontId="14" fillId="0" borderId="0" xfId="78" applyBorder="1" applyAlignment="1">
      <alignment horizontal="center"/>
    </xf>
    <xf numFmtId="17" fontId="14" fillId="0" borderId="10" xfId="78" applyNumberFormat="1" applyBorder="1" applyAlignment="1">
      <alignment horizontal="left"/>
    </xf>
    <xf numFmtId="0" fontId="14" fillId="0" borderId="0" xfId="78" applyAlignment="1">
      <alignment horizontal="center"/>
    </xf>
    <xf numFmtId="17" fontId="14" fillId="0" borderId="53" xfId="78" applyNumberFormat="1" applyBorder="1" applyAlignment="1">
      <alignment horizontal="left"/>
    </xf>
    <xf numFmtId="0" fontId="140" fillId="0" borderId="34" xfId="78" applyFont="1" applyBorder="1" applyAlignment="1">
      <alignment horizontal="center"/>
    </xf>
    <xf numFmtId="0" fontId="140" fillId="0" borderId="10" xfId="78" applyFont="1" applyBorder="1" applyAlignment="1">
      <alignment horizontal="left"/>
    </xf>
    <xf numFmtId="0" fontId="140" fillId="0" borderId="41" xfId="78" applyFont="1" applyBorder="1" applyAlignment="1">
      <alignment horizontal="center"/>
    </xf>
    <xf numFmtId="0" fontId="140" fillId="0" borderId="86" xfId="78" applyFont="1" applyBorder="1" applyAlignment="1">
      <alignment horizontal="center"/>
    </xf>
    <xf numFmtId="0" fontId="181" fillId="0" borderId="10" xfId="78" applyFont="1" applyBorder="1" applyAlignment="1">
      <alignment horizontal="center" vertical="center" wrapText="1"/>
    </xf>
    <xf numFmtId="1" fontId="181" fillId="0" borderId="10" xfId="78" applyNumberFormat="1" applyFont="1" applyBorder="1" applyAlignment="1">
      <alignment horizontal="center" vertical="center" wrapText="1"/>
    </xf>
    <xf numFmtId="187" fontId="181" fillId="0" borderId="10" xfId="78" applyNumberFormat="1" applyFont="1" applyBorder="1" applyAlignment="1">
      <alignment horizontal="center" vertical="center" wrapText="1"/>
    </xf>
    <xf numFmtId="0" fontId="144" fillId="0" borderId="0" xfId="78" applyFont="1" applyAlignment="1">
      <alignment wrapText="1"/>
    </xf>
    <xf numFmtId="1" fontId="144" fillId="0" borderId="0" xfId="78" applyNumberFormat="1" applyFont="1" applyAlignment="1">
      <alignment wrapText="1"/>
    </xf>
    <xf numFmtId="0" fontId="144" fillId="0" borderId="0" xfId="78" applyFont="1" applyAlignment="1">
      <alignment horizontal="center" wrapText="1"/>
    </xf>
    <xf numFmtId="187" fontId="144" fillId="0" borderId="0" xfId="78" applyNumberFormat="1" applyFont="1" applyAlignment="1">
      <alignment horizontal="left" wrapText="1"/>
    </xf>
    <xf numFmtId="0" fontId="140" fillId="0" borderId="0" xfId="78" applyFont="1" applyAlignment="1">
      <alignment wrapText="1"/>
    </xf>
    <xf numFmtId="0" fontId="142" fillId="0" borderId="0" xfId="78" applyFont="1" applyAlignment="1">
      <alignment horizontal="right"/>
    </xf>
    <xf numFmtId="187" fontId="14" fillId="0" borderId="0" xfId="78" applyNumberFormat="1" applyAlignment="1">
      <alignment horizontal="left"/>
    </xf>
    <xf numFmtId="0" fontId="140" fillId="0" borderId="0" xfId="78" applyFont="1" applyAlignment="1">
      <alignment horizontal="left"/>
    </xf>
    <xf numFmtId="17" fontId="14" fillId="0" borderId="10" xfId="78" applyNumberFormat="1" applyBorder="1"/>
    <xf numFmtId="0" fontId="14" fillId="0" borderId="10" xfId="78" applyFont="1" applyBorder="1"/>
    <xf numFmtId="0" fontId="224" fillId="0" borderId="10" xfId="78" applyFont="1" applyBorder="1" applyAlignment="1">
      <alignment horizontal="right"/>
    </xf>
    <xf numFmtId="0" fontId="181" fillId="0" borderId="10" xfId="78" applyFont="1" applyBorder="1" applyAlignment="1">
      <alignment vertical="center" wrapText="1"/>
    </xf>
    <xf numFmtId="192" fontId="2" fillId="0" borderId="10" xfId="122" applyNumberFormat="1" applyFont="1" applyFill="1" applyBorder="1" applyAlignment="1">
      <alignment horizontal="right" vertical="center" wrapText="1"/>
    </xf>
    <xf numFmtId="0" fontId="163" fillId="0" borderId="0" xfId="78" applyNumberFormat="1" applyFont="1" applyFill="1" applyBorder="1" applyAlignment="1">
      <alignment horizontal="center"/>
    </xf>
    <xf numFmtId="17" fontId="14" fillId="0" borderId="0" xfId="78" applyNumberFormat="1"/>
    <xf numFmtId="0" fontId="16" fillId="0" borderId="0" xfId="0" applyFont="1" applyAlignment="1">
      <alignment vertical="center"/>
    </xf>
    <xf numFmtId="0" fontId="0" fillId="0" borderId="0" xfId="0" applyAlignment="1">
      <alignment horizontal="center" vertical="center"/>
    </xf>
    <xf numFmtId="2" fontId="164" fillId="0" borderId="10" xfId="0" applyNumberFormat="1" applyFont="1" applyBorder="1" applyAlignment="1">
      <alignment horizontal="center" vertical="center"/>
    </xf>
    <xf numFmtId="1" fontId="16" fillId="0" borderId="10" xfId="0" applyNumberFormat="1" applyFont="1" applyBorder="1" applyAlignment="1">
      <alignment horizontal="center" vertical="center"/>
    </xf>
    <xf numFmtId="1" fontId="164" fillId="0" borderId="10" xfId="0" applyNumberFormat="1" applyFont="1" applyBorder="1" applyAlignment="1">
      <alignment horizontal="center" vertical="center"/>
    </xf>
    <xf numFmtId="2" fontId="0" fillId="0" borderId="0" xfId="0" applyNumberFormat="1" applyAlignment="1">
      <alignment vertical="center"/>
    </xf>
    <xf numFmtId="0" fontId="15" fillId="0" borderId="0" xfId="0" applyFont="1" applyBorder="1" applyAlignment="1">
      <alignment horizontal="center" vertical="center"/>
    </xf>
    <xf numFmtId="1" fontId="0" fillId="0" borderId="0" xfId="0" applyNumberFormat="1" applyAlignment="1">
      <alignment vertical="center"/>
    </xf>
    <xf numFmtId="0" fontId="127" fillId="0" borderId="0" xfId="0" applyFont="1" applyAlignment="1">
      <alignment vertical="center"/>
    </xf>
    <xf numFmtId="0" fontId="213" fillId="0" borderId="0" xfId="0" applyFont="1" applyAlignment="1">
      <alignment horizontal="center" vertical="center"/>
    </xf>
    <xf numFmtId="0" fontId="21" fillId="0" borderId="0" xfId="76" applyNumberFormat="1" applyFont="1" applyFill="1" applyBorder="1" applyAlignment="1">
      <alignment vertical="center"/>
    </xf>
    <xf numFmtId="0" fontId="138" fillId="0" borderId="10" xfId="0" applyFont="1" applyBorder="1" applyAlignment="1">
      <alignment horizontal="center" vertical="center"/>
    </xf>
    <xf numFmtId="0" fontId="139" fillId="0" borderId="10" xfId="0" applyFont="1" applyBorder="1" applyAlignment="1">
      <alignment horizontal="center" vertical="center"/>
    </xf>
    <xf numFmtId="165" fontId="139" fillId="0" borderId="10" xfId="37" applyFont="1" applyBorder="1" applyAlignment="1">
      <alignment horizontal="center" vertical="center"/>
    </xf>
    <xf numFmtId="165" fontId="138" fillId="0" borderId="10" xfId="37" applyFont="1" applyBorder="1" applyAlignment="1">
      <alignment horizontal="center" vertical="center"/>
    </xf>
    <xf numFmtId="0" fontId="139" fillId="48" borderId="10" xfId="0" applyFont="1" applyFill="1" applyBorder="1" applyAlignment="1">
      <alignment horizontal="center" vertical="center" wrapText="1"/>
    </xf>
    <xf numFmtId="0" fontId="139" fillId="48" borderId="10" xfId="0" applyFont="1" applyFill="1" applyBorder="1" applyAlignment="1">
      <alignment horizontal="left" vertical="center" wrapText="1"/>
    </xf>
    <xf numFmtId="0" fontId="138" fillId="0" borderId="10" xfId="0" applyFont="1" applyBorder="1" applyAlignment="1">
      <alignment vertical="center" wrapText="1"/>
    </xf>
    <xf numFmtId="165" fontId="138" fillId="0" borderId="10" xfId="37" applyFont="1" applyBorder="1" applyAlignment="1">
      <alignment horizontal="center" vertical="center" wrapText="1"/>
    </xf>
    <xf numFmtId="0" fontId="139" fillId="0" borderId="10" xfId="0" applyFont="1" applyBorder="1" applyAlignment="1">
      <alignment vertical="center" wrapText="1"/>
    </xf>
    <xf numFmtId="0" fontId="0" fillId="0" borderId="10" xfId="0" applyBorder="1" applyAlignment="1">
      <alignment vertical="center"/>
    </xf>
    <xf numFmtId="0" fontId="15" fillId="0" borderId="10" xfId="0" applyFont="1" applyBorder="1" applyAlignment="1">
      <alignment vertical="center"/>
    </xf>
    <xf numFmtId="165" fontId="139" fillId="0" borderId="10" xfId="37" applyFont="1" applyBorder="1" applyAlignment="1">
      <alignment horizontal="center" vertical="center" wrapText="1"/>
    </xf>
    <xf numFmtId="43" fontId="15" fillId="0" borderId="10" xfId="0" applyNumberFormat="1" applyFont="1" applyBorder="1" applyAlignment="1">
      <alignment vertical="center"/>
    </xf>
    <xf numFmtId="2" fontId="0" fillId="0" borderId="10" xfId="37" applyNumberFormat="1" applyFont="1" applyBorder="1" applyAlignment="1">
      <alignment vertical="center"/>
    </xf>
    <xf numFmtId="2" fontId="0" fillId="0" borderId="10" xfId="0" applyNumberFormat="1" applyBorder="1" applyAlignment="1">
      <alignment vertical="center"/>
    </xf>
    <xf numFmtId="2" fontId="15" fillId="0" borderId="10" xfId="37" applyNumberFormat="1" applyFont="1" applyBorder="1" applyAlignment="1">
      <alignment vertical="center"/>
    </xf>
    <xf numFmtId="4" fontId="0" fillId="0" borderId="10" xfId="37" applyNumberFormat="1" applyFont="1" applyBorder="1" applyAlignment="1">
      <alignment vertical="center"/>
    </xf>
    <xf numFmtId="4" fontId="15" fillId="0" borderId="10" xfId="0" applyNumberFormat="1" applyFont="1" applyBorder="1" applyAlignment="1">
      <alignment vertical="center"/>
    </xf>
    <xf numFmtId="2" fontId="15" fillId="0" borderId="153" xfId="0" applyNumberFormat="1" applyFont="1" applyBorder="1"/>
    <xf numFmtId="2" fontId="0" fillId="0" borderId="6" xfId="0" applyNumberFormat="1" applyBorder="1"/>
    <xf numFmtId="2" fontId="0" fillId="0" borderId="154" xfId="0" applyNumberFormat="1" applyBorder="1"/>
    <xf numFmtId="0" fontId="50" fillId="0" borderId="151" xfId="86" applyFont="1" applyFill="1" applyBorder="1" applyAlignment="1">
      <alignment horizontal="center" vertical="center" wrapText="1"/>
    </xf>
    <xf numFmtId="2" fontId="50" fillId="0" borderId="0" xfId="86" applyNumberFormat="1" applyFont="1" applyFill="1" applyBorder="1" applyAlignment="1">
      <alignment horizontal="center" vertical="center" wrapText="1"/>
    </xf>
    <xf numFmtId="0" fontId="103" fillId="0" borderId="10" xfId="86" applyNumberFormat="1" applyFont="1" applyFill="1" applyBorder="1" applyAlignment="1">
      <alignment horizontal="center" vertical="center" wrapText="1"/>
    </xf>
    <xf numFmtId="0" fontId="50" fillId="0" borderId="151" xfId="86" applyNumberFormat="1" applyFont="1" applyFill="1" applyBorder="1" applyAlignment="1">
      <alignment vertical="center" wrapText="1"/>
    </xf>
    <xf numFmtId="0" fontId="14" fillId="0" borderId="0" xfId="161" applyFont="1" applyAlignment="1">
      <alignment vertical="top"/>
    </xf>
    <xf numFmtId="0" fontId="1" fillId="0" borderId="0" xfId="161" applyAlignment="1">
      <alignment vertical="top"/>
    </xf>
    <xf numFmtId="0" fontId="1" fillId="0" borderId="0" xfId="161"/>
    <xf numFmtId="0" fontId="136" fillId="0" borderId="10" xfId="161" applyFont="1" applyBorder="1" applyAlignment="1">
      <alignment vertical="top"/>
    </xf>
    <xf numFmtId="17" fontId="15" fillId="0" borderId="10" xfId="161" applyNumberFormat="1" applyFont="1" applyBorder="1" applyAlignment="1">
      <alignment horizontal="center" vertical="top"/>
    </xf>
    <xf numFmtId="0" fontId="14" fillId="0" borderId="10" xfId="161" applyFont="1" applyBorder="1" applyAlignment="1">
      <alignment vertical="top"/>
    </xf>
    <xf numFmtId="43" fontId="0" fillId="0" borderId="10" xfId="162" applyFont="1" applyBorder="1" applyAlignment="1">
      <alignment vertical="top"/>
    </xf>
    <xf numFmtId="0" fontId="15" fillId="0" borderId="10" xfId="161" applyFont="1" applyBorder="1" applyAlignment="1">
      <alignment vertical="top"/>
    </xf>
    <xf numFmtId="43" fontId="15" fillId="0" borderId="10" xfId="162" applyFont="1" applyBorder="1" applyAlignment="1">
      <alignment vertical="top"/>
    </xf>
    <xf numFmtId="2" fontId="1" fillId="0" borderId="0" xfId="161" applyNumberFormat="1"/>
    <xf numFmtId="43" fontId="42" fillId="0" borderId="10" xfId="0" applyNumberFormat="1" applyFont="1" applyFill="1" applyBorder="1"/>
    <xf numFmtId="0" fontId="41" fillId="0" borderId="0" xfId="0" applyFont="1" applyFill="1" applyBorder="1" applyAlignment="1">
      <alignment horizontal="left" vertical="center" wrapText="1"/>
    </xf>
    <xf numFmtId="2" fontId="14" fillId="29" borderId="10" xfId="0" applyNumberFormat="1" applyFont="1" applyFill="1" applyBorder="1"/>
    <xf numFmtId="174" fontId="41" fillId="0" borderId="0" xfId="78" applyNumberFormat="1" applyFont="1" applyFill="1" applyBorder="1" applyAlignment="1">
      <alignment vertical="center"/>
    </xf>
    <xf numFmtId="165" fontId="28" fillId="0" borderId="0" xfId="37" applyFont="1" applyFill="1" applyBorder="1" applyAlignment="1">
      <alignment vertical="center"/>
    </xf>
    <xf numFmtId="165" fontId="16" fillId="0" borderId="0" xfId="37" applyFont="1" applyFill="1" applyBorder="1" applyAlignment="1">
      <alignment vertical="center"/>
    </xf>
    <xf numFmtId="165" fontId="207" fillId="0" borderId="0" xfId="37" applyFont="1" applyFill="1" applyBorder="1" applyAlignment="1">
      <alignment vertical="center"/>
    </xf>
    <xf numFmtId="10" fontId="15" fillId="0" borderId="0" xfId="120" applyNumberFormat="1" applyFont="1" applyFill="1" applyBorder="1" applyAlignment="1">
      <alignment vertical="center"/>
    </xf>
    <xf numFmtId="10" fontId="15" fillId="0" borderId="0" xfId="92" applyNumberFormat="1" applyFont="1" applyFill="1" applyBorder="1" applyAlignment="1">
      <alignment vertical="center"/>
    </xf>
    <xf numFmtId="1" fontId="45" fillId="0" borderId="0" xfId="0" applyNumberFormat="1" applyFont="1" applyFill="1" applyAlignment="1">
      <alignment vertical="center"/>
    </xf>
    <xf numFmtId="165" fontId="16" fillId="29" borderId="10" xfId="37" applyFont="1" applyFill="1" applyBorder="1" applyAlignment="1">
      <alignment vertical="center"/>
    </xf>
    <xf numFmtId="202" fontId="45" fillId="0" borderId="0" xfId="0" applyNumberFormat="1" applyFont="1" applyFill="1" applyBorder="1" applyAlignment="1">
      <alignment horizontal="center" vertical="center" wrapText="1"/>
    </xf>
    <xf numFmtId="174" fontId="127" fillId="0" borderId="0" xfId="78" applyNumberFormat="1" applyFont="1" applyFill="1" applyBorder="1" applyAlignment="1">
      <alignment horizontal="center" vertical="center"/>
    </xf>
    <xf numFmtId="174" fontId="39" fillId="0" borderId="0" xfId="78" applyNumberFormat="1" applyFont="1" applyFill="1" applyBorder="1" applyAlignment="1">
      <alignment vertical="center"/>
    </xf>
    <xf numFmtId="174" fontId="52" fillId="0" borderId="0" xfId="78" applyNumberFormat="1" applyFont="1" applyFill="1" applyBorder="1" applyAlignment="1">
      <alignment horizontal="right" vertical="center"/>
    </xf>
    <xf numFmtId="174" fontId="46" fillId="0" borderId="0" xfId="78" applyNumberFormat="1" applyFont="1" applyFill="1" applyBorder="1" applyAlignment="1">
      <alignment horizontal="center" vertical="center"/>
    </xf>
    <xf numFmtId="174" fontId="41" fillId="0" borderId="10" xfId="78" applyNumberFormat="1" applyFont="1" applyFill="1" applyBorder="1" applyAlignment="1">
      <alignment horizontal="center" vertical="center"/>
    </xf>
    <xf numFmtId="174" fontId="41" fillId="0" borderId="0" xfId="78" applyNumberFormat="1" applyFont="1" applyFill="1" applyBorder="1" applyAlignment="1">
      <alignment horizontal="center" vertical="center"/>
    </xf>
    <xf numFmtId="0" fontId="128" fillId="0" borderId="43" xfId="0" applyFont="1" applyFill="1" applyBorder="1" applyAlignment="1">
      <alignment vertical="center" wrapText="1"/>
    </xf>
    <xf numFmtId="0" fontId="130" fillId="0" borderId="100" xfId="0" applyFont="1" applyFill="1" applyBorder="1" applyAlignment="1">
      <alignment vertical="center"/>
    </xf>
    <xf numFmtId="0" fontId="130" fillId="0" borderId="29" xfId="0" applyFont="1" applyFill="1" applyBorder="1" applyAlignment="1">
      <alignment vertical="center" wrapText="1"/>
    </xf>
    <xf numFmtId="0" fontId="131" fillId="0" borderId="29" xfId="0" applyFont="1" applyFill="1" applyBorder="1" applyAlignment="1">
      <alignment horizontal="right" vertical="center" wrapText="1"/>
    </xf>
    <xf numFmtId="168" fontId="131" fillId="0" borderId="29" xfId="0" applyNumberFormat="1" applyFont="1" applyFill="1" applyBorder="1" applyAlignment="1">
      <alignment vertical="center" wrapText="1"/>
    </xf>
    <xf numFmtId="188" fontId="131" fillId="0" borderId="29" xfId="0" applyNumberFormat="1" applyFont="1" applyFill="1" applyBorder="1" applyAlignment="1">
      <alignment horizontal="right" vertical="center" wrapText="1"/>
    </xf>
    <xf numFmtId="9" fontId="45" fillId="0" borderId="0" xfId="92" applyFont="1" applyFill="1" applyAlignment="1">
      <alignment vertical="center"/>
    </xf>
    <xf numFmtId="2" fontId="131" fillId="0" borderId="29" xfId="0" applyNumberFormat="1" applyFont="1" applyFill="1" applyBorder="1" applyAlignment="1">
      <alignment vertical="center"/>
    </xf>
    <xf numFmtId="174" fontId="132" fillId="0" borderId="29" xfId="0" applyNumberFormat="1" applyFont="1" applyFill="1" applyBorder="1" applyAlignment="1">
      <alignment horizontal="right" vertical="center"/>
    </xf>
    <xf numFmtId="188" fontId="45" fillId="0" borderId="0" xfId="78" applyNumberFormat="1" applyFont="1" applyFill="1" applyAlignment="1">
      <alignment vertical="center"/>
    </xf>
    <xf numFmtId="9" fontId="16" fillId="0" borderId="0" xfId="92" applyFont="1" applyFill="1" applyBorder="1" applyAlignment="1">
      <alignment vertical="center"/>
    </xf>
    <xf numFmtId="0" fontId="129" fillId="0" borderId="100" xfId="0" applyFont="1" applyFill="1" applyBorder="1" applyAlignment="1">
      <alignment horizontal="left" vertical="center"/>
    </xf>
    <xf numFmtId="0" fontId="133" fillId="0" borderId="29" xfId="0" applyFont="1" applyFill="1" applyBorder="1" applyAlignment="1">
      <alignment horizontal="right" vertical="center"/>
    </xf>
    <xf numFmtId="10" fontId="131" fillId="0" borderId="29" xfId="92" applyNumberFormat="1" applyFont="1" applyFill="1" applyBorder="1" applyAlignment="1">
      <alignment horizontal="right" vertical="center"/>
    </xf>
    <xf numFmtId="10" fontId="131" fillId="0" borderId="29" xfId="92" applyNumberFormat="1" applyFont="1" applyFill="1" applyBorder="1" applyAlignment="1">
      <alignment vertical="center"/>
    </xf>
    <xf numFmtId="174" fontId="131" fillId="0" borderId="29" xfId="0" applyNumberFormat="1" applyFont="1" applyFill="1" applyBorder="1" applyAlignment="1">
      <alignment horizontal="right" vertical="center"/>
    </xf>
    <xf numFmtId="0" fontId="131" fillId="0" borderId="29" xfId="0" applyFont="1" applyFill="1" applyBorder="1" applyAlignment="1">
      <alignment horizontal="right" vertical="center"/>
    </xf>
    <xf numFmtId="2" fontId="132" fillId="0" borderId="29" xfId="0" applyNumberFormat="1" applyFont="1" applyFill="1" applyBorder="1" applyAlignment="1">
      <alignment horizontal="right" vertical="center"/>
    </xf>
    <xf numFmtId="0" fontId="132" fillId="0" borderId="100" xfId="0" applyFont="1" applyFill="1" applyBorder="1" applyAlignment="1">
      <alignment vertical="center"/>
    </xf>
    <xf numFmtId="9" fontId="45" fillId="0" borderId="0" xfId="92" applyFont="1" applyFill="1" applyBorder="1" applyAlignment="1">
      <alignment horizontal="center" vertical="center" wrapText="1"/>
    </xf>
    <xf numFmtId="9" fontId="45" fillId="0" borderId="0" xfId="0" applyNumberFormat="1" applyFont="1" applyFill="1" applyBorder="1" applyAlignment="1">
      <alignment horizontal="center" vertical="center" wrapText="1"/>
    </xf>
    <xf numFmtId="170" fontId="45" fillId="0" borderId="0" xfId="0" applyNumberFormat="1" applyFont="1" applyFill="1" applyBorder="1" applyAlignment="1">
      <alignment horizontal="center" vertical="center" wrapText="1"/>
    </xf>
    <xf numFmtId="10" fontId="45" fillId="0" borderId="0" xfId="0" applyNumberFormat="1" applyFont="1" applyFill="1" applyBorder="1" applyAlignment="1">
      <alignment horizontal="center" vertical="center" wrapText="1"/>
    </xf>
    <xf numFmtId="201" fontId="45" fillId="0" borderId="0" xfId="0" applyNumberFormat="1" applyFont="1" applyFill="1" applyBorder="1" applyAlignment="1">
      <alignment horizontal="center" vertical="center" wrapText="1"/>
    </xf>
    <xf numFmtId="167" fontId="186" fillId="0" borderId="0" xfId="0" applyNumberFormat="1" applyFont="1" applyFill="1" applyBorder="1"/>
    <xf numFmtId="174" fontId="180" fillId="0" borderId="0" xfId="0" applyNumberFormat="1" applyFont="1" applyFill="1" applyBorder="1" applyAlignment="1">
      <alignment horizontal="center" vertical="center" wrapText="1"/>
    </xf>
    <xf numFmtId="0" fontId="138" fillId="29" borderId="0" xfId="142" applyFont="1" applyFill="1" applyBorder="1"/>
    <xf numFmtId="43" fontId="14" fillId="29" borderId="0" xfId="153" applyFont="1" applyFill="1" applyAlignment="1">
      <alignment vertical="center"/>
    </xf>
    <xf numFmtId="10" fontId="0" fillId="29" borderId="10" xfId="92" applyNumberFormat="1" applyFont="1" applyFill="1" applyBorder="1"/>
    <xf numFmtId="10" fontId="0" fillId="29" borderId="10" xfId="0" applyNumberFormat="1" applyFont="1" applyFill="1" applyBorder="1"/>
    <xf numFmtId="0" fontId="14" fillId="29" borderId="21" xfId="148" applyFont="1" applyFill="1" applyBorder="1"/>
    <xf numFmtId="0" fontId="14" fillId="29" borderId="23" xfId="148" applyFont="1" applyFill="1" applyBorder="1"/>
    <xf numFmtId="0" fontId="14" fillId="29" borderId="19" xfId="148" applyFont="1" applyFill="1" applyBorder="1"/>
    <xf numFmtId="0" fontId="14" fillId="29" borderId="20" xfId="148" applyFont="1" applyFill="1" applyBorder="1"/>
    <xf numFmtId="0" fontId="14" fillId="29" borderId="137" xfId="148" applyFont="1" applyFill="1" applyBorder="1"/>
    <xf numFmtId="0" fontId="14" fillId="29" borderId="138" xfId="148" applyFont="1" applyFill="1" applyBorder="1"/>
    <xf numFmtId="0" fontId="14" fillId="29" borderId="160" xfId="148" applyFont="1" applyFill="1" applyBorder="1"/>
    <xf numFmtId="0" fontId="14" fillId="29" borderId="161" xfId="148" applyFont="1" applyFill="1" applyBorder="1"/>
    <xf numFmtId="0" fontId="14" fillId="29" borderId="162" xfId="148" applyFont="1" applyFill="1" applyBorder="1"/>
    <xf numFmtId="0" fontId="14" fillId="29" borderId="140" xfId="148" applyFont="1" applyFill="1" applyBorder="1"/>
    <xf numFmtId="0" fontId="226" fillId="0" borderId="10" xfId="0" applyFont="1" applyFill="1" applyBorder="1" applyAlignment="1">
      <alignment horizontal="center" vertical="center" wrapText="1" readingOrder="1"/>
    </xf>
    <xf numFmtId="0" fontId="227" fillId="0" borderId="10" xfId="0" applyFont="1" applyFill="1" applyBorder="1" applyAlignment="1">
      <alignment horizontal="center" vertical="center" wrapText="1" readingOrder="1"/>
    </xf>
    <xf numFmtId="0" fontId="227" fillId="0" borderId="10" xfId="0" applyFont="1" applyFill="1" applyBorder="1" applyAlignment="1">
      <alignment horizontal="left" vertical="center" wrapText="1" readingOrder="1"/>
    </xf>
    <xf numFmtId="2" fontId="227" fillId="0" borderId="10" xfId="0" applyNumberFormat="1" applyFont="1" applyFill="1" applyBorder="1" applyAlignment="1">
      <alignment horizontal="center" vertical="center" wrapText="1" readingOrder="1"/>
    </xf>
    <xf numFmtId="0" fontId="228" fillId="0" borderId="10" xfId="0" applyFont="1" applyFill="1" applyBorder="1" applyAlignment="1">
      <alignment horizontal="left" vertical="center" wrapText="1" readingOrder="1"/>
    </xf>
    <xf numFmtId="2" fontId="226" fillId="0" borderId="10" xfId="0" applyNumberFormat="1" applyFont="1" applyFill="1" applyBorder="1" applyAlignment="1">
      <alignment horizontal="center" vertical="center" wrapText="1" readingOrder="1"/>
    </xf>
    <xf numFmtId="165" fontId="207" fillId="29" borderId="10" xfId="37" applyFont="1" applyFill="1" applyBorder="1" applyAlignment="1">
      <alignment vertical="center"/>
    </xf>
    <xf numFmtId="43" fontId="14" fillId="53" borderId="0" xfId="153" applyFont="1" applyFill="1" applyAlignment="1">
      <alignment vertical="center"/>
    </xf>
    <xf numFmtId="43" fontId="14" fillId="31" borderId="0" xfId="153" applyFont="1" applyFill="1"/>
    <xf numFmtId="43" fontId="14" fillId="31" borderId="0" xfId="153" applyFont="1" applyFill="1" applyBorder="1"/>
    <xf numFmtId="43" fontId="14" fillId="31" borderId="0" xfId="148" applyNumberFormat="1" applyFont="1" applyFill="1"/>
    <xf numFmtId="0" fontId="45" fillId="0" borderId="56" xfId="0" applyFont="1" applyFill="1" applyBorder="1" applyAlignment="1">
      <alignment horizontal="center" vertical="center" wrapText="1"/>
    </xf>
    <xf numFmtId="0" fontId="77" fillId="0" borderId="57" xfId="0" applyFont="1" applyFill="1" applyBorder="1" applyAlignment="1">
      <alignment horizontal="center" vertical="center" wrapText="1"/>
    </xf>
    <xf numFmtId="0" fontId="70" fillId="0" borderId="0" xfId="80" applyFont="1" applyBorder="1" applyAlignment="1">
      <alignment horizontal="center" vertical="center" wrapText="1"/>
    </xf>
    <xf numFmtId="0" fontId="70" fillId="0" borderId="0" xfId="80" applyFont="1" applyBorder="1" applyAlignment="1">
      <alignment horizontal="center" vertical="center"/>
    </xf>
    <xf numFmtId="0" fontId="45" fillId="0" borderId="10" xfId="0" applyFont="1" applyFill="1" applyBorder="1" applyAlignment="1">
      <alignment horizontal="center" vertical="center" wrapText="1"/>
    </xf>
    <xf numFmtId="0" fontId="14" fillId="0" borderId="0" xfId="80" applyAlignment="1">
      <alignment vertical="center"/>
    </xf>
    <xf numFmtId="0" fontId="64" fillId="0" borderId="163" xfId="80" applyFont="1" applyBorder="1" applyAlignment="1">
      <alignment horizontal="center" vertical="center" wrapText="1"/>
    </xf>
    <xf numFmtId="0" fontId="64" fillId="0" borderId="164" xfId="80" applyFont="1" applyBorder="1" applyAlignment="1">
      <alignment horizontal="center" vertical="center" wrapText="1"/>
    </xf>
    <xf numFmtId="0" fontId="64" fillId="0" borderId="165" xfId="80" applyFont="1" applyBorder="1" applyAlignment="1">
      <alignment horizontal="center" vertical="center" wrapText="1"/>
    </xf>
    <xf numFmtId="0" fontId="70" fillId="0" borderId="67" xfId="80" applyFont="1" applyBorder="1" applyAlignment="1">
      <alignment horizontal="center" vertical="center"/>
    </xf>
    <xf numFmtId="0" fontId="70" fillId="0" borderId="19" xfId="80" applyFont="1" applyBorder="1" applyAlignment="1">
      <alignment horizontal="center" vertical="center"/>
    </xf>
    <xf numFmtId="0" fontId="70" fillId="0" borderId="20" xfId="80" applyFont="1" applyBorder="1" applyAlignment="1">
      <alignment horizontal="center" vertical="center"/>
    </xf>
    <xf numFmtId="0" fontId="64" fillId="0" borderId="20" xfId="80" applyFont="1" applyBorder="1" applyAlignment="1">
      <alignment horizontal="center" vertical="center" wrapText="1"/>
    </xf>
    <xf numFmtId="0" fontId="83" fillId="0" borderId="20" xfId="80" applyFont="1" applyBorder="1" applyAlignment="1">
      <alignment horizontal="center" vertical="center" wrapText="1"/>
    </xf>
    <xf numFmtId="0" fontId="64" fillId="0" borderId="19" xfId="80" applyFont="1" applyBorder="1" applyAlignment="1">
      <alignment vertical="center"/>
    </xf>
    <xf numFmtId="0" fontId="14" fillId="0" borderId="20" xfId="80" applyBorder="1" applyAlignment="1">
      <alignment vertical="center"/>
    </xf>
    <xf numFmtId="0" fontId="14" fillId="0" borderId="19" xfId="80" applyBorder="1" applyAlignment="1">
      <alignment vertical="center"/>
    </xf>
    <xf numFmtId="0" fontId="14" fillId="0" borderId="19" xfId="80" applyBorder="1" applyAlignment="1">
      <alignment horizontal="center" vertical="center"/>
    </xf>
    <xf numFmtId="0" fontId="14" fillId="0" borderId="137" xfId="80" applyBorder="1" applyAlignment="1">
      <alignment horizontal="center" vertical="center"/>
    </xf>
    <xf numFmtId="0" fontId="14" fillId="0" borderId="0" xfId="80" applyAlignment="1">
      <alignment horizontal="center" vertical="center"/>
    </xf>
    <xf numFmtId="2" fontId="15" fillId="27" borderId="66" xfId="0" applyNumberFormat="1" applyFont="1" applyFill="1" applyBorder="1"/>
    <xf numFmtId="2" fontId="137" fillId="0" borderId="10" xfId="0" applyNumberFormat="1" applyFont="1" applyBorder="1"/>
    <xf numFmtId="1" fontId="16" fillId="0" borderId="0" xfId="120" applyNumberFormat="1" applyFont="1" applyFill="1"/>
    <xf numFmtId="0" fontId="138" fillId="29" borderId="0" xfId="143" applyFont="1" applyFill="1" applyBorder="1"/>
    <xf numFmtId="43" fontId="138" fillId="29" borderId="20" xfId="142" applyNumberFormat="1" applyFont="1" applyFill="1" applyBorder="1"/>
    <xf numFmtId="0" fontId="130" fillId="0" borderId="138" xfId="0" applyFont="1" applyFill="1" applyBorder="1" applyAlignment="1">
      <alignment vertical="center" wrapText="1"/>
    </xf>
    <xf numFmtId="0" fontId="131" fillId="0" borderId="138" xfId="0" applyFont="1" applyFill="1" applyBorder="1" applyAlignment="1">
      <alignment horizontal="right" vertical="center"/>
    </xf>
    <xf numFmtId="2" fontId="131" fillId="0" borderId="138" xfId="0" applyNumberFormat="1" applyFont="1" applyFill="1" applyBorder="1" applyAlignment="1">
      <alignment vertical="center"/>
    </xf>
    <xf numFmtId="174" fontId="131" fillId="0" borderId="138" xfId="0" applyNumberFormat="1" applyFont="1" applyFill="1" applyBorder="1" applyAlignment="1">
      <alignment horizontal="right" vertical="center"/>
    </xf>
    <xf numFmtId="43" fontId="14" fillId="0" borderId="0" xfId="0" applyNumberFormat="1" applyFont="1" applyFill="1"/>
    <xf numFmtId="1" fontId="136" fillId="29" borderId="0" xfId="37" applyNumberFormat="1" applyFont="1" applyFill="1"/>
    <xf numFmtId="0" fontId="70" fillId="0" borderId="0" xfId="80" applyFont="1" applyBorder="1" applyAlignment="1">
      <alignment vertical="center" wrapText="1"/>
    </xf>
    <xf numFmtId="0" fontId="64" fillId="0" borderId="0" xfId="80" applyFont="1" applyBorder="1" applyAlignment="1">
      <alignment horizontal="center" vertical="center"/>
    </xf>
    <xf numFmtId="0" fontId="64" fillId="0" borderId="0" xfId="80" applyFont="1" applyBorder="1" applyAlignment="1">
      <alignment vertical="center"/>
    </xf>
    <xf numFmtId="0" fontId="64" fillId="0" borderId="0" xfId="80" applyFont="1" applyBorder="1" applyAlignment="1">
      <alignment vertical="center" wrapText="1"/>
    </xf>
    <xf numFmtId="0" fontId="229" fillId="0" borderId="0" xfId="80" applyFont="1" applyBorder="1" applyAlignment="1">
      <alignment horizontal="center" vertical="center" wrapText="1"/>
    </xf>
    <xf numFmtId="0" fontId="82" fillId="0" borderId="0" xfId="80" applyFont="1" applyBorder="1" applyAlignment="1">
      <alignment horizontal="center" vertical="center"/>
    </xf>
    <xf numFmtId="0" fontId="83" fillId="0" borderId="0" xfId="80" applyFont="1" applyBorder="1" applyAlignment="1">
      <alignment vertical="center" wrapText="1"/>
    </xf>
    <xf numFmtId="0" fontId="14" fillId="0" borderId="0" xfId="80" applyBorder="1" applyAlignment="1">
      <alignment vertical="center"/>
    </xf>
    <xf numFmtId="0" fontId="70" fillId="0" borderId="0" xfId="80" applyFont="1" applyBorder="1" applyAlignment="1">
      <alignment horizontal="justify" vertical="center" wrapText="1"/>
    </xf>
    <xf numFmtId="0" fontId="64" fillId="0" borderId="0" xfId="80" applyFont="1" applyBorder="1" applyAlignment="1">
      <alignment horizontal="center" vertical="center" wrapText="1"/>
    </xf>
    <xf numFmtId="0" fontId="138" fillId="30" borderId="10" xfId="142" applyFont="1" applyFill="1" applyBorder="1"/>
    <xf numFmtId="0" fontId="138" fillId="0" borderId="10" xfId="143" applyFont="1" applyFill="1" applyBorder="1"/>
    <xf numFmtId="43" fontId="18" fillId="0" borderId="0" xfId="0" applyNumberFormat="1" applyFont="1" applyFill="1" applyBorder="1"/>
    <xf numFmtId="165" fontId="164" fillId="0" borderId="42" xfId="37" applyFont="1" applyFill="1" applyBorder="1" applyAlignment="1">
      <alignment vertical="center"/>
    </xf>
    <xf numFmtId="165" fontId="45" fillId="0" borderId="10" xfId="78" applyNumberFormat="1" applyFont="1" applyFill="1" applyBorder="1" applyAlignment="1">
      <alignment vertical="center"/>
    </xf>
    <xf numFmtId="174" fontId="146" fillId="0" borderId="10" xfId="78" applyNumberFormat="1" applyFont="1" applyFill="1" applyBorder="1" applyAlignment="1">
      <alignment vertical="center"/>
    </xf>
    <xf numFmtId="0" fontId="23" fillId="29" borderId="0" xfId="0" applyNumberFormat="1" applyFont="1" applyFill="1"/>
    <xf numFmtId="0" fontId="16" fillId="29" borderId="0" xfId="0" applyFont="1" applyFill="1"/>
    <xf numFmtId="0" fontId="29" fillId="29" borderId="0" xfId="0" applyNumberFormat="1" applyFont="1" applyFill="1"/>
    <xf numFmtId="0" fontId="28" fillId="29" borderId="0" xfId="0" applyNumberFormat="1" applyFont="1" applyFill="1" applyAlignment="1">
      <alignment horizontal="right"/>
    </xf>
    <xf numFmtId="0" fontId="28" fillId="29" borderId="27" xfId="0" applyFont="1" applyFill="1" applyBorder="1"/>
    <xf numFmtId="0" fontId="16" fillId="29" borderId="28" xfId="0" applyFont="1" applyFill="1" applyBorder="1"/>
    <xf numFmtId="0" fontId="16" fillId="29" borderId="28" xfId="0" applyFont="1" applyFill="1" applyBorder="1" applyAlignment="1">
      <alignment wrapText="1"/>
    </xf>
    <xf numFmtId="0" fontId="16" fillId="29" borderId="35" xfId="0" applyFont="1" applyFill="1" applyBorder="1" applyAlignment="1">
      <alignment wrapText="1"/>
    </xf>
    <xf numFmtId="0" fontId="28" fillId="29" borderId="36" xfId="0" applyFont="1" applyFill="1" applyBorder="1"/>
    <xf numFmtId="0" fontId="16" fillId="29" borderId="10" xfId="0" applyFont="1" applyFill="1" applyBorder="1"/>
    <xf numFmtId="0" fontId="16" fillId="29" borderId="37" xfId="0" applyFont="1" applyFill="1" applyBorder="1"/>
    <xf numFmtId="0" fontId="28" fillId="29" borderId="10" xfId="0" applyFont="1" applyFill="1" applyBorder="1"/>
    <xf numFmtId="0" fontId="28" fillId="29" borderId="37" xfId="0" applyFont="1" applyFill="1" applyBorder="1"/>
    <xf numFmtId="2" fontId="28" fillId="29" borderId="10" xfId="0" applyNumberFormat="1" applyFont="1" applyFill="1" applyBorder="1"/>
    <xf numFmtId="0" fontId="28" fillId="29" borderId="38" xfId="0" applyFont="1" applyFill="1" applyBorder="1"/>
    <xf numFmtId="0" fontId="16" fillId="29" borderId="39" xfId="0" applyFont="1" applyFill="1" applyBorder="1"/>
    <xf numFmtId="0" fontId="28" fillId="29" borderId="39" xfId="0" applyFont="1" applyFill="1" applyBorder="1"/>
    <xf numFmtId="2" fontId="16" fillId="29" borderId="39" xfId="0" applyNumberFormat="1" applyFont="1" applyFill="1" applyBorder="1"/>
    <xf numFmtId="0" fontId="28" fillId="29" borderId="40" xfId="0" applyFont="1" applyFill="1" applyBorder="1"/>
    <xf numFmtId="0" fontId="24" fillId="29" borderId="0" xfId="78" applyNumberFormat="1" applyFont="1" applyFill="1" applyAlignment="1">
      <alignment vertical="center"/>
    </xf>
    <xf numFmtId="0" fontId="14" fillId="29" borderId="0" xfId="78" applyFill="1" applyAlignment="1">
      <alignment vertical="center"/>
    </xf>
    <xf numFmtId="0" fontId="15" fillId="29" borderId="0" xfId="78" applyNumberFormat="1" applyFont="1" applyFill="1" applyAlignment="1">
      <alignment horizontal="right" vertical="center"/>
    </xf>
    <xf numFmtId="0" fontId="15" fillId="29" borderId="0" xfId="78" applyFont="1" applyFill="1" applyAlignment="1">
      <alignment vertical="center"/>
    </xf>
    <xf numFmtId="0" fontId="16" fillId="29" borderId="0" xfId="78" applyFont="1" applyFill="1" applyAlignment="1">
      <alignment horizontal="centerContinuous" vertical="center"/>
    </xf>
    <xf numFmtId="0" fontId="15" fillId="29" borderId="10" xfId="78" applyFont="1" applyFill="1" applyBorder="1" applyAlignment="1">
      <alignment horizontal="center" vertical="center" wrapText="1"/>
    </xf>
    <xf numFmtId="0" fontId="15" fillId="29" borderId="10" xfId="78" applyFont="1" applyFill="1" applyBorder="1" applyAlignment="1">
      <alignment horizontal="center" vertical="center"/>
    </xf>
    <xf numFmtId="0" fontId="14" fillId="29" borderId="0" xfId="78" applyFill="1" applyAlignment="1">
      <alignment vertical="center" wrapText="1"/>
    </xf>
    <xf numFmtId="0" fontId="14" fillId="29" borderId="10" xfId="78" applyFont="1" applyFill="1" applyBorder="1" applyAlignment="1">
      <alignment vertical="center" wrapText="1"/>
    </xf>
    <xf numFmtId="2" fontId="14" fillId="29" borderId="10" xfId="78" applyNumberFormat="1" applyFont="1" applyFill="1" applyBorder="1" applyAlignment="1">
      <alignment vertical="center" wrapText="1"/>
    </xf>
    <xf numFmtId="0" fontId="15" fillId="29" borderId="10" xfId="78" applyFont="1" applyFill="1" applyBorder="1" applyAlignment="1">
      <alignment vertical="center" wrapText="1"/>
    </xf>
    <xf numFmtId="0" fontId="14" fillId="29" borderId="10" xfId="78" applyFill="1" applyBorder="1" applyAlignment="1">
      <alignment vertical="center" wrapText="1"/>
    </xf>
    <xf numFmtId="0" fontId="14" fillId="29" borderId="10" xfId="78" applyFill="1" applyBorder="1" applyAlignment="1">
      <alignment vertical="center"/>
    </xf>
    <xf numFmtId="0" fontId="14" fillId="29" borderId="10" xfId="136" applyNumberFormat="1" applyFont="1" applyFill="1" applyBorder="1" applyAlignment="1">
      <alignment vertical="center"/>
    </xf>
    <xf numFmtId="2" fontId="14" fillId="29" borderId="0" xfId="78" applyNumberFormat="1" applyFont="1" applyFill="1" applyAlignment="1">
      <alignment vertical="center"/>
    </xf>
    <xf numFmtId="2" fontId="14" fillId="29" borderId="0" xfId="78" applyNumberFormat="1" applyFill="1" applyAlignment="1">
      <alignment vertical="center"/>
    </xf>
    <xf numFmtId="0" fontId="44" fillId="29" borderId="0" xfId="0" applyNumberFormat="1" applyFont="1" applyFill="1"/>
    <xf numFmtId="0" fontId="45" fillId="29" borderId="0" xfId="0" applyFont="1" applyFill="1"/>
    <xf numFmtId="0" fontId="41" fillId="29" borderId="0" xfId="0" applyNumberFormat="1" applyFont="1" applyFill="1" applyAlignment="1">
      <alignment horizontal="right"/>
    </xf>
    <xf numFmtId="0" fontId="41" fillId="29" borderId="0" xfId="0" applyFont="1" applyFill="1"/>
    <xf numFmtId="0" fontId="41" fillId="29" borderId="0" xfId="0" applyFont="1" applyFill="1" applyAlignment="1">
      <alignment horizontal="centerContinuous"/>
    </xf>
    <xf numFmtId="0" fontId="17" fillId="29" borderId="0" xfId="0" applyFont="1" applyFill="1"/>
    <xf numFmtId="0" fontId="41" fillId="29" borderId="10" xfId="0" applyFont="1" applyFill="1" applyBorder="1"/>
    <xf numFmtId="0" fontId="41" fillId="29" borderId="10" xfId="0" applyFont="1" applyFill="1" applyBorder="1" applyAlignment="1">
      <alignment wrapText="1"/>
    </xf>
    <xf numFmtId="14" fontId="41" fillId="29" borderId="10" xfId="0" applyNumberFormat="1" applyFont="1" applyFill="1" applyBorder="1" applyAlignment="1">
      <alignment horizontal="center"/>
    </xf>
    <xf numFmtId="0" fontId="45" fillId="29" borderId="10" xfId="0" applyFont="1" applyFill="1" applyBorder="1"/>
    <xf numFmtId="2" fontId="45" fillId="29" borderId="10" xfId="0" applyNumberFormat="1" applyFont="1" applyFill="1" applyBorder="1"/>
    <xf numFmtId="2" fontId="41" fillId="29" borderId="10" xfId="0" applyNumberFormat="1" applyFont="1" applyFill="1" applyBorder="1" applyAlignment="1">
      <alignment wrapText="1"/>
    </xf>
    <xf numFmtId="0" fontId="45" fillId="29" borderId="10" xfId="0" applyFont="1" applyFill="1" applyBorder="1" applyAlignment="1">
      <alignment wrapText="1"/>
    </xf>
    <xf numFmtId="2" fontId="45" fillId="29" borderId="10" xfId="0" applyNumberFormat="1" applyFont="1" applyFill="1" applyBorder="1" applyAlignment="1">
      <alignment wrapText="1"/>
    </xf>
    <xf numFmtId="1" fontId="28" fillId="29" borderId="10" xfId="0" applyNumberFormat="1" applyFont="1" applyFill="1" applyBorder="1" applyAlignment="1">
      <alignment horizontal="center"/>
    </xf>
    <xf numFmtId="0" fontId="28" fillId="29" borderId="0" xfId="0" applyFont="1" applyFill="1" applyAlignment="1">
      <alignment horizontal="right"/>
    </xf>
    <xf numFmtId="0" fontId="41" fillId="29" borderId="10" xfId="0" applyFont="1" applyFill="1" applyBorder="1" applyAlignment="1">
      <alignment horizontal="center"/>
    </xf>
    <xf numFmtId="2" fontId="45" fillId="29" borderId="0" xfId="0" applyNumberFormat="1" applyFont="1" applyFill="1"/>
    <xf numFmtId="0" fontId="19" fillId="29" borderId="0" xfId="0" applyNumberFormat="1" applyFont="1" applyFill="1"/>
    <xf numFmtId="0" fontId="15" fillId="29" borderId="0" xfId="0" applyNumberFormat="1" applyFont="1" applyFill="1" applyAlignment="1">
      <alignment horizontal="right"/>
    </xf>
    <xf numFmtId="0" fontId="15" fillId="29" borderId="0" xfId="0" applyFont="1" applyFill="1"/>
    <xf numFmtId="0" fontId="15" fillId="29" borderId="0" xfId="0" applyFont="1" applyFill="1" applyAlignment="1">
      <alignment horizontal="centerContinuous"/>
    </xf>
    <xf numFmtId="0" fontId="15" fillId="29" borderId="10" xfId="0" applyFont="1" applyFill="1" applyBorder="1" applyAlignment="1">
      <alignment vertical="top" wrapText="1"/>
    </xf>
    <xf numFmtId="0" fontId="15" fillId="29" borderId="10" xfId="0" applyFont="1" applyFill="1" applyBorder="1" applyAlignment="1">
      <alignment wrapText="1"/>
    </xf>
    <xf numFmtId="0" fontId="0" fillId="29" borderId="10" xfId="0" applyFill="1" applyBorder="1"/>
    <xf numFmtId="2" fontId="0" fillId="29" borderId="10" xfId="0" applyNumberFormat="1" applyFill="1" applyBorder="1"/>
    <xf numFmtId="174" fontId="45" fillId="0" borderId="19" xfId="78" applyNumberFormat="1" applyFont="1" applyFill="1" applyBorder="1" applyAlignment="1">
      <alignment vertical="center"/>
    </xf>
    <xf numFmtId="0" fontId="147" fillId="0" borderId="168" xfId="0" applyFont="1" applyFill="1" applyBorder="1" applyAlignment="1">
      <alignment vertical="center" wrapText="1"/>
    </xf>
    <xf numFmtId="0" fontId="148" fillId="0" borderId="19" xfId="0" applyFont="1" applyFill="1" applyBorder="1" applyAlignment="1">
      <alignment vertical="center" wrapText="1"/>
    </xf>
    <xf numFmtId="0" fontId="133" fillId="0" borderId="169" xfId="0" applyFont="1" applyFill="1" applyBorder="1" applyAlignment="1">
      <alignment horizontal="center" vertical="center" wrapText="1"/>
    </xf>
    <xf numFmtId="2" fontId="148" fillId="0" borderId="170" xfId="0" applyNumberFormat="1" applyFont="1" applyFill="1" applyBorder="1" applyAlignment="1">
      <alignment horizontal="right" vertical="center" wrapText="1"/>
    </xf>
    <xf numFmtId="2" fontId="148" fillId="0" borderId="133" xfId="0" applyNumberFormat="1" applyFont="1" applyFill="1" applyBorder="1" applyAlignment="1">
      <alignment horizontal="right" vertical="center" wrapText="1"/>
    </xf>
    <xf numFmtId="174" fontId="45" fillId="0" borderId="133" xfId="78" applyNumberFormat="1" applyFont="1" applyFill="1" applyBorder="1" applyAlignment="1">
      <alignment vertical="center"/>
    </xf>
    <xf numFmtId="174" fontId="41" fillId="0" borderId="137" xfId="78" applyNumberFormat="1" applyFont="1" applyFill="1" applyBorder="1" applyAlignment="1">
      <alignment horizontal="center" vertical="center"/>
    </xf>
    <xf numFmtId="174" fontId="41" fillId="0" borderId="100" xfId="78" applyNumberFormat="1" applyFont="1" applyFill="1" applyBorder="1" applyAlignment="1">
      <alignment vertical="center"/>
    </xf>
    <xf numFmtId="0" fontId="74" fillId="0" borderId="10" xfId="0" applyFont="1" applyBorder="1" applyAlignment="1">
      <alignment horizontal="center" vertical="center" wrapText="1"/>
    </xf>
    <xf numFmtId="0" fontId="75" fillId="0" borderId="10" xfId="0" applyFont="1" applyFill="1" applyBorder="1" applyAlignment="1">
      <alignment horizontal="center" vertical="center" wrapText="1"/>
    </xf>
    <xf numFmtId="0" fontId="76" fillId="0" borderId="0" xfId="0" applyFont="1" applyFill="1" applyBorder="1" applyAlignment="1">
      <alignment horizontal="center" vertical="center" wrapText="1"/>
    </xf>
    <xf numFmtId="0" fontId="21" fillId="0" borderId="0" xfId="120" applyNumberFormat="1" applyFont="1" applyFill="1" applyBorder="1" applyAlignment="1">
      <alignment horizontal="center" vertical="center"/>
    </xf>
    <xf numFmtId="0" fontId="118" fillId="0" borderId="10" xfId="120" applyNumberFormat="1" applyFont="1" applyFill="1" applyBorder="1" applyAlignment="1">
      <alignment horizontal="center" vertical="center" wrapText="1"/>
    </xf>
    <xf numFmtId="0" fontId="23" fillId="0" borderId="10" xfId="120" applyNumberFormat="1" applyFont="1" applyFill="1" applyBorder="1" applyAlignment="1">
      <alignment horizontal="center" vertical="center"/>
    </xf>
    <xf numFmtId="0" fontId="25" fillId="0" borderId="41" xfId="120" applyNumberFormat="1" applyFont="1" applyFill="1" applyBorder="1" applyAlignment="1">
      <alignment horizontal="center" vertical="center"/>
    </xf>
    <xf numFmtId="0" fontId="25" fillId="0" borderId="34" xfId="120" applyNumberFormat="1" applyFont="1" applyFill="1" applyBorder="1" applyAlignment="1">
      <alignment horizontal="center" vertical="center"/>
    </xf>
    <xf numFmtId="0" fontId="24" fillId="0" borderId="10" xfId="120" applyNumberFormat="1" applyFont="1" applyFill="1" applyBorder="1" applyAlignment="1">
      <alignment horizontal="center" vertical="center" wrapText="1"/>
    </xf>
    <xf numFmtId="0" fontId="28" fillId="0" borderId="10" xfId="120" applyNumberFormat="1" applyFill="1" applyBorder="1" applyAlignment="1">
      <alignment horizontal="center" vertical="center"/>
    </xf>
    <xf numFmtId="0" fontId="25" fillId="0" borderId="10" xfId="120" applyNumberFormat="1" applyFont="1" applyFill="1" applyBorder="1" applyAlignment="1">
      <alignment horizontal="center" vertical="center" wrapText="1"/>
    </xf>
    <xf numFmtId="1" fontId="25" fillId="0" borderId="10" xfId="120" applyNumberFormat="1" applyFont="1" applyFill="1" applyBorder="1" applyAlignment="1">
      <alignment horizontal="center" vertical="center" wrapText="1"/>
    </xf>
    <xf numFmtId="2" fontId="25" fillId="0" borderId="41" xfId="120" applyNumberFormat="1" applyFont="1" applyFill="1" applyBorder="1" applyAlignment="1">
      <alignment horizontal="center" vertical="center"/>
    </xf>
    <xf numFmtId="2" fontId="25" fillId="0" borderId="34" xfId="120" applyNumberFormat="1" applyFont="1" applyFill="1" applyBorder="1" applyAlignment="1">
      <alignment horizontal="center" vertical="center"/>
    </xf>
    <xf numFmtId="0" fontId="24" fillId="0" borderId="0" xfId="120" applyNumberFormat="1" applyFont="1" applyFill="1" applyAlignment="1">
      <alignment horizontal="center" vertical="center"/>
    </xf>
    <xf numFmtId="0" fontId="24" fillId="0" borderId="16" xfId="120" applyNumberFormat="1" applyFont="1" applyFill="1" applyBorder="1" applyAlignment="1">
      <alignment horizontal="center" vertical="center"/>
    </xf>
    <xf numFmtId="0" fontId="24" fillId="0" borderId="6" xfId="120" applyNumberFormat="1" applyFont="1" applyFill="1" applyBorder="1" applyAlignment="1">
      <alignment horizontal="center" vertical="center" wrapText="1"/>
    </xf>
    <xf numFmtId="0" fontId="24" fillId="0" borderId="34" xfId="120" applyNumberFormat="1" applyFont="1" applyFill="1" applyBorder="1" applyAlignment="1">
      <alignment horizontal="center" vertical="center" wrapText="1"/>
    </xf>
    <xf numFmtId="0" fontId="17" fillId="0" borderId="0" xfId="120" applyNumberFormat="1" applyFont="1" applyFill="1" applyAlignment="1">
      <alignment horizontal="center" vertical="center"/>
    </xf>
    <xf numFmtId="0" fontId="28" fillId="0" borderId="0" xfId="120" applyNumberFormat="1" applyFill="1" applyAlignment="1">
      <alignment horizontal="center" vertical="center"/>
    </xf>
    <xf numFmtId="0" fontId="28" fillId="0" borderId="0" xfId="120" applyNumberFormat="1" applyFont="1" applyFill="1" applyAlignment="1">
      <alignment horizontal="center" vertical="center"/>
    </xf>
    <xf numFmtId="0" fontId="41" fillId="0" borderId="10" xfId="120" applyNumberFormat="1" applyFont="1" applyFill="1" applyBorder="1" applyAlignment="1">
      <alignment horizontal="center" vertical="center"/>
    </xf>
    <xf numFmtId="168" fontId="41" fillId="0" borderId="10" xfId="41" applyNumberFormat="1" applyFont="1" applyFill="1" applyBorder="1" applyAlignment="1">
      <alignment horizontal="center" vertical="center" wrapText="1"/>
    </xf>
    <xf numFmtId="168" fontId="41" fillId="0" borderId="10" xfId="120" applyNumberFormat="1" applyFont="1" applyFill="1" applyBorder="1" applyAlignment="1">
      <alignment horizontal="center" vertical="center" wrapText="1"/>
    </xf>
    <xf numFmtId="168" fontId="41" fillId="0" borderId="10" xfId="41" applyNumberFormat="1" applyFont="1" applyBorder="1" applyAlignment="1">
      <alignment horizontal="center" vertical="center" wrapText="1"/>
    </xf>
    <xf numFmtId="0" fontId="26" fillId="0" borderId="0" xfId="120" applyNumberFormat="1" applyFont="1" applyFill="1" applyBorder="1" applyAlignment="1">
      <alignment horizontal="center" vertical="center"/>
    </xf>
    <xf numFmtId="0" fontId="17" fillId="0" borderId="53" xfId="120" applyNumberFormat="1" applyFont="1" applyFill="1" applyBorder="1" applyAlignment="1">
      <alignment horizontal="center" vertical="center" wrapText="1"/>
    </xf>
    <xf numFmtId="0" fontId="17" fillId="0" borderId="17" xfId="120" applyNumberFormat="1" applyFont="1" applyFill="1" applyBorder="1" applyAlignment="1">
      <alignment horizontal="center" vertical="center" wrapText="1"/>
    </xf>
    <xf numFmtId="0" fontId="16" fillId="0" borderId="10" xfId="120" applyNumberFormat="1" applyFont="1" applyFill="1" applyBorder="1" applyAlignment="1">
      <alignment horizontal="center" vertical="center"/>
    </xf>
    <xf numFmtId="189" fontId="41" fillId="0" borderId="10" xfId="41" applyNumberFormat="1" applyFont="1" applyFill="1" applyBorder="1" applyAlignment="1">
      <alignment horizontal="center" vertical="center" wrapText="1"/>
    </xf>
    <xf numFmtId="165" fontId="41" fillId="0" borderId="10" xfId="41" applyNumberFormat="1" applyFont="1" applyBorder="1" applyAlignment="1">
      <alignment horizontal="center" vertical="center" wrapText="1"/>
    </xf>
    <xf numFmtId="0" fontId="16" fillId="0" borderId="10" xfId="120" applyNumberFormat="1" applyFont="1" applyFill="1" applyBorder="1" applyAlignment="1">
      <alignment horizontal="center"/>
    </xf>
    <xf numFmtId="0" fontId="24" fillId="0" borderId="10" xfId="120" applyNumberFormat="1" applyFont="1" applyFill="1" applyBorder="1" applyAlignment="1">
      <alignment horizontal="center"/>
    </xf>
    <xf numFmtId="0" fontId="24" fillId="0" borderId="0" xfId="120" applyNumberFormat="1" applyFont="1" applyFill="1" applyAlignment="1">
      <alignment horizontal="center"/>
    </xf>
    <xf numFmtId="0" fontId="26" fillId="0" borderId="0" xfId="120" applyNumberFormat="1" applyFont="1" applyFill="1" applyAlignment="1">
      <alignment horizontal="center" vertical="center"/>
    </xf>
    <xf numFmtId="0" fontId="51" fillId="0" borderId="0" xfId="120" applyNumberFormat="1" applyFont="1" applyFill="1" applyAlignment="1">
      <alignment horizontal="left" vertical="center"/>
    </xf>
    <xf numFmtId="0" fontId="51" fillId="0" borderId="0" xfId="120" applyNumberFormat="1" applyFont="1" applyFill="1" applyAlignment="1">
      <alignment horizontal="left"/>
    </xf>
    <xf numFmtId="0" fontId="20" fillId="0" borderId="0" xfId="120" applyNumberFormat="1" applyFont="1" applyFill="1" applyBorder="1" applyAlignment="1">
      <alignment horizontal="left"/>
    </xf>
    <xf numFmtId="0" fontId="20" fillId="0" borderId="0" xfId="120" applyNumberFormat="1" applyFont="1" applyFill="1" applyBorder="1" applyAlignment="1">
      <alignment horizontal="center"/>
    </xf>
    <xf numFmtId="0" fontId="28" fillId="0" borderId="0" xfId="120" applyNumberFormat="1" applyFont="1" applyFill="1" applyAlignment="1">
      <alignment horizontal="center"/>
    </xf>
    <xf numFmtId="0" fontId="28" fillId="0" borderId="0" xfId="120" applyNumberFormat="1" applyFill="1" applyAlignment="1">
      <alignment horizontal="center"/>
    </xf>
    <xf numFmtId="2" fontId="0" fillId="0" borderId="65" xfId="0" applyNumberFormat="1" applyBorder="1" applyAlignment="1">
      <alignment horizontal="center" vertical="center"/>
    </xf>
    <xf numFmtId="0" fontId="0" fillId="0" borderId="65" xfId="0" applyBorder="1" applyAlignment="1">
      <alignment horizontal="center" vertical="center"/>
    </xf>
    <xf numFmtId="0" fontId="140" fillId="29" borderId="41" xfId="78" applyFont="1" applyFill="1" applyBorder="1" applyAlignment="1">
      <alignment horizontal="center"/>
    </xf>
    <xf numFmtId="0" fontId="140" fillId="29" borderId="6" xfId="78" applyFont="1" applyFill="1" applyBorder="1" applyAlignment="1">
      <alignment horizontal="center"/>
    </xf>
    <xf numFmtId="0" fontId="140" fillId="29" borderId="34" xfId="78" applyFont="1" applyFill="1" applyBorder="1" applyAlignment="1">
      <alignment horizontal="center"/>
    </xf>
    <xf numFmtId="0" fontId="16" fillId="0" borderId="53" xfId="0" applyFont="1" applyBorder="1" applyAlignment="1">
      <alignment horizontal="center" vertical="center" wrapText="1"/>
    </xf>
    <xf numFmtId="0" fontId="16" fillId="0" borderId="123" xfId="0" applyFont="1" applyBorder="1" applyAlignment="1">
      <alignment horizontal="center" vertical="center" wrapText="1"/>
    </xf>
    <xf numFmtId="2" fontId="15" fillId="32" borderId="0" xfId="0" applyNumberFormat="1" applyFont="1" applyFill="1" applyAlignment="1">
      <alignment horizontal="center"/>
    </xf>
    <xf numFmtId="0" fontId="15" fillId="0" borderId="0" xfId="0" applyFont="1" applyAlignment="1">
      <alignment horizontal="center"/>
    </xf>
    <xf numFmtId="2" fontId="15" fillId="0" borderId="0" xfId="0" applyNumberFormat="1" applyFont="1" applyAlignment="1">
      <alignment horizontal="center"/>
    </xf>
    <xf numFmtId="2" fontId="15" fillId="0" borderId="135" xfId="0" applyNumberFormat="1" applyFont="1" applyBorder="1" applyAlignment="1">
      <alignment horizontal="center"/>
    </xf>
    <xf numFmtId="0" fontId="15" fillId="0" borderId="135" xfId="0" applyFont="1" applyBorder="1" applyAlignment="1">
      <alignment horizontal="center"/>
    </xf>
    <xf numFmtId="0" fontId="192" fillId="0" borderId="10" xfId="138" applyFont="1" applyBorder="1" applyAlignment="1">
      <alignment horizontal="center" vertical="center" wrapText="1"/>
    </xf>
    <xf numFmtId="0" fontId="192" fillId="0" borderId="10" xfId="138" applyFont="1" applyBorder="1" applyAlignment="1">
      <alignment horizontal="center" vertical="center"/>
    </xf>
    <xf numFmtId="0" fontId="188" fillId="0" borderId="10" xfId="138" applyFont="1" applyBorder="1" applyAlignment="1">
      <alignment horizontal="center" vertical="center" wrapText="1"/>
    </xf>
    <xf numFmtId="0" fontId="189" fillId="38" borderId="10" xfId="138" applyFont="1" applyFill="1" applyBorder="1" applyAlignment="1">
      <alignment horizontal="center" vertical="center"/>
    </xf>
    <xf numFmtId="0" fontId="197" fillId="44" borderId="53" xfId="138" applyFont="1" applyFill="1" applyBorder="1" applyAlignment="1">
      <alignment horizontal="center" vertical="center" wrapText="1"/>
    </xf>
    <xf numFmtId="0" fontId="197" fillId="44" borderId="123" xfId="138" applyFont="1" applyFill="1" applyBorder="1" applyAlignment="1">
      <alignment horizontal="center" vertical="center" wrapText="1"/>
    </xf>
    <xf numFmtId="0" fontId="188" fillId="0" borderId="10" xfId="138" applyFont="1" applyBorder="1" applyAlignment="1">
      <alignment horizontal="center" vertical="center"/>
    </xf>
    <xf numFmtId="0" fontId="197" fillId="44" borderId="10" xfId="138" applyFont="1" applyFill="1" applyBorder="1" applyAlignment="1">
      <alignment horizontal="center" vertical="center" wrapText="1"/>
    </xf>
    <xf numFmtId="0" fontId="196" fillId="44" borderId="10" xfId="138" applyFont="1" applyFill="1" applyBorder="1" applyAlignment="1">
      <alignment horizontal="center" vertical="center" wrapText="1"/>
    </xf>
    <xf numFmtId="0" fontId="15" fillId="37" borderId="22" xfId="148" applyFont="1" applyFill="1" applyBorder="1" applyAlignment="1">
      <alignment horizontal="center"/>
    </xf>
    <xf numFmtId="0" fontId="15" fillId="37" borderId="23" xfId="148" applyFont="1" applyFill="1" applyBorder="1" applyAlignment="1">
      <alignment horizontal="center"/>
    </xf>
    <xf numFmtId="0" fontId="15" fillId="37" borderId="21" xfId="148" applyFont="1" applyFill="1" applyBorder="1" applyAlignment="1">
      <alignment horizontal="center"/>
    </xf>
    <xf numFmtId="0" fontId="195" fillId="0" borderId="10" xfId="138" applyFont="1" applyBorder="1" applyAlignment="1">
      <alignment horizontal="center" vertical="center" wrapText="1"/>
    </xf>
    <xf numFmtId="0" fontId="138" fillId="29" borderId="10" xfId="138" applyFont="1" applyFill="1" applyBorder="1" applyAlignment="1">
      <alignment horizontal="center" wrapText="1"/>
    </xf>
    <xf numFmtId="0" fontId="194" fillId="37" borderId="101" xfId="138" applyFont="1" applyFill="1" applyBorder="1" applyAlignment="1">
      <alignment horizontal="center" vertical="center" wrapText="1"/>
    </xf>
    <xf numFmtId="0" fontId="194" fillId="37" borderId="100" xfId="138" applyFont="1" applyFill="1" applyBorder="1" applyAlignment="1">
      <alignment horizontal="center" vertical="center" wrapText="1"/>
    </xf>
    <xf numFmtId="0" fontId="138" fillId="29" borderId="10" xfId="138" applyFont="1" applyFill="1" applyBorder="1" applyAlignment="1">
      <alignment horizontal="center"/>
    </xf>
    <xf numFmtId="0" fontId="194" fillId="30" borderId="0" xfId="138" applyFont="1" applyFill="1" applyBorder="1" applyAlignment="1">
      <alignment horizontal="center" vertical="center" wrapText="1"/>
    </xf>
    <xf numFmtId="165" fontId="138" fillId="29" borderId="10" xfId="37" applyFont="1" applyFill="1" applyBorder="1" applyAlignment="1">
      <alignment horizontal="center" wrapText="1"/>
    </xf>
    <xf numFmtId="0" fontId="194" fillId="37" borderId="134" xfId="138" applyFont="1" applyFill="1" applyBorder="1" applyAlignment="1">
      <alignment horizontal="center" vertical="center"/>
    </xf>
    <xf numFmtId="0" fontId="8" fillId="0" borderId="5" xfId="138" applyBorder="1"/>
    <xf numFmtId="0" fontId="8" fillId="0" borderId="43" xfId="138" applyBorder="1"/>
    <xf numFmtId="0" fontId="195" fillId="0" borderId="10" xfId="138" applyFont="1" applyBorder="1" applyAlignment="1">
      <alignment horizontal="center" vertical="center"/>
    </xf>
    <xf numFmtId="0" fontId="194" fillId="30" borderId="0" xfId="138" applyFont="1" applyFill="1" applyBorder="1" applyAlignment="1">
      <alignment horizontal="center" vertical="center"/>
    </xf>
    <xf numFmtId="0" fontId="8" fillId="30" borderId="0" xfId="138" applyFill="1" applyBorder="1"/>
    <xf numFmtId="0" fontId="194" fillId="37" borderId="10" xfId="138" applyFont="1" applyFill="1" applyBorder="1" applyAlignment="1">
      <alignment horizontal="center" vertical="center" wrapText="1"/>
    </xf>
    <xf numFmtId="0" fontId="194" fillId="37" borderId="101" xfId="148" applyFont="1" applyFill="1" applyBorder="1" applyAlignment="1">
      <alignment horizontal="center" vertical="center" wrapText="1"/>
    </xf>
    <xf numFmtId="0" fontId="194" fillId="37" borderId="100" xfId="148" applyFont="1" applyFill="1" applyBorder="1" applyAlignment="1">
      <alignment horizontal="center" vertical="center" wrapText="1"/>
    </xf>
    <xf numFmtId="0" fontId="195" fillId="0" borderId="36" xfId="148" applyFont="1" applyBorder="1" applyAlignment="1">
      <alignment horizontal="center" vertical="center" wrapText="1"/>
    </xf>
    <xf numFmtId="0" fontId="195" fillId="0" borderId="10" xfId="148" applyFont="1" applyBorder="1" applyAlignment="1">
      <alignment horizontal="center" vertical="center"/>
    </xf>
    <xf numFmtId="0" fontId="195" fillId="0" borderId="10" xfId="148" applyFont="1" applyBorder="1" applyAlignment="1">
      <alignment horizontal="center" vertical="center" wrapText="1"/>
    </xf>
    <xf numFmtId="0" fontId="194" fillId="43" borderId="38" xfId="148" applyFont="1" applyFill="1" applyBorder="1" applyAlignment="1">
      <alignment horizontal="center" vertical="center"/>
    </xf>
    <xf numFmtId="0" fontId="194" fillId="43" borderId="39" xfId="148" applyFont="1" applyFill="1" applyBorder="1" applyAlignment="1">
      <alignment horizontal="center" vertical="center"/>
    </xf>
    <xf numFmtId="0" fontId="195" fillId="0" borderId="27" xfId="148" applyFont="1" applyBorder="1" applyAlignment="1">
      <alignment horizontal="center" vertical="center"/>
    </xf>
    <xf numFmtId="0" fontId="195" fillId="0" borderId="140" xfId="148" applyFont="1" applyBorder="1" applyAlignment="1">
      <alignment horizontal="center" vertical="center"/>
    </xf>
    <xf numFmtId="0" fontId="195" fillId="0" borderId="36" xfId="148" applyFont="1" applyBorder="1" applyAlignment="1">
      <alignment horizontal="center" vertical="center"/>
    </xf>
    <xf numFmtId="0" fontId="195" fillId="0" borderId="28" xfId="148" applyFont="1" applyBorder="1" applyAlignment="1">
      <alignment horizontal="center" vertical="center" wrapText="1"/>
    </xf>
    <xf numFmtId="0" fontId="195" fillId="0" borderId="123" xfId="148" applyFont="1" applyBorder="1" applyAlignment="1">
      <alignment horizontal="center" vertical="center" wrapText="1"/>
    </xf>
    <xf numFmtId="0" fontId="194" fillId="37" borderId="134" xfId="148" applyFont="1" applyFill="1" applyBorder="1" applyAlignment="1">
      <alignment horizontal="center" vertical="center"/>
    </xf>
    <xf numFmtId="0" fontId="4" fillId="0" borderId="5" xfId="148" applyBorder="1" applyAlignment="1"/>
    <xf numFmtId="0" fontId="4" fillId="0" borderId="43" xfId="148" applyBorder="1" applyAlignment="1"/>
    <xf numFmtId="0" fontId="194" fillId="37" borderId="133" xfId="148" applyFont="1" applyFill="1" applyBorder="1" applyAlignment="1">
      <alignment horizontal="center" vertical="center" wrapText="1"/>
    </xf>
    <xf numFmtId="0" fontId="139" fillId="30" borderId="134" xfId="148" applyFont="1" applyFill="1" applyBorder="1" applyAlignment="1">
      <alignment horizontal="center"/>
    </xf>
    <xf numFmtId="0" fontId="4" fillId="0" borderId="5" xfId="148" applyBorder="1" applyAlignment="1">
      <alignment horizontal="center"/>
    </xf>
    <xf numFmtId="0" fontId="4" fillId="0" borderId="43" xfId="148" applyBorder="1" applyAlignment="1">
      <alignment horizontal="center"/>
    </xf>
    <xf numFmtId="0" fontId="195" fillId="0" borderId="101" xfId="148" applyFont="1" applyBorder="1" applyAlignment="1">
      <alignment horizontal="center" vertical="center" wrapText="1"/>
    </xf>
    <xf numFmtId="0" fontId="195" fillId="0" borderId="133" xfId="148" applyFont="1" applyBorder="1" applyAlignment="1">
      <alignment horizontal="center" vertical="center" wrapText="1"/>
    </xf>
    <xf numFmtId="0" fontId="195" fillId="0" borderId="100" xfId="148" applyFont="1" applyBorder="1" applyAlignment="1">
      <alignment horizontal="center" vertical="center" wrapText="1"/>
    </xf>
    <xf numFmtId="0" fontId="195" fillId="0" borderId="133" xfId="148" applyFont="1" applyBorder="1" applyAlignment="1">
      <alignment horizontal="center" vertical="center"/>
    </xf>
    <xf numFmtId="0" fontId="218" fillId="50" borderId="137" xfId="0" applyFont="1" applyFill="1" applyBorder="1" applyAlignment="1">
      <alignment horizontal="center" vertical="center"/>
    </xf>
    <xf numFmtId="0" fontId="218" fillId="50" borderId="142" xfId="0" applyFont="1" applyFill="1" applyBorder="1" applyAlignment="1">
      <alignment horizontal="center" vertical="center"/>
    </xf>
    <xf numFmtId="0" fontId="218" fillId="50" borderId="138" xfId="0" applyFont="1" applyFill="1" applyBorder="1" applyAlignment="1">
      <alignment horizontal="center" vertical="center"/>
    </xf>
    <xf numFmtId="0" fontId="218" fillId="50" borderId="19" xfId="0" applyFont="1" applyFill="1" applyBorder="1" applyAlignment="1">
      <alignment horizontal="center" vertical="center" wrapText="1"/>
    </xf>
    <xf numFmtId="0" fontId="218" fillId="50" borderId="137" xfId="0" applyFont="1" applyFill="1" applyBorder="1" applyAlignment="1">
      <alignment horizontal="center" vertical="center" wrapText="1"/>
    </xf>
    <xf numFmtId="0" fontId="15" fillId="34" borderId="146" xfId="0" applyFont="1" applyFill="1" applyBorder="1" applyAlignment="1">
      <alignment horizontal="center"/>
    </xf>
    <xf numFmtId="0" fontId="15" fillId="34" borderId="147" xfId="0" applyFont="1" applyFill="1" applyBorder="1" applyAlignment="1">
      <alignment horizontal="center"/>
    </xf>
    <xf numFmtId="0" fontId="15" fillId="34" borderId="145" xfId="0" applyFont="1" applyFill="1" applyBorder="1" applyAlignment="1">
      <alignment horizontal="center" vertical="center" wrapText="1"/>
    </xf>
    <xf numFmtId="0" fontId="15" fillId="34" borderId="36" xfId="0" applyFont="1" applyFill="1" applyBorder="1" applyAlignment="1">
      <alignment horizontal="center" vertical="center" wrapText="1"/>
    </xf>
    <xf numFmtId="0" fontId="15" fillId="34" borderId="146" xfId="0" applyFont="1" applyFill="1" applyBorder="1" applyAlignment="1">
      <alignment horizontal="center" vertical="center" wrapText="1"/>
    </xf>
    <xf numFmtId="0" fontId="15" fillId="34" borderId="10" xfId="0" applyFont="1" applyFill="1" applyBorder="1" applyAlignment="1">
      <alignment horizontal="center" vertical="center" wrapText="1"/>
    </xf>
    <xf numFmtId="0" fontId="218" fillId="50" borderId="20" xfId="0" applyFont="1" applyFill="1" applyBorder="1" applyAlignment="1">
      <alignment horizontal="center" vertical="center" wrapText="1"/>
    </xf>
    <xf numFmtId="0" fontId="218" fillId="50" borderId="138" xfId="0" applyFont="1" applyFill="1" applyBorder="1" applyAlignment="1">
      <alignment horizontal="center" vertical="center" wrapText="1"/>
    </xf>
    <xf numFmtId="0" fontId="218" fillId="50" borderId="133" xfId="0" applyFont="1" applyFill="1" applyBorder="1" applyAlignment="1">
      <alignment horizontal="center" vertical="center" wrapText="1"/>
    </xf>
    <xf numFmtId="0" fontId="218" fillId="50" borderId="100" xfId="0" applyFont="1" applyFill="1" applyBorder="1" applyAlignment="1">
      <alignment horizontal="center" vertical="center" wrapText="1"/>
    </xf>
    <xf numFmtId="0" fontId="15" fillId="0" borderId="10" xfId="0" applyFont="1" applyBorder="1" applyAlignment="1">
      <alignment vertical="center" wrapText="1"/>
    </xf>
    <xf numFmtId="0" fontId="15" fillId="0" borderId="10" xfId="0" applyFont="1" applyBorder="1" applyAlignment="1">
      <alignment horizontal="center" vertical="center"/>
    </xf>
    <xf numFmtId="0" fontId="15" fillId="0" borderId="10" xfId="0" applyFont="1" applyBorder="1" applyAlignment="1">
      <alignment horizontal="center" vertical="center" wrapText="1"/>
    </xf>
    <xf numFmtId="0" fontId="15" fillId="0" borderId="10" xfId="0" applyNumberFormat="1" applyFont="1" applyFill="1" applyBorder="1" applyAlignment="1">
      <alignment horizontal="center"/>
    </xf>
    <xf numFmtId="0" fontId="15" fillId="0" borderId="151" xfId="0" applyNumberFormat="1" applyFont="1" applyFill="1" applyBorder="1" applyAlignment="1">
      <alignment horizontal="center"/>
    </xf>
    <xf numFmtId="0" fontId="41" fillId="0" borderId="10" xfId="0" applyNumberFormat="1" applyFont="1" applyFill="1" applyBorder="1" applyAlignment="1">
      <alignment horizontal="center" vertical="center" wrapText="1"/>
    </xf>
    <xf numFmtId="0" fontId="45" fillId="0" borderId="10" xfId="0" applyFont="1" applyFill="1" applyBorder="1" applyAlignment="1">
      <alignment horizontal="center" vertical="center" wrapText="1"/>
    </xf>
    <xf numFmtId="0" fontId="41" fillId="0" borderId="0" xfId="0" applyNumberFormat="1" applyFont="1" applyFill="1" applyAlignment="1">
      <alignment horizontal="right" vertical="center"/>
    </xf>
    <xf numFmtId="0" fontId="112" fillId="0" borderId="0" xfId="0" applyNumberFormat="1" applyFont="1" applyFill="1" applyAlignment="1">
      <alignment horizontal="center" vertical="center" wrapText="1"/>
    </xf>
    <xf numFmtId="0" fontId="45" fillId="0" borderId="0" xfId="0" applyNumberFormat="1" applyFont="1" applyFill="1" applyAlignment="1">
      <alignment horizontal="left" vertical="center"/>
    </xf>
    <xf numFmtId="0" fontId="41" fillId="0" borderId="0" xfId="0" applyFont="1" applyFill="1" applyBorder="1" applyAlignment="1">
      <alignment horizontal="right" vertical="center"/>
    </xf>
    <xf numFmtId="0" fontId="112" fillId="0" borderId="16" xfId="0" applyNumberFormat="1" applyFont="1" applyFill="1" applyBorder="1" applyAlignment="1">
      <alignment horizontal="center" vertical="center" wrapText="1"/>
    </xf>
    <xf numFmtId="0" fontId="112" fillId="0" borderId="86" xfId="0" applyNumberFormat="1" applyFont="1" applyFill="1" applyBorder="1" applyAlignment="1">
      <alignment horizontal="center" vertical="center" wrapText="1"/>
    </xf>
    <xf numFmtId="0" fontId="127" fillId="0" borderId="0" xfId="0" applyFont="1" applyAlignment="1">
      <alignment horizontal="center" vertical="center"/>
    </xf>
    <xf numFmtId="0" fontId="126" fillId="0" borderId="0" xfId="0" applyFont="1" applyAlignment="1">
      <alignment horizontal="center" vertical="center"/>
    </xf>
    <xf numFmtId="0" fontId="17" fillId="0" borderId="16" xfId="0" applyFont="1" applyBorder="1" applyAlignment="1">
      <alignment horizontal="center"/>
    </xf>
    <xf numFmtId="0" fontId="28" fillId="0" borderId="0" xfId="0" applyFont="1" applyAlignment="1">
      <alignment vertical="center" wrapText="1"/>
    </xf>
    <xf numFmtId="0" fontId="0" fillId="0" borderId="85" xfId="0" applyBorder="1" applyAlignment="1">
      <alignment vertical="center"/>
    </xf>
    <xf numFmtId="0" fontId="16" fillId="0" borderId="0" xfId="0" applyFont="1" applyAlignment="1">
      <alignment horizontal="justify" vertical="center" wrapText="1"/>
    </xf>
    <xf numFmtId="0" fontId="15" fillId="0" borderId="41" xfId="0" applyFont="1" applyBorder="1" applyAlignment="1">
      <alignment horizontal="left" vertical="center" wrapText="1"/>
    </xf>
    <xf numFmtId="0" fontId="15" fillId="0" borderId="6" xfId="0" applyFont="1" applyBorder="1" applyAlignment="1">
      <alignment horizontal="left" vertical="center" wrapText="1"/>
    </xf>
    <xf numFmtId="0" fontId="15" fillId="0" borderId="34" xfId="0" applyFont="1" applyBorder="1" applyAlignment="1">
      <alignment horizontal="left" vertical="center" wrapText="1"/>
    </xf>
    <xf numFmtId="174" fontId="39" fillId="0" borderId="16" xfId="78" applyNumberFormat="1" applyFont="1" applyFill="1" applyBorder="1" applyAlignment="1">
      <alignment horizontal="center" vertical="center"/>
    </xf>
    <xf numFmtId="174" fontId="46" fillId="0" borderId="16" xfId="78" applyNumberFormat="1" applyFont="1" applyFill="1" applyBorder="1" applyAlignment="1">
      <alignment horizontal="center" vertical="center"/>
    </xf>
    <xf numFmtId="174" fontId="127" fillId="0" borderId="0" xfId="78" applyNumberFormat="1" applyFont="1" applyFill="1" applyBorder="1" applyAlignment="1">
      <alignment horizontal="center" vertical="center"/>
    </xf>
    <xf numFmtId="0" fontId="129" fillId="0" borderId="101" xfId="0" applyFont="1" applyFill="1" applyBorder="1" applyAlignment="1">
      <alignment vertical="center"/>
    </xf>
    <xf numFmtId="0" fontId="129" fillId="0" borderId="100" xfId="0" applyFont="1" applyFill="1" applyBorder="1" applyAlignment="1">
      <alignment vertical="center"/>
    </xf>
    <xf numFmtId="0" fontId="128" fillId="0" borderId="101" xfId="0" applyFont="1" applyFill="1" applyBorder="1" applyAlignment="1">
      <alignment vertical="center" wrapText="1"/>
    </xf>
    <xf numFmtId="0" fontId="128" fillId="0" borderId="100" xfId="0" applyFont="1" applyFill="1" applyBorder="1" applyAlignment="1">
      <alignment vertical="center" wrapText="1"/>
    </xf>
    <xf numFmtId="174" fontId="41" fillId="0" borderId="10" xfId="78" applyNumberFormat="1" applyFont="1" applyFill="1" applyBorder="1" applyAlignment="1">
      <alignment horizontal="center" vertical="center"/>
    </xf>
    <xf numFmtId="0" fontId="28" fillId="0" borderId="10" xfId="0" applyNumberFormat="1"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3" fillId="0" borderId="10" xfId="0" applyNumberFormat="1" applyFont="1" applyFill="1" applyBorder="1" applyAlignment="1">
      <alignment horizontal="center"/>
    </xf>
    <xf numFmtId="0" fontId="23" fillId="0" borderId="0" xfId="0" applyNumberFormat="1" applyFont="1" applyFill="1" applyBorder="1" applyAlignment="1">
      <alignment horizontal="center" vertical="center" wrapText="1"/>
    </xf>
    <xf numFmtId="0" fontId="15" fillId="0" borderId="102" xfId="0" applyNumberFormat="1" applyFont="1" applyFill="1" applyBorder="1" applyAlignment="1">
      <alignment horizontal="center" vertical="center" wrapText="1"/>
    </xf>
    <xf numFmtId="0" fontId="15" fillId="0" borderId="103" xfId="0" applyNumberFormat="1" applyFont="1" applyFill="1" applyBorder="1" applyAlignment="1">
      <alignment horizontal="center" vertical="center" wrapText="1"/>
    </xf>
    <xf numFmtId="0" fontId="16" fillId="0" borderId="0" xfId="0" applyFont="1" applyAlignment="1">
      <alignment horizontal="center" vertical="center"/>
    </xf>
    <xf numFmtId="0" fontId="42" fillId="0" borderId="10" xfId="0" applyNumberFormat="1" applyFont="1" applyFill="1" applyBorder="1" applyAlignment="1">
      <alignment wrapText="1"/>
    </xf>
    <xf numFmtId="0" fontId="139" fillId="30" borderId="134" xfId="142" applyFont="1" applyFill="1" applyBorder="1" applyAlignment="1">
      <alignment horizontal="center"/>
    </xf>
    <xf numFmtId="0" fontId="6" fillId="0" borderId="5" xfId="142" applyBorder="1" applyAlignment="1">
      <alignment horizontal="center"/>
    </xf>
    <xf numFmtId="0" fontId="6" fillId="0" borderId="43" xfId="142" applyBorder="1" applyAlignment="1">
      <alignment horizontal="center"/>
    </xf>
    <xf numFmtId="0" fontId="214" fillId="29" borderId="144" xfId="158" applyFont="1" applyFill="1" applyBorder="1" applyAlignment="1">
      <alignment horizontal="center" wrapText="1"/>
    </xf>
    <xf numFmtId="0" fontId="214" fillId="29" borderId="100" xfId="158" applyFont="1" applyFill="1" applyBorder="1" applyAlignment="1">
      <alignment horizontal="center" wrapText="1"/>
    </xf>
    <xf numFmtId="0" fontId="194" fillId="29" borderId="144" xfId="158" applyFont="1" applyFill="1" applyBorder="1" applyAlignment="1">
      <alignment horizontal="center" wrapText="1"/>
    </xf>
    <xf numFmtId="0" fontId="194" fillId="29" borderId="100" xfId="158" applyFont="1" applyFill="1" applyBorder="1" applyAlignment="1">
      <alignment horizontal="center" wrapText="1"/>
    </xf>
    <xf numFmtId="0" fontId="15" fillId="0" borderId="16" xfId="0" applyFont="1" applyFill="1" applyBorder="1" applyAlignment="1">
      <alignment horizontal="center"/>
    </xf>
    <xf numFmtId="0" fontId="15" fillId="0" borderId="10" xfId="0" applyFont="1" applyFill="1" applyBorder="1" applyAlignment="1">
      <alignment horizontal="center"/>
    </xf>
    <xf numFmtId="0" fontId="15" fillId="0" borderId="41" xfId="0" applyFont="1" applyFill="1" applyBorder="1" applyAlignment="1">
      <alignment horizontal="center"/>
    </xf>
    <xf numFmtId="0" fontId="15" fillId="0" borderId="6" xfId="0" applyFont="1" applyFill="1" applyBorder="1" applyAlignment="1">
      <alignment horizontal="center"/>
    </xf>
    <xf numFmtId="0" fontId="15" fillId="0" borderId="34" xfId="0" applyFont="1" applyFill="1" applyBorder="1" applyAlignment="1">
      <alignment horizontal="center"/>
    </xf>
    <xf numFmtId="0" fontId="0" fillId="27" borderId="41" xfId="0" applyFill="1" applyBorder="1" applyAlignment="1">
      <alignment horizontal="center"/>
    </xf>
    <xf numFmtId="0" fontId="0" fillId="27" borderId="34" xfId="0" applyFill="1" applyBorder="1" applyAlignment="1">
      <alignment horizontal="center"/>
    </xf>
    <xf numFmtId="0" fontId="15" fillId="0" borderId="142" xfId="0" applyFont="1" applyFill="1" applyBorder="1" applyAlignment="1">
      <alignment horizontal="center"/>
    </xf>
    <xf numFmtId="0" fontId="15" fillId="0" borderId="0" xfId="0" applyFont="1" applyFill="1" applyBorder="1" applyAlignment="1">
      <alignment horizontal="center" vertical="center" wrapText="1"/>
    </xf>
    <xf numFmtId="0" fontId="15" fillId="0" borderId="0" xfId="0" applyFont="1" applyFill="1" applyBorder="1" applyAlignment="1">
      <alignment horizontal="center"/>
    </xf>
    <xf numFmtId="0" fontId="41" fillId="29" borderId="41" xfId="0" applyFont="1" applyFill="1" applyBorder="1" applyAlignment="1">
      <alignment horizontal="center"/>
    </xf>
    <xf numFmtId="0" fontId="41" fillId="29" borderId="6" xfId="0" applyFont="1" applyFill="1" applyBorder="1" applyAlignment="1">
      <alignment horizontal="center"/>
    </xf>
    <xf numFmtId="0" fontId="41" fillId="29" borderId="34" xfId="0" applyFont="1" applyFill="1" applyBorder="1" applyAlignment="1">
      <alignment horizontal="center"/>
    </xf>
    <xf numFmtId="0" fontId="35" fillId="0" borderId="69" xfId="0" applyFont="1" applyBorder="1" applyAlignment="1">
      <alignment horizontal="center" vertical="center" textRotation="19" wrapText="1"/>
    </xf>
    <xf numFmtId="0" fontId="35" fillId="0" borderId="30" xfId="0" applyFont="1" applyBorder="1" applyAlignment="1">
      <alignment horizontal="center" vertical="center" textRotation="19" wrapText="1"/>
    </xf>
    <xf numFmtId="0" fontId="35" fillId="0" borderId="84" xfId="0" applyFont="1" applyBorder="1" applyAlignment="1">
      <alignment horizontal="center" vertical="center" textRotation="19" wrapText="1"/>
    </xf>
    <xf numFmtId="0" fontId="35" fillId="0" borderId="65" xfId="0" applyFont="1" applyBorder="1" applyAlignment="1">
      <alignment horizontal="center" vertical="center" textRotation="19" wrapText="1"/>
    </xf>
    <xf numFmtId="0" fontId="35" fillId="0" borderId="0" xfId="0" applyFont="1" applyBorder="1" applyAlignment="1">
      <alignment horizontal="center" vertical="center" textRotation="19" wrapText="1"/>
    </xf>
    <xf numFmtId="0" fontId="35" fillId="0" borderId="85" xfId="0" applyFont="1" applyBorder="1" applyAlignment="1">
      <alignment horizontal="center" vertical="center" textRotation="19" wrapText="1"/>
    </xf>
    <xf numFmtId="0" fontId="35" fillId="0" borderId="90" xfId="0" applyFont="1" applyBorder="1" applyAlignment="1">
      <alignment horizontal="center" vertical="center" textRotation="19" wrapText="1"/>
    </xf>
    <xf numFmtId="0" fontId="35" fillId="0" borderId="16" xfId="0" applyFont="1" applyBorder="1" applyAlignment="1">
      <alignment horizontal="center" vertical="center" textRotation="19" wrapText="1"/>
    </xf>
    <xf numFmtId="0" fontId="35" fillId="0" borderId="86" xfId="0" applyFont="1" applyBorder="1" applyAlignment="1">
      <alignment horizontal="center" vertical="center" textRotation="19" wrapText="1"/>
    </xf>
    <xf numFmtId="0" fontId="15" fillId="0" borderId="10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105" xfId="0" applyFont="1" applyFill="1" applyBorder="1" applyAlignment="1">
      <alignment horizontal="center" vertical="center" wrapText="1"/>
    </xf>
    <xf numFmtId="0" fontId="44" fillId="0" borderId="0" xfId="0" applyNumberFormat="1" applyFont="1" applyFill="1" applyBorder="1" applyAlignment="1">
      <alignment horizontal="center" vertical="center" wrapText="1"/>
    </xf>
    <xf numFmtId="0" fontId="80" fillId="0" borderId="0" xfId="0" applyNumberFormat="1" applyFont="1" applyFill="1" applyBorder="1" applyAlignment="1">
      <alignment horizontal="center" vertical="center" wrapText="1"/>
    </xf>
    <xf numFmtId="0" fontId="45" fillId="0" borderId="30" xfId="0" applyFont="1" applyBorder="1" applyAlignment="1">
      <alignment horizontal="justify" vertical="center" wrapText="1"/>
    </xf>
    <xf numFmtId="0" fontId="41" fillId="0" borderId="0" xfId="0" applyFont="1" applyFill="1" applyBorder="1" applyAlignment="1">
      <alignment horizontal="left" vertical="center" wrapText="1"/>
    </xf>
    <xf numFmtId="0" fontId="45" fillId="0" borderId="0" xfId="0" applyNumberFormat="1" applyFont="1" applyFill="1" applyBorder="1" applyAlignment="1">
      <alignment horizontal="center" vertical="center" wrapText="1"/>
    </xf>
    <xf numFmtId="0" fontId="144" fillId="0" borderId="42" xfId="146" applyFont="1" applyBorder="1" applyAlignment="1">
      <alignment horizontal="center" vertical="top" wrapText="1"/>
    </xf>
    <xf numFmtId="0" fontId="144" fillId="0" borderId="42" xfId="146" applyFont="1" applyBorder="1" applyAlignment="1">
      <alignment horizontal="center" vertical="center"/>
    </xf>
    <xf numFmtId="0" fontId="199" fillId="0" borderId="42" xfId="146" applyFont="1" applyBorder="1" applyAlignment="1">
      <alignment vertical="center" wrapText="1"/>
    </xf>
    <xf numFmtId="0" fontId="199" fillId="0" borderId="42" xfId="146" applyFont="1" applyBorder="1" applyAlignment="1">
      <alignment horizontal="center" vertical="center" wrapText="1"/>
    </xf>
    <xf numFmtId="0" fontId="199" fillId="0" borderId="42" xfId="146" applyFont="1" applyBorder="1" applyAlignment="1">
      <alignment vertical="top" wrapText="1"/>
    </xf>
    <xf numFmtId="0" fontId="5" fillId="0" borderId="42" xfId="146" applyBorder="1" applyAlignment="1">
      <alignment horizontal="center" vertical="center"/>
    </xf>
    <xf numFmtId="2" fontId="201" fillId="0" borderId="42" xfId="146" applyNumberFormat="1" applyFont="1" applyBorder="1" applyAlignment="1">
      <alignment horizontal="center" vertical="center"/>
    </xf>
    <xf numFmtId="2" fontId="201" fillId="0" borderId="101" xfId="146" applyNumberFormat="1" applyFont="1" applyBorder="1" applyAlignment="1">
      <alignment horizontal="center" vertical="center"/>
    </xf>
    <xf numFmtId="2" fontId="201" fillId="0" borderId="100" xfId="146" applyNumberFormat="1" applyFont="1" applyBorder="1" applyAlignment="1">
      <alignment horizontal="center" vertical="center"/>
    </xf>
    <xf numFmtId="0" fontId="144" fillId="0" borderId="42" xfId="146" applyFont="1" applyBorder="1" applyAlignment="1">
      <alignment horizontal="center" vertical="top"/>
    </xf>
    <xf numFmtId="2" fontId="201" fillId="0" borderId="43" xfId="146" applyNumberFormat="1" applyFont="1" applyBorder="1" applyAlignment="1">
      <alignment horizontal="center" vertical="center"/>
    </xf>
    <xf numFmtId="0" fontId="5" fillId="0" borderId="42" xfId="146" applyBorder="1" applyAlignment="1">
      <alignment horizontal="center"/>
    </xf>
    <xf numFmtId="165" fontId="182" fillId="0" borderId="42" xfId="146" applyNumberFormat="1" applyFont="1" applyBorder="1" applyAlignment="1">
      <alignment vertical="center"/>
    </xf>
    <xf numFmtId="165" fontId="182" fillId="0" borderId="101" xfId="146" applyNumberFormat="1" applyFont="1" applyBorder="1" applyAlignment="1">
      <alignment vertical="center"/>
    </xf>
    <xf numFmtId="165" fontId="182" fillId="0" borderId="100" xfId="146" applyNumberFormat="1" applyFont="1" applyBorder="1" applyAlignment="1">
      <alignment vertical="center"/>
    </xf>
    <xf numFmtId="165" fontId="182" fillId="0" borderId="134" xfId="146" applyNumberFormat="1" applyFont="1" applyBorder="1" applyAlignment="1">
      <alignment vertical="center"/>
    </xf>
    <xf numFmtId="0" fontId="5" fillId="0" borderId="43" xfId="146" applyBorder="1" applyAlignment="1">
      <alignment horizontal="center"/>
    </xf>
    <xf numFmtId="0" fontId="41" fillId="0" borderId="55" xfId="0" applyFont="1" applyFill="1" applyBorder="1" applyAlignment="1">
      <alignment horizontal="center" vertical="center" wrapText="1"/>
    </xf>
    <xf numFmtId="0" fontId="41" fillId="0" borderId="62" xfId="0" applyFont="1" applyFill="1" applyBorder="1" applyAlignment="1">
      <alignment horizontal="center" vertical="center" wrapText="1"/>
    </xf>
    <xf numFmtId="0" fontId="41" fillId="0" borderId="63" xfId="0" applyFont="1" applyFill="1" applyBorder="1" applyAlignment="1">
      <alignment horizontal="center" vertical="center" wrapText="1"/>
    </xf>
    <xf numFmtId="0" fontId="77" fillId="0" borderId="57" xfId="0" applyFont="1" applyFill="1" applyBorder="1" applyAlignment="1">
      <alignment horizontal="center" vertical="center" wrapText="1"/>
    </xf>
    <xf numFmtId="0" fontId="77" fillId="0" borderId="58" xfId="0" applyFont="1" applyFill="1" applyBorder="1" applyAlignment="1">
      <alignment horizontal="center" vertical="center" wrapText="1"/>
    </xf>
    <xf numFmtId="0" fontId="77" fillId="0" borderId="56" xfId="0" applyFont="1" applyFill="1" applyBorder="1" applyAlignment="1">
      <alignment horizontal="center" vertical="center" wrapText="1"/>
    </xf>
    <xf numFmtId="0" fontId="28" fillId="0" borderId="10" xfId="0" applyFont="1" applyBorder="1" applyAlignment="1">
      <alignment horizontal="center" vertical="center"/>
    </xf>
    <xf numFmtId="0" fontId="39" fillId="0" borderId="0" xfId="0" applyFont="1" applyBorder="1" applyAlignment="1">
      <alignment horizontal="center" vertical="center"/>
    </xf>
    <xf numFmtId="0" fontId="16" fillId="0" borderId="41"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16" fillId="0" borderId="106" xfId="0" applyFont="1" applyFill="1" applyBorder="1" applyAlignment="1">
      <alignment horizontal="left" vertical="center" wrapText="1"/>
    </xf>
    <xf numFmtId="0" fontId="29" fillId="0" borderId="41" xfId="0" applyFont="1" applyFill="1" applyBorder="1" applyAlignment="1">
      <alignment horizontal="left" vertical="center" wrapText="1"/>
    </xf>
    <xf numFmtId="0" fontId="29" fillId="0" borderId="6" xfId="0" applyFont="1" applyFill="1" applyBorder="1" applyAlignment="1">
      <alignment horizontal="left" vertical="center" wrapText="1"/>
    </xf>
    <xf numFmtId="0" fontId="29" fillId="0" borderId="106" xfId="0" applyFont="1" applyFill="1" applyBorder="1" applyAlignment="1">
      <alignment horizontal="left" vertical="center" wrapText="1"/>
    </xf>
    <xf numFmtId="0" fontId="28" fillId="0" borderId="53" xfId="0" applyFont="1" applyBorder="1" applyAlignment="1">
      <alignment horizontal="center" vertical="center"/>
    </xf>
    <xf numFmtId="0" fontId="46" fillId="0" borderId="21" xfId="0" applyFont="1" applyBorder="1" applyAlignment="1">
      <alignment horizontal="justify" vertical="center" wrapText="1"/>
    </xf>
    <xf numFmtId="0" fontId="48" fillId="0" borderId="22" xfId="0" applyFont="1" applyBorder="1" applyAlignment="1">
      <alignment horizontal="justify" vertical="center" wrapText="1"/>
    </xf>
    <xf numFmtId="0" fontId="48" fillId="0" borderId="23" xfId="0" applyFont="1" applyBorder="1" applyAlignment="1">
      <alignment horizontal="justify" vertical="center" wrapText="1"/>
    </xf>
    <xf numFmtId="0" fontId="28" fillId="0" borderId="0" xfId="0" applyFont="1" applyBorder="1" applyAlignment="1">
      <alignment horizontal="left" vertical="center" wrapText="1"/>
    </xf>
    <xf numFmtId="0" fontId="28" fillId="0" borderId="20" xfId="0" applyFont="1" applyBorder="1" applyAlignment="1">
      <alignment horizontal="left" vertical="center" wrapText="1"/>
    </xf>
    <xf numFmtId="0" fontId="28" fillId="0" borderId="0" xfId="0" applyFont="1" applyBorder="1" applyAlignment="1">
      <alignment horizontal="left" vertical="top" wrapText="1"/>
    </xf>
    <xf numFmtId="0" fontId="28" fillId="0" borderId="20" xfId="0" applyFont="1" applyBorder="1" applyAlignment="1">
      <alignment horizontal="left" vertical="top" wrapText="1"/>
    </xf>
    <xf numFmtId="0" fontId="28" fillId="0" borderId="19" xfId="0" applyFont="1" applyBorder="1" applyAlignment="1">
      <alignment vertical="center" wrapText="1"/>
    </xf>
    <xf numFmtId="0" fontId="28" fillId="0" borderId="0" xfId="0" applyFont="1" applyBorder="1" applyAlignment="1">
      <alignment vertical="center" wrapText="1"/>
    </xf>
    <xf numFmtId="0" fontId="28" fillId="0" borderId="20" xfId="0" applyFont="1" applyBorder="1" applyAlignment="1">
      <alignment vertical="center" wrapText="1"/>
    </xf>
    <xf numFmtId="0" fontId="28" fillId="0" borderId="25" xfId="0" applyFont="1" applyBorder="1" applyAlignment="1">
      <alignment horizontal="left" vertical="center" wrapText="1"/>
    </xf>
    <xf numFmtId="0" fontId="28" fillId="0" borderId="29" xfId="0" applyFont="1" applyBorder="1" applyAlignment="1">
      <alignment horizontal="left" vertical="center" wrapText="1"/>
    </xf>
    <xf numFmtId="0" fontId="115" fillId="0" borderId="10" xfId="78" applyFont="1" applyFill="1" applyBorder="1" applyAlignment="1">
      <alignment horizontal="center" vertical="center" wrapText="1"/>
    </xf>
    <xf numFmtId="0" fontId="116" fillId="0" borderId="10" xfId="78" applyFont="1" applyBorder="1" applyAlignment="1">
      <alignment horizontal="center"/>
    </xf>
    <xf numFmtId="0" fontId="115" fillId="0" borderId="21" xfId="78" applyFont="1" applyFill="1" applyBorder="1" applyAlignment="1">
      <alignment horizontal="center" vertical="center" wrapText="1"/>
    </xf>
    <xf numFmtId="0" fontId="115" fillId="0" borderId="22" xfId="78" applyFont="1" applyFill="1" applyBorder="1" applyAlignment="1">
      <alignment horizontal="center" vertical="center" wrapText="1"/>
    </xf>
    <xf numFmtId="0" fontId="115" fillId="0" borderId="23" xfId="78" applyFont="1" applyFill="1" applyBorder="1" applyAlignment="1">
      <alignment horizontal="center" vertical="center" wrapText="1"/>
    </xf>
    <xf numFmtId="0" fontId="116" fillId="0" borderId="10" xfId="78" applyFont="1" applyFill="1" applyBorder="1" applyAlignment="1">
      <alignment horizontal="center" vertical="center"/>
    </xf>
    <xf numFmtId="0" fontId="115" fillId="0" borderId="41" xfId="78" applyFont="1" applyFill="1" applyBorder="1" applyAlignment="1">
      <alignment horizontal="center" vertical="center" wrapText="1"/>
    </xf>
    <xf numFmtId="0" fontId="115" fillId="0" borderId="6" xfId="78" applyFont="1" applyFill="1" applyBorder="1" applyAlignment="1">
      <alignment horizontal="center" vertical="center" wrapText="1"/>
    </xf>
    <xf numFmtId="0" fontId="115" fillId="0" borderId="34" xfId="78" applyFont="1" applyFill="1" applyBorder="1" applyAlignment="1">
      <alignment horizontal="center" vertical="center" wrapText="1"/>
    </xf>
    <xf numFmtId="0" fontId="15" fillId="0" borderId="0" xfId="78" applyFont="1" applyBorder="1" applyAlignment="1">
      <alignment horizontal="center" vertical="center"/>
    </xf>
    <xf numFmtId="0" fontId="52" fillId="0" borderId="0" xfId="78" applyFont="1" applyBorder="1" applyAlignment="1">
      <alignment horizontal="center" vertical="center"/>
    </xf>
    <xf numFmtId="0" fontId="46" fillId="0" borderId="16" xfId="78" applyFont="1" applyBorder="1" applyAlignment="1">
      <alignment horizontal="center" vertical="center"/>
    </xf>
    <xf numFmtId="0" fontId="24" fillId="0" borderId="0" xfId="121" applyNumberFormat="1" applyFont="1" applyFill="1" applyAlignment="1">
      <alignment horizontal="center" vertical="center"/>
    </xf>
    <xf numFmtId="0" fontId="23" fillId="0" borderId="69" xfId="121" applyNumberFormat="1" applyFont="1" applyFill="1" applyBorder="1" applyAlignment="1">
      <alignment horizontal="center" vertical="center" wrapText="1"/>
    </xf>
    <xf numFmtId="0" fontId="23" fillId="0" borderId="84" xfId="121" applyNumberFormat="1" applyFont="1" applyFill="1" applyBorder="1" applyAlignment="1">
      <alignment horizontal="center" vertical="center" wrapText="1"/>
    </xf>
    <xf numFmtId="0" fontId="106" fillId="0" borderId="75" xfId="83" applyFont="1" applyBorder="1" applyAlignment="1">
      <alignment horizontal="center" vertical="center" wrapText="1"/>
    </xf>
    <xf numFmtId="0" fontId="106" fillId="0" borderId="72" xfId="83" applyFont="1" applyBorder="1" applyAlignment="1">
      <alignment horizontal="center" vertical="center" wrapText="1"/>
    </xf>
    <xf numFmtId="0" fontId="105" fillId="0" borderId="113" xfId="83" applyFont="1" applyBorder="1" applyAlignment="1">
      <alignment horizontal="center" vertical="center" wrapText="1"/>
    </xf>
    <xf numFmtId="0" fontId="105" fillId="0" borderId="85" xfId="83" applyFont="1" applyBorder="1" applyAlignment="1">
      <alignment horizontal="center" vertical="center" wrapText="1"/>
    </xf>
    <xf numFmtId="0" fontId="105" fillId="0" borderId="86" xfId="83" applyFont="1" applyBorder="1" applyAlignment="1">
      <alignment horizontal="center" vertical="center" wrapText="1"/>
    </xf>
    <xf numFmtId="0" fontId="50" fillId="0" borderId="82" xfId="83" applyFont="1" applyBorder="1" applyAlignment="1">
      <alignment horizontal="center" vertical="center" wrapText="1"/>
    </xf>
    <xf numFmtId="0" fontId="50" fillId="0" borderId="83" xfId="83" applyFont="1" applyBorder="1" applyAlignment="1">
      <alignment horizontal="center" vertical="center" wrapText="1"/>
    </xf>
    <xf numFmtId="0" fontId="50" fillId="0" borderId="130" xfId="83" applyFont="1" applyBorder="1" applyAlignment="1">
      <alignment horizontal="center" vertical="center" wrapText="1"/>
    </xf>
    <xf numFmtId="0" fontId="19" fillId="0" borderId="0" xfId="121" applyNumberFormat="1" applyFont="1" applyFill="1" applyAlignment="1">
      <alignment horizontal="center" vertical="center" wrapText="1"/>
    </xf>
    <xf numFmtId="0" fontId="16" fillId="0" borderId="16" xfId="121" applyNumberFormat="1" applyFont="1" applyFill="1" applyBorder="1" applyAlignment="1">
      <alignment horizontal="center" vertical="center" wrapText="1"/>
    </xf>
    <xf numFmtId="0" fontId="23" fillId="0" borderId="10" xfId="121" applyNumberFormat="1" applyFont="1" applyFill="1" applyBorder="1" applyAlignment="1">
      <alignment horizontal="center" vertical="center" wrapText="1"/>
    </xf>
    <xf numFmtId="0" fontId="102" fillId="0" borderId="0" xfId="86" applyNumberFormat="1" applyFont="1" applyFill="1" applyBorder="1" applyAlignment="1">
      <alignment horizontal="left" vertical="center" wrapText="1"/>
    </xf>
    <xf numFmtId="0" fontId="103" fillId="0" borderId="0" xfId="86" applyNumberFormat="1" applyFont="1" applyFill="1" applyBorder="1" applyAlignment="1">
      <alignment horizontal="right" vertical="center" wrapText="1"/>
    </xf>
    <xf numFmtId="0" fontId="50" fillId="0" borderId="0" xfId="86" applyNumberFormat="1" applyFont="1" applyFill="1" applyBorder="1" applyAlignment="1">
      <alignment horizontal="right" vertical="center" wrapText="1"/>
    </xf>
    <xf numFmtId="0" fontId="103" fillId="0" borderId="0" xfId="83" applyFont="1" applyFill="1" applyBorder="1" applyAlignment="1">
      <alignment horizontal="center" vertical="center" wrapText="1"/>
    </xf>
    <xf numFmtId="0" fontId="103" fillId="0" borderId="55" xfId="83" applyFont="1" applyFill="1" applyBorder="1" applyAlignment="1">
      <alignment horizontal="center" vertical="center" wrapText="1"/>
    </xf>
    <xf numFmtId="0" fontId="103" fillId="0" borderId="62" xfId="83" applyFont="1" applyFill="1" applyBorder="1" applyAlignment="1">
      <alignment horizontal="center" vertical="center" wrapText="1"/>
    </xf>
    <xf numFmtId="0" fontId="103" fillId="0" borderId="63" xfId="83" applyFont="1" applyFill="1" applyBorder="1" applyAlignment="1">
      <alignment horizontal="center" vertical="center" wrapText="1"/>
    </xf>
    <xf numFmtId="0" fontId="50" fillId="0" borderId="110" xfId="83" applyFont="1" applyBorder="1" applyAlignment="1">
      <alignment horizontal="center" vertical="center" wrapText="1"/>
    </xf>
    <xf numFmtId="0" fontId="50" fillId="0" borderId="91" xfId="83" applyFont="1" applyBorder="1" applyAlignment="1">
      <alignment horizontal="center" vertical="center" wrapText="1"/>
    </xf>
    <xf numFmtId="0" fontId="50" fillId="0" borderId="0" xfId="83" applyFont="1" applyBorder="1" applyAlignment="1">
      <alignment horizontal="center" vertical="center" wrapText="1"/>
    </xf>
    <xf numFmtId="0" fontId="156" fillId="0" borderId="0" xfId="86" applyNumberFormat="1" applyFont="1" applyFill="1" applyBorder="1" applyAlignment="1">
      <alignment horizontal="left" vertical="center" wrapText="1"/>
    </xf>
    <xf numFmtId="0" fontId="109" fillId="0" borderId="0" xfId="86" applyNumberFormat="1" applyFont="1" applyFill="1" applyBorder="1" applyAlignment="1">
      <alignment horizontal="right" vertical="center" wrapText="1"/>
    </xf>
    <xf numFmtId="0" fontId="179" fillId="0" borderId="0" xfId="83" applyFont="1" applyBorder="1" applyAlignment="1">
      <alignment horizontal="center" vertical="center" wrapText="1"/>
    </xf>
    <xf numFmtId="0" fontId="103" fillId="0" borderId="55" xfId="83" applyFont="1" applyBorder="1" applyAlignment="1">
      <alignment horizontal="center" vertical="center" wrapText="1"/>
    </xf>
    <xf numFmtId="0" fontId="103" fillId="0" borderId="63" xfId="83" applyFont="1" applyBorder="1" applyAlignment="1">
      <alignment horizontal="center" vertical="center" wrapText="1"/>
    </xf>
    <xf numFmtId="0" fontId="103" fillId="0" borderId="109" xfId="83" applyFont="1" applyBorder="1" applyAlignment="1">
      <alignment horizontal="center" vertical="center" wrapText="1"/>
    </xf>
    <xf numFmtId="0" fontId="103" fillId="0" borderId="110" xfId="83" applyFont="1" applyBorder="1" applyAlignment="1">
      <alignment horizontal="center" vertical="center" wrapText="1"/>
    </xf>
    <xf numFmtId="0" fontId="19" fillId="0" borderId="0" xfId="121" applyNumberFormat="1" applyFont="1" applyFill="1" applyBorder="1" applyAlignment="1">
      <alignment horizontal="center" vertical="center"/>
    </xf>
    <xf numFmtId="0" fontId="151" fillId="0" borderId="0" xfId="121" applyNumberFormat="1" applyFont="1" applyFill="1" applyBorder="1" applyAlignment="1">
      <alignment horizontal="center" vertical="center"/>
    </xf>
    <xf numFmtId="0" fontId="26" fillId="0" borderId="0" xfId="121" applyNumberFormat="1" applyFont="1" applyFill="1" applyBorder="1" applyAlignment="1">
      <alignment horizontal="center" vertical="center"/>
    </xf>
    <xf numFmtId="10" fontId="14" fillId="0" borderId="10" xfId="78" applyNumberFormat="1" applyBorder="1" applyAlignment="1">
      <alignment horizontal="center" vertical="center" wrapText="1"/>
    </xf>
    <xf numFmtId="17" fontId="14" fillId="0" borderId="10" xfId="78" applyNumberFormat="1" applyBorder="1" applyAlignment="1">
      <alignment horizontal="center"/>
    </xf>
    <xf numFmtId="0" fontId="14" fillId="0" borderId="10" xfId="78" applyBorder="1" applyAlignment="1">
      <alignment horizontal="center"/>
    </xf>
    <xf numFmtId="0" fontId="152" fillId="0" borderId="0" xfId="121" applyNumberFormat="1" applyFont="1" applyFill="1" applyBorder="1" applyAlignment="1">
      <alignment horizontal="left" vertical="center" wrapText="1"/>
    </xf>
    <xf numFmtId="0" fontId="156" fillId="0" borderId="10" xfId="121" applyNumberFormat="1" applyFont="1" applyFill="1" applyBorder="1" applyAlignment="1">
      <alignment horizontal="center" vertical="center" wrapText="1"/>
    </xf>
    <xf numFmtId="0" fontId="144" fillId="0" borderId="0" xfId="78" applyFont="1" applyAlignment="1">
      <alignment horizontal="center" wrapText="1"/>
    </xf>
    <xf numFmtId="0" fontId="144" fillId="0" borderId="16" xfId="78" applyFont="1" applyBorder="1" applyAlignment="1">
      <alignment horizontal="left" wrapText="1"/>
    </xf>
    <xf numFmtId="0" fontId="181" fillId="0" borderId="0" xfId="78" applyFont="1" applyAlignment="1">
      <alignment horizontal="center" wrapText="1"/>
    </xf>
    <xf numFmtId="0" fontId="102" fillId="0" borderId="0" xfId="86" applyNumberFormat="1" applyFont="1" applyFill="1" applyAlignment="1">
      <alignment horizontal="left" vertical="center" wrapText="1"/>
    </xf>
    <xf numFmtId="0" fontId="103" fillId="0" borderId="0" xfId="86" applyNumberFormat="1" applyFont="1" applyFill="1" applyAlignment="1">
      <alignment horizontal="right" vertical="center" wrapText="1"/>
    </xf>
    <xf numFmtId="0" fontId="50" fillId="0" borderId="0" xfId="86" applyNumberFormat="1" applyFont="1" applyFill="1" applyAlignment="1">
      <alignment horizontal="right" vertical="center" wrapText="1"/>
    </xf>
    <xf numFmtId="0" fontId="103" fillId="0" borderId="0" xfId="78" applyFont="1" applyFill="1" applyAlignment="1">
      <alignment horizontal="center" vertical="center" wrapText="1"/>
    </xf>
    <xf numFmtId="0" fontId="20" fillId="0" borderId="0" xfId="76" applyNumberFormat="1" applyFont="1" applyFill="1" applyBorder="1" applyAlignment="1">
      <alignment horizontal="center" vertical="center"/>
    </xf>
    <xf numFmtId="0" fontId="46" fillId="0" borderId="0" xfId="76" applyFont="1" applyFill="1" applyBorder="1" applyAlignment="1">
      <alignment horizontal="center" vertical="center"/>
    </xf>
    <xf numFmtId="0" fontId="31" fillId="0" borderId="10" xfId="76" applyFont="1" applyFill="1" applyBorder="1" applyAlignment="1">
      <alignment horizontal="center" vertical="center"/>
    </xf>
    <xf numFmtId="0" fontId="50" fillId="0" borderId="10" xfId="86" applyFont="1" applyFill="1" applyBorder="1" applyAlignment="1">
      <alignment horizontal="center" vertical="center" wrapText="1"/>
    </xf>
    <xf numFmtId="0" fontId="103" fillId="0" borderId="123" xfId="86" applyFont="1" applyFill="1" applyBorder="1" applyAlignment="1">
      <alignment horizontal="center" vertical="center" wrapText="1"/>
    </xf>
    <xf numFmtId="0" fontId="50" fillId="0" borderId="0" xfId="86" applyNumberFormat="1" applyFont="1" applyFill="1" applyBorder="1" applyAlignment="1">
      <alignment horizontal="center" vertical="center" wrapText="1"/>
    </xf>
    <xf numFmtId="0" fontId="225" fillId="0" borderId="21" xfId="86" applyNumberFormat="1" applyFont="1" applyFill="1" applyBorder="1" applyAlignment="1">
      <alignment horizontal="left" vertical="center" wrapText="1"/>
    </xf>
    <xf numFmtId="0" fontId="225" fillId="0" borderId="151" xfId="86" applyNumberFormat="1" applyFont="1" applyFill="1" applyBorder="1" applyAlignment="1">
      <alignment horizontal="left" vertical="center" wrapText="1"/>
    </xf>
    <xf numFmtId="0" fontId="104" fillId="0" borderId="19" xfId="86" applyFont="1" applyFill="1" applyBorder="1" applyAlignment="1">
      <alignment horizontal="center" vertical="center" wrapText="1"/>
    </xf>
    <xf numFmtId="0" fontId="104" fillId="0" borderId="0" xfId="86" applyFont="1" applyFill="1" applyBorder="1" applyAlignment="1">
      <alignment horizontal="center" vertical="center" wrapText="1"/>
    </xf>
    <xf numFmtId="0" fontId="103" fillId="0" borderId="10" xfId="86" applyFont="1" applyFill="1" applyBorder="1" applyAlignment="1">
      <alignment horizontal="center" vertical="center" wrapText="1"/>
    </xf>
    <xf numFmtId="0" fontId="109" fillId="0" borderId="81" xfId="78" applyFont="1" applyBorder="1" applyAlignment="1">
      <alignment horizontal="center" vertical="center" wrapText="1"/>
    </xf>
    <xf numFmtId="0" fontId="109" fillId="0" borderId="56" xfId="78" applyFont="1" applyBorder="1" applyAlignment="1">
      <alignment horizontal="center" vertical="center" wrapText="1"/>
    </xf>
    <xf numFmtId="0" fontId="50" fillId="25" borderId="0" xfId="86" applyNumberFormat="1" applyFont="1" applyBorder="1" applyAlignment="1">
      <alignment horizontal="right" vertical="center" wrapText="1"/>
    </xf>
    <xf numFmtId="0" fontId="103" fillId="0" borderId="0" xfId="78" applyFont="1" applyBorder="1" applyAlignment="1">
      <alignment horizontal="center" vertical="center" wrapText="1"/>
    </xf>
    <xf numFmtId="0" fontId="109" fillId="0" borderId="55" xfId="78" applyFont="1" applyBorder="1" applyAlignment="1">
      <alignment horizontal="center" vertical="center" wrapText="1"/>
    </xf>
    <xf numFmtId="0" fontId="109" fillId="0" borderId="59" xfId="78" applyFont="1" applyBorder="1" applyAlignment="1">
      <alignment horizontal="center" vertical="center" wrapText="1"/>
    </xf>
    <xf numFmtId="0" fontId="109" fillId="0" borderId="62" xfId="78" applyFont="1" applyBorder="1" applyAlignment="1">
      <alignment horizontal="center" vertical="center" wrapText="1"/>
    </xf>
    <xf numFmtId="0" fontId="109" fillId="0" borderId="77" xfId="78" applyFont="1" applyBorder="1" applyAlignment="1">
      <alignment horizontal="center" vertical="center" wrapText="1"/>
    </xf>
    <xf numFmtId="0" fontId="109" fillId="0" borderId="107" xfId="78" applyFont="1" applyBorder="1" applyAlignment="1">
      <alignment horizontal="center" vertical="center" wrapText="1"/>
    </xf>
    <xf numFmtId="0" fontId="109" fillId="0" borderId="108" xfId="78" applyFont="1" applyBorder="1" applyAlignment="1">
      <alignment horizontal="center" vertical="center" wrapText="1"/>
    </xf>
    <xf numFmtId="0" fontId="158" fillId="25" borderId="30" xfId="121" applyFont="1" applyBorder="1" applyAlignment="1">
      <alignment horizontal="right" vertical="center" wrapText="1"/>
    </xf>
    <xf numFmtId="0" fontId="158" fillId="25" borderId="84" xfId="121" applyFont="1" applyBorder="1" applyAlignment="1">
      <alignment horizontal="right" vertical="center" wrapText="1"/>
    </xf>
    <xf numFmtId="0" fontId="160" fillId="0" borderId="0" xfId="78" applyFont="1" applyFill="1" applyBorder="1" applyAlignment="1">
      <alignment horizontal="center" vertical="center" wrapText="1"/>
    </xf>
    <xf numFmtId="0" fontId="162" fillId="0" borderId="10" xfId="78" applyNumberFormat="1" applyFont="1" applyFill="1" applyBorder="1" applyAlignment="1">
      <alignment horizontal="center"/>
    </xf>
    <xf numFmtId="0" fontId="162" fillId="0" borderId="10" xfId="78" applyNumberFormat="1" applyFont="1" applyFill="1" applyBorder="1" applyAlignment="1">
      <alignment horizontal="center" vertical="center"/>
    </xf>
    <xf numFmtId="0" fontId="14" fillId="0" borderId="142" xfId="80" applyBorder="1" applyAlignment="1">
      <alignment horizontal="left" vertical="center" wrapText="1"/>
    </xf>
    <xf numFmtId="0" fontId="14" fillId="0" borderId="138" xfId="80" applyBorder="1" applyAlignment="1">
      <alignment horizontal="left" vertical="center" wrapText="1"/>
    </xf>
    <xf numFmtId="0" fontId="14" fillId="0" borderId="0" xfId="80" applyAlignment="1">
      <alignment horizontal="left" vertical="center" wrapText="1"/>
    </xf>
    <xf numFmtId="0" fontId="14" fillId="0" borderId="20" xfId="80" applyBorder="1" applyAlignment="1">
      <alignment horizontal="left" vertical="center" wrapText="1"/>
    </xf>
    <xf numFmtId="0" fontId="14" fillId="0" borderId="0" xfId="80" applyBorder="1" applyAlignment="1">
      <alignment horizontal="left" vertical="center" wrapText="1"/>
    </xf>
    <xf numFmtId="0" fontId="81" fillId="0" borderId="21" xfId="80" applyFont="1" applyBorder="1" applyAlignment="1">
      <alignment horizontal="center" vertical="center"/>
    </xf>
    <xf numFmtId="0" fontId="81" fillId="0" borderId="151" xfId="80" applyFont="1" applyBorder="1" applyAlignment="1">
      <alignment horizontal="center" vertical="center"/>
    </xf>
    <xf numFmtId="0" fontId="81" fillId="0" borderId="23" xfId="80" applyFont="1" applyBorder="1" applyAlignment="1">
      <alignment horizontal="center" vertical="center"/>
    </xf>
    <xf numFmtId="0" fontId="64" fillId="0" borderId="166" xfId="80" applyFont="1" applyBorder="1" applyAlignment="1">
      <alignment vertical="center" wrapText="1"/>
    </xf>
    <xf numFmtId="0" fontId="64" fillId="0" borderId="167" xfId="80" applyFont="1" applyBorder="1" applyAlignment="1">
      <alignment vertical="center" wrapText="1"/>
    </xf>
    <xf numFmtId="0" fontId="70" fillId="0" borderId="0" xfId="80" applyFont="1" applyBorder="1" applyAlignment="1">
      <alignment horizontal="left" vertical="center"/>
    </xf>
    <xf numFmtId="0" fontId="70" fillId="0" borderId="0" xfId="80" applyFont="1" applyBorder="1" applyAlignment="1">
      <alignment horizontal="center" vertical="center" wrapText="1"/>
    </xf>
  </cellXfs>
  <cellStyles count="16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Body" xfId="26"/>
    <cellStyle name="Calc Currency (0)" xfId="27"/>
    <cellStyle name="Calc Currency (2)" xfId="28"/>
    <cellStyle name="Calc Percent (0)" xfId="29"/>
    <cellStyle name="Calc Percent (1)" xfId="30"/>
    <cellStyle name="Calc Percent (2)" xfId="31"/>
    <cellStyle name="Calc Units (0)" xfId="32"/>
    <cellStyle name="Calc Units (1)" xfId="33"/>
    <cellStyle name="Calc Units (2)" xfId="34"/>
    <cellStyle name="Calculation" xfId="35" builtinId="22" customBuiltin="1"/>
    <cellStyle name="Check Cell" xfId="36" builtinId="23" customBuiltin="1"/>
    <cellStyle name="Comma" xfId="37" builtinId="3"/>
    <cellStyle name="Comma  - Style1" xfId="38"/>
    <cellStyle name="Comma [00]" xfId="39"/>
    <cellStyle name="Comma 10" xfId="162"/>
    <cellStyle name="Comma 11" xfId="156"/>
    <cellStyle name="Comma 2" xfId="40"/>
    <cellStyle name="Comma 2 2" xfId="41"/>
    <cellStyle name="Comma 2 2 2 2" xfId="153"/>
    <cellStyle name="Comma 2 3" xfId="147"/>
    <cellStyle name="Comma 2 6" xfId="152"/>
    <cellStyle name="Comma 3" xfId="42"/>
    <cellStyle name="Comma 3 2" xfId="130"/>
    <cellStyle name="Comma 4" xfId="43"/>
    <cellStyle name="Comma 4 2" xfId="44"/>
    <cellStyle name="Comma 4 3" xfId="45"/>
    <cellStyle name="Comma 5" xfId="119"/>
    <cellStyle name="Comma 5 2" xfId="122"/>
    <cellStyle name="Comma 51" xfId="151"/>
    <cellStyle name="Comma 6" xfId="139"/>
    <cellStyle name="Comma 7" xfId="144"/>
    <cellStyle name="Comma 8" xfId="149"/>
    <cellStyle name="Comma 9" xfId="159"/>
    <cellStyle name="Curren - Style2" xfId="46"/>
    <cellStyle name="Currency [00]" xfId="47"/>
    <cellStyle name="date" xfId="48"/>
    <cellStyle name="Date Short" xfId="49"/>
    <cellStyle name="DELTA" xfId="50"/>
    <cellStyle name="Enter Currency (0)" xfId="51"/>
    <cellStyle name="Enter Currency (2)" xfId="52"/>
    <cellStyle name="Enter Units (0)" xfId="53"/>
    <cellStyle name="Enter Units (1)" xfId="54"/>
    <cellStyle name="Enter Units (2)" xfId="55"/>
    <cellStyle name="Explanatory Text" xfId="56" builtinId="53" customBuiltin="1"/>
    <cellStyle name="Good" xfId="57" builtinId="26" customBuiltin="1"/>
    <cellStyle name="Grey" xfId="58"/>
    <cellStyle name="Header1" xfId="59"/>
    <cellStyle name="Header2" xfId="60"/>
    <cellStyle name="Heading 1" xfId="61" builtinId="16" customBuiltin="1"/>
    <cellStyle name="Heading 2" xfId="62" builtinId="17" customBuiltin="1"/>
    <cellStyle name="Heading 3" xfId="63" builtinId="18" customBuiltin="1"/>
    <cellStyle name="Heading 4" xfId="64" builtinId="19" customBuiltin="1"/>
    <cellStyle name="Input" xfId="65" builtinId="20" customBuiltin="1"/>
    <cellStyle name="Input [yellow]" xfId="66"/>
    <cellStyle name="Link Currency (0)" xfId="67"/>
    <cellStyle name="Link Currency (2)" xfId="68"/>
    <cellStyle name="Link Units (0)" xfId="69"/>
    <cellStyle name="Link Units (1)" xfId="70"/>
    <cellStyle name="Link Units (2)" xfId="71"/>
    <cellStyle name="Linked Cell" xfId="72" builtinId="24" customBuiltin="1"/>
    <cellStyle name="Neutral" xfId="73" builtinId="28" customBuiltin="1"/>
    <cellStyle name="no dec" xfId="74"/>
    <cellStyle name="Normal" xfId="0" builtinId="0"/>
    <cellStyle name="Normal - Style1" xfId="75"/>
    <cellStyle name="Normal 10" xfId="138"/>
    <cellStyle name="Normal 11" xfId="141"/>
    <cellStyle name="Normal 12" xfId="142"/>
    <cellStyle name="Normal 13" xfId="146"/>
    <cellStyle name="Normal 14" xfId="148"/>
    <cellStyle name="Normal 15" xfId="158"/>
    <cellStyle name="Normal 16" xfId="161"/>
    <cellStyle name="Normal 2" xfId="76"/>
    <cellStyle name="Normal 2 2" xfId="77"/>
    <cellStyle name="Normal 2 2 2" xfId="78"/>
    <cellStyle name="Normal 2 2 3" xfId="129"/>
    <cellStyle name="Normal 2 24" xfId="150"/>
    <cellStyle name="Normal 3" xfId="79"/>
    <cellStyle name="Normal 3 2" xfId="80"/>
    <cellStyle name="Normal 3 3" xfId="81"/>
    <cellStyle name="Normal 3 4" xfId="82"/>
    <cellStyle name="Normal 3 4 2" xfId="125"/>
    <cellStyle name="Normal 3 4 2 2" xfId="128"/>
    <cellStyle name="Normal 3 4 2 2 2" xfId="132"/>
    <cellStyle name="Normal 3 4 2 2 3" xfId="134"/>
    <cellStyle name="Normal 3 5" xfId="157"/>
    <cellStyle name="Normal 4" xfId="83"/>
    <cellStyle name="Normal 4 2" xfId="123"/>
    <cellStyle name="Normal 4 2 2" xfId="127"/>
    <cellStyle name="Normal 4 2 2 2" xfId="133"/>
    <cellStyle name="Normal 4 2 2 3" xfId="135"/>
    <cellStyle name="Normal 4_Nesco_Board_MIS_-Apr'10_Dec'10_Revised" xfId="124"/>
    <cellStyle name="Normal 5" xfId="84"/>
    <cellStyle name="Normal 6" xfId="85"/>
    <cellStyle name="Normal 6 2" xfId="120"/>
    <cellStyle name="Normal 7" xfId="117"/>
    <cellStyle name="Normal 7 2" xfId="121"/>
    <cellStyle name="Normal 8" xfId="131"/>
    <cellStyle name="Normal 9" xfId="137"/>
    <cellStyle name="Normal 9 2" xfId="143"/>
    <cellStyle name="Normal 9 3" xfId="155"/>
    <cellStyle name="Normal 9 4" xfId="160"/>
    <cellStyle name="Normal_OERC  Performance formats-P-1 to P-15 3" xfId="86"/>
    <cellStyle name="Normal_tarif revision" xfId="87"/>
    <cellStyle name="Normal_Tariff 05-06" xfId="88"/>
    <cellStyle name="Normal_TEMPLATE" xfId="89"/>
    <cellStyle name="Normal_TEMPLATE 2 2" xfId="136"/>
    <cellStyle name="Note" xfId="90" builtinId="10" customBuiltin="1"/>
    <cellStyle name="Output" xfId="91" builtinId="21" customBuiltin="1"/>
    <cellStyle name="Percent" xfId="92" builtinId="5"/>
    <cellStyle name="Percent [0]" xfId="93"/>
    <cellStyle name="Percent [00]" xfId="94"/>
    <cellStyle name="Percent [2]" xfId="95"/>
    <cellStyle name="Percent 10" xfId="154"/>
    <cellStyle name="Percent 2" xfId="96"/>
    <cellStyle name="Percent 2 2" xfId="97"/>
    <cellStyle name="Percent 2 3" xfId="98"/>
    <cellStyle name="Percent 3" xfId="99"/>
    <cellStyle name="Percent 3 2" xfId="118"/>
    <cellStyle name="Percent 4" xfId="100"/>
    <cellStyle name="Percent 5" xfId="101"/>
    <cellStyle name="Percent 5 2" xfId="102"/>
    <cellStyle name="Percent 5 3" xfId="103"/>
    <cellStyle name="Percent 6" xfId="104"/>
    <cellStyle name="Percent 7" xfId="126"/>
    <cellStyle name="Percent 8" xfId="140"/>
    <cellStyle name="Percent 9" xfId="145"/>
    <cellStyle name="Percent_laroux_BINV" xfId="105"/>
    <cellStyle name="PrePop Currency (0)" xfId="106"/>
    <cellStyle name="PrePop Currency (2)" xfId="107"/>
    <cellStyle name="PrePop Units (0)" xfId="108"/>
    <cellStyle name="PrePop Units (1)" xfId="109"/>
    <cellStyle name="PrePop Units (2)" xfId="110"/>
    <cellStyle name="Text Indent A" xfId="111"/>
    <cellStyle name="Text Indent B" xfId="112"/>
    <cellStyle name="Text Indent C" xfId="113"/>
    <cellStyle name="Title" xfId="114" builtinId="15" customBuiltin="1"/>
    <cellStyle name="Total" xfId="115" builtinId="25" customBuiltin="1"/>
    <cellStyle name="Warning Text" xfId="116" builtinId="11" customBuiltin="1"/>
  </cellStyles>
  <dxfs count="0"/>
  <tableStyles count="0" defaultTableStyle="TableStyleMedium9" defaultPivotStyle="PivotStyleLight16"/>
  <colors>
    <mruColors>
      <color rgb="FF008000"/>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15.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externalLink" Target="externalLinks/externalLink10.xml"/><Relationship Id="rId133" Type="http://schemas.openxmlformats.org/officeDocument/2006/relationships/externalLink" Target="externalLinks/externalLink31.xml"/><Relationship Id="rId16" Type="http://schemas.openxmlformats.org/officeDocument/2006/relationships/worksheet" Target="worksheets/sheet16.xml"/><Relationship Id="rId107" Type="http://schemas.openxmlformats.org/officeDocument/2006/relationships/externalLink" Target="externalLinks/externalLink5.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externalLink" Target="externalLinks/externalLink21.xml"/><Relationship Id="rId128" Type="http://schemas.openxmlformats.org/officeDocument/2006/relationships/externalLink" Target="externalLinks/externalLink26.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externalLink" Target="externalLinks/externalLink3.xml"/><Relationship Id="rId113" Type="http://schemas.openxmlformats.org/officeDocument/2006/relationships/externalLink" Target="externalLinks/externalLink11.xml"/><Relationship Id="rId118" Type="http://schemas.openxmlformats.org/officeDocument/2006/relationships/externalLink" Target="externalLinks/externalLink16.xml"/><Relationship Id="rId126" Type="http://schemas.openxmlformats.org/officeDocument/2006/relationships/externalLink" Target="externalLinks/externalLink24.xml"/><Relationship Id="rId13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externalLink" Target="externalLinks/externalLink1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externalLink" Target="externalLinks/externalLink1.xml"/><Relationship Id="rId108" Type="http://schemas.openxmlformats.org/officeDocument/2006/relationships/externalLink" Target="externalLinks/externalLink6.xml"/><Relationship Id="rId116" Type="http://schemas.openxmlformats.org/officeDocument/2006/relationships/externalLink" Target="externalLinks/externalLink14.xml"/><Relationship Id="rId124" Type="http://schemas.openxmlformats.org/officeDocument/2006/relationships/externalLink" Target="externalLinks/externalLink22.xml"/><Relationship Id="rId129" Type="http://schemas.openxmlformats.org/officeDocument/2006/relationships/externalLink" Target="externalLinks/externalLink27.xml"/><Relationship Id="rId13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externalLink" Target="externalLinks/externalLink9.xml"/><Relationship Id="rId132" Type="http://schemas.openxmlformats.org/officeDocument/2006/relationships/externalLink" Target="externalLinks/externalLink3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externalLink" Target="externalLinks/externalLink4.xml"/><Relationship Id="rId114" Type="http://schemas.openxmlformats.org/officeDocument/2006/relationships/externalLink" Target="externalLinks/externalLink12.xml"/><Relationship Id="rId119" Type="http://schemas.openxmlformats.org/officeDocument/2006/relationships/externalLink" Target="externalLinks/externalLink17.xml"/><Relationship Id="rId127" Type="http://schemas.openxmlformats.org/officeDocument/2006/relationships/externalLink" Target="externalLinks/externalLink25.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externalLink" Target="externalLinks/externalLink20.xml"/><Relationship Id="rId130" Type="http://schemas.openxmlformats.org/officeDocument/2006/relationships/externalLink" Target="externalLinks/externalLink28.xml"/><Relationship Id="rId13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7.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externalLink" Target="externalLinks/externalLink2.xml"/><Relationship Id="rId120" Type="http://schemas.openxmlformats.org/officeDocument/2006/relationships/externalLink" Target="externalLinks/externalLink18.xml"/><Relationship Id="rId125" Type="http://schemas.openxmlformats.org/officeDocument/2006/relationships/externalLink" Target="externalLinks/externalLink23.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8.xml"/><Relationship Id="rId115" Type="http://schemas.openxmlformats.org/officeDocument/2006/relationships/externalLink" Target="externalLinks/externalLink13.xml"/><Relationship Id="rId131" Type="http://schemas.openxmlformats.org/officeDocument/2006/relationships/externalLink" Target="externalLinks/externalLink29.xml"/><Relationship Id="rId136"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676275</xdr:colOff>
      <xdr:row>5</xdr:row>
      <xdr:rowOff>285750</xdr:rowOff>
    </xdr:from>
    <xdr:to>
      <xdr:col>5</xdr:col>
      <xdr:colOff>76200</xdr:colOff>
      <xdr:row>14</xdr:row>
      <xdr:rowOff>9525</xdr:rowOff>
    </xdr:to>
    <xdr:cxnSp macro="">
      <xdr:nvCxnSpPr>
        <xdr:cNvPr id="2" name="Straight Arrow Connector 1">
          <a:extLst>
            <a:ext uri="{FF2B5EF4-FFF2-40B4-BE49-F238E27FC236}">
              <a16:creationId xmlns:a16="http://schemas.microsoft.com/office/drawing/2014/main" xmlns="" id="{4AAFFE58-DA10-4708-8B83-99AE4381D22A}"/>
            </a:ext>
          </a:extLst>
        </xdr:cNvPr>
        <xdr:cNvCxnSpPr/>
      </xdr:nvCxnSpPr>
      <xdr:spPr>
        <a:xfrm flipH="1">
          <a:off x="3200400" y="1181100"/>
          <a:ext cx="2533650" cy="13620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62</xdr:row>
      <xdr:rowOff>28575</xdr:rowOff>
    </xdr:from>
    <xdr:to>
      <xdr:col>12</xdr:col>
      <xdr:colOff>509516</xdr:colOff>
      <xdr:row>64</xdr:row>
      <xdr:rowOff>64447</xdr:rowOff>
    </xdr:to>
    <xdr:pic>
      <xdr:nvPicPr>
        <xdr:cNvPr id="2" name="Picture 1"/>
        <xdr:cNvPicPr>
          <a:picLocks noChangeAspect="1"/>
        </xdr:cNvPicPr>
      </xdr:nvPicPr>
      <xdr:blipFill>
        <a:blip xmlns:r="http://schemas.openxmlformats.org/officeDocument/2006/relationships" r:embed="rId1" cstate="print"/>
        <a:stretch>
          <a:fillRect/>
        </a:stretch>
      </xdr:blipFill>
      <xdr:spPr>
        <a:xfrm>
          <a:off x="5514975" y="21726525"/>
          <a:ext cx="5767316" cy="6645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0</xdr:colOff>
      <xdr:row>52</xdr:row>
      <xdr:rowOff>0</xdr:rowOff>
    </xdr:from>
    <xdr:to>
      <xdr:col>5</xdr:col>
      <xdr:colOff>95250</xdr:colOff>
      <xdr:row>53</xdr:row>
      <xdr:rowOff>38100</xdr:rowOff>
    </xdr:to>
    <xdr:sp macro="" textlink="">
      <xdr:nvSpPr>
        <xdr:cNvPr id="68611" name="Text Box 5"/>
        <xdr:cNvSpPr txBox="1">
          <a:spLocks noChangeArrowheads="1"/>
        </xdr:cNvSpPr>
      </xdr:nvSpPr>
      <xdr:spPr bwMode="auto">
        <a:xfrm>
          <a:off x="6858000" y="36337875"/>
          <a:ext cx="95250" cy="219075"/>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TARIFF%202006-07\Query-Tariff-2006-07\Distribution\SOUTHC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ARIFF%202006-07/Query-Tariff-2006-07/Distribution/SOUTHC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ajna\TARIFF%202006-07\Query-Tariff-2006-07\Distribution\SOUTHC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ajna\D\TARIFF%202006-07\Query-Tariff-2006-07\Distribution\SOUTHC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fa-hp\f\TARIFF%202006-07\Query-Tariff-2006-07\Distribution\SOUTHC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Users\cso\AppData\Local\Microsoft\Windows\Temporary%20Internet%20Files\Low\Content.IE5\SBBZUIBU\Distribution\SOUTHC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cso/AppData/Local/Microsoft/Windows/Temporary%20Internet%20Files/Low/Content.IE5/SBBZUIBU/Distribution/SOUTHC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ajna\Users\cso\AppData\Local\Microsoft\Windows\Temporary%20Internet%20Files\Low\Content.IE5\SBBZUIBU\Distribution\SOUTHC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ajna\D\Users\cso\AppData\Local\Microsoft\Windows\Temporary%20Internet%20Files\Low\Content.IE5\SBBZUIBU\Distribution\SOUTHC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O%20E%20R%20C/ARRWESCO%20NOV-2006/Distribution/SOUTHC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Users\cso\AppData\Local\Microsoft\Windows\Temporary%20Internet%20Files\Low\Content.IE5\SBBZUIBU\Distribution\Consumer%20Analysis%20working%20shee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cso/AppData/Local/Microsoft/Windows/Temporary%20Internet%20Files/Low/Content.IE5/SBBZUIBU/Distribution/Consumer%20Analysis%20working%20she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ajna\Users\cso\AppData\Local\Microsoft\Windows\Temporary%20Internet%20Files\Low\Content.IE5\SBBZUIBU\Distribution\Consumer%20Analysis%20working%20she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ajna\D\Users\cso\AppData\Local\Microsoft\Windows\Temporary%20Internet%20Files\Low\Content.IE5\SBBZUIBU\Distribution\Consumer%20Analysis%20working%20she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O%20E%20R%20C/ARRWESCO%20NOV-2006/Distribution/Consumer%20Analysis%20working%20shee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SOUTHC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TARIFF%202006-07\Query-Tariff-2006-07\Distribution\Consumer%20Analysis%20working%20shee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TARIFF%202006-07/Query-Tariff-2006-07/Distribution/Consumer%20Analysis%20working%20shee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ajna\TARIFF%202006-07\Query-Tariff-2006-07\Distribution\Consumer%20Analysis%20working%20shee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ajna\D\TARIFF%202006-07\Query-Tariff-2006-07\Distribution\Consumer%20Analysis%20working%20shee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d-fa-hp\f\TARIFF%202006-07\Query-Tariff-2006-07\Distribution\Consumer%20Analysis%20working%20shee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ssengupta/Documents/D%20DRIVE%20DATA/Siladitya%20Sengupta/ssengupta/d%20drive/Siladitya/Study/NESCO/TPNODL/ARR/ARR%20Calculation%20back-up%20FY-23.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ssengupta/Documents/D%20DRIVE%20DATA/Siladitya%20Sengupta/ssengupta/d%20drive/Siladitya/Study/NESCO/TPNODL/Accounts/September-21/TPNODL%20FS%20Q2%20v18%20(Final%20Version).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ssengupta/Documents/D%20DRIVE%20DATA/Siladitya%20Sengupta/ssengupta/d%20drive/Siladitya/Study/NESCO/TPNODL/Capex/TONODL%20CAPEX%20Planner_FY2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ssengupta/Documents/D%20DRIVE%20DATA/Siladitya%20Sengupta/ssengupta/d%20drive/Siladitya/Study/NESCO/TPNODL/ARR/Capex%2022-23%20in%20finance%20format.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ssengupta/Documents/D%20DRIVE%20DATA/Siladitya%20Sengupta/ssengupta/d%20drive/Siladitya/Study/NESCO/TPNODL/ARR/R&amp;M+A&amp;G.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ssengupta/Documents/D%20DRIVE%20DATA/Siladitya%20Sengupta/ssengupta/d%20drive/Siladitya/Study/NESCO/TPNODL/NESCO_Capex%20%20Opex%20Plan_FY22_Board.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ssengupta/Documents/D%20DRIVE%20DATA/Siladitya%20Sengupta/ssengupta/d%20drive/Siladitya/Study/NESCO/NESCO%20Financial/PROV_OERC_31-03-2021%20(Consolidated%20Nesco%20Ltd%20&amp;%20Utility)%20170921_V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Users\ssengupta\Documents\D%20DRIVE%20DATA\Siladitya%20Sengupta\ssengupta\d%20drive\Siladitya\Study\NESCO\TPNODL\TPNODL%20Board%20Meeting_Data%20requirement_Final.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RR\ARR-2022-23\RM+AG%20(5).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ARR%202020-21\NESCO_ARR_Application_2020-21-fi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ployee cost"/>
      <sheetName val="IDC"/>
      <sheetName val="O&amp;M"/>
      <sheetName val="Revenue,WC,ROE"/>
      <sheetName val="Depreciation"/>
      <sheetName val="EIR borrowing"/>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ion"/>
      <sheetName val="SEBI LODR -Sept"/>
      <sheetName val="Press BS"/>
      <sheetName val="Press BS - OB"/>
      <sheetName val="CF Press"/>
      <sheetName val="BS"/>
      <sheetName val="PL"/>
      <sheetName val="Vesting order format"/>
      <sheetName val="Pending"/>
      <sheetName val="Cash flow"/>
      <sheetName val="SOCIE"/>
      <sheetName val="1-3"/>
      <sheetName val="4.01"/>
      <sheetName val="4.02-5"/>
      <sheetName val="6-14"/>
      <sheetName val="15-16"/>
      <sheetName val="17"/>
      <sheetName val="18-23"/>
      <sheetName val="24"/>
      <sheetName val="25-28"/>
      <sheetName val="30-32"/>
      <sheetName val="33-35"/>
      <sheetName val="36"/>
      <sheetName val="37"/>
      <sheetName val="38"/>
      <sheetName val="39-41"/>
      <sheetName val="42-48"/>
      <sheetName val="Trial Ind AS "/>
      <sheetName val="Profit Driver"/>
      <sheetName val="Tax"/>
      <sheetName val="RDA"/>
      <sheetName val="Ratios"/>
      <sheetName val="EPS Working"/>
      <sheetName val="Out of Books"/>
      <sheetName val="Trial"/>
      <sheetName val="18102021"/>
      <sheetName val="Acturial"/>
      <sheetName val="6-8309"/>
      <sheetName val="7-10309"/>
      <sheetName val="01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51">
          <cell r="I51">
            <v>3.9470958</v>
          </cell>
        </row>
      </sheetData>
      <sheetData sheetId="20"/>
      <sheetData sheetId="21"/>
      <sheetData sheetId="22"/>
      <sheetData sheetId="23"/>
      <sheetData sheetId="24"/>
      <sheetData sheetId="25"/>
      <sheetData sheetId="26"/>
      <sheetData sheetId="27"/>
      <sheetData sheetId="28"/>
      <sheetData sheetId="29">
        <row r="18">
          <cell r="O18">
            <v>43.243379086450126</v>
          </cell>
        </row>
      </sheetData>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Summary"/>
      <sheetName val="Capitalization Plan FY 21-22"/>
      <sheetName val="Sheet1 (3)"/>
      <sheetName val="Sheet3"/>
      <sheetName val="transformer burnt in 20-21"/>
    </sheetNames>
    <sheetDataSet>
      <sheetData sheetId="0" refreshError="1"/>
      <sheetData sheetId="1" refreshError="1"/>
      <sheetData sheetId="2">
        <row r="3">
          <cell r="I3">
            <v>0</v>
          </cell>
          <cell r="J3">
            <v>4.78</v>
          </cell>
          <cell r="K3">
            <v>0</v>
          </cell>
          <cell r="L3">
            <v>4.78</v>
          </cell>
        </row>
        <row r="4">
          <cell r="I4">
            <v>0.2</v>
          </cell>
          <cell r="J4">
            <v>0.9</v>
          </cell>
          <cell r="K4">
            <v>0</v>
          </cell>
          <cell r="L4">
            <v>1</v>
          </cell>
        </row>
        <row r="5">
          <cell r="I5">
            <v>2.0499999999999998</v>
          </cell>
          <cell r="J5">
            <v>5.05</v>
          </cell>
          <cell r="K5">
            <v>2</v>
          </cell>
          <cell r="L5">
            <v>4.5</v>
          </cell>
        </row>
        <row r="6">
          <cell r="I6">
            <v>1.92</v>
          </cell>
          <cell r="J6">
            <v>4.32</v>
          </cell>
          <cell r="K6">
            <v>1.8</v>
          </cell>
          <cell r="L6">
            <v>4</v>
          </cell>
        </row>
        <row r="7">
          <cell r="I7">
            <v>0</v>
          </cell>
          <cell r="J7">
            <v>2.17</v>
          </cell>
          <cell r="K7">
            <v>0</v>
          </cell>
          <cell r="L7">
            <v>1.95</v>
          </cell>
        </row>
        <row r="9">
          <cell r="I9">
            <v>0.16</v>
          </cell>
          <cell r="J9">
            <v>0</v>
          </cell>
          <cell r="K9">
            <v>0.16</v>
          </cell>
          <cell r="L9">
            <v>0</v>
          </cell>
        </row>
        <row r="10">
          <cell r="I10">
            <v>0.16</v>
          </cell>
          <cell r="J10">
            <v>0</v>
          </cell>
          <cell r="K10">
            <v>0.16</v>
          </cell>
          <cell r="L10">
            <v>0</v>
          </cell>
        </row>
        <row r="11">
          <cell r="I11">
            <v>1.5</v>
          </cell>
          <cell r="J11">
            <v>8.59</v>
          </cell>
          <cell r="K11">
            <v>0</v>
          </cell>
          <cell r="L11">
            <v>9.17</v>
          </cell>
        </row>
        <row r="12">
          <cell r="I12">
            <v>0</v>
          </cell>
          <cell r="J12">
            <v>1.76</v>
          </cell>
          <cell r="K12">
            <v>0</v>
          </cell>
          <cell r="L12">
            <v>1.76</v>
          </cell>
        </row>
        <row r="14">
          <cell r="I14">
            <v>5.12</v>
          </cell>
          <cell r="J14">
            <v>12.559999999999999</v>
          </cell>
          <cell r="K14">
            <v>0</v>
          </cell>
          <cell r="L14">
            <v>14.53</v>
          </cell>
        </row>
        <row r="15">
          <cell r="I15">
            <v>1.5</v>
          </cell>
          <cell r="J15">
            <v>11.04</v>
          </cell>
          <cell r="K15">
            <v>0</v>
          </cell>
          <cell r="L15">
            <v>11.4</v>
          </cell>
        </row>
        <row r="16">
          <cell r="I16">
            <v>5.47</v>
          </cell>
          <cell r="J16">
            <v>14.650000000000002</v>
          </cell>
          <cell r="K16">
            <v>0</v>
          </cell>
          <cell r="L16">
            <v>16.21</v>
          </cell>
        </row>
        <row r="17">
          <cell r="I17">
            <v>1.67</v>
          </cell>
          <cell r="J17">
            <v>5.18</v>
          </cell>
          <cell r="K17">
            <v>0</v>
          </cell>
          <cell r="L17">
            <v>6.23</v>
          </cell>
        </row>
        <row r="18">
          <cell r="I18">
            <v>1.5</v>
          </cell>
          <cell r="J18">
            <v>3.5</v>
          </cell>
          <cell r="K18">
            <v>0.5</v>
          </cell>
          <cell r="L18">
            <v>4.04</v>
          </cell>
        </row>
        <row r="19">
          <cell r="I19">
            <v>0</v>
          </cell>
          <cell r="J19">
            <v>3.9</v>
          </cell>
          <cell r="K19">
            <v>0</v>
          </cell>
          <cell r="L19">
            <v>3.5</v>
          </cell>
        </row>
        <row r="20">
          <cell r="I20">
            <v>0</v>
          </cell>
          <cell r="J20">
            <v>1.1499999999999999</v>
          </cell>
          <cell r="K20">
            <v>0</v>
          </cell>
          <cell r="L20">
            <v>1.1499999999999999</v>
          </cell>
        </row>
        <row r="21">
          <cell r="I21">
            <v>0</v>
          </cell>
          <cell r="J21">
            <v>0</v>
          </cell>
          <cell r="K21">
            <v>0</v>
          </cell>
          <cell r="L21">
            <v>0</v>
          </cell>
        </row>
        <row r="22">
          <cell r="I22">
            <v>0</v>
          </cell>
          <cell r="J22">
            <v>4.9000000000000004</v>
          </cell>
          <cell r="K22">
            <v>0</v>
          </cell>
          <cell r="L22">
            <v>4.9000000000000004</v>
          </cell>
        </row>
        <row r="23">
          <cell r="I23">
            <v>0.41</v>
          </cell>
          <cell r="J23">
            <v>0.5</v>
          </cell>
          <cell r="K23">
            <v>0.2</v>
          </cell>
          <cell r="L23">
            <v>0.61</v>
          </cell>
        </row>
        <row r="24">
          <cell r="I24">
            <v>0.2</v>
          </cell>
          <cell r="J24">
            <v>1.07</v>
          </cell>
          <cell r="K24">
            <v>0</v>
          </cell>
          <cell r="L24">
            <v>1.1599999999999999</v>
          </cell>
        </row>
        <row r="26">
          <cell r="I26">
            <v>0</v>
          </cell>
          <cell r="J26">
            <v>8.6999999999999993</v>
          </cell>
          <cell r="K26">
            <v>0</v>
          </cell>
          <cell r="L26">
            <v>8.6999999999999993</v>
          </cell>
        </row>
        <row r="27">
          <cell r="I27">
            <v>0.35</v>
          </cell>
          <cell r="J27">
            <v>3.65</v>
          </cell>
          <cell r="K27">
            <v>0</v>
          </cell>
          <cell r="L27">
            <v>3.63</v>
          </cell>
        </row>
        <row r="28">
          <cell r="I28">
            <v>0.14000000000000001</v>
          </cell>
          <cell r="J28">
            <v>3</v>
          </cell>
          <cell r="K28">
            <v>0</v>
          </cell>
          <cell r="L28">
            <v>2.86</v>
          </cell>
        </row>
        <row r="29">
          <cell r="I29">
            <v>0</v>
          </cell>
          <cell r="J29">
            <v>1.29</v>
          </cell>
          <cell r="K29">
            <v>0</v>
          </cell>
          <cell r="L29">
            <v>1.18</v>
          </cell>
        </row>
        <row r="30">
          <cell r="I30">
            <v>0</v>
          </cell>
          <cell r="J30">
            <v>1.59</v>
          </cell>
          <cell r="K30">
            <v>0</v>
          </cell>
          <cell r="L30">
            <v>1.44</v>
          </cell>
        </row>
        <row r="32">
          <cell r="I32">
            <v>0</v>
          </cell>
          <cell r="J32">
            <v>0.32</v>
          </cell>
          <cell r="K32">
            <v>0</v>
          </cell>
          <cell r="L32">
            <v>0.32</v>
          </cell>
        </row>
        <row r="33">
          <cell r="I33">
            <v>2</v>
          </cell>
          <cell r="J33">
            <v>3.67</v>
          </cell>
          <cell r="K33">
            <v>2</v>
          </cell>
          <cell r="L33">
            <v>3.67</v>
          </cell>
        </row>
        <row r="34">
          <cell r="I34">
            <v>7.47</v>
          </cell>
          <cell r="J34">
            <v>5.7510000000000003</v>
          </cell>
          <cell r="K34">
            <v>7.47</v>
          </cell>
          <cell r="L34">
            <v>5.7510000000000003</v>
          </cell>
        </row>
        <row r="35">
          <cell r="I35">
            <v>13.28</v>
          </cell>
          <cell r="J35">
            <v>1.49</v>
          </cell>
          <cell r="K35">
            <v>13.28</v>
          </cell>
          <cell r="L35">
            <v>1.49</v>
          </cell>
        </row>
        <row r="36">
          <cell r="I36">
            <v>0</v>
          </cell>
          <cell r="J36">
            <v>2</v>
          </cell>
          <cell r="K36">
            <v>0</v>
          </cell>
          <cell r="L36">
            <v>2</v>
          </cell>
        </row>
        <row r="37">
          <cell r="I37">
            <v>0</v>
          </cell>
          <cell r="J37">
            <v>2.5499999999999998</v>
          </cell>
          <cell r="K37">
            <v>0</v>
          </cell>
          <cell r="L37">
            <v>2.5499999999999998</v>
          </cell>
        </row>
        <row r="38">
          <cell r="I38">
            <v>0</v>
          </cell>
          <cell r="J38">
            <v>9.1</v>
          </cell>
          <cell r="K38">
            <v>0</v>
          </cell>
          <cell r="L38">
            <v>9.1</v>
          </cell>
        </row>
        <row r="39">
          <cell r="I39">
            <v>0</v>
          </cell>
          <cell r="J39">
            <v>7</v>
          </cell>
          <cell r="K39">
            <v>0</v>
          </cell>
          <cell r="L39">
            <v>7</v>
          </cell>
        </row>
        <row r="40">
          <cell r="I40">
            <v>0</v>
          </cell>
          <cell r="J40">
            <v>0</v>
          </cell>
          <cell r="K40">
            <v>0</v>
          </cell>
          <cell r="L40">
            <v>0</v>
          </cell>
        </row>
        <row r="41">
          <cell r="I41">
            <v>6.45</v>
          </cell>
          <cell r="J41">
            <v>7.82</v>
          </cell>
          <cell r="K41">
            <v>4</v>
          </cell>
          <cell r="L41">
            <v>8.9</v>
          </cell>
        </row>
        <row r="42">
          <cell r="I42">
            <v>0</v>
          </cell>
          <cell r="J42">
            <v>0.5</v>
          </cell>
          <cell r="K42">
            <v>0</v>
          </cell>
          <cell r="L42">
            <v>0</v>
          </cell>
        </row>
        <row r="43">
          <cell r="I43">
            <v>0.25</v>
          </cell>
          <cell r="J43">
            <v>0.5</v>
          </cell>
          <cell r="K43">
            <v>0</v>
          </cell>
          <cell r="L43">
            <v>0.75</v>
          </cell>
        </row>
        <row r="44">
          <cell r="I44">
            <v>1.9609000000000001</v>
          </cell>
          <cell r="J44">
            <v>2.1562000000000001</v>
          </cell>
          <cell r="K44">
            <v>2.2501000000000002</v>
          </cell>
          <cell r="L44">
            <v>1.6592</v>
          </cell>
        </row>
        <row r="45">
          <cell r="I45">
            <v>0</v>
          </cell>
          <cell r="J45">
            <v>0.5</v>
          </cell>
          <cell r="K45">
            <v>0</v>
          </cell>
          <cell r="L45">
            <v>0</v>
          </cell>
        </row>
      </sheetData>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sheetNames>
    <sheetDataSet>
      <sheetData sheetId="0">
        <row r="7">
          <cell r="D7">
            <v>1.8</v>
          </cell>
        </row>
        <row r="8">
          <cell r="D8">
            <v>4.6806045921882342</v>
          </cell>
        </row>
        <row r="9">
          <cell r="D9">
            <v>4.95</v>
          </cell>
        </row>
        <row r="10">
          <cell r="D10">
            <v>3.05</v>
          </cell>
        </row>
        <row r="11">
          <cell r="D11">
            <v>2</v>
          </cell>
        </row>
        <row r="12">
          <cell r="D12">
            <v>38</v>
          </cell>
        </row>
        <row r="14">
          <cell r="D14">
            <v>14.796817086545456</v>
          </cell>
        </row>
        <row r="15">
          <cell r="D15">
            <v>1.19</v>
          </cell>
        </row>
        <row r="16">
          <cell r="D16">
            <v>0.92</v>
          </cell>
        </row>
        <row r="17">
          <cell r="D17">
            <v>0.5</v>
          </cell>
        </row>
        <row r="18">
          <cell r="D18">
            <v>25</v>
          </cell>
        </row>
        <row r="19">
          <cell r="D19">
            <v>1</v>
          </cell>
        </row>
        <row r="21">
          <cell r="D21">
            <v>25</v>
          </cell>
        </row>
        <row r="22">
          <cell r="D22">
            <v>11.2</v>
          </cell>
        </row>
        <row r="23">
          <cell r="D23">
            <v>8.8000000000000007</v>
          </cell>
        </row>
        <row r="24">
          <cell r="D24">
            <v>4.8</v>
          </cell>
        </row>
        <row r="25">
          <cell r="D25">
            <v>5.5424281415999994</v>
          </cell>
        </row>
        <row r="26">
          <cell r="D26">
            <v>21.186093599999996</v>
          </cell>
        </row>
        <row r="27">
          <cell r="D27">
            <v>4.2</v>
          </cell>
        </row>
        <row r="28">
          <cell r="D28">
            <v>2.3384380600000001</v>
          </cell>
        </row>
        <row r="29">
          <cell r="D29">
            <v>2.595944776981558</v>
          </cell>
        </row>
        <row r="30">
          <cell r="D30">
            <v>0.88</v>
          </cell>
        </row>
        <row r="31">
          <cell r="D31">
            <v>0.97499999999999998</v>
          </cell>
        </row>
        <row r="32">
          <cell r="D32">
            <v>4.5</v>
          </cell>
        </row>
        <row r="34">
          <cell r="D34">
            <v>14.936874349579352</v>
          </cell>
        </row>
        <row r="35">
          <cell r="D35">
            <v>27.746178891165425</v>
          </cell>
        </row>
        <row r="36">
          <cell r="D36">
            <v>17.078214696233697</v>
          </cell>
        </row>
        <row r="37">
          <cell r="D37">
            <v>50.9440502609568</v>
          </cell>
        </row>
        <row r="38">
          <cell r="D38">
            <v>43.477546858190486</v>
          </cell>
        </row>
        <row r="39">
          <cell r="D39">
            <v>31.151337323778694</v>
          </cell>
        </row>
        <row r="40">
          <cell r="D40">
            <v>45</v>
          </cell>
        </row>
        <row r="42">
          <cell r="D42">
            <v>7.0597610950000007</v>
          </cell>
        </row>
        <row r="43">
          <cell r="D43">
            <v>8.9408165000000004</v>
          </cell>
        </row>
        <row r="44">
          <cell r="D44">
            <v>7.3017000000000003</v>
          </cell>
        </row>
        <row r="45">
          <cell r="D45">
            <v>6.37</v>
          </cell>
        </row>
        <row r="46">
          <cell r="D46">
            <v>1.2</v>
          </cell>
        </row>
        <row r="47">
          <cell r="D47">
            <v>18.247547999999998</v>
          </cell>
        </row>
        <row r="48">
          <cell r="D48">
            <v>25.3</v>
          </cell>
        </row>
        <row r="49">
          <cell r="D49">
            <v>81.764044999999996</v>
          </cell>
        </row>
        <row r="50">
          <cell r="D50">
            <v>25.12</v>
          </cell>
        </row>
        <row r="51">
          <cell r="D51">
            <v>0.96</v>
          </cell>
        </row>
        <row r="52">
          <cell r="D52">
            <v>3.93</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Billing &amp; Collection"/>
      <sheetName val="Calculations"/>
      <sheetName val="Vehicle Hire"/>
      <sheetName val="R&amp;M"/>
    </sheetNames>
    <sheetDataSet>
      <sheetData sheetId="0">
        <row r="60">
          <cell r="B60">
            <v>143.44999999999999</v>
          </cell>
          <cell r="C60">
            <v>236.75674849504574</v>
          </cell>
        </row>
      </sheetData>
      <sheetData sheetId="1"/>
      <sheetData sheetId="2"/>
      <sheetData sheetId="3"/>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DA"/>
      <sheetName val="Assumptions"/>
      <sheetName val="ARR"/>
      <sheetName val="Dep"/>
      <sheetName val="FS"/>
      <sheetName val="Consumer data sheet"/>
      <sheetName val="Capex"/>
      <sheetName val="WCap Loan"/>
      <sheetName val="Capex Loan"/>
      <sheetName val="Profit Reco"/>
      <sheetName val="R&amp;M+A&amp;G"/>
      <sheetName val="Board PPT"/>
      <sheetName val="Employee cost"/>
      <sheetName val="Pending"/>
    </sheetNames>
    <sheetDataSet>
      <sheetData sheetId="0"/>
      <sheetData sheetId="1"/>
      <sheetData sheetId="2"/>
      <sheetData sheetId="3"/>
      <sheetData sheetId="4"/>
      <sheetData sheetId="5">
        <row r="5">
          <cell r="O5">
            <v>15</v>
          </cell>
        </row>
      </sheetData>
      <sheetData sheetId="6"/>
      <sheetData sheetId="7"/>
      <sheetData sheetId="8"/>
      <sheetData sheetId="9"/>
      <sheetData sheetId="10"/>
      <sheetData sheetId="11"/>
      <sheetData sheetId="12"/>
      <sheetData sheetId="13"/>
      <sheetData sheetId="1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 recon"/>
      <sheetName val="inter unit"/>
      <sheetName val="AT&amp;C"/>
      <sheetName val="PF Codes"/>
      <sheetName val="advance tax-tds"/>
      <sheetName val="sales and collection"/>
      <sheetName val="REPORT"/>
      <sheetName val="Truing up 2013-14"/>
      <sheetName val="BS_GROUP"/>
      <sheetName val="Curve Out"/>
      <sheetName val="PL_GROUP"/>
      <sheetName val="BS"/>
      <sheetName val="Asset_SCH"/>
      <sheetName val="TB"/>
      <sheetName val="PL"/>
      <sheetName val="BS SCH"/>
      <sheetName val="PL SCH"/>
      <sheetName val="31-cont-2-3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6">
          <cell r="F6">
            <v>14482288.380000001</v>
          </cell>
        </row>
        <row r="7">
          <cell r="F7">
            <v>2755321.47</v>
          </cell>
        </row>
        <row r="8">
          <cell r="F8">
            <v>55907296.449999996</v>
          </cell>
        </row>
        <row r="9">
          <cell r="F9">
            <v>21846790781.549999</v>
          </cell>
        </row>
        <row r="10">
          <cell r="F10">
            <v>5464067.1099999994</v>
          </cell>
        </row>
        <row r="11">
          <cell r="F11">
            <v>22556502.849999994</v>
          </cell>
        </row>
        <row r="12">
          <cell r="F12">
            <v>63334772.629999988</v>
          </cell>
        </row>
      </sheetData>
      <sheetData sheetId="13" refreshError="1"/>
      <sheetData sheetId="14" refreshError="1"/>
      <sheetData sheetId="15" refreshError="1"/>
      <sheetData sheetId="16" refreshError="1"/>
      <sheetData sheetId="1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stification"/>
      <sheetName val="Board PPT"/>
      <sheetName val="Emp Cost"/>
      <sheetName val="A&amp;G and R&amp;M"/>
      <sheetName val="Annex-1_Admin"/>
      <sheetName val="Annex-2_Opex_IT_TPNODL-21-22"/>
      <sheetName val="Capex Phasing (Monthwise)"/>
      <sheetName val="Annex-3_R&amp;M 21-22"/>
      <sheetName val="Annex-4_Safety 21-22"/>
      <sheetName val="Annex-5_Contracts 21-22"/>
      <sheetName val="Annex-6_RCM 21-22"/>
      <sheetName val="Billing &amp; Collection"/>
      <sheetName val="Manpower Deployment Plan"/>
    </sheetNames>
    <sheetDataSet>
      <sheetData sheetId="0"/>
      <sheetData sheetId="1"/>
      <sheetData sheetId="2">
        <row r="2">
          <cell r="G2">
            <v>79236461</v>
          </cell>
        </row>
        <row r="6">
          <cell r="F6">
            <v>912172668</v>
          </cell>
        </row>
        <row r="7">
          <cell r="F7">
            <v>14170000</v>
          </cell>
        </row>
        <row r="8">
          <cell r="F8">
            <v>294000000</v>
          </cell>
        </row>
        <row r="9">
          <cell r="H9">
            <v>7633920</v>
          </cell>
        </row>
        <row r="10">
          <cell r="F10">
            <v>165000000</v>
          </cell>
          <cell r="H10">
            <v>102087652</v>
          </cell>
        </row>
        <row r="11">
          <cell r="F11">
            <v>2256826</v>
          </cell>
          <cell r="H11">
            <v>327000000</v>
          </cell>
        </row>
        <row r="12">
          <cell r="F12">
            <v>80500000</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Billing &amp; Collection"/>
      <sheetName val="Calculations"/>
      <sheetName val="Vehicle Hire"/>
      <sheetName val="R&amp;M"/>
    </sheetNames>
    <sheetDataSet>
      <sheetData sheetId="0"/>
      <sheetData sheetId="1">
        <row r="10">
          <cell r="F10">
            <v>600600000</v>
          </cell>
        </row>
      </sheetData>
      <sheetData sheetId="2">
        <row r="12">
          <cell r="F12">
            <v>42349485.630000003</v>
          </cell>
        </row>
        <row r="30">
          <cell r="F30">
            <v>143403600</v>
          </cell>
        </row>
        <row r="60">
          <cell r="F60">
            <v>25787569.330000002</v>
          </cell>
        </row>
        <row r="69">
          <cell r="F69">
            <v>12523753</v>
          </cell>
        </row>
        <row r="75">
          <cell r="F75">
            <v>120000000</v>
          </cell>
        </row>
        <row r="78">
          <cell r="F78">
            <v>128392861.13272858</v>
          </cell>
        </row>
        <row r="96">
          <cell r="F96">
            <v>95013600</v>
          </cell>
        </row>
        <row r="116">
          <cell r="F116">
            <v>74500000</v>
          </cell>
        </row>
      </sheetData>
      <sheetData sheetId="3"/>
      <sheetData sheetId="4">
        <row r="29">
          <cell r="E29">
            <v>2225701601.0100002</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
      <sheetName val="Contents"/>
      <sheetName val="table of contents"/>
      <sheetName val="T-1"/>
      <sheetName val="T-2_17-18"/>
      <sheetName val="T-2"/>
      <sheetName val="T-3_17-18"/>
      <sheetName val="T-3"/>
      <sheetName val="T-4"/>
      <sheetName val="T-5"/>
      <sheetName val="T-6_17-18"/>
      <sheetName val="T-6"/>
      <sheetName val="T-7_Current_Year"/>
      <sheetName val="T-7_Ensuing_Year"/>
      <sheetName val="T-8"/>
      <sheetName val="average Tariff"/>
      <sheetName val="T 9"/>
      <sheetName val=" F-1 "/>
      <sheetName val="asset-pre-license"/>
      <sheetName val="cwip"/>
      <sheetName val="Interest"/>
      <sheetName val="F-2"/>
      <sheetName val="F-3"/>
      <sheetName val="F-4"/>
      <sheetName val="F-5"/>
      <sheetName val="Sheet2"/>
      <sheetName val="Allocation - Assumptions"/>
      <sheetName val="ARR Wheeling"/>
      <sheetName val="ARR Retail Supply Business"/>
      <sheetName val="Allocation Totality"/>
      <sheetName val="F-6"/>
      <sheetName val="F-7"/>
      <sheetName val="F-8"/>
      <sheetName val="F-9"/>
      <sheetName val="F-10"/>
      <sheetName val="F-11"/>
      <sheetName val="F-12"/>
      <sheetName val="Sheet1"/>
      <sheetName val="F-13"/>
      <sheetName val="F-14"/>
      <sheetName val="Sheet3"/>
      <sheetName val="dummy F-15"/>
      <sheetName val="dummy 2 f-15"/>
      <sheetName val="F-15"/>
      <sheetName val="F-16"/>
      <sheetName val="F-17"/>
      <sheetName val="F-18"/>
      <sheetName val="F-19"/>
      <sheetName val="F-20"/>
      <sheetName val="F-21"/>
      <sheetName val="F-22"/>
      <sheetName val="F-23"/>
      <sheetName val="F-33-old"/>
      <sheetName val="Tariff Highlights 05-06"/>
      <sheetName val="F-24"/>
      <sheetName val="F-25 "/>
      <sheetName val="F-26 "/>
      <sheetName val="F-27_2017-18"/>
      <sheetName val="F-27_2018-19"/>
      <sheetName val="P-1"/>
      <sheetName val="P-2"/>
      <sheetName val="P-3"/>
      <sheetName val="P-4"/>
      <sheetName val="P-5"/>
      <sheetName val="P-6"/>
      <sheetName val="P-7"/>
      <sheetName val="P8_2017-18"/>
      <sheetName val="P8_2018-19"/>
      <sheetName val="P9_2017-18"/>
      <sheetName val="P9_2018-19"/>
      <sheetName val="P-10"/>
      <sheetName val="P11_2017-18"/>
      <sheetName val="P11_2018-19"/>
      <sheetName val="P-12"/>
      <sheetName val="P-13"/>
      <sheetName val="P-14"/>
      <sheetName val="P-15"/>
      <sheetName val="P-16"/>
      <sheetName val="P-17_2017-18"/>
      <sheetName val="P-18_2018-19"/>
      <sheetName val="tariff 19-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28">
          <cell r="C28">
            <v>80068.759999999995</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7.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showGridLines="0" showRowColHeaders="0" showZeros="0" showOutlineSymbols="0" topLeftCell="B17736" zoomScaleSheetLayoutView="6" workbookViewId="0"/>
  </sheetViews>
  <sheetFormatPr defaultRowHeight="12.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56"/>
  <sheetViews>
    <sheetView view="pageBreakPreview" zoomScale="85" zoomScaleNormal="85" workbookViewId="0">
      <selection activeCell="H10" sqref="H10"/>
    </sheetView>
  </sheetViews>
  <sheetFormatPr defaultRowHeight="14.25"/>
  <cols>
    <col min="1" max="1" width="4.42578125" style="202" customWidth="1"/>
    <col min="2" max="2" width="16.140625" style="202" customWidth="1"/>
    <col min="3" max="3" width="10.7109375" style="202" customWidth="1"/>
    <col min="4" max="4" width="80.7109375" style="202" customWidth="1"/>
    <col min="5" max="16384" width="9.140625" style="202"/>
  </cols>
  <sheetData>
    <row r="1" spans="1:5" ht="21.75" customHeight="1">
      <c r="A1" s="2361" t="s">
        <v>127</v>
      </c>
      <c r="B1" s="2361"/>
      <c r="C1" s="2361"/>
      <c r="D1" s="2361"/>
    </row>
    <row r="2" spans="1:5" ht="23.25" customHeight="1">
      <c r="A2" s="624" t="s">
        <v>1090</v>
      </c>
      <c r="B2" s="2361" t="s">
        <v>128</v>
      </c>
      <c r="C2" s="2361"/>
      <c r="D2" s="2361"/>
    </row>
    <row r="3" spans="1:5" ht="36" customHeight="1">
      <c r="A3" s="231" t="s">
        <v>967</v>
      </c>
      <c r="B3" s="231" t="s">
        <v>129</v>
      </c>
      <c r="C3" s="231" t="s">
        <v>130</v>
      </c>
      <c r="D3" s="231" t="s">
        <v>131</v>
      </c>
    </row>
    <row r="4" spans="1:5" ht="19.5" customHeight="1">
      <c r="A4" s="229">
        <v>1</v>
      </c>
      <c r="B4" s="229" t="s">
        <v>132</v>
      </c>
      <c r="C4" s="229" t="s">
        <v>133</v>
      </c>
      <c r="D4" s="625" t="s">
        <v>134</v>
      </c>
    </row>
    <row r="5" spans="1:5" ht="19.5" customHeight="1">
      <c r="A5" s="229">
        <v>2</v>
      </c>
      <c r="B5" s="229" t="s">
        <v>135</v>
      </c>
      <c r="C5" s="229" t="s">
        <v>136</v>
      </c>
      <c r="D5" s="625" t="s">
        <v>26</v>
      </c>
    </row>
    <row r="6" spans="1:5" ht="19.5" customHeight="1">
      <c r="A6" s="229">
        <v>3</v>
      </c>
      <c r="B6" s="229" t="s">
        <v>27</v>
      </c>
      <c r="C6" s="229" t="s">
        <v>28</v>
      </c>
      <c r="D6" s="625" t="s">
        <v>108</v>
      </c>
    </row>
    <row r="7" spans="1:5" ht="19.5" customHeight="1">
      <c r="A7" s="229">
        <v>4</v>
      </c>
      <c r="B7" s="229" t="s">
        <v>109</v>
      </c>
      <c r="C7" s="229" t="s">
        <v>110</v>
      </c>
      <c r="D7" s="625" t="s">
        <v>1961</v>
      </c>
    </row>
    <row r="8" spans="1:5" ht="19.5" customHeight="1">
      <c r="A8" s="229">
        <v>5</v>
      </c>
      <c r="B8" s="229" t="s">
        <v>111</v>
      </c>
      <c r="C8" s="229" t="s">
        <v>112</v>
      </c>
      <c r="D8" s="625" t="s">
        <v>518</v>
      </c>
    </row>
    <row r="9" spans="1:5" ht="19.5" customHeight="1">
      <c r="A9" s="229">
        <v>6</v>
      </c>
      <c r="B9" s="229" t="s">
        <v>519</v>
      </c>
      <c r="C9" s="229" t="s">
        <v>520</v>
      </c>
      <c r="D9" s="625" t="s">
        <v>481</v>
      </c>
    </row>
    <row r="10" spans="1:5" ht="19.5" customHeight="1">
      <c r="A10" s="229">
        <v>7</v>
      </c>
      <c r="B10" s="229" t="s">
        <v>521</v>
      </c>
      <c r="C10" s="229" t="s">
        <v>522</v>
      </c>
      <c r="D10" s="625" t="s">
        <v>523</v>
      </c>
      <c r="E10" s="203"/>
    </row>
    <row r="11" spans="1:5" ht="19.5" customHeight="1">
      <c r="A11" s="229">
        <v>8</v>
      </c>
      <c r="B11" s="229" t="s">
        <v>524</v>
      </c>
      <c r="C11" s="229" t="s">
        <v>525</v>
      </c>
      <c r="D11" s="625" t="s">
        <v>526</v>
      </c>
    </row>
    <row r="12" spans="1:5" ht="19.5" customHeight="1">
      <c r="A12" s="229">
        <v>9</v>
      </c>
      <c r="B12" s="622" t="s">
        <v>1970</v>
      </c>
      <c r="C12" s="229" t="s">
        <v>1962</v>
      </c>
      <c r="D12" s="625" t="s">
        <v>1963</v>
      </c>
    </row>
    <row r="13" spans="1:5" ht="19.5" customHeight="1">
      <c r="A13" s="624" t="s">
        <v>32</v>
      </c>
      <c r="B13" s="2361" t="s">
        <v>527</v>
      </c>
      <c r="C13" s="2361"/>
      <c r="D13" s="2361"/>
    </row>
    <row r="14" spans="1:5" ht="19.5" customHeight="1">
      <c r="A14" s="229">
        <v>1</v>
      </c>
      <c r="B14" s="229" t="s">
        <v>156</v>
      </c>
      <c r="C14" s="229" t="s">
        <v>157</v>
      </c>
      <c r="D14" s="625" t="s">
        <v>158</v>
      </c>
    </row>
    <row r="15" spans="1:5" ht="19.5" customHeight="1">
      <c r="A15" s="229">
        <v>2</v>
      </c>
      <c r="B15" s="229" t="s">
        <v>71</v>
      </c>
      <c r="C15" s="229" t="s">
        <v>72</v>
      </c>
      <c r="D15" s="625" t="s">
        <v>73</v>
      </c>
    </row>
    <row r="16" spans="1:5" ht="19.5" customHeight="1">
      <c r="A16" s="229">
        <v>3</v>
      </c>
      <c r="B16" s="229" t="s">
        <v>74</v>
      </c>
      <c r="C16" s="229" t="s">
        <v>75</v>
      </c>
      <c r="D16" s="625" t="s">
        <v>76</v>
      </c>
    </row>
    <row r="17" spans="1:4" ht="19.5" customHeight="1">
      <c r="A17" s="229">
        <v>4</v>
      </c>
      <c r="B17" s="229" t="s">
        <v>77</v>
      </c>
      <c r="C17" s="229" t="s">
        <v>78</v>
      </c>
      <c r="D17" s="625" t="s">
        <v>1964</v>
      </c>
    </row>
    <row r="18" spans="1:4" ht="19.5" customHeight="1">
      <c r="A18" s="229">
        <v>5</v>
      </c>
      <c r="B18" s="229" t="s">
        <v>79</v>
      </c>
      <c r="C18" s="229" t="s">
        <v>80</v>
      </c>
      <c r="D18" s="625" t="s">
        <v>1965</v>
      </c>
    </row>
    <row r="19" spans="1:4" ht="19.5" customHeight="1">
      <c r="A19" s="229">
        <v>6</v>
      </c>
      <c r="B19" s="229" t="s">
        <v>81</v>
      </c>
      <c r="C19" s="229" t="s">
        <v>82</v>
      </c>
      <c r="D19" s="625" t="s">
        <v>1966</v>
      </c>
    </row>
    <row r="20" spans="1:4" ht="34.5" customHeight="1">
      <c r="A20" s="229">
        <v>7</v>
      </c>
      <c r="B20" s="229" t="s">
        <v>89</v>
      </c>
      <c r="C20" s="229" t="s">
        <v>90</v>
      </c>
      <c r="D20" s="625" t="s">
        <v>441</v>
      </c>
    </row>
    <row r="21" spans="1:4" ht="33.75" customHeight="1">
      <c r="A21" s="229">
        <v>8</v>
      </c>
      <c r="B21" s="229" t="s">
        <v>91</v>
      </c>
      <c r="C21" s="229" t="s">
        <v>92</v>
      </c>
      <c r="D21" s="626" t="s">
        <v>146</v>
      </c>
    </row>
    <row r="22" spans="1:4" ht="19.5" customHeight="1">
      <c r="A22" s="229">
        <v>9</v>
      </c>
      <c r="B22" s="229" t="s">
        <v>93</v>
      </c>
      <c r="C22" s="229" t="s">
        <v>94</v>
      </c>
      <c r="D22" s="625" t="s">
        <v>1176</v>
      </c>
    </row>
    <row r="23" spans="1:4" ht="19.5" customHeight="1">
      <c r="A23" s="229">
        <v>10</v>
      </c>
      <c r="B23" s="229" t="s">
        <v>892</v>
      </c>
      <c r="C23" s="229" t="s">
        <v>893</v>
      </c>
      <c r="D23" s="625" t="s">
        <v>603</v>
      </c>
    </row>
    <row r="24" spans="1:4" ht="19.5" customHeight="1">
      <c r="A24" s="229">
        <v>11</v>
      </c>
      <c r="B24" s="229" t="s">
        <v>844</v>
      </c>
      <c r="C24" s="229" t="s">
        <v>845</v>
      </c>
      <c r="D24" s="625" t="s">
        <v>672</v>
      </c>
    </row>
    <row r="25" spans="1:4" ht="19.5" customHeight="1">
      <c r="A25" s="229">
        <v>12</v>
      </c>
      <c r="B25" s="229" t="s">
        <v>1179</v>
      </c>
      <c r="C25" s="229" t="s">
        <v>608</v>
      </c>
      <c r="D25" s="625" t="s">
        <v>211</v>
      </c>
    </row>
    <row r="26" spans="1:4" ht="19.5" customHeight="1">
      <c r="A26" s="229">
        <v>13</v>
      </c>
      <c r="B26" s="229" t="s">
        <v>1236</v>
      </c>
      <c r="C26" s="229" t="s">
        <v>1237</v>
      </c>
      <c r="D26" s="625" t="s">
        <v>1967</v>
      </c>
    </row>
    <row r="27" spans="1:4" ht="19.5" customHeight="1">
      <c r="A27" s="229">
        <v>14</v>
      </c>
      <c r="B27" s="229" t="s">
        <v>147</v>
      </c>
      <c r="C27" s="229" t="s">
        <v>148</v>
      </c>
      <c r="D27" s="625" t="s">
        <v>667</v>
      </c>
    </row>
    <row r="28" spans="1:4" ht="19.5" customHeight="1">
      <c r="A28" s="229">
        <v>15</v>
      </c>
      <c r="B28" s="229" t="s">
        <v>1177</v>
      </c>
      <c r="C28" s="229" t="s">
        <v>602</v>
      </c>
      <c r="D28" s="625" t="s">
        <v>624</v>
      </c>
    </row>
    <row r="29" spans="1:4" ht="19.5" customHeight="1">
      <c r="A29" s="229">
        <v>16</v>
      </c>
      <c r="B29" s="229" t="s">
        <v>604</v>
      </c>
      <c r="C29" s="229" t="s">
        <v>605</v>
      </c>
      <c r="D29" s="625" t="s">
        <v>232</v>
      </c>
    </row>
    <row r="30" spans="1:4" ht="19.5" customHeight="1">
      <c r="A30" s="229">
        <v>17</v>
      </c>
      <c r="B30" s="229" t="s">
        <v>668</v>
      </c>
      <c r="C30" s="229" t="s">
        <v>669</v>
      </c>
      <c r="D30" s="625" t="s">
        <v>233</v>
      </c>
    </row>
    <row r="31" spans="1:4" ht="19.5" customHeight="1">
      <c r="A31" s="229">
        <v>18</v>
      </c>
      <c r="B31" s="229" t="s">
        <v>670</v>
      </c>
      <c r="C31" s="229" t="s">
        <v>671</v>
      </c>
      <c r="D31" s="625" t="s">
        <v>234</v>
      </c>
    </row>
    <row r="32" spans="1:4" ht="19.5" customHeight="1">
      <c r="A32" s="229">
        <v>19</v>
      </c>
      <c r="B32" s="229" t="s">
        <v>673</v>
      </c>
      <c r="C32" s="229" t="s">
        <v>674</v>
      </c>
      <c r="D32" s="625" t="s">
        <v>235</v>
      </c>
    </row>
    <row r="33" spans="1:4" ht="19.5" customHeight="1">
      <c r="A33" s="229">
        <v>20</v>
      </c>
      <c r="B33" s="229" t="s">
        <v>212</v>
      </c>
      <c r="C33" s="627" t="s">
        <v>213</v>
      </c>
      <c r="D33" s="625" t="s">
        <v>753</v>
      </c>
    </row>
    <row r="34" spans="1:4" ht="19.5" customHeight="1">
      <c r="A34" s="229">
        <v>21</v>
      </c>
      <c r="B34" s="229" t="s">
        <v>214</v>
      </c>
      <c r="C34" s="627" t="s">
        <v>215</v>
      </c>
      <c r="D34" s="625" t="s">
        <v>1968</v>
      </c>
    </row>
    <row r="35" spans="1:4" ht="19.5" customHeight="1">
      <c r="A35" s="229">
        <v>22</v>
      </c>
      <c r="B35" s="229" t="s">
        <v>665</v>
      </c>
      <c r="C35" s="627" t="s">
        <v>666</v>
      </c>
      <c r="D35" s="625" t="s">
        <v>1969</v>
      </c>
    </row>
    <row r="36" spans="1:4" ht="19.5" customHeight="1">
      <c r="A36" s="624" t="s">
        <v>33</v>
      </c>
      <c r="B36" s="2361" t="s">
        <v>1207</v>
      </c>
      <c r="C36" s="2361"/>
      <c r="D36" s="2361"/>
    </row>
    <row r="37" spans="1:4" ht="19.5" customHeight="1">
      <c r="A37" s="229">
        <v>1</v>
      </c>
      <c r="B37" s="229" t="s">
        <v>1208</v>
      </c>
      <c r="C37" s="229" t="s">
        <v>1209</v>
      </c>
      <c r="D37" s="625" t="s">
        <v>1210</v>
      </c>
    </row>
    <row r="38" spans="1:4" ht="19.5" customHeight="1">
      <c r="A38" s="229">
        <v>2</v>
      </c>
      <c r="B38" s="229" t="s">
        <v>1211</v>
      </c>
      <c r="C38" s="229" t="s">
        <v>1212</v>
      </c>
      <c r="D38" s="625" t="s">
        <v>881</v>
      </c>
    </row>
    <row r="39" spans="1:4" ht="19.5" customHeight="1">
      <c r="A39" s="229">
        <v>3</v>
      </c>
      <c r="B39" s="229" t="s">
        <v>1213</v>
      </c>
      <c r="C39" s="229" t="s">
        <v>1214</v>
      </c>
      <c r="D39" s="625" t="s">
        <v>1215</v>
      </c>
    </row>
    <row r="40" spans="1:4" ht="19.5" customHeight="1">
      <c r="A40" s="229">
        <v>4</v>
      </c>
      <c r="B40" s="229" t="s">
        <v>1216</v>
      </c>
      <c r="C40" s="229" t="s">
        <v>1217</v>
      </c>
      <c r="D40" s="625" t="s">
        <v>1218</v>
      </c>
    </row>
    <row r="41" spans="1:4" ht="19.5" customHeight="1">
      <c r="A41" s="229">
        <v>5</v>
      </c>
      <c r="B41" s="229" t="s">
        <v>1219</v>
      </c>
      <c r="C41" s="229" t="s">
        <v>1220</v>
      </c>
      <c r="D41" s="625" t="s">
        <v>1221</v>
      </c>
    </row>
    <row r="42" spans="1:4" ht="19.5" customHeight="1">
      <c r="A42" s="229">
        <v>6</v>
      </c>
      <c r="B42" s="229" t="s">
        <v>1222</v>
      </c>
      <c r="C42" s="229" t="s">
        <v>1223</v>
      </c>
      <c r="D42" s="625" t="s">
        <v>1224</v>
      </c>
    </row>
    <row r="43" spans="1:4" ht="19.5" customHeight="1">
      <c r="A43" s="229">
        <v>7</v>
      </c>
      <c r="B43" s="229" t="s">
        <v>1225</v>
      </c>
      <c r="C43" s="229" t="s">
        <v>1226</v>
      </c>
      <c r="D43" s="625" t="s">
        <v>1227</v>
      </c>
    </row>
    <row r="44" spans="1:4" ht="19.5" customHeight="1">
      <c r="A44" s="229">
        <v>8</v>
      </c>
      <c r="B44" s="229" t="s">
        <v>1228</v>
      </c>
      <c r="C44" s="229" t="s">
        <v>1229</v>
      </c>
      <c r="D44" s="625" t="s">
        <v>1230</v>
      </c>
    </row>
    <row r="45" spans="1:4" ht="39.75" customHeight="1">
      <c r="A45" s="233">
        <v>9</v>
      </c>
      <c r="B45" s="233" t="s">
        <v>1231</v>
      </c>
      <c r="C45" s="233" t="s">
        <v>1232</v>
      </c>
      <c r="D45" s="625" t="s">
        <v>765</v>
      </c>
    </row>
    <row r="46" spans="1:4" ht="19.5" customHeight="1">
      <c r="A46" s="233">
        <v>10</v>
      </c>
      <c r="B46" s="233" t="s">
        <v>766</v>
      </c>
      <c r="C46" s="233" t="s">
        <v>767</v>
      </c>
      <c r="D46" s="625" t="s">
        <v>1954</v>
      </c>
    </row>
    <row r="47" spans="1:4" ht="19.5" customHeight="1">
      <c r="A47" s="233">
        <v>11</v>
      </c>
      <c r="B47" s="233" t="s">
        <v>617</v>
      </c>
      <c r="C47" s="233" t="s">
        <v>618</v>
      </c>
      <c r="D47" s="625" t="s">
        <v>311</v>
      </c>
    </row>
    <row r="48" spans="1:4" ht="19.5" customHeight="1">
      <c r="A48" s="233">
        <v>12</v>
      </c>
      <c r="B48" s="233" t="s">
        <v>312</v>
      </c>
      <c r="C48" s="233" t="s">
        <v>313</v>
      </c>
      <c r="D48" s="625" t="s">
        <v>314</v>
      </c>
    </row>
    <row r="49" spans="1:4" ht="19.5" customHeight="1">
      <c r="A49" s="233">
        <v>13</v>
      </c>
      <c r="B49" s="233" t="s">
        <v>315</v>
      </c>
      <c r="C49" s="233" t="s">
        <v>1161</v>
      </c>
      <c r="D49" s="625" t="s">
        <v>1162</v>
      </c>
    </row>
    <row r="50" spans="1:4" ht="19.5" customHeight="1">
      <c r="A50" s="233">
        <v>14</v>
      </c>
      <c r="B50" s="233" t="s">
        <v>1163</v>
      </c>
      <c r="C50" s="233" t="s">
        <v>1164</v>
      </c>
      <c r="D50" s="625" t="s">
        <v>482</v>
      </c>
    </row>
    <row r="51" spans="1:4" ht="19.5" customHeight="1">
      <c r="A51" s="233">
        <v>15</v>
      </c>
      <c r="B51" s="233" t="s">
        <v>483</v>
      </c>
      <c r="C51" s="233" t="s">
        <v>484</v>
      </c>
      <c r="D51" s="626" t="s">
        <v>485</v>
      </c>
    </row>
    <row r="52" spans="1:4" ht="19.5" customHeight="1">
      <c r="A52" s="233">
        <v>16</v>
      </c>
      <c r="B52" s="627" t="s">
        <v>1959</v>
      </c>
      <c r="C52" s="627" t="s">
        <v>1956</v>
      </c>
      <c r="D52" s="626" t="s">
        <v>1955</v>
      </c>
    </row>
    <row r="53" spans="1:4" ht="19.5" customHeight="1">
      <c r="A53" s="233">
        <v>17</v>
      </c>
      <c r="B53" s="627" t="s">
        <v>1960</v>
      </c>
      <c r="C53" s="627" t="s">
        <v>1957</v>
      </c>
      <c r="D53" s="626" t="s">
        <v>1958</v>
      </c>
    </row>
    <row r="54" spans="1:4" ht="19.5" customHeight="1">
      <c r="A54" s="2361" t="s">
        <v>1187</v>
      </c>
      <c r="B54" s="2361"/>
      <c r="C54" s="2361"/>
      <c r="D54" s="628" t="s">
        <v>3635</v>
      </c>
    </row>
    <row r="55" spans="1:4" ht="19.5" customHeight="1">
      <c r="A55" s="2361" t="s">
        <v>1203</v>
      </c>
      <c r="B55" s="2361"/>
      <c r="C55" s="2361"/>
      <c r="D55" s="628" t="s">
        <v>3403</v>
      </c>
    </row>
    <row r="56" spans="1:4" ht="19.5" customHeight="1">
      <c r="A56" s="2361" t="s">
        <v>1185</v>
      </c>
      <c r="B56" s="2361"/>
      <c r="C56" s="2361"/>
      <c r="D56" s="628" t="s">
        <v>3191</v>
      </c>
    </row>
  </sheetData>
  <mergeCells count="7">
    <mergeCell ref="A54:C54"/>
    <mergeCell ref="A55:C55"/>
    <mergeCell ref="A56:C56"/>
    <mergeCell ref="A1:D1"/>
    <mergeCell ref="B2:D2"/>
    <mergeCell ref="B13:D13"/>
    <mergeCell ref="B36:D36"/>
  </mergeCells>
  <phoneticPr fontId="0" type="noConversion"/>
  <pageMargins left="0.24" right="0.22" top="0.52" bottom="0.62" header="0.26" footer="0.31"/>
  <pageSetup paperSize="9" scale="90"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58"/>
  <sheetViews>
    <sheetView view="pageBreakPreview" topLeftCell="A49" zoomScale="85" zoomScaleNormal="85" workbookViewId="0">
      <selection activeCell="B64" sqref="B64"/>
    </sheetView>
  </sheetViews>
  <sheetFormatPr defaultRowHeight="14.25"/>
  <cols>
    <col min="1" max="1" width="9.85546875" style="204" customWidth="1"/>
    <col min="2" max="2" width="78.42578125" style="204" customWidth="1"/>
    <col min="3" max="3" width="13.28515625" style="204" customWidth="1"/>
    <col min="4" max="16384" width="9.140625" style="204"/>
  </cols>
  <sheetData>
    <row r="1" spans="1:3" ht="19.5" customHeight="1">
      <c r="A1" s="2363" t="s">
        <v>114</v>
      </c>
      <c r="B1" s="2363"/>
      <c r="C1" s="2363"/>
    </row>
    <row r="2" spans="1:3" ht="21.75" customHeight="1">
      <c r="A2" s="2362" t="s">
        <v>115</v>
      </c>
      <c r="B2" s="2362"/>
      <c r="C2" s="2362"/>
    </row>
    <row r="3" spans="1:3" ht="20.45" customHeight="1">
      <c r="A3" s="629" t="s">
        <v>121</v>
      </c>
      <c r="B3" s="629" t="s">
        <v>116</v>
      </c>
      <c r="C3" s="629" t="s">
        <v>117</v>
      </c>
    </row>
    <row r="4" spans="1:3" ht="20.45" customHeight="1">
      <c r="A4" s="627" t="s">
        <v>133</v>
      </c>
      <c r="B4" s="625" t="s">
        <v>134</v>
      </c>
      <c r="C4" s="1110" t="s">
        <v>3184</v>
      </c>
    </row>
    <row r="5" spans="1:3" ht="20.45" customHeight="1">
      <c r="A5" s="627" t="s">
        <v>136</v>
      </c>
      <c r="B5" s="625" t="s">
        <v>26</v>
      </c>
      <c r="C5" s="631" t="s">
        <v>3185</v>
      </c>
    </row>
    <row r="6" spans="1:3" ht="20.45" customHeight="1">
      <c r="A6" s="627" t="s">
        <v>28</v>
      </c>
      <c r="B6" s="625" t="s">
        <v>108</v>
      </c>
      <c r="C6" s="631" t="s">
        <v>3186</v>
      </c>
    </row>
    <row r="7" spans="1:3" ht="20.45" customHeight="1">
      <c r="A7" s="627" t="s">
        <v>110</v>
      </c>
      <c r="B7" s="625" t="s">
        <v>1961</v>
      </c>
      <c r="C7" s="631" t="s">
        <v>3187</v>
      </c>
    </row>
    <row r="8" spans="1:3" ht="20.45" customHeight="1">
      <c r="A8" s="627" t="s">
        <v>112</v>
      </c>
      <c r="B8" s="625" t="s">
        <v>518</v>
      </c>
      <c r="C8" s="627">
        <v>9</v>
      </c>
    </row>
    <row r="9" spans="1:3" ht="20.45" customHeight="1">
      <c r="A9" s="627" t="s">
        <v>520</v>
      </c>
      <c r="B9" s="625" t="s">
        <v>481</v>
      </c>
      <c r="C9" s="631" t="s">
        <v>3188</v>
      </c>
    </row>
    <row r="10" spans="1:3" ht="20.45" customHeight="1">
      <c r="A10" s="627" t="s">
        <v>522</v>
      </c>
      <c r="B10" s="625" t="s">
        <v>523</v>
      </c>
      <c r="C10" s="631" t="s">
        <v>3189</v>
      </c>
    </row>
    <row r="11" spans="1:3" ht="20.45" customHeight="1">
      <c r="A11" s="627" t="s">
        <v>525</v>
      </c>
      <c r="B11" s="625" t="s">
        <v>526</v>
      </c>
      <c r="C11" s="631" t="s">
        <v>3190</v>
      </c>
    </row>
    <row r="12" spans="1:3" ht="20.45" customHeight="1">
      <c r="A12" s="627" t="s">
        <v>1962</v>
      </c>
      <c r="B12" s="625" t="s">
        <v>1963</v>
      </c>
      <c r="C12" s="631" t="s">
        <v>4821</v>
      </c>
    </row>
    <row r="13" spans="1:3" ht="20.45" customHeight="1">
      <c r="A13" s="2362" t="s">
        <v>118</v>
      </c>
      <c r="B13" s="2362"/>
      <c r="C13" s="2362"/>
    </row>
    <row r="14" spans="1:3" ht="20.45" customHeight="1">
      <c r="A14" s="629" t="s">
        <v>121</v>
      </c>
      <c r="B14" s="629" t="s">
        <v>116</v>
      </c>
      <c r="C14" s="629" t="s">
        <v>117</v>
      </c>
    </row>
    <row r="15" spans="1:3" ht="20.45" customHeight="1">
      <c r="A15" s="627" t="s">
        <v>157</v>
      </c>
      <c r="B15" s="625" t="s">
        <v>158</v>
      </c>
      <c r="C15" s="627">
        <v>32</v>
      </c>
    </row>
    <row r="16" spans="1:3" ht="20.45" customHeight="1">
      <c r="A16" s="627" t="s">
        <v>72</v>
      </c>
      <c r="B16" s="625" t="s">
        <v>73</v>
      </c>
      <c r="C16" s="627">
        <v>33</v>
      </c>
    </row>
    <row r="17" spans="1:3" ht="20.45" customHeight="1">
      <c r="A17" s="627" t="s">
        <v>75</v>
      </c>
      <c r="B17" s="625" t="s">
        <v>76</v>
      </c>
      <c r="C17" s="627">
        <v>34</v>
      </c>
    </row>
    <row r="18" spans="1:3" ht="20.45" customHeight="1">
      <c r="A18" s="627" t="s">
        <v>78</v>
      </c>
      <c r="B18" s="625" t="s">
        <v>1964</v>
      </c>
      <c r="C18" s="627">
        <v>35</v>
      </c>
    </row>
    <row r="19" spans="1:3" ht="20.45" customHeight="1">
      <c r="A19" s="627" t="s">
        <v>80</v>
      </c>
      <c r="B19" s="625" t="s">
        <v>1965</v>
      </c>
      <c r="C19" s="627">
        <v>36</v>
      </c>
    </row>
    <row r="20" spans="1:3" ht="20.45" customHeight="1">
      <c r="A20" s="627" t="s">
        <v>82</v>
      </c>
      <c r="B20" s="625" t="s">
        <v>1966</v>
      </c>
      <c r="C20" s="627">
        <v>37</v>
      </c>
    </row>
    <row r="21" spans="1:3" ht="30.75" customHeight="1">
      <c r="A21" s="627" t="s">
        <v>90</v>
      </c>
      <c r="B21" s="625" t="s">
        <v>441</v>
      </c>
      <c r="C21" s="627">
        <v>38</v>
      </c>
    </row>
    <row r="22" spans="1:3" ht="33.75" customHeight="1">
      <c r="A22" s="627" t="s">
        <v>92</v>
      </c>
      <c r="B22" s="626" t="s">
        <v>146</v>
      </c>
      <c r="C22" s="627">
        <v>39</v>
      </c>
    </row>
    <row r="23" spans="1:3" ht="20.45" customHeight="1">
      <c r="A23" s="627" t="s">
        <v>94</v>
      </c>
      <c r="B23" s="625" t="s">
        <v>1176</v>
      </c>
      <c r="C23" s="627">
        <v>40</v>
      </c>
    </row>
    <row r="24" spans="1:3" ht="20.45" customHeight="1">
      <c r="A24" s="627" t="s">
        <v>893</v>
      </c>
      <c r="B24" s="625" t="s">
        <v>603</v>
      </c>
      <c r="C24" s="2248" t="s">
        <v>4822</v>
      </c>
    </row>
    <row r="25" spans="1:3" ht="20.45" customHeight="1">
      <c r="A25" s="627" t="s">
        <v>845</v>
      </c>
      <c r="B25" s="625" t="s">
        <v>672</v>
      </c>
      <c r="C25" s="631" t="s">
        <v>4823</v>
      </c>
    </row>
    <row r="26" spans="1:3" ht="20.45" customHeight="1">
      <c r="A26" s="627" t="s">
        <v>608</v>
      </c>
      <c r="B26" s="625" t="s">
        <v>211</v>
      </c>
      <c r="C26" s="627">
        <v>46</v>
      </c>
    </row>
    <row r="27" spans="1:3" ht="20.45" customHeight="1">
      <c r="A27" s="627" t="s">
        <v>1237</v>
      </c>
      <c r="B27" s="625" t="s">
        <v>1967</v>
      </c>
      <c r="C27" s="2248" t="s">
        <v>4824</v>
      </c>
    </row>
    <row r="28" spans="1:3" ht="20.45" customHeight="1">
      <c r="A28" s="627" t="s">
        <v>148</v>
      </c>
      <c r="B28" s="625" t="s">
        <v>667</v>
      </c>
      <c r="C28" s="627">
        <v>49</v>
      </c>
    </row>
    <row r="29" spans="1:3" ht="20.45" customHeight="1">
      <c r="A29" s="627" t="s">
        <v>602</v>
      </c>
      <c r="B29" s="625" t="s">
        <v>624</v>
      </c>
      <c r="C29" s="627">
        <v>50</v>
      </c>
    </row>
    <row r="30" spans="1:3" ht="20.45" customHeight="1">
      <c r="A30" s="627" t="s">
        <v>605</v>
      </c>
      <c r="B30" s="625" t="s">
        <v>232</v>
      </c>
      <c r="C30" s="2248" t="s">
        <v>4825</v>
      </c>
    </row>
    <row r="31" spans="1:3" ht="20.45" customHeight="1">
      <c r="A31" s="627" t="s">
        <v>669</v>
      </c>
      <c r="B31" s="625" t="s">
        <v>233</v>
      </c>
      <c r="C31" s="627">
        <v>53</v>
      </c>
    </row>
    <row r="32" spans="1:3" ht="20.45" customHeight="1">
      <c r="A32" s="627" t="s">
        <v>671</v>
      </c>
      <c r="B32" s="625" t="s">
        <v>234</v>
      </c>
      <c r="C32" s="627">
        <v>54</v>
      </c>
    </row>
    <row r="33" spans="1:3" ht="20.45" customHeight="1">
      <c r="A33" s="627" t="s">
        <v>674</v>
      </c>
      <c r="B33" s="625" t="s">
        <v>235</v>
      </c>
      <c r="C33" s="627">
        <v>55</v>
      </c>
    </row>
    <row r="34" spans="1:3" ht="20.45" customHeight="1">
      <c r="A34" s="629" t="s">
        <v>121</v>
      </c>
      <c r="B34" s="629" t="s">
        <v>116</v>
      </c>
      <c r="C34" s="629" t="s">
        <v>117</v>
      </c>
    </row>
    <row r="35" spans="1:3" ht="20.45" customHeight="1">
      <c r="A35" s="627" t="s">
        <v>213</v>
      </c>
      <c r="B35" s="625" t="s">
        <v>753</v>
      </c>
      <c r="C35" s="627">
        <v>56</v>
      </c>
    </row>
    <row r="36" spans="1:3" ht="20.45" customHeight="1">
      <c r="A36" s="627" t="s">
        <v>215</v>
      </c>
      <c r="B36" s="625" t="s">
        <v>1968</v>
      </c>
      <c r="C36" s="627">
        <v>57</v>
      </c>
    </row>
    <row r="37" spans="1:3" ht="20.45" customHeight="1">
      <c r="A37" s="1078" t="s">
        <v>666</v>
      </c>
      <c r="B37" s="625" t="s">
        <v>1969</v>
      </c>
      <c r="C37" s="2248" t="s">
        <v>4826</v>
      </c>
    </row>
    <row r="38" spans="1:3" ht="20.45" customHeight="1">
      <c r="A38" s="1078"/>
      <c r="B38" s="626" t="s">
        <v>4827</v>
      </c>
      <c r="C38" s="2248" t="s">
        <v>4828</v>
      </c>
    </row>
    <row r="39" spans="1:3" ht="15">
      <c r="A39" s="2362" t="s">
        <v>120</v>
      </c>
      <c r="B39" s="2362"/>
      <c r="C39" s="2362"/>
    </row>
    <row r="40" spans="1:3" ht="24" customHeight="1">
      <c r="A40" s="629" t="s">
        <v>121</v>
      </c>
      <c r="B40" s="629" t="s">
        <v>116</v>
      </c>
      <c r="C40" s="629" t="s">
        <v>117</v>
      </c>
    </row>
    <row r="41" spans="1:3" ht="19.5" customHeight="1">
      <c r="A41" s="627" t="s">
        <v>1209</v>
      </c>
      <c r="B41" s="625" t="s">
        <v>1210</v>
      </c>
      <c r="C41" s="627">
        <v>1</v>
      </c>
    </row>
    <row r="42" spans="1:3" ht="19.5" customHeight="1">
      <c r="A42" s="627" t="s">
        <v>1212</v>
      </c>
      <c r="B42" s="625" t="s">
        <v>881</v>
      </c>
      <c r="C42" s="627">
        <v>2</v>
      </c>
    </row>
    <row r="43" spans="1:3" ht="19.5" customHeight="1">
      <c r="A43" s="627" t="s">
        <v>1214</v>
      </c>
      <c r="B43" s="625" t="s">
        <v>1215</v>
      </c>
      <c r="C43" s="627">
        <v>3</v>
      </c>
    </row>
    <row r="44" spans="1:3" ht="19.5" customHeight="1">
      <c r="A44" s="627" t="s">
        <v>1217</v>
      </c>
      <c r="B44" s="625" t="s">
        <v>1218</v>
      </c>
      <c r="C44" s="627">
        <v>4</v>
      </c>
    </row>
    <row r="45" spans="1:3" ht="19.5" customHeight="1">
      <c r="A45" s="627" t="s">
        <v>1220</v>
      </c>
      <c r="B45" s="625" t="s">
        <v>1221</v>
      </c>
      <c r="C45" s="627">
        <v>5</v>
      </c>
    </row>
    <row r="46" spans="1:3" ht="19.5" customHeight="1">
      <c r="A46" s="627" t="s">
        <v>1223</v>
      </c>
      <c r="B46" s="625" t="s">
        <v>1224</v>
      </c>
      <c r="C46" s="627">
        <v>6</v>
      </c>
    </row>
    <row r="47" spans="1:3" ht="19.5" customHeight="1">
      <c r="A47" s="627" t="s">
        <v>1226</v>
      </c>
      <c r="B47" s="625" t="s">
        <v>1227</v>
      </c>
      <c r="C47" s="627">
        <v>7</v>
      </c>
    </row>
    <row r="48" spans="1:3" ht="19.5" customHeight="1">
      <c r="A48" s="627" t="s">
        <v>1229</v>
      </c>
      <c r="B48" s="625" t="s">
        <v>1230</v>
      </c>
      <c r="C48" s="630" t="s">
        <v>4742</v>
      </c>
    </row>
    <row r="49" spans="1:3" ht="37.5" customHeight="1">
      <c r="A49" s="627" t="s">
        <v>1232</v>
      </c>
      <c r="B49" s="625" t="s">
        <v>765</v>
      </c>
      <c r="C49" s="1248" t="s">
        <v>4743</v>
      </c>
    </row>
    <row r="50" spans="1:3" ht="19.5" customHeight="1">
      <c r="A50" s="627" t="s">
        <v>767</v>
      </c>
      <c r="B50" s="625" t="s">
        <v>1954</v>
      </c>
      <c r="C50" s="627">
        <v>389</v>
      </c>
    </row>
    <row r="51" spans="1:3" ht="19.5" customHeight="1">
      <c r="A51" s="627" t="s">
        <v>618</v>
      </c>
      <c r="B51" s="625" t="s">
        <v>311</v>
      </c>
      <c r="C51" s="1248" t="s">
        <v>4744</v>
      </c>
    </row>
    <row r="52" spans="1:3" ht="19.5" customHeight="1">
      <c r="A52" s="627" t="s">
        <v>313</v>
      </c>
      <c r="B52" s="625" t="s">
        <v>314</v>
      </c>
      <c r="C52" s="627">
        <v>427</v>
      </c>
    </row>
    <row r="53" spans="1:3" ht="19.5" customHeight="1">
      <c r="A53" s="627" t="s">
        <v>1161</v>
      </c>
      <c r="B53" s="625" t="s">
        <v>1162</v>
      </c>
      <c r="C53" s="627">
        <v>428</v>
      </c>
    </row>
    <row r="54" spans="1:3" ht="19.5" customHeight="1">
      <c r="A54" s="627" t="s">
        <v>1164</v>
      </c>
      <c r="B54" s="625" t="s">
        <v>482</v>
      </c>
      <c r="C54" s="627">
        <v>429</v>
      </c>
    </row>
    <row r="55" spans="1:3" ht="19.5" customHeight="1">
      <c r="A55" s="627" t="s">
        <v>484</v>
      </c>
      <c r="B55" s="626" t="s">
        <v>485</v>
      </c>
      <c r="C55" s="627">
        <v>430</v>
      </c>
    </row>
    <row r="56" spans="1:3" ht="19.5" customHeight="1">
      <c r="A56" s="627" t="s">
        <v>1956</v>
      </c>
      <c r="B56" s="626" t="s">
        <v>1955</v>
      </c>
      <c r="C56" s="627">
        <v>431</v>
      </c>
    </row>
    <row r="57" spans="1:3" ht="19.5" customHeight="1">
      <c r="A57" s="627" t="s">
        <v>1957</v>
      </c>
      <c r="B57" s="626" t="s">
        <v>1958</v>
      </c>
      <c r="C57" s="1248" t="s">
        <v>4745</v>
      </c>
    </row>
    <row r="58" spans="1:3" ht="19.5" customHeight="1">
      <c r="A58" s="627"/>
      <c r="B58" s="625" t="s">
        <v>119</v>
      </c>
      <c r="C58" s="1248" t="s">
        <v>4746</v>
      </c>
    </row>
  </sheetData>
  <mergeCells count="4">
    <mergeCell ref="A2:C2"/>
    <mergeCell ref="A1:C1"/>
    <mergeCell ref="A13:C13"/>
    <mergeCell ref="A39:C39"/>
  </mergeCells>
  <phoneticPr fontId="0" type="noConversion"/>
  <printOptions horizontalCentered="1"/>
  <pageMargins left="0.16" right="0.22" top="0.43307086614173201" bottom="0.62992125984252001" header="0.27559055118110198" footer="0.35433070866141703"/>
  <pageSetup paperSize="9" orientation="portrait" r:id="rId1"/>
  <headerFooter alignWithMargins="0"/>
  <rowBreaks count="1" manualBreakCount="1">
    <brk id="3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D100"/>
  <sheetViews>
    <sheetView tabSelected="1" view="pageBreakPreview" zoomScaleSheetLayoutView="100" workbookViewId="0">
      <pane xSplit="2" ySplit="6" topLeftCell="K73" activePane="bottomRight" state="frozen"/>
      <selection activeCell="L19" sqref="L19"/>
      <selection pane="topRight" activeCell="L19" sqref="L19"/>
      <selection pane="bottomLeft" activeCell="L19" sqref="L19"/>
      <selection pane="bottomRight" activeCell="S7" sqref="S7"/>
    </sheetView>
  </sheetViews>
  <sheetFormatPr defaultColWidth="14.7109375" defaultRowHeight="15"/>
  <cols>
    <col min="1" max="1" width="6" style="687" customWidth="1"/>
    <col min="2" max="2" width="31.140625" style="687" customWidth="1"/>
    <col min="3" max="3" width="10.140625" style="687" customWidth="1"/>
    <col min="4" max="4" width="15.42578125" style="687" customWidth="1"/>
    <col min="5" max="5" width="13.42578125" style="687" customWidth="1"/>
    <col min="6" max="6" width="11.7109375" style="687" bestFit="1" customWidth="1"/>
    <col min="7" max="7" width="15.42578125" style="687" customWidth="1"/>
    <col min="8" max="8" width="13.5703125" style="687" customWidth="1"/>
    <col min="9" max="9" width="12" style="687" customWidth="1"/>
    <col min="10" max="10" width="11.5703125" style="687" customWidth="1"/>
    <col min="11" max="11" width="13.140625" style="687" customWidth="1"/>
    <col min="12" max="12" width="10.7109375" style="687" customWidth="1"/>
    <col min="13" max="13" width="15.42578125" style="687" customWidth="1"/>
    <col min="14" max="14" width="12.28515625" style="687" customWidth="1"/>
    <col min="15" max="15" width="11.7109375" style="687" customWidth="1"/>
    <col min="16" max="18" width="10.7109375" style="687" customWidth="1"/>
    <col min="19" max="19" width="16.7109375" style="687" customWidth="1"/>
    <col min="20" max="23" width="14.7109375" style="687"/>
    <col min="24" max="24" width="8.5703125" style="687" customWidth="1"/>
    <col min="25" max="16384" width="14.7109375" style="687"/>
  </cols>
  <sheetData>
    <row r="1" spans="1:56" ht="18">
      <c r="B1" s="688" t="s">
        <v>3671</v>
      </c>
      <c r="C1" s="689"/>
      <c r="D1" s="689"/>
      <c r="E1" s="689"/>
      <c r="F1" s="689"/>
      <c r="G1" s="689"/>
      <c r="H1" s="689"/>
      <c r="I1" s="689"/>
      <c r="J1" s="689"/>
      <c r="K1" s="689"/>
      <c r="L1" s="689"/>
      <c r="M1" s="689"/>
      <c r="N1" s="689"/>
      <c r="O1" s="690" t="s">
        <v>177</v>
      </c>
      <c r="P1" s="691" t="s">
        <v>1451</v>
      </c>
      <c r="Q1" s="691"/>
      <c r="R1" s="691"/>
    </row>
    <row r="2" spans="1:56" ht="20.25" customHeight="1">
      <c r="A2" s="2364" t="s">
        <v>1450</v>
      </c>
      <c r="B2" s="2364"/>
      <c r="C2" s="2364"/>
      <c r="D2" s="2364"/>
      <c r="E2" s="2364"/>
      <c r="F2" s="2364"/>
      <c r="G2" s="2364"/>
      <c r="H2" s="2364"/>
      <c r="I2" s="2364"/>
      <c r="J2" s="2364"/>
      <c r="K2" s="2364"/>
      <c r="L2" s="2364"/>
      <c r="M2" s="2364"/>
      <c r="N2" s="2364"/>
      <c r="O2" s="2364"/>
      <c r="P2" s="2364"/>
      <c r="Q2" s="1862"/>
      <c r="R2" s="1862"/>
    </row>
    <row r="3" spans="1:56" ht="10.5" customHeight="1">
      <c r="B3" s="692"/>
      <c r="C3" s="692"/>
      <c r="D3" s="692"/>
      <c r="E3" s="692"/>
      <c r="F3" s="692"/>
      <c r="G3" s="692"/>
      <c r="H3" s="693"/>
      <c r="I3" s="692"/>
      <c r="J3" s="692"/>
      <c r="K3" s="692"/>
      <c r="O3" s="692"/>
      <c r="P3" s="692"/>
      <c r="Q3" s="692"/>
      <c r="R3" s="692"/>
    </row>
    <row r="4" spans="1:56" ht="15.75">
      <c r="A4" s="2365" t="s">
        <v>1445</v>
      </c>
      <c r="B4" s="2365" t="s">
        <v>1104</v>
      </c>
      <c r="C4" s="2366" t="s">
        <v>1449</v>
      </c>
      <c r="D4" s="2366"/>
      <c r="E4" s="2366"/>
      <c r="F4" s="2366"/>
      <c r="G4" s="2366" t="s">
        <v>1448</v>
      </c>
      <c r="H4" s="2366"/>
      <c r="I4" s="2366"/>
      <c r="J4" s="2366" t="s">
        <v>1447</v>
      </c>
      <c r="K4" s="2366"/>
      <c r="L4" s="2366"/>
      <c r="M4" s="2366" t="s">
        <v>1446</v>
      </c>
      <c r="N4" s="2366"/>
      <c r="O4" s="2366"/>
      <c r="P4" s="2366"/>
      <c r="Q4" s="727"/>
      <c r="R4" s="727"/>
    </row>
    <row r="5" spans="1:56" s="696" customFormat="1" ht="47.25" customHeight="1">
      <c r="A5" s="2365"/>
      <c r="B5" s="2365"/>
      <c r="C5" s="694" t="s">
        <v>1444</v>
      </c>
      <c r="D5" s="694" t="s">
        <v>1443</v>
      </c>
      <c r="E5" s="694" t="s">
        <v>1751</v>
      </c>
      <c r="F5" s="694" t="s">
        <v>1440</v>
      </c>
      <c r="G5" s="694" t="s">
        <v>1442</v>
      </c>
      <c r="H5" s="694" t="s">
        <v>1752</v>
      </c>
      <c r="I5" s="694" t="s">
        <v>1440</v>
      </c>
      <c r="J5" s="694" t="s">
        <v>1753</v>
      </c>
      <c r="K5" s="694" t="s">
        <v>1440</v>
      </c>
      <c r="L5" s="694" t="s">
        <v>1439</v>
      </c>
      <c r="M5" s="694" t="s">
        <v>1441</v>
      </c>
      <c r="N5" s="694" t="s">
        <v>1752</v>
      </c>
      <c r="O5" s="694" t="s">
        <v>1440</v>
      </c>
      <c r="P5" s="694" t="s">
        <v>1439</v>
      </c>
      <c r="Q5" s="1870" t="s">
        <v>4307</v>
      </c>
      <c r="R5" s="1870" t="s">
        <v>4308</v>
      </c>
      <c r="S5" s="695"/>
      <c r="T5" s="695"/>
      <c r="U5" s="695"/>
      <c r="V5" s="695"/>
      <c r="W5" s="695"/>
      <c r="X5" s="695"/>
      <c r="Y5" s="695"/>
      <c r="Z5" s="695"/>
      <c r="AA5" s="695"/>
      <c r="AB5" s="695"/>
      <c r="AC5" s="695"/>
      <c r="AD5" s="695"/>
      <c r="AE5" s="695"/>
      <c r="AF5" s="695"/>
      <c r="AG5" s="695"/>
      <c r="AH5" s="695"/>
      <c r="AI5" s="695"/>
      <c r="AJ5" s="695"/>
      <c r="AK5" s="695"/>
      <c r="AL5" s="695"/>
      <c r="AM5" s="695"/>
      <c r="AN5" s="695"/>
      <c r="AO5" s="695"/>
      <c r="AP5" s="695"/>
      <c r="AQ5" s="695"/>
      <c r="AR5" s="695"/>
      <c r="AS5" s="695"/>
      <c r="AT5" s="695"/>
      <c r="AU5" s="695"/>
      <c r="AV5" s="695"/>
      <c r="AW5" s="695"/>
      <c r="AX5" s="695"/>
      <c r="AY5" s="695"/>
      <c r="AZ5" s="695"/>
      <c r="BA5" s="695"/>
      <c r="BB5" s="695"/>
      <c r="BC5" s="695"/>
      <c r="BD5" s="695"/>
    </row>
    <row r="6" spans="1:56" ht="11.25" customHeight="1">
      <c r="A6" s="697">
        <v>1</v>
      </c>
      <c r="B6" s="697">
        <v>2</v>
      </c>
      <c r="C6" s="697">
        <v>3</v>
      </c>
      <c r="D6" s="697">
        <v>4</v>
      </c>
      <c r="E6" s="697">
        <v>5</v>
      </c>
      <c r="F6" s="697">
        <v>6</v>
      </c>
      <c r="G6" s="697">
        <v>7</v>
      </c>
      <c r="H6" s="697">
        <v>8</v>
      </c>
      <c r="I6" s="697">
        <v>9</v>
      </c>
      <c r="J6" s="697">
        <v>10</v>
      </c>
      <c r="K6" s="697">
        <v>11</v>
      </c>
      <c r="L6" s="697">
        <v>12</v>
      </c>
      <c r="M6" s="697">
        <v>13</v>
      </c>
      <c r="N6" s="697">
        <v>14</v>
      </c>
      <c r="O6" s="697">
        <v>15</v>
      </c>
      <c r="P6" s="697">
        <v>16</v>
      </c>
      <c r="Q6" s="697">
        <v>17</v>
      </c>
      <c r="R6" s="697">
        <v>18</v>
      </c>
      <c r="S6" s="698"/>
      <c r="T6" s="698"/>
      <c r="U6" s="698"/>
      <c r="V6" s="698"/>
      <c r="W6" s="698"/>
      <c r="X6" s="698"/>
      <c r="Y6" s="698"/>
      <c r="Z6" s="698"/>
      <c r="AA6" s="698"/>
      <c r="AB6" s="698"/>
      <c r="AC6" s="698"/>
      <c r="AD6" s="698"/>
      <c r="AE6" s="698"/>
      <c r="AF6" s="698"/>
      <c r="AG6" s="698"/>
      <c r="AH6" s="698"/>
      <c r="AI6" s="698"/>
      <c r="AJ6" s="698"/>
      <c r="AK6" s="698"/>
      <c r="AL6" s="698"/>
      <c r="AM6" s="698"/>
      <c r="AN6" s="698"/>
      <c r="AO6" s="698"/>
      <c r="AP6" s="698"/>
      <c r="AQ6" s="698"/>
      <c r="AR6" s="698"/>
      <c r="AS6" s="698"/>
      <c r="AT6" s="698"/>
      <c r="AU6" s="698"/>
      <c r="AV6" s="698"/>
      <c r="AW6" s="698"/>
      <c r="AX6" s="698"/>
      <c r="AY6" s="698"/>
      <c r="AZ6" s="698"/>
      <c r="BA6" s="698"/>
      <c r="BB6" s="698"/>
      <c r="BC6" s="698"/>
      <c r="BD6" s="698"/>
    </row>
    <row r="7" spans="1:56" ht="23.25" customHeight="1">
      <c r="A7" s="699"/>
      <c r="B7" s="697" t="s">
        <v>591</v>
      </c>
      <c r="C7" s="700"/>
      <c r="D7" s="697"/>
      <c r="E7" s="697"/>
      <c r="F7" s="697"/>
      <c r="G7" s="697"/>
      <c r="H7" s="697"/>
      <c r="I7" s="701"/>
      <c r="J7" s="697"/>
      <c r="K7" s="702"/>
      <c r="L7" s="697"/>
      <c r="M7" s="697"/>
      <c r="N7" s="697"/>
      <c r="O7" s="697"/>
      <c r="P7" s="697"/>
      <c r="Q7" s="1868"/>
      <c r="R7" s="1868"/>
      <c r="S7" s="698"/>
      <c r="T7" s="698"/>
      <c r="U7" s="698"/>
      <c r="V7" s="698"/>
      <c r="W7" s="698"/>
      <c r="X7" s="698"/>
      <c r="Y7" s="698"/>
      <c r="Z7" s="698"/>
      <c r="AA7" s="698"/>
      <c r="AB7" s="698"/>
      <c r="AC7" s="698"/>
      <c r="AD7" s="698"/>
      <c r="AE7" s="698"/>
      <c r="AF7" s="698"/>
      <c r="AG7" s="698"/>
      <c r="AH7" s="698"/>
      <c r="AI7" s="698"/>
      <c r="AJ7" s="698"/>
      <c r="AK7" s="698"/>
      <c r="AL7" s="698"/>
      <c r="AM7" s="698"/>
      <c r="AN7" s="698"/>
      <c r="AO7" s="698"/>
      <c r="AP7" s="698"/>
      <c r="AQ7" s="698"/>
      <c r="AR7" s="698"/>
      <c r="AS7" s="698"/>
      <c r="AT7" s="698"/>
      <c r="AU7" s="698"/>
      <c r="AV7" s="698"/>
      <c r="AW7" s="698"/>
      <c r="AX7" s="698"/>
      <c r="AY7" s="698"/>
      <c r="AZ7" s="698"/>
      <c r="BA7" s="698"/>
      <c r="BB7" s="698"/>
      <c r="BC7" s="698"/>
      <c r="BD7" s="698"/>
    </row>
    <row r="8" spans="1:56" ht="23.25" customHeight="1">
      <c r="A8" s="700">
        <v>1</v>
      </c>
      <c r="B8" s="699" t="s">
        <v>947</v>
      </c>
      <c r="C8" s="700" t="s">
        <v>155</v>
      </c>
      <c r="D8" s="703"/>
      <c r="E8" s="704"/>
      <c r="F8" s="704"/>
      <c r="G8" s="704"/>
      <c r="H8" s="703"/>
      <c r="I8" s="704"/>
      <c r="J8" s="704"/>
      <c r="K8" s="705"/>
      <c r="L8" s="392"/>
      <c r="M8" s="704"/>
      <c r="N8" s="704"/>
      <c r="O8" s="705"/>
      <c r="P8" s="392"/>
      <c r="Q8" s="1869"/>
      <c r="R8" s="1869"/>
      <c r="S8" s="698"/>
      <c r="T8" s="698"/>
      <c r="U8" s="698"/>
      <c r="V8" s="698"/>
      <c r="W8" s="698"/>
      <c r="X8" s="698"/>
      <c r="Y8" s="698"/>
      <c r="Z8" s="698"/>
      <c r="AA8" s="698"/>
      <c r="AB8" s="698"/>
      <c r="AC8" s="698"/>
      <c r="AD8" s="698"/>
      <c r="AE8" s="698"/>
      <c r="AF8" s="698"/>
      <c r="AG8" s="698"/>
      <c r="AH8" s="698"/>
      <c r="AI8" s="698"/>
      <c r="AJ8" s="698"/>
      <c r="AK8" s="698"/>
      <c r="AL8" s="698"/>
      <c r="AM8" s="698"/>
      <c r="AN8" s="698"/>
      <c r="AO8" s="698"/>
      <c r="AP8" s="698"/>
      <c r="AQ8" s="698"/>
      <c r="AR8" s="698"/>
      <c r="AS8" s="698"/>
      <c r="AT8" s="698"/>
      <c r="AU8" s="698"/>
      <c r="AV8" s="698"/>
      <c r="AW8" s="698"/>
      <c r="AX8" s="698"/>
      <c r="AY8" s="698"/>
      <c r="AZ8" s="698"/>
      <c r="BA8" s="698"/>
      <c r="BB8" s="698"/>
      <c r="BC8" s="698"/>
      <c r="BD8" s="698"/>
    </row>
    <row r="9" spans="1:56" ht="23.25" customHeight="1">
      <c r="A9" s="700"/>
      <c r="B9" s="700" t="s">
        <v>587</v>
      </c>
      <c r="C9" s="699"/>
      <c r="D9" s="704">
        <v>133950</v>
      </c>
      <c r="E9" s="704">
        <v>23414</v>
      </c>
      <c r="F9" s="705">
        <v>35.921000000000006</v>
      </c>
      <c r="G9" s="704">
        <v>118806</v>
      </c>
      <c r="H9" s="704">
        <v>24805</v>
      </c>
      <c r="I9" s="704">
        <v>16.091000000000001</v>
      </c>
      <c r="J9" s="704">
        <v>23833</v>
      </c>
      <c r="K9" s="705">
        <v>36.15</v>
      </c>
      <c r="L9" s="392">
        <f>+(K9-F9)/F9</f>
        <v>6.3751009158985565E-3</v>
      </c>
      <c r="M9" s="704">
        <v>93350</v>
      </c>
      <c r="N9" s="704">
        <v>19490</v>
      </c>
      <c r="O9" s="705">
        <v>34.107999999999997</v>
      </c>
      <c r="P9" s="392">
        <f>+(O9-K9)/K9</f>
        <v>-5.6486860304287734E-2</v>
      </c>
      <c r="Q9" s="711">
        <f>+K9</f>
        <v>36.15</v>
      </c>
      <c r="R9" s="711">
        <f>+O9</f>
        <v>34.107999999999997</v>
      </c>
      <c r="S9" s="698"/>
      <c r="T9" s="698"/>
      <c r="U9" s="698"/>
      <c r="V9" s="698"/>
      <c r="W9" s="698"/>
      <c r="X9" s="698"/>
      <c r="Y9" s="698"/>
      <c r="Z9" s="698"/>
      <c r="AA9" s="698"/>
      <c r="AB9" s="698"/>
      <c r="AC9" s="698"/>
      <c r="AD9" s="698"/>
      <c r="AE9" s="698"/>
      <c r="AF9" s="698"/>
      <c r="AG9" s="698"/>
      <c r="AH9" s="698"/>
      <c r="AI9" s="698"/>
      <c r="AJ9" s="698"/>
      <c r="AK9" s="698"/>
      <c r="AL9" s="698"/>
      <c r="AM9" s="698"/>
      <c r="AN9" s="698"/>
      <c r="AO9" s="698"/>
      <c r="AP9" s="698"/>
      <c r="AQ9" s="698"/>
      <c r="AR9" s="698"/>
      <c r="AS9" s="698"/>
      <c r="AT9" s="698"/>
      <c r="AU9" s="698"/>
      <c r="AV9" s="698"/>
      <c r="AW9" s="698"/>
      <c r="AX9" s="698"/>
      <c r="AY9" s="698"/>
      <c r="AZ9" s="698"/>
      <c r="BA9" s="698"/>
      <c r="BB9" s="698"/>
      <c r="BC9" s="698"/>
      <c r="BD9" s="698"/>
    </row>
    <row r="10" spans="1:56" ht="23.25" customHeight="1">
      <c r="A10" s="700"/>
      <c r="B10" s="700" t="s">
        <v>210</v>
      </c>
      <c r="C10" s="699"/>
      <c r="D10" s="704">
        <v>1640208</v>
      </c>
      <c r="E10" s="703">
        <v>1621026</v>
      </c>
      <c r="F10" s="705">
        <v>1538.3609999999999</v>
      </c>
      <c r="G10" s="704">
        <v>1747928</v>
      </c>
      <c r="H10" s="703">
        <v>1712187</v>
      </c>
      <c r="I10" s="704">
        <v>866.70299999999986</v>
      </c>
      <c r="J10" s="704">
        <v>1765046</v>
      </c>
      <c r="K10" s="705">
        <v>1717.8409999999999</v>
      </c>
      <c r="L10" s="392">
        <f>+(K10-F10)/F10</f>
        <v>0.11666962435995194</v>
      </c>
      <c r="M10" s="704">
        <v>1841225</v>
      </c>
      <c r="N10" s="704">
        <v>1803576</v>
      </c>
      <c r="O10" s="705">
        <v>1972.0139999999999</v>
      </c>
      <c r="P10" s="392">
        <f>+(O10-K10)/K10</f>
        <v>0.14796072511949593</v>
      </c>
      <c r="Q10" s="711">
        <f t="shared" ref="Q10:Q28" si="0">+K10</f>
        <v>1717.8409999999999</v>
      </c>
      <c r="R10" s="711">
        <f t="shared" ref="R10:R28" si="1">+O10</f>
        <v>1972.0139999999999</v>
      </c>
      <c r="S10" s="1099"/>
      <c r="T10" s="1099"/>
      <c r="U10" s="1099"/>
      <c r="V10" s="698"/>
      <c r="W10" s="698"/>
      <c r="X10" s="698"/>
      <c r="Y10" s="698"/>
      <c r="Z10" s="698"/>
      <c r="AA10" s="698"/>
      <c r="AB10" s="698"/>
      <c r="AC10" s="698"/>
      <c r="AD10" s="698"/>
      <c r="AE10" s="698"/>
      <c r="AF10" s="698"/>
      <c r="AG10" s="698"/>
      <c r="AH10" s="698"/>
      <c r="AI10" s="698"/>
      <c r="AJ10" s="698"/>
      <c r="AK10" s="698"/>
      <c r="AL10" s="698"/>
      <c r="AM10" s="698"/>
      <c r="AN10" s="698"/>
      <c r="AO10" s="698"/>
      <c r="AP10" s="698"/>
      <c r="AQ10" s="698"/>
      <c r="AR10" s="698"/>
      <c r="AS10" s="698"/>
      <c r="AT10" s="698"/>
      <c r="AU10" s="698"/>
      <c r="AV10" s="698"/>
      <c r="AW10" s="698"/>
      <c r="AX10" s="698"/>
      <c r="AY10" s="698"/>
      <c r="AZ10" s="698"/>
      <c r="BA10" s="698"/>
      <c r="BB10" s="698"/>
      <c r="BC10" s="698"/>
      <c r="BD10" s="698"/>
    </row>
    <row r="11" spans="1:56" ht="23.25" customHeight="1">
      <c r="A11" s="700"/>
      <c r="B11" s="700" t="s">
        <v>326</v>
      </c>
      <c r="C11" s="699"/>
      <c r="D11" s="701"/>
      <c r="E11" s="701"/>
      <c r="F11" s="706">
        <f>+'T-2_20-21'!F43</f>
        <v>777.96299999999985</v>
      </c>
      <c r="G11" s="701"/>
      <c r="H11" s="701"/>
      <c r="I11" s="701">
        <f>+'T-2'!F43</f>
        <v>457.608</v>
      </c>
      <c r="J11" s="701"/>
      <c r="K11" s="706">
        <f>+I11/I10*K10</f>
        <v>906.99788085191824</v>
      </c>
      <c r="L11" s="701"/>
      <c r="M11" s="701"/>
      <c r="N11" s="701"/>
      <c r="O11" s="706">
        <f>+K11/K10*O10</f>
        <v>1041.1979449846142</v>
      </c>
      <c r="P11" s="701"/>
      <c r="Q11" s="711">
        <f t="shared" si="0"/>
        <v>906.99788085191824</v>
      </c>
      <c r="R11" s="711">
        <f t="shared" si="1"/>
        <v>1041.1979449846142</v>
      </c>
      <c r="S11" s="698"/>
      <c r="T11" s="1099"/>
      <c r="U11" s="1099"/>
      <c r="V11" s="698"/>
      <c r="W11" s="698"/>
      <c r="X11" s="698"/>
      <c r="Y11" s="698"/>
      <c r="Z11" s="698"/>
      <c r="AA11" s="698"/>
      <c r="AB11" s="698"/>
      <c r="AC11" s="698"/>
      <c r="AD11" s="698"/>
      <c r="AE11" s="698"/>
      <c r="AF11" s="698"/>
      <c r="AG11" s="698"/>
      <c r="AH11" s="698"/>
      <c r="AI11" s="698"/>
      <c r="AJ11" s="698"/>
      <c r="AK11" s="698"/>
      <c r="AL11" s="698"/>
      <c r="AM11" s="698"/>
      <c r="AN11" s="698"/>
      <c r="AO11" s="698"/>
      <c r="AP11" s="698"/>
      <c r="AQ11" s="698"/>
      <c r="AR11" s="698"/>
      <c r="AS11" s="698"/>
      <c r="AT11" s="698"/>
      <c r="AU11" s="698"/>
      <c r="AV11" s="698"/>
      <c r="AW11" s="698"/>
      <c r="AX11" s="698"/>
      <c r="AY11" s="698"/>
      <c r="AZ11" s="698"/>
      <c r="BA11" s="698"/>
      <c r="BB11" s="698"/>
      <c r="BC11" s="698"/>
      <c r="BD11" s="698"/>
    </row>
    <row r="12" spans="1:56" ht="23.25" customHeight="1">
      <c r="A12" s="700"/>
      <c r="B12" s="700" t="s">
        <v>1438</v>
      </c>
      <c r="C12" s="699"/>
      <c r="D12" s="701"/>
      <c r="E12" s="701"/>
      <c r="F12" s="706">
        <f>+'T-2_20-21'!G43</f>
        <v>640.27300000000002</v>
      </c>
      <c r="G12" s="701"/>
      <c r="H12" s="701"/>
      <c r="I12" s="701">
        <f>+'T-2'!G43</f>
        <v>309.36099999999999</v>
      </c>
      <c r="J12" s="701"/>
      <c r="K12" s="706">
        <f>+I12/I10*K10</f>
        <v>613.16622834004272</v>
      </c>
      <c r="L12" s="701"/>
      <c r="M12" s="701"/>
      <c r="N12" s="701"/>
      <c r="O12" s="706">
        <f>+K12/K10*O10</f>
        <v>703.89074810402178</v>
      </c>
      <c r="P12" s="701"/>
      <c r="Q12" s="711">
        <f t="shared" si="0"/>
        <v>613.16622834004272</v>
      </c>
      <c r="R12" s="711">
        <f t="shared" si="1"/>
        <v>703.89074810402178</v>
      </c>
      <c r="S12" s="698"/>
      <c r="T12" s="698"/>
      <c r="U12" s="698"/>
      <c r="V12" s="698"/>
      <c r="W12" s="698"/>
      <c r="X12" s="698"/>
      <c r="Y12" s="698"/>
      <c r="Z12" s="698"/>
      <c r="AA12" s="698"/>
      <c r="AB12" s="698"/>
      <c r="AC12" s="698"/>
      <c r="AD12" s="698"/>
      <c r="AE12" s="698"/>
      <c r="AF12" s="698"/>
      <c r="AG12" s="698"/>
      <c r="AH12" s="698"/>
      <c r="AI12" s="698"/>
      <c r="AJ12" s="698"/>
      <c r="AK12" s="698"/>
      <c r="AL12" s="698"/>
      <c r="AM12" s="698"/>
      <c r="AN12" s="698"/>
      <c r="AO12" s="698"/>
      <c r="AP12" s="698"/>
      <c r="AQ12" s="698"/>
      <c r="AR12" s="698"/>
      <c r="AS12" s="698"/>
      <c r="AT12" s="698"/>
      <c r="AU12" s="698"/>
      <c r="AV12" s="698"/>
      <c r="AW12" s="698"/>
      <c r="AX12" s="698"/>
      <c r="AY12" s="698"/>
      <c r="AZ12" s="698"/>
      <c r="BA12" s="698"/>
      <c r="BB12" s="698"/>
      <c r="BC12" s="698"/>
      <c r="BD12" s="698"/>
    </row>
    <row r="13" spans="1:56" ht="23.25" customHeight="1">
      <c r="A13" s="700"/>
      <c r="B13" s="700" t="s">
        <v>1437</v>
      </c>
      <c r="C13" s="699"/>
      <c r="D13" s="701"/>
      <c r="E13" s="701"/>
      <c r="F13" s="706">
        <f>+'T-2_20-21'!H43</f>
        <v>82.800000000000011</v>
      </c>
      <c r="G13" s="701"/>
      <c r="H13" s="701"/>
      <c r="I13" s="701">
        <f>+'T-2'!H43</f>
        <v>77.954000000000008</v>
      </c>
      <c r="J13" s="701"/>
      <c r="K13" s="706">
        <f>+I13/I10*K10</f>
        <v>154.50803483315511</v>
      </c>
      <c r="L13" s="701"/>
      <c r="M13" s="701"/>
      <c r="N13" s="701"/>
      <c r="O13" s="706">
        <f>+K13/K10*O10</f>
        <v>177.36915570385707</v>
      </c>
      <c r="P13" s="701"/>
      <c r="Q13" s="711">
        <f t="shared" si="0"/>
        <v>154.50803483315511</v>
      </c>
      <c r="R13" s="711">
        <f t="shared" si="1"/>
        <v>177.36915570385707</v>
      </c>
      <c r="S13" s="698"/>
      <c r="T13" s="698"/>
      <c r="U13" s="698"/>
      <c r="V13" s="698"/>
      <c r="W13" s="698"/>
      <c r="X13" s="698"/>
      <c r="Y13" s="698"/>
      <c r="Z13" s="698"/>
      <c r="AA13" s="698"/>
      <c r="AB13" s="698"/>
      <c r="AC13" s="698"/>
      <c r="AD13" s="698"/>
      <c r="AE13" s="698"/>
      <c r="AF13" s="698"/>
      <c r="AG13" s="698"/>
      <c r="AH13" s="698"/>
      <c r="AI13" s="698"/>
      <c r="AJ13" s="698"/>
      <c r="AK13" s="698"/>
      <c r="AL13" s="698"/>
      <c r="AM13" s="698"/>
      <c r="AN13" s="698"/>
      <c r="AO13" s="698"/>
      <c r="AP13" s="698"/>
      <c r="AQ13" s="698"/>
      <c r="AR13" s="698"/>
      <c r="AS13" s="698"/>
      <c r="AT13" s="698"/>
      <c r="AU13" s="698"/>
      <c r="AV13" s="698"/>
      <c r="AW13" s="698"/>
      <c r="AX13" s="698"/>
      <c r="AY13" s="698"/>
      <c r="AZ13" s="698"/>
      <c r="BA13" s="698"/>
      <c r="BB13" s="698"/>
      <c r="BC13" s="698"/>
      <c r="BD13" s="698"/>
    </row>
    <row r="14" spans="1:56" ht="23.25" customHeight="1">
      <c r="A14" s="700"/>
      <c r="B14" s="700" t="s">
        <v>327</v>
      </c>
      <c r="C14" s="699"/>
      <c r="D14" s="701"/>
      <c r="E14" s="701"/>
      <c r="F14" s="706">
        <f>+'T-2_20-21'!I43</f>
        <v>37.324999999999996</v>
      </c>
      <c r="G14" s="701"/>
      <c r="H14" s="701"/>
      <c r="I14" s="701">
        <f>+'T-2'!I43</f>
        <v>21.78</v>
      </c>
      <c r="J14" s="701"/>
      <c r="K14" s="706">
        <f>+I14/I10*K10</f>
        <v>43.168855974884139</v>
      </c>
      <c r="L14" s="701"/>
      <c r="M14" s="701"/>
      <c r="N14" s="701"/>
      <c r="O14" s="706">
        <f>+K14/K10*O10</f>
        <v>49.556151207507078</v>
      </c>
      <c r="P14" s="701"/>
      <c r="Q14" s="711">
        <f t="shared" si="0"/>
        <v>43.168855974884139</v>
      </c>
      <c r="R14" s="711">
        <f t="shared" si="1"/>
        <v>49.556151207507078</v>
      </c>
      <c r="S14" s="698"/>
      <c r="T14" s="698"/>
      <c r="U14" s="698"/>
      <c r="V14" s="698"/>
      <c r="W14" s="698"/>
      <c r="X14" s="698"/>
      <c r="Y14" s="698"/>
      <c r="Z14" s="698"/>
      <c r="AA14" s="698"/>
      <c r="AB14" s="698"/>
      <c r="AC14" s="698"/>
      <c r="AD14" s="698"/>
      <c r="AE14" s="698"/>
      <c r="AF14" s="698"/>
      <c r="AG14" s="698"/>
      <c r="AH14" s="698"/>
      <c r="AI14" s="698"/>
      <c r="AJ14" s="698"/>
      <c r="AK14" s="698"/>
      <c r="AL14" s="698"/>
      <c r="AM14" s="698"/>
      <c r="AN14" s="698"/>
      <c r="AO14" s="698"/>
      <c r="AP14" s="698"/>
      <c r="AQ14" s="698"/>
      <c r="AR14" s="698"/>
      <c r="AS14" s="698"/>
      <c r="AT14" s="698"/>
      <c r="AU14" s="698"/>
      <c r="AV14" s="698"/>
      <c r="AW14" s="698"/>
      <c r="AX14" s="698"/>
      <c r="AY14" s="698"/>
      <c r="AZ14" s="698"/>
      <c r="BA14" s="698"/>
      <c r="BB14" s="698"/>
      <c r="BC14" s="698"/>
      <c r="BD14" s="698"/>
    </row>
    <row r="15" spans="1:56" s="710" customFormat="1" ht="23.25" customHeight="1">
      <c r="A15" s="707"/>
      <c r="B15" s="703" t="s">
        <v>594</v>
      </c>
      <c r="C15" s="708" t="s">
        <v>592</v>
      </c>
      <c r="D15" s="701">
        <f t="shared" ref="D15:E15" si="2">D9+D10</f>
        <v>1774158</v>
      </c>
      <c r="E15" s="701">
        <f t="shared" si="2"/>
        <v>1644440</v>
      </c>
      <c r="F15" s="706">
        <f t="shared" ref="F15:K15" si="3">F9+F10</f>
        <v>1574.2819999999999</v>
      </c>
      <c r="G15" s="701">
        <f t="shared" si="3"/>
        <v>1866734</v>
      </c>
      <c r="H15" s="701">
        <f t="shared" si="3"/>
        <v>1736992</v>
      </c>
      <c r="I15" s="701">
        <f t="shared" si="3"/>
        <v>882.79399999999987</v>
      </c>
      <c r="J15" s="701">
        <f t="shared" si="3"/>
        <v>1788879</v>
      </c>
      <c r="K15" s="701">
        <f t="shared" si="3"/>
        <v>1753.991</v>
      </c>
      <c r="L15" s="391">
        <f>+(K15-F15)/F15</f>
        <v>0.11415299164952662</v>
      </c>
      <c r="M15" s="701">
        <f>M9+M10</f>
        <v>1934575</v>
      </c>
      <c r="N15" s="701">
        <f>N9+N10</f>
        <v>1823066</v>
      </c>
      <c r="O15" s="701">
        <f>O9+O10</f>
        <v>2006.1219999999998</v>
      </c>
      <c r="P15" s="391">
        <f>+(O15-K15)/K15</f>
        <v>0.14374703176926212</v>
      </c>
      <c r="Q15" s="711">
        <f t="shared" si="0"/>
        <v>1753.991</v>
      </c>
      <c r="R15" s="711">
        <f t="shared" si="1"/>
        <v>2006.1219999999998</v>
      </c>
      <c r="S15" s="709"/>
      <c r="T15" s="709"/>
      <c r="U15" s="709"/>
      <c r="V15" s="709"/>
      <c r="W15" s="709"/>
      <c r="X15" s="709"/>
      <c r="Y15" s="709"/>
      <c r="Z15" s="709"/>
      <c r="AA15" s="709"/>
      <c r="AB15" s="709"/>
      <c r="AC15" s="709"/>
      <c r="AD15" s="709"/>
      <c r="AE15" s="709"/>
      <c r="AF15" s="709"/>
      <c r="AG15" s="709"/>
      <c r="AH15" s="709"/>
      <c r="AI15" s="709"/>
      <c r="AJ15" s="709"/>
      <c r="AK15" s="709"/>
      <c r="AL15" s="709"/>
      <c r="AM15" s="709"/>
      <c r="AN15" s="709"/>
      <c r="AO15" s="709"/>
      <c r="AP15" s="709"/>
      <c r="AQ15" s="709"/>
      <c r="AR15" s="709"/>
      <c r="AS15" s="709"/>
      <c r="AT15" s="709"/>
      <c r="AU15" s="709"/>
      <c r="AV15" s="709"/>
      <c r="AW15" s="709"/>
      <c r="AX15" s="709"/>
      <c r="AY15" s="709"/>
      <c r="AZ15" s="709"/>
      <c r="BA15" s="709"/>
      <c r="BB15" s="709"/>
      <c r="BC15" s="709"/>
      <c r="BD15" s="709"/>
    </row>
    <row r="16" spans="1:56" ht="23.25" customHeight="1">
      <c r="A16" s="700">
        <v>2</v>
      </c>
      <c r="B16" s="699" t="s">
        <v>1436</v>
      </c>
      <c r="C16" s="700" t="s">
        <v>155</v>
      </c>
      <c r="D16" s="704">
        <v>83150</v>
      </c>
      <c r="E16" s="704">
        <v>219223</v>
      </c>
      <c r="F16" s="705">
        <v>277.21600000000001</v>
      </c>
      <c r="G16" s="704">
        <v>88299</v>
      </c>
      <c r="H16" s="704">
        <v>236962</v>
      </c>
      <c r="I16" s="704">
        <v>159.29400000000001</v>
      </c>
      <c r="J16" s="704">
        <v>249281</v>
      </c>
      <c r="K16" s="705">
        <v>308.28800000000001</v>
      </c>
      <c r="L16" s="392">
        <f>+(K16-F16)/F16</f>
        <v>0.11208588248874525</v>
      </c>
      <c r="M16" s="704">
        <v>96742</v>
      </c>
      <c r="N16" s="704">
        <v>259620</v>
      </c>
      <c r="O16" s="705">
        <v>361.86599999999999</v>
      </c>
      <c r="P16" s="392">
        <f>+(O16-K16)/K16</f>
        <v>0.17379203861324466</v>
      </c>
      <c r="Q16" s="711">
        <f t="shared" si="0"/>
        <v>308.28800000000001</v>
      </c>
      <c r="R16" s="711">
        <f t="shared" si="1"/>
        <v>361.86599999999999</v>
      </c>
      <c r="S16" s="698"/>
      <c r="T16" s="698"/>
      <c r="U16" s="698"/>
      <c r="V16" s="698"/>
      <c r="W16" s="698"/>
      <c r="X16" s="698"/>
      <c r="Y16" s="698"/>
      <c r="Z16" s="698"/>
      <c r="AA16" s="698"/>
      <c r="AB16" s="698"/>
      <c r="AC16" s="698"/>
      <c r="AD16" s="698"/>
      <c r="AE16" s="698"/>
      <c r="AF16" s="698"/>
      <c r="AG16" s="698"/>
      <c r="AH16" s="698"/>
      <c r="AI16" s="698"/>
      <c r="AJ16" s="698"/>
      <c r="AK16" s="698"/>
      <c r="AL16" s="698"/>
      <c r="AM16" s="698"/>
      <c r="AN16" s="698"/>
      <c r="AO16" s="698"/>
      <c r="AP16" s="698"/>
      <c r="AQ16" s="698"/>
      <c r="AR16" s="698"/>
      <c r="AS16" s="698"/>
      <c r="AT16" s="698"/>
      <c r="AU16" s="698"/>
      <c r="AV16" s="698"/>
      <c r="AW16" s="698"/>
      <c r="AX16" s="698"/>
      <c r="AY16" s="698"/>
      <c r="AZ16" s="698"/>
      <c r="BA16" s="698"/>
      <c r="BB16" s="698"/>
      <c r="BC16" s="698"/>
      <c r="BD16" s="698"/>
    </row>
    <row r="17" spans="1:56" ht="23.25" customHeight="1">
      <c r="A17" s="700"/>
      <c r="B17" s="700" t="s">
        <v>1205</v>
      </c>
      <c r="C17" s="700"/>
      <c r="D17" s="701"/>
      <c r="E17" s="701"/>
      <c r="F17" s="706">
        <f>+'T-3_20-21'!E35</f>
        <v>57.019000000000005</v>
      </c>
      <c r="G17" s="701"/>
      <c r="H17" s="701"/>
      <c r="I17" s="701">
        <f>+'T-3'!E35</f>
        <v>31.201999999999998</v>
      </c>
      <c r="J17" s="701"/>
      <c r="K17" s="706">
        <f>+I17/I16*K16</f>
        <v>60.386468893994746</v>
      </c>
      <c r="L17" s="701"/>
      <c r="M17" s="701"/>
      <c r="N17" s="701"/>
      <c r="O17" s="706">
        <f>+K17/K16*O16</f>
        <v>70.88115642773738</v>
      </c>
      <c r="P17" s="701"/>
      <c r="Q17" s="711">
        <f t="shared" si="0"/>
        <v>60.386468893994746</v>
      </c>
      <c r="R17" s="711">
        <f t="shared" si="1"/>
        <v>70.88115642773738</v>
      </c>
      <c r="S17" s="698"/>
      <c r="T17" s="698"/>
      <c r="U17" s="698"/>
      <c r="V17" s="698"/>
      <c r="W17" s="698"/>
      <c r="X17" s="698"/>
      <c r="Y17" s="698"/>
      <c r="Z17" s="698"/>
      <c r="AA17" s="698"/>
      <c r="AB17" s="698"/>
      <c r="AC17" s="698"/>
      <c r="AD17" s="698"/>
      <c r="AE17" s="698"/>
      <c r="AF17" s="698"/>
      <c r="AG17" s="698"/>
      <c r="AH17" s="698"/>
      <c r="AI17" s="698"/>
      <c r="AJ17" s="698"/>
      <c r="AK17" s="698"/>
      <c r="AL17" s="698"/>
      <c r="AM17" s="698"/>
      <c r="AN17" s="698"/>
      <c r="AO17" s="698"/>
      <c r="AP17" s="698"/>
      <c r="AQ17" s="698"/>
      <c r="AR17" s="698"/>
      <c r="AS17" s="698"/>
      <c r="AT17" s="698"/>
      <c r="AU17" s="698"/>
      <c r="AV17" s="698"/>
      <c r="AW17" s="698"/>
      <c r="AX17" s="698"/>
      <c r="AY17" s="698"/>
      <c r="AZ17" s="698"/>
      <c r="BA17" s="698"/>
      <c r="BB17" s="698"/>
      <c r="BC17" s="698"/>
      <c r="BD17" s="698"/>
    </row>
    <row r="18" spans="1:56" ht="23.25" customHeight="1">
      <c r="A18" s="700"/>
      <c r="B18" s="700" t="s">
        <v>196</v>
      </c>
      <c r="C18" s="699"/>
      <c r="D18" s="701"/>
      <c r="E18" s="701"/>
      <c r="F18" s="706">
        <f>+'T-3_20-21'!F35</f>
        <v>60.750999999999998</v>
      </c>
      <c r="G18" s="701"/>
      <c r="H18" s="701"/>
      <c r="I18" s="701">
        <f>+'T-3'!F35</f>
        <v>35.273000000000003</v>
      </c>
      <c r="J18" s="701"/>
      <c r="K18" s="706">
        <f>+I18/I16*K16</f>
        <v>68.265236757191104</v>
      </c>
      <c r="L18" s="701"/>
      <c r="M18" s="701"/>
      <c r="N18" s="701"/>
      <c r="O18" s="706">
        <f>+K18/K16*O16</f>
        <v>80.129191419639156</v>
      </c>
      <c r="P18" s="701"/>
      <c r="Q18" s="711">
        <f t="shared" si="0"/>
        <v>68.265236757191104</v>
      </c>
      <c r="R18" s="711">
        <f t="shared" si="1"/>
        <v>80.129191419639156</v>
      </c>
      <c r="S18" s="698"/>
      <c r="T18" s="698"/>
      <c r="U18" s="698"/>
      <c r="V18" s="698"/>
      <c r="W18" s="698"/>
      <c r="X18" s="698"/>
      <c r="Y18" s="698"/>
      <c r="Z18" s="698"/>
      <c r="AA18" s="698"/>
      <c r="AB18" s="698"/>
      <c r="AC18" s="698"/>
      <c r="AD18" s="698"/>
      <c r="AE18" s="698"/>
      <c r="AF18" s="698"/>
      <c r="AG18" s="698"/>
      <c r="AH18" s="698"/>
      <c r="AI18" s="698"/>
      <c r="AJ18" s="698"/>
      <c r="AK18" s="698"/>
      <c r="AL18" s="698"/>
      <c r="AM18" s="698"/>
      <c r="AN18" s="698"/>
      <c r="AO18" s="698"/>
      <c r="AP18" s="698"/>
      <c r="AQ18" s="698"/>
      <c r="AR18" s="698"/>
      <c r="AS18" s="698"/>
      <c r="AT18" s="698"/>
      <c r="AU18" s="698"/>
      <c r="AV18" s="698"/>
      <c r="AW18" s="698"/>
      <c r="AX18" s="698"/>
      <c r="AY18" s="698"/>
      <c r="AZ18" s="698"/>
      <c r="BA18" s="698"/>
      <c r="BB18" s="698"/>
      <c r="BC18" s="698"/>
      <c r="BD18" s="698"/>
    </row>
    <row r="19" spans="1:56" ht="23.25" customHeight="1">
      <c r="A19" s="700"/>
      <c r="B19" s="700" t="s">
        <v>197</v>
      </c>
      <c r="C19" s="700"/>
      <c r="D19" s="701"/>
      <c r="E19" s="701"/>
      <c r="F19" s="706">
        <f>+'T-3_20-21'!G35</f>
        <v>159.446</v>
      </c>
      <c r="G19" s="701"/>
      <c r="H19" s="701"/>
      <c r="I19" s="701">
        <f>+'T-3'!G35</f>
        <v>92.819000000000003</v>
      </c>
      <c r="J19" s="701"/>
      <c r="K19" s="706">
        <f>+I19/I16*K16</f>
        <v>179.63629434881412</v>
      </c>
      <c r="L19" s="701"/>
      <c r="M19" s="701"/>
      <c r="N19" s="701"/>
      <c r="O19" s="706">
        <f>+K19/K16*O16</f>
        <v>210.85565215262341</v>
      </c>
      <c r="P19" s="701"/>
      <c r="Q19" s="711">
        <f t="shared" si="0"/>
        <v>179.63629434881412</v>
      </c>
      <c r="R19" s="711">
        <f t="shared" si="1"/>
        <v>210.85565215262341</v>
      </c>
      <c r="S19" s="698"/>
      <c r="T19" s="698"/>
      <c r="U19" s="698"/>
      <c r="V19" s="698"/>
      <c r="W19" s="698"/>
      <c r="X19" s="698"/>
      <c r="Y19" s="698"/>
      <c r="Z19" s="698"/>
      <c r="AA19" s="698"/>
      <c r="AB19" s="698"/>
      <c r="AC19" s="698"/>
      <c r="AD19" s="698"/>
      <c r="AE19" s="698"/>
      <c r="AF19" s="698"/>
      <c r="AG19" s="698"/>
      <c r="AH19" s="698"/>
      <c r="AI19" s="698"/>
      <c r="AJ19" s="698"/>
      <c r="AK19" s="698"/>
      <c r="AL19" s="698"/>
      <c r="AM19" s="698"/>
      <c r="AN19" s="698"/>
      <c r="AO19" s="698"/>
      <c r="AP19" s="698"/>
      <c r="AQ19" s="698"/>
      <c r="AR19" s="698"/>
      <c r="AS19" s="698"/>
      <c r="AT19" s="698"/>
      <c r="AU19" s="698"/>
      <c r="AV19" s="698"/>
      <c r="AW19" s="698"/>
      <c r="AX19" s="698"/>
      <c r="AY19" s="698"/>
      <c r="AZ19" s="698"/>
      <c r="BA19" s="698"/>
      <c r="BB19" s="698"/>
      <c r="BC19" s="698"/>
      <c r="BD19" s="698"/>
    </row>
    <row r="20" spans="1:56" s="710" customFormat="1" ht="23.25" customHeight="1">
      <c r="A20" s="707"/>
      <c r="B20" s="703" t="s">
        <v>594</v>
      </c>
      <c r="C20" s="708" t="s">
        <v>592</v>
      </c>
      <c r="D20" s="701">
        <f t="shared" ref="D20:E20" si="4">+D16</f>
        <v>83150</v>
      </c>
      <c r="E20" s="701">
        <f t="shared" si="4"/>
        <v>219223</v>
      </c>
      <c r="F20" s="706">
        <f t="shared" ref="F20:K20" si="5">+F16</f>
        <v>277.21600000000001</v>
      </c>
      <c r="G20" s="701">
        <f t="shared" si="5"/>
        <v>88299</v>
      </c>
      <c r="H20" s="701">
        <f t="shared" si="5"/>
        <v>236962</v>
      </c>
      <c r="I20" s="701">
        <f t="shared" si="5"/>
        <v>159.29400000000001</v>
      </c>
      <c r="J20" s="701">
        <f t="shared" si="5"/>
        <v>249281</v>
      </c>
      <c r="K20" s="706">
        <f t="shared" si="5"/>
        <v>308.28800000000001</v>
      </c>
      <c r="L20" s="391">
        <f t="shared" ref="L20:L28" si="6">+(K20-F20)/F20</f>
        <v>0.11208588248874525</v>
      </c>
      <c r="M20" s="701">
        <f>+M16</f>
        <v>96742</v>
      </c>
      <c r="N20" s="701">
        <f>+N16</f>
        <v>259620</v>
      </c>
      <c r="O20" s="706">
        <f>+O16</f>
        <v>361.86599999999999</v>
      </c>
      <c r="P20" s="391">
        <f t="shared" ref="P20:P28" si="7">+(O20-K20)/K20</f>
        <v>0.17379203861324466</v>
      </c>
      <c r="Q20" s="711">
        <f t="shared" si="0"/>
        <v>308.28800000000001</v>
      </c>
      <c r="R20" s="711">
        <f t="shared" si="1"/>
        <v>361.86599999999999</v>
      </c>
      <c r="S20" s="709"/>
      <c r="T20" s="709"/>
      <c r="U20" s="709"/>
      <c r="V20" s="709"/>
      <c r="W20" s="709"/>
      <c r="X20" s="709"/>
      <c r="Y20" s="709"/>
      <c r="Z20" s="709"/>
      <c r="AA20" s="709"/>
      <c r="AB20" s="709"/>
      <c r="AC20" s="709"/>
      <c r="AD20" s="709"/>
      <c r="AE20" s="709"/>
      <c r="AF20" s="709"/>
      <c r="AG20" s="709"/>
      <c r="AH20" s="709"/>
      <c r="AI20" s="709"/>
      <c r="AJ20" s="709"/>
      <c r="AK20" s="709"/>
      <c r="AL20" s="709"/>
      <c r="AM20" s="709"/>
      <c r="AN20" s="709"/>
      <c r="AO20" s="709"/>
      <c r="AP20" s="709"/>
      <c r="AQ20" s="709"/>
      <c r="AR20" s="709"/>
      <c r="AS20" s="709"/>
      <c r="AT20" s="709"/>
      <c r="AU20" s="709"/>
      <c r="AV20" s="709"/>
      <c r="AW20" s="709"/>
      <c r="AX20" s="709"/>
      <c r="AY20" s="709"/>
      <c r="AZ20" s="709"/>
      <c r="BA20" s="709"/>
      <c r="BB20" s="709"/>
      <c r="BC20" s="709"/>
      <c r="BD20" s="709"/>
    </row>
    <row r="21" spans="1:56" ht="23.25" customHeight="1">
      <c r="A21" s="700">
        <v>3</v>
      </c>
      <c r="B21" s="699" t="s">
        <v>1432</v>
      </c>
      <c r="C21" s="700" t="s">
        <v>155</v>
      </c>
      <c r="D21" s="704">
        <v>25143</v>
      </c>
      <c r="E21" s="704">
        <v>98909</v>
      </c>
      <c r="F21" s="705">
        <v>98.745999999999995</v>
      </c>
      <c r="G21" s="704">
        <v>26314</v>
      </c>
      <c r="H21" s="704">
        <v>104055</v>
      </c>
      <c r="I21" s="704">
        <v>53.544999999999995</v>
      </c>
      <c r="J21" s="704">
        <v>107251</v>
      </c>
      <c r="K21" s="705">
        <v>113.959</v>
      </c>
      <c r="L21" s="392">
        <f t="shared" si="6"/>
        <v>0.15406193668604307</v>
      </c>
      <c r="M21" s="704">
        <v>27772</v>
      </c>
      <c r="N21" s="704">
        <v>109821</v>
      </c>
      <c r="O21" s="705">
        <v>133.23099999999999</v>
      </c>
      <c r="P21" s="392">
        <f t="shared" si="7"/>
        <v>0.16911345308400383</v>
      </c>
      <c r="Q21" s="711">
        <f t="shared" si="0"/>
        <v>113.959</v>
      </c>
      <c r="R21" s="711">
        <f t="shared" si="1"/>
        <v>133.23099999999999</v>
      </c>
      <c r="S21" s="698"/>
      <c r="T21" s="698"/>
      <c r="U21" s="698"/>
      <c r="V21" s="698"/>
      <c r="W21" s="698"/>
      <c r="X21" s="698"/>
      <c r="Y21" s="698"/>
      <c r="Z21" s="698"/>
      <c r="AA21" s="698"/>
      <c r="AB21" s="698"/>
      <c r="AC21" s="698"/>
      <c r="AD21" s="698"/>
      <c r="AE21" s="698"/>
      <c r="AF21" s="698"/>
      <c r="AG21" s="698"/>
      <c r="AH21" s="698"/>
      <c r="AI21" s="698"/>
      <c r="AJ21" s="698"/>
      <c r="AK21" s="698"/>
      <c r="AL21" s="698"/>
      <c r="AM21" s="698"/>
      <c r="AN21" s="698"/>
      <c r="AO21" s="698"/>
      <c r="AP21" s="698"/>
      <c r="AQ21" s="698"/>
      <c r="AR21" s="698"/>
      <c r="AS21" s="698"/>
      <c r="AT21" s="698"/>
      <c r="AU21" s="698"/>
      <c r="AV21" s="698"/>
      <c r="AW21" s="698"/>
      <c r="AX21" s="698"/>
      <c r="AY21" s="698"/>
      <c r="AZ21" s="698"/>
      <c r="BA21" s="698"/>
      <c r="BB21" s="698"/>
      <c r="BC21" s="698"/>
      <c r="BD21" s="698"/>
    </row>
    <row r="22" spans="1:56" ht="23.25" customHeight="1">
      <c r="A22" s="700">
        <f t="shared" ref="A22:A31" si="8">A21+1</f>
        <v>4</v>
      </c>
      <c r="B22" s="699" t="s">
        <v>1431</v>
      </c>
      <c r="C22" s="700" t="s">
        <v>155</v>
      </c>
      <c r="D22" s="704">
        <v>1237</v>
      </c>
      <c r="E22" s="704">
        <v>17095</v>
      </c>
      <c r="F22" s="705">
        <v>22.958999999999996</v>
      </c>
      <c r="G22" s="704">
        <v>1455</v>
      </c>
      <c r="H22" s="704">
        <v>20750</v>
      </c>
      <c r="I22" s="704">
        <v>18.475000000000001</v>
      </c>
      <c r="J22" s="704">
        <v>23083</v>
      </c>
      <c r="K22" s="705">
        <v>35.064999999999998</v>
      </c>
      <c r="L22" s="392">
        <f t="shared" si="6"/>
        <v>0.52728777385774661</v>
      </c>
      <c r="M22" s="704">
        <v>1667</v>
      </c>
      <c r="N22" s="704">
        <v>23774</v>
      </c>
      <c r="O22" s="705">
        <v>49.515999999999998</v>
      </c>
      <c r="P22" s="392">
        <f t="shared" si="7"/>
        <v>0.41212034792528168</v>
      </c>
      <c r="Q22" s="711">
        <f t="shared" si="0"/>
        <v>35.064999999999998</v>
      </c>
      <c r="R22" s="711">
        <f t="shared" si="1"/>
        <v>49.515999999999998</v>
      </c>
      <c r="S22" s="698"/>
      <c r="T22" s="698"/>
      <c r="U22" s="698"/>
      <c r="V22" s="698"/>
      <c r="W22" s="698"/>
      <c r="X22" s="698"/>
      <c r="Y22" s="698"/>
      <c r="Z22" s="698"/>
      <c r="AA22" s="698"/>
      <c r="AB22" s="698"/>
      <c r="AC22" s="698"/>
      <c r="AD22" s="698"/>
      <c r="AE22" s="698"/>
      <c r="AF22" s="698"/>
      <c r="AG22" s="698"/>
      <c r="AH22" s="698"/>
      <c r="AI22" s="698"/>
      <c r="AJ22" s="698"/>
      <c r="AK22" s="698"/>
      <c r="AL22" s="698"/>
      <c r="AM22" s="698"/>
      <c r="AN22" s="698"/>
      <c r="AO22" s="698"/>
      <c r="AP22" s="698"/>
      <c r="AQ22" s="698"/>
      <c r="AR22" s="698"/>
      <c r="AS22" s="698"/>
      <c r="AT22" s="698"/>
      <c r="AU22" s="698"/>
      <c r="AV22" s="698"/>
      <c r="AW22" s="698"/>
      <c r="AX22" s="698"/>
      <c r="AY22" s="698"/>
      <c r="AZ22" s="698"/>
      <c r="BA22" s="698"/>
      <c r="BB22" s="698"/>
      <c r="BC22" s="698"/>
      <c r="BD22" s="698"/>
    </row>
    <row r="23" spans="1:56" ht="23.25" customHeight="1">
      <c r="A23" s="700">
        <f t="shared" si="8"/>
        <v>5</v>
      </c>
      <c r="B23" s="699" t="s">
        <v>917</v>
      </c>
      <c r="C23" s="700" t="s">
        <v>155</v>
      </c>
      <c r="D23" s="704">
        <v>24</v>
      </c>
      <c r="E23" s="704">
        <v>448</v>
      </c>
      <c r="F23" s="705">
        <v>0.54500000000000004</v>
      </c>
      <c r="G23" s="704">
        <v>38</v>
      </c>
      <c r="H23" s="704">
        <v>583</v>
      </c>
      <c r="I23" s="704">
        <v>0.36599999999999999</v>
      </c>
      <c r="J23" s="704">
        <v>603</v>
      </c>
      <c r="K23" s="705">
        <v>0.83699999999999997</v>
      </c>
      <c r="L23" s="392">
        <f t="shared" si="6"/>
        <v>0.53577981651376128</v>
      </c>
      <c r="M23" s="704">
        <v>46</v>
      </c>
      <c r="N23" s="704">
        <v>705</v>
      </c>
      <c r="O23" s="705">
        <v>1.2</v>
      </c>
      <c r="P23" s="392">
        <f t="shared" si="7"/>
        <v>0.43369175627240142</v>
      </c>
      <c r="Q23" s="711">
        <f t="shared" si="0"/>
        <v>0.83699999999999997</v>
      </c>
      <c r="R23" s="711">
        <f t="shared" si="1"/>
        <v>1.2</v>
      </c>
      <c r="S23" s="698"/>
      <c r="T23" s="698"/>
      <c r="U23" s="698"/>
      <c r="V23" s="698"/>
      <c r="W23" s="698"/>
      <c r="X23" s="698"/>
      <c r="Y23" s="698"/>
      <c r="Z23" s="698"/>
      <c r="AA23" s="698"/>
      <c r="AB23" s="698"/>
      <c r="AC23" s="698"/>
      <c r="AD23" s="698"/>
      <c r="AE23" s="698"/>
      <c r="AF23" s="698"/>
      <c r="AG23" s="698"/>
      <c r="AH23" s="698"/>
      <c r="AI23" s="698"/>
      <c r="AJ23" s="698"/>
      <c r="AK23" s="698"/>
      <c r="AL23" s="698"/>
      <c r="AM23" s="698"/>
      <c r="AN23" s="698"/>
      <c r="AO23" s="698"/>
      <c r="AP23" s="698"/>
      <c r="AQ23" s="698"/>
      <c r="AR23" s="698"/>
      <c r="AS23" s="698"/>
      <c r="AT23" s="698"/>
      <c r="AU23" s="698"/>
      <c r="AV23" s="698"/>
      <c r="AW23" s="698"/>
      <c r="AX23" s="698"/>
      <c r="AY23" s="698"/>
      <c r="AZ23" s="698"/>
      <c r="BA23" s="698"/>
      <c r="BB23" s="698"/>
      <c r="BC23" s="698"/>
      <c r="BD23" s="698"/>
    </row>
    <row r="24" spans="1:56" ht="23.25" customHeight="1">
      <c r="A24" s="700">
        <f t="shared" si="8"/>
        <v>6</v>
      </c>
      <c r="B24" s="699" t="s">
        <v>219</v>
      </c>
      <c r="C24" s="700" t="s">
        <v>155</v>
      </c>
      <c r="D24" s="704">
        <v>932</v>
      </c>
      <c r="E24" s="704">
        <v>4441</v>
      </c>
      <c r="F24" s="705">
        <v>17.545999999999999</v>
      </c>
      <c r="G24" s="704">
        <v>1091</v>
      </c>
      <c r="H24" s="704">
        <v>5165</v>
      </c>
      <c r="I24" s="704">
        <v>9.2299999999999986</v>
      </c>
      <c r="J24" s="704">
        <v>5548</v>
      </c>
      <c r="K24" s="705">
        <v>20.698</v>
      </c>
      <c r="L24" s="392">
        <f t="shared" si="6"/>
        <v>0.17964208366579285</v>
      </c>
      <c r="M24" s="704">
        <v>1411</v>
      </c>
      <c r="N24" s="704">
        <v>6680</v>
      </c>
      <c r="O24" s="705">
        <v>28.303000000000001</v>
      </c>
      <c r="P24" s="392">
        <f t="shared" si="7"/>
        <v>0.36742680452217608</v>
      </c>
      <c r="Q24" s="711">
        <f t="shared" si="0"/>
        <v>20.698</v>
      </c>
      <c r="R24" s="711">
        <f t="shared" si="1"/>
        <v>28.303000000000001</v>
      </c>
      <c r="S24" s="698"/>
      <c r="T24" s="698"/>
      <c r="U24" s="698"/>
      <c r="V24" s="698"/>
      <c r="W24" s="698"/>
      <c r="X24" s="698"/>
      <c r="Y24" s="698"/>
      <c r="Z24" s="698"/>
      <c r="AA24" s="698"/>
      <c r="AB24" s="698"/>
      <c r="AC24" s="698"/>
      <c r="AD24" s="698"/>
      <c r="AE24" s="698"/>
      <c r="AF24" s="698"/>
      <c r="AG24" s="698"/>
      <c r="AH24" s="698"/>
      <c r="AI24" s="698"/>
      <c r="AJ24" s="698"/>
      <c r="AK24" s="698"/>
      <c r="AL24" s="698"/>
      <c r="AM24" s="698"/>
      <c r="AN24" s="698"/>
      <c r="AO24" s="698"/>
      <c r="AP24" s="698"/>
      <c r="AQ24" s="698"/>
      <c r="AR24" s="698"/>
      <c r="AS24" s="698"/>
      <c r="AT24" s="698"/>
      <c r="AU24" s="698"/>
      <c r="AV24" s="698"/>
      <c r="AW24" s="698"/>
      <c r="AX24" s="698"/>
      <c r="AY24" s="698"/>
      <c r="AZ24" s="698"/>
      <c r="BA24" s="698"/>
      <c r="BB24" s="698"/>
      <c r="BC24" s="698"/>
      <c r="BD24" s="698"/>
    </row>
    <row r="25" spans="1:56" ht="23.25" customHeight="1">
      <c r="A25" s="700">
        <f t="shared" si="8"/>
        <v>7</v>
      </c>
      <c r="B25" s="699" t="s">
        <v>1435</v>
      </c>
      <c r="C25" s="700" t="s">
        <v>155</v>
      </c>
      <c r="D25" s="704">
        <v>4356</v>
      </c>
      <c r="E25" s="704">
        <v>40336</v>
      </c>
      <c r="F25" s="705">
        <v>22.420999999999999</v>
      </c>
      <c r="G25" s="704">
        <v>4304</v>
      </c>
      <c r="H25" s="704">
        <v>39928</v>
      </c>
      <c r="I25" s="704">
        <v>11.046000000000001</v>
      </c>
      <c r="J25" s="704">
        <v>40355</v>
      </c>
      <c r="K25" s="705">
        <v>23.805999999999997</v>
      </c>
      <c r="L25" s="392">
        <f t="shared" si="6"/>
        <v>6.1772445475224036E-2</v>
      </c>
      <c r="M25" s="704">
        <v>4369</v>
      </c>
      <c r="N25" s="704">
        <v>40531</v>
      </c>
      <c r="O25" s="705">
        <v>25.507999999999999</v>
      </c>
      <c r="P25" s="392">
        <f t="shared" si="7"/>
        <v>7.1494581198017382E-2</v>
      </c>
      <c r="Q25" s="711">
        <f t="shared" si="0"/>
        <v>23.805999999999997</v>
      </c>
      <c r="R25" s="711">
        <f t="shared" si="1"/>
        <v>25.507999999999999</v>
      </c>
      <c r="S25" s="698"/>
      <c r="T25" s="698"/>
      <c r="U25" s="698"/>
      <c r="V25" s="698"/>
      <c r="W25" s="698"/>
      <c r="X25" s="698"/>
      <c r="Y25" s="698"/>
      <c r="Z25" s="698"/>
      <c r="AA25" s="698"/>
      <c r="AB25" s="698"/>
      <c r="AC25" s="698"/>
      <c r="AD25" s="698"/>
      <c r="AE25" s="698"/>
      <c r="AF25" s="698"/>
      <c r="AG25" s="698"/>
      <c r="AH25" s="698"/>
      <c r="AI25" s="698"/>
      <c r="AJ25" s="698"/>
      <c r="AK25" s="698"/>
      <c r="AL25" s="698"/>
      <c r="AM25" s="698"/>
      <c r="AN25" s="698"/>
      <c r="AO25" s="698"/>
      <c r="AP25" s="698"/>
      <c r="AQ25" s="698"/>
      <c r="AR25" s="698"/>
      <c r="AS25" s="698"/>
      <c r="AT25" s="698"/>
      <c r="AU25" s="698"/>
      <c r="AV25" s="698"/>
      <c r="AW25" s="698"/>
      <c r="AX25" s="698"/>
      <c r="AY25" s="698"/>
      <c r="AZ25" s="698"/>
      <c r="BA25" s="698"/>
      <c r="BB25" s="698"/>
      <c r="BC25" s="698"/>
      <c r="BD25" s="698"/>
    </row>
    <row r="26" spans="1:56" ht="23.25" customHeight="1">
      <c r="A26" s="700">
        <f t="shared" si="8"/>
        <v>8</v>
      </c>
      <c r="B26" s="699" t="s">
        <v>1434</v>
      </c>
      <c r="C26" s="700" t="s">
        <v>155</v>
      </c>
      <c r="D26" s="704">
        <v>1033</v>
      </c>
      <c r="E26" s="704">
        <v>46659</v>
      </c>
      <c r="F26" s="705">
        <v>35.786999999999999</v>
      </c>
      <c r="G26" s="704">
        <v>1030</v>
      </c>
      <c r="H26" s="704">
        <v>45796</v>
      </c>
      <c r="I26" s="704">
        <v>18.202999999999999</v>
      </c>
      <c r="J26" s="704">
        <v>46469</v>
      </c>
      <c r="K26" s="705">
        <v>37.489000000000004</v>
      </c>
      <c r="L26" s="392">
        <f t="shared" si="6"/>
        <v>4.7559169530835367E-2</v>
      </c>
      <c r="M26" s="704">
        <v>1070</v>
      </c>
      <c r="N26" s="704">
        <v>47575</v>
      </c>
      <c r="O26" s="705">
        <v>40.36</v>
      </c>
      <c r="P26" s="392">
        <f t="shared" si="7"/>
        <v>7.658246418949545E-2</v>
      </c>
      <c r="Q26" s="711">
        <f t="shared" si="0"/>
        <v>37.489000000000004</v>
      </c>
      <c r="R26" s="711">
        <f t="shared" si="1"/>
        <v>40.36</v>
      </c>
      <c r="S26" s="698"/>
      <c r="T26" s="698"/>
      <c r="U26" s="698"/>
      <c r="V26" s="698"/>
      <c r="W26" s="698"/>
      <c r="X26" s="698"/>
      <c r="Y26" s="698"/>
      <c r="Z26" s="698"/>
      <c r="AA26" s="698"/>
      <c r="AB26" s="698"/>
      <c r="AC26" s="698"/>
      <c r="AD26" s="698"/>
      <c r="AE26" s="698"/>
      <c r="AF26" s="698"/>
      <c r="AG26" s="698"/>
      <c r="AH26" s="698"/>
      <c r="AI26" s="698"/>
      <c r="AJ26" s="698"/>
      <c r="AK26" s="698"/>
      <c r="AL26" s="698"/>
      <c r="AM26" s="698"/>
      <c r="AN26" s="698"/>
      <c r="AO26" s="698"/>
      <c r="AP26" s="698"/>
      <c r="AQ26" s="698"/>
      <c r="AR26" s="698"/>
      <c r="AS26" s="698"/>
      <c r="AT26" s="698"/>
      <c r="AU26" s="698"/>
      <c r="AV26" s="698"/>
      <c r="AW26" s="698"/>
      <c r="AX26" s="698"/>
      <c r="AY26" s="698"/>
      <c r="AZ26" s="698"/>
      <c r="BA26" s="698"/>
      <c r="BB26" s="698"/>
      <c r="BC26" s="698"/>
      <c r="BD26" s="698"/>
    </row>
    <row r="27" spans="1:56" ht="23.25" customHeight="1">
      <c r="A27" s="700">
        <f t="shared" si="8"/>
        <v>9</v>
      </c>
      <c r="B27" s="699" t="s">
        <v>1430</v>
      </c>
      <c r="C27" s="700" t="s">
        <v>155</v>
      </c>
      <c r="D27" s="703">
        <v>12546</v>
      </c>
      <c r="E27" s="703">
        <v>23130</v>
      </c>
      <c r="F27" s="705">
        <v>20.872999999999998</v>
      </c>
      <c r="G27" s="703">
        <v>14352</v>
      </c>
      <c r="H27" s="703">
        <v>27669</v>
      </c>
      <c r="I27" s="704">
        <v>11.355</v>
      </c>
      <c r="J27" s="703">
        <v>28086</v>
      </c>
      <c r="K27" s="711">
        <v>28.349</v>
      </c>
      <c r="L27" s="392">
        <f t="shared" si="6"/>
        <v>0.35816605183730194</v>
      </c>
      <c r="M27" s="703">
        <v>14735</v>
      </c>
      <c r="N27" s="703">
        <v>28407</v>
      </c>
      <c r="O27" s="711">
        <v>39.030999999999999</v>
      </c>
      <c r="P27" s="392">
        <f t="shared" si="7"/>
        <v>0.37680341458252492</v>
      </c>
      <c r="Q27" s="711">
        <f t="shared" si="0"/>
        <v>28.349</v>
      </c>
      <c r="R27" s="711">
        <f t="shared" si="1"/>
        <v>39.030999999999999</v>
      </c>
      <c r="S27" s="698"/>
      <c r="T27" s="698"/>
      <c r="U27" s="698"/>
      <c r="V27" s="698"/>
      <c r="W27" s="698"/>
      <c r="X27" s="698"/>
      <c r="Y27" s="698"/>
      <c r="Z27" s="698"/>
      <c r="AA27" s="698"/>
      <c r="AB27" s="698"/>
      <c r="AC27" s="698"/>
      <c r="AD27" s="698"/>
      <c r="AE27" s="698"/>
      <c r="AF27" s="698"/>
      <c r="AG27" s="698"/>
      <c r="AH27" s="698"/>
      <c r="AI27" s="698"/>
      <c r="AJ27" s="698"/>
      <c r="AK27" s="698"/>
      <c r="AL27" s="698"/>
      <c r="AM27" s="698"/>
      <c r="AN27" s="698"/>
      <c r="AO27" s="698"/>
      <c r="AP27" s="698"/>
      <c r="AQ27" s="698"/>
      <c r="AR27" s="698"/>
      <c r="AS27" s="698"/>
      <c r="AT27" s="698"/>
      <c r="AU27" s="698"/>
      <c r="AV27" s="698"/>
      <c r="AW27" s="698"/>
      <c r="AX27" s="698"/>
      <c r="AY27" s="698"/>
      <c r="AZ27" s="698"/>
      <c r="BA27" s="698"/>
      <c r="BB27" s="698"/>
      <c r="BC27" s="698"/>
      <c r="BD27" s="698"/>
    </row>
    <row r="28" spans="1:56" ht="23.25" customHeight="1">
      <c r="A28" s="700">
        <f t="shared" si="8"/>
        <v>10</v>
      </c>
      <c r="B28" s="699" t="s">
        <v>1206</v>
      </c>
      <c r="C28" s="700" t="s">
        <v>155</v>
      </c>
      <c r="D28" s="703">
        <v>3405</v>
      </c>
      <c r="E28" s="703">
        <v>21485</v>
      </c>
      <c r="F28" s="705">
        <v>37.408999999999999</v>
      </c>
      <c r="G28" s="704">
        <v>3923</v>
      </c>
      <c r="H28" s="704">
        <v>25186</v>
      </c>
      <c r="I28" s="704">
        <v>25.002000000000002</v>
      </c>
      <c r="J28" s="703">
        <v>26059</v>
      </c>
      <c r="K28" s="711">
        <v>42.503</v>
      </c>
      <c r="L28" s="392">
        <f t="shared" si="6"/>
        <v>0.13617044026838465</v>
      </c>
      <c r="M28" s="703">
        <v>4139</v>
      </c>
      <c r="N28" s="703">
        <v>26573</v>
      </c>
      <c r="O28" s="711">
        <v>49.771000000000001</v>
      </c>
      <c r="P28" s="392">
        <f t="shared" si="7"/>
        <v>0.17099969413923724</v>
      </c>
      <c r="Q28" s="711">
        <f t="shared" si="0"/>
        <v>42.503</v>
      </c>
      <c r="R28" s="711">
        <f t="shared" si="1"/>
        <v>49.771000000000001</v>
      </c>
      <c r="S28" s="698"/>
      <c r="T28" s="698"/>
      <c r="U28" s="698"/>
      <c r="V28" s="698"/>
      <c r="W28" s="698"/>
      <c r="X28" s="698"/>
      <c r="Y28" s="698"/>
      <c r="Z28" s="698"/>
      <c r="AA28" s="698"/>
      <c r="AB28" s="698"/>
      <c r="AC28" s="698"/>
      <c r="AD28" s="698"/>
      <c r="AE28" s="698"/>
      <c r="AF28" s="698"/>
      <c r="AG28" s="698"/>
      <c r="AH28" s="698"/>
      <c r="AI28" s="698"/>
      <c r="AJ28" s="698"/>
      <c r="AK28" s="698"/>
      <c r="AL28" s="698"/>
      <c r="AM28" s="698"/>
      <c r="AN28" s="698"/>
      <c r="AO28" s="698"/>
      <c r="AP28" s="698"/>
      <c r="AQ28" s="698"/>
      <c r="AR28" s="698"/>
      <c r="AS28" s="698"/>
      <c r="AT28" s="698"/>
      <c r="AU28" s="698"/>
      <c r="AV28" s="698"/>
      <c r="AW28" s="698"/>
      <c r="AX28" s="698"/>
      <c r="AY28" s="698"/>
      <c r="AZ28" s="698"/>
      <c r="BA28" s="698"/>
      <c r="BB28" s="698"/>
      <c r="BC28" s="698"/>
      <c r="BD28" s="698"/>
    </row>
    <row r="29" spans="1:56" ht="23.25" customHeight="1">
      <c r="A29" s="700">
        <f t="shared" si="8"/>
        <v>11</v>
      </c>
      <c r="B29" s="699" t="s">
        <v>1433</v>
      </c>
      <c r="C29" s="700" t="s">
        <v>155</v>
      </c>
      <c r="D29" s="703"/>
      <c r="E29" s="703"/>
      <c r="F29" s="711"/>
      <c r="G29" s="703"/>
      <c r="H29" s="703"/>
      <c r="I29" s="703"/>
      <c r="J29" s="703"/>
      <c r="K29" s="711"/>
      <c r="L29" s="703"/>
      <c r="M29" s="703"/>
      <c r="N29" s="703"/>
      <c r="O29" s="711"/>
      <c r="P29" s="703"/>
      <c r="Q29" s="1233"/>
      <c r="R29" s="1233"/>
      <c r="S29" s="698"/>
      <c r="T29" s="698"/>
      <c r="U29" s="698"/>
      <c r="V29" s="698"/>
      <c r="W29" s="698"/>
      <c r="X29" s="698"/>
      <c r="Y29" s="698"/>
      <c r="Z29" s="698"/>
      <c r="AA29" s="698"/>
      <c r="AB29" s="698"/>
      <c r="AC29" s="698"/>
      <c r="AD29" s="698"/>
      <c r="AE29" s="698"/>
      <c r="AF29" s="698"/>
      <c r="AG29" s="698"/>
      <c r="AH29" s="698"/>
      <c r="AI29" s="698"/>
      <c r="AJ29" s="698"/>
      <c r="AK29" s="698"/>
      <c r="AL29" s="698"/>
      <c r="AM29" s="698"/>
      <c r="AN29" s="698"/>
      <c r="AO29" s="698"/>
      <c r="AP29" s="698"/>
      <c r="AQ29" s="698"/>
      <c r="AR29" s="698"/>
      <c r="AS29" s="698"/>
      <c r="AT29" s="698"/>
      <c r="AU29" s="698"/>
      <c r="AV29" s="698"/>
      <c r="AW29" s="698"/>
      <c r="AX29" s="698"/>
      <c r="AY29" s="698"/>
      <c r="AZ29" s="698"/>
      <c r="BA29" s="698"/>
      <c r="BB29" s="698"/>
      <c r="BC29" s="698"/>
      <c r="BD29" s="698"/>
    </row>
    <row r="30" spans="1:56" ht="23.25" customHeight="1">
      <c r="A30" s="700">
        <f t="shared" si="8"/>
        <v>12</v>
      </c>
      <c r="B30" s="699" t="s">
        <v>1428</v>
      </c>
      <c r="C30" s="700" t="s">
        <v>155</v>
      </c>
      <c r="D30" s="703"/>
      <c r="E30" s="703"/>
      <c r="F30" s="711"/>
      <c r="G30" s="703"/>
      <c r="H30" s="703"/>
      <c r="I30" s="703"/>
      <c r="J30" s="703"/>
      <c r="K30" s="711"/>
      <c r="L30" s="703"/>
      <c r="M30" s="703"/>
      <c r="N30" s="703"/>
      <c r="O30" s="711"/>
      <c r="P30" s="703"/>
      <c r="Q30" s="1233"/>
      <c r="R30" s="1233"/>
      <c r="S30" s="698"/>
      <c r="T30" s="698"/>
      <c r="U30" s="698"/>
      <c r="V30" s="698"/>
      <c r="W30" s="698"/>
      <c r="X30" s="698"/>
      <c r="Y30" s="698"/>
      <c r="Z30" s="698"/>
      <c r="AA30" s="698"/>
      <c r="AB30" s="698"/>
      <c r="AC30" s="698"/>
      <c r="AD30" s="698"/>
      <c r="AE30" s="698"/>
      <c r="AF30" s="698"/>
      <c r="AG30" s="698"/>
      <c r="AH30" s="698"/>
      <c r="AI30" s="698"/>
      <c r="AJ30" s="698"/>
      <c r="AK30" s="698"/>
      <c r="AL30" s="698"/>
      <c r="AM30" s="698"/>
      <c r="AN30" s="698"/>
      <c r="AO30" s="698"/>
      <c r="AP30" s="698"/>
      <c r="AQ30" s="698"/>
      <c r="AR30" s="698"/>
      <c r="AS30" s="698"/>
      <c r="AT30" s="698"/>
      <c r="AU30" s="698"/>
      <c r="AV30" s="698"/>
      <c r="AW30" s="698"/>
      <c r="AX30" s="698"/>
      <c r="AY30" s="698"/>
      <c r="AZ30" s="698"/>
      <c r="BA30" s="698"/>
      <c r="BB30" s="698"/>
      <c r="BC30" s="698"/>
      <c r="BD30" s="698"/>
    </row>
    <row r="31" spans="1:56" ht="23.25" customHeight="1">
      <c r="A31" s="700">
        <f t="shared" si="8"/>
        <v>13</v>
      </c>
      <c r="B31" s="699" t="s">
        <v>304</v>
      </c>
      <c r="C31" s="700" t="s">
        <v>155</v>
      </c>
      <c r="D31" s="703"/>
      <c r="E31" s="703"/>
      <c r="F31" s="711"/>
      <c r="G31" s="703"/>
      <c r="H31" s="703"/>
      <c r="I31" s="703"/>
      <c r="J31" s="703"/>
      <c r="K31" s="711"/>
      <c r="L31" s="703"/>
      <c r="M31" s="703"/>
      <c r="N31" s="703"/>
      <c r="O31" s="711"/>
      <c r="P31" s="703"/>
      <c r="Q31" s="1233"/>
      <c r="R31" s="1233"/>
      <c r="S31" s="698"/>
      <c r="T31" s="698"/>
      <c r="U31" s="698"/>
      <c r="V31" s="698"/>
      <c r="W31" s="698"/>
      <c r="X31" s="698"/>
      <c r="Y31" s="698"/>
      <c r="Z31" s="698"/>
      <c r="AA31" s="698"/>
      <c r="AB31" s="698"/>
      <c r="AC31" s="698"/>
      <c r="AD31" s="698"/>
      <c r="AE31" s="698"/>
      <c r="AF31" s="698"/>
      <c r="AG31" s="698"/>
      <c r="AH31" s="698"/>
      <c r="AI31" s="698"/>
      <c r="AJ31" s="698"/>
      <c r="AK31" s="698"/>
      <c r="AL31" s="698"/>
      <c r="AM31" s="698"/>
      <c r="AN31" s="698"/>
      <c r="AO31" s="698"/>
      <c r="AP31" s="698"/>
      <c r="AQ31" s="698"/>
      <c r="AR31" s="698"/>
      <c r="AS31" s="698"/>
      <c r="AT31" s="698"/>
      <c r="AU31" s="698"/>
      <c r="AV31" s="698"/>
      <c r="AW31" s="698"/>
      <c r="AX31" s="698"/>
      <c r="AY31" s="698"/>
      <c r="AZ31" s="698"/>
      <c r="BA31" s="698"/>
      <c r="BB31" s="698"/>
      <c r="BC31" s="698"/>
      <c r="BD31" s="698"/>
    </row>
    <row r="32" spans="1:56" s="710" customFormat="1" ht="23.25" customHeight="1">
      <c r="A32" s="707"/>
      <c r="B32" s="708" t="s">
        <v>1425</v>
      </c>
      <c r="C32" s="708"/>
      <c r="D32" s="712">
        <f t="shared" ref="D32:E32" si="9">D15+D20+SUM(D21:D31)</f>
        <v>1905984</v>
      </c>
      <c r="E32" s="712">
        <f t="shared" si="9"/>
        <v>2116166</v>
      </c>
      <c r="F32" s="713">
        <f t="shared" ref="F32:K32" si="10">F15+F20+SUM(F21:F31)</f>
        <v>2107.7840000000001</v>
      </c>
      <c r="G32" s="712">
        <f t="shared" si="10"/>
        <v>2007540</v>
      </c>
      <c r="H32" s="712">
        <f t="shared" si="10"/>
        <v>2243086</v>
      </c>
      <c r="I32" s="712">
        <f t="shared" si="10"/>
        <v>1189.31</v>
      </c>
      <c r="J32" s="712">
        <f t="shared" si="10"/>
        <v>2315614</v>
      </c>
      <c r="K32" s="713">
        <f t="shared" si="10"/>
        <v>2364.9850000000001</v>
      </c>
      <c r="L32" s="391">
        <f>+(K32-F32)/F32</f>
        <v>0.12202436302771062</v>
      </c>
      <c r="M32" s="712">
        <f>M15+M20+SUM(M21:M31)</f>
        <v>2086526</v>
      </c>
      <c r="N32" s="712">
        <f>N15+N20+SUM(N21:N31)</f>
        <v>2366752</v>
      </c>
      <c r="O32" s="713">
        <f>O15+O20+SUM(O21:O31)</f>
        <v>2734.9079999999999</v>
      </c>
      <c r="P32" s="391">
        <f>+(O32-K32)/K32</f>
        <v>0.15641663689198865</v>
      </c>
      <c r="Q32" s="713">
        <f>+K32</f>
        <v>2364.9850000000001</v>
      </c>
      <c r="R32" s="713">
        <f>+O32</f>
        <v>2734.9079999999999</v>
      </c>
      <c r="S32" s="709"/>
      <c r="T32" s="1100"/>
      <c r="U32" s="1100"/>
      <c r="V32" s="709"/>
      <c r="W32" s="1100"/>
      <c r="X32" s="709"/>
      <c r="Y32" s="709"/>
      <c r="Z32" s="709"/>
      <c r="AA32" s="709"/>
      <c r="AB32" s="709"/>
      <c r="AC32" s="709"/>
      <c r="AD32" s="709"/>
      <c r="AE32" s="709"/>
      <c r="AF32" s="709"/>
      <c r="AG32" s="709"/>
      <c r="AH32" s="709"/>
      <c r="AI32" s="709"/>
      <c r="AJ32" s="709"/>
      <c r="AK32" s="709"/>
      <c r="AL32" s="709"/>
      <c r="AM32" s="709"/>
      <c r="AN32" s="709"/>
      <c r="AO32" s="709"/>
      <c r="AP32" s="709"/>
      <c r="AQ32" s="709"/>
      <c r="AR32" s="709"/>
      <c r="AS32" s="709"/>
      <c r="AT32" s="709"/>
      <c r="AU32" s="709"/>
      <c r="AV32" s="709"/>
      <c r="AW32" s="709"/>
      <c r="AX32" s="709"/>
      <c r="AY32" s="709"/>
      <c r="AZ32" s="709"/>
      <c r="BA32" s="709"/>
      <c r="BB32" s="709"/>
      <c r="BC32" s="709"/>
      <c r="BD32" s="709"/>
    </row>
    <row r="33" spans="1:56" ht="20.25" customHeight="1">
      <c r="A33" s="699"/>
      <c r="B33" s="697" t="s">
        <v>903</v>
      </c>
      <c r="C33" s="700"/>
      <c r="D33" s="703"/>
      <c r="E33" s="703"/>
      <c r="F33" s="711"/>
      <c r="G33" s="703"/>
      <c r="H33" s="703"/>
      <c r="I33" s="703"/>
      <c r="J33" s="703"/>
      <c r="K33" s="711"/>
      <c r="L33" s="703"/>
      <c r="M33" s="703"/>
      <c r="N33" s="703"/>
      <c r="O33" s="711"/>
      <c r="P33" s="703"/>
      <c r="Q33" s="711"/>
      <c r="R33" s="711"/>
      <c r="S33" s="698"/>
      <c r="T33" s="698"/>
      <c r="U33" s="698"/>
      <c r="V33" s="698"/>
      <c r="W33" s="698"/>
      <c r="X33" s="698"/>
      <c r="Y33" s="698"/>
      <c r="Z33" s="698"/>
      <c r="AA33" s="698"/>
      <c r="AB33" s="698"/>
      <c r="AC33" s="698"/>
      <c r="AD33" s="698"/>
      <c r="AE33" s="698"/>
      <c r="AF33" s="698"/>
      <c r="AG33" s="698"/>
      <c r="AH33" s="698"/>
      <c r="AI33" s="698"/>
      <c r="AJ33" s="698"/>
      <c r="AK33" s="698"/>
      <c r="AL33" s="698"/>
      <c r="AM33" s="698"/>
      <c r="AN33" s="698"/>
      <c r="AO33" s="698"/>
      <c r="AP33" s="698"/>
      <c r="AQ33" s="698"/>
      <c r="AR33" s="698"/>
      <c r="AS33" s="698"/>
      <c r="AT33" s="698"/>
      <c r="AU33" s="698"/>
      <c r="AV33" s="698"/>
      <c r="AW33" s="698"/>
      <c r="AX33" s="698"/>
      <c r="AY33" s="698"/>
      <c r="AZ33" s="698"/>
      <c r="BA33" s="698"/>
      <c r="BB33" s="698"/>
      <c r="BC33" s="698"/>
      <c r="BD33" s="698"/>
    </row>
    <row r="34" spans="1:56" ht="20.25" customHeight="1">
      <c r="A34" s="700">
        <v>13</v>
      </c>
      <c r="B34" s="699" t="s">
        <v>163</v>
      </c>
      <c r="C34" s="700" t="s">
        <v>59</v>
      </c>
      <c r="D34" s="703">
        <v>27</v>
      </c>
      <c r="E34" s="703">
        <v>10231</v>
      </c>
      <c r="F34" s="711">
        <v>15.712</v>
      </c>
      <c r="G34" s="703">
        <v>27</v>
      </c>
      <c r="H34" s="703">
        <v>10955</v>
      </c>
      <c r="I34" s="711">
        <v>7.9689999999999994</v>
      </c>
      <c r="J34" s="703">
        <v>10163</v>
      </c>
      <c r="K34" s="711">
        <v>15.890999999999998</v>
      </c>
      <c r="L34" s="392">
        <f>+(K34-F34)/F34</f>
        <v>1.1392566191445934E-2</v>
      </c>
      <c r="M34" s="703">
        <v>27</v>
      </c>
      <c r="N34" s="703">
        <v>10163</v>
      </c>
      <c r="O34" s="703">
        <v>16.919</v>
      </c>
      <c r="P34" s="392">
        <f>+(O34-K34)/K34</f>
        <v>6.4690705430747106E-2</v>
      </c>
      <c r="Q34" s="711">
        <v>16.631</v>
      </c>
      <c r="R34" s="711">
        <v>17.704999999999998</v>
      </c>
      <c r="S34" s="698"/>
      <c r="T34" s="698"/>
      <c r="U34" s="698"/>
      <c r="V34" s="698"/>
      <c r="W34" s="698"/>
      <c r="X34" s="698"/>
      <c r="Y34" s="698"/>
      <c r="Z34" s="698"/>
      <c r="AA34" s="698"/>
      <c r="AB34" s="698"/>
      <c r="AC34" s="698"/>
      <c r="AD34" s="698"/>
      <c r="AE34" s="698"/>
      <c r="AF34" s="698"/>
      <c r="AG34" s="698"/>
      <c r="AH34" s="698"/>
      <c r="AI34" s="698"/>
      <c r="AJ34" s="698"/>
      <c r="AK34" s="698"/>
      <c r="AL34" s="698"/>
      <c r="AM34" s="698"/>
      <c r="AN34" s="698"/>
      <c r="AO34" s="698"/>
      <c r="AP34" s="698"/>
      <c r="AQ34" s="698"/>
      <c r="AR34" s="698"/>
      <c r="AS34" s="698"/>
      <c r="AT34" s="698"/>
      <c r="AU34" s="698"/>
      <c r="AV34" s="698"/>
      <c r="AW34" s="698"/>
      <c r="AX34" s="698"/>
      <c r="AY34" s="698"/>
      <c r="AZ34" s="698"/>
      <c r="BA34" s="698"/>
      <c r="BB34" s="698"/>
      <c r="BC34" s="698"/>
      <c r="BD34" s="698"/>
    </row>
    <row r="35" spans="1:56" ht="20.25" customHeight="1">
      <c r="A35" s="700">
        <f t="shared" ref="A35:A48" si="11">A34+1</f>
        <v>14</v>
      </c>
      <c r="B35" s="699" t="s">
        <v>1432</v>
      </c>
      <c r="C35" s="700" t="s">
        <v>59</v>
      </c>
      <c r="D35" s="703">
        <v>1</v>
      </c>
      <c r="E35" s="703">
        <v>5290</v>
      </c>
      <c r="F35" s="711">
        <v>0.11799999999999999</v>
      </c>
      <c r="G35" s="703">
        <v>1</v>
      </c>
      <c r="H35" s="703">
        <v>5290</v>
      </c>
      <c r="I35" s="711">
        <v>0.27800000000000002</v>
      </c>
      <c r="J35" s="703">
        <v>5290</v>
      </c>
      <c r="K35" s="711">
        <v>0.74500000000000011</v>
      </c>
      <c r="L35" s="392">
        <f>+(K35-F35)/F35</f>
        <v>5.3135593220338997</v>
      </c>
      <c r="M35" s="703">
        <v>3</v>
      </c>
      <c r="N35" s="703">
        <v>9153</v>
      </c>
      <c r="O35" s="711">
        <v>3.028</v>
      </c>
      <c r="P35" s="392">
        <f>+(O35-K35)/K35</f>
        <v>3.0644295302013416</v>
      </c>
      <c r="Q35" s="711">
        <v>0.78500000000000003</v>
      </c>
      <c r="R35" s="711">
        <v>3.3149999999999999</v>
      </c>
      <c r="S35" s="698"/>
      <c r="T35" s="698"/>
      <c r="U35" s="698"/>
      <c r="V35" s="698"/>
      <c r="W35" s="698"/>
      <c r="X35" s="698"/>
      <c r="Y35" s="698"/>
      <c r="Z35" s="698"/>
      <c r="AA35" s="698"/>
      <c r="AB35" s="698"/>
      <c r="AC35" s="698"/>
      <c r="AD35" s="698"/>
      <c r="AE35" s="698"/>
      <c r="AF35" s="698"/>
      <c r="AG35" s="698"/>
      <c r="AH35" s="698"/>
      <c r="AI35" s="698"/>
      <c r="AJ35" s="698"/>
      <c r="AK35" s="698"/>
      <c r="AL35" s="698"/>
      <c r="AM35" s="698"/>
      <c r="AN35" s="698"/>
      <c r="AO35" s="698"/>
      <c r="AP35" s="698"/>
      <c r="AQ35" s="698"/>
      <c r="AR35" s="698"/>
      <c r="AS35" s="698"/>
      <c r="AT35" s="698"/>
      <c r="AU35" s="698"/>
      <c r="AV35" s="698"/>
      <c r="AW35" s="698"/>
      <c r="AX35" s="698"/>
      <c r="AY35" s="698"/>
      <c r="AZ35" s="698"/>
      <c r="BA35" s="698"/>
      <c r="BB35" s="698"/>
      <c r="BC35" s="698"/>
      <c r="BD35" s="698"/>
    </row>
    <row r="36" spans="1:56" ht="20.25" customHeight="1">
      <c r="A36" s="700">
        <f t="shared" si="11"/>
        <v>15</v>
      </c>
      <c r="B36" s="699" t="s">
        <v>1431</v>
      </c>
      <c r="C36" s="700" t="s">
        <v>59</v>
      </c>
      <c r="D36" s="703">
        <v>53</v>
      </c>
      <c r="E36" s="703">
        <v>13492</v>
      </c>
      <c r="F36" s="711">
        <v>14.480999999999998</v>
      </c>
      <c r="G36" s="703">
        <v>60</v>
      </c>
      <c r="H36" s="703">
        <v>14932</v>
      </c>
      <c r="I36" s="711">
        <v>10.247</v>
      </c>
      <c r="J36" s="703">
        <v>16058</v>
      </c>
      <c r="K36" s="711">
        <v>20.625999999999998</v>
      </c>
      <c r="L36" s="392">
        <f>+(K36-F36)/F36</f>
        <v>0.42434914715834543</v>
      </c>
      <c r="M36" s="703">
        <v>65</v>
      </c>
      <c r="N36" s="703">
        <v>16814</v>
      </c>
      <c r="O36" s="703">
        <v>23.064</v>
      </c>
      <c r="P36" s="392">
        <f>+(O36-K36)/K36</f>
        <v>0.11820032968098529</v>
      </c>
      <c r="Q36" s="711">
        <v>25.989000000000001</v>
      </c>
      <c r="R36" s="711">
        <v>29.048999999999999</v>
      </c>
      <c r="S36" s="698"/>
      <c r="T36" s="698"/>
      <c r="U36" s="698"/>
      <c r="V36" s="698"/>
      <c r="W36" s="698"/>
      <c r="X36" s="698"/>
      <c r="Y36" s="698"/>
      <c r="Z36" s="698"/>
      <c r="AA36" s="698"/>
      <c r="AB36" s="698"/>
      <c r="AC36" s="698"/>
      <c r="AD36" s="698"/>
      <c r="AE36" s="698"/>
      <c r="AF36" s="698"/>
      <c r="AG36" s="698"/>
      <c r="AH36" s="698"/>
      <c r="AI36" s="698"/>
      <c r="AJ36" s="698"/>
      <c r="AK36" s="698"/>
      <c r="AL36" s="698"/>
      <c r="AM36" s="698"/>
      <c r="AN36" s="698"/>
      <c r="AO36" s="698"/>
      <c r="AP36" s="698"/>
      <c r="AQ36" s="698"/>
      <c r="AR36" s="698"/>
      <c r="AS36" s="698"/>
      <c r="AT36" s="698"/>
      <c r="AU36" s="698"/>
      <c r="AV36" s="698"/>
      <c r="AW36" s="698"/>
      <c r="AX36" s="698"/>
      <c r="AY36" s="698"/>
      <c r="AZ36" s="698"/>
      <c r="BA36" s="698"/>
      <c r="BB36" s="698"/>
      <c r="BC36" s="698"/>
      <c r="BD36" s="698"/>
    </row>
    <row r="37" spans="1:56" ht="20.25" customHeight="1">
      <c r="A37" s="700">
        <f t="shared" si="11"/>
        <v>16</v>
      </c>
      <c r="B37" s="699" t="s">
        <v>917</v>
      </c>
      <c r="C37" s="700" t="s">
        <v>59</v>
      </c>
      <c r="D37" s="703">
        <v>8</v>
      </c>
      <c r="E37" s="703">
        <v>5026</v>
      </c>
      <c r="F37" s="711">
        <v>14.289000000000001</v>
      </c>
      <c r="G37" s="703">
        <v>10</v>
      </c>
      <c r="H37" s="703">
        <v>6581</v>
      </c>
      <c r="I37" s="711">
        <v>13.727999999999998</v>
      </c>
      <c r="J37" s="703">
        <v>8560</v>
      </c>
      <c r="K37" s="711">
        <v>26.861999999999998</v>
      </c>
      <c r="L37" s="392">
        <f>+(K37-F37)/F37</f>
        <v>0.87990762124711286</v>
      </c>
      <c r="M37" s="703">
        <v>13</v>
      </c>
      <c r="N37" s="703">
        <v>8560</v>
      </c>
      <c r="O37" s="703">
        <v>30.919</v>
      </c>
      <c r="P37" s="392">
        <f>+(O37-K37)/K37</f>
        <v>0.15103119648574204</v>
      </c>
      <c r="Q37" s="711">
        <v>27.768999999999998</v>
      </c>
      <c r="R37" s="711">
        <v>31.931000000000001</v>
      </c>
      <c r="S37" s="698"/>
      <c r="T37" s="698"/>
      <c r="U37" s="698"/>
      <c r="V37" s="698"/>
      <c r="W37" s="698"/>
      <c r="X37" s="698"/>
      <c r="Y37" s="698"/>
      <c r="Z37" s="698"/>
      <c r="AA37" s="698"/>
      <c r="AB37" s="698"/>
      <c r="AC37" s="698"/>
      <c r="AD37" s="698"/>
      <c r="AE37" s="698"/>
      <c r="AF37" s="698"/>
      <c r="AG37" s="698"/>
      <c r="AH37" s="698"/>
      <c r="AI37" s="698"/>
      <c r="AJ37" s="698"/>
      <c r="AK37" s="698"/>
      <c r="AL37" s="698"/>
      <c r="AM37" s="698"/>
      <c r="AN37" s="698"/>
      <c r="AO37" s="698"/>
      <c r="AP37" s="698"/>
      <c r="AQ37" s="698"/>
      <c r="AR37" s="698"/>
      <c r="AS37" s="698"/>
      <c r="AT37" s="698"/>
      <c r="AU37" s="698"/>
      <c r="AV37" s="698"/>
      <c r="AW37" s="698"/>
      <c r="AX37" s="698"/>
      <c r="AY37" s="698"/>
      <c r="AZ37" s="698"/>
      <c r="BA37" s="698"/>
      <c r="BB37" s="698"/>
      <c r="BC37" s="698"/>
      <c r="BD37" s="698"/>
    </row>
    <row r="38" spans="1:56" ht="20.25" customHeight="1">
      <c r="A38" s="700">
        <f t="shared" si="11"/>
        <v>17</v>
      </c>
      <c r="B38" s="699" t="s">
        <v>1430</v>
      </c>
      <c r="C38" s="700" t="s">
        <v>59</v>
      </c>
      <c r="D38" s="703">
        <v>32</v>
      </c>
      <c r="E38" s="703">
        <v>8590</v>
      </c>
      <c r="F38" s="711">
        <v>6.8080000000000007</v>
      </c>
      <c r="G38" s="703">
        <v>35</v>
      </c>
      <c r="H38" s="703">
        <v>9430</v>
      </c>
      <c r="I38" s="711">
        <v>4.6650000000000009</v>
      </c>
      <c r="J38" s="703">
        <v>10216</v>
      </c>
      <c r="K38" s="711">
        <v>9.4329999999999998</v>
      </c>
      <c r="L38" s="392">
        <f>+(K38-F38)/F38</f>
        <v>0.38557579318448865</v>
      </c>
      <c r="M38" s="703">
        <v>45</v>
      </c>
      <c r="N38" s="703">
        <v>11569</v>
      </c>
      <c r="O38" s="703">
        <v>10.462</v>
      </c>
      <c r="P38" s="392">
        <f>+(O38-K38)/K38</f>
        <v>0.10908512668292165</v>
      </c>
      <c r="Q38" s="711">
        <v>9.8249999999999993</v>
      </c>
      <c r="R38" s="711">
        <v>10.920999999999999</v>
      </c>
      <c r="S38" s="698"/>
      <c r="T38" s="698"/>
      <c r="U38" s="698"/>
      <c r="V38" s="698"/>
      <c r="W38" s="698"/>
      <c r="X38" s="698"/>
      <c r="Y38" s="698"/>
      <c r="Z38" s="698"/>
      <c r="AA38" s="698"/>
      <c r="AB38" s="698"/>
      <c r="AC38" s="698"/>
      <c r="AD38" s="698"/>
      <c r="AE38" s="698"/>
      <c r="AF38" s="698"/>
      <c r="AG38" s="698"/>
      <c r="AH38" s="698"/>
      <c r="AI38" s="698"/>
      <c r="AJ38" s="698"/>
      <c r="AK38" s="698"/>
      <c r="AL38" s="698"/>
      <c r="AM38" s="698"/>
      <c r="AN38" s="698"/>
      <c r="AO38" s="698"/>
      <c r="AP38" s="698"/>
      <c r="AQ38" s="698"/>
      <c r="AR38" s="698"/>
      <c r="AS38" s="698"/>
      <c r="AT38" s="698"/>
      <c r="AU38" s="698"/>
      <c r="AV38" s="698"/>
      <c r="AW38" s="698"/>
      <c r="AX38" s="698"/>
      <c r="AY38" s="698"/>
      <c r="AZ38" s="698"/>
      <c r="BA38" s="698"/>
      <c r="BB38" s="698"/>
      <c r="BC38" s="698"/>
      <c r="BD38" s="698"/>
    </row>
    <row r="39" spans="1:56" ht="20.25" customHeight="1">
      <c r="A39" s="700">
        <f t="shared" si="11"/>
        <v>18</v>
      </c>
      <c r="B39" s="699" t="s">
        <v>1429</v>
      </c>
      <c r="C39" s="700" t="s">
        <v>59</v>
      </c>
      <c r="D39" s="703"/>
      <c r="E39" s="703"/>
      <c r="F39" s="711"/>
      <c r="G39" s="703"/>
      <c r="H39" s="703"/>
      <c r="I39" s="711"/>
      <c r="J39" s="703"/>
      <c r="K39" s="711"/>
      <c r="L39" s="703"/>
      <c r="M39" s="703"/>
      <c r="N39" s="703"/>
      <c r="O39" s="703"/>
      <c r="P39" s="703"/>
      <c r="Q39" s="711"/>
      <c r="R39" s="711"/>
      <c r="S39" s="698"/>
      <c r="T39" s="698"/>
      <c r="U39" s="698"/>
      <c r="V39" s="698"/>
      <c r="W39" s="698"/>
      <c r="X39" s="698"/>
      <c r="Y39" s="698"/>
      <c r="Z39" s="698"/>
      <c r="AA39" s="698"/>
      <c r="AB39" s="698"/>
      <c r="AC39" s="698"/>
      <c r="AD39" s="698"/>
      <c r="AE39" s="698"/>
      <c r="AF39" s="698"/>
      <c r="AG39" s="698"/>
      <c r="AH39" s="698"/>
      <c r="AI39" s="698"/>
      <c r="AJ39" s="698"/>
      <c r="AK39" s="698"/>
      <c r="AL39" s="698"/>
      <c r="AM39" s="698"/>
      <c r="AN39" s="698"/>
      <c r="AO39" s="698"/>
      <c r="AP39" s="698"/>
      <c r="AQ39" s="698"/>
      <c r="AR39" s="698"/>
      <c r="AS39" s="698"/>
      <c r="AT39" s="698"/>
      <c r="AU39" s="698"/>
      <c r="AV39" s="698"/>
      <c r="AW39" s="698"/>
      <c r="AX39" s="698"/>
      <c r="AY39" s="698"/>
      <c r="AZ39" s="698"/>
      <c r="BA39" s="698"/>
      <c r="BB39" s="698"/>
      <c r="BC39" s="698"/>
      <c r="BD39" s="698"/>
    </row>
    <row r="40" spans="1:56" ht="20.25" customHeight="1">
      <c r="A40" s="700">
        <f t="shared" si="11"/>
        <v>19</v>
      </c>
      <c r="B40" s="699" t="s">
        <v>1428</v>
      </c>
      <c r="C40" s="700"/>
      <c r="D40" s="703">
        <v>100</v>
      </c>
      <c r="E40" s="703">
        <v>30586</v>
      </c>
      <c r="F40" s="711">
        <v>47.916000000000004</v>
      </c>
      <c r="G40" s="703">
        <v>104</v>
      </c>
      <c r="H40" s="703">
        <v>31606</v>
      </c>
      <c r="I40" s="711">
        <v>28.149000000000001</v>
      </c>
      <c r="J40" s="703">
        <v>33874</v>
      </c>
      <c r="K40" s="711">
        <v>57.09</v>
      </c>
      <c r="L40" s="392">
        <f>+(K40-F40)/F40</f>
        <v>0.1914600550964187</v>
      </c>
      <c r="M40" s="703">
        <v>125</v>
      </c>
      <c r="N40" s="703">
        <v>36884</v>
      </c>
      <c r="O40" s="703">
        <v>59.18</v>
      </c>
      <c r="P40" s="392">
        <f>+(O40-K40)/K40</f>
        <v>3.6608863198458505E-2</v>
      </c>
      <c r="Q40" s="711">
        <v>60.295000000000002</v>
      </c>
      <c r="R40" s="711">
        <v>62.567</v>
      </c>
      <c r="S40" s="698"/>
      <c r="T40" s="698"/>
      <c r="U40" s="698"/>
      <c r="V40" s="698"/>
      <c r="W40" s="698"/>
      <c r="X40" s="698"/>
      <c r="Y40" s="698"/>
      <c r="Z40" s="698"/>
      <c r="AA40" s="698"/>
      <c r="AB40" s="698"/>
      <c r="AC40" s="698"/>
      <c r="AD40" s="698"/>
      <c r="AE40" s="698"/>
      <c r="AF40" s="698"/>
      <c r="AG40" s="698"/>
      <c r="AH40" s="698"/>
      <c r="AI40" s="698"/>
      <c r="AJ40" s="698"/>
      <c r="AK40" s="698"/>
      <c r="AL40" s="698"/>
      <c r="AM40" s="698"/>
      <c r="AN40" s="698"/>
      <c r="AO40" s="698"/>
      <c r="AP40" s="698"/>
      <c r="AQ40" s="698"/>
      <c r="AR40" s="698"/>
      <c r="AS40" s="698"/>
      <c r="AT40" s="698"/>
      <c r="AU40" s="698"/>
      <c r="AV40" s="698"/>
      <c r="AW40" s="698"/>
      <c r="AX40" s="698"/>
      <c r="AY40" s="698"/>
      <c r="AZ40" s="698"/>
      <c r="BA40" s="698"/>
      <c r="BB40" s="698"/>
      <c r="BC40" s="698"/>
      <c r="BD40" s="698"/>
    </row>
    <row r="41" spans="1:56" ht="20.25" customHeight="1">
      <c r="A41" s="700">
        <f t="shared" si="11"/>
        <v>20</v>
      </c>
      <c r="B41" s="699" t="s">
        <v>1427</v>
      </c>
      <c r="C41" s="700" t="s">
        <v>59</v>
      </c>
      <c r="D41" s="703"/>
      <c r="E41" s="703"/>
      <c r="F41" s="711"/>
      <c r="G41" s="703"/>
      <c r="H41" s="703"/>
      <c r="I41" s="711"/>
      <c r="J41" s="703"/>
      <c r="K41" s="711"/>
      <c r="L41" s="703"/>
      <c r="M41" s="703"/>
      <c r="N41" s="703"/>
      <c r="O41" s="703"/>
      <c r="P41" s="703"/>
      <c r="Q41" s="711"/>
      <c r="R41" s="711"/>
      <c r="S41" s="698"/>
      <c r="T41" s="698"/>
      <c r="U41" s="698"/>
      <c r="V41" s="698"/>
      <c r="W41" s="698"/>
      <c r="X41" s="698"/>
      <c r="Y41" s="698"/>
      <c r="Z41" s="698"/>
      <c r="AA41" s="698"/>
      <c r="AB41" s="698"/>
      <c r="AC41" s="698"/>
      <c r="AD41" s="698"/>
      <c r="AE41" s="698"/>
      <c r="AF41" s="698"/>
      <c r="AG41" s="698"/>
      <c r="AH41" s="698"/>
      <c r="AI41" s="698"/>
      <c r="AJ41" s="698"/>
      <c r="AK41" s="698"/>
      <c r="AL41" s="698"/>
      <c r="AM41" s="698"/>
      <c r="AN41" s="698"/>
      <c r="AO41" s="698"/>
      <c r="AP41" s="698"/>
      <c r="AQ41" s="698"/>
      <c r="AR41" s="698"/>
      <c r="AS41" s="698"/>
      <c r="AT41" s="698"/>
      <c r="AU41" s="698"/>
      <c r="AV41" s="698"/>
      <c r="AW41" s="698"/>
      <c r="AX41" s="698"/>
      <c r="AY41" s="698"/>
      <c r="AZ41" s="698"/>
      <c r="BA41" s="698"/>
      <c r="BB41" s="698"/>
      <c r="BC41" s="698"/>
      <c r="BD41" s="698"/>
    </row>
    <row r="42" spans="1:56" ht="20.25" customHeight="1">
      <c r="A42" s="700">
        <f t="shared" si="11"/>
        <v>21</v>
      </c>
      <c r="B42" s="699" t="s">
        <v>901</v>
      </c>
      <c r="C42" s="700" t="s">
        <v>59</v>
      </c>
      <c r="D42" s="703">
        <v>14</v>
      </c>
      <c r="E42" s="703">
        <v>4778</v>
      </c>
      <c r="F42" s="711">
        <v>4.0819999999999999</v>
      </c>
      <c r="G42" s="703">
        <v>17</v>
      </c>
      <c r="H42" s="703">
        <v>5878</v>
      </c>
      <c r="I42" s="711">
        <v>3.4510000000000001</v>
      </c>
      <c r="J42" s="703">
        <v>6218</v>
      </c>
      <c r="K42" s="711">
        <v>7.3390000000000004</v>
      </c>
      <c r="L42" s="392">
        <f>+(K42-F42)/F42</f>
        <v>0.79789318961293498</v>
      </c>
      <c r="M42" s="703">
        <v>25</v>
      </c>
      <c r="N42" s="703">
        <v>7650</v>
      </c>
      <c r="O42" s="703">
        <v>8.3460000000000001</v>
      </c>
      <c r="P42" s="392">
        <f>+(O42-K42)/K42</f>
        <v>0.13721215424444741</v>
      </c>
      <c r="Q42" s="711">
        <v>8.5969999999999995</v>
      </c>
      <c r="R42" s="711">
        <v>9.7449999999999992</v>
      </c>
      <c r="S42" s="698"/>
      <c r="T42" s="698"/>
      <c r="U42" s="698"/>
      <c r="V42" s="698"/>
      <c r="W42" s="698"/>
      <c r="X42" s="698"/>
      <c r="Y42" s="698"/>
      <c r="Z42" s="698"/>
      <c r="AA42" s="698"/>
      <c r="AB42" s="698"/>
      <c r="AC42" s="698"/>
      <c r="AD42" s="698"/>
      <c r="AE42" s="698"/>
      <c r="AF42" s="698"/>
      <c r="AG42" s="698"/>
      <c r="AH42" s="698"/>
      <c r="AI42" s="698"/>
      <c r="AJ42" s="698"/>
      <c r="AK42" s="698"/>
      <c r="AL42" s="698"/>
      <c r="AM42" s="698"/>
      <c r="AN42" s="698"/>
      <c r="AO42" s="698"/>
      <c r="AP42" s="698"/>
      <c r="AQ42" s="698"/>
      <c r="AR42" s="698"/>
      <c r="AS42" s="698"/>
      <c r="AT42" s="698"/>
      <c r="AU42" s="698"/>
      <c r="AV42" s="698"/>
      <c r="AW42" s="698"/>
      <c r="AX42" s="698"/>
      <c r="AY42" s="698"/>
      <c r="AZ42" s="698"/>
      <c r="BA42" s="698"/>
      <c r="BB42" s="698"/>
      <c r="BC42" s="698"/>
      <c r="BD42" s="698"/>
    </row>
    <row r="43" spans="1:56" ht="20.25" customHeight="1">
      <c r="A43" s="700">
        <f t="shared" si="11"/>
        <v>22</v>
      </c>
      <c r="B43" s="699" t="s">
        <v>304</v>
      </c>
      <c r="C43" s="700" t="s">
        <v>59</v>
      </c>
      <c r="D43" s="703">
        <v>296</v>
      </c>
      <c r="E43" s="703">
        <v>137170</v>
      </c>
      <c r="F43" s="711">
        <v>270.14700000000005</v>
      </c>
      <c r="G43" s="703">
        <v>300</v>
      </c>
      <c r="H43" s="703">
        <v>129727</v>
      </c>
      <c r="I43" s="711">
        <v>150.54300000000001</v>
      </c>
      <c r="J43" s="703">
        <v>132767</v>
      </c>
      <c r="K43" s="711">
        <v>301.18700000000001</v>
      </c>
      <c r="L43" s="392">
        <f>+(K43-F43)/F43</f>
        <v>0.11490040607521075</v>
      </c>
      <c r="M43" s="703">
        <v>330</v>
      </c>
      <c r="N43" s="703">
        <v>144829</v>
      </c>
      <c r="O43" s="703">
        <v>306.68200000000002</v>
      </c>
      <c r="P43" s="392">
        <f>+(O43-K43)/K43</f>
        <v>1.8244479343397971E-2</v>
      </c>
      <c r="Q43" s="711">
        <v>326.30900000000003</v>
      </c>
      <c r="R43" s="711">
        <v>332.096</v>
      </c>
      <c r="S43" s="698"/>
      <c r="T43" s="698"/>
      <c r="U43" s="698"/>
      <c r="V43" s="698"/>
      <c r="W43" s="698"/>
      <c r="X43" s="698"/>
      <c r="Y43" s="698"/>
      <c r="Z43" s="698"/>
      <c r="AA43" s="698"/>
      <c r="AB43" s="698"/>
      <c r="AC43" s="698"/>
      <c r="AD43" s="698"/>
      <c r="AE43" s="698"/>
      <c r="AF43" s="698"/>
      <c r="AG43" s="698"/>
      <c r="AH43" s="698"/>
      <c r="AI43" s="698"/>
      <c r="AJ43" s="698"/>
      <c r="AK43" s="698"/>
      <c r="AL43" s="698"/>
      <c r="AM43" s="698"/>
      <c r="AN43" s="698"/>
      <c r="AO43" s="698"/>
      <c r="AP43" s="698"/>
      <c r="AQ43" s="698"/>
      <c r="AR43" s="698"/>
      <c r="AS43" s="698"/>
      <c r="AT43" s="698"/>
      <c r="AU43" s="698"/>
      <c r="AV43" s="698"/>
      <c r="AW43" s="698"/>
      <c r="AX43" s="698"/>
      <c r="AY43" s="698"/>
      <c r="AZ43" s="698"/>
      <c r="BA43" s="698"/>
      <c r="BB43" s="698"/>
      <c r="BC43" s="698"/>
      <c r="BD43" s="698"/>
    </row>
    <row r="44" spans="1:56" ht="20.25" customHeight="1">
      <c r="A44" s="700">
        <f t="shared" si="11"/>
        <v>23</v>
      </c>
      <c r="B44" s="699" t="s">
        <v>307</v>
      </c>
      <c r="C44" s="700" t="s">
        <v>59</v>
      </c>
      <c r="D44" s="703">
        <v>1</v>
      </c>
      <c r="E44" s="703">
        <v>10700</v>
      </c>
      <c r="F44" s="711">
        <v>14.054</v>
      </c>
      <c r="G44" s="703">
        <v>1</v>
      </c>
      <c r="H44" s="703">
        <v>555</v>
      </c>
      <c r="I44" s="711">
        <v>10.503</v>
      </c>
      <c r="J44" s="703">
        <v>555</v>
      </c>
      <c r="K44" s="711">
        <v>24.323999999999998</v>
      </c>
      <c r="L44" s="392">
        <f>+(K44-F44)/F44</f>
        <v>0.73075281058773289</v>
      </c>
      <c r="M44" s="703">
        <v>1</v>
      </c>
      <c r="N44" s="703">
        <v>555</v>
      </c>
      <c r="O44" s="703">
        <v>27.126999999999999</v>
      </c>
      <c r="P44" s="392">
        <f>+(O44-K44)/K44</f>
        <v>0.11523598092419014</v>
      </c>
      <c r="Q44" s="711">
        <v>25.776</v>
      </c>
      <c r="R44" s="711">
        <v>28.748000000000001</v>
      </c>
      <c r="S44" s="698"/>
      <c r="T44" s="698"/>
      <c r="U44" s="698"/>
      <c r="V44" s="698"/>
      <c r="W44" s="698"/>
      <c r="X44" s="698"/>
      <c r="Y44" s="698"/>
      <c r="Z44" s="698"/>
      <c r="AA44" s="698"/>
      <c r="AB44" s="698"/>
      <c r="AC44" s="698"/>
      <c r="AD44" s="698"/>
      <c r="AE44" s="698"/>
      <c r="AF44" s="698"/>
      <c r="AG44" s="698"/>
      <c r="AH44" s="698"/>
      <c r="AI44" s="698"/>
      <c r="AJ44" s="698"/>
      <c r="AK44" s="698"/>
      <c r="AL44" s="698"/>
      <c r="AM44" s="698"/>
      <c r="AN44" s="698"/>
      <c r="AO44" s="698"/>
      <c r="AP44" s="698"/>
      <c r="AQ44" s="698"/>
      <c r="AR44" s="698"/>
      <c r="AS44" s="698"/>
      <c r="AT44" s="698"/>
      <c r="AU44" s="698"/>
      <c r="AV44" s="698"/>
      <c r="AW44" s="698"/>
      <c r="AX44" s="698"/>
      <c r="AY44" s="698"/>
      <c r="AZ44" s="698"/>
      <c r="BA44" s="698"/>
      <c r="BB44" s="698"/>
      <c r="BC44" s="698"/>
      <c r="BD44" s="698"/>
    </row>
    <row r="45" spans="1:56" ht="20.25" customHeight="1">
      <c r="A45" s="700">
        <f t="shared" si="11"/>
        <v>24</v>
      </c>
      <c r="B45" s="699" t="s">
        <v>165</v>
      </c>
      <c r="C45" s="700" t="s">
        <v>59</v>
      </c>
      <c r="D45" s="703"/>
      <c r="E45" s="703"/>
      <c r="F45" s="711"/>
      <c r="G45" s="703"/>
      <c r="H45" s="703"/>
      <c r="I45" s="711"/>
      <c r="J45" s="703"/>
      <c r="K45" s="711"/>
      <c r="L45" s="703"/>
      <c r="M45" s="703"/>
      <c r="N45" s="703"/>
      <c r="O45" s="703"/>
      <c r="P45" s="703"/>
      <c r="Q45" s="711"/>
      <c r="R45" s="711"/>
      <c r="S45" s="698"/>
      <c r="T45" s="698"/>
      <c r="U45" s="698"/>
      <c r="V45" s="698"/>
      <c r="W45" s="698"/>
      <c r="X45" s="698"/>
      <c r="Y45" s="698"/>
      <c r="Z45" s="698"/>
      <c r="AA45" s="698"/>
      <c r="AB45" s="698"/>
      <c r="AC45" s="698"/>
      <c r="AD45" s="698"/>
      <c r="AE45" s="698"/>
      <c r="AF45" s="698"/>
      <c r="AG45" s="698"/>
      <c r="AH45" s="698"/>
      <c r="AI45" s="698"/>
      <c r="AJ45" s="698"/>
      <c r="AK45" s="698"/>
      <c r="AL45" s="698"/>
      <c r="AM45" s="698"/>
      <c r="AN45" s="698"/>
      <c r="AO45" s="698"/>
      <c r="AP45" s="698"/>
      <c r="AQ45" s="698"/>
      <c r="AR45" s="698"/>
      <c r="AS45" s="698"/>
      <c r="AT45" s="698"/>
      <c r="AU45" s="698"/>
      <c r="AV45" s="698"/>
      <c r="AW45" s="698"/>
      <c r="AX45" s="698"/>
      <c r="AY45" s="698"/>
      <c r="AZ45" s="698"/>
      <c r="BA45" s="698"/>
      <c r="BB45" s="698"/>
      <c r="BC45" s="698"/>
      <c r="BD45" s="698"/>
    </row>
    <row r="46" spans="1:56" ht="20.25" customHeight="1">
      <c r="A46" s="700">
        <f t="shared" si="11"/>
        <v>25</v>
      </c>
      <c r="B46" s="699" t="s">
        <v>305</v>
      </c>
      <c r="C46" s="700" t="s">
        <v>59</v>
      </c>
      <c r="D46" s="703"/>
      <c r="E46" s="703"/>
      <c r="F46" s="711"/>
      <c r="G46" s="703"/>
      <c r="H46" s="703"/>
      <c r="I46" s="711"/>
      <c r="J46" s="703"/>
      <c r="K46" s="711"/>
      <c r="L46" s="703"/>
      <c r="M46" s="703"/>
      <c r="N46" s="703"/>
      <c r="O46" s="703"/>
      <c r="P46" s="703"/>
      <c r="Q46" s="711"/>
      <c r="R46" s="711"/>
      <c r="S46" s="698"/>
      <c r="T46" s="698"/>
      <c r="U46" s="698"/>
      <c r="V46" s="698"/>
      <c r="W46" s="698"/>
      <c r="X46" s="698"/>
      <c r="Y46" s="698"/>
      <c r="Z46" s="698"/>
      <c r="AA46" s="698"/>
      <c r="AB46" s="698"/>
      <c r="AC46" s="698"/>
      <c r="AD46" s="698"/>
      <c r="AE46" s="698"/>
      <c r="AF46" s="698"/>
      <c r="AG46" s="698"/>
      <c r="AH46" s="698"/>
      <c r="AI46" s="698"/>
      <c r="AJ46" s="698"/>
      <c r="AK46" s="698"/>
      <c r="AL46" s="698"/>
      <c r="AM46" s="698"/>
      <c r="AN46" s="698"/>
      <c r="AO46" s="698"/>
      <c r="AP46" s="698"/>
      <c r="AQ46" s="698"/>
      <c r="AR46" s="698"/>
      <c r="AS46" s="698"/>
      <c r="AT46" s="698"/>
      <c r="AU46" s="698"/>
      <c r="AV46" s="698"/>
      <c r="AW46" s="698"/>
      <c r="AX46" s="698"/>
      <c r="AY46" s="698"/>
      <c r="AZ46" s="698"/>
      <c r="BA46" s="698"/>
      <c r="BB46" s="698"/>
      <c r="BC46" s="698"/>
      <c r="BD46" s="698"/>
    </row>
    <row r="47" spans="1:56" ht="20.25" customHeight="1">
      <c r="A47" s="700">
        <f t="shared" si="11"/>
        <v>26</v>
      </c>
      <c r="B47" s="699" t="s">
        <v>1426</v>
      </c>
      <c r="C47" s="700"/>
      <c r="D47" s="703">
        <v>2</v>
      </c>
      <c r="E47" s="703">
        <v>3100</v>
      </c>
      <c r="F47" s="711">
        <v>1.258</v>
      </c>
      <c r="G47" s="703">
        <v>2</v>
      </c>
      <c r="H47" s="703">
        <v>3100</v>
      </c>
      <c r="I47" s="711">
        <v>0.442</v>
      </c>
      <c r="J47" s="703">
        <v>3100</v>
      </c>
      <c r="K47" s="711">
        <v>0.47199999999999998</v>
      </c>
      <c r="L47" s="392">
        <f>+(K47-F47)/F47</f>
        <v>-0.62480127186009538</v>
      </c>
      <c r="M47" s="703">
        <v>2</v>
      </c>
      <c r="N47" s="703">
        <v>3100</v>
      </c>
      <c r="O47" s="703">
        <v>7.1999999999999995E-2</v>
      </c>
      <c r="P47" s="392">
        <f>+(O47-K47)/K47</f>
        <v>-0.84745762711864403</v>
      </c>
      <c r="Q47" s="711">
        <v>0.68899999999999995</v>
      </c>
      <c r="R47" s="711">
        <v>7.9000000000000001E-2</v>
      </c>
      <c r="S47" s="698"/>
      <c r="T47" s="698"/>
      <c r="U47" s="698"/>
      <c r="V47" s="698"/>
      <c r="W47" s="698"/>
      <c r="X47" s="698"/>
      <c r="Y47" s="698"/>
      <c r="Z47" s="698"/>
      <c r="AA47" s="698"/>
      <c r="AB47" s="698"/>
      <c r="AC47" s="698"/>
      <c r="AD47" s="698"/>
      <c r="AE47" s="698"/>
      <c r="AF47" s="698"/>
      <c r="AG47" s="698"/>
      <c r="AH47" s="698"/>
      <c r="AI47" s="698"/>
      <c r="AJ47" s="698"/>
      <c r="AK47" s="698"/>
      <c r="AL47" s="698"/>
      <c r="AM47" s="698"/>
      <c r="AN47" s="698"/>
      <c r="AO47" s="698"/>
      <c r="AP47" s="698"/>
      <c r="AQ47" s="698"/>
      <c r="AR47" s="698"/>
      <c r="AS47" s="698"/>
      <c r="AT47" s="698"/>
      <c r="AU47" s="698"/>
      <c r="AV47" s="698"/>
      <c r="AW47" s="698"/>
      <c r="AX47" s="698"/>
      <c r="AY47" s="698"/>
      <c r="AZ47" s="698"/>
      <c r="BA47" s="698"/>
      <c r="BB47" s="698"/>
      <c r="BC47" s="698"/>
      <c r="BD47" s="698"/>
    </row>
    <row r="48" spans="1:56" ht="20.25" customHeight="1">
      <c r="A48" s="700">
        <f t="shared" si="11"/>
        <v>27</v>
      </c>
      <c r="B48" s="699" t="s">
        <v>166</v>
      </c>
      <c r="C48" s="700" t="s">
        <v>59</v>
      </c>
      <c r="D48" s="703"/>
      <c r="E48" s="703"/>
      <c r="F48" s="711"/>
      <c r="G48" s="703"/>
      <c r="H48" s="703"/>
      <c r="I48" s="711"/>
      <c r="J48" s="703"/>
      <c r="K48" s="711"/>
      <c r="L48" s="703"/>
      <c r="M48" s="703"/>
      <c r="N48" s="703"/>
      <c r="O48" s="703"/>
      <c r="P48" s="703"/>
      <c r="Q48" s="711"/>
      <c r="R48" s="711"/>
      <c r="S48" s="698"/>
      <c r="T48" s="698"/>
      <c r="U48" s="698"/>
      <c r="V48" s="698"/>
      <c r="W48" s="698"/>
      <c r="X48" s="698"/>
      <c r="Y48" s="698"/>
      <c r="Z48" s="698"/>
      <c r="AA48" s="698"/>
      <c r="AB48" s="698"/>
      <c r="AC48" s="698"/>
      <c r="AD48" s="698"/>
      <c r="AE48" s="698"/>
      <c r="AF48" s="698"/>
      <c r="AG48" s="698"/>
      <c r="AH48" s="698"/>
      <c r="AI48" s="698"/>
      <c r="AJ48" s="698"/>
      <c r="AK48" s="698"/>
      <c r="AL48" s="698"/>
      <c r="AM48" s="698"/>
      <c r="AN48" s="698"/>
      <c r="AO48" s="698"/>
      <c r="AP48" s="698"/>
      <c r="AQ48" s="698"/>
      <c r="AR48" s="698"/>
      <c r="AS48" s="698"/>
      <c r="AT48" s="698"/>
      <c r="AU48" s="698"/>
      <c r="AV48" s="698"/>
      <c r="AW48" s="698"/>
      <c r="AX48" s="698"/>
      <c r="AY48" s="698"/>
      <c r="AZ48" s="698"/>
      <c r="BA48" s="698"/>
      <c r="BB48" s="698"/>
      <c r="BC48" s="698"/>
      <c r="BD48" s="698"/>
    </row>
    <row r="49" spans="1:56" s="710" customFormat="1" ht="20.25" customHeight="1">
      <c r="A49" s="707"/>
      <c r="B49" s="708" t="s">
        <v>1425</v>
      </c>
      <c r="C49" s="707"/>
      <c r="D49" s="714">
        <f t="shared" ref="D49:E49" si="12">SUM(D34:D48)</f>
        <v>534</v>
      </c>
      <c r="E49" s="714">
        <f t="shared" si="12"/>
        <v>228963</v>
      </c>
      <c r="F49" s="715">
        <f t="shared" ref="F49:K49" si="13">SUM(F34:F48)</f>
        <v>388.86500000000001</v>
      </c>
      <c r="G49" s="714">
        <f t="shared" si="13"/>
        <v>557</v>
      </c>
      <c r="H49" s="714">
        <f t="shared" si="13"/>
        <v>218054</v>
      </c>
      <c r="I49" s="715">
        <f t="shared" si="13"/>
        <v>229.97500000000002</v>
      </c>
      <c r="J49" s="714">
        <f t="shared" si="13"/>
        <v>226801</v>
      </c>
      <c r="K49" s="715">
        <f t="shared" si="13"/>
        <v>463.96899999999999</v>
      </c>
      <c r="L49" s="391">
        <f>+(K49-F49)/F49</f>
        <v>0.19313643552389642</v>
      </c>
      <c r="M49" s="714">
        <f>SUM(M34:M48)</f>
        <v>636</v>
      </c>
      <c r="N49" s="714">
        <f>SUM(N34:N48)</f>
        <v>249277</v>
      </c>
      <c r="O49" s="715">
        <f>SUM(O34:O48)</f>
        <v>485.79900000000004</v>
      </c>
      <c r="P49" s="391">
        <f>+(O49-K49)/K49</f>
        <v>4.7050557257058208E-2</v>
      </c>
      <c r="Q49" s="715">
        <f t="shared" ref="Q49:R49" si="14">SUM(Q34:Q48)</f>
        <v>502.66500000000008</v>
      </c>
      <c r="R49" s="715">
        <f t="shared" si="14"/>
        <v>526.15599999999995</v>
      </c>
      <c r="S49" s="709"/>
      <c r="T49" s="709"/>
      <c r="U49" s="709"/>
      <c r="V49" s="709"/>
      <c r="W49" s="709"/>
      <c r="X49" s="709"/>
      <c r="Y49" s="709"/>
      <c r="Z49" s="709"/>
      <c r="AA49" s="709"/>
      <c r="AB49" s="709"/>
      <c r="AC49" s="709"/>
      <c r="AD49" s="709"/>
      <c r="AE49" s="709"/>
      <c r="AF49" s="709"/>
      <c r="AG49" s="709"/>
      <c r="AH49" s="709"/>
      <c r="AI49" s="709"/>
      <c r="AJ49" s="709"/>
      <c r="AK49" s="709"/>
      <c r="AL49" s="709"/>
      <c r="AM49" s="709"/>
      <c r="AN49" s="709"/>
      <c r="AO49" s="709"/>
      <c r="AP49" s="709"/>
      <c r="AQ49" s="709"/>
      <c r="AR49" s="709"/>
      <c r="AS49" s="709"/>
      <c r="AT49" s="709"/>
      <c r="AU49" s="709"/>
      <c r="AV49" s="709"/>
      <c r="AW49" s="709"/>
      <c r="AX49" s="709"/>
      <c r="AY49" s="709"/>
      <c r="AZ49" s="709"/>
      <c r="BA49" s="709"/>
      <c r="BB49" s="709"/>
      <c r="BC49" s="709"/>
      <c r="BD49" s="709"/>
    </row>
    <row r="50" spans="1:56" ht="20.25" customHeight="1">
      <c r="A50" s="699"/>
      <c r="B50" s="697" t="s">
        <v>167</v>
      </c>
      <c r="C50" s="700"/>
      <c r="D50" s="703"/>
      <c r="E50" s="703"/>
      <c r="F50" s="711"/>
      <c r="G50" s="703"/>
      <c r="H50" s="703"/>
      <c r="I50" s="703"/>
      <c r="J50" s="703"/>
      <c r="K50" s="711"/>
      <c r="L50" s="703"/>
      <c r="M50" s="703"/>
      <c r="N50" s="703"/>
      <c r="O50" s="711"/>
      <c r="P50" s="703"/>
      <c r="Q50" s="711"/>
      <c r="R50" s="711"/>
      <c r="S50" s="698"/>
      <c r="T50" s="698"/>
      <c r="U50" s="698"/>
      <c r="V50" s="698"/>
      <c r="W50" s="1233" t="s">
        <v>1923</v>
      </c>
      <c r="X50" s="698">
        <v>3.2</v>
      </c>
      <c r="Y50" s="698"/>
      <c r="Z50" s="698"/>
      <c r="AA50" s="698"/>
      <c r="AB50" s="698"/>
      <c r="AC50" s="698"/>
      <c r="AD50" s="698"/>
      <c r="AE50" s="698"/>
      <c r="AF50" s="698"/>
      <c r="AG50" s="698"/>
      <c r="AH50" s="698"/>
      <c r="AI50" s="698"/>
      <c r="AJ50" s="698"/>
      <c r="AK50" s="698"/>
      <c r="AL50" s="698"/>
      <c r="AM50" s="698"/>
      <c r="AN50" s="698"/>
      <c r="AO50" s="698"/>
      <c r="AP50" s="698"/>
      <c r="AQ50" s="698"/>
      <c r="AR50" s="698"/>
      <c r="AS50" s="698"/>
      <c r="AT50" s="698"/>
      <c r="AU50" s="698"/>
      <c r="AV50" s="698"/>
      <c r="AW50" s="698"/>
      <c r="AX50" s="698"/>
      <c r="AY50" s="698"/>
      <c r="AZ50" s="698"/>
      <c r="BA50" s="698"/>
      <c r="BB50" s="698"/>
      <c r="BC50" s="698"/>
      <c r="BD50" s="698"/>
    </row>
    <row r="51" spans="1:56" ht="20.25" customHeight="1">
      <c r="A51" s="700">
        <f>A48+1</f>
        <v>28</v>
      </c>
      <c r="B51" s="699" t="s">
        <v>637</v>
      </c>
      <c r="C51" s="700" t="s">
        <v>153</v>
      </c>
      <c r="D51" s="699">
        <v>1</v>
      </c>
      <c r="E51" s="703">
        <v>20000</v>
      </c>
      <c r="F51" s="711">
        <v>38.545999999999999</v>
      </c>
      <c r="G51" s="699">
        <v>1</v>
      </c>
      <c r="H51" s="703">
        <v>20000</v>
      </c>
      <c r="I51" s="703">
        <v>21.291</v>
      </c>
      <c r="J51" s="703">
        <v>20000</v>
      </c>
      <c r="K51" s="711">
        <v>52.924999999999997</v>
      </c>
      <c r="L51" s="392">
        <f>+(K51-F51)/F51</f>
        <v>0.37303481554506301</v>
      </c>
      <c r="M51" s="699">
        <v>1</v>
      </c>
      <c r="N51" s="703">
        <v>20000</v>
      </c>
      <c r="O51" s="711">
        <v>42</v>
      </c>
      <c r="P51" s="392">
        <f>+(O51-K51)/K51</f>
        <v>-0.20642418516769009</v>
      </c>
      <c r="Q51" s="711">
        <v>53.03</v>
      </c>
      <c r="R51" s="711">
        <v>42.36</v>
      </c>
      <c r="S51" s="698"/>
      <c r="T51" s="698"/>
      <c r="U51" s="698"/>
      <c r="V51" s="698"/>
      <c r="W51" s="1233" t="s">
        <v>3603</v>
      </c>
      <c r="X51" s="698">
        <v>0.28000000000000003</v>
      </c>
      <c r="Y51" s="698"/>
      <c r="Z51" s="698"/>
      <c r="AA51" s="698"/>
      <c r="AB51" s="698"/>
      <c r="AC51" s="698"/>
      <c r="AD51" s="698"/>
      <c r="AE51" s="698"/>
      <c r="AF51" s="698"/>
      <c r="AG51" s="698"/>
      <c r="AH51" s="698"/>
      <c r="AI51" s="698"/>
      <c r="AJ51" s="698"/>
      <c r="AK51" s="698"/>
      <c r="AL51" s="698"/>
      <c r="AM51" s="698"/>
      <c r="AN51" s="698"/>
      <c r="AO51" s="698"/>
      <c r="AP51" s="698"/>
      <c r="AQ51" s="698"/>
      <c r="AR51" s="698"/>
      <c r="AS51" s="698"/>
      <c r="AT51" s="698"/>
      <c r="AU51" s="698"/>
      <c r="AV51" s="698"/>
      <c r="AW51" s="698"/>
      <c r="AX51" s="698"/>
      <c r="AY51" s="698"/>
      <c r="AZ51" s="698"/>
      <c r="BA51" s="698"/>
      <c r="BB51" s="698"/>
      <c r="BC51" s="698"/>
      <c r="BD51" s="698"/>
    </row>
    <row r="52" spans="1:56" ht="20.25" customHeight="1">
      <c r="A52" s="700">
        <f t="shared" ref="A52:A58" si="15">A51+1</f>
        <v>29</v>
      </c>
      <c r="B52" s="699" t="s">
        <v>304</v>
      </c>
      <c r="C52" s="700" t="s">
        <v>153</v>
      </c>
      <c r="D52" s="699">
        <v>22</v>
      </c>
      <c r="E52" s="703">
        <v>427223</v>
      </c>
      <c r="F52" s="711">
        <v>890.68100000000004</v>
      </c>
      <c r="G52" s="699">
        <v>21</v>
      </c>
      <c r="H52" s="703">
        <v>405889</v>
      </c>
      <c r="I52" s="703">
        <v>499.47899999999993</v>
      </c>
      <c r="J52" s="1046">
        <v>410334</v>
      </c>
      <c r="K52" s="711">
        <v>1027.7289999999998</v>
      </c>
      <c r="L52" s="392">
        <f>+(K52-F52)/F52</f>
        <v>0.15386878130329462</v>
      </c>
      <c r="M52" s="699">
        <v>22</v>
      </c>
      <c r="N52" s="703">
        <v>371834</v>
      </c>
      <c r="O52" s="711">
        <v>1092.0070000000001</v>
      </c>
      <c r="P52" s="392">
        <f>+(O52-K52)/K52</f>
        <v>6.2543725048140375E-2</v>
      </c>
      <c r="Q52" s="711">
        <v>1041.7439999999999</v>
      </c>
      <c r="R52" s="711">
        <v>1106.58</v>
      </c>
      <c r="S52" s="698"/>
      <c r="T52" s="698" t="s">
        <v>3151</v>
      </c>
      <c r="U52" s="698"/>
      <c r="V52" s="698"/>
      <c r="W52" s="1233" t="s">
        <v>595</v>
      </c>
      <c r="X52" s="709">
        <f>+X50+X51</f>
        <v>3.4800000000000004</v>
      </c>
      <c r="Y52" s="698"/>
      <c r="Z52" s="698"/>
      <c r="AA52" s="698"/>
      <c r="AB52" s="698"/>
      <c r="AC52" s="698"/>
      <c r="AD52" s="698"/>
      <c r="AE52" s="698"/>
      <c r="AF52" s="698"/>
      <c r="AG52" s="698"/>
      <c r="AH52" s="698"/>
      <c r="AI52" s="698"/>
      <c r="AJ52" s="698"/>
      <c r="AK52" s="698"/>
      <c r="AL52" s="698"/>
      <c r="AM52" s="698"/>
      <c r="AN52" s="698"/>
      <c r="AO52" s="698"/>
      <c r="AP52" s="698"/>
      <c r="AQ52" s="698"/>
      <c r="AR52" s="698"/>
      <c r="AS52" s="698"/>
      <c r="AT52" s="698"/>
      <c r="AU52" s="698"/>
      <c r="AV52" s="698"/>
      <c r="AW52" s="698"/>
      <c r="AX52" s="698"/>
      <c r="AY52" s="698"/>
      <c r="AZ52" s="698"/>
      <c r="BA52" s="698"/>
      <c r="BB52" s="698"/>
      <c r="BC52" s="698"/>
      <c r="BD52" s="698"/>
    </row>
    <row r="53" spans="1:56" ht="20.25" customHeight="1">
      <c r="A53" s="700">
        <f t="shared" si="15"/>
        <v>30</v>
      </c>
      <c r="B53" s="699" t="s">
        <v>305</v>
      </c>
      <c r="C53" s="700" t="s">
        <v>153</v>
      </c>
      <c r="D53" s="699">
        <v>8</v>
      </c>
      <c r="E53" s="703">
        <v>144000</v>
      </c>
      <c r="F53" s="711">
        <v>363.94300000000004</v>
      </c>
      <c r="G53" s="699">
        <v>8</v>
      </c>
      <c r="H53" s="703">
        <v>142500</v>
      </c>
      <c r="I53" s="703">
        <v>208.702</v>
      </c>
      <c r="J53" s="1046">
        <v>143500</v>
      </c>
      <c r="K53" s="711">
        <v>418.86099999999999</v>
      </c>
      <c r="L53" s="392">
        <f>+(K53-F53)/F53</f>
        <v>0.15089725588897146</v>
      </c>
      <c r="M53" s="699">
        <v>8</v>
      </c>
      <c r="N53" s="703">
        <v>145000</v>
      </c>
      <c r="O53" s="711">
        <v>437.41899999999998</v>
      </c>
      <c r="P53" s="392">
        <f>+(O53-K53)/K53</f>
        <v>4.4305867578982035E-2</v>
      </c>
      <c r="Q53" s="711">
        <v>430.166</v>
      </c>
      <c r="R53" s="711">
        <v>449.22399999999999</v>
      </c>
      <c r="S53" s="703" t="s">
        <v>3152</v>
      </c>
      <c r="T53" s="1181">
        <f>+O53*X52/10</f>
        <v>152.22181200000003</v>
      </c>
      <c r="U53" s="1101">
        <f>+'F-6'!Q34</f>
        <v>3067.72</v>
      </c>
      <c r="V53" s="1101">
        <f>ROUND((U53-T53),2)</f>
        <v>2915.5</v>
      </c>
      <c r="W53" s="698"/>
      <c r="X53" s="698"/>
      <c r="Y53" s="698"/>
      <c r="Z53" s="698"/>
      <c r="AA53" s="698"/>
      <c r="AB53" s="698"/>
      <c r="AC53" s="698"/>
      <c r="AD53" s="698"/>
      <c r="AE53" s="698"/>
      <c r="AF53" s="698"/>
      <c r="AG53" s="698"/>
      <c r="AH53" s="698"/>
      <c r="AI53" s="698"/>
      <c r="AJ53" s="698"/>
      <c r="AK53" s="698"/>
      <c r="AL53" s="698"/>
      <c r="AM53" s="698"/>
      <c r="AN53" s="698"/>
      <c r="AO53" s="698"/>
      <c r="AP53" s="698"/>
      <c r="AQ53" s="698"/>
      <c r="AR53" s="698"/>
      <c r="AS53" s="698"/>
      <c r="AT53" s="698"/>
      <c r="AU53" s="698"/>
      <c r="AV53" s="698"/>
      <c r="AW53" s="698"/>
      <c r="AX53" s="698"/>
      <c r="AY53" s="698"/>
      <c r="AZ53" s="698"/>
      <c r="BA53" s="698"/>
      <c r="BB53" s="698"/>
      <c r="BC53" s="698"/>
      <c r="BD53" s="698"/>
    </row>
    <row r="54" spans="1:56" ht="20.25" customHeight="1">
      <c r="A54" s="700">
        <f t="shared" si="15"/>
        <v>31</v>
      </c>
      <c r="B54" s="699" t="s">
        <v>306</v>
      </c>
      <c r="C54" s="700" t="s">
        <v>153</v>
      </c>
      <c r="D54" s="699">
        <v>1</v>
      </c>
      <c r="E54" s="703">
        <v>16667</v>
      </c>
      <c r="F54" s="711">
        <v>42.851999999999997</v>
      </c>
      <c r="G54" s="699">
        <v>1</v>
      </c>
      <c r="H54" s="703">
        <v>16667</v>
      </c>
      <c r="I54" s="703">
        <v>17.600999999999999</v>
      </c>
      <c r="J54" s="1046">
        <v>16667</v>
      </c>
      <c r="K54" s="711">
        <v>36.253</v>
      </c>
      <c r="L54" s="392">
        <f>+(K54-F54)/F54</f>
        <v>-0.1539951460841967</v>
      </c>
      <c r="M54" s="699">
        <v>1</v>
      </c>
      <c r="N54" s="703">
        <v>16667</v>
      </c>
      <c r="O54" s="711">
        <v>36.755000000000003</v>
      </c>
      <c r="P54" s="392">
        <f>+(O54-K54)/K54</f>
        <v>1.3847129892698602E-2</v>
      </c>
      <c r="Q54" s="711">
        <v>37.222000000000001</v>
      </c>
      <c r="R54" s="711">
        <v>37.738999999999997</v>
      </c>
      <c r="S54" s="703" t="s">
        <v>3153</v>
      </c>
      <c r="T54" s="1181">
        <f>+'T-7_Ensuing_Year'!Z57</f>
        <v>292.40307359999997</v>
      </c>
      <c r="U54" s="1101">
        <f>+'T-7_Ensuing_Year'!Z65</f>
        <v>2657.2147322377123</v>
      </c>
      <c r="V54" s="1101">
        <f>ROUND((U54-T54),2)</f>
        <v>2364.81</v>
      </c>
      <c r="W54" s="698"/>
      <c r="X54" s="698"/>
      <c r="Y54" s="698"/>
      <c r="Z54" s="698"/>
      <c r="AA54" s="698"/>
      <c r="AB54" s="698"/>
      <c r="AC54" s="698"/>
      <c r="AD54" s="698"/>
      <c r="AE54" s="698"/>
      <c r="AF54" s="698"/>
      <c r="AG54" s="698"/>
      <c r="AH54" s="698"/>
      <c r="AI54" s="698"/>
      <c r="AJ54" s="698"/>
      <c r="AK54" s="698"/>
      <c r="AL54" s="698"/>
      <c r="AM54" s="698"/>
      <c r="AN54" s="698"/>
      <c r="AO54" s="698"/>
      <c r="AP54" s="698"/>
      <c r="AQ54" s="698"/>
      <c r="AR54" s="698"/>
      <c r="AS54" s="698"/>
      <c r="AT54" s="698"/>
      <c r="AU54" s="698"/>
      <c r="AV54" s="698"/>
      <c r="AW54" s="698"/>
      <c r="AX54" s="698"/>
      <c r="AY54" s="698"/>
      <c r="AZ54" s="698"/>
      <c r="BA54" s="698"/>
      <c r="BB54" s="698"/>
      <c r="BC54" s="698"/>
      <c r="BD54" s="698"/>
    </row>
    <row r="55" spans="1:56" ht="20.25" customHeight="1">
      <c r="A55" s="700">
        <f t="shared" si="15"/>
        <v>32</v>
      </c>
      <c r="B55" s="699" t="s">
        <v>307</v>
      </c>
      <c r="C55" s="700" t="s">
        <v>153</v>
      </c>
      <c r="D55" s="699">
        <v>4</v>
      </c>
      <c r="E55" s="703">
        <v>111500</v>
      </c>
      <c r="F55" s="711">
        <v>87.968000000000004</v>
      </c>
      <c r="G55" s="699">
        <v>3</v>
      </c>
      <c r="H55" s="703">
        <v>35000</v>
      </c>
      <c r="I55" s="703">
        <v>23.843</v>
      </c>
      <c r="J55" s="1046">
        <v>35000</v>
      </c>
      <c r="K55" s="711">
        <v>52.989999999999995</v>
      </c>
      <c r="L55" s="392">
        <f>+(K55-F55)/F55</f>
        <v>-0.39762186249545295</v>
      </c>
      <c r="M55" s="699">
        <v>3</v>
      </c>
      <c r="N55" s="703">
        <v>35000</v>
      </c>
      <c r="O55" s="711">
        <v>53.726999999999997</v>
      </c>
      <c r="P55" s="392">
        <f>+(O55-K55)/K55</f>
        <v>1.390828458199664E-2</v>
      </c>
      <c r="Q55" s="711">
        <v>53.701999999999998</v>
      </c>
      <c r="R55" s="711">
        <v>54.448</v>
      </c>
      <c r="S55" s="703" t="s">
        <v>3372</v>
      </c>
      <c r="T55" s="1182">
        <f>+T53-T54</f>
        <v>-140.18126159999994</v>
      </c>
      <c r="U55" s="1101">
        <f>+U54-T54</f>
        <v>2364.8116586377123</v>
      </c>
      <c r="V55" s="1101">
        <f>+V53-V54</f>
        <v>550.69000000000005</v>
      </c>
      <c r="W55" s="698"/>
      <c r="X55" s="698"/>
      <c r="Y55" s="698"/>
      <c r="Z55" s="698"/>
      <c r="AA55" s="698"/>
      <c r="AB55" s="698"/>
      <c r="AC55" s="698"/>
      <c r="AD55" s="698"/>
      <c r="AE55" s="698"/>
      <c r="AF55" s="698"/>
      <c r="AG55" s="698"/>
      <c r="AH55" s="698"/>
      <c r="AI55" s="698"/>
      <c r="AJ55" s="698"/>
      <c r="AK55" s="698"/>
      <c r="AL55" s="698"/>
      <c r="AM55" s="698"/>
      <c r="AN55" s="698"/>
      <c r="AO55" s="698"/>
      <c r="AP55" s="698"/>
      <c r="AQ55" s="698"/>
      <c r="AR55" s="698"/>
      <c r="AS55" s="698"/>
      <c r="AT55" s="698"/>
      <c r="AU55" s="698"/>
      <c r="AV55" s="698"/>
      <c r="AW55" s="698"/>
      <c r="AX55" s="698"/>
      <c r="AY55" s="698"/>
      <c r="AZ55" s="698"/>
      <c r="BA55" s="698"/>
      <c r="BB55" s="698"/>
      <c r="BC55" s="698"/>
      <c r="BD55" s="698"/>
    </row>
    <row r="56" spans="1:56" ht="20.25" customHeight="1">
      <c r="A56" s="700">
        <f t="shared" si="15"/>
        <v>33</v>
      </c>
      <c r="B56" s="699" t="s">
        <v>165</v>
      </c>
      <c r="C56" s="700" t="s">
        <v>153</v>
      </c>
      <c r="D56" s="699"/>
      <c r="E56" s="703"/>
      <c r="F56" s="711"/>
      <c r="G56" s="699"/>
      <c r="H56" s="703"/>
      <c r="I56" s="703"/>
      <c r="J56" s="703"/>
      <c r="K56" s="711"/>
      <c r="L56" s="703"/>
      <c r="M56" s="699"/>
      <c r="N56" s="703"/>
      <c r="O56" s="711"/>
      <c r="P56" s="703"/>
      <c r="Q56" s="711"/>
      <c r="R56" s="711"/>
      <c r="S56" s="703" t="s">
        <v>3373</v>
      </c>
      <c r="T56" s="1181">
        <f>+'F-6'!M34/100</f>
        <v>-364.86482743029251</v>
      </c>
      <c r="U56" s="698"/>
      <c r="V56" s="1101"/>
      <c r="W56" s="698"/>
      <c r="X56" s="698"/>
      <c r="Y56" s="698"/>
      <c r="Z56" s="698"/>
      <c r="AA56" s="698"/>
      <c r="AB56" s="698"/>
      <c r="AC56" s="698"/>
      <c r="AD56" s="698"/>
      <c r="AE56" s="698"/>
      <c r="AF56" s="698"/>
      <c r="AG56" s="698"/>
      <c r="AH56" s="698"/>
      <c r="AI56" s="698"/>
      <c r="AJ56" s="698"/>
      <c r="AK56" s="698"/>
      <c r="AL56" s="698"/>
      <c r="AM56" s="698"/>
      <c r="AN56" s="698"/>
      <c r="AO56" s="698"/>
      <c r="AP56" s="698"/>
      <c r="AQ56" s="698"/>
      <c r="AR56" s="698"/>
      <c r="AS56" s="698"/>
      <c r="AT56" s="698"/>
      <c r="AU56" s="698"/>
      <c r="AV56" s="698"/>
      <c r="AW56" s="698"/>
      <c r="AX56" s="698"/>
      <c r="AY56" s="698"/>
      <c r="AZ56" s="698"/>
      <c r="BA56" s="698"/>
      <c r="BB56" s="698"/>
      <c r="BC56" s="698"/>
      <c r="BD56" s="698"/>
    </row>
    <row r="57" spans="1:56" ht="20.25" customHeight="1">
      <c r="A57" s="700">
        <f t="shared" si="15"/>
        <v>34</v>
      </c>
      <c r="B57" s="699" t="s">
        <v>168</v>
      </c>
      <c r="C57" s="700" t="s">
        <v>153</v>
      </c>
      <c r="D57" s="699">
        <v>2</v>
      </c>
      <c r="E57" s="703">
        <v>13333</v>
      </c>
      <c r="F57" s="711">
        <v>0.99399999999999999</v>
      </c>
      <c r="G57" s="699">
        <v>2</v>
      </c>
      <c r="H57" s="703">
        <v>13333</v>
      </c>
      <c r="I57" s="703">
        <v>0.20300000000000001</v>
      </c>
      <c r="J57" s="1046">
        <v>13333</v>
      </c>
      <c r="K57" s="711">
        <v>0.29500000000000004</v>
      </c>
      <c r="L57" s="392">
        <f>+(K57-F57)/F57</f>
        <v>-0.70321931589537223</v>
      </c>
      <c r="M57" s="699">
        <v>2</v>
      </c>
      <c r="N57" s="703">
        <v>13333</v>
      </c>
      <c r="O57" s="711">
        <v>0.14399999999999999</v>
      </c>
      <c r="P57" s="392">
        <f>+(O57-K57)/K57</f>
        <v>-0.51186440677966116</v>
      </c>
      <c r="Q57" s="711">
        <v>0.43099999999999999</v>
      </c>
      <c r="R57" s="711">
        <v>0.158</v>
      </c>
      <c r="S57" s="703" t="s">
        <v>3374</v>
      </c>
      <c r="T57" s="1180">
        <f>+T55+T56</f>
        <v>-505.04608903029248</v>
      </c>
      <c r="U57" s="698"/>
      <c r="V57" s="1101"/>
      <c r="W57" s="698"/>
      <c r="X57" s="698"/>
      <c r="Y57" s="698"/>
      <c r="Z57" s="698"/>
      <c r="AA57" s="698"/>
      <c r="AB57" s="698"/>
      <c r="AC57" s="698"/>
      <c r="AD57" s="698"/>
      <c r="AE57" s="698"/>
      <c r="AF57" s="698"/>
      <c r="AG57" s="698"/>
      <c r="AH57" s="698"/>
      <c r="AI57" s="698"/>
      <c r="AJ57" s="698"/>
      <c r="AK57" s="698"/>
      <c r="AL57" s="698"/>
      <c r="AM57" s="698"/>
      <c r="AN57" s="698"/>
      <c r="AO57" s="698"/>
      <c r="AP57" s="698"/>
      <c r="AQ57" s="698"/>
      <c r="AR57" s="698"/>
      <c r="AS57" s="698"/>
      <c r="AT57" s="698"/>
      <c r="AU57" s="698"/>
      <c r="AV57" s="698"/>
      <c r="AW57" s="698"/>
      <c r="AX57" s="698"/>
      <c r="AY57" s="698"/>
      <c r="AZ57" s="698"/>
      <c r="BA57" s="698"/>
      <c r="BB57" s="698"/>
      <c r="BC57" s="698"/>
      <c r="BD57" s="698"/>
    </row>
    <row r="58" spans="1:56" ht="20.25" customHeight="1">
      <c r="A58" s="700">
        <f t="shared" si="15"/>
        <v>35</v>
      </c>
      <c r="B58" s="699" t="s">
        <v>166</v>
      </c>
      <c r="C58" s="700" t="s">
        <v>153</v>
      </c>
      <c r="D58" s="699"/>
      <c r="E58" s="703"/>
      <c r="F58" s="711"/>
      <c r="G58" s="699"/>
      <c r="H58" s="703"/>
      <c r="I58" s="703"/>
      <c r="J58" s="703"/>
      <c r="K58" s="711"/>
      <c r="L58" s="703"/>
      <c r="M58" s="699"/>
      <c r="N58" s="703"/>
      <c r="O58" s="711"/>
      <c r="P58" s="703"/>
      <c r="Q58" s="711"/>
      <c r="R58" s="711"/>
      <c r="S58" s="698"/>
      <c r="T58" s="698"/>
      <c r="U58" s="698"/>
      <c r="V58" s="1101"/>
      <c r="W58" s="698"/>
      <c r="X58" s="698"/>
      <c r="Y58" s="698"/>
      <c r="Z58" s="698"/>
      <c r="AA58" s="698"/>
      <c r="AB58" s="698"/>
      <c r="AC58" s="698"/>
      <c r="AD58" s="698"/>
      <c r="AE58" s="698"/>
      <c r="AF58" s="698"/>
      <c r="AG58" s="698"/>
      <c r="AH58" s="698"/>
      <c r="AI58" s="698"/>
      <c r="AJ58" s="698"/>
      <c r="AK58" s="698"/>
      <c r="AL58" s="698"/>
      <c r="AM58" s="698"/>
      <c r="AN58" s="698"/>
      <c r="AO58" s="698"/>
      <c r="AP58" s="698"/>
      <c r="AQ58" s="698"/>
      <c r="AR58" s="698"/>
      <c r="AS58" s="698"/>
      <c r="AT58" s="698"/>
      <c r="AU58" s="698"/>
      <c r="AV58" s="698"/>
      <c r="AW58" s="698"/>
      <c r="AX58" s="698"/>
      <c r="AY58" s="698"/>
      <c r="AZ58" s="698"/>
      <c r="BA58" s="698"/>
      <c r="BB58" s="698"/>
      <c r="BC58" s="698"/>
      <c r="BD58" s="698"/>
    </row>
    <row r="59" spans="1:56" s="710" customFormat="1" ht="20.25" customHeight="1">
      <c r="A59" s="707"/>
      <c r="B59" s="708" t="s">
        <v>1425</v>
      </c>
      <c r="C59" s="714"/>
      <c r="D59" s="714">
        <f t="shared" ref="D59:E59" si="16">SUM(D51:D58)</f>
        <v>38</v>
      </c>
      <c r="E59" s="714">
        <f t="shared" si="16"/>
        <v>732723</v>
      </c>
      <c r="F59" s="715">
        <f t="shared" ref="F59:K59" si="17">SUM(F51:F58)</f>
        <v>1424.9840000000002</v>
      </c>
      <c r="G59" s="714">
        <f t="shared" si="17"/>
        <v>36</v>
      </c>
      <c r="H59" s="714">
        <f t="shared" si="17"/>
        <v>633389</v>
      </c>
      <c r="I59" s="714">
        <f t="shared" si="17"/>
        <v>771.11899999999991</v>
      </c>
      <c r="J59" s="714">
        <f t="shared" si="17"/>
        <v>638834</v>
      </c>
      <c r="K59" s="715">
        <f t="shared" si="17"/>
        <v>1589.0529999999999</v>
      </c>
      <c r="L59" s="391">
        <f>+(K59-F59)/F59</f>
        <v>0.1151374331220559</v>
      </c>
      <c r="M59" s="714">
        <f>SUM(M51:M58)</f>
        <v>37</v>
      </c>
      <c r="N59" s="714">
        <f>SUM(N51:N58)</f>
        <v>601834</v>
      </c>
      <c r="O59" s="715">
        <f>SUM(O51:O58)</f>
        <v>1662.0520000000001</v>
      </c>
      <c r="P59" s="391">
        <f>+(O59-K59)/K59</f>
        <v>4.5938681717979359E-2</v>
      </c>
      <c r="Q59" s="715">
        <f t="shared" ref="Q59:R59" si="18">SUM(Q51:Q58)</f>
        <v>1616.2949999999998</v>
      </c>
      <c r="R59" s="715">
        <f t="shared" si="18"/>
        <v>1690.5089999999998</v>
      </c>
      <c r="S59" s="709"/>
      <c r="T59" s="1100">
        <f>+O59-O53</f>
        <v>1224.6330000000003</v>
      </c>
      <c r="U59" s="709"/>
      <c r="V59" s="1106"/>
      <c r="W59" s="709"/>
      <c r="X59" s="709"/>
      <c r="Y59" s="709"/>
      <c r="Z59" s="709"/>
      <c r="AA59" s="709"/>
      <c r="AB59" s="709"/>
      <c r="AC59" s="709"/>
      <c r="AD59" s="709"/>
      <c r="AE59" s="709"/>
      <c r="AF59" s="709"/>
      <c r="AG59" s="709"/>
      <c r="AH59" s="709"/>
      <c r="AI59" s="709"/>
      <c r="AJ59" s="709"/>
      <c r="AK59" s="709"/>
      <c r="AL59" s="709"/>
      <c r="AM59" s="709"/>
      <c r="AN59" s="709"/>
      <c r="AO59" s="709"/>
      <c r="AP59" s="709"/>
      <c r="AQ59" s="709"/>
      <c r="AR59" s="709"/>
      <c r="AS59" s="709"/>
      <c r="AT59" s="709"/>
      <c r="AU59" s="709"/>
      <c r="AV59" s="709"/>
      <c r="AW59" s="709"/>
      <c r="AX59" s="709"/>
      <c r="AY59" s="709"/>
      <c r="AZ59" s="709"/>
      <c r="BA59" s="709"/>
      <c r="BB59" s="709"/>
      <c r="BC59" s="709"/>
      <c r="BD59" s="709"/>
    </row>
    <row r="60" spans="1:56" s="710" customFormat="1" ht="20.25" customHeight="1">
      <c r="A60" s="707"/>
      <c r="B60" s="708"/>
      <c r="C60" s="707"/>
      <c r="D60" s="714"/>
      <c r="E60" s="712"/>
      <c r="F60" s="713"/>
      <c r="G60" s="714"/>
      <c r="H60" s="712"/>
      <c r="I60" s="712"/>
      <c r="J60" s="712"/>
      <c r="K60" s="713"/>
      <c r="L60" s="712"/>
      <c r="M60" s="714"/>
      <c r="N60" s="712"/>
      <c r="O60" s="712"/>
      <c r="P60" s="712"/>
      <c r="Q60" s="711"/>
      <c r="R60" s="711"/>
      <c r="S60" s="709"/>
      <c r="T60" s="709"/>
      <c r="U60" s="709"/>
      <c r="V60" s="709"/>
      <c r="W60" s="709"/>
      <c r="X60" s="709"/>
      <c r="Y60" s="709"/>
      <c r="Z60" s="709"/>
      <c r="AA60" s="709"/>
      <c r="AB60" s="709"/>
      <c r="AC60" s="709"/>
      <c r="AD60" s="709"/>
      <c r="AE60" s="709"/>
      <c r="AF60" s="709"/>
      <c r="AG60" s="709"/>
      <c r="AH60" s="709"/>
      <c r="AI60" s="709"/>
      <c r="AJ60" s="709"/>
      <c r="AK60" s="709"/>
      <c r="AL60" s="709"/>
      <c r="AM60" s="709"/>
      <c r="AN60" s="709"/>
      <c r="AO60" s="709"/>
      <c r="AP60" s="709"/>
      <c r="AQ60" s="709"/>
      <c r="AR60" s="709"/>
      <c r="AS60" s="709"/>
      <c r="AT60" s="709"/>
      <c r="AU60" s="709"/>
      <c r="AV60" s="709"/>
      <c r="AW60" s="709"/>
      <c r="AX60" s="709"/>
      <c r="AY60" s="709"/>
      <c r="AZ60" s="709"/>
      <c r="BA60" s="709"/>
      <c r="BB60" s="709"/>
      <c r="BC60" s="709"/>
      <c r="BD60" s="709"/>
    </row>
    <row r="61" spans="1:56" s="710" customFormat="1" ht="20.25" customHeight="1">
      <c r="A61" s="707"/>
      <c r="B61" s="697" t="s">
        <v>170</v>
      </c>
      <c r="C61" s="707"/>
      <c r="D61" s="714">
        <f t="shared" ref="D61:K61" si="19">+D32+D49+D59</f>
        <v>1906556</v>
      </c>
      <c r="E61" s="714">
        <f t="shared" si="19"/>
        <v>3077852</v>
      </c>
      <c r="F61" s="1872">
        <f t="shared" si="19"/>
        <v>3921.6330000000007</v>
      </c>
      <c r="G61" s="714">
        <f t="shared" si="19"/>
        <v>2008133</v>
      </c>
      <c r="H61" s="714">
        <f t="shared" si="19"/>
        <v>3094529</v>
      </c>
      <c r="I61" s="1872">
        <f t="shared" si="19"/>
        <v>2190.4039999999995</v>
      </c>
      <c r="J61" s="714">
        <f t="shared" si="19"/>
        <v>3181249</v>
      </c>
      <c r="K61" s="1872">
        <f t="shared" si="19"/>
        <v>4418.0069999999996</v>
      </c>
      <c r="L61" s="391">
        <f>+(K61-F61)/F61</f>
        <v>0.12657329229940659</v>
      </c>
      <c r="M61" s="714">
        <f>+M32+M49+M59</f>
        <v>2087199</v>
      </c>
      <c r="N61" s="714">
        <f>+N32+N49+N59</f>
        <v>3217863</v>
      </c>
      <c r="O61" s="1872">
        <f>+O32+O49+O59</f>
        <v>4882.759</v>
      </c>
      <c r="P61" s="391">
        <f>+(O61-K61)/K61</f>
        <v>0.10519494423616813</v>
      </c>
      <c r="Q61" s="711"/>
      <c r="R61" s="711"/>
      <c r="S61" s="709"/>
      <c r="T61" s="709"/>
      <c r="U61" s="709"/>
      <c r="V61" s="709"/>
      <c r="W61" s="709"/>
      <c r="X61" s="709"/>
      <c r="Y61" s="709"/>
      <c r="Z61" s="709"/>
      <c r="AA61" s="709"/>
      <c r="AB61" s="709"/>
      <c r="AC61" s="709"/>
      <c r="AD61" s="709"/>
      <c r="AE61" s="709"/>
      <c r="AF61" s="709"/>
      <c r="AG61" s="709"/>
      <c r="AH61" s="709"/>
      <c r="AI61" s="709"/>
      <c r="AJ61" s="709"/>
      <c r="AK61" s="709"/>
      <c r="AL61" s="709"/>
      <c r="AM61" s="709"/>
      <c r="AN61" s="709"/>
      <c r="AO61" s="709"/>
      <c r="AP61" s="709"/>
      <c r="AQ61" s="709"/>
      <c r="AR61" s="709"/>
      <c r="AS61" s="709"/>
      <c r="AT61" s="709"/>
      <c r="AU61" s="709"/>
      <c r="AV61" s="709"/>
      <c r="AW61" s="709"/>
      <c r="AX61" s="709"/>
      <c r="AY61" s="709"/>
      <c r="AZ61" s="709"/>
      <c r="BA61" s="709"/>
      <c r="BB61" s="709"/>
      <c r="BC61" s="709"/>
      <c r="BD61" s="709"/>
    </row>
    <row r="62" spans="1:56" ht="20.25" customHeight="1">
      <c r="A62" s="700">
        <v>36</v>
      </c>
      <c r="B62" s="699" t="s">
        <v>1424</v>
      </c>
      <c r="C62" s="700"/>
      <c r="D62" s="703"/>
      <c r="E62" s="703"/>
      <c r="F62" s="711">
        <f>+'T-6_20-21'!H63</f>
        <v>4941.1899999999996</v>
      </c>
      <c r="G62" s="703"/>
      <c r="H62" s="703"/>
      <c r="I62" s="699">
        <f>+'T-6'!H63</f>
        <v>2784.9369999999999</v>
      </c>
      <c r="J62" s="699"/>
      <c r="K62" s="699">
        <v>5523.89</v>
      </c>
      <c r="L62" s="699"/>
      <c r="M62" s="699"/>
      <c r="N62" s="699"/>
      <c r="O62" s="699">
        <v>5980.1080000000002</v>
      </c>
      <c r="P62" s="699"/>
      <c r="Q62" s="698"/>
      <c r="R62" s="698"/>
      <c r="S62" s="709"/>
      <c r="T62" s="1099">
        <f>+O62-O53</f>
        <v>5542.6890000000003</v>
      </c>
      <c r="U62" s="698"/>
      <c r="V62" s="698"/>
      <c r="W62" s="698"/>
      <c r="X62" s="698"/>
      <c r="Y62" s="698"/>
      <c r="Z62" s="698"/>
      <c r="AA62" s="698"/>
      <c r="AB62" s="698"/>
      <c r="AC62" s="698"/>
      <c r="AD62" s="698"/>
      <c r="AE62" s="698"/>
      <c r="AF62" s="698"/>
      <c r="AG62" s="698"/>
      <c r="AH62" s="698"/>
      <c r="AI62" s="698"/>
      <c r="AJ62" s="698"/>
      <c r="AK62" s="698"/>
      <c r="AL62" s="698"/>
      <c r="AM62" s="698"/>
      <c r="AN62" s="698"/>
      <c r="AO62" s="698"/>
      <c r="AP62" s="698"/>
      <c r="AQ62" s="698"/>
      <c r="AR62" s="698"/>
      <c r="AS62" s="698"/>
      <c r="AT62" s="698"/>
      <c r="AU62" s="698"/>
      <c r="AV62" s="698"/>
      <c r="AW62" s="698"/>
      <c r="AX62" s="698"/>
      <c r="AY62" s="698"/>
      <c r="AZ62" s="698"/>
      <c r="BA62" s="698"/>
      <c r="BB62" s="698"/>
      <c r="BC62" s="698"/>
      <c r="BD62" s="698"/>
    </row>
    <row r="63" spans="1:56" ht="20.25" customHeight="1">
      <c r="A63" s="700">
        <f>A62+1</f>
        <v>37</v>
      </c>
      <c r="B63" s="699" t="s">
        <v>1423</v>
      </c>
      <c r="C63" s="708"/>
      <c r="D63" s="703"/>
      <c r="E63" s="703"/>
      <c r="F63" s="711">
        <f>+F62-F61</f>
        <v>1019.5569999999989</v>
      </c>
      <c r="G63" s="703"/>
      <c r="H63" s="703"/>
      <c r="I63" s="711">
        <f>+I62-I61</f>
        <v>594.53300000000036</v>
      </c>
      <c r="J63" s="699"/>
      <c r="K63" s="711">
        <f>+K62-K61</f>
        <v>1105.8830000000007</v>
      </c>
      <c r="L63" s="699"/>
      <c r="M63" s="699"/>
      <c r="N63" s="699"/>
      <c r="O63" s="711">
        <f>+O62-O61</f>
        <v>1097.3490000000002</v>
      </c>
      <c r="P63" s="699"/>
      <c r="Q63" s="698"/>
      <c r="R63" s="698"/>
      <c r="S63" s="709"/>
      <c r="T63" s="698"/>
      <c r="U63" s="698"/>
      <c r="V63" s="698"/>
      <c r="W63" s="698"/>
      <c r="X63" s="698"/>
      <c r="Y63" s="698"/>
      <c r="Z63" s="698"/>
      <c r="AA63" s="698"/>
      <c r="AB63" s="698"/>
      <c r="AC63" s="698"/>
      <c r="AD63" s="698"/>
      <c r="AE63" s="698"/>
      <c r="AF63" s="698"/>
      <c r="AG63" s="698"/>
      <c r="AH63" s="698"/>
      <c r="AI63" s="698"/>
      <c r="AJ63" s="698"/>
      <c r="AK63" s="698"/>
      <c r="AL63" s="698"/>
      <c r="AM63" s="698"/>
      <c r="AN63" s="698"/>
      <c r="AO63" s="698"/>
      <c r="AP63" s="698"/>
      <c r="AQ63" s="698"/>
      <c r="AR63" s="698"/>
      <c r="AS63" s="698"/>
      <c r="AT63" s="698"/>
      <c r="AU63" s="698"/>
      <c r="AV63" s="698"/>
      <c r="AW63" s="698"/>
      <c r="AX63" s="698"/>
      <c r="AY63" s="698"/>
      <c r="AZ63" s="698"/>
      <c r="BA63" s="698"/>
      <c r="BB63" s="698"/>
      <c r="BC63" s="698"/>
      <c r="BD63" s="698"/>
    </row>
    <row r="64" spans="1:56" s="710" customFormat="1" ht="20.25" customHeight="1">
      <c r="A64" s="707">
        <f>A63+1</f>
        <v>38</v>
      </c>
      <c r="B64" s="714" t="s">
        <v>1422</v>
      </c>
      <c r="C64" s="707"/>
      <c r="D64" s="712"/>
      <c r="E64" s="712"/>
      <c r="F64" s="389">
        <f>+F63/F62</f>
        <v>0.20633835169260825</v>
      </c>
      <c r="G64" s="712"/>
      <c r="H64" s="712"/>
      <c r="I64" s="389">
        <f>+I63/I62</f>
        <v>0.2134816694237609</v>
      </c>
      <c r="J64" s="716"/>
      <c r="K64" s="389">
        <f>+K63/K62</f>
        <v>0.20020004018906978</v>
      </c>
      <c r="L64" s="714"/>
      <c r="M64" s="714"/>
      <c r="N64" s="714"/>
      <c r="O64" s="389">
        <f>+O63/O62</f>
        <v>0.18349986321317277</v>
      </c>
      <c r="P64" s="714"/>
      <c r="Q64" s="709"/>
      <c r="R64" s="2183">
        <v>0.1923</v>
      </c>
      <c r="S64" s="2182">
        <f>1-R64</f>
        <v>0.80769999999999997</v>
      </c>
      <c r="T64" s="709"/>
      <c r="U64" s="709"/>
      <c r="V64" s="709"/>
      <c r="W64" s="709"/>
      <c r="X64" s="709"/>
      <c r="Y64" s="709"/>
      <c r="Z64" s="709"/>
      <c r="AA64" s="709"/>
      <c r="AB64" s="709"/>
      <c r="AC64" s="709"/>
      <c r="AD64" s="709"/>
      <c r="AE64" s="709"/>
      <c r="AF64" s="709"/>
      <c r="AG64" s="709"/>
      <c r="AH64" s="709"/>
      <c r="AI64" s="709"/>
      <c r="AJ64" s="709"/>
      <c r="AK64" s="709"/>
      <c r="AL64" s="709"/>
      <c r="AM64" s="709"/>
      <c r="AN64" s="709"/>
      <c r="AO64" s="709"/>
      <c r="AP64" s="709"/>
      <c r="AQ64" s="709"/>
      <c r="AR64" s="709"/>
      <c r="AS64" s="709"/>
      <c r="AT64" s="709"/>
      <c r="AU64" s="709"/>
      <c r="AV64" s="709"/>
      <c r="AW64" s="709"/>
      <c r="AX64" s="709"/>
      <c r="AY64" s="709"/>
      <c r="AZ64" s="709"/>
      <c r="BA64" s="709"/>
      <c r="BB64" s="709"/>
      <c r="BC64" s="709"/>
      <c r="BD64" s="709"/>
    </row>
    <row r="65" spans="1:56" ht="20.25" customHeight="1">
      <c r="A65" s="700">
        <f>A64+1</f>
        <v>39</v>
      </c>
      <c r="B65" s="699" t="s">
        <v>1421</v>
      </c>
      <c r="C65" s="700"/>
      <c r="D65" s="703"/>
      <c r="E65" s="703"/>
      <c r="F65" s="717">
        <f>+'T-6_20-21'!H66</f>
        <v>0.94283813544848782</v>
      </c>
      <c r="G65" s="703"/>
      <c r="H65" s="703"/>
      <c r="I65" s="718">
        <f>+'T-6'!H66</f>
        <v>0.81747369353913923</v>
      </c>
      <c r="J65" s="699"/>
      <c r="K65" s="717">
        <v>0.97270000000000001</v>
      </c>
      <c r="L65" s="718"/>
      <c r="M65" s="718"/>
      <c r="N65" s="718"/>
      <c r="O65" s="718">
        <v>0.99</v>
      </c>
      <c r="P65" s="699"/>
      <c r="Q65" s="698"/>
      <c r="R65" s="698"/>
      <c r="S65" s="1099">
        <f>+O61/S64</f>
        <v>6045.2630927324508</v>
      </c>
      <c r="T65" s="698"/>
      <c r="U65" s="698"/>
      <c r="V65" s="698"/>
      <c r="W65" s="698"/>
      <c r="X65" s="698"/>
      <c r="Y65" s="698"/>
      <c r="Z65" s="698"/>
      <c r="AA65" s="698"/>
      <c r="AB65" s="698"/>
      <c r="AC65" s="698"/>
      <c r="AD65" s="698"/>
      <c r="AE65" s="698"/>
      <c r="AF65" s="698"/>
      <c r="AG65" s="698"/>
      <c r="AH65" s="698"/>
      <c r="AI65" s="698"/>
      <c r="AJ65" s="698"/>
      <c r="AK65" s="698"/>
      <c r="AL65" s="698"/>
      <c r="AM65" s="698"/>
      <c r="AN65" s="698"/>
      <c r="AO65" s="698"/>
      <c r="AP65" s="698"/>
      <c r="AQ65" s="698"/>
      <c r="AR65" s="698"/>
      <c r="AS65" s="698"/>
      <c r="AT65" s="698"/>
      <c r="AU65" s="698"/>
      <c r="AV65" s="698"/>
      <c r="AW65" s="698"/>
      <c r="AX65" s="698"/>
      <c r="AY65" s="698"/>
      <c r="AZ65" s="698"/>
      <c r="BA65" s="698"/>
      <c r="BB65" s="698"/>
      <c r="BC65" s="698"/>
      <c r="BD65" s="698"/>
    </row>
    <row r="66" spans="1:56" s="710" customFormat="1" ht="20.25" customHeight="1">
      <c r="A66" s="707">
        <f>A65+1</f>
        <v>40</v>
      </c>
      <c r="B66" s="714" t="s">
        <v>1420</v>
      </c>
      <c r="C66" s="707"/>
      <c r="D66" s="712"/>
      <c r="E66" s="1107"/>
      <c r="F66" s="389">
        <f>1-((1-F64)*F65)</f>
        <v>0.25170553133288531</v>
      </c>
      <c r="G66" s="712"/>
      <c r="H66" s="712"/>
      <c r="I66" s="389">
        <f>1-((1-I64)*I65)</f>
        <v>0.35704195526760407</v>
      </c>
      <c r="J66" s="714"/>
      <c r="K66" s="389">
        <f>1-((1-K64)*K65)</f>
        <v>0.22203457909190816</v>
      </c>
      <c r="L66" s="714"/>
      <c r="M66" s="714"/>
      <c r="N66" s="714"/>
      <c r="O66" s="389">
        <f>1-((1-O64)*O65)</f>
        <v>0.19166486458104104</v>
      </c>
      <c r="P66" s="714"/>
      <c r="Q66" s="709"/>
      <c r="R66" s="2182">
        <v>0.2097</v>
      </c>
      <c r="S66" s="1100">
        <f>+S65-O62</f>
        <v>65.155092732450612</v>
      </c>
      <c r="T66" s="709"/>
      <c r="U66" s="709"/>
      <c r="V66" s="709"/>
      <c r="W66" s="709"/>
      <c r="X66" s="709"/>
      <c r="Y66" s="709"/>
      <c r="Z66" s="709"/>
      <c r="AA66" s="709"/>
      <c r="AB66" s="709"/>
      <c r="AC66" s="709"/>
      <c r="AD66" s="709"/>
      <c r="AE66" s="709"/>
      <c r="AF66" s="709"/>
      <c r="AG66" s="709"/>
      <c r="AH66" s="709"/>
      <c r="AI66" s="709"/>
      <c r="AJ66" s="709"/>
      <c r="AK66" s="709"/>
      <c r="AL66" s="709"/>
      <c r="AM66" s="709"/>
      <c r="AN66" s="709"/>
      <c r="AO66" s="709"/>
      <c r="AP66" s="709"/>
      <c r="AQ66" s="709"/>
      <c r="AR66" s="709"/>
      <c r="AS66" s="709"/>
      <c r="AT66" s="709"/>
      <c r="AU66" s="709"/>
      <c r="AV66" s="709"/>
      <c r="AW66" s="709"/>
      <c r="AX66" s="709"/>
      <c r="AY66" s="709"/>
      <c r="AZ66" s="709"/>
      <c r="BA66" s="709"/>
      <c r="BB66" s="709"/>
      <c r="BC66" s="709"/>
      <c r="BD66" s="709"/>
    </row>
    <row r="67" spans="1:56" ht="24" customHeight="1">
      <c r="A67" s="719"/>
      <c r="B67" s="698"/>
      <c r="C67" s="698"/>
      <c r="D67" s="698"/>
      <c r="E67" s="698"/>
      <c r="F67" s="698"/>
      <c r="G67" s="698"/>
      <c r="H67" s="698"/>
      <c r="I67" s="698"/>
      <c r="J67" s="698"/>
      <c r="K67" s="698"/>
      <c r="L67" s="698"/>
      <c r="M67" s="698"/>
      <c r="N67" s="698"/>
      <c r="O67" s="698"/>
      <c r="P67" s="698"/>
      <c r="Q67" s="698"/>
      <c r="R67" s="698"/>
      <c r="S67" s="698">
        <f>+S66*3.48</f>
        <v>226.73972270892813</v>
      </c>
      <c r="T67" s="698"/>
      <c r="U67" s="698"/>
      <c r="V67" s="698"/>
      <c r="W67" s="698"/>
      <c r="X67" s="698"/>
      <c r="Y67" s="698"/>
      <c r="Z67" s="698"/>
      <c r="AA67" s="698"/>
      <c r="AB67" s="698"/>
      <c r="AC67" s="698"/>
      <c r="AD67" s="698"/>
      <c r="AE67" s="698"/>
      <c r="AF67" s="698"/>
      <c r="AG67" s="698"/>
      <c r="AH67" s="698"/>
      <c r="AI67" s="698"/>
      <c r="AJ67" s="698"/>
      <c r="AK67" s="698"/>
      <c r="AL67" s="698"/>
      <c r="AM67" s="698"/>
      <c r="AN67" s="698"/>
      <c r="AO67" s="698"/>
      <c r="AP67" s="698"/>
      <c r="AQ67" s="698"/>
      <c r="AR67" s="698"/>
      <c r="AS67" s="698"/>
      <c r="AT67" s="698"/>
      <c r="AU67" s="698"/>
      <c r="AV67" s="698"/>
      <c r="AW67" s="698"/>
      <c r="AX67" s="698"/>
      <c r="AY67" s="698"/>
      <c r="AZ67" s="698"/>
      <c r="BA67" s="698"/>
      <c r="BB67" s="698"/>
      <c r="BC67" s="698"/>
      <c r="BD67" s="698"/>
    </row>
    <row r="68" spans="1:56">
      <c r="A68" s="698"/>
      <c r="B68" s="698"/>
      <c r="C68" s="698"/>
      <c r="D68" s="698"/>
      <c r="E68" s="698"/>
      <c r="F68" s="1108"/>
      <c r="G68" s="698"/>
      <c r="H68" s="698"/>
      <c r="I68" s="698"/>
      <c r="J68" s="698"/>
      <c r="K68" s="1108"/>
      <c r="L68" s="698"/>
      <c r="M68" s="698"/>
      <c r="N68" s="1108">
        <f>+K66-O66</f>
        <v>3.0369714510867118E-2</v>
      </c>
      <c r="O68" s="698"/>
      <c r="P68" s="1108">
        <f>+O66-K66</f>
        <v>-3.0369714510867118E-2</v>
      </c>
      <c r="Q68" s="1108"/>
      <c r="R68" s="1108">
        <f>1-R66</f>
        <v>0.7903</v>
      </c>
      <c r="T68" s="698"/>
      <c r="U68" s="698"/>
      <c r="V68" s="698"/>
      <c r="W68" s="698"/>
      <c r="X68" s="698"/>
      <c r="Y68" s="698"/>
      <c r="Z68" s="698"/>
      <c r="AA68" s="698"/>
      <c r="AB68" s="698"/>
      <c r="AC68" s="698"/>
      <c r="AD68" s="698"/>
      <c r="AE68" s="698"/>
      <c r="AF68" s="698"/>
      <c r="AG68" s="698"/>
      <c r="AH68" s="698"/>
      <c r="AI68" s="698"/>
      <c r="AJ68" s="698"/>
      <c r="AK68" s="698"/>
      <c r="AL68" s="698"/>
      <c r="AM68" s="698"/>
      <c r="AN68" s="698"/>
      <c r="AO68" s="698"/>
      <c r="AP68" s="698"/>
      <c r="AQ68" s="698"/>
      <c r="AR68" s="698"/>
      <c r="AS68" s="698"/>
      <c r="AT68" s="698"/>
      <c r="AU68" s="698"/>
      <c r="AV68" s="698"/>
      <c r="AW68" s="698"/>
      <c r="AX68" s="698"/>
      <c r="AY68" s="698"/>
      <c r="AZ68" s="698"/>
      <c r="BA68" s="698"/>
      <c r="BB68" s="698"/>
      <c r="BC68" s="698"/>
      <c r="BD68" s="698"/>
    </row>
    <row r="69" spans="1:56">
      <c r="A69" s="698"/>
      <c r="B69" s="698"/>
      <c r="C69" s="698"/>
      <c r="D69" s="698"/>
      <c r="E69" s="698"/>
      <c r="F69" s="698"/>
      <c r="G69" s="698"/>
      <c r="H69" s="698"/>
      <c r="I69" s="698"/>
      <c r="J69" s="698"/>
      <c r="K69" s="698"/>
      <c r="L69" s="698"/>
      <c r="M69" s="698"/>
      <c r="N69" s="698"/>
      <c r="O69" s="1108"/>
      <c r="P69" s="698"/>
      <c r="Q69" s="698"/>
      <c r="R69" s="698"/>
      <c r="S69" s="698"/>
      <c r="T69" s="698"/>
      <c r="U69" s="698"/>
      <c r="V69" s="698"/>
      <c r="W69" s="698"/>
      <c r="X69" s="698"/>
      <c r="Y69" s="698"/>
      <c r="Z69" s="698"/>
      <c r="AA69" s="698"/>
      <c r="AB69" s="698"/>
      <c r="AC69" s="698"/>
      <c r="AD69" s="698"/>
      <c r="AE69" s="698"/>
      <c r="AF69" s="698"/>
      <c r="AG69" s="698"/>
      <c r="AH69" s="698"/>
      <c r="AI69" s="698"/>
      <c r="AJ69" s="698"/>
      <c r="AK69" s="698"/>
      <c r="AL69" s="698"/>
      <c r="AM69" s="698"/>
      <c r="AN69" s="698"/>
      <c r="AO69" s="698"/>
      <c r="AP69" s="698"/>
      <c r="AQ69" s="698"/>
      <c r="AR69" s="698"/>
      <c r="AS69" s="698"/>
      <c r="AT69" s="698"/>
      <c r="AU69" s="698"/>
      <c r="AV69" s="698"/>
      <c r="AW69" s="698"/>
      <c r="AX69" s="698"/>
      <c r="AY69" s="698"/>
      <c r="AZ69" s="698"/>
      <c r="BA69" s="698"/>
      <c r="BB69" s="698"/>
      <c r="BC69" s="698"/>
      <c r="BD69" s="698"/>
    </row>
    <row r="70" spans="1:56">
      <c r="A70" s="698"/>
      <c r="B70" s="698"/>
      <c r="C70" s="698"/>
      <c r="D70" s="698"/>
      <c r="E70" s="698"/>
      <c r="F70" s="698"/>
      <c r="G70" s="698"/>
      <c r="H70" s="698"/>
      <c r="I70" s="698"/>
      <c r="J70" s="698"/>
      <c r="K70" s="698"/>
      <c r="L70" s="698"/>
      <c r="M70" s="698"/>
      <c r="N70" s="698"/>
      <c r="O70" s="698"/>
      <c r="P70" s="698"/>
      <c r="Q70" s="698"/>
      <c r="R70" s="698"/>
      <c r="S70" s="698"/>
      <c r="T70" s="698"/>
      <c r="U70" s="698"/>
      <c r="V70" s="698"/>
      <c r="W70" s="698"/>
      <c r="X70" s="698"/>
      <c r="Y70" s="698"/>
      <c r="Z70" s="698"/>
      <c r="AA70" s="698"/>
      <c r="AB70" s="698"/>
      <c r="AC70" s="698"/>
      <c r="AD70" s="698"/>
      <c r="AE70" s="698"/>
      <c r="AF70" s="698"/>
      <c r="AG70" s="698"/>
      <c r="AH70" s="698"/>
      <c r="AI70" s="698"/>
      <c r="AJ70" s="698"/>
      <c r="AK70" s="698"/>
      <c r="AL70" s="698"/>
      <c r="AM70" s="698"/>
      <c r="AN70" s="698"/>
      <c r="AO70" s="698"/>
      <c r="AP70" s="698"/>
      <c r="AQ70" s="698"/>
      <c r="AR70" s="698"/>
      <c r="AS70" s="698"/>
      <c r="AT70" s="698"/>
      <c r="AU70" s="698"/>
      <c r="AV70" s="698"/>
      <c r="AW70" s="698"/>
      <c r="AX70" s="698"/>
      <c r="AY70" s="698"/>
      <c r="AZ70" s="698"/>
      <c r="BA70" s="698"/>
      <c r="BB70" s="698"/>
      <c r="BC70" s="698"/>
      <c r="BD70" s="698"/>
    </row>
    <row r="71" spans="1:56" ht="23.25" customHeight="1">
      <c r="A71" s="698"/>
      <c r="B71" s="1244" t="s">
        <v>631</v>
      </c>
      <c r="C71" s="698"/>
      <c r="D71" s="698"/>
      <c r="E71" s="698"/>
      <c r="F71" s="1099">
        <f>+F15</f>
        <v>1574.2819999999999</v>
      </c>
      <c r="G71" s="698"/>
      <c r="H71" s="698"/>
      <c r="I71" s="698"/>
      <c r="J71" s="698"/>
      <c r="K71" s="1099">
        <f>+K15</f>
        <v>1753.991</v>
      </c>
      <c r="L71" s="698"/>
      <c r="M71" s="698"/>
      <c r="N71" s="698"/>
      <c r="O71" s="1099">
        <f>+O15</f>
        <v>2006.1219999999998</v>
      </c>
      <c r="P71" s="698"/>
      <c r="Q71" s="698"/>
      <c r="R71" s="698"/>
      <c r="S71" s="698"/>
      <c r="T71" s="698"/>
      <c r="U71" s="698"/>
      <c r="V71" s="698"/>
      <c r="W71" s="698"/>
      <c r="X71" s="698"/>
      <c r="Y71" s="698"/>
      <c r="Z71" s="698"/>
      <c r="AA71" s="698"/>
      <c r="AB71" s="698"/>
      <c r="AC71" s="698"/>
      <c r="AD71" s="698"/>
      <c r="AE71" s="698"/>
      <c r="AF71" s="698"/>
      <c r="AG71" s="698"/>
      <c r="AH71" s="698"/>
      <c r="AI71" s="698"/>
      <c r="AJ71" s="698"/>
      <c r="AK71" s="698"/>
      <c r="AL71" s="698"/>
      <c r="AM71" s="698"/>
      <c r="AN71" s="698"/>
      <c r="AO71" s="698"/>
      <c r="AP71" s="698"/>
      <c r="AQ71" s="698"/>
      <c r="AR71" s="698"/>
      <c r="AS71" s="698"/>
      <c r="AT71" s="698"/>
      <c r="AU71" s="698"/>
      <c r="AV71" s="698"/>
      <c r="AW71" s="698"/>
      <c r="AX71" s="698"/>
      <c r="AY71" s="698"/>
      <c r="AZ71" s="698"/>
      <c r="BA71" s="698"/>
      <c r="BB71" s="698"/>
      <c r="BC71" s="698"/>
      <c r="BD71" s="698"/>
    </row>
    <row r="72" spans="1:56" ht="23.25" customHeight="1">
      <c r="A72" s="698"/>
      <c r="B72" s="1244" t="s">
        <v>3604</v>
      </c>
      <c r="C72" s="698"/>
      <c r="D72" s="698"/>
      <c r="E72" s="698"/>
      <c r="F72" s="1099">
        <f>+F20</f>
        <v>277.21600000000001</v>
      </c>
      <c r="G72" s="698"/>
      <c r="H72" s="698"/>
      <c r="I72" s="698"/>
      <c r="J72" s="698"/>
      <c r="K72" s="1099">
        <f>+K20</f>
        <v>308.28800000000001</v>
      </c>
      <c r="L72" s="698"/>
      <c r="M72" s="698"/>
      <c r="N72" s="698"/>
      <c r="O72" s="1099">
        <f>+O20</f>
        <v>361.86599999999999</v>
      </c>
      <c r="P72" s="698"/>
      <c r="Q72" s="698"/>
      <c r="R72" s="698"/>
      <c r="S72" s="698"/>
      <c r="T72" s="698"/>
      <c r="U72" s="698"/>
      <c r="V72" s="698"/>
      <c r="W72" s="698"/>
      <c r="X72" s="698"/>
      <c r="Y72" s="698"/>
      <c r="Z72" s="698"/>
      <c r="AA72" s="698"/>
      <c r="AB72" s="698"/>
      <c r="AC72" s="698"/>
      <c r="AD72" s="698"/>
      <c r="AE72" s="698"/>
      <c r="AF72" s="698"/>
      <c r="AG72" s="698"/>
      <c r="AH72" s="698"/>
      <c r="AI72" s="698"/>
      <c r="AJ72" s="698"/>
      <c r="AK72" s="698"/>
      <c r="AL72" s="698"/>
      <c r="AM72" s="698"/>
      <c r="AN72" s="698"/>
      <c r="AO72" s="698"/>
      <c r="AP72" s="698"/>
      <c r="AQ72" s="698"/>
      <c r="AR72" s="698"/>
      <c r="AS72" s="698"/>
      <c r="AT72" s="698"/>
      <c r="AU72" s="698"/>
      <c r="AV72" s="698"/>
      <c r="AW72" s="698"/>
      <c r="AX72" s="698"/>
      <c r="AY72" s="698"/>
      <c r="AZ72" s="698"/>
      <c r="BA72" s="698"/>
      <c r="BB72" s="698"/>
      <c r="BC72" s="698"/>
      <c r="BD72" s="698"/>
    </row>
    <row r="73" spans="1:56" ht="23.25" customHeight="1">
      <c r="A73" s="698"/>
      <c r="B73" s="1244" t="s">
        <v>3605</v>
      </c>
      <c r="C73" s="698"/>
      <c r="D73" s="698"/>
      <c r="E73" s="698"/>
      <c r="F73" s="1099">
        <f>+F27</f>
        <v>20.872999999999998</v>
      </c>
      <c r="G73" s="698"/>
      <c r="H73" s="698"/>
      <c r="I73" s="698"/>
      <c r="J73" s="698"/>
      <c r="K73" s="1099">
        <f>+K27</f>
        <v>28.349</v>
      </c>
      <c r="L73" s="698"/>
      <c r="M73" s="698"/>
      <c r="N73" s="698"/>
      <c r="O73" s="1099">
        <f>+O27</f>
        <v>39.030999999999999</v>
      </c>
      <c r="P73" s="698"/>
      <c r="Q73" s="698"/>
      <c r="R73" s="698"/>
      <c r="S73" s="698"/>
      <c r="T73" s="698"/>
      <c r="U73" s="698"/>
      <c r="V73" s="698"/>
      <c r="W73" s="698"/>
      <c r="X73" s="698"/>
      <c r="Y73" s="698"/>
      <c r="Z73" s="698"/>
      <c r="AA73" s="698"/>
      <c r="AB73" s="698"/>
      <c r="AC73" s="698"/>
      <c r="AD73" s="698"/>
      <c r="AE73" s="698"/>
      <c r="AF73" s="698"/>
      <c r="AG73" s="698"/>
      <c r="AH73" s="698"/>
      <c r="AI73" s="698"/>
      <c r="AJ73" s="698"/>
      <c r="AK73" s="698"/>
      <c r="AL73" s="698"/>
      <c r="AM73" s="698"/>
      <c r="AN73" s="698"/>
      <c r="AO73" s="698"/>
      <c r="AP73" s="698"/>
      <c r="AQ73" s="698"/>
      <c r="AR73" s="698"/>
      <c r="AS73" s="698"/>
      <c r="AT73" s="698"/>
      <c r="AU73" s="698"/>
      <c r="AV73" s="698"/>
      <c r="AW73" s="698"/>
      <c r="AX73" s="698"/>
      <c r="AY73" s="698"/>
      <c r="AZ73" s="698"/>
      <c r="BA73" s="698"/>
      <c r="BB73" s="698"/>
      <c r="BC73" s="698"/>
      <c r="BD73" s="698"/>
    </row>
    <row r="74" spans="1:56" ht="23.25" customHeight="1">
      <c r="A74" s="698"/>
      <c r="B74" s="1244" t="s">
        <v>632</v>
      </c>
      <c r="C74" s="698"/>
      <c r="D74" s="698"/>
      <c r="E74" s="698"/>
      <c r="F74" s="1099">
        <f>+F21</f>
        <v>98.745999999999995</v>
      </c>
      <c r="G74" s="698"/>
      <c r="H74" s="698"/>
      <c r="I74" s="698"/>
      <c r="J74" s="698"/>
      <c r="K74" s="1099">
        <f>+K21</f>
        <v>113.959</v>
      </c>
      <c r="L74" s="698"/>
      <c r="M74" s="698"/>
      <c r="N74" s="698"/>
      <c r="O74" s="1099">
        <f>+O21</f>
        <v>133.23099999999999</v>
      </c>
      <c r="P74" s="698"/>
      <c r="Q74" s="698"/>
      <c r="R74" s="698"/>
      <c r="S74" s="698"/>
      <c r="T74" s="698"/>
      <c r="U74" s="698"/>
      <c r="V74" s="698"/>
      <c r="W74" s="698"/>
      <c r="X74" s="698"/>
      <c r="Y74" s="698"/>
      <c r="Z74" s="698"/>
      <c r="AA74" s="698"/>
      <c r="AB74" s="698"/>
      <c r="AC74" s="698"/>
      <c r="AD74" s="698"/>
      <c r="AE74" s="698"/>
      <c r="AF74" s="698"/>
      <c r="AG74" s="698"/>
      <c r="AH74" s="698"/>
      <c r="AI74" s="698"/>
      <c r="AJ74" s="698"/>
      <c r="AK74" s="698"/>
      <c r="AL74" s="698"/>
      <c r="AM74" s="698"/>
      <c r="AN74" s="698"/>
      <c r="AO74" s="698"/>
      <c r="AP74" s="698"/>
      <c r="AQ74" s="698"/>
      <c r="AR74" s="698"/>
      <c r="AS74" s="698"/>
      <c r="AT74" s="698"/>
      <c r="AU74" s="698"/>
      <c r="AV74" s="698"/>
      <c r="AW74" s="698"/>
      <c r="AX74" s="698"/>
      <c r="AY74" s="698"/>
      <c r="AZ74" s="698"/>
      <c r="BA74" s="698"/>
      <c r="BB74" s="698"/>
      <c r="BC74" s="698"/>
      <c r="BD74" s="698"/>
    </row>
    <row r="75" spans="1:56" ht="23.25" customHeight="1">
      <c r="A75" s="698"/>
      <c r="B75" s="1244" t="s">
        <v>3606</v>
      </c>
      <c r="C75" s="698"/>
      <c r="D75" s="698"/>
      <c r="E75" s="698"/>
      <c r="F75" s="1099">
        <f>+F22</f>
        <v>22.958999999999996</v>
      </c>
      <c r="G75" s="698"/>
      <c r="H75" s="698"/>
      <c r="I75" s="698"/>
      <c r="J75" s="698"/>
      <c r="K75" s="1099">
        <f>+K22</f>
        <v>35.064999999999998</v>
      </c>
      <c r="L75" s="698"/>
      <c r="M75" s="698"/>
      <c r="N75" s="698"/>
      <c r="O75" s="1099">
        <f>+O22</f>
        <v>49.515999999999998</v>
      </c>
      <c r="P75" s="698"/>
      <c r="Q75" s="698"/>
      <c r="R75" s="698"/>
      <c r="S75" s="698"/>
      <c r="T75" s="698"/>
      <c r="U75" s="698"/>
      <c r="V75" s="698"/>
      <c r="W75" s="698"/>
      <c r="X75" s="698"/>
      <c r="Y75" s="698"/>
      <c r="Z75" s="698"/>
      <c r="AA75" s="698"/>
      <c r="AB75" s="698"/>
      <c r="AC75" s="698"/>
      <c r="AD75" s="698"/>
      <c r="AE75" s="698"/>
      <c r="AF75" s="698"/>
      <c r="AG75" s="698"/>
      <c r="AH75" s="698"/>
      <c r="AI75" s="698"/>
      <c r="AJ75" s="698"/>
      <c r="AK75" s="698"/>
      <c r="AL75" s="698"/>
      <c r="AM75" s="698"/>
      <c r="AN75" s="698"/>
      <c r="AO75" s="698"/>
      <c r="AP75" s="698"/>
      <c r="AQ75" s="698"/>
      <c r="AR75" s="698"/>
      <c r="AS75" s="698"/>
      <c r="AT75" s="698"/>
      <c r="AU75" s="698"/>
      <c r="AV75" s="698"/>
      <c r="AW75" s="698"/>
      <c r="AX75" s="698"/>
      <c r="AY75" s="698"/>
      <c r="AZ75" s="698"/>
      <c r="BA75" s="698"/>
      <c r="BB75" s="698"/>
      <c r="BC75" s="698"/>
      <c r="BD75" s="698"/>
    </row>
    <row r="76" spans="1:56" ht="23.25" customHeight="1">
      <c r="A76" s="698"/>
      <c r="B76" s="1244" t="s">
        <v>3607</v>
      </c>
      <c r="C76" s="698"/>
      <c r="D76" s="698"/>
      <c r="E76" s="698"/>
      <c r="F76" s="1099">
        <f>+F23</f>
        <v>0.54500000000000004</v>
      </c>
      <c r="G76" s="698"/>
      <c r="H76" s="698"/>
      <c r="I76" s="698"/>
      <c r="J76" s="698"/>
      <c r="K76" s="1099">
        <f>+K23</f>
        <v>0.83699999999999997</v>
      </c>
      <c r="L76" s="698"/>
      <c r="M76" s="698"/>
      <c r="N76" s="698"/>
      <c r="O76" s="1099">
        <f>+O23</f>
        <v>1.2</v>
      </c>
      <c r="P76" s="698"/>
      <c r="Q76" s="698"/>
      <c r="R76" s="698"/>
      <c r="S76" s="698"/>
      <c r="T76" s="698"/>
      <c r="U76" s="698"/>
      <c r="V76" s="698"/>
      <c r="W76" s="698"/>
      <c r="X76" s="698"/>
      <c r="Y76" s="698"/>
      <c r="Z76" s="698"/>
      <c r="AA76" s="698"/>
      <c r="AB76" s="698"/>
      <c r="AC76" s="698"/>
      <c r="AD76" s="698"/>
      <c r="AE76" s="698"/>
      <c r="AF76" s="698"/>
      <c r="AG76" s="698"/>
      <c r="AH76" s="698"/>
      <c r="AI76" s="698"/>
      <c r="AJ76" s="698"/>
      <c r="AK76" s="698"/>
      <c r="AL76" s="698"/>
      <c r="AM76" s="698"/>
      <c r="AN76" s="698"/>
      <c r="AO76" s="698"/>
      <c r="AP76" s="698"/>
      <c r="AQ76" s="698"/>
      <c r="AR76" s="698"/>
      <c r="AS76" s="698"/>
      <c r="AT76" s="698"/>
      <c r="AU76" s="698"/>
      <c r="AV76" s="698"/>
      <c r="AW76" s="698"/>
      <c r="AX76" s="698"/>
      <c r="AY76" s="698"/>
      <c r="AZ76" s="698"/>
      <c r="BA76" s="698"/>
      <c r="BB76" s="698"/>
      <c r="BC76" s="698"/>
      <c r="BD76" s="698"/>
    </row>
    <row r="77" spans="1:56" ht="23.25" customHeight="1">
      <c r="A77" s="698"/>
      <c r="B77" s="1244" t="s">
        <v>3608</v>
      </c>
      <c r="C77" s="698"/>
      <c r="D77" s="698"/>
      <c r="E77" s="698"/>
      <c r="F77" s="1099">
        <f>+F25+F26</f>
        <v>58.207999999999998</v>
      </c>
      <c r="G77" s="698"/>
      <c r="H77" s="698"/>
      <c r="I77" s="698"/>
      <c r="J77" s="698"/>
      <c r="K77" s="1099">
        <f>+K25+K26</f>
        <v>61.295000000000002</v>
      </c>
      <c r="L77" s="698"/>
      <c r="M77" s="698"/>
      <c r="N77" s="698"/>
      <c r="O77" s="1099">
        <f>+O25+O26</f>
        <v>65.867999999999995</v>
      </c>
      <c r="P77" s="698"/>
      <c r="Q77" s="698"/>
      <c r="R77" s="698"/>
      <c r="S77" s="698"/>
      <c r="T77" s="698"/>
      <c r="U77" s="698"/>
      <c r="V77" s="698"/>
      <c r="W77" s="698"/>
      <c r="X77" s="698"/>
      <c r="Y77" s="698"/>
      <c r="Z77" s="698"/>
      <c r="AA77" s="698"/>
      <c r="AB77" s="698"/>
      <c r="AC77" s="698"/>
      <c r="AD77" s="698"/>
      <c r="AE77" s="698"/>
      <c r="AF77" s="698"/>
      <c r="AG77" s="698"/>
      <c r="AH77" s="698"/>
      <c r="AI77" s="698"/>
      <c r="AJ77" s="698"/>
      <c r="AK77" s="698"/>
      <c r="AL77" s="698"/>
      <c r="AM77" s="698"/>
      <c r="AN77" s="698"/>
      <c r="AO77" s="698"/>
      <c r="AP77" s="698"/>
      <c r="AQ77" s="698"/>
      <c r="AR77" s="698"/>
      <c r="AS77" s="698"/>
      <c r="AT77" s="698"/>
      <c r="AU77" s="698"/>
      <c r="AV77" s="698"/>
      <c r="AW77" s="698"/>
      <c r="AX77" s="698"/>
      <c r="AY77" s="698"/>
      <c r="AZ77" s="698"/>
      <c r="BA77" s="698"/>
      <c r="BB77" s="698"/>
      <c r="BC77" s="698"/>
      <c r="BD77" s="698"/>
    </row>
    <row r="78" spans="1:56" ht="23.25" customHeight="1">
      <c r="A78" s="698"/>
      <c r="B78" s="1244" t="s">
        <v>3609</v>
      </c>
      <c r="C78" s="698"/>
      <c r="D78" s="698"/>
      <c r="E78" s="698"/>
      <c r="F78" s="1099">
        <f>+F28</f>
        <v>37.408999999999999</v>
      </c>
      <c r="G78" s="698"/>
      <c r="H78" s="698"/>
      <c r="I78" s="698"/>
      <c r="J78" s="698"/>
      <c r="K78" s="1099">
        <f>+K28</f>
        <v>42.503</v>
      </c>
      <c r="L78" s="698"/>
      <c r="M78" s="698"/>
      <c r="N78" s="698"/>
      <c r="O78" s="1099">
        <f>+O28</f>
        <v>49.771000000000001</v>
      </c>
      <c r="P78" s="698"/>
      <c r="Q78" s="698"/>
      <c r="R78" s="698"/>
      <c r="S78" s="698"/>
      <c r="T78" s="698"/>
      <c r="U78" s="698"/>
      <c r="V78" s="698"/>
      <c r="W78" s="698"/>
      <c r="X78" s="698"/>
      <c r="Y78" s="698"/>
      <c r="Z78" s="698"/>
      <c r="AA78" s="698"/>
      <c r="AB78" s="698"/>
      <c r="AC78" s="698"/>
      <c r="AD78" s="698"/>
      <c r="AE78" s="698"/>
      <c r="AF78" s="698"/>
      <c r="AG78" s="698"/>
      <c r="AH78" s="698"/>
      <c r="AI78" s="698"/>
      <c r="AJ78" s="698"/>
      <c r="AK78" s="698"/>
      <c r="AL78" s="698"/>
      <c r="AM78" s="698"/>
      <c r="AN78" s="698"/>
      <c r="AO78" s="698"/>
      <c r="AP78" s="698"/>
      <c r="AQ78" s="698"/>
      <c r="AR78" s="698"/>
      <c r="AS78" s="698"/>
      <c r="AT78" s="698"/>
      <c r="AU78" s="698"/>
      <c r="AV78" s="698"/>
      <c r="AW78" s="698"/>
      <c r="AX78" s="698"/>
      <c r="AY78" s="698"/>
      <c r="AZ78" s="698"/>
      <c r="BA78" s="698"/>
      <c r="BB78" s="698"/>
      <c r="BC78" s="698"/>
      <c r="BD78" s="698"/>
    </row>
    <row r="79" spans="1:56" ht="23.25" customHeight="1">
      <c r="A79" s="698"/>
      <c r="B79" s="1244" t="s">
        <v>219</v>
      </c>
      <c r="C79" s="698"/>
      <c r="D79" s="698"/>
      <c r="E79" s="698"/>
      <c r="F79" s="1099">
        <f>+F24</f>
        <v>17.545999999999999</v>
      </c>
      <c r="G79" s="698"/>
      <c r="H79" s="698"/>
      <c r="I79" s="698"/>
      <c r="J79" s="698"/>
      <c r="K79" s="1099">
        <f>+K24</f>
        <v>20.698</v>
      </c>
      <c r="L79" s="698"/>
      <c r="M79" s="698"/>
      <c r="N79" s="698"/>
      <c r="O79" s="1099">
        <f>+O24</f>
        <v>28.303000000000001</v>
      </c>
      <c r="P79" s="698"/>
      <c r="Q79" s="698"/>
      <c r="R79" s="698"/>
      <c r="S79" s="698"/>
      <c r="T79" s="698"/>
      <c r="U79" s="698"/>
      <c r="V79" s="698"/>
      <c r="W79" s="698"/>
      <c r="X79" s="698"/>
      <c r="Y79" s="698"/>
      <c r="Z79" s="698"/>
      <c r="AA79" s="698"/>
      <c r="AB79" s="698"/>
      <c r="AC79" s="698"/>
      <c r="AD79" s="698"/>
      <c r="AE79" s="698"/>
      <c r="AF79" s="698"/>
      <c r="AG79" s="698"/>
      <c r="AH79" s="698"/>
      <c r="AI79" s="698"/>
      <c r="AJ79" s="698"/>
      <c r="AK79" s="698"/>
      <c r="AL79" s="698"/>
      <c r="AM79" s="698"/>
      <c r="AN79" s="698"/>
      <c r="AO79" s="698"/>
      <c r="AP79" s="698"/>
      <c r="AQ79" s="698"/>
      <c r="AR79" s="698"/>
      <c r="AS79" s="698"/>
      <c r="AT79" s="698"/>
      <c r="AU79" s="698"/>
      <c r="AV79" s="698"/>
      <c r="AW79" s="698"/>
      <c r="AX79" s="698"/>
      <c r="AY79" s="698"/>
      <c r="AZ79" s="698"/>
      <c r="BA79" s="698"/>
      <c r="BB79" s="698"/>
      <c r="BC79" s="698"/>
      <c r="BD79" s="698"/>
    </row>
    <row r="80" spans="1:56">
      <c r="A80" s="698"/>
      <c r="B80" s="698"/>
      <c r="C80" s="698"/>
      <c r="D80" s="698"/>
      <c r="E80" s="698"/>
      <c r="F80" s="1099">
        <f>SUM(F71:F79)</f>
        <v>2107.7840000000001</v>
      </c>
      <c r="G80" s="698"/>
      <c r="H80" s="698"/>
      <c r="I80" s="698"/>
      <c r="J80" s="698"/>
      <c r="K80" s="1099">
        <f>SUM(K71:K79)</f>
        <v>2364.9850000000001</v>
      </c>
      <c r="L80" s="698"/>
      <c r="M80" s="698"/>
      <c r="N80" s="698"/>
      <c r="O80" s="1099">
        <f>SUM(O71:O79)</f>
        <v>2734.9079999999999</v>
      </c>
      <c r="P80" s="698"/>
      <c r="Q80" s="698"/>
      <c r="R80" s="698"/>
      <c r="S80" s="698"/>
      <c r="T80" s="698"/>
      <c r="U80" s="698"/>
      <c r="V80" s="698"/>
      <c r="W80" s="698"/>
      <c r="X80" s="698"/>
      <c r="Y80" s="698"/>
      <c r="Z80" s="698"/>
      <c r="AA80" s="698"/>
      <c r="AB80" s="698"/>
      <c r="AC80" s="698"/>
      <c r="AD80" s="698"/>
      <c r="AE80" s="698"/>
      <c r="AF80" s="698"/>
      <c r="AG80" s="698"/>
      <c r="AH80" s="698"/>
      <c r="AI80" s="698"/>
      <c r="AJ80" s="698"/>
      <c r="AK80" s="698"/>
      <c r="AL80" s="698"/>
      <c r="AM80" s="698"/>
      <c r="AN80" s="698"/>
      <c r="AO80" s="698"/>
      <c r="AP80" s="698"/>
      <c r="AQ80" s="698"/>
      <c r="AR80" s="698"/>
      <c r="AS80" s="698"/>
      <c r="AT80" s="698"/>
      <c r="AU80" s="698"/>
      <c r="AV80" s="698"/>
      <c r="AW80" s="698"/>
      <c r="AX80" s="698"/>
      <c r="AY80" s="698"/>
      <c r="AZ80" s="698"/>
      <c r="BA80" s="698"/>
      <c r="BB80" s="698"/>
      <c r="BC80" s="698"/>
      <c r="BD80" s="698"/>
    </row>
    <row r="81" spans="1:56">
      <c r="A81" s="698"/>
      <c r="B81" s="698"/>
      <c r="C81" s="698"/>
      <c r="D81" s="698"/>
      <c r="E81" s="698"/>
      <c r="F81" s="698"/>
      <c r="G81" s="698"/>
      <c r="H81" s="698"/>
      <c r="I81" s="698"/>
      <c r="J81" s="698"/>
      <c r="K81" s="698"/>
      <c r="L81" s="698"/>
      <c r="M81" s="698"/>
      <c r="N81" s="698"/>
      <c r="O81" s="698"/>
      <c r="P81" s="698"/>
      <c r="Q81" s="698"/>
      <c r="R81" s="698"/>
      <c r="S81" s="698"/>
      <c r="T81" s="698"/>
      <c r="U81" s="698"/>
      <c r="V81" s="698"/>
      <c r="W81" s="698"/>
      <c r="X81" s="698"/>
      <c r="Y81" s="698"/>
      <c r="Z81" s="698"/>
      <c r="AA81" s="698"/>
      <c r="AB81" s="698"/>
      <c r="AC81" s="698"/>
      <c r="AD81" s="698"/>
      <c r="AE81" s="698"/>
      <c r="AF81" s="698"/>
      <c r="AG81" s="698"/>
      <c r="AH81" s="698"/>
      <c r="AI81" s="698"/>
      <c r="AJ81" s="698"/>
      <c r="AK81" s="698"/>
      <c r="AL81" s="698"/>
      <c r="AM81" s="698"/>
      <c r="AN81" s="698"/>
      <c r="AO81" s="698"/>
      <c r="AP81" s="698"/>
      <c r="AQ81" s="698"/>
      <c r="AR81" s="698"/>
      <c r="AS81" s="698"/>
      <c r="AT81" s="698"/>
      <c r="AU81" s="698"/>
      <c r="AV81" s="698"/>
      <c r="AW81" s="698"/>
      <c r="AX81" s="698"/>
      <c r="AY81" s="698"/>
      <c r="AZ81" s="698"/>
      <c r="BA81" s="698"/>
      <c r="BB81" s="698"/>
      <c r="BC81" s="698"/>
      <c r="BD81" s="698"/>
    </row>
    <row r="82" spans="1:56">
      <c r="A82" s="698"/>
      <c r="B82" s="698"/>
      <c r="C82" s="698"/>
      <c r="D82" s="698"/>
      <c r="E82" s="698"/>
      <c r="F82" s="1099">
        <f>+F80-F32</f>
        <v>0</v>
      </c>
      <c r="G82" s="698"/>
      <c r="H82" s="698"/>
      <c r="I82" s="698"/>
      <c r="J82" s="698"/>
      <c r="K82" s="1099">
        <f>+K80-K32</f>
        <v>0</v>
      </c>
      <c r="L82" s="698"/>
      <c r="M82" s="698"/>
      <c r="N82" s="698"/>
      <c r="O82" s="1099">
        <f>+O80-O32</f>
        <v>0</v>
      </c>
      <c r="P82" s="698"/>
      <c r="Q82" s="698"/>
      <c r="R82" s="698"/>
      <c r="S82" s="698"/>
      <c r="T82" s="698"/>
      <c r="U82" s="698"/>
      <c r="V82" s="698"/>
      <c r="W82" s="698"/>
      <c r="X82" s="698"/>
      <c r="Y82" s="698"/>
      <c r="Z82" s="698"/>
      <c r="AA82" s="698"/>
      <c r="AB82" s="698"/>
      <c r="AC82" s="698"/>
      <c r="AD82" s="698"/>
      <c r="AE82" s="698"/>
      <c r="AF82" s="698"/>
      <c r="AG82" s="698"/>
      <c r="AH82" s="698"/>
      <c r="AI82" s="698"/>
      <c r="AJ82" s="698"/>
      <c r="AK82" s="698"/>
      <c r="AL82" s="698"/>
      <c r="AM82" s="698"/>
      <c r="AN82" s="698"/>
      <c r="AO82" s="698"/>
      <c r="AP82" s="698"/>
      <c r="AQ82" s="698"/>
      <c r="AR82" s="698"/>
      <c r="AS82" s="698"/>
      <c r="AT82" s="698"/>
      <c r="AU82" s="698"/>
      <c r="AV82" s="698"/>
      <c r="AW82" s="698"/>
      <c r="AX82" s="698"/>
      <c r="AY82" s="698"/>
      <c r="AZ82" s="698"/>
      <c r="BA82" s="698"/>
      <c r="BB82" s="698"/>
      <c r="BC82" s="698"/>
      <c r="BD82" s="698"/>
    </row>
    <row r="86" spans="1:56" ht="15.75">
      <c r="B86" s="1246" t="s">
        <v>304</v>
      </c>
      <c r="F86" s="1099">
        <f>+F43</f>
        <v>270.14700000000005</v>
      </c>
      <c r="K86" s="1099">
        <f>+K43</f>
        <v>301.18700000000001</v>
      </c>
      <c r="O86" s="1099">
        <f>+O43</f>
        <v>306.68200000000002</v>
      </c>
    </row>
    <row r="87" spans="1:56" ht="15.75">
      <c r="B87" s="1246" t="s">
        <v>3611</v>
      </c>
      <c r="F87" s="1099">
        <f>+F44</f>
        <v>14.054</v>
      </c>
      <c r="K87" s="1099">
        <f>+K44</f>
        <v>24.323999999999998</v>
      </c>
      <c r="O87" s="1099">
        <f>+O44</f>
        <v>27.126999999999999</v>
      </c>
    </row>
    <row r="88" spans="1:56" ht="15.75">
      <c r="B88" s="1246" t="s">
        <v>210</v>
      </c>
      <c r="F88" s="1099">
        <f>+F34+F35+F36+F37+F38+F42+F47+F40</f>
        <v>104.66400000000002</v>
      </c>
      <c r="K88" s="1099">
        <f>+K34+K35+K36+K37+K38+K42+K47+K40</f>
        <v>138.45799999999997</v>
      </c>
      <c r="O88" s="1099">
        <f>+O34+O35+O36+O37+O38+O42+O47+O40</f>
        <v>151.99</v>
      </c>
    </row>
    <row r="89" spans="1:56">
      <c r="F89" s="1099">
        <f>SUM(F86:F88)</f>
        <v>388.86500000000001</v>
      </c>
      <c r="K89" s="1099">
        <f>SUM(K86:K88)</f>
        <v>463.96899999999999</v>
      </c>
      <c r="O89" s="1099">
        <f>SUM(O86:O88)</f>
        <v>485.79900000000004</v>
      </c>
    </row>
    <row r="90" spans="1:56">
      <c r="F90" s="1099">
        <f>+F89-F49</f>
        <v>0</v>
      </c>
      <c r="K90" s="1099">
        <f>+K89-K49</f>
        <v>0</v>
      </c>
      <c r="O90" s="1099">
        <f>+O89-O49</f>
        <v>0</v>
      </c>
    </row>
    <row r="95" spans="1:56" ht="15.75">
      <c r="B95" s="1245" t="s">
        <v>3610</v>
      </c>
    </row>
    <row r="96" spans="1:56" ht="15.75">
      <c r="B96" s="1243" t="s">
        <v>155</v>
      </c>
      <c r="F96" s="1099">
        <f>+F32</f>
        <v>2107.7840000000001</v>
      </c>
      <c r="K96" s="1099">
        <f>+K32</f>
        <v>2364.9850000000001</v>
      </c>
      <c r="O96" s="1099">
        <f>+O32</f>
        <v>2734.9079999999999</v>
      </c>
    </row>
    <row r="97" spans="2:15" ht="15.75">
      <c r="B97" s="1243" t="s">
        <v>59</v>
      </c>
      <c r="F97" s="1099">
        <f>+F49</f>
        <v>388.86500000000001</v>
      </c>
      <c r="K97" s="1099">
        <f>+K49</f>
        <v>463.96899999999999</v>
      </c>
      <c r="O97" s="1099">
        <f>+O49</f>
        <v>485.79900000000004</v>
      </c>
    </row>
    <row r="98" spans="2:15" ht="15.75">
      <c r="B98" s="1243" t="s">
        <v>153</v>
      </c>
      <c r="F98" s="1099">
        <f>+F59</f>
        <v>1424.9840000000002</v>
      </c>
      <c r="K98" s="1099">
        <f>+K59</f>
        <v>1589.0529999999999</v>
      </c>
      <c r="O98" s="1099">
        <f>+O59</f>
        <v>1662.0520000000001</v>
      </c>
    </row>
    <row r="99" spans="2:15" ht="15.75">
      <c r="B99" s="1247" t="s">
        <v>594</v>
      </c>
      <c r="F99" s="1100">
        <f>SUM(F96:F98)</f>
        <v>3921.6330000000007</v>
      </c>
      <c r="K99" s="1100">
        <f>SUM(K96:K98)</f>
        <v>4418.0069999999996</v>
      </c>
      <c r="O99" s="1100">
        <f>SUM(O96:O98)</f>
        <v>4882.759</v>
      </c>
    </row>
    <row r="100" spans="2:15">
      <c r="F100" s="1099">
        <f>+F99-F61</f>
        <v>0</v>
      </c>
      <c r="K100" s="1099">
        <f>+K99-K61</f>
        <v>0</v>
      </c>
      <c r="O100" s="1099">
        <f>+O99-O61</f>
        <v>0</v>
      </c>
    </row>
  </sheetData>
  <mergeCells count="7">
    <mergeCell ref="A2:P2"/>
    <mergeCell ref="A4:A5"/>
    <mergeCell ref="C4:F4"/>
    <mergeCell ref="G4:I4"/>
    <mergeCell ref="J4:L4"/>
    <mergeCell ref="M4:P4"/>
    <mergeCell ref="B4:B5"/>
  </mergeCells>
  <printOptions horizontalCentered="1"/>
  <pageMargins left="0.15748031496062992" right="0.15748031496062992" top="0.47244094488188981" bottom="0.19685039370078741" header="0.39370078740157483" footer="0.15748031496062992"/>
  <pageSetup paperSize="9" scale="69" orientation="landscape" blackAndWhite="1" r:id="rId1"/>
  <headerFooter alignWithMargins="0"/>
  <rowBreaks count="1" manualBreakCount="1">
    <brk id="32" max="1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70"/>
  <sheetViews>
    <sheetView view="pageBreakPreview" zoomScale="80" zoomScaleNormal="75" zoomScaleSheetLayoutView="80" workbookViewId="0">
      <pane xSplit="2" ySplit="8" topLeftCell="C9" activePane="bottomRight" state="frozen"/>
      <selection pane="topRight" activeCell="C1" sqref="C1"/>
      <selection pane="bottomLeft" activeCell="A9" sqref="A9"/>
      <selection pane="bottomRight" activeCell="F13" sqref="F13"/>
    </sheetView>
  </sheetViews>
  <sheetFormatPr defaultColWidth="14.7109375" defaultRowHeight="15"/>
  <cols>
    <col min="1" max="1" width="6" style="1075" customWidth="1"/>
    <col min="2" max="2" width="37.140625" style="761" customWidth="1"/>
    <col min="3" max="3" width="13.5703125" style="723" customWidth="1"/>
    <col min="4" max="4" width="13.7109375" style="723" customWidth="1"/>
    <col min="5" max="8" width="12.5703125" style="723" customWidth="1"/>
    <col min="9" max="9" width="13.140625" style="723" customWidth="1"/>
    <col min="10" max="12" width="12.5703125" style="723" customWidth="1"/>
    <col min="13" max="13" width="14.7109375" style="723" customWidth="1"/>
    <col min="14" max="14" width="14.7109375" style="723"/>
    <col min="15" max="15" width="14.7109375" style="764"/>
    <col min="16" max="16384" width="14.7109375" style="723"/>
  </cols>
  <sheetData>
    <row r="1" spans="1:15" ht="18">
      <c r="A1" s="720"/>
      <c r="B1" s="721" t="s">
        <v>3671</v>
      </c>
      <c r="C1" s="722"/>
      <c r="D1" s="722"/>
      <c r="E1" s="722"/>
      <c r="F1" s="722"/>
      <c r="G1" s="722"/>
      <c r="H1" s="722"/>
      <c r="I1" s="722"/>
      <c r="J1" s="722"/>
      <c r="K1" s="690" t="s">
        <v>177</v>
      </c>
      <c r="L1" s="710" t="s">
        <v>1470</v>
      </c>
      <c r="O1" s="723"/>
    </row>
    <row r="2" spans="1:15" ht="18">
      <c r="A2" s="720"/>
      <c r="B2" s="723"/>
      <c r="C2" s="724"/>
      <c r="D2" s="724"/>
      <c r="E2" s="724"/>
      <c r="F2" s="724"/>
      <c r="G2" s="725"/>
      <c r="H2" s="725"/>
      <c r="I2" s="725"/>
      <c r="J2" s="724"/>
      <c r="K2" s="724"/>
      <c r="L2" s="722"/>
      <c r="O2" s="723"/>
    </row>
    <row r="3" spans="1:15" ht="18">
      <c r="A3" s="2375" t="s">
        <v>4300</v>
      </c>
      <c r="B3" s="2375"/>
      <c r="C3" s="2375"/>
      <c r="D3" s="2375"/>
      <c r="E3" s="2375"/>
      <c r="F3" s="2375"/>
      <c r="G3" s="2375"/>
      <c r="H3" s="2375"/>
      <c r="I3" s="2375"/>
      <c r="J3" s="2375"/>
      <c r="K3" s="2375"/>
      <c r="L3" s="2375"/>
      <c r="O3" s="723"/>
    </row>
    <row r="4" spans="1:15" ht="18">
      <c r="A4" s="720"/>
      <c r="B4" s="726" t="s">
        <v>777</v>
      </c>
      <c r="C4" s="724"/>
      <c r="D4" s="724"/>
      <c r="E4" s="724"/>
      <c r="F4" s="724"/>
      <c r="G4" s="724"/>
      <c r="H4" s="724"/>
      <c r="I4" s="724"/>
      <c r="J4" s="724"/>
      <c r="K4" s="724"/>
      <c r="L4" s="722"/>
      <c r="O4" s="723"/>
    </row>
    <row r="5" spans="1:15" ht="18">
      <c r="A5" s="727" t="s">
        <v>179</v>
      </c>
      <c r="B5" s="728" t="s">
        <v>1468</v>
      </c>
      <c r="C5" s="729" t="s">
        <v>171</v>
      </c>
      <c r="D5" s="724"/>
      <c r="E5" s="724"/>
      <c r="G5" s="724"/>
      <c r="H5" s="724"/>
      <c r="I5" s="724"/>
      <c r="J5" s="724"/>
      <c r="K5" s="724"/>
      <c r="L5" s="722"/>
      <c r="O5" s="723"/>
    </row>
    <row r="6" spans="1:15" ht="18">
      <c r="A6" s="720"/>
      <c r="B6" s="722"/>
      <c r="C6" s="726"/>
      <c r="D6" s="722"/>
      <c r="E6" s="722"/>
      <c r="F6" s="729" t="s">
        <v>172</v>
      </c>
      <c r="G6" s="722"/>
      <c r="H6" s="722"/>
      <c r="I6" s="730" t="s">
        <v>173</v>
      </c>
      <c r="J6" s="722"/>
      <c r="K6" s="722"/>
      <c r="L6" s="722"/>
      <c r="O6" s="723"/>
    </row>
    <row r="7" spans="1:15" ht="18" customHeight="1">
      <c r="A7" s="2370"/>
      <c r="B7" s="2371" t="s">
        <v>174</v>
      </c>
      <c r="C7" s="2371" t="s">
        <v>1467</v>
      </c>
      <c r="D7" s="2371" t="s">
        <v>1466</v>
      </c>
      <c r="E7" s="731"/>
      <c r="F7" s="732" t="s">
        <v>1465</v>
      </c>
      <c r="G7" s="732"/>
      <c r="H7" s="732"/>
      <c r="I7" s="732"/>
      <c r="J7" s="731"/>
      <c r="K7" s="2367" t="s">
        <v>1911</v>
      </c>
      <c r="L7" s="2368"/>
      <c r="O7" s="723"/>
    </row>
    <row r="8" spans="1:15" s="733" customFormat="1" ht="85.5" customHeight="1">
      <c r="A8" s="2370"/>
      <c r="B8" s="2371"/>
      <c r="C8" s="2371"/>
      <c r="D8" s="2371"/>
      <c r="E8" s="1209" t="s">
        <v>1464</v>
      </c>
      <c r="F8" s="1209" t="s">
        <v>322</v>
      </c>
      <c r="G8" s="1209" t="s">
        <v>1463</v>
      </c>
      <c r="H8" s="1209" t="s">
        <v>1462</v>
      </c>
      <c r="I8" s="1209" t="s">
        <v>323</v>
      </c>
      <c r="J8" s="1209" t="s">
        <v>1461</v>
      </c>
      <c r="K8" s="1209" t="s">
        <v>1460</v>
      </c>
      <c r="L8" s="1209" t="s">
        <v>1459</v>
      </c>
    </row>
    <row r="9" spans="1:15" ht="18">
      <c r="A9" s="1208"/>
      <c r="B9" s="1209" t="s">
        <v>438</v>
      </c>
      <c r="C9" s="731"/>
      <c r="D9" s="731"/>
      <c r="E9" s="731"/>
      <c r="F9" s="731"/>
      <c r="G9" s="731"/>
      <c r="H9" s="731"/>
      <c r="I9" s="731"/>
      <c r="J9" s="731"/>
      <c r="K9" s="734"/>
      <c r="L9" s="734"/>
      <c r="O9" s="723"/>
    </row>
    <row r="10" spans="1:15" ht="21.75" customHeight="1">
      <c r="A10" s="1208">
        <v>1</v>
      </c>
      <c r="B10" s="735" t="s">
        <v>439</v>
      </c>
      <c r="C10" s="731">
        <v>165118</v>
      </c>
      <c r="D10" s="736">
        <v>140461</v>
      </c>
      <c r="E10" s="731"/>
      <c r="F10" s="737">
        <v>75.801000000000002</v>
      </c>
      <c r="G10" s="737">
        <v>79.38</v>
      </c>
      <c r="H10" s="737">
        <v>7.5739999999999998</v>
      </c>
      <c r="I10" s="737">
        <v>8.8409999999999993</v>
      </c>
      <c r="J10" s="738">
        <f>SUM(F10:I10)</f>
        <v>171.596</v>
      </c>
      <c r="K10" s="739">
        <v>6717.17</v>
      </c>
      <c r="L10" s="739">
        <v>4484.5600000000004</v>
      </c>
      <c r="O10" s="723"/>
    </row>
    <row r="11" spans="1:15" ht="21.75" customHeight="1">
      <c r="A11" s="1208">
        <v>2</v>
      </c>
      <c r="B11" s="735" t="s">
        <v>440</v>
      </c>
      <c r="C11" s="731">
        <v>50642</v>
      </c>
      <c r="D11" s="736">
        <v>100246</v>
      </c>
      <c r="E11" s="731"/>
      <c r="F11" s="737">
        <v>26.026000000000003</v>
      </c>
      <c r="G11" s="737">
        <v>58.736000000000004</v>
      </c>
      <c r="H11" s="737">
        <v>8.7949999999999999</v>
      </c>
      <c r="I11" s="737">
        <v>3.056</v>
      </c>
      <c r="J11" s="738">
        <f>SUM(F11:I11)</f>
        <v>96.613</v>
      </c>
      <c r="K11" s="739">
        <v>4145.71</v>
      </c>
      <c r="L11" s="739">
        <v>2853.15</v>
      </c>
      <c r="O11" s="723"/>
    </row>
    <row r="12" spans="1:15" ht="21.75" customHeight="1">
      <c r="A12" s="1208">
        <v>3</v>
      </c>
      <c r="B12" s="735" t="s">
        <v>692</v>
      </c>
      <c r="C12" s="731">
        <v>24814</v>
      </c>
      <c r="D12" s="736">
        <v>73404</v>
      </c>
      <c r="E12" s="731"/>
      <c r="F12" s="737">
        <v>14.027999999999999</v>
      </c>
      <c r="G12" s="737">
        <v>32.528999999999996</v>
      </c>
      <c r="H12" s="737">
        <v>12.448999999999998</v>
      </c>
      <c r="I12" s="737">
        <v>3.113</v>
      </c>
      <c r="J12" s="738">
        <f>SUM(F12:I12)</f>
        <v>62.118999999999993</v>
      </c>
      <c r="K12" s="739">
        <v>2814.84</v>
      </c>
      <c r="L12" s="739">
        <v>1929.07</v>
      </c>
      <c r="O12" s="723"/>
    </row>
    <row r="13" spans="1:15" ht="21.75" customHeight="1">
      <c r="A13" s="1208">
        <v>4</v>
      </c>
      <c r="B13" s="735">
        <v>4</v>
      </c>
      <c r="C13" s="731">
        <v>9961</v>
      </c>
      <c r="D13" s="736">
        <v>37842</v>
      </c>
      <c r="E13" s="731"/>
      <c r="F13" s="737">
        <v>5.6779999999999999</v>
      </c>
      <c r="G13" s="737">
        <v>14.518000000000001</v>
      </c>
      <c r="H13" s="737">
        <v>8.7029999999999994</v>
      </c>
      <c r="I13" s="737">
        <v>2.2149999999999999</v>
      </c>
      <c r="J13" s="738">
        <f>SUM(F13:I13)</f>
        <v>31.114000000000001</v>
      </c>
      <c r="K13" s="739">
        <v>1472.57</v>
      </c>
      <c r="L13" s="739">
        <v>1186.6199999999999</v>
      </c>
      <c r="O13" s="723"/>
    </row>
    <row r="14" spans="1:15" ht="21.75" customHeight="1">
      <c r="A14" s="1208">
        <v>5</v>
      </c>
      <c r="B14" s="745" t="s">
        <v>1452</v>
      </c>
      <c r="C14" s="731">
        <v>7852</v>
      </c>
      <c r="D14" s="736">
        <v>40866</v>
      </c>
      <c r="E14" s="731"/>
      <c r="F14" s="737">
        <v>4.5139999999999993</v>
      </c>
      <c r="G14" s="737">
        <v>11.206999999999999</v>
      </c>
      <c r="H14" s="737">
        <v>10.372</v>
      </c>
      <c r="I14" s="737">
        <v>9.6239999999999988</v>
      </c>
      <c r="J14" s="738">
        <f>SUM(F14:I14)</f>
        <v>35.716999999999999</v>
      </c>
      <c r="K14" s="739">
        <v>1836.02</v>
      </c>
      <c r="L14" s="739">
        <v>1608.65</v>
      </c>
      <c r="O14" s="723"/>
    </row>
    <row r="15" spans="1:15" ht="21.75" customHeight="1">
      <c r="A15" s="1208">
        <v>6</v>
      </c>
      <c r="B15" s="745" t="s">
        <v>1117</v>
      </c>
      <c r="C15" s="732">
        <f t="shared" ref="C15:L15" si="0">SUM(C10:C14)</f>
        <v>258387</v>
      </c>
      <c r="D15" s="746">
        <f t="shared" si="0"/>
        <v>392819</v>
      </c>
      <c r="E15" s="732">
        <f t="shared" si="0"/>
        <v>0</v>
      </c>
      <c r="F15" s="738">
        <f t="shared" si="0"/>
        <v>126.04699999999998</v>
      </c>
      <c r="G15" s="738">
        <f t="shared" si="0"/>
        <v>196.36999999999998</v>
      </c>
      <c r="H15" s="738">
        <f t="shared" si="0"/>
        <v>47.893000000000001</v>
      </c>
      <c r="I15" s="738">
        <f t="shared" si="0"/>
        <v>26.848999999999997</v>
      </c>
      <c r="J15" s="738">
        <f t="shared" si="0"/>
        <v>397.15899999999993</v>
      </c>
      <c r="K15" s="750">
        <f t="shared" si="0"/>
        <v>16986.310000000001</v>
      </c>
      <c r="L15" s="750">
        <f t="shared" si="0"/>
        <v>12062.050000000001</v>
      </c>
      <c r="N15" s="744"/>
      <c r="O15" s="723"/>
    </row>
    <row r="16" spans="1:15" ht="36">
      <c r="A16" s="1208">
        <v>7</v>
      </c>
      <c r="B16" s="747" t="s">
        <v>1458</v>
      </c>
      <c r="C16" s="731"/>
      <c r="D16" s="736"/>
      <c r="E16" s="731"/>
      <c r="F16" s="731"/>
      <c r="G16" s="731"/>
      <c r="H16" s="731"/>
      <c r="I16" s="731"/>
      <c r="J16" s="731"/>
      <c r="K16" s="739"/>
      <c r="L16" s="739"/>
      <c r="M16" s="744"/>
      <c r="O16" s="723"/>
    </row>
    <row r="17" spans="1:15" ht="20.25" customHeight="1">
      <c r="A17" s="1208">
        <v>8</v>
      </c>
      <c r="B17" s="745" t="s">
        <v>1117</v>
      </c>
      <c r="C17" s="732">
        <f t="shared" ref="C17:L17" si="1">+C15+C16</f>
        <v>258387</v>
      </c>
      <c r="D17" s="746">
        <f t="shared" si="1"/>
        <v>392819</v>
      </c>
      <c r="E17" s="732">
        <f t="shared" si="1"/>
        <v>0</v>
      </c>
      <c r="F17" s="732">
        <f t="shared" si="1"/>
        <v>126.04699999999998</v>
      </c>
      <c r="G17" s="732">
        <f t="shared" si="1"/>
        <v>196.36999999999998</v>
      </c>
      <c r="H17" s="732">
        <f t="shared" si="1"/>
        <v>47.893000000000001</v>
      </c>
      <c r="I17" s="738">
        <f t="shared" si="1"/>
        <v>26.848999999999997</v>
      </c>
      <c r="J17" s="732">
        <f t="shared" si="1"/>
        <v>397.15899999999993</v>
      </c>
      <c r="K17" s="750">
        <f t="shared" si="1"/>
        <v>16986.310000000001</v>
      </c>
      <c r="L17" s="750">
        <f t="shared" si="1"/>
        <v>12062.050000000001</v>
      </c>
      <c r="O17" s="723"/>
    </row>
    <row r="18" spans="1:15" ht="20.25" customHeight="1">
      <c r="A18" s="1208">
        <v>9</v>
      </c>
      <c r="B18" s="745" t="s">
        <v>447</v>
      </c>
      <c r="C18" s="731"/>
      <c r="D18" s="736"/>
      <c r="E18" s="731"/>
      <c r="F18" s="731"/>
      <c r="G18" s="731"/>
      <c r="H18" s="731"/>
      <c r="I18" s="731"/>
      <c r="J18" s="731"/>
      <c r="K18" s="739"/>
      <c r="L18" s="739"/>
      <c r="O18" s="723"/>
    </row>
    <row r="19" spans="1:15" ht="20.25" customHeight="1">
      <c r="A19" s="1208">
        <v>10</v>
      </c>
      <c r="B19" s="745" t="s">
        <v>448</v>
      </c>
      <c r="C19" s="731"/>
      <c r="D19" s="736"/>
      <c r="E19" s="731"/>
      <c r="F19" s="731"/>
      <c r="G19" s="731"/>
      <c r="H19" s="731"/>
      <c r="I19" s="731"/>
      <c r="J19" s="731"/>
      <c r="K19" s="739"/>
      <c r="L19" s="739"/>
      <c r="O19" s="723"/>
    </row>
    <row r="20" spans="1:15" ht="20.25" customHeight="1">
      <c r="A20" s="1208">
        <v>11</v>
      </c>
      <c r="B20" s="745" t="s">
        <v>449</v>
      </c>
      <c r="C20" s="732">
        <f t="shared" ref="C20:L20" si="2">+C18</f>
        <v>0</v>
      </c>
      <c r="D20" s="746">
        <f t="shared" si="2"/>
        <v>0</v>
      </c>
      <c r="E20" s="732">
        <f t="shared" si="2"/>
        <v>0</v>
      </c>
      <c r="F20" s="732">
        <f t="shared" si="2"/>
        <v>0</v>
      </c>
      <c r="G20" s="732">
        <f t="shared" si="2"/>
        <v>0</v>
      </c>
      <c r="H20" s="732">
        <f t="shared" si="2"/>
        <v>0</v>
      </c>
      <c r="I20" s="732">
        <f t="shared" si="2"/>
        <v>0</v>
      </c>
      <c r="J20" s="732">
        <f t="shared" si="2"/>
        <v>0</v>
      </c>
      <c r="K20" s="750">
        <f t="shared" si="2"/>
        <v>0</v>
      </c>
      <c r="L20" s="750">
        <f t="shared" si="2"/>
        <v>0</v>
      </c>
      <c r="O20" s="723"/>
    </row>
    <row r="21" spans="1:15" ht="20.25" customHeight="1">
      <c r="A21" s="1208"/>
      <c r="B21" s="745"/>
      <c r="C21" s="731"/>
      <c r="D21" s="736"/>
      <c r="E21" s="731"/>
      <c r="F21" s="731"/>
      <c r="G21" s="731"/>
      <c r="H21" s="731"/>
      <c r="I21" s="731"/>
      <c r="J21" s="731"/>
      <c r="K21" s="739"/>
      <c r="L21" s="739"/>
      <c r="O21" s="723"/>
    </row>
    <row r="22" spans="1:15" ht="20.25" customHeight="1">
      <c r="A22" s="1208">
        <v>12</v>
      </c>
      <c r="B22" s="745" t="s">
        <v>1469</v>
      </c>
      <c r="C22" s="732">
        <f t="shared" ref="C22:L22" si="3">+C17+C20</f>
        <v>258387</v>
      </c>
      <c r="D22" s="746">
        <f t="shared" si="3"/>
        <v>392819</v>
      </c>
      <c r="E22" s="732">
        <f t="shared" si="3"/>
        <v>0</v>
      </c>
      <c r="F22" s="732">
        <f t="shared" si="3"/>
        <v>126.04699999999998</v>
      </c>
      <c r="G22" s="732">
        <f t="shared" si="3"/>
        <v>196.36999999999998</v>
      </c>
      <c r="H22" s="732">
        <f t="shared" si="3"/>
        <v>47.893000000000001</v>
      </c>
      <c r="I22" s="738">
        <f t="shared" si="3"/>
        <v>26.848999999999997</v>
      </c>
      <c r="J22" s="732">
        <f t="shared" si="3"/>
        <v>397.15899999999993</v>
      </c>
      <c r="K22" s="750">
        <f t="shared" si="3"/>
        <v>16986.310000000001</v>
      </c>
      <c r="L22" s="750">
        <f t="shared" si="3"/>
        <v>12062.050000000001</v>
      </c>
      <c r="O22" s="723"/>
    </row>
    <row r="23" spans="1:15" ht="18">
      <c r="A23" s="720"/>
      <c r="B23" s="748"/>
      <c r="C23" s="722"/>
      <c r="D23" s="749"/>
      <c r="E23" s="722"/>
      <c r="F23" s="722"/>
      <c r="G23" s="722"/>
      <c r="H23" s="722"/>
      <c r="I23" s="722"/>
      <c r="J23" s="722"/>
      <c r="K23" s="743"/>
      <c r="L23" s="743"/>
      <c r="O23" s="723"/>
    </row>
    <row r="24" spans="1:15" ht="18">
      <c r="A24" s="727" t="s">
        <v>878</v>
      </c>
      <c r="B24" s="728" t="s">
        <v>1468</v>
      </c>
      <c r="C24" s="730" t="s">
        <v>450</v>
      </c>
      <c r="D24" s="749"/>
      <c r="E24" s="722"/>
      <c r="F24" s="687"/>
      <c r="G24" s="722"/>
      <c r="H24" s="722"/>
      <c r="I24" s="722"/>
      <c r="J24" s="722"/>
      <c r="K24" s="743"/>
      <c r="L24" s="743"/>
      <c r="O24" s="723"/>
    </row>
    <row r="25" spans="1:15" ht="18">
      <c r="A25" s="720"/>
      <c r="B25" s="748"/>
      <c r="C25" s="726"/>
      <c r="D25" s="749"/>
      <c r="E25" s="722"/>
      <c r="F25" s="730" t="s">
        <v>172</v>
      </c>
      <c r="G25" s="722"/>
      <c r="H25" s="722"/>
      <c r="I25" s="730" t="s">
        <v>173</v>
      </c>
      <c r="J25" s="722"/>
      <c r="K25" s="743"/>
      <c r="L25" s="743"/>
      <c r="O25" s="723"/>
    </row>
    <row r="26" spans="1:15" ht="18" customHeight="1">
      <c r="A26" s="2370"/>
      <c r="B26" s="2371" t="s">
        <v>174</v>
      </c>
      <c r="C26" s="2371" t="s">
        <v>1467</v>
      </c>
      <c r="D26" s="2372" t="s">
        <v>1466</v>
      </c>
      <c r="E26" s="731"/>
      <c r="F26" s="732" t="s">
        <v>1465</v>
      </c>
      <c r="G26" s="732"/>
      <c r="H26" s="732"/>
      <c r="I26" s="732"/>
      <c r="J26" s="731"/>
      <c r="K26" s="2373" t="s">
        <v>1911</v>
      </c>
      <c r="L26" s="2374"/>
      <c r="O26" s="723"/>
    </row>
    <row r="27" spans="1:15" s="733" customFormat="1" ht="87.75" customHeight="1">
      <c r="A27" s="2370"/>
      <c r="B27" s="2371"/>
      <c r="C27" s="2371"/>
      <c r="D27" s="2372"/>
      <c r="E27" s="1209" t="s">
        <v>1464</v>
      </c>
      <c r="F27" s="1209" t="s">
        <v>322</v>
      </c>
      <c r="G27" s="1209" t="s">
        <v>1463</v>
      </c>
      <c r="H27" s="1209" t="s">
        <v>1462</v>
      </c>
      <c r="I27" s="1209" t="s">
        <v>323</v>
      </c>
      <c r="J27" s="1209" t="s">
        <v>1461</v>
      </c>
      <c r="K27" s="769" t="s">
        <v>1460</v>
      </c>
      <c r="L27" s="769" t="s">
        <v>1459</v>
      </c>
    </row>
    <row r="28" spans="1:15" ht="18">
      <c r="A28" s="1208"/>
      <c r="B28" s="1209" t="s">
        <v>438</v>
      </c>
      <c r="C28" s="731"/>
      <c r="D28" s="736"/>
      <c r="E28" s="731"/>
      <c r="F28" s="731"/>
      <c r="G28" s="731"/>
      <c r="H28" s="731"/>
      <c r="I28" s="731"/>
      <c r="J28" s="731"/>
      <c r="K28" s="767"/>
      <c r="L28" s="767"/>
      <c r="O28" s="723"/>
    </row>
    <row r="29" spans="1:15" ht="24" customHeight="1">
      <c r="A29" s="1208">
        <v>1</v>
      </c>
      <c r="B29" s="735" t="s">
        <v>439</v>
      </c>
      <c r="C29" s="731">
        <v>1208672</v>
      </c>
      <c r="D29" s="736">
        <v>845677</v>
      </c>
      <c r="E29" s="731"/>
      <c r="F29" s="737">
        <v>559.02299999999991</v>
      </c>
      <c r="G29" s="737">
        <v>363.75600000000009</v>
      </c>
      <c r="H29" s="737">
        <v>18.417000000000002</v>
      </c>
      <c r="I29" s="737">
        <v>6.0789999999999997</v>
      </c>
      <c r="J29" s="738">
        <f>SUM(F29:I29)</f>
        <v>947.27499999999998</v>
      </c>
      <c r="K29" s="739">
        <v>34205.590000000004</v>
      </c>
      <c r="L29" s="739">
        <v>18871.02</v>
      </c>
      <c r="O29" s="723"/>
    </row>
    <row r="30" spans="1:15" ht="24" customHeight="1">
      <c r="A30" s="1208">
        <v>2</v>
      </c>
      <c r="B30" s="735" t="s">
        <v>440</v>
      </c>
      <c r="C30" s="731">
        <v>145014</v>
      </c>
      <c r="D30" s="736">
        <v>289887</v>
      </c>
      <c r="E30" s="731"/>
      <c r="F30" s="737">
        <v>77.021000000000001</v>
      </c>
      <c r="G30" s="737">
        <v>52.415999999999997</v>
      </c>
      <c r="H30" s="737">
        <v>6.35</v>
      </c>
      <c r="I30" s="737">
        <v>2.1850000000000001</v>
      </c>
      <c r="J30" s="738">
        <f>SUM(F30:I30)</f>
        <v>137.97200000000001</v>
      </c>
      <c r="K30" s="739">
        <v>5469.58</v>
      </c>
      <c r="L30" s="739">
        <v>3272.36</v>
      </c>
      <c r="O30" s="723"/>
    </row>
    <row r="31" spans="1:15" ht="24" customHeight="1">
      <c r="A31" s="1208">
        <v>3</v>
      </c>
      <c r="B31" s="735" t="s">
        <v>692</v>
      </c>
      <c r="C31" s="731">
        <v>22411</v>
      </c>
      <c r="D31" s="736">
        <v>67200</v>
      </c>
      <c r="E31" s="731"/>
      <c r="F31" s="737">
        <v>12.002000000000001</v>
      </c>
      <c r="G31" s="737">
        <v>20.310000000000002</v>
      </c>
      <c r="H31" s="737">
        <v>4.6040000000000001</v>
      </c>
      <c r="I31" s="737">
        <v>1.3159999999999998</v>
      </c>
      <c r="J31" s="738">
        <f>SUM(F31:I31)</f>
        <v>38.232000000000006</v>
      </c>
      <c r="K31" s="739">
        <v>1685.6799999999998</v>
      </c>
      <c r="L31" s="739">
        <v>1111.4100000000001</v>
      </c>
      <c r="O31" s="723"/>
    </row>
    <row r="32" spans="1:15" ht="24" customHeight="1">
      <c r="A32" s="1208">
        <v>4</v>
      </c>
      <c r="B32" s="735">
        <v>4</v>
      </c>
      <c r="C32" s="731">
        <v>3903</v>
      </c>
      <c r="D32" s="736">
        <v>15609</v>
      </c>
      <c r="E32" s="731"/>
      <c r="F32" s="737">
        <v>2.6020000000000003</v>
      </c>
      <c r="G32" s="737">
        <v>4.7279999999999998</v>
      </c>
      <c r="H32" s="737">
        <v>3.125</v>
      </c>
      <c r="I32" s="737">
        <v>0.505</v>
      </c>
      <c r="J32" s="738">
        <f>SUM(F32:I32)</f>
        <v>10.96</v>
      </c>
      <c r="K32" s="739">
        <v>510.77</v>
      </c>
      <c r="L32" s="739">
        <v>352</v>
      </c>
      <c r="O32" s="723"/>
    </row>
    <row r="33" spans="1:15" ht="24" customHeight="1">
      <c r="A33" s="1208">
        <v>5</v>
      </c>
      <c r="B33" s="745" t="s">
        <v>1452</v>
      </c>
      <c r="C33" s="731">
        <v>1821</v>
      </c>
      <c r="D33" s="736">
        <v>9834</v>
      </c>
      <c r="E33" s="731"/>
      <c r="F33" s="737">
        <v>1.268</v>
      </c>
      <c r="G33" s="737">
        <v>2.6930000000000001</v>
      </c>
      <c r="H33" s="737">
        <v>2.4109999999999996</v>
      </c>
      <c r="I33" s="737">
        <v>0.39100000000000001</v>
      </c>
      <c r="J33" s="738">
        <f>SUM(F33:I33)</f>
        <v>6.7629999999999999</v>
      </c>
      <c r="K33" s="739">
        <v>329.35</v>
      </c>
      <c r="L33" s="739">
        <v>240.55</v>
      </c>
      <c r="O33" s="723"/>
    </row>
    <row r="34" spans="1:15" ht="24" customHeight="1">
      <c r="A34" s="1208">
        <v>6</v>
      </c>
      <c r="B34" s="745" t="s">
        <v>1117</v>
      </c>
      <c r="C34" s="732">
        <f t="shared" ref="C34:L34" si="4">SUM(C29:C33)</f>
        <v>1381821</v>
      </c>
      <c r="D34" s="746">
        <f t="shared" si="4"/>
        <v>1228207</v>
      </c>
      <c r="E34" s="732">
        <f t="shared" si="4"/>
        <v>0</v>
      </c>
      <c r="F34" s="738">
        <f t="shared" si="4"/>
        <v>651.91599999999983</v>
      </c>
      <c r="G34" s="738">
        <f t="shared" si="4"/>
        <v>443.90300000000008</v>
      </c>
      <c r="H34" s="738">
        <f t="shared" si="4"/>
        <v>34.907000000000004</v>
      </c>
      <c r="I34" s="738">
        <f t="shared" si="4"/>
        <v>10.475999999999999</v>
      </c>
      <c r="J34" s="738">
        <f t="shared" si="4"/>
        <v>1141.202</v>
      </c>
      <c r="K34" s="750">
        <f t="shared" si="4"/>
        <v>42200.97</v>
      </c>
      <c r="L34" s="750">
        <f t="shared" si="4"/>
        <v>23847.34</v>
      </c>
      <c r="O34" s="723"/>
    </row>
    <row r="35" spans="1:15" ht="39" customHeight="1">
      <c r="A35" s="1208">
        <v>7</v>
      </c>
      <c r="B35" s="747" t="s">
        <v>1458</v>
      </c>
      <c r="C35" s="731"/>
      <c r="D35" s="736"/>
      <c r="E35" s="731"/>
      <c r="F35" s="731"/>
      <c r="G35" s="731"/>
      <c r="H35" s="731"/>
      <c r="I35" s="731"/>
      <c r="J35" s="731"/>
      <c r="K35" s="739"/>
      <c r="L35" s="739"/>
      <c r="O35" s="723"/>
    </row>
    <row r="36" spans="1:15" ht="21" customHeight="1">
      <c r="A36" s="1208">
        <v>8</v>
      </c>
      <c r="B36" s="745" t="s">
        <v>1117</v>
      </c>
      <c r="C36" s="732">
        <f t="shared" ref="C36:L36" si="5">+C34+C35</f>
        <v>1381821</v>
      </c>
      <c r="D36" s="746">
        <f t="shared" si="5"/>
        <v>1228207</v>
      </c>
      <c r="E36" s="732">
        <f t="shared" si="5"/>
        <v>0</v>
      </c>
      <c r="F36" s="732">
        <f t="shared" si="5"/>
        <v>651.91599999999983</v>
      </c>
      <c r="G36" s="732">
        <f t="shared" si="5"/>
        <v>443.90300000000008</v>
      </c>
      <c r="H36" s="732">
        <f t="shared" si="5"/>
        <v>34.907000000000004</v>
      </c>
      <c r="I36" s="732">
        <f t="shared" si="5"/>
        <v>10.475999999999999</v>
      </c>
      <c r="J36" s="732">
        <f t="shared" si="5"/>
        <v>1141.202</v>
      </c>
      <c r="K36" s="750">
        <f t="shared" si="5"/>
        <v>42200.97</v>
      </c>
      <c r="L36" s="750">
        <f t="shared" si="5"/>
        <v>23847.34</v>
      </c>
      <c r="O36" s="723"/>
    </row>
    <row r="37" spans="1:15" ht="21" customHeight="1">
      <c r="A37" s="1208">
        <v>9</v>
      </c>
      <c r="B37" s="745" t="s">
        <v>447</v>
      </c>
      <c r="C37" s="751">
        <v>133950</v>
      </c>
      <c r="D37" s="752">
        <v>23414</v>
      </c>
      <c r="E37" s="737">
        <v>35.921000000000006</v>
      </c>
      <c r="F37" s="731">
        <v>0</v>
      </c>
      <c r="G37" s="731">
        <v>0</v>
      </c>
      <c r="H37" s="731">
        <v>0</v>
      </c>
      <c r="I37" s="731">
        <v>0</v>
      </c>
      <c r="J37" s="738">
        <f>SUM(E37:I37)</f>
        <v>35.921000000000006</v>
      </c>
      <c r="K37" s="739">
        <v>970.93</v>
      </c>
      <c r="L37" s="739">
        <v>488.47</v>
      </c>
      <c r="O37" s="723"/>
    </row>
    <row r="38" spans="1:15" ht="21" customHeight="1">
      <c r="A38" s="1208">
        <v>10</v>
      </c>
      <c r="B38" s="745" t="s">
        <v>448</v>
      </c>
      <c r="C38" s="731"/>
      <c r="D38" s="736"/>
      <c r="E38" s="731"/>
      <c r="F38" s="731"/>
      <c r="G38" s="731"/>
      <c r="H38" s="731"/>
      <c r="I38" s="731"/>
      <c r="J38" s="731"/>
      <c r="K38" s="739"/>
      <c r="L38" s="739"/>
      <c r="O38" s="723"/>
    </row>
    <row r="39" spans="1:15" ht="21" customHeight="1">
      <c r="A39" s="1208">
        <v>11</v>
      </c>
      <c r="B39" s="745" t="s">
        <v>449</v>
      </c>
      <c r="C39" s="732">
        <f t="shared" ref="C39:L39" si="6">+C37</f>
        <v>133950</v>
      </c>
      <c r="D39" s="746">
        <f t="shared" si="6"/>
        <v>23414</v>
      </c>
      <c r="E39" s="738">
        <f t="shared" si="6"/>
        <v>35.921000000000006</v>
      </c>
      <c r="F39" s="732">
        <f t="shared" si="6"/>
        <v>0</v>
      </c>
      <c r="G39" s="732">
        <f t="shared" si="6"/>
        <v>0</v>
      </c>
      <c r="H39" s="732">
        <f t="shared" si="6"/>
        <v>0</v>
      </c>
      <c r="I39" s="732">
        <f t="shared" si="6"/>
        <v>0</v>
      </c>
      <c r="J39" s="738">
        <f t="shared" si="6"/>
        <v>35.921000000000006</v>
      </c>
      <c r="K39" s="750">
        <f t="shared" si="6"/>
        <v>970.93</v>
      </c>
      <c r="L39" s="750">
        <f t="shared" si="6"/>
        <v>488.47</v>
      </c>
      <c r="O39" s="723"/>
    </row>
    <row r="40" spans="1:15" ht="21" customHeight="1">
      <c r="A40" s="1208"/>
      <c r="B40" s="745"/>
      <c r="C40" s="731"/>
      <c r="D40" s="736"/>
      <c r="E40" s="731"/>
      <c r="F40" s="731"/>
      <c r="G40" s="731"/>
      <c r="H40" s="731"/>
      <c r="I40" s="731"/>
      <c r="J40" s="731"/>
      <c r="K40" s="739"/>
      <c r="L40" s="739"/>
      <c r="O40" s="723"/>
    </row>
    <row r="41" spans="1:15" ht="21" customHeight="1">
      <c r="A41" s="1208">
        <v>12</v>
      </c>
      <c r="B41" s="745" t="s">
        <v>1457</v>
      </c>
      <c r="C41" s="732">
        <f t="shared" ref="C41:L41" si="7">+C36+C39</f>
        <v>1515771</v>
      </c>
      <c r="D41" s="746">
        <f t="shared" si="7"/>
        <v>1251621</v>
      </c>
      <c r="E41" s="738">
        <f t="shared" si="7"/>
        <v>35.921000000000006</v>
      </c>
      <c r="F41" s="732">
        <f t="shared" si="7"/>
        <v>651.91599999999983</v>
      </c>
      <c r="G41" s="732">
        <f t="shared" si="7"/>
        <v>443.90300000000008</v>
      </c>
      <c r="H41" s="732">
        <f t="shared" si="7"/>
        <v>34.907000000000004</v>
      </c>
      <c r="I41" s="732">
        <f t="shared" si="7"/>
        <v>10.475999999999999</v>
      </c>
      <c r="J41" s="732">
        <f t="shared" si="7"/>
        <v>1177.123</v>
      </c>
      <c r="K41" s="750">
        <f t="shared" si="7"/>
        <v>43171.9</v>
      </c>
      <c r="L41" s="750">
        <f t="shared" si="7"/>
        <v>24335.81</v>
      </c>
      <c r="O41" s="723"/>
    </row>
    <row r="42" spans="1:15" ht="21" customHeight="1">
      <c r="A42" s="1208"/>
      <c r="B42" s="745"/>
      <c r="C42" s="731"/>
      <c r="D42" s="736"/>
      <c r="E42" s="731"/>
      <c r="F42" s="731"/>
      <c r="G42" s="731"/>
      <c r="H42" s="731"/>
      <c r="I42" s="731"/>
      <c r="J42" s="731"/>
      <c r="K42" s="739"/>
      <c r="L42" s="739"/>
      <c r="O42" s="723"/>
    </row>
    <row r="43" spans="1:15" ht="21" customHeight="1">
      <c r="A43" s="1208"/>
      <c r="B43" s="753" t="s">
        <v>1456</v>
      </c>
      <c r="C43" s="732">
        <f t="shared" ref="C43:L43" si="8">+C22+C41</f>
        <v>1774158</v>
      </c>
      <c r="D43" s="746">
        <f t="shared" si="8"/>
        <v>1644440</v>
      </c>
      <c r="E43" s="738">
        <f t="shared" si="8"/>
        <v>35.921000000000006</v>
      </c>
      <c r="F43" s="738">
        <f t="shared" si="8"/>
        <v>777.96299999999985</v>
      </c>
      <c r="G43" s="738">
        <f t="shared" si="8"/>
        <v>640.27300000000002</v>
      </c>
      <c r="H43" s="738">
        <f t="shared" si="8"/>
        <v>82.800000000000011</v>
      </c>
      <c r="I43" s="738">
        <f t="shared" si="8"/>
        <v>37.324999999999996</v>
      </c>
      <c r="J43" s="738">
        <f t="shared" si="8"/>
        <v>1574.2819999999999</v>
      </c>
      <c r="K43" s="750">
        <f t="shared" si="8"/>
        <v>60158.210000000006</v>
      </c>
      <c r="L43" s="750">
        <f t="shared" si="8"/>
        <v>36397.86</v>
      </c>
      <c r="O43" s="723"/>
    </row>
    <row r="44" spans="1:15" ht="18" customHeight="1">
      <c r="A44" s="720"/>
      <c r="B44" s="748"/>
      <c r="C44" s="722"/>
      <c r="D44" s="722"/>
      <c r="E44" s="722"/>
      <c r="F44" s="722"/>
      <c r="G44" s="722"/>
      <c r="H44" s="722"/>
      <c r="I44" s="722"/>
      <c r="J44" s="722"/>
      <c r="K44" s="722"/>
      <c r="L44" s="754"/>
      <c r="O44" s="723"/>
    </row>
    <row r="45" spans="1:15" ht="18" customHeight="1">
      <c r="A45" s="720"/>
      <c r="B45" s="730" t="s">
        <v>3420</v>
      </c>
      <c r="C45" s="726"/>
      <c r="D45" s="726"/>
      <c r="E45" s="724"/>
      <c r="F45" s="724"/>
      <c r="G45" s="724"/>
      <c r="H45" s="724"/>
      <c r="I45" s="724"/>
      <c r="J45" s="725"/>
      <c r="K45" s="725"/>
      <c r="L45" s="725"/>
      <c r="O45" s="723"/>
    </row>
    <row r="46" spans="1:15" ht="42.75" customHeight="1">
      <c r="A46" s="1208"/>
      <c r="B46" s="755"/>
      <c r="C46" s="2369" t="s">
        <v>812</v>
      </c>
      <c r="D46" s="2369"/>
      <c r="E46" s="2369" t="s">
        <v>205</v>
      </c>
      <c r="F46" s="2369"/>
      <c r="G46" s="2369" t="s">
        <v>1454</v>
      </c>
      <c r="H46" s="2369"/>
      <c r="I46" s="2367" t="s">
        <v>594</v>
      </c>
      <c r="J46" s="2368"/>
      <c r="K46" s="731"/>
      <c r="L46" s="739"/>
      <c r="O46" s="723"/>
    </row>
    <row r="47" spans="1:15" ht="24" customHeight="1">
      <c r="A47" s="1208"/>
      <c r="B47" s="745"/>
      <c r="C47" s="756" t="s">
        <v>171</v>
      </c>
      <c r="D47" s="756" t="s">
        <v>450</v>
      </c>
      <c r="E47" s="756" t="s">
        <v>171</v>
      </c>
      <c r="F47" s="756" t="s">
        <v>450</v>
      </c>
      <c r="G47" s="756" t="s">
        <v>171</v>
      </c>
      <c r="H47" s="756" t="s">
        <v>450</v>
      </c>
      <c r="I47" s="756" t="s">
        <v>171</v>
      </c>
      <c r="J47" s="756" t="s">
        <v>450</v>
      </c>
      <c r="K47" s="731"/>
      <c r="L47" s="731"/>
      <c r="O47" s="723"/>
    </row>
    <row r="48" spans="1:15" ht="24" customHeight="1">
      <c r="A48" s="1208">
        <v>1</v>
      </c>
      <c r="B48" s="1209" t="s">
        <v>1453</v>
      </c>
      <c r="C48" s="731">
        <v>0</v>
      </c>
      <c r="D48" s="731">
        <v>85286</v>
      </c>
      <c r="E48" s="731">
        <v>0</v>
      </c>
      <c r="F48" s="731">
        <v>6578</v>
      </c>
      <c r="G48" s="731">
        <v>0</v>
      </c>
      <c r="H48" s="731">
        <v>42086</v>
      </c>
      <c r="I48" s="731">
        <f>+C48+E48+G48</f>
        <v>0</v>
      </c>
      <c r="J48" s="731">
        <f>+D48+F48+H48</f>
        <v>133950</v>
      </c>
      <c r="K48" s="731"/>
      <c r="L48" s="731"/>
      <c r="O48" s="723"/>
    </row>
    <row r="49" spans="1:15" ht="24" customHeight="1">
      <c r="A49" s="1208"/>
      <c r="B49" s="1209" t="s">
        <v>438</v>
      </c>
      <c r="C49" s="731"/>
      <c r="D49" s="731"/>
      <c r="E49" s="731"/>
      <c r="F49" s="731"/>
      <c r="G49" s="731"/>
      <c r="H49" s="731"/>
      <c r="I49" s="731"/>
      <c r="J49" s="731"/>
      <c r="K49" s="731"/>
      <c r="L49" s="731"/>
      <c r="O49" s="723"/>
    </row>
    <row r="50" spans="1:15" ht="24" customHeight="1">
      <c r="A50" s="1208">
        <v>2</v>
      </c>
      <c r="B50" s="735" t="s">
        <v>439</v>
      </c>
      <c r="C50" s="731">
        <v>133768</v>
      </c>
      <c r="D50" s="731">
        <v>1017549</v>
      </c>
      <c r="E50" s="731">
        <v>15986</v>
      </c>
      <c r="F50" s="731">
        <v>83855</v>
      </c>
      <c r="G50" s="731">
        <v>15364</v>
      </c>
      <c r="H50" s="731">
        <v>107268</v>
      </c>
      <c r="I50" s="731">
        <f t="shared" ref="I50:J54" si="9">+C50+E50+G50</f>
        <v>165118</v>
      </c>
      <c r="J50" s="731">
        <f t="shared" si="9"/>
        <v>1208672</v>
      </c>
      <c r="K50" s="731"/>
      <c r="L50" s="731"/>
      <c r="O50" s="723"/>
    </row>
    <row r="51" spans="1:15" ht="24" customHeight="1">
      <c r="A51" s="1208">
        <v>3</v>
      </c>
      <c r="B51" s="735" t="s">
        <v>440</v>
      </c>
      <c r="C51" s="731">
        <v>47589</v>
      </c>
      <c r="D51" s="731">
        <v>133730</v>
      </c>
      <c r="E51" s="731">
        <v>136</v>
      </c>
      <c r="F51" s="731">
        <v>1062</v>
      </c>
      <c r="G51" s="731">
        <v>2917</v>
      </c>
      <c r="H51" s="731">
        <v>10222</v>
      </c>
      <c r="I51" s="731">
        <f t="shared" si="9"/>
        <v>50642</v>
      </c>
      <c r="J51" s="731">
        <f t="shared" si="9"/>
        <v>145014</v>
      </c>
      <c r="K51" s="731"/>
      <c r="L51" s="731"/>
      <c r="O51" s="723"/>
    </row>
    <row r="52" spans="1:15" ht="24" customHeight="1">
      <c r="A52" s="1208">
        <v>4</v>
      </c>
      <c r="B52" s="735" t="s">
        <v>692</v>
      </c>
      <c r="C52" s="731">
        <v>24408</v>
      </c>
      <c r="D52" s="731">
        <v>21731</v>
      </c>
      <c r="E52" s="731">
        <v>16</v>
      </c>
      <c r="F52" s="731">
        <v>41</v>
      </c>
      <c r="G52" s="731">
        <v>390</v>
      </c>
      <c r="H52" s="731">
        <v>639</v>
      </c>
      <c r="I52" s="731">
        <f t="shared" si="9"/>
        <v>24814</v>
      </c>
      <c r="J52" s="731">
        <f t="shared" si="9"/>
        <v>22411</v>
      </c>
      <c r="K52" s="731"/>
      <c r="L52" s="731"/>
      <c r="O52" s="723"/>
    </row>
    <row r="53" spans="1:15" ht="24" customHeight="1">
      <c r="A53" s="1208">
        <v>5</v>
      </c>
      <c r="B53" s="735">
        <v>4</v>
      </c>
      <c r="C53" s="731">
        <v>9829</v>
      </c>
      <c r="D53" s="731">
        <v>3789</v>
      </c>
      <c r="E53" s="731">
        <v>3</v>
      </c>
      <c r="F53" s="731">
        <v>7</v>
      </c>
      <c r="G53" s="731">
        <v>129</v>
      </c>
      <c r="H53" s="731">
        <v>107</v>
      </c>
      <c r="I53" s="731">
        <f t="shared" si="9"/>
        <v>9961</v>
      </c>
      <c r="J53" s="731">
        <f t="shared" si="9"/>
        <v>3903</v>
      </c>
      <c r="K53" s="731"/>
      <c r="L53" s="731"/>
      <c r="O53" s="723"/>
    </row>
    <row r="54" spans="1:15" ht="24" customHeight="1">
      <c r="A54" s="1208">
        <v>6</v>
      </c>
      <c r="B54" s="745" t="s">
        <v>1452</v>
      </c>
      <c r="C54" s="731">
        <v>7732</v>
      </c>
      <c r="D54" s="731">
        <v>1760</v>
      </c>
      <c r="E54" s="731">
        <v>1</v>
      </c>
      <c r="F54" s="731">
        <v>6</v>
      </c>
      <c r="G54" s="731">
        <v>119</v>
      </c>
      <c r="H54" s="731">
        <v>55</v>
      </c>
      <c r="I54" s="731">
        <f t="shared" si="9"/>
        <v>7852</v>
      </c>
      <c r="J54" s="731">
        <f t="shared" si="9"/>
        <v>1821</v>
      </c>
      <c r="K54" s="731"/>
      <c r="L54" s="731"/>
      <c r="O54" s="723"/>
    </row>
    <row r="55" spans="1:15" ht="24" customHeight="1">
      <c r="A55" s="1208">
        <v>7</v>
      </c>
      <c r="B55" s="757" t="s">
        <v>594</v>
      </c>
      <c r="C55" s="732">
        <f t="shared" ref="C55:J55" si="10">SUM(C48:C54)</f>
        <v>223326</v>
      </c>
      <c r="D55" s="732">
        <f t="shared" si="10"/>
        <v>1263845</v>
      </c>
      <c r="E55" s="732">
        <f t="shared" si="10"/>
        <v>16142</v>
      </c>
      <c r="F55" s="732">
        <f t="shared" si="10"/>
        <v>91549</v>
      </c>
      <c r="G55" s="732">
        <f t="shared" si="10"/>
        <v>18919</v>
      </c>
      <c r="H55" s="732">
        <f t="shared" si="10"/>
        <v>160377</v>
      </c>
      <c r="I55" s="732">
        <f t="shared" si="10"/>
        <v>258387</v>
      </c>
      <c r="J55" s="732">
        <f t="shared" si="10"/>
        <v>1515771</v>
      </c>
      <c r="K55" s="732"/>
      <c r="L55" s="732"/>
      <c r="O55" s="723"/>
    </row>
    <row r="56" spans="1:15" ht="18">
      <c r="A56" s="758"/>
      <c r="B56" s="759"/>
      <c r="C56" s="724"/>
      <c r="D56" s="724"/>
      <c r="G56" s="724"/>
      <c r="H56" s="724"/>
      <c r="I56" s="724"/>
      <c r="J56" s="724"/>
      <c r="K56" s="724"/>
      <c r="L56" s="724"/>
      <c r="O56" s="723"/>
    </row>
    <row r="57" spans="1:15">
      <c r="O57" s="723"/>
    </row>
    <row r="59" spans="1:15">
      <c r="O59" s="723"/>
    </row>
    <row r="61" spans="1:15" ht="15.75">
      <c r="J61" s="771"/>
    </row>
    <row r="64" spans="1:15">
      <c r="J64" s="744"/>
      <c r="O64" s="723"/>
    </row>
    <row r="65" spans="1:15">
      <c r="A65" s="723"/>
      <c r="B65" s="723"/>
      <c r="O65" s="723"/>
    </row>
    <row r="67" spans="1:15">
      <c r="A67" s="723"/>
      <c r="B67" s="723"/>
      <c r="O67" s="723"/>
    </row>
    <row r="70" spans="1:15">
      <c r="A70" s="723"/>
      <c r="B70" s="723"/>
      <c r="D70" s="763"/>
      <c r="J70" s="744"/>
      <c r="O70" s="723"/>
    </row>
  </sheetData>
  <mergeCells count="15">
    <mergeCell ref="K26:L26"/>
    <mergeCell ref="A3:L3"/>
    <mergeCell ref="A7:A8"/>
    <mergeCell ref="B7:B8"/>
    <mergeCell ref="C7:C8"/>
    <mergeCell ref="D7:D8"/>
    <mergeCell ref="K7:L7"/>
    <mergeCell ref="I46:J46"/>
    <mergeCell ref="C46:D46"/>
    <mergeCell ref="E46:F46"/>
    <mergeCell ref="G46:H46"/>
    <mergeCell ref="A26:A27"/>
    <mergeCell ref="B26:B27"/>
    <mergeCell ref="C26:C27"/>
    <mergeCell ref="D26:D27"/>
  </mergeCells>
  <printOptions horizontalCentered="1"/>
  <pageMargins left="0.15748031496062992" right="0.23622047244094491" top="0.59055118110236227" bottom="0.31496062992125984" header="0.35433070866141736" footer="0.23622047244094491"/>
  <pageSetup paperSize="9" scale="5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L75"/>
  <sheetViews>
    <sheetView view="pageBreakPreview" zoomScale="80" zoomScaleNormal="75" zoomScaleSheetLayoutView="80" workbookViewId="0">
      <pane xSplit="2" ySplit="8" topLeftCell="C9" activePane="bottomRight" state="frozen"/>
      <selection pane="topRight" activeCell="C1" sqref="C1"/>
      <selection pane="bottomLeft" activeCell="A9" sqref="A9"/>
      <selection pane="bottomRight" activeCell="L65" sqref="L65"/>
    </sheetView>
  </sheetViews>
  <sheetFormatPr defaultColWidth="14.7109375" defaultRowHeight="15"/>
  <cols>
    <col min="1" max="1" width="6" style="1075" customWidth="1"/>
    <col min="2" max="2" width="37.140625" style="761" customWidth="1"/>
    <col min="3" max="3" width="13.5703125" style="723" customWidth="1"/>
    <col min="4" max="4" width="13.7109375" style="723" customWidth="1"/>
    <col min="5" max="8" width="12.5703125" style="723" customWidth="1"/>
    <col min="9" max="9" width="13.140625" style="723" customWidth="1"/>
    <col min="10" max="12" width="12.5703125" style="723" customWidth="1"/>
    <col min="13" max="16384" width="14.7109375" style="723"/>
  </cols>
  <sheetData>
    <row r="1" spans="1:12" ht="18">
      <c r="A1" s="720"/>
      <c r="B1" s="721" t="s">
        <v>3671</v>
      </c>
      <c r="C1" s="722"/>
      <c r="D1" s="722"/>
      <c r="E1" s="722"/>
      <c r="F1" s="722"/>
      <c r="G1" s="722"/>
      <c r="H1" s="722"/>
      <c r="I1" s="722"/>
      <c r="J1" s="722"/>
      <c r="K1" s="690" t="s">
        <v>177</v>
      </c>
      <c r="L1" s="710" t="s">
        <v>1470</v>
      </c>
    </row>
    <row r="2" spans="1:12" ht="18">
      <c r="A2" s="720"/>
      <c r="B2" s="723"/>
      <c r="C2" s="724"/>
      <c r="D2" s="724"/>
      <c r="E2" s="724"/>
      <c r="F2" s="724"/>
      <c r="G2" s="725"/>
      <c r="H2" s="725"/>
      <c r="I2" s="725"/>
      <c r="J2" s="724"/>
      <c r="K2" s="724"/>
      <c r="L2" s="722"/>
    </row>
    <row r="3" spans="1:12" ht="18">
      <c r="A3" s="2375" t="s">
        <v>4301</v>
      </c>
      <c r="B3" s="2375"/>
      <c r="C3" s="2375"/>
      <c r="D3" s="2375"/>
      <c r="E3" s="2375"/>
      <c r="F3" s="2375"/>
      <c r="G3" s="2375"/>
      <c r="H3" s="2375"/>
      <c r="I3" s="2375"/>
      <c r="J3" s="2375"/>
      <c r="K3" s="2375"/>
      <c r="L3" s="2375"/>
    </row>
    <row r="4" spans="1:12" ht="18">
      <c r="A4" s="720"/>
      <c r="B4" s="726" t="s">
        <v>777</v>
      </c>
      <c r="C4" s="724"/>
      <c r="D4" s="724"/>
      <c r="E4" s="724"/>
      <c r="F4" s="724"/>
      <c r="G4" s="724"/>
      <c r="H4" s="724"/>
      <c r="I4" s="724"/>
      <c r="J4" s="724"/>
      <c r="K4" s="724"/>
      <c r="L4" s="722"/>
    </row>
    <row r="5" spans="1:12" ht="18">
      <c r="A5" s="727" t="s">
        <v>179</v>
      </c>
      <c r="B5" s="728" t="s">
        <v>1468</v>
      </c>
      <c r="C5" s="729" t="s">
        <v>171</v>
      </c>
      <c r="D5" s="724"/>
      <c r="E5" s="724"/>
      <c r="G5" s="724"/>
      <c r="H5" s="724"/>
      <c r="I5" s="724"/>
      <c r="J5" s="724"/>
      <c r="K5" s="724"/>
      <c r="L5" s="722"/>
    </row>
    <row r="6" spans="1:12" ht="18">
      <c r="A6" s="720"/>
      <c r="B6" s="722"/>
      <c r="C6" s="726"/>
      <c r="D6" s="722"/>
      <c r="E6" s="722"/>
      <c r="F6" s="729" t="s">
        <v>172</v>
      </c>
      <c r="G6" s="722"/>
      <c r="H6" s="722"/>
      <c r="I6" s="730" t="s">
        <v>173</v>
      </c>
      <c r="J6" s="722"/>
      <c r="K6" s="722"/>
      <c r="L6" s="722"/>
    </row>
    <row r="7" spans="1:12" ht="18" customHeight="1">
      <c r="A7" s="2370"/>
      <c r="B7" s="2371" t="s">
        <v>174</v>
      </c>
      <c r="C7" s="2371" t="s">
        <v>1467</v>
      </c>
      <c r="D7" s="2371" t="s">
        <v>1466</v>
      </c>
      <c r="E7" s="731"/>
      <c r="F7" s="732" t="s">
        <v>1465</v>
      </c>
      <c r="G7" s="732"/>
      <c r="H7" s="732"/>
      <c r="I7" s="732"/>
      <c r="J7" s="731"/>
      <c r="K7" s="2367" t="s">
        <v>1911</v>
      </c>
      <c r="L7" s="2368"/>
    </row>
    <row r="8" spans="1:12" s="733" customFormat="1" ht="85.5" customHeight="1">
      <c r="A8" s="2370"/>
      <c r="B8" s="2371"/>
      <c r="C8" s="2371"/>
      <c r="D8" s="2371"/>
      <c r="E8" s="1209" t="s">
        <v>1464</v>
      </c>
      <c r="F8" s="1209" t="s">
        <v>322</v>
      </c>
      <c r="G8" s="1209" t="s">
        <v>1463</v>
      </c>
      <c r="H8" s="1209" t="s">
        <v>1462</v>
      </c>
      <c r="I8" s="1209" t="s">
        <v>323</v>
      </c>
      <c r="J8" s="1209" t="s">
        <v>1461</v>
      </c>
      <c r="K8" s="1209" t="s">
        <v>1460</v>
      </c>
      <c r="L8" s="1209" t="s">
        <v>1459</v>
      </c>
    </row>
    <row r="9" spans="1:12" ht="18">
      <c r="A9" s="1208"/>
      <c r="B9" s="1209" t="s">
        <v>438</v>
      </c>
      <c r="C9" s="731"/>
      <c r="D9" s="731"/>
      <c r="E9" s="731"/>
      <c r="F9" s="731"/>
      <c r="G9" s="731"/>
      <c r="H9" s="731"/>
      <c r="I9" s="731"/>
      <c r="J9" s="731"/>
      <c r="K9" s="734"/>
      <c r="L9" s="734"/>
    </row>
    <row r="10" spans="1:12" ht="24.75" customHeight="1">
      <c r="A10" s="1208">
        <v>1</v>
      </c>
      <c r="B10" s="735" t="s">
        <v>439</v>
      </c>
      <c r="C10" s="731">
        <v>121608</v>
      </c>
      <c r="D10" s="736">
        <v>111624</v>
      </c>
      <c r="E10" s="731"/>
      <c r="F10" s="737">
        <v>30.777999999999999</v>
      </c>
      <c r="G10" s="737">
        <v>41.066000000000003</v>
      </c>
      <c r="H10" s="737">
        <v>6.1459999999999999</v>
      </c>
      <c r="I10" s="737">
        <v>4.7720000000000002</v>
      </c>
      <c r="J10" s="738">
        <f>SUM(F10:I10)</f>
        <v>82.762</v>
      </c>
      <c r="K10" s="739">
        <v>3692.77</v>
      </c>
      <c r="L10" s="739">
        <v>1865.39</v>
      </c>
    </row>
    <row r="11" spans="1:12" ht="24.75" customHeight="1">
      <c r="A11" s="1208">
        <v>2</v>
      </c>
      <c r="B11" s="735" t="s">
        <v>440</v>
      </c>
      <c r="C11" s="731">
        <v>49162</v>
      </c>
      <c r="D11" s="736">
        <v>98129</v>
      </c>
      <c r="E11" s="731"/>
      <c r="F11" s="737">
        <v>14.56</v>
      </c>
      <c r="G11" s="737">
        <v>29.262</v>
      </c>
      <c r="H11" s="737">
        <v>12.242000000000001</v>
      </c>
      <c r="I11" s="737">
        <v>0.69199999999999995</v>
      </c>
      <c r="J11" s="738">
        <f>SUM(F11:I11)</f>
        <v>56.756000000000007</v>
      </c>
      <c r="K11" s="739">
        <v>2712.3</v>
      </c>
      <c r="L11" s="739">
        <v>1456.65</v>
      </c>
    </row>
    <row r="12" spans="1:12" ht="24.75" customHeight="1">
      <c r="A12" s="1208">
        <v>3</v>
      </c>
      <c r="B12" s="735" t="s">
        <v>692</v>
      </c>
      <c r="C12" s="731">
        <v>24916</v>
      </c>
      <c r="D12" s="736">
        <v>74678</v>
      </c>
      <c r="E12" s="731"/>
      <c r="F12" s="737">
        <v>7.4850000000000003</v>
      </c>
      <c r="G12" s="737">
        <v>17.276</v>
      </c>
      <c r="H12" s="737">
        <v>9.8859999999999992</v>
      </c>
      <c r="I12" s="737">
        <v>0.95199999999999996</v>
      </c>
      <c r="J12" s="738">
        <f>SUM(F12:I12)</f>
        <v>35.598999999999997</v>
      </c>
      <c r="K12" s="739">
        <v>1775.91</v>
      </c>
      <c r="L12" s="739">
        <v>1057.07</v>
      </c>
    </row>
    <row r="13" spans="1:12" ht="24.75" customHeight="1">
      <c r="A13" s="1208">
        <v>4</v>
      </c>
      <c r="B13" s="735">
        <v>4</v>
      </c>
      <c r="C13" s="731">
        <v>10390</v>
      </c>
      <c r="D13" s="736">
        <v>41411</v>
      </c>
      <c r="E13" s="731"/>
      <c r="F13" s="737">
        <v>3.016</v>
      </c>
      <c r="G13" s="737">
        <v>7.5759999999999996</v>
      </c>
      <c r="H13" s="737">
        <v>5.3419999999999996</v>
      </c>
      <c r="I13" s="737">
        <v>1.5289999999999999</v>
      </c>
      <c r="J13" s="738">
        <f>SUM(F13:I13)</f>
        <v>17.462999999999997</v>
      </c>
      <c r="K13" s="739">
        <v>908.63</v>
      </c>
      <c r="L13" s="739">
        <v>611.19000000000005</v>
      </c>
    </row>
    <row r="14" spans="1:12" ht="24.75" customHeight="1">
      <c r="A14" s="1208">
        <v>5</v>
      </c>
      <c r="B14" s="745" t="s">
        <v>1452</v>
      </c>
      <c r="C14" s="731">
        <v>8418</v>
      </c>
      <c r="D14" s="736">
        <v>43536</v>
      </c>
      <c r="E14" s="731"/>
      <c r="F14" s="737">
        <v>2.919</v>
      </c>
      <c r="G14" s="737">
        <v>6.6580000000000004</v>
      </c>
      <c r="H14" s="737">
        <v>5.9649999999999999</v>
      </c>
      <c r="I14" s="737">
        <v>9.2279999999999998</v>
      </c>
      <c r="J14" s="738">
        <f>SUM(F14:I14)</f>
        <v>24.77</v>
      </c>
      <c r="K14" s="739">
        <v>1395.97</v>
      </c>
      <c r="L14" s="739">
        <v>1023.1</v>
      </c>
    </row>
    <row r="15" spans="1:12" ht="24.75" customHeight="1">
      <c r="A15" s="1208">
        <v>6</v>
      </c>
      <c r="B15" s="745" t="s">
        <v>1117</v>
      </c>
      <c r="C15" s="732">
        <f t="shared" ref="C15:L15" si="0">SUM(C10:C14)</f>
        <v>214494</v>
      </c>
      <c r="D15" s="746">
        <f t="shared" si="0"/>
        <v>369378</v>
      </c>
      <c r="E15" s="732">
        <f t="shared" si="0"/>
        <v>0</v>
      </c>
      <c r="F15" s="738">
        <f t="shared" si="0"/>
        <v>58.757999999999996</v>
      </c>
      <c r="G15" s="738">
        <f t="shared" si="0"/>
        <v>101.83799999999999</v>
      </c>
      <c r="H15" s="738">
        <f t="shared" si="0"/>
        <v>39.581000000000003</v>
      </c>
      <c r="I15" s="738">
        <f t="shared" si="0"/>
        <v>17.173000000000002</v>
      </c>
      <c r="J15" s="738">
        <f t="shared" si="0"/>
        <v>217.35</v>
      </c>
      <c r="K15" s="750">
        <f t="shared" si="0"/>
        <v>10485.579999999998</v>
      </c>
      <c r="L15" s="732">
        <f t="shared" si="0"/>
        <v>6013.4</v>
      </c>
    </row>
    <row r="16" spans="1:12" ht="36">
      <c r="A16" s="1208">
        <v>7</v>
      </c>
      <c r="B16" s="747" t="s">
        <v>1458</v>
      </c>
      <c r="C16" s="731"/>
      <c r="D16" s="736"/>
      <c r="E16" s="731"/>
      <c r="F16" s="731"/>
      <c r="G16" s="731"/>
      <c r="H16" s="731"/>
      <c r="I16" s="731"/>
      <c r="J16" s="731"/>
      <c r="K16" s="731"/>
      <c r="L16" s="731"/>
    </row>
    <row r="17" spans="1:12" ht="24.75" customHeight="1">
      <c r="A17" s="1208">
        <v>8</v>
      </c>
      <c r="B17" s="745" t="s">
        <v>1117</v>
      </c>
      <c r="C17" s="732">
        <f t="shared" ref="C17:L17" si="1">+C15+C16</f>
        <v>214494</v>
      </c>
      <c r="D17" s="746">
        <f t="shared" si="1"/>
        <v>369378</v>
      </c>
      <c r="E17" s="732">
        <f t="shared" si="1"/>
        <v>0</v>
      </c>
      <c r="F17" s="732">
        <f t="shared" si="1"/>
        <v>58.757999999999996</v>
      </c>
      <c r="G17" s="732">
        <f t="shared" si="1"/>
        <v>101.83799999999999</v>
      </c>
      <c r="H17" s="732">
        <f t="shared" si="1"/>
        <v>39.581000000000003</v>
      </c>
      <c r="I17" s="738">
        <f t="shared" si="1"/>
        <v>17.173000000000002</v>
      </c>
      <c r="J17" s="732">
        <f t="shared" si="1"/>
        <v>217.35</v>
      </c>
      <c r="K17" s="732">
        <f t="shared" si="1"/>
        <v>10485.579999999998</v>
      </c>
      <c r="L17" s="732">
        <f t="shared" si="1"/>
        <v>6013.4</v>
      </c>
    </row>
    <row r="18" spans="1:12" ht="24.75" customHeight="1">
      <c r="A18" s="1208">
        <v>9</v>
      </c>
      <c r="B18" s="745" t="s">
        <v>447</v>
      </c>
      <c r="C18" s="731"/>
      <c r="D18" s="736"/>
      <c r="E18" s="731"/>
      <c r="F18" s="731"/>
      <c r="G18" s="731"/>
      <c r="H18" s="731"/>
      <c r="I18" s="731"/>
      <c r="J18" s="731"/>
      <c r="K18" s="731"/>
      <c r="L18" s="731"/>
    </row>
    <row r="19" spans="1:12" ht="24.75" customHeight="1">
      <c r="A19" s="1208">
        <v>10</v>
      </c>
      <c r="B19" s="745" t="s">
        <v>448</v>
      </c>
      <c r="C19" s="731"/>
      <c r="D19" s="736"/>
      <c r="E19" s="731"/>
      <c r="F19" s="731"/>
      <c r="G19" s="731"/>
      <c r="H19" s="731"/>
      <c r="I19" s="731"/>
      <c r="J19" s="731"/>
      <c r="K19" s="731"/>
      <c r="L19" s="731"/>
    </row>
    <row r="20" spans="1:12" ht="24.75" customHeight="1">
      <c r="A20" s="1208">
        <v>11</v>
      </c>
      <c r="B20" s="745" t="s">
        <v>449</v>
      </c>
      <c r="C20" s="732">
        <f t="shared" ref="C20:L20" si="2">+C18</f>
        <v>0</v>
      </c>
      <c r="D20" s="746">
        <f t="shared" si="2"/>
        <v>0</v>
      </c>
      <c r="E20" s="732">
        <f t="shared" si="2"/>
        <v>0</v>
      </c>
      <c r="F20" s="732">
        <f t="shared" si="2"/>
        <v>0</v>
      </c>
      <c r="G20" s="732">
        <f t="shared" si="2"/>
        <v>0</v>
      </c>
      <c r="H20" s="732">
        <f t="shared" si="2"/>
        <v>0</v>
      </c>
      <c r="I20" s="732">
        <f t="shared" si="2"/>
        <v>0</v>
      </c>
      <c r="J20" s="732">
        <f t="shared" si="2"/>
        <v>0</v>
      </c>
      <c r="K20" s="732">
        <f t="shared" si="2"/>
        <v>0</v>
      </c>
      <c r="L20" s="732">
        <f t="shared" si="2"/>
        <v>0</v>
      </c>
    </row>
    <row r="21" spans="1:12" ht="24.75" customHeight="1">
      <c r="A21" s="1208"/>
      <c r="B21" s="745"/>
      <c r="C21" s="731"/>
      <c r="D21" s="736"/>
      <c r="E21" s="731"/>
      <c r="F21" s="731"/>
      <c r="G21" s="731"/>
      <c r="H21" s="731"/>
      <c r="I21" s="731"/>
      <c r="J21" s="731"/>
      <c r="K21" s="731"/>
      <c r="L21" s="731"/>
    </row>
    <row r="22" spans="1:12" ht="24.75" customHeight="1">
      <c r="A22" s="1208">
        <v>12</v>
      </c>
      <c r="B22" s="745" t="s">
        <v>1469</v>
      </c>
      <c r="C22" s="732">
        <f t="shared" ref="C22:L22" si="3">+C17+C20</f>
        <v>214494</v>
      </c>
      <c r="D22" s="746">
        <f t="shared" si="3"/>
        <v>369378</v>
      </c>
      <c r="E22" s="732">
        <f t="shared" si="3"/>
        <v>0</v>
      </c>
      <c r="F22" s="732">
        <f t="shared" si="3"/>
        <v>58.757999999999996</v>
      </c>
      <c r="G22" s="732">
        <f t="shared" si="3"/>
        <v>101.83799999999999</v>
      </c>
      <c r="H22" s="732">
        <f t="shared" si="3"/>
        <v>39.581000000000003</v>
      </c>
      <c r="I22" s="738">
        <f t="shared" si="3"/>
        <v>17.173000000000002</v>
      </c>
      <c r="J22" s="732">
        <f t="shared" si="3"/>
        <v>217.35</v>
      </c>
      <c r="K22" s="732">
        <f t="shared" si="3"/>
        <v>10485.579999999998</v>
      </c>
      <c r="L22" s="732">
        <f t="shared" si="3"/>
        <v>6013.4</v>
      </c>
    </row>
    <row r="23" spans="1:12" ht="18">
      <c r="A23" s="720"/>
      <c r="B23" s="748"/>
      <c r="C23" s="722"/>
      <c r="D23" s="749"/>
      <c r="E23" s="722"/>
      <c r="F23" s="722"/>
      <c r="G23" s="722"/>
      <c r="H23" s="722"/>
      <c r="I23" s="722"/>
      <c r="J23" s="722"/>
      <c r="K23" s="722"/>
      <c r="L23" s="722"/>
    </row>
    <row r="24" spans="1:12" ht="18">
      <c r="A24" s="727" t="s">
        <v>878</v>
      </c>
      <c r="B24" s="728" t="s">
        <v>1468</v>
      </c>
      <c r="C24" s="730" t="s">
        <v>450</v>
      </c>
      <c r="D24" s="749"/>
      <c r="E24" s="722"/>
      <c r="F24" s="687"/>
      <c r="G24" s="722"/>
      <c r="H24" s="722"/>
      <c r="I24" s="722"/>
      <c r="J24" s="722"/>
      <c r="K24" s="722"/>
      <c r="L24" s="722"/>
    </row>
    <row r="25" spans="1:12" ht="18">
      <c r="A25" s="720"/>
      <c r="B25" s="748"/>
      <c r="C25" s="726"/>
      <c r="D25" s="749"/>
      <c r="E25" s="722"/>
      <c r="F25" s="730" t="s">
        <v>172</v>
      </c>
      <c r="G25" s="722"/>
      <c r="H25" s="722"/>
      <c r="I25" s="730" t="s">
        <v>173</v>
      </c>
      <c r="J25" s="722"/>
      <c r="K25" s="722"/>
      <c r="L25" s="722"/>
    </row>
    <row r="26" spans="1:12" ht="18" customHeight="1">
      <c r="A26" s="2370"/>
      <c r="B26" s="2371" t="s">
        <v>174</v>
      </c>
      <c r="C26" s="2371" t="s">
        <v>1467</v>
      </c>
      <c r="D26" s="2372" t="s">
        <v>1466</v>
      </c>
      <c r="E26" s="731"/>
      <c r="F26" s="732" t="s">
        <v>1465</v>
      </c>
      <c r="G26" s="732"/>
      <c r="H26" s="732"/>
      <c r="I26" s="732"/>
      <c r="J26" s="731"/>
      <c r="K26" s="2367" t="s">
        <v>1911</v>
      </c>
      <c r="L26" s="2368"/>
    </row>
    <row r="27" spans="1:12" s="733" customFormat="1" ht="87.75" customHeight="1">
      <c r="A27" s="2370"/>
      <c r="B27" s="2371"/>
      <c r="C27" s="2371"/>
      <c r="D27" s="2372"/>
      <c r="E27" s="1209" t="s">
        <v>1464</v>
      </c>
      <c r="F27" s="1209" t="s">
        <v>322</v>
      </c>
      <c r="G27" s="1209" t="s">
        <v>1463</v>
      </c>
      <c r="H27" s="1209" t="s">
        <v>1462</v>
      </c>
      <c r="I27" s="1209" t="s">
        <v>323</v>
      </c>
      <c r="J27" s="1209" t="s">
        <v>1461</v>
      </c>
      <c r="K27" s="1209" t="s">
        <v>1460</v>
      </c>
      <c r="L27" s="1209" t="s">
        <v>1459</v>
      </c>
    </row>
    <row r="28" spans="1:12" ht="18">
      <c r="A28" s="1208"/>
      <c r="B28" s="1209" t="s">
        <v>438</v>
      </c>
      <c r="C28" s="731"/>
      <c r="D28" s="736"/>
      <c r="E28" s="731"/>
      <c r="F28" s="731"/>
      <c r="G28" s="731"/>
      <c r="H28" s="731"/>
      <c r="I28" s="731"/>
      <c r="J28" s="731"/>
      <c r="K28" s="734"/>
      <c r="L28" s="734"/>
    </row>
    <row r="29" spans="1:12" ht="24" customHeight="1">
      <c r="A29" s="1208">
        <v>1</v>
      </c>
      <c r="B29" s="735" t="s">
        <v>439</v>
      </c>
      <c r="C29" s="731">
        <v>1347484</v>
      </c>
      <c r="D29" s="736">
        <v>926514</v>
      </c>
      <c r="E29" s="731"/>
      <c r="F29" s="737">
        <v>344.34300000000002</v>
      </c>
      <c r="G29" s="737">
        <v>145.49</v>
      </c>
      <c r="H29" s="737">
        <v>20.606999999999999</v>
      </c>
      <c r="I29" s="737">
        <v>2.6560000000000001</v>
      </c>
      <c r="J29" s="738">
        <f>SUM(F29:I29)</f>
        <v>513.096</v>
      </c>
      <c r="K29" s="739">
        <v>20148.099999999999</v>
      </c>
      <c r="L29" s="731">
        <v>8615.59</v>
      </c>
    </row>
    <row r="30" spans="1:12" ht="24" customHeight="1">
      <c r="A30" s="1208">
        <v>2</v>
      </c>
      <c r="B30" s="735" t="s">
        <v>440</v>
      </c>
      <c r="C30" s="731">
        <v>152048</v>
      </c>
      <c r="D30" s="736">
        <v>304107</v>
      </c>
      <c r="E30" s="731"/>
      <c r="F30" s="737">
        <v>43.753</v>
      </c>
      <c r="G30" s="737">
        <v>43.716000000000001</v>
      </c>
      <c r="H30" s="737">
        <v>10.055999999999999</v>
      </c>
      <c r="I30" s="737">
        <v>0.34</v>
      </c>
      <c r="J30" s="738">
        <f>SUM(F30:I30)</f>
        <v>97.864999999999995</v>
      </c>
      <c r="K30" s="739">
        <v>4380.2</v>
      </c>
      <c r="L30" s="731">
        <v>2010.6</v>
      </c>
    </row>
    <row r="31" spans="1:12" ht="24" customHeight="1">
      <c r="A31" s="1208">
        <v>3</v>
      </c>
      <c r="B31" s="735" t="s">
        <v>692</v>
      </c>
      <c r="C31" s="731">
        <v>26190</v>
      </c>
      <c r="D31" s="736">
        <v>78619</v>
      </c>
      <c r="E31" s="731"/>
      <c r="F31" s="737">
        <v>8.2110000000000003</v>
      </c>
      <c r="G31" s="737">
        <v>13.095000000000001</v>
      </c>
      <c r="H31" s="737">
        <v>4.702</v>
      </c>
      <c r="I31" s="737">
        <v>8.2000000000000003E-2</v>
      </c>
      <c r="J31" s="738">
        <f>SUM(F31:I31)</f>
        <v>26.090000000000003</v>
      </c>
      <c r="K31" s="739">
        <v>1246.97</v>
      </c>
      <c r="L31" s="731">
        <v>662.16</v>
      </c>
    </row>
    <row r="32" spans="1:12" ht="24" customHeight="1">
      <c r="A32" s="1208">
        <v>4</v>
      </c>
      <c r="B32" s="735">
        <v>4</v>
      </c>
      <c r="C32" s="731">
        <v>5124</v>
      </c>
      <c r="D32" s="736">
        <v>20418</v>
      </c>
      <c r="E32" s="731"/>
      <c r="F32" s="737">
        <v>1.68</v>
      </c>
      <c r="G32" s="737">
        <v>3.3039999999999998</v>
      </c>
      <c r="H32" s="737">
        <v>1.6850000000000001</v>
      </c>
      <c r="I32" s="737">
        <v>0.33700000000000002</v>
      </c>
      <c r="J32" s="738">
        <f>SUM(F32:I32)</f>
        <v>7.0060000000000002</v>
      </c>
      <c r="K32" s="739">
        <v>352.21</v>
      </c>
      <c r="L32" s="731">
        <v>200.73</v>
      </c>
    </row>
    <row r="33" spans="1:12" ht="24" customHeight="1">
      <c r="A33" s="1208">
        <v>5</v>
      </c>
      <c r="B33" s="745" t="s">
        <v>1452</v>
      </c>
      <c r="C33" s="731">
        <v>2588</v>
      </c>
      <c r="D33" s="736">
        <v>13151</v>
      </c>
      <c r="E33" s="731"/>
      <c r="F33" s="737">
        <v>0.86299999999999999</v>
      </c>
      <c r="G33" s="737">
        <v>1.9179999999999999</v>
      </c>
      <c r="H33" s="737">
        <v>1.323</v>
      </c>
      <c r="I33" s="737">
        <v>1.1919999999999999</v>
      </c>
      <c r="J33" s="738">
        <f>SUM(F33:I33)</f>
        <v>5.2959999999999994</v>
      </c>
      <c r="K33" s="739">
        <v>290.33</v>
      </c>
      <c r="L33" s="731">
        <v>172.05</v>
      </c>
    </row>
    <row r="34" spans="1:12" ht="24" customHeight="1">
      <c r="A34" s="1208">
        <v>6</v>
      </c>
      <c r="B34" s="745" t="s">
        <v>1117</v>
      </c>
      <c r="C34" s="732">
        <f t="shared" ref="C34:L34" si="4">SUM(C29:C33)</f>
        <v>1533434</v>
      </c>
      <c r="D34" s="746">
        <f t="shared" si="4"/>
        <v>1342809</v>
      </c>
      <c r="E34" s="732">
        <f t="shared" si="4"/>
        <v>0</v>
      </c>
      <c r="F34" s="738">
        <f t="shared" si="4"/>
        <v>398.85</v>
      </c>
      <c r="G34" s="738">
        <f t="shared" si="4"/>
        <v>207.52300000000002</v>
      </c>
      <c r="H34" s="738">
        <f t="shared" si="4"/>
        <v>38.372999999999998</v>
      </c>
      <c r="I34" s="738">
        <f t="shared" si="4"/>
        <v>4.6070000000000002</v>
      </c>
      <c r="J34" s="738">
        <f t="shared" si="4"/>
        <v>649.35300000000007</v>
      </c>
      <c r="K34" s="750">
        <f t="shared" si="4"/>
        <v>26417.81</v>
      </c>
      <c r="L34" s="750">
        <f t="shared" si="4"/>
        <v>11661.13</v>
      </c>
    </row>
    <row r="35" spans="1:12" ht="39" customHeight="1">
      <c r="A35" s="1208">
        <v>7</v>
      </c>
      <c r="B35" s="747" t="s">
        <v>1458</v>
      </c>
      <c r="C35" s="731"/>
      <c r="D35" s="736"/>
      <c r="E35" s="731"/>
      <c r="F35" s="731"/>
      <c r="G35" s="731"/>
      <c r="H35" s="731"/>
      <c r="I35" s="731"/>
      <c r="J35" s="737"/>
      <c r="K35" s="731"/>
      <c r="L35" s="731"/>
    </row>
    <row r="36" spans="1:12" ht="22.5" customHeight="1">
      <c r="A36" s="1208">
        <v>8</v>
      </c>
      <c r="B36" s="745" t="s">
        <v>1117</v>
      </c>
      <c r="C36" s="732">
        <f t="shared" ref="C36:L36" si="5">+C34+C35</f>
        <v>1533434</v>
      </c>
      <c r="D36" s="746">
        <f t="shared" si="5"/>
        <v>1342809</v>
      </c>
      <c r="E36" s="732">
        <f t="shared" si="5"/>
        <v>0</v>
      </c>
      <c r="F36" s="732">
        <f t="shared" si="5"/>
        <v>398.85</v>
      </c>
      <c r="G36" s="732">
        <f t="shared" si="5"/>
        <v>207.52300000000002</v>
      </c>
      <c r="H36" s="732">
        <f t="shared" si="5"/>
        <v>38.372999999999998</v>
      </c>
      <c r="I36" s="732">
        <f t="shared" si="5"/>
        <v>4.6070000000000002</v>
      </c>
      <c r="J36" s="732">
        <f t="shared" si="5"/>
        <v>649.35300000000007</v>
      </c>
      <c r="K36" s="732">
        <f t="shared" si="5"/>
        <v>26417.81</v>
      </c>
      <c r="L36" s="732">
        <f t="shared" si="5"/>
        <v>11661.13</v>
      </c>
    </row>
    <row r="37" spans="1:12" ht="22.5" customHeight="1">
      <c r="A37" s="1208">
        <v>9</v>
      </c>
      <c r="B37" s="745" t="s">
        <v>447</v>
      </c>
      <c r="C37" s="751">
        <v>118806</v>
      </c>
      <c r="D37" s="752">
        <v>24805</v>
      </c>
      <c r="E37" s="731">
        <v>16.091000000000001</v>
      </c>
      <c r="F37" s="731">
        <v>0</v>
      </c>
      <c r="G37" s="731">
        <v>0</v>
      </c>
      <c r="H37" s="731">
        <v>0</v>
      </c>
      <c r="I37" s="731">
        <v>0</v>
      </c>
      <c r="J37" s="738">
        <f>SUM(E37:I37)</f>
        <v>16.091000000000001</v>
      </c>
      <c r="K37" s="731">
        <v>433.68</v>
      </c>
      <c r="L37" s="731">
        <v>95.27</v>
      </c>
    </row>
    <row r="38" spans="1:12" ht="22.5" customHeight="1">
      <c r="A38" s="1208">
        <v>10</v>
      </c>
      <c r="B38" s="745" t="s">
        <v>448</v>
      </c>
      <c r="C38" s="731"/>
      <c r="D38" s="736"/>
      <c r="E38" s="731"/>
      <c r="F38" s="731"/>
      <c r="G38" s="731"/>
      <c r="H38" s="731"/>
      <c r="I38" s="731"/>
      <c r="J38" s="731"/>
      <c r="K38" s="731"/>
      <c r="L38" s="731"/>
    </row>
    <row r="39" spans="1:12" ht="22.5" customHeight="1">
      <c r="A39" s="1208">
        <v>11</v>
      </c>
      <c r="B39" s="745" t="s">
        <v>449</v>
      </c>
      <c r="C39" s="732">
        <f t="shared" ref="C39:L39" si="6">+C37</f>
        <v>118806</v>
      </c>
      <c r="D39" s="746">
        <f t="shared" si="6"/>
        <v>24805</v>
      </c>
      <c r="E39" s="732">
        <f t="shared" si="6"/>
        <v>16.091000000000001</v>
      </c>
      <c r="F39" s="732">
        <f t="shared" si="6"/>
        <v>0</v>
      </c>
      <c r="G39" s="732">
        <f t="shared" si="6"/>
        <v>0</v>
      </c>
      <c r="H39" s="732">
        <f t="shared" si="6"/>
        <v>0</v>
      </c>
      <c r="I39" s="732">
        <f t="shared" si="6"/>
        <v>0</v>
      </c>
      <c r="J39" s="732">
        <f t="shared" si="6"/>
        <v>16.091000000000001</v>
      </c>
      <c r="K39" s="732">
        <f t="shared" si="6"/>
        <v>433.68</v>
      </c>
      <c r="L39" s="732">
        <f t="shared" si="6"/>
        <v>95.27</v>
      </c>
    </row>
    <row r="40" spans="1:12" ht="22.5" customHeight="1">
      <c r="A40" s="1208"/>
      <c r="B40" s="745"/>
      <c r="C40" s="731"/>
      <c r="D40" s="736"/>
      <c r="E40" s="731"/>
      <c r="F40" s="731"/>
      <c r="G40" s="731"/>
      <c r="H40" s="731"/>
      <c r="I40" s="731"/>
      <c r="J40" s="731"/>
      <c r="K40" s="731"/>
      <c r="L40" s="731"/>
    </row>
    <row r="41" spans="1:12" ht="22.5" customHeight="1">
      <c r="A41" s="1208">
        <v>12</v>
      </c>
      <c r="B41" s="745" t="s">
        <v>1457</v>
      </c>
      <c r="C41" s="732">
        <f t="shared" ref="C41:L41" si="7">+C36+C39</f>
        <v>1652240</v>
      </c>
      <c r="D41" s="746">
        <f t="shared" si="7"/>
        <v>1367614</v>
      </c>
      <c r="E41" s="732">
        <f t="shared" si="7"/>
        <v>16.091000000000001</v>
      </c>
      <c r="F41" s="732">
        <f t="shared" si="7"/>
        <v>398.85</v>
      </c>
      <c r="G41" s="732">
        <f t="shared" si="7"/>
        <v>207.52300000000002</v>
      </c>
      <c r="H41" s="732">
        <f t="shared" si="7"/>
        <v>38.372999999999998</v>
      </c>
      <c r="I41" s="732">
        <f t="shared" si="7"/>
        <v>4.6070000000000002</v>
      </c>
      <c r="J41" s="732">
        <f t="shared" si="7"/>
        <v>665.44400000000007</v>
      </c>
      <c r="K41" s="732">
        <f t="shared" si="7"/>
        <v>26851.49</v>
      </c>
      <c r="L41" s="732">
        <f t="shared" si="7"/>
        <v>11756.4</v>
      </c>
    </row>
    <row r="42" spans="1:12" ht="22.5" customHeight="1">
      <c r="A42" s="1208"/>
      <c r="B42" s="745"/>
      <c r="C42" s="731"/>
      <c r="D42" s="736"/>
      <c r="E42" s="731"/>
      <c r="F42" s="731"/>
      <c r="G42" s="731"/>
      <c r="H42" s="731"/>
      <c r="I42" s="731"/>
      <c r="J42" s="731"/>
      <c r="K42" s="731"/>
      <c r="L42" s="731"/>
    </row>
    <row r="43" spans="1:12" ht="22.5" customHeight="1">
      <c r="A43" s="1208"/>
      <c r="B43" s="753" t="s">
        <v>1456</v>
      </c>
      <c r="C43" s="732">
        <f t="shared" ref="C43:L43" si="8">+C22+C41</f>
        <v>1866734</v>
      </c>
      <c r="D43" s="746">
        <f t="shared" si="8"/>
        <v>1736992</v>
      </c>
      <c r="E43" s="738">
        <f t="shared" si="8"/>
        <v>16.091000000000001</v>
      </c>
      <c r="F43" s="738">
        <f t="shared" si="8"/>
        <v>457.608</v>
      </c>
      <c r="G43" s="738">
        <f t="shared" si="8"/>
        <v>309.36099999999999</v>
      </c>
      <c r="H43" s="738">
        <f t="shared" si="8"/>
        <v>77.954000000000008</v>
      </c>
      <c r="I43" s="738">
        <f t="shared" si="8"/>
        <v>21.78</v>
      </c>
      <c r="J43" s="738">
        <f t="shared" si="8"/>
        <v>882.7940000000001</v>
      </c>
      <c r="K43" s="750">
        <f t="shared" si="8"/>
        <v>37337.07</v>
      </c>
      <c r="L43" s="750">
        <f t="shared" si="8"/>
        <v>17769.8</v>
      </c>
    </row>
    <row r="44" spans="1:12" ht="18" customHeight="1">
      <c r="A44" s="720"/>
      <c r="B44" s="748"/>
      <c r="C44" s="722"/>
      <c r="D44" s="722"/>
      <c r="E44" s="722"/>
      <c r="F44" s="722"/>
      <c r="G44" s="722"/>
      <c r="H44" s="722"/>
      <c r="I44" s="722"/>
      <c r="J44" s="722"/>
      <c r="K44" s="743"/>
      <c r="L44" s="754"/>
    </row>
    <row r="45" spans="1:12" ht="24" customHeight="1">
      <c r="A45" s="720"/>
      <c r="B45" s="730" t="s">
        <v>1455</v>
      </c>
      <c r="C45" s="726"/>
      <c r="D45" s="726"/>
      <c r="E45" s="724"/>
      <c r="F45" s="724"/>
      <c r="G45" s="724"/>
      <c r="H45" s="724"/>
      <c r="I45" s="724"/>
      <c r="J45" s="725"/>
      <c r="K45" s="725"/>
      <c r="L45" s="725"/>
    </row>
    <row r="46" spans="1:12" ht="42.75" customHeight="1">
      <c r="A46" s="1208"/>
      <c r="B46" s="755"/>
      <c r="C46" s="2369" t="s">
        <v>812</v>
      </c>
      <c r="D46" s="2369"/>
      <c r="E46" s="2369" t="s">
        <v>205</v>
      </c>
      <c r="F46" s="2369"/>
      <c r="G46" s="2369" t="s">
        <v>1454</v>
      </c>
      <c r="H46" s="2369"/>
      <c r="I46" s="2367" t="s">
        <v>594</v>
      </c>
      <c r="J46" s="2368"/>
      <c r="K46" s="731"/>
      <c r="L46" s="731"/>
    </row>
    <row r="47" spans="1:12" ht="25.5" customHeight="1">
      <c r="A47" s="1208"/>
      <c r="B47" s="745"/>
      <c r="C47" s="756" t="s">
        <v>171</v>
      </c>
      <c r="D47" s="756" t="s">
        <v>450</v>
      </c>
      <c r="E47" s="756" t="s">
        <v>171</v>
      </c>
      <c r="F47" s="756" t="s">
        <v>450</v>
      </c>
      <c r="G47" s="756" t="s">
        <v>171</v>
      </c>
      <c r="H47" s="756" t="s">
        <v>450</v>
      </c>
      <c r="I47" s="756" t="s">
        <v>171</v>
      </c>
      <c r="J47" s="756" t="s">
        <v>450</v>
      </c>
      <c r="K47" s="731"/>
      <c r="L47" s="731"/>
    </row>
    <row r="48" spans="1:12" ht="25.5" customHeight="1">
      <c r="A48" s="1208">
        <v>1</v>
      </c>
      <c r="B48" s="1209" t="s">
        <v>1453</v>
      </c>
      <c r="C48" s="731">
        <v>0</v>
      </c>
      <c r="D48" s="731">
        <v>73472</v>
      </c>
      <c r="E48" s="731">
        <v>0</v>
      </c>
      <c r="F48" s="731">
        <v>9448</v>
      </c>
      <c r="G48" s="731">
        <v>0</v>
      </c>
      <c r="H48" s="731">
        <v>35886</v>
      </c>
      <c r="I48" s="731">
        <v>0</v>
      </c>
      <c r="J48" s="731">
        <f>+D48+F48+H48</f>
        <v>118806</v>
      </c>
      <c r="K48" s="731"/>
      <c r="L48" s="731"/>
    </row>
    <row r="49" spans="1:12" ht="25.5" customHeight="1">
      <c r="A49" s="1208"/>
      <c r="B49" s="1209" t="s">
        <v>438</v>
      </c>
      <c r="C49" s="731"/>
      <c r="D49" s="731"/>
      <c r="E49" s="731"/>
      <c r="F49" s="731"/>
      <c r="G49" s="731"/>
      <c r="H49" s="731"/>
      <c r="I49" s="731"/>
      <c r="J49" s="731"/>
      <c r="K49" s="731"/>
      <c r="L49" s="731"/>
    </row>
    <row r="50" spans="1:12" ht="25.5" customHeight="1">
      <c r="A50" s="1208">
        <v>2</v>
      </c>
      <c r="B50" s="735" t="s">
        <v>439</v>
      </c>
      <c r="C50" s="731">
        <v>100550</v>
      </c>
      <c r="D50" s="731">
        <v>1158168</v>
      </c>
      <c r="E50" s="731">
        <v>10806</v>
      </c>
      <c r="F50" s="731">
        <v>76654</v>
      </c>
      <c r="G50" s="731">
        <v>10252</v>
      </c>
      <c r="H50" s="731">
        <v>112662</v>
      </c>
      <c r="I50" s="731">
        <v>121608</v>
      </c>
      <c r="J50" s="731">
        <f t="shared" ref="J50:J54" si="9">+D50+F50+H50</f>
        <v>1347484</v>
      </c>
      <c r="K50" s="731"/>
      <c r="L50" s="731"/>
    </row>
    <row r="51" spans="1:12" ht="25.5" customHeight="1">
      <c r="A51" s="1208">
        <v>3</v>
      </c>
      <c r="B51" s="735" t="s">
        <v>440</v>
      </c>
      <c r="C51" s="731">
        <v>47168</v>
      </c>
      <c r="D51" s="731">
        <v>140305</v>
      </c>
      <c r="E51" s="731">
        <v>67</v>
      </c>
      <c r="F51" s="731">
        <v>938</v>
      </c>
      <c r="G51" s="731">
        <v>1927</v>
      </c>
      <c r="H51" s="731">
        <v>10805</v>
      </c>
      <c r="I51" s="731">
        <v>49162</v>
      </c>
      <c r="J51" s="731">
        <f t="shared" si="9"/>
        <v>152048</v>
      </c>
      <c r="K51" s="731"/>
      <c r="L51" s="731"/>
    </row>
    <row r="52" spans="1:12" ht="25.5" customHeight="1">
      <c r="A52" s="1208">
        <v>4</v>
      </c>
      <c r="B52" s="735" t="s">
        <v>692</v>
      </c>
      <c r="C52" s="731">
        <v>24538</v>
      </c>
      <c r="D52" s="731">
        <v>25187</v>
      </c>
      <c r="E52" s="731">
        <v>16</v>
      </c>
      <c r="F52" s="731">
        <v>49</v>
      </c>
      <c r="G52" s="731">
        <v>362</v>
      </c>
      <c r="H52" s="731">
        <v>954</v>
      </c>
      <c r="I52" s="731">
        <v>24916</v>
      </c>
      <c r="J52" s="731">
        <f t="shared" si="9"/>
        <v>26190</v>
      </c>
      <c r="K52" s="731"/>
      <c r="L52" s="731"/>
    </row>
    <row r="53" spans="1:12" ht="25.5" customHeight="1">
      <c r="A53" s="1208">
        <v>5</v>
      </c>
      <c r="B53" s="735">
        <v>4</v>
      </c>
      <c r="C53" s="731">
        <v>10258</v>
      </c>
      <c r="D53" s="731">
        <v>4877</v>
      </c>
      <c r="E53" s="731">
        <v>3</v>
      </c>
      <c r="F53" s="731">
        <v>13</v>
      </c>
      <c r="G53" s="731">
        <v>129</v>
      </c>
      <c r="H53" s="731">
        <v>234</v>
      </c>
      <c r="I53" s="731">
        <v>10390</v>
      </c>
      <c r="J53" s="731">
        <f t="shared" si="9"/>
        <v>5124</v>
      </c>
      <c r="K53" s="731"/>
      <c r="L53" s="731"/>
    </row>
    <row r="54" spans="1:12" ht="25.5" customHeight="1">
      <c r="A54" s="1208">
        <v>6</v>
      </c>
      <c r="B54" s="745" t="s">
        <v>1452</v>
      </c>
      <c r="C54" s="731">
        <v>8305</v>
      </c>
      <c r="D54" s="731">
        <v>2417</v>
      </c>
      <c r="E54" s="731">
        <v>1</v>
      </c>
      <c r="F54" s="731">
        <v>9</v>
      </c>
      <c r="G54" s="731">
        <v>112</v>
      </c>
      <c r="H54" s="731">
        <v>162</v>
      </c>
      <c r="I54" s="731">
        <v>8418</v>
      </c>
      <c r="J54" s="731">
        <f t="shared" si="9"/>
        <v>2588</v>
      </c>
      <c r="K54" s="731"/>
      <c r="L54" s="731"/>
    </row>
    <row r="55" spans="1:12" ht="25.5" customHeight="1">
      <c r="A55" s="1208">
        <v>7</v>
      </c>
      <c r="B55" s="757" t="s">
        <v>594</v>
      </c>
      <c r="C55" s="732">
        <f t="shared" ref="C55:J55" si="10">SUM(C48:C54)</f>
        <v>190819</v>
      </c>
      <c r="D55" s="732">
        <f t="shared" si="10"/>
        <v>1404426</v>
      </c>
      <c r="E55" s="732">
        <f t="shared" si="10"/>
        <v>10893</v>
      </c>
      <c r="F55" s="732">
        <f t="shared" si="10"/>
        <v>87111</v>
      </c>
      <c r="G55" s="732">
        <f t="shared" si="10"/>
        <v>12782</v>
      </c>
      <c r="H55" s="732">
        <f t="shared" si="10"/>
        <v>160703</v>
      </c>
      <c r="I55" s="732">
        <f t="shared" si="10"/>
        <v>214494</v>
      </c>
      <c r="J55" s="732">
        <f t="shared" si="10"/>
        <v>1652240</v>
      </c>
      <c r="K55" s="732"/>
      <c r="L55" s="732"/>
    </row>
    <row r="56" spans="1:12" ht="18">
      <c r="A56" s="758"/>
      <c r="B56" s="759"/>
      <c r="C56" s="724"/>
      <c r="D56" s="724"/>
      <c r="G56" s="724"/>
      <c r="H56" s="724"/>
      <c r="I56" s="724"/>
      <c r="J56" s="724"/>
      <c r="K56" s="724"/>
      <c r="L56" s="724"/>
    </row>
    <row r="59" spans="1:12">
      <c r="C59" s="723">
        <v>1747928</v>
      </c>
      <c r="D59" s="723">
        <v>1736992</v>
      </c>
      <c r="E59" s="723">
        <v>16.091000000000001</v>
      </c>
      <c r="F59" s="723">
        <v>457.608</v>
      </c>
      <c r="G59" s="723">
        <v>309.36099999999999</v>
      </c>
      <c r="H59" s="723">
        <v>77.954000000000008</v>
      </c>
      <c r="I59" s="723">
        <v>21.78</v>
      </c>
      <c r="J59" s="723">
        <v>882.7940000000001</v>
      </c>
      <c r="K59" s="723">
        <v>37337.07</v>
      </c>
      <c r="L59" s="723">
        <v>17769.8</v>
      </c>
    </row>
    <row r="62" spans="1:12">
      <c r="C62" s="723">
        <f>+C43-C59-C39</f>
        <v>0</v>
      </c>
      <c r="D62" s="723">
        <f t="shared" ref="D62:L62" si="11">+D43-D59</f>
        <v>0</v>
      </c>
      <c r="E62" s="723">
        <f t="shared" si="11"/>
        <v>0</v>
      </c>
      <c r="F62" s="723">
        <f t="shared" si="11"/>
        <v>0</v>
      </c>
      <c r="G62" s="723">
        <f t="shared" si="11"/>
        <v>0</v>
      </c>
      <c r="H62" s="723">
        <f t="shared" si="11"/>
        <v>0</v>
      </c>
      <c r="I62" s="723">
        <f t="shared" si="11"/>
        <v>0</v>
      </c>
      <c r="J62" s="723">
        <f t="shared" si="11"/>
        <v>0</v>
      </c>
      <c r="K62" s="723">
        <f t="shared" si="11"/>
        <v>0</v>
      </c>
      <c r="L62" s="723">
        <f t="shared" si="11"/>
        <v>0</v>
      </c>
    </row>
    <row r="64" spans="1:12">
      <c r="K64" s="762"/>
    </row>
    <row r="65" spans="1:10">
      <c r="A65" s="723"/>
      <c r="B65" s="723"/>
    </row>
    <row r="66" spans="1:10">
      <c r="A66" s="723"/>
      <c r="B66" s="723"/>
    </row>
    <row r="67" spans="1:10">
      <c r="A67" s="723"/>
      <c r="B67" s="723"/>
    </row>
    <row r="68" spans="1:10">
      <c r="A68" s="723"/>
      <c r="B68" s="723"/>
      <c r="D68" s="763"/>
    </row>
    <row r="69" spans="1:10">
      <c r="A69" s="723"/>
      <c r="B69" s="723"/>
    </row>
    <row r="70" spans="1:10">
      <c r="A70" s="723"/>
      <c r="B70" s="723"/>
      <c r="D70" s="763"/>
      <c r="J70" s="744"/>
    </row>
    <row r="71" spans="1:10">
      <c r="A71" s="723"/>
      <c r="B71" s="723"/>
    </row>
    <row r="74" spans="1:10">
      <c r="A74" s="723"/>
      <c r="B74" s="723"/>
      <c r="D74" s="763"/>
    </row>
    <row r="75" spans="1:10">
      <c r="J75" s="744"/>
    </row>
  </sheetData>
  <mergeCells count="15">
    <mergeCell ref="A3:L3"/>
    <mergeCell ref="I46:J46"/>
    <mergeCell ref="C46:D46"/>
    <mergeCell ref="E46:F46"/>
    <mergeCell ref="G46:H46"/>
    <mergeCell ref="D26:D27"/>
    <mergeCell ref="C26:C27"/>
    <mergeCell ref="A7:A8"/>
    <mergeCell ref="B7:B8"/>
    <mergeCell ref="C7:C8"/>
    <mergeCell ref="D7:D8"/>
    <mergeCell ref="A26:A27"/>
    <mergeCell ref="B26:B27"/>
    <mergeCell ref="K7:L7"/>
    <mergeCell ref="K26:L26"/>
  </mergeCells>
  <printOptions horizontalCentered="1"/>
  <pageMargins left="0.19685039370078741" right="0.23622047244094491" top="0.56000000000000005" bottom="0.31496062992125984" header="0.48" footer="0.23622047244094491"/>
  <pageSetup paperSize="9" scale="56"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R56"/>
  <sheetViews>
    <sheetView view="pageBreakPreview" zoomScale="80" zoomScaleNormal="75" zoomScaleSheetLayoutView="80" workbookViewId="0">
      <pane xSplit="2" ySplit="8" topLeftCell="C21" activePane="bottomRight" state="frozen"/>
      <selection pane="topRight" activeCell="C1" sqref="C1"/>
      <selection pane="bottomLeft" activeCell="A9" sqref="A9"/>
      <selection pane="bottomRight" activeCell="B2" sqref="B2"/>
    </sheetView>
  </sheetViews>
  <sheetFormatPr defaultColWidth="14.7109375" defaultRowHeight="15"/>
  <cols>
    <col min="1" max="1" width="6" style="1075" customWidth="1"/>
    <col min="2" max="2" width="39.85546875" style="761" customWidth="1"/>
    <col min="3" max="3" width="15.28515625" style="723" customWidth="1"/>
    <col min="4" max="4" width="13.7109375" style="723" customWidth="1"/>
    <col min="5" max="6" width="12.5703125" style="723" customWidth="1"/>
    <col min="7" max="7" width="13.140625" style="723" customWidth="1"/>
    <col min="8" max="9" width="12.5703125" style="723" customWidth="1"/>
    <col min="10" max="10" width="13.42578125" style="723" customWidth="1"/>
    <col min="11" max="11" width="16.28515625" style="723" customWidth="1"/>
    <col min="12" max="16384" width="14.7109375" style="723"/>
  </cols>
  <sheetData>
    <row r="1" spans="1:18" ht="18">
      <c r="A1" s="720"/>
      <c r="B1" s="721" t="s">
        <v>3671</v>
      </c>
      <c r="C1" s="722"/>
      <c r="D1" s="722"/>
      <c r="E1" s="722"/>
      <c r="F1" s="722"/>
      <c r="G1" s="722"/>
      <c r="H1" s="722"/>
      <c r="I1" s="690" t="s">
        <v>177</v>
      </c>
      <c r="J1" s="710" t="s">
        <v>1475</v>
      </c>
    </row>
    <row r="2" spans="1:18" ht="18">
      <c r="A2" s="720"/>
      <c r="B2" s="723"/>
      <c r="C2" s="724"/>
      <c r="D2" s="724"/>
      <c r="E2" s="724"/>
      <c r="F2" s="724"/>
      <c r="G2" s="724"/>
      <c r="H2" s="724"/>
      <c r="I2" s="724"/>
      <c r="J2" s="722"/>
    </row>
    <row r="3" spans="1:18" ht="21.75" customHeight="1">
      <c r="A3" s="2379" t="s">
        <v>4299</v>
      </c>
      <c r="B3" s="2379"/>
      <c r="C3" s="2379"/>
      <c r="D3" s="2379"/>
      <c r="E3" s="2379"/>
      <c r="F3" s="2379"/>
      <c r="G3" s="2379"/>
      <c r="H3" s="2379"/>
      <c r="I3" s="2379"/>
      <c r="J3" s="2379"/>
    </row>
    <row r="4" spans="1:18" ht="18">
      <c r="A4" s="720"/>
      <c r="B4" s="726" t="s">
        <v>777</v>
      </c>
      <c r="C4" s="724"/>
      <c r="D4" s="724"/>
      <c r="E4" s="724"/>
      <c r="F4" s="724"/>
      <c r="G4" s="724"/>
      <c r="H4" s="724"/>
      <c r="I4" s="724"/>
      <c r="J4" s="722"/>
    </row>
    <row r="5" spans="1:18" ht="18">
      <c r="A5" s="727" t="s">
        <v>179</v>
      </c>
      <c r="B5" s="766" t="s">
        <v>1474</v>
      </c>
      <c r="C5" s="729" t="s">
        <v>171</v>
      </c>
      <c r="D5" s="724"/>
      <c r="F5" s="724"/>
      <c r="G5" s="724"/>
      <c r="H5" s="724"/>
      <c r="I5" s="724"/>
      <c r="J5" s="722"/>
    </row>
    <row r="6" spans="1:18" ht="18">
      <c r="A6" s="720"/>
      <c r="B6" s="722"/>
      <c r="C6" s="726"/>
      <c r="D6" s="722"/>
      <c r="E6" s="2376" t="s">
        <v>172</v>
      </c>
      <c r="F6" s="2376"/>
      <c r="G6" s="2376"/>
      <c r="H6" s="722"/>
    </row>
    <row r="7" spans="1:18" ht="18" customHeight="1">
      <c r="A7" s="2370"/>
      <c r="B7" s="2371" t="s">
        <v>174</v>
      </c>
      <c r="C7" s="2371" t="s">
        <v>1467</v>
      </c>
      <c r="D7" s="2371" t="s">
        <v>1466</v>
      </c>
      <c r="E7" s="732" t="s">
        <v>1465</v>
      </c>
      <c r="F7" s="732"/>
      <c r="G7" s="732"/>
      <c r="H7" s="731"/>
      <c r="I7" s="2367" t="s">
        <v>1911</v>
      </c>
      <c r="J7" s="2368"/>
    </row>
    <row r="8" spans="1:18" s="733" customFormat="1" ht="78.75" customHeight="1">
      <c r="A8" s="2370"/>
      <c r="B8" s="2371"/>
      <c r="C8" s="2371"/>
      <c r="D8" s="2371"/>
      <c r="E8" s="1209" t="s">
        <v>1205</v>
      </c>
      <c r="F8" s="1209" t="s">
        <v>598</v>
      </c>
      <c r="G8" s="1209" t="s">
        <v>1473</v>
      </c>
      <c r="H8" s="1209" t="s">
        <v>1461</v>
      </c>
      <c r="I8" s="1209" t="s">
        <v>1460</v>
      </c>
      <c r="J8" s="1209" t="s">
        <v>1459</v>
      </c>
      <c r="L8" s="723"/>
      <c r="M8" s="723"/>
      <c r="N8" s="723"/>
    </row>
    <row r="9" spans="1:18" ht="18">
      <c r="A9" s="1208"/>
      <c r="B9" s="1209" t="s">
        <v>438</v>
      </c>
      <c r="C9" s="731"/>
      <c r="D9" s="731"/>
      <c r="E9" s="731"/>
      <c r="F9" s="731"/>
      <c r="G9" s="731"/>
      <c r="H9" s="731"/>
      <c r="I9" s="767"/>
      <c r="J9" s="767"/>
    </row>
    <row r="10" spans="1:18" ht="22.5" customHeight="1">
      <c r="A10" s="1208">
        <v>1</v>
      </c>
      <c r="B10" s="735" t="s">
        <v>439</v>
      </c>
      <c r="C10" s="731">
        <v>20582</v>
      </c>
      <c r="D10" s="731">
        <v>20582</v>
      </c>
      <c r="E10" s="737">
        <v>12.934000000000001</v>
      </c>
      <c r="F10" s="737">
        <v>21.713000000000001</v>
      </c>
      <c r="G10" s="737">
        <v>3.0779999999999998</v>
      </c>
      <c r="H10" s="732">
        <f>SUM(E10:G10)</f>
        <v>37.725000000000009</v>
      </c>
      <c r="I10" s="739">
        <v>2449.5100000000002</v>
      </c>
      <c r="J10" s="739">
        <v>1348.09</v>
      </c>
      <c r="K10" s="740"/>
      <c r="L10" s="741"/>
      <c r="M10" s="742"/>
      <c r="N10" s="743"/>
      <c r="O10" s="743"/>
      <c r="P10" s="722"/>
      <c r="Q10" s="744"/>
      <c r="R10" s="744"/>
    </row>
    <row r="11" spans="1:18" ht="22.5" customHeight="1">
      <c r="A11" s="1208">
        <v>2</v>
      </c>
      <c r="B11" s="735" t="s">
        <v>440</v>
      </c>
      <c r="C11" s="731">
        <v>7669</v>
      </c>
      <c r="D11" s="731">
        <v>15331</v>
      </c>
      <c r="E11" s="737">
        <v>4.5460000000000003</v>
      </c>
      <c r="F11" s="737">
        <v>5.2510000000000003</v>
      </c>
      <c r="G11" s="737">
        <v>3.0409999999999999</v>
      </c>
      <c r="H11" s="732">
        <f>SUM(E11:G11)</f>
        <v>12.838000000000001</v>
      </c>
      <c r="I11" s="739">
        <v>876.24</v>
      </c>
      <c r="J11" s="739">
        <v>490.59</v>
      </c>
      <c r="K11" s="740"/>
      <c r="L11" s="741"/>
      <c r="M11" s="742"/>
      <c r="N11" s="743"/>
      <c r="O11" s="743"/>
      <c r="P11" s="722"/>
      <c r="Q11" s="744"/>
      <c r="R11" s="744"/>
    </row>
    <row r="12" spans="1:18" ht="22.5" customHeight="1">
      <c r="A12" s="1208">
        <v>3</v>
      </c>
      <c r="B12" s="735" t="s">
        <v>692</v>
      </c>
      <c r="C12" s="731">
        <v>3077</v>
      </c>
      <c r="D12" s="731">
        <v>9227</v>
      </c>
      <c r="E12" s="737">
        <v>2.2509999999999999</v>
      </c>
      <c r="F12" s="737">
        <v>2.5449999999999999</v>
      </c>
      <c r="G12" s="737">
        <v>2.2370000000000001</v>
      </c>
      <c r="H12" s="738">
        <f>SUM(E12:G12)</f>
        <v>7.0329999999999995</v>
      </c>
      <c r="I12" s="739">
        <v>487.63</v>
      </c>
      <c r="J12" s="739">
        <v>281.01</v>
      </c>
      <c r="K12" s="740"/>
      <c r="L12" s="741"/>
      <c r="M12" s="742"/>
      <c r="N12" s="743"/>
      <c r="O12" s="743"/>
      <c r="P12" s="722"/>
      <c r="Q12" s="744"/>
      <c r="R12" s="744"/>
    </row>
    <row r="13" spans="1:18" ht="22.5" customHeight="1">
      <c r="A13" s="1208">
        <v>4</v>
      </c>
      <c r="B13" s="735">
        <v>4</v>
      </c>
      <c r="C13" s="731">
        <v>873</v>
      </c>
      <c r="D13" s="731">
        <v>3492</v>
      </c>
      <c r="E13" s="737">
        <v>1.127</v>
      </c>
      <c r="F13" s="737">
        <v>1.258</v>
      </c>
      <c r="G13" s="737">
        <v>2.0219999999999998</v>
      </c>
      <c r="H13" s="732">
        <f>SUM(E13:G13)</f>
        <v>4.407</v>
      </c>
      <c r="I13" s="739">
        <v>304.79999999999995</v>
      </c>
      <c r="J13" s="739">
        <v>211.52</v>
      </c>
      <c r="K13" s="740"/>
      <c r="L13" s="741"/>
      <c r="M13" s="742"/>
      <c r="N13" s="743"/>
      <c r="O13" s="743"/>
      <c r="P13" s="722"/>
      <c r="Q13" s="744"/>
      <c r="R13" s="744"/>
    </row>
    <row r="14" spans="1:18" ht="22.5" customHeight="1">
      <c r="A14" s="1208">
        <v>5</v>
      </c>
      <c r="B14" s="745" t="s">
        <v>1452</v>
      </c>
      <c r="C14" s="731">
        <v>834</v>
      </c>
      <c r="D14" s="731">
        <v>4868</v>
      </c>
      <c r="E14" s="737">
        <v>1.484</v>
      </c>
      <c r="F14" s="737">
        <v>4.9870000000000001</v>
      </c>
      <c r="G14" s="737">
        <v>33.92</v>
      </c>
      <c r="H14" s="732">
        <f>SUM(E14:G14)</f>
        <v>40.391000000000005</v>
      </c>
      <c r="I14" s="739">
        <v>2893.63</v>
      </c>
      <c r="J14" s="739">
        <v>2097.44</v>
      </c>
      <c r="K14" s="740"/>
      <c r="L14" s="741"/>
      <c r="M14" s="742"/>
      <c r="N14" s="743"/>
      <c r="O14" s="743"/>
      <c r="P14" s="722"/>
      <c r="Q14" s="744"/>
      <c r="R14" s="744"/>
    </row>
    <row r="15" spans="1:18" ht="22.5" customHeight="1">
      <c r="A15" s="1208">
        <v>6</v>
      </c>
      <c r="B15" s="745" t="s">
        <v>1117</v>
      </c>
      <c r="C15" s="732">
        <f t="shared" ref="C15:J15" si="0">SUM(C10:C14)</f>
        <v>33035</v>
      </c>
      <c r="D15" s="732">
        <f t="shared" si="0"/>
        <v>53500</v>
      </c>
      <c r="E15" s="732">
        <f t="shared" si="0"/>
        <v>22.341999999999999</v>
      </c>
      <c r="F15" s="732">
        <f t="shared" si="0"/>
        <v>35.753999999999998</v>
      </c>
      <c r="G15" s="732">
        <f t="shared" si="0"/>
        <v>44.298000000000002</v>
      </c>
      <c r="H15" s="732">
        <f t="shared" si="0"/>
        <v>102.39400000000002</v>
      </c>
      <c r="I15" s="750">
        <f t="shared" si="0"/>
        <v>7011.81</v>
      </c>
      <c r="J15" s="750">
        <f t="shared" si="0"/>
        <v>4428.6499999999996</v>
      </c>
    </row>
    <row r="16" spans="1:18" ht="36">
      <c r="A16" s="1208">
        <v>7</v>
      </c>
      <c r="B16" s="747" t="s">
        <v>1472</v>
      </c>
      <c r="C16" s="731">
        <v>6077</v>
      </c>
      <c r="D16" s="731">
        <v>95271</v>
      </c>
      <c r="E16" s="731">
        <v>5.5970000000000004</v>
      </c>
      <c r="F16" s="731">
        <v>9.5310000000000006</v>
      </c>
      <c r="G16" s="737">
        <v>85.688999999999993</v>
      </c>
      <c r="H16" s="732">
        <f>SUM(E16:G16)</f>
        <v>100.81699999999999</v>
      </c>
      <c r="I16" s="739">
        <v>7400.7799999999988</v>
      </c>
      <c r="J16" s="739">
        <v>6344.45</v>
      </c>
      <c r="K16" s="740"/>
      <c r="L16" s="741"/>
      <c r="M16" s="742"/>
      <c r="N16" s="743"/>
      <c r="O16" s="743"/>
      <c r="P16" s="722"/>
      <c r="Q16" s="744"/>
      <c r="R16" s="744"/>
    </row>
    <row r="17" spans="1:18" ht="22.5" customHeight="1">
      <c r="A17" s="1208">
        <v>8</v>
      </c>
      <c r="B17" s="745" t="s">
        <v>1117</v>
      </c>
      <c r="C17" s="731">
        <f t="shared" ref="C17:J17" si="1">+C16</f>
        <v>6077</v>
      </c>
      <c r="D17" s="731">
        <f t="shared" si="1"/>
        <v>95271</v>
      </c>
      <c r="E17" s="731">
        <f t="shared" si="1"/>
        <v>5.5970000000000004</v>
      </c>
      <c r="F17" s="731">
        <f t="shared" si="1"/>
        <v>9.5310000000000006</v>
      </c>
      <c r="G17" s="731">
        <f t="shared" si="1"/>
        <v>85.688999999999993</v>
      </c>
      <c r="H17" s="731">
        <f t="shared" si="1"/>
        <v>100.81699999999999</v>
      </c>
      <c r="I17" s="739">
        <f t="shared" si="1"/>
        <v>7400.7799999999988</v>
      </c>
      <c r="J17" s="739">
        <f t="shared" si="1"/>
        <v>6344.45</v>
      </c>
    </row>
    <row r="18" spans="1:18" ht="22.5" customHeight="1">
      <c r="A18" s="1208">
        <v>9</v>
      </c>
      <c r="B18" s="745" t="s">
        <v>1469</v>
      </c>
      <c r="C18" s="731">
        <f t="shared" ref="C18:J18" si="2">+C15+C17</f>
        <v>39112</v>
      </c>
      <c r="D18" s="731">
        <f t="shared" si="2"/>
        <v>148771</v>
      </c>
      <c r="E18" s="731">
        <f t="shared" si="2"/>
        <v>27.939</v>
      </c>
      <c r="F18" s="731">
        <f t="shared" si="2"/>
        <v>45.284999999999997</v>
      </c>
      <c r="G18" s="731">
        <f t="shared" si="2"/>
        <v>129.98699999999999</v>
      </c>
      <c r="H18" s="731">
        <f t="shared" si="2"/>
        <v>203.21100000000001</v>
      </c>
      <c r="I18" s="739">
        <f t="shared" si="2"/>
        <v>14412.59</v>
      </c>
      <c r="J18" s="739">
        <f t="shared" si="2"/>
        <v>10773.099999999999</v>
      </c>
    </row>
    <row r="19" spans="1:18" ht="18">
      <c r="A19" s="720"/>
      <c r="B19" s="748"/>
      <c r="C19" s="722"/>
      <c r="D19" s="722"/>
      <c r="E19" s="722"/>
      <c r="F19" s="722"/>
      <c r="G19" s="722"/>
      <c r="H19" s="722"/>
      <c r="I19" s="722"/>
      <c r="J19" s="743"/>
    </row>
    <row r="20" spans="1:18" ht="18">
      <c r="A20" s="727" t="s">
        <v>878</v>
      </c>
      <c r="B20" s="768" t="s">
        <v>1474</v>
      </c>
      <c r="C20" s="730" t="s">
        <v>450</v>
      </c>
      <c r="D20" s="722"/>
      <c r="E20" s="687"/>
      <c r="F20" s="722"/>
      <c r="G20" s="722"/>
      <c r="H20" s="722"/>
      <c r="I20" s="743"/>
      <c r="J20" s="743"/>
    </row>
    <row r="21" spans="1:18" ht="18">
      <c r="A21" s="720"/>
      <c r="B21" s="748"/>
      <c r="C21" s="726"/>
      <c r="D21" s="722"/>
      <c r="E21" s="2376" t="s">
        <v>172</v>
      </c>
      <c r="F21" s="2376"/>
      <c r="G21" s="2376"/>
      <c r="H21" s="722"/>
      <c r="I21" s="743"/>
      <c r="J21" s="743"/>
    </row>
    <row r="22" spans="1:18" ht="18" customHeight="1">
      <c r="A22" s="2370"/>
      <c r="B22" s="2371" t="s">
        <v>174</v>
      </c>
      <c r="C22" s="2371" t="s">
        <v>1467</v>
      </c>
      <c r="D22" s="2371" t="s">
        <v>1466</v>
      </c>
      <c r="E22" s="732" t="s">
        <v>1465</v>
      </c>
      <c r="F22" s="732"/>
      <c r="G22" s="732"/>
      <c r="H22" s="731"/>
      <c r="I22" s="2367" t="s">
        <v>1911</v>
      </c>
      <c r="J22" s="2368"/>
    </row>
    <row r="23" spans="1:18" s="733" customFormat="1" ht="87.75" customHeight="1">
      <c r="A23" s="2370"/>
      <c r="B23" s="2371"/>
      <c r="C23" s="2371"/>
      <c r="D23" s="2371"/>
      <c r="E23" s="1209" t="s">
        <v>1205</v>
      </c>
      <c r="F23" s="1209" t="s">
        <v>598</v>
      </c>
      <c r="G23" s="1209" t="s">
        <v>1473</v>
      </c>
      <c r="H23" s="1209" t="s">
        <v>1461</v>
      </c>
      <c r="I23" s="769" t="s">
        <v>1460</v>
      </c>
      <c r="J23" s="769" t="s">
        <v>1459</v>
      </c>
    </row>
    <row r="24" spans="1:18" ht="18">
      <c r="A24" s="1208"/>
      <c r="B24" s="1209" t="s">
        <v>438</v>
      </c>
      <c r="C24" s="731"/>
      <c r="D24" s="731"/>
      <c r="E24" s="731"/>
      <c r="F24" s="731"/>
      <c r="G24" s="731"/>
      <c r="H24" s="731"/>
      <c r="I24" s="767"/>
      <c r="J24" s="767"/>
    </row>
    <row r="25" spans="1:18" ht="26.25" customHeight="1">
      <c r="A25" s="1208">
        <v>1</v>
      </c>
      <c r="B25" s="735" t="s">
        <v>439</v>
      </c>
      <c r="C25" s="731">
        <v>31215</v>
      </c>
      <c r="D25" s="731">
        <v>27329</v>
      </c>
      <c r="E25" s="737">
        <v>18.628</v>
      </c>
      <c r="F25" s="737">
        <v>6.8940000000000001</v>
      </c>
      <c r="G25" s="737">
        <v>8.3379999999999992</v>
      </c>
      <c r="H25" s="732">
        <f>SUM(E25:G25)</f>
        <v>33.86</v>
      </c>
      <c r="I25" s="739">
        <v>2207.5100000000002</v>
      </c>
      <c r="J25" s="739">
        <v>1041.18</v>
      </c>
      <c r="K25" s="740"/>
      <c r="L25" s="741"/>
      <c r="M25" s="742"/>
      <c r="N25" s="743"/>
      <c r="O25" s="743"/>
      <c r="P25" s="722"/>
      <c r="Q25" s="744"/>
      <c r="R25" s="744"/>
    </row>
    <row r="26" spans="1:18" ht="26.25" customHeight="1">
      <c r="A26" s="1208">
        <v>2</v>
      </c>
      <c r="B26" s="735" t="s">
        <v>440</v>
      </c>
      <c r="C26" s="731">
        <v>5021</v>
      </c>
      <c r="D26" s="731">
        <v>9541</v>
      </c>
      <c r="E26" s="737">
        <v>3.7689999999999997</v>
      </c>
      <c r="F26" s="737">
        <v>4.3019999999999996</v>
      </c>
      <c r="G26" s="737">
        <v>2.2529999999999997</v>
      </c>
      <c r="H26" s="732">
        <f>SUM(E26:G26)</f>
        <v>10.324</v>
      </c>
      <c r="I26" s="739">
        <v>691.67000000000007</v>
      </c>
      <c r="J26" s="739">
        <v>352.27</v>
      </c>
      <c r="K26" s="740"/>
      <c r="L26" s="741"/>
      <c r="M26" s="742"/>
      <c r="N26" s="743"/>
      <c r="O26" s="743"/>
      <c r="P26" s="722"/>
      <c r="Q26" s="744"/>
      <c r="R26" s="744"/>
    </row>
    <row r="27" spans="1:18" ht="26.25" customHeight="1">
      <c r="A27" s="1208">
        <v>3</v>
      </c>
      <c r="B27" s="735" t="s">
        <v>692</v>
      </c>
      <c r="C27" s="731">
        <v>2879</v>
      </c>
      <c r="D27" s="731">
        <v>8233</v>
      </c>
      <c r="E27" s="737">
        <v>2.484</v>
      </c>
      <c r="F27" s="737">
        <v>1.5469999999999999</v>
      </c>
      <c r="G27" s="737">
        <v>3.141</v>
      </c>
      <c r="H27" s="732">
        <f>SUM(E27:G27)</f>
        <v>7.1719999999999997</v>
      </c>
      <c r="I27" s="739">
        <v>500.65999999999997</v>
      </c>
      <c r="J27" s="739">
        <v>253.79</v>
      </c>
      <c r="K27" s="740"/>
      <c r="L27" s="741"/>
      <c r="M27" s="742"/>
      <c r="N27" s="743"/>
      <c r="O27" s="743"/>
      <c r="P27" s="722"/>
      <c r="Q27" s="744"/>
      <c r="R27" s="744"/>
    </row>
    <row r="28" spans="1:18" ht="26.25" customHeight="1">
      <c r="A28" s="1208">
        <v>4</v>
      </c>
      <c r="B28" s="735">
        <v>4</v>
      </c>
      <c r="C28" s="731">
        <v>1116</v>
      </c>
      <c r="D28" s="731">
        <v>4464</v>
      </c>
      <c r="E28" s="737">
        <v>1.1440000000000001</v>
      </c>
      <c r="F28" s="737">
        <v>0.90600000000000003</v>
      </c>
      <c r="G28" s="737">
        <v>1.677</v>
      </c>
      <c r="H28" s="732">
        <f>SUM(E28:G28)</f>
        <v>3.7270000000000003</v>
      </c>
      <c r="I28" s="739">
        <v>260.61</v>
      </c>
      <c r="J28" s="739">
        <v>139.02000000000001</v>
      </c>
      <c r="K28" s="740"/>
      <c r="L28" s="741"/>
      <c r="M28" s="742"/>
      <c r="N28" s="743"/>
      <c r="O28" s="743"/>
      <c r="P28" s="722"/>
      <c r="Q28" s="744"/>
      <c r="R28" s="744"/>
    </row>
    <row r="29" spans="1:18" ht="26.25" customHeight="1">
      <c r="A29" s="1208">
        <v>5</v>
      </c>
      <c r="B29" s="745" t="s">
        <v>1452</v>
      </c>
      <c r="C29" s="731">
        <v>3554</v>
      </c>
      <c r="D29" s="731">
        <v>16932</v>
      </c>
      <c r="E29" s="737">
        <v>2.673</v>
      </c>
      <c r="F29" s="737">
        <v>1.2189999999999999</v>
      </c>
      <c r="G29" s="737">
        <v>8.157</v>
      </c>
      <c r="H29" s="732">
        <f>SUM(E29:G29)</f>
        <v>12.048999999999999</v>
      </c>
      <c r="I29" s="739">
        <v>892.47</v>
      </c>
      <c r="J29" s="739">
        <v>518.04</v>
      </c>
      <c r="K29" s="740"/>
      <c r="L29" s="741"/>
      <c r="M29" s="742"/>
      <c r="N29" s="743"/>
      <c r="O29" s="743"/>
      <c r="P29" s="722"/>
      <c r="Q29" s="744"/>
      <c r="R29" s="744"/>
    </row>
    <row r="30" spans="1:18" ht="26.25" customHeight="1">
      <c r="A30" s="1208">
        <v>6</v>
      </c>
      <c r="B30" s="745" t="s">
        <v>1117</v>
      </c>
      <c r="C30" s="732">
        <f t="shared" ref="C30:J30" si="3">SUM(C25:C29)</f>
        <v>43785</v>
      </c>
      <c r="D30" s="732">
        <f t="shared" si="3"/>
        <v>66499</v>
      </c>
      <c r="E30" s="732">
        <f t="shared" si="3"/>
        <v>28.698</v>
      </c>
      <c r="F30" s="732">
        <f t="shared" si="3"/>
        <v>14.868</v>
      </c>
      <c r="G30" s="732">
        <f t="shared" si="3"/>
        <v>23.565999999999999</v>
      </c>
      <c r="H30" s="732">
        <f t="shared" si="3"/>
        <v>67.132000000000005</v>
      </c>
      <c r="I30" s="750">
        <f t="shared" si="3"/>
        <v>4552.92</v>
      </c>
      <c r="J30" s="750">
        <f t="shared" si="3"/>
        <v>2304.3000000000002</v>
      </c>
    </row>
    <row r="31" spans="1:18" ht="39" customHeight="1">
      <c r="A31" s="1208">
        <v>7</v>
      </c>
      <c r="B31" s="747" t="s">
        <v>1472</v>
      </c>
      <c r="C31" s="731">
        <v>253</v>
      </c>
      <c r="D31" s="731">
        <v>3954</v>
      </c>
      <c r="E31" s="737">
        <v>0.38200000000000001</v>
      </c>
      <c r="F31" s="731">
        <v>0.59799999999999998</v>
      </c>
      <c r="G31" s="731">
        <v>5.8930000000000007</v>
      </c>
      <c r="H31" s="732">
        <f>SUM(E31:G31)</f>
        <v>6.8730000000000011</v>
      </c>
      <c r="I31" s="739">
        <v>495.90999999999997</v>
      </c>
      <c r="J31" s="739">
        <v>351.26</v>
      </c>
      <c r="K31" s="740"/>
      <c r="L31" s="741"/>
      <c r="M31" s="742"/>
      <c r="N31" s="743"/>
      <c r="O31" s="743"/>
      <c r="P31" s="722"/>
      <c r="Q31" s="744"/>
      <c r="R31" s="744"/>
    </row>
    <row r="32" spans="1:18" ht="24.75" customHeight="1">
      <c r="A32" s="1208">
        <v>8</v>
      </c>
      <c r="B32" s="745" t="s">
        <v>1117</v>
      </c>
      <c r="C32" s="731">
        <f t="shared" ref="C32:J32" si="4">+C31</f>
        <v>253</v>
      </c>
      <c r="D32" s="731">
        <f t="shared" si="4"/>
        <v>3954</v>
      </c>
      <c r="E32" s="737">
        <f t="shared" si="4"/>
        <v>0.38200000000000001</v>
      </c>
      <c r="F32" s="731">
        <f t="shared" si="4"/>
        <v>0.59799999999999998</v>
      </c>
      <c r="G32" s="731">
        <f t="shared" si="4"/>
        <v>5.8930000000000007</v>
      </c>
      <c r="H32" s="731">
        <f t="shared" si="4"/>
        <v>6.8730000000000011</v>
      </c>
      <c r="I32" s="731">
        <f t="shared" si="4"/>
        <v>495.90999999999997</v>
      </c>
      <c r="J32" s="739">
        <f t="shared" si="4"/>
        <v>351.26</v>
      </c>
    </row>
    <row r="33" spans="1:11" ht="24.75" customHeight="1">
      <c r="A33" s="1208">
        <v>9</v>
      </c>
      <c r="B33" s="745" t="s">
        <v>1457</v>
      </c>
      <c r="C33" s="732">
        <f t="shared" ref="C33:J33" si="5">+C30+C32</f>
        <v>44038</v>
      </c>
      <c r="D33" s="732">
        <f t="shared" si="5"/>
        <v>70453</v>
      </c>
      <c r="E33" s="732">
        <f t="shared" si="5"/>
        <v>29.080000000000002</v>
      </c>
      <c r="F33" s="732">
        <f t="shared" si="5"/>
        <v>15.466000000000001</v>
      </c>
      <c r="G33" s="732">
        <f t="shared" si="5"/>
        <v>29.459</v>
      </c>
      <c r="H33" s="732">
        <f t="shared" si="5"/>
        <v>74.00500000000001</v>
      </c>
      <c r="I33" s="750">
        <f t="shared" si="5"/>
        <v>5048.83</v>
      </c>
      <c r="J33" s="750">
        <f t="shared" si="5"/>
        <v>2655.5600000000004</v>
      </c>
      <c r="K33" s="740"/>
    </row>
    <row r="34" spans="1:11" ht="24.75" customHeight="1">
      <c r="A34" s="1208"/>
      <c r="B34" s="770"/>
      <c r="C34" s="731"/>
      <c r="D34" s="731"/>
      <c r="E34" s="731"/>
      <c r="F34" s="731"/>
      <c r="G34" s="731"/>
      <c r="H34" s="731"/>
      <c r="I34" s="731"/>
      <c r="J34" s="731"/>
    </row>
    <row r="35" spans="1:11" ht="24.75" customHeight="1">
      <c r="A35" s="1208"/>
      <c r="B35" s="753" t="s">
        <v>1456</v>
      </c>
      <c r="C35" s="732">
        <f t="shared" ref="C35:J35" si="6">+C18+C33</f>
        <v>83150</v>
      </c>
      <c r="D35" s="732">
        <f t="shared" si="6"/>
        <v>219224</v>
      </c>
      <c r="E35" s="732">
        <f t="shared" si="6"/>
        <v>57.019000000000005</v>
      </c>
      <c r="F35" s="732">
        <f t="shared" si="6"/>
        <v>60.750999999999998</v>
      </c>
      <c r="G35" s="738">
        <f t="shared" si="6"/>
        <v>159.446</v>
      </c>
      <c r="H35" s="732">
        <f t="shared" si="6"/>
        <v>277.21600000000001</v>
      </c>
      <c r="I35" s="750">
        <f t="shared" si="6"/>
        <v>19461.419999999998</v>
      </c>
      <c r="J35" s="750">
        <f t="shared" si="6"/>
        <v>13428.66</v>
      </c>
    </row>
    <row r="36" spans="1:11" ht="18" customHeight="1">
      <c r="A36" s="720"/>
      <c r="B36" s="748"/>
      <c r="C36" s="722"/>
      <c r="D36" s="722"/>
      <c r="E36" s="425"/>
      <c r="F36" s="425"/>
      <c r="G36" s="425"/>
      <c r="H36" s="722"/>
      <c r="I36" s="722"/>
      <c r="J36" s="754"/>
    </row>
    <row r="37" spans="1:11" ht="18" customHeight="1">
      <c r="A37" s="720"/>
      <c r="B37" s="730" t="s">
        <v>4303</v>
      </c>
      <c r="C37" s="726"/>
      <c r="D37" s="726"/>
      <c r="E37" s="724"/>
      <c r="F37" s="724"/>
      <c r="G37" s="724"/>
      <c r="H37" s="724"/>
      <c r="I37" s="724"/>
      <c r="J37" s="724"/>
      <c r="K37" s="762"/>
    </row>
    <row r="38" spans="1:11" ht="54" customHeight="1">
      <c r="A38" s="1208"/>
      <c r="B38" s="755"/>
      <c r="C38" s="2369" t="s">
        <v>812</v>
      </c>
      <c r="D38" s="2369"/>
      <c r="E38" s="2369" t="s">
        <v>205</v>
      </c>
      <c r="F38" s="2369"/>
      <c r="G38" s="2377" t="s">
        <v>1454</v>
      </c>
      <c r="H38" s="2378"/>
      <c r="I38" s="2367" t="s">
        <v>594</v>
      </c>
      <c r="J38" s="2368"/>
    </row>
    <row r="39" spans="1:11" ht="26.25" customHeight="1">
      <c r="A39" s="1208"/>
      <c r="B39" s="745"/>
      <c r="C39" s="756" t="s">
        <v>171</v>
      </c>
      <c r="D39" s="756" t="s">
        <v>450</v>
      </c>
      <c r="E39" s="756" t="s">
        <v>171</v>
      </c>
      <c r="F39" s="756" t="s">
        <v>450</v>
      </c>
      <c r="G39" s="756" t="s">
        <v>171</v>
      </c>
      <c r="H39" s="756" t="s">
        <v>450</v>
      </c>
      <c r="I39" s="756" t="s">
        <v>171</v>
      </c>
      <c r="J39" s="756" t="s">
        <v>450</v>
      </c>
    </row>
    <row r="40" spans="1:11" ht="26.25" customHeight="1">
      <c r="A40" s="1208"/>
      <c r="B40" s="1209" t="s">
        <v>438</v>
      </c>
      <c r="C40" s="731"/>
      <c r="D40" s="731"/>
      <c r="E40" s="731"/>
      <c r="F40" s="731"/>
      <c r="G40" s="731"/>
      <c r="H40" s="731"/>
      <c r="I40" s="731"/>
      <c r="J40" s="731"/>
    </row>
    <row r="41" spans="1:11" ht="26.25" customHeight="1">
      <c r="A41" s="1208">
        <v>1</v>
      </c>
      <c r="B41" s="735" t="s">
        <v>439</v>
      </c>
      <c r="C41" s="731">
        <v>18727</v>
      </c>
      <c r="D41" s="731">
        <v>28248</v>
      </c>
      <c r="E41" s="731">
        <v>78</v>
      </c>
      <c r="F41" s="731">
        <v>422</v>
      </c>
      <c r="G41" s="731">
        <v>1777</v>
      </c>
      <c r="H41" s="731">
        <v>2545</v>
      </c>
      <c r="I41" s="731">
        <f t="shared" ref="I41:J45" si="7">+C41+E41+G41</f>
        <v>20582</v>
      </c>
      <c r="J41" s="731">
        <f t="shared" si="7"/>
        <v>31215</v>
      </c>
    </row>
    <row r="42" spans="1:11" ht="26.25" customHeight="1">
      <c r="A42" s="1208">
        <v>2</v>
      </c>
      <c r="B42" s="735" t="s">
        <v>440</v>
      </c>
      <c r="C42" s="731">
        <v>7411</v>
      </c>
      <c r="D42" s="731">
        <v>4574</v>
      </c>
      <c r="E42" s="731">
        <v>11</v>
      </c>
      <c r="F42" s="731">
        <v>30</v>
      </c>
      <c r="G42" s="731">
        <v>247</v>
      </c>
      <c r="H42" s="731">
        <v>417</v>
      </c>
      <c r="I42" s="731">
        <f t="shared" si="7"/>
        <v>7669</v>
      </c>
      <c r="J42" s="731">
        <f t="shared" si="7"/>
        <v>5021</v>
      </c>
    </row>
    <row r="43" spans="1:11" ht="26.25" customHeight="1">
      <c r="A43" s="1208">
        <v>3</v>
      </c>
      <c r="B43" s="735" t="s">
        <v>692</v>
      </c>
      <c r="C43" s="731">
        <v>2991</v>
      </c>
      <c r="D43" s="731">
        <v>2738</v>
      </c>
      <c r="E43" s="731">
        <v>2</v>
      </c>
      <c r="F43" s="731">
        <v>11</v>
      </c>
      <c r="G43" s="731">
        <v>84</v>
      </c>
      <c r="H43" s="731">
        <v>130</v>
      </c>
      <c r="I43" s="731">
        <f t="shared" si="7"/>
        <v>3077</v>
      </c>
      <c r="J43" s="731">
        <f t="shared" si="7"/>
        <v>2879</v>
      </c>
    </row>
    <row r="44" spans="1:11" ht="26.25" customHeight="1">
      <c r="A44" s="1208">
        <v>4</v>
      </c>
      <c r="B44" s="735">
        <v>4</v>
      </c>
      <c r="C44" s="731">
        <v>838</v>
      </c>
      <c r="D44" s="731">
        <v>1076</v>
      </c>
      <c r="E44" s="731">
        <v>1</v>
      </c>
      <c r="F44" s="731">
        <v>5</v>
      </c>
      <c r="G44" s="731">
        <v>34</v>
      </c>
      <c r="H44" s="731">
        <v>35</v>
      </c>
      <c r="I44" s="731">
        <f t="shared" si="7"/>
        <v>873</v>
      </c>
      <c r="J44" s="731">
        <f t="shared" si="7"/>
        <v>1116</v>
      </c>
    </row>
    <row r="45" spans="1:11" ht="26.25" customHeight="1">
      <c r="A45" s="1208">
        <v>5</v>
      </c>
      <c r="B45" s="745" t="s">
        <v>1452</v>
      </c>
      <c r="C45" s="731">
        <v>6542</v>
      </c>
      <c r="D45" s="731">
        <v>3730</v>
      </c>
      <c r="E45" s="731">
        <v>62</v>
      </c>
      <c r="F45" s="731">
        <v>16</v>
      </c>
      <c r="G45" s="731">
        <v>307</v>
      </c>
      <c r="H45" s="731">
        <v>61</v>
      </c>
      <c r="I45" s="731">
        <f t="shared" si="7"/>
        <v>6911</v>
      </c>
      <c r="J45" s="731">
        <f t="shared" si="7"/>
        <v>3807</v>
      </c>
    </row>
    <row r="46" spans="1:11" ht="26.25" customHeight="1">
      <c r="A46" s="1208">
        <v>6</v>
      </c>
      <c r="B46" s="757" t="s">
        <v>594</v>
      </c>
      <c r="C46" s="732">
        <f t="shared" ref="C46:J46" si="8">SUM(C41:C45)</f>
        <v>36509</v>
      </c>
      <c r="D46" s="732">
        <f t="shared" si="8"/>
        <v>40366</v>
      </c>
      <c r="E46" s="732">
        <f t="shared" si="8"/>
        <v>154</v>
      </c>
      <c r="F46" s="732">
        <f t="shared" si="8"/>
        <v>484</v>
      </c>
      <c r="G46" s="732">
        <f t="shared" si="8"/>
        <v>2449</v>
      </c>
      <c r="H46" s="732">
        <f t="shared" si="8"/>
        <v>3188</v>
      </c>
      <c r="I46" s="732">
        <f t="shared" si="8"/>
        <v>39112</v>
      </c>
      <c r="J46" s="732">
        <f t="shared" si="8"/>
        <v>44038</v>
      </c>
    </row>
    <row r="47" spans="1:11" ht="18">
      <c r="A47" s="758"/>
      <c r="B47" s="759"/>
      <c r="C47" s="724"/>
      <c r="D47" s="724"/>
      <c r="F47" s="724"/>
      <c r="G47" s="724"/>
      <c r="H47" s="724"/>
      <c r="I47" s="724"/>
      <c r="J47" s="724"/>
    </row>
    <row r="52" spans="3:10">
      <c r="C52" s="723">
        <v>83150</v>
      </c>
      <c r="D52" s="723">
        <v>219224</v>
      </c>
      <c r="E52" s="723">
        <v>57.019000000000005</v>
      </c>
      <c r="F52" s="723">
        <v>60.750999999999998</v>
      </c>
      <c r="G52" s="723">
        <v>159.446</v>
      </c>
      <c r="H52" s="723">
        <v>277.21600000000001</v>
      </c>
      <c r="I52" s="723">
        <v>19461.419999999998</v>
      </c>
      <c r="J52" s="723">
        <v>13428.66</v>
      </c>
    </row>
    <row r="56" spans="3:10">
      <c r="C56" s="723">
        <f>+C35-C52</f>
        <v>0</v>
      </c>
      <c r="D56" s="723">
        <f t="shared" ref="D56:J56" si="9">+D35-D52</f>
        <v>0</v>
      </c>
      <c r="E56" s="723">
        <f t="shared" si="9"/>
        <v>0</v>
      </c>
      <c r="F56" s="723">
        <f t="shared" si="9"/>
        <v>0</v>
      </c>
      <c r="G56" s="723">
        <f t="shared" si="9"/>
        <v>0</v>
      </c>
      <c r="H56" s="723">
        <f t="shared" si="9"/>
        <v>0</v>
      </c>
      <c r="I56" s="723">
        <f t="shared" si="9"/>
        <v>0</v>
      </c>
      <c r="J56" s="723">
        <f t="shared" si="9"/>
        <v>0</v>
      </c>
    </row>
  </sheetData>
  <mergeCells count="17">
    <mergeCell ref="D7:D8"/>
    <mergeCell ref="E21:G21"/>
    <mergeCell ref="G38:H38"/>
    <mergeCell ref="I7:J7"/>
    <mergeCell ref="I22:J22"/>
    <mergeCell ref="A3:J3"/>
    <mergeCell ref="I38:J38"/>
    <mergeCell ref="A22:A23"/>
    <mergeCell ref="B22:B23"/>
    <mergeCell ref="C22:C23"/>
    <mergeCell ref="D22:D23"/>
    <mergeCell ref="C38:D38"/>
    <mergeCell ref="E38:F38"/>
    <mergeCell ref="E6:G6"/>
    <mergeCell ref="A7:A8"/>
    <mergeCell ref="B7:B8"/>
    <mergeCell ref="C7:C8"/>
  </mergeCells>
  <printOptions horizontalCentered="1"/>
  <pageMargins left="0.47244094488188981" right="0.15748031496062992" top="0.59055118110236227" bottom="0.27559055118110237" header="0.51181102362204722" footer="0.19685039370078741"/>
  <pageSetup paperSize="9" scale="6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R72"/>
  <sheetViews>
    <sheetView view="pageBreakPreview" zoomScale="80" zoomScaleNormal="75" zoomScaleSheetLayoutView="80" workbookViewId="0">
      <selection activeCell="B2" sqref="B2"/>
    </sheetView>
  </sheetViews>
  <sheetFormatPr defaultColWidth="14.7109375" defaultRowHeight="15"/>
  <cols>
    <col min="1" max="1" width="6" style="1075" customWidth="1"/>
    <col min="2" max="2" width="39.85546875" style="761" customWidth="1"/>
    <col min="3" max="3" width="15.28515625" style="723" customWidth="1"/>
    <col min="4" max="4" width="13.7109375" style="723" customWidth="1"/>
    <col min="5" max="6" width="12.5703125" style="723" customWidth="1"/>
    <col min="7" max="7" width="13.140625" style="723" customWidth="1"/>
    <col min="8" max="10" width="12.5703125" style="723" customWidth="1"/>
    <col min="11" max="16384" width="14.7109375" style="723"/>
  </cols>
  <sheetData>
    <row r="1" spans="1:18" ht="18">
      <c r="A1" s="720"/>
      <c r="B1" s="721" t="s">
        <v>4304</v>
      </c>
      <c r="C1" s="722"/>
      <c r="D1" s="722"/>
      <c r="E1" s="722"/>
      <c r="F1" s="722"/>
      <c r="G1" s="722"/>
      <c r="H1" s="722"/>
      <c r="I1" s="690" t="s">
        <v>177</v>
      </c>
      <c r="J1" s="710" t="s">
        <v>1475</v>
      </c>
    </row>
    <row r="2" spans="1:18" ht="18">
      <c r="A2" s="720"/>
      <c r="B2" s="723"/>
      <c r="C2" s="724"/>
      <c r="D2" s="724"/>
      <c r="E2" s="724"/>
      <c r="F2" s="724"/>
      <c r="G2" s="724"/>
      <c r="H2" s="724"/>
      <c r="I2" s="724"/>
      <c r="J2" s="722"/>
    </row>
    <row r="3" spans="1:18" ht="31.5" customHeight="1">
      <c r="A3" s="2379" t="s">
        <v>4302</v>
      </c>
      <c r="B3" s="2379"/>
      <c r="C3" s="2379"/>
      <c r="D3" s="2379"/>
      <c r="E3" s="2379"/>
      <c r="F3" s="2379"/>
      <c r="G3" s="2379"/>
      <c r="H3" s="2379"/>
      <c r="I3" s="2379"/>
      <c r="J3" s="2379"/>
    </row>
    <row r="4" spans="1:18" ht="18">
      <c r="A4" s="720"/>
      <c r="B4" s="726" t="s">
        <v>777</v>
      </c>
      <c r="C4" s="724"/>
      <c r="D4" s="724"/>
      <c r="E4" s="724"/>
      <c r="F4" s="724"/>
      <c r="G4" s="724"/>
      <c r="H4" s="724"/>
      <c r="I4" s="724"/>
      <c r="J4" s="722"/>
    </row>
    <row r="5" spans="1:18" ht="18">
      <c r="A5" s="727" t="s">
        <v>179</v>
      </c>
      <c r="B5" s="766" t="s">
        <v>1474</v>
      </c>
      <c r="C5" s="729" t="s">
        <v>171</v>
      </c>
      <c r="D5" s="724"/>
      <c r="F5" s="724"/>
      <c r="G5" s="724"/>
      <c r="H5" s="724"/>
      <c r="I5" s="724"/>
      <c r="J5" s="722"/>
    </row>
    <row r="6" spans="1:18" ht="18">
      <c r="A6" s="720"/>
      <c r="B6" s="722"/>
      <c r="C6" s="726"/>
      <c r="D6" s="722"/>
      <c r="E6" s="2376" t="s">
        <v>172</v>
      </c>
      <c r="F6" s="2376"/>
      <c r="G6" s="2376"/>
      <c r="H6" s="722"/>
    </row>
    <row r="7" spans="1:18" ht="18" customHeight="1">
      <c r="A7" s="2370"/>
      <c r="B7" s="2371" t="s">
        <v>174</v>
      </c>
      <c r="C7" s="2371" t="s">
        <v>1467</v>
      </c>
      <c r="D7" s="2371" t="s">
        <v>1466</v>
      </c>
      <c r="E7" s="732" t="s">
        <v>1465</v>
      </c>
      <c r="F7" s="732"/>
      <c r="G7" s="732"/>
      <c r="H7" s="731"/>
      <c r="I7" s="2367" t="s">
        <v>1911</v>
      </c>
      <c r="J7" s="2368"/>
    </row>
    <row r="8" spans="1:18" s="733" customFormat="1" ht="78.75" customHeight="1">
      <c r="A8" s="2370"/>
      <c r="B8" s="2371"/>
      <c r="C8" s="2371"/>
      <c r="D8" s="2371"/>
      <c r="E8" s="1209" t="s">
        <v>1205</v>
      </c>
      <c r="F8" s="1209" t="s">
        <v>598</v>
      </c>
      <c r="G8" s="1209" t="s">
        <v>1473</v>
      </c>
      <c r="H8" s="1209" t="s">
        <v>1461</v>
      </c>
      <c r="I8" s="1209" t="s">
        <v>1460</v>
      </c>
      <c r="J8" s="1209" t="s">
        <v>1459</v>
      </c>
    </row>
    <row r="9" spans="1:18" ht="22.5" customHeight="1">
      <c r="A9" s="1208"/>
      <c r="B9" s="1209" t="s">
        <v>438</v>
      </c>
      <c r="C9" s="731"/>
      <c r="D9" s="731"/>
      <c r="E9" s="731"/>
      <c r="F9" s="731"/>
      <c r="G9" s="731"/>
      <c r="H9" s="731"/>
      <c r="I9" s="767"/>
      <c r="J9" s="767"/>
    </row>
    <row r="10" spans="1:18" ht="22.5" customHeight="1">
      <c r="A10" s="1208">
        <v>1</v>
      </c>
      <c r="B10" s="735" t="s">
        <v>439</v>
      </c>
      <c r="C10" s="731">
        <v>20950</v>
      </c>
      <c r="D10" s="731">
        <v>20950</v>
      </c>
      <c r="E10" s="731">
        <v>7.1829999999999998</v>
      </c>
      <c r="F10" s="731">
        <v>2.7160000000000002</v>
      </c>
      <c r="G10" s="737">
        <v>17.09</v>
      </c>
      <c r="H10" s="732">
        <f>SUM(E10:G10)</f>
        <v>26.989000000000001</v>
      </c>
      <c r="I10" s="739">
        <v>1950.47</v>
      </c>
      <c r="J10" s="739">
        <v>1051.71</v>
      </c>
      <c r="K10" s="740"/>
      <c r="L10" s="741"/>
      <c r="M10" s="742"/>
      <c r="N10" s="743"/>
      <c r="O10" s="743"/>
      <c r="P10" s="722"/>
      <c r="Q10" s="744"/>
      <c r="R10" s="744"/>
    </row>
    <row r="11" spans="1:18" ht="22.5" customHeight="1">
      <c r="A11" s="1208">
        <v>2</v>
      </c>
      <c r="B11" s="735" t="s">
        <v>440</v>
      </c>
      <c r="C11" s="731">
        <v>4940</v>
      </c>
      <c r="D11" s="731">
        <v>9880</v>
      </c>
      <c r="E11" s="731">
        <v>3.1970000000000001</v>
      </c>
      <c r="F11" s="731">
        <v>2.528</v>
      </c>
      <c r="G11" s="737">
        <v>7.3959999999999999</v>
      </c>
      <c r="H11" s="732">
        <f t="shared" ref="H11:H14" si="0">SUM(E11:G11)</f>
        <v>13.120999999999999</v>
      </c>
      <c r="I11" s="739">
        <v>945.46</v>
      </c>
      <c r="J11" s="739">
        <v>545.35</v>
      </c>
      <c r="K11" s="740"/>
      <c r="L11" s="741"/>
      <c r="M11" s="742"/>
      <c r="N11" s="743"/>
      <c r="O11" s="743"/>
      <c r="P11" s="722"/>
      <c r="Q11" s="744"/>
      <c r="R11" s="744"/>
    </row>
    <row r="12" spans="1:18" ht="22.5" customHeight="1">
      <c r="A12" s="1208">
        <v>3</v>
      </c>
      <c r="B12" s="735" t="s">
        <v>692</v>
      </c>
      <c r="C12" s="731">
        <v>2923</v>
      </c>
      <c r="D12" s="731">
        <v>8769</v>
      </c>
      <c r="E12" s="731">
        <v>2.4430000000000001</v>
      </c>
      <c r="F12" s="731">
        <v>1.9179999999999999</v>
      </c>
      <c r="G12" s="737">
        <v>1.43</v>
      </c>
      <c r="H12" s="732">
        <f t="shared" si="0"/>
        <v>5.7909999999999995</v>
      </c>
      <c r="I12" s="739">
        <v>402.86</v>
      </c>
      <c r="J12" s="739">
        <v>237.03</v>
      </c>
      <c r="K12" s="740"/>
      <c r="L12" s="741"/>
      <c r="M12" s="742"/>
      <c r="N12" s="743"/>
      <c r="O12" s="743"/>
      <c r="P12" s="722"/>
      <c r="Q12" s="744"/>
      <c r="R12" s="744"/>
    </row>
    <row r="13" spans="1:18" ht="22.5" customHeight="1">
      <c r="A13" s="1208">
        <v>4</v>
      </c>
      <c r="B13" s="735">
        <v>4</v>
      </c>
      <c r="C13" s="731">
        <v>1126</v>
      </c>
      <c r="D13" s="731">
        <v>4504</v>
      </c>
      <c r="E13" s="731">
        <v>1.4970000000000001</v>
      </c>
      <c r="F13" s="731">
        <v>1.516</v>
      </c>
      <c r="G13" s="737">
        <v>0.66900000000000004</v>
      </c>
      <c r="H13" s="732">
        <f t="shared" si="0"/>
        <v>3.6819999999999999</v>
      </c>
      <c r="I13" s="739">
        <v>253.39</v>
      </c>
      <c r="J13" s="739">
        <v>157.30000000000001</v>
      </c>
      <c r="K13" s="740"/>
      <c r="L13" s="741"/>
      <c r="M13" s="742"/>
      <c r="N13" s="743"/>
      <c r="O13" s="743"/>
      <c r="P13" s="722"/>
      <c r="Q13" s="744"/>
      <c r="R13" s="744"/>
    </row>
    <row r="14" spans="1:18" ht="22.5" customHeight="1">
      <c r="A14" s="1208">
        <v>5</v>
      </c>
      <c r="B14" s="745" t="s">
        <v>1452</v>
      </c>
      <c r="C14" s="731">
        <v>2198</v>
      </c>
      <c r="D14" s="731">
        <v>12832</v>
      </c>
      <c r="E14" s="731">
        <v>2.19</v>
      </c>
      <c r="F14" s="731">
        <v>8.875</v>
      </c>
      <c r="G14" s="737">
        <v>11.763999999999999</v>
      </c>
      <c r="H14" s="732">
        <f t="shared" si="0"/>
        <v>22.829000000000001</v>
      </c>
      <c r="I14" s="739">
        <v>1668.26</v>
      </c>
      <c r="J14" s="739">
        <v>1057.71</v>
      </c>
      <c r="K14" s="740"/>
      <c r="L14" s="741"/>
      <c r="M14" s="742"/>
      <c r="N14" s="743"/>
      <c r="O14" s="743"/>
      <c r="P14" s="722"/>
      <c r="Q14" s="744"/>
      <c r="R14" s="744"/>
    </row>
    <row r="15" spans="1:18" ht="22.5" customHeight="1">
      <c r="A15" s="1208">
        <v>6</v>
      </c>
      <c r="B15" s="745" t="s">
        <v>1117</v>
      </c>
      <c r="C15" s="732">
        <f t="shared" ref="C15:J15" si="1">SUM(C10:C14)</f>
        <v>32137</v>
      </c>
      <c r="D15" s="732">
        <f t="shared" si="1"/>
        <v>56935</v>
      </c>
      <c r="E15" s="732">
        <f t="shared" si="1"/>
        <v>16.509999999999998</v>
      </c>
      <c r="F15" s="732">
        <f t="shared" si="1"/>
        <v>17.553000000000001</v>
      </c>
      <c r="G15" s="732">
        <f t="shared" si="1"/>
        <v>38.349000000000004</v>
      </c>
      <c r="H15" s="732">
        <f t="shared" si="1"/>
        <v>72.412000000000006</v>
      </c>
      <c r="I15" s="750">
        <f t="shared" si="1"/>
        <v>5220.4400000000005</v>
      </c>
      <c r="J15" s="750">
        <f t="shared" si="1"/>
        <v>3049.1</v>
      </c>
    </row>
    <row r="16" spans="1:18" ht="36.75" customHeight="1">
      <c r="A16" s="1208">
        <v>7</v>
      </c>
      <c r="B16" s="747" t="s">
        <v>1472</v>
      </c>
      <c r="C16" s="731">
        <v>8788</v>
      </c>
      <c r="D16" s="731">
        <v>120760</v>
      </c>
      <c r="E16" s="731">
        <v>4.2149999999999999</v>
      </c>
      <c r="F16" s="731">
        <v>6.1870000000000003</v>
      </c>
      <c r="G16" s="731">
        <v>41.527000000000001</v>
      </c>
      <c r="H16" s="732">
        <f>SUM(E16:G16)</f>
        <v>51.929000000000002</v>
      </c>
      <c r="I16" s="739">
        <v>3999.5400000000004</v>
      </c>
      <c r="J16" s="739">
        <v>2789.36</v>
      </c>
      <c r="K16" s="740"/>
      <c r="L16" s="741"/>
      <c r="M16" s="742"/>
      <c r="N16" s="743"/>
      <c r="O16" s="743"/>
      <c r="P16" s="722"/>
      <c r="Q16" s="744"/>
      <c r="R16" s="744"/>
    </row>
    <row r="17" spans="1:18" ht="22.5" customHeight="1">
      <c r="A17" s="1208">
        <v>8</v>
      </c>
      <c r="B17" s="745" t="s">
        <v>1117</v>
      </c>
      <c r="C17" s="731">
        <f t="shared" ref="C17:J17" si="2">+C16</f>
        <v>8788</v>
      </c>
      <c r="D17" s="731">
        <f t="shared" si="2"/>
        <v>120760</v>
      </c>
      <c r="E17" s="731">
        <f t="shared" si="2"/>
        <v>4.2149999999999999</v>
      </c>
      <c r="F17" s="731">
        <f t="shared" si="2"/>
        <v>6.1870000000000003</v>
      </c>
      <c r="G17" s="731">
        <f t="shared" si="2"/>
        <v>41.527000000000001</v>
      </c>
      <c r="H17" s="731">
        <f t="shared" si="2"/>
        <v>51.929000000000002</v>
      </c>
      <c r="I17" s="739">
        <f t="shared" si="2"/>
        <v>3999.5400000000004</v>
      </c>
      <c r="J17" s="739">
        <f t="shared" si="2"/>
        <v>2789.36</v>
      </c>
    </row>
    <row r="18" spans="1:18" ht="22.5" customHeight="1">
      <c r="A18" s="1208">
        <v>9</v>
      </c>
      <c r="B18" s="745" t="s">
        <v>1469</v>
      </c>
      <c r="C18" s="731">
        <f t="shared" ref="C18:J18" si="3">+C15+C17</f>
        <v>40925</v>
      </c>
      <c r="D18" s="731">
        <f t="shared" si="3"/>
        <v>177695</v>
      </c>
      <c r="E18" s="731">
        <f t="shared" si="3"/>
        <v>20.724999999999998</v>
      </c>
      <c r="F18" s="731">
        <f t="shared" si="3"/>
        <v>23.740000000000002</v>
      </c>
      <c r="G18" s="731">
        <f t="shared" si="3"/>
        <v>79.876000000000005</v>
      </c>
      <c r="H18" s="731">
        <f t="shared" si="3"/>
        <v>124.34100000000001</v>
      </c>
      <c r="I18" s="739">
        <f t="shared" si="3"/>
        <v>9219.9800000000014</v>
      </c>
      <c r="J18" s="739">
        <f t="shared" si="3"/>
        <v>5838.46</v>
      </c>
      <c r="K18" s="740"/>
    </row>
    <row r="19" spans="1:18" ht="18">
      <c r="A19" s="720"/>
      <c r="B19" s="748"/>
      <c r="C19" s="722"/>
      <c r="D19" s="722"/>
      <c r="E19" s="722"/>
      <c r="F19" s="722"/>
      <c r="G19" s="722"/>
      <c r="H19" s="722"/>
      <c r="I19" s="743"/>
      <c r="J19" s="743"/>
    </row>
    <row r="20" spans="1:18" ht="18">
      <c r="A20" s="727" t="s">
        <v>878</v>
      </c>
      <c r="B20" s="768" t="s">
        <v>1474</v>
      </c>
      <c r="C20" s="730" t="s">
        <v>450</v>
      </c>
      <c r="D20" s="722"/>
      <c r="E20" s="687"/>
      <c r="F20" s="687"/>
      <c r="G20" s="687"/>
      <c r="H20" s="722"/>
      <c r="I20" s="743"/>
      <c r="J20" s="743"/>
    </row>
    <row r="21" spans="1:18" ht="18">
      <c r="A21" s="720"/>
      <c r="B21" s="748"/>
      <c r="C21" s="726"/>
      <c r="D21" s="722"/>
      <c r="E21" s="2376" t="s">
        <v>172</v>
      </c>
      <c r="F21" s="2376"/>
      <c r="G21" s="2376"/>
      <c r="H21" s="722"/>
      <c r="I21" s="743"/>
      <c r="J21" s="743"/>
    </row>
    <row r="22" spans="1:18" ht="18" customHeight="1">
      <c r="A22" s="2370"/>
      <c r="B22" s="2371" t="s">
        <v>174</v>
      </c>
      <c r="C22" s="2371" t="s">
        <v>1467</v>
      </c>
      <c r="D22" s="2371" t="s">
        <v>1466</v>
      </c>
      <c r="E22" s="732" t="s">
        <v>1465</v>
      </c>
      <c r="F22" s="732"/>
      <c r="G22" s="732"/>
      <c r="H22" s="731"/>
      <c r="I22" s="2367" t="s">
        <v>1911</v>
      </c>
      <c r="J22" s="2368"/>
    </row>
    <row r="23" spans="1:18" s="733" customFormat="1" ht="87.75" customHeight="1">
      <c r="A23" s="2370"/>
      <c r="B23" s="2371"/>
      <c r="C23" s="2371"/>
      <c r="D23" s="2371"/>
      <c r="E23" s="1209" t="s">
        <v>1205</v>
      </c>
      <c r="F23" s="1209" t="s">
        <v>598</v>
      </c>
      <c r="G23" s="1209" t="s">
        <v>1473</v>
      </c>
      <c r="H23" s="1209" t="s">
        <v>1461</v>
      </c>
      <c r="I23" s="769" t="s">
        <v>1460</v>
      </c>
      <c r="J23" s="769" t="s">
        <v>1459</v>
      </c>
    </row>
    <row r="24" spans="1:18" ht="24" customHeight="1">
      <c r="A24" s="1208"/>
      <c r="B24" s="1209" t="s">
        <v>438</v>
      </c>
      <c r="C24" s="731"/>
      <c r="D24" s="731"/>
      <c r="E24" s="731"/>
      <c r="F24" s="731"/>
      <c r="G24" s="731"/>
      <c r="H24" s="731"/>
      <c r="I24" s="767"/>
      <c r="J24" s="767"/>
    </row>
    <row r="25" spans="1:18" ht="24" customHeight="1">
      <c r="A25" s="1208">
        <v>1</v>
      </c>
      <c r="B25" s="735" t="s">
        <v>439</v>
      </c>
      <c r="C25" s="731">
        <v>32644</v>
      </c>
      <c r="D25" s="731">
        <v>22851</v>
      </c>
      <c r="E25" s="731">
        <v>4.702</v>
      </c>
      <c r="F25" s="731">
        <v>4.7519999999999998</v>
      </c>
      <c r="G25" s="737">
        <v>4.0289999999999999</v>
      </c>
      <c r="H25" s="732">
        <f>SUM(E25:G25)</f>
        <v>13.483000000000001</v>
      </c>
      <c r="I25" s="739">
        <v>975.02</v>
      </c>
      <c r="J25" s="739">
        <v>447.78</v>
      </c>
      <c r="K25" s="740"/>
      <c r="L25" s="741"/>
      <c r="M25" s="742"/>
      <c r="N25" s="743"/>
      <c r="O25" s="743"/>
      <c r="P25" s="722"/>
      <c r="Q25" s="744"/>
      <c r="R25" s="744"/>
    </row>
    <row r="26" spans="1:18" ht="24" customHeight="1">
      <c r="A26" s="1208">
        <v>2</v>
      </c>
      <c r="B26" s="735" t="s">
        <v>440</v>
      </c>
      <c r="C26" s="731">
        <v>8861</v>
      </c>
      <c r="D26" s="731">
        <v>15951</v>
      </c>
      <c r="E26" s="731">
        <v>2.274</v>
      </c>
      <c r="F26" s="731">
        <v>3.0419999999999998</v>
      </c>
      <c r="G26" s="737">
        <v>2.7189999999999999</v>
      </c>
      <c r="H26" s="732">
        <f>SUM(E26:G26)</f>
        <v>8.0350000000000001</v>
      </c>
      <c r="I26" s="739">
        <v>585.65</v>
      </c>
      <c r="J26" s="739">
        <v>286.14</v>
      </c>
      <c r="K26" s="740"/>
      <c r="L26" s="741"/>
      <c r="M26" s="742"/>
      <c r="N26" s="743"/>
      <c r="O26" s="743"/>
      <c r="P26" s="722"/>
      <c r="Q26" s="744"/>
      <c r="R26" s="744"/>
    </row>
    <row r="27" spans="1:18" ht="24" customHeight="1">
      <c r="A27" s="1208">
        <v>3</v>
      </c>
      <c r="B27" s="735" t="s">
        <v>692</v>
      </c>
      <c r="C27" s="731">
        <v>3732</v>
      </c>
      <c r="D27" s="731">
        <v>11196</v>
      </c>
      <c r="E27" s="731">
        <v>2.0289999999999999</v>
      </c>
      <c r="F27" s="731">
        <v>1.89</v>
      </c>
      <c r="G27" s="737">
        <v>0.76800000000000002</v>
      </c>
      <c r="H27" s="732">
        <f>SUM(E27:G27)</f>
        <v>4.6869999999999994</v>
      </c>
      <c r="I27" s="739">
        <v>330.53</v>
      </c>
      <c r="J27" s="739">
        <v>179.11</v>
      </c>
      <c r="K27" s="740"/>
      <c r="L27" s="741"/>
      <c r="M27" s="742"/>
      <c r="N27" s="743"/>
      <c r="O27" s="743"/>
      <c r="P27" s="722"/>
      <c r="Q27" s="744"/>
      <c r="R27" s="744"/>
    </row>
    <row r="28" spans="1:18" ht="24" customHeight="1">
      <c r="A28" s="1208">
        <v>4</v>
      </c>
      <c r="B28" s="735">
        <v>4</v>
      </c>
      <c r="C28" s="731">
        <v>1069</v>
      </c>
      <c r="D28" s="731">
        <v>4276</v>
      </c>
      <c r="E28" s="731">
        <v>0.59599999999999997</v>
      </c>
      <c r="F28" s="731">
        <v>0.61199999999999999</v>
      </c>
      <c r="G28" s="737">
        <v>0.504</v>
      </c>
      <c r="H28" s="732">
        <f>SUM(E28:G28)</f>
        <v>1.712</v>
      </c>
      <c r="I28" s="739">
        <v>124</v>
      </c>
      <c r="J28" s="739">
        <v>77.430000000000007</v>
      </c>
      <c r="K28" s="740"/>
      <c r="L28" s="741"/>
      <c r="M28" s="742"/>
      <c r="N28" s="743"/>
      <c r="O28" s="743"/>
      <c r="P28" s="722"/>
      <c r="Q28" s="744"/>
      <c r="R28" s="744"/>
    </row>
    <row r="29" spans="1:18" ht="24" customHeight="1">
      <c r="A29" s="1208">
        <v>5</v>
      </c>
      <c r="B29" s="745" t="s">
        <v>1452</v>
      </c>
      <c r="C29" s="731">
        <v>714</v>
      </c>
      <c r="D29" s="815">
        <v>1375</v>
      </c>
      <c r="E29" s="731">
        <v>0.66100000000000003</v>
      </c>
      <c r="F29" s="731">
        <v>0.879</v>
      </c>
      <c r="G29" s="737">
        <v>1.7649999999999999</v>
      </c>
      <c r="H29" s="732">
        <f>SUM(E29:G29)</f>
        <v>3.3049999999999997</v>
      </c>
      <c r="I29" s="739">
        <v>241.1</v>
      </c>
      <c r="J29" s="739">
        <v>154.1</v>
      </c>
      <c r="K29" s="740"/>
      <c r="L29" s="741"/>
      <c r="M29" s="742"/>
      <c r="N29" s="743"/>
      <c r="O29" s="743"/>
      <c r="P29" s="722"/>
      <c r="Q29" s="744"/>
      <c r="R29" s="744"/>
    </row>
    <row r="30" spans="1:18" ht="24" customHeight="1">
      <c r="A30" s="1208">
        <v>6</v>
      </c>
      <c r="B30" s="745" t="s">
        <v>1117</v>
      </c>
      <c r="C30" s="732">
        <f t="shared" ref="C30:J30" si="4">SUM(C25:C29)</f>
        <v>47020</v>
      </c>
      <c r="D30" s="732">
        <f t="shared" si="4"/>
        <v>55649</v>
      </c>
      <c r="E30" s="732">
        <f t="shared" si="4"/>
        <v>10.261999999999999</v>
      </c>
      <c r="F30" s="732">
        <f t="shared" si="4"/>
        <v>11.174999999999999</v>
      </c>
      <c r="G30" s="732">
        <f t="shared" si="4"/>
        <v>9.7850000000000001</v>
      </c>
      <c r="H30" s="732">
        <f t="shared" si="4"/>
        <v>31.221999999999998</v>
      </c>
      <c r="I30" s="750">
        <f t="shared" si="4"/>
        <v>2256.3000000000002</v>
      </c>
      <c r="J30" s="750">
        <f t="shared" si="4"/>
        <v>1144.56</v>
      </c>
    </row>
    <row r="31" spans="1:18" ht="24" customHeight="1">
      <c r="A31" s="1208">
        <v>7</v>
      </c>
      <c r="B31" s="747" t="s">
        <v>1472</v>
      </c>
      <c r="C31" s="731">
        <v>354</v>
      </c>
      <c r="D31" s="731">
        <v>3618</v>
      </c>
      <c r="E31" s="731">
        <v>0.215</v>
      </c>
      <c r="F31" s="731">
        <v>0.35799999999999998</v>
      </c>
      <c r="G31" s="731">
        <v>3.1579999999999999</v>
      </c>
      <c r="H31" s="732">
        <f>SUM(E31:G31)</f>
        <v>3.7309999999999999</v>
      </c>
      <c r="I31" s="739">
        <v>283.49</v>
      </c>
      <c r="J31" s="739">
        <v>208.09</v>
      </c>
      <c r="K31" s="740"/>
      <c r="L31" s="741"/>
      <c r="M31" s="742"/>
      <c r="N31" s="743"/>
      <c r="O31" s="743"/>
      <c r="P31" s="722"/>
      <c r="Q31" s="744"/>
      <c r="R31" s="744"/>
    </row>
    <row r="32" spans="1:18" ht="24" customHeight="1">
      <c r="A32" s="1208">
        <v>8</v>
      </c>
      <c r="B32" s="745" t="s">
        <v>1117</v>
      </c>
      <c r="C32" s="731">
        <f t="shared" ref="C32:J32" si="5">+C31</f>
        <v>354</v>
      </c>
      <c r="D32" s="731">
        <f t="shared" si="5"/>
        <v>3618</v>
      </c>
      <c r="E32" s="731">
        <f t="shared" si="5"/>
        <v>0.215</v>
      </c>
      <c r="F32" s="731">
        <f t="shared" si="5"/>
        <v>0.35799999999999998</v>
      </c>
      <c r="G32" s="731">
        <f t="shared" si="5"/>
        <v>3.1579999999999999</v>
      </c>
      <c r="H32" s="731">
        <f t="shared" si="5"/>
        <v>3.7309999999999999</v>
      </c>
      <c r="I32" s="739">
        <f t="shared" si="5"/>
        <v>283.49</v>
      </c>
      <c r="J32" s="739">
        <f t="shared" si="5"/>
        <v>208.09</v>
      </c>
    </row>
    <row r="33" spans="1:11" ht="24" customHeight="1">
      <c r="A33" s="1208">
        <v>9</v>
      </c>
      <c r="B33" s="745" t="s">
        <v>1457</v>
      </c>
      <c r="C33" s="732">
        <f t="shared" ref="C33:J33" si="6">+C30+C32</f>
        <v>47374</v>
      </c>
      <c r="D33" s="732">
        <f t="shared" si="6"/>
        <v>59267</v>
      </c>
      <c r="E33" s="732">
        <f t="shared" si="6"/>
        <v>10.476999999999999</v>
      </c>
      <c r="F33" s="732">
        <f t="shared" si="6"/>
        <v>11.532999999999999</v>
      </c>
      <c r="G33" s="732">
        <f t="shared" si="6"/>
        <v>12.943</v>
      </c>
      <c r="H33" s="732">
        <f t="shared" si="6"/>
        <v>34.952999999999996</v>
      </c>
      <c r="I33" s="750">
        <f t="shared" si="6"/>
        <v>2539.79</v>
      </c>
      <c r="J33" s="750">
        <f t="shared" si="6"/>
        <v>1352.6499999999999</v>
      </c>
      <c r="K33" s="740"/>
    </row>
    <row r="34" spans="1:11" ht="24" customHeight="1">
      <c r="A34" s="1208"/>
      <c r="B34" s="770"/>
      <c r="C34" s="731"/>
      <c r="D34" s="731"/>
      <c r="E34" s="731"/>
      <c r="F34" s="731"/>
      <c r="G34" s="731"/>
      <c r="H34" s="731"/>
      <c r="I34" s="731"/>
      <c r="J34" s="731"/>
    </row>
    <row r="35" spans="1:11" ht="24" customHeight="1">
      <c r="A35" s="1208"/>
      <c r="B35" s="753" t="s">
        <v>1456</v>
      </c>
      <c r="C35" s="732">
        <f t="shared" ref="C35:J35" si="7">+C18+C33</f>
        <v>88299</v>
      </c>
      <c r="D35" s="732">
        <f t="shared" si="7"/>
        <v>236962</v>
      </c>
      <c r="E35" s="732">
        <f t="shared" si="7"/>
        <v>31.201999999999998</v>
      </c>
      <c r="F35" s="732">
        <f t="shared" si="7"/>
        <v>35.273000000000003</v>
      </c>
      <c r="G35" s="738">
        <f t="shared" si="7"/>
        <v>92.819000000000003</v>
      </c>
      <c r="H35" s="732">
        <f t="shared" si="7"/>
        <v>159.29400000000001</v>
      </c>
      <c r="I35" s="750">
        <f t="shared" si="7"/>
        <v>11759.77</v>
      </c>
      <c r="J35" s="750">
        <f t="shared" si="7"/>
        <v>7191.11</v>
      </c>
    </row>
    <row r="36" spans="1:11" ht="18" customHeight="1">
      <c r="A36" s="720"/>
      <c r="B36" s="748"/>
      <c r="C36" s="722"/>
      <c r="D36" s="722"/>
      <c r="E36" s="722"/>
      <c r="F36" s="722"/>
      <c r="G36" s="722"/>
      <c r="H36" s="722"/>
      <c r="I36" s="722"/>
      <c r="J36" s="722"/>
      <c r="K36" s="762"/>
    </row>
    <row r="37" spans="1:11" ht="18" customHeight="1">
      <c r="A37" s="720"/>
      <c r="B37" s="730" t="s">
        <v>1471</v>
      </c>
      <c r="C37" s="726"/>
      <c r="D37" s="726"/>
      <c r="E37" s="724"/>
      <c r="F37" s="724"/>
      <c r="G37" s="724"/>
      <c r="H37" s="724"/>
      <c r="I37" s="1211"/>
      <c r="J37" s="1211"/>
    </row>
    <row r="38" spans="1:11" ht="54" customHeight="1">
      <c r="A38" s="1208"/>
      <c r="B38" s="755"/>
      <c r="C38" s="2369" t="s">
        <v>812</v>
      </c>
      <c r="D38" s="2369"/>
      <c r="E38" s="2369" t="s">
        <v>205</v>
      </c>
      <c r="F38" s="2369"/>
      <c r="G38" s="2377" t="s">
        <v>1454</v>
      </c>
      <c r="H38" s="2378"/>
      <c r="I38" s="2367" t="s">
        <v>594</v>
      </c>
      <c r="J38" s="2368"/>
    </row>
    <row r="39" spans="1:11" ht="24.75" customHeight="1">
      <c r="A39" s="1208"/>
      <c r="B39" s="745"/>
      <c r="C39" s="756" t="s">
        <v>171</v>
      </c>
      <c r="D39" s="756" t="s">
        <v>450</v>
      </c>
      <c r="E39" s="756" t="s">
        <v>171</v>
      </c>
      <c r="F39" s="756" t="s">
        <v>450</v>
      </c>
      <c r="G39" s="756" t="s">
        <v>171</v>
      </c>
      <c r="H39" s="756" t="s">
        <v>450</v>
      </c>
      <c r="I39" s="756" t="s">
        <v>171</v>
      </c>
      <c r="J39" s="756" t="s">
        <v>450</v>
      </c>
    </row>
    <row r="40" spans="1:11" ht="24.75" customHeight="1">
      <c r="A40" s="1208"/>
      <c r="B40" s="1209" t="s">
        <v>438</v>
      </c>
      <c r="C40" s="731"/>
      <c r="D40" s="731"/>
      <c r="E40" s="731"/>
      <c r="F40" s="731"/>
      <c r="G40" s="731"/>
      <c r="H40" s="731"/>
      <c r="I40" s="731"/>
      <c r="J40" s="731"/>
    </row>
    <row r="41" spans="1:11" ht="24.75" customHeight="1">
      <c r="A41" s="1208">
        <v>1</v>
      </c>
      <c r="B41" s="735" t="s">
        <v>439</v>
      </c>
      <c r="C41" s="731">
        <v>19287</v>
      </c>
      <c r="D41" s="731">
        <v>29920</v>
      </c>
      <c r="E41" s="731">
        <v>62</v>
      </c>
      <c r="F41" s="731">
        <v>361</v>
      </c>
      <c r="G41" s="731">
        <v>1601</v>
      </c>
      <c r="H41" s="731">
        <v>2363</v>
      </c>
      <c r="I41" s="731">
        <f t="shared" ref="I41:J45" si="8">+C41+E41+G41</f>
        <v>20950</v>
      </c>
      <c r="J41" s="731">
        <f t="shared" si="8"/>
        <v>32644</v>
      </c>
    </row>
    <row r="42" spans="1:11" ht="24.75" customHeight="1">
      <c r="A42" s="1208">
        <v>2</v>
      </c>
      <c r="B42" s="735" t="s">
        <v>440</v>
      </c>
      <c r="C42" s="731">
        <v>4744</v>
      </c>
      <c r="D42" s="731">
        <v>8354</v>
      </c>
      <c r="E42" s="731">
        <v>5</v>
      </c>
      <c r="F42" s="731">
        <v>38</v>
      </c>
      <c r="G42" s="731">
        <v>191</v>
      </c>
      <c r="H42" s="731">
        <v>469</v>
      </c>
      <c r="I42" s="731">
        <f t="shared" si="8"/>
        <v>4940</v>
      </c>
      <c r="J42" s="731">
        <f t="shared" si="8"/>
        <v>8861</v>
      </c>
    </row>
    <row r="43" spans="1:11" ht="24.75" customHeight="1">
      <c r="A43" s="1208">
        <v>3</v>
      </c>
      <c r="B43" s="735" t="s">
        <v>692</v>
      </c>
      <c r="C43" s="731">
        <v>2859</v>
      </c>
      <c r="D43" s="731">
        <v>3585</v>
      </c>
      <c r="E43" s="731">
        <v>2</v>
      </c>
      <c r="F43" s="731">
        <v>14</v>
      </c>
      <c r="G43" s="731">
        <v>62</v>
      </c>
      <c r="H43" s="731">
        <v>133</v>
      </c>
      <c r="I43" s="731">
        <f t="shared" si="8"/>
        <v>2923</v>
      </c>
      <c r="J43" s="731">
        <f t="shared" si="8"/>
        <v>3732</v>
      </c>
    </row>
    <row r="44" spans="1:11" ht="24.75" customHeight="1">
      <c r="A44" s="1208">
        <v>4</v>
      </c>
      <c r="B44" s="735">
        <v>4</v>
      </c>
      <c r="C44" s="731">
        <v>1097</v>
      </c>
      <c r="D44" s="731">
        <v>1015</v>
      </c>
      <c r="E44" s="731">
        <v>2</v>
      </c>
      <c r="F44" s="731">
        <v>5</v>
      </c>
      <c r="G44" s="731">
        <v>27</v>
      </c>
      <c r="H44" s="731">
        <v>49</v>
      </c>
      <c r="I44" s="731">
        <f t="shared" si="8"/>
        <v>1126</v>
      </c>
      <c r="J44" s="731">
        <f t="shared" si="8"/>
        <v>1069</v>
      </c>
    </row>
    <row r="45" spans="1:11" ht="24.75" customHeight="1">
      <c r="A45" s="1208">
        <v>5</v>
      </c>
      <c r="B45" s="745" t="s">
        <v>1452</v>
      </c>
      <c r="C45" s="731">
        <v>10607</v>
      </c>
      <c r="D45" s="731">
        <v>979</v>
      </c>
      <c r="E45" s="731">
        <v>69</v>
      </c>
      <c r="F45" s="731">
        <v>21</v>
      </c>
      <c r="G45" s="731">
        <v>310</v>
      </c>
      <c r="H45" s="731">
        <v>68</v>
      </c>
      <c r="I45" s="731">
        <f t="shared" si="8"/>
        <v>10986</v>
      </c>
      <c r="J45" s="731">
        <f t="shared" si="8"/>
        <v>1068</v>
      </c>
    </row>
    <row r="46" spans="1:11" ht="24.75" customHeight="1">
      <c r="A46" s="1208">
        <v>6</v>
      </c>
      <c r="B46" s="757" t="s">
        <v>594</v>
      </c>
      <c r="C46" s="732">
        <f t="shared" ref="C46:J46" si="9">SUM(C41:C45)</f>
        <v>38594</v>
      </c>
      <c r="D46" s="732">
        <f t="shared" si="9"/>
        <v>43853</v>
      </c>
      <c r="E46" s="732">
        <f t="shared" si="9"/>
        <v>140</v>
      </c>
      <c r="F46" s="732">
        <f t="shared" si="9"/>
        <v>439</v>
      </c>
      <c r="G46" s="732">
        <f t="shared" si="9"/>
        <v>2191</v>
      </c>
      <c r="H46" s="732">
        <f t="shared" si="9"/>
        <v>3082</v>
      </c>
      <c r="I46" s="732">
        <f t="shared" si="9"/>
        <v>40925</v>
      </c>
      <c r="J46" s="732">
        <f t="shared" si="9"/>
        <v>47374</v>
      </c>
    </row>
    <row r="47" spans="1:11" ht="18">
      <c r="A47" s="758"/>
      <c r="B47" s="759"/>
      <c r="C47" s="724"/>
      <c r="D47" s="724"/>
      <c r="F47" s="724"/>
      <c r="G47" s="724"/>
      <c r="H47" s="724"/>
      <c r="I47" s="724"/>
      <c r="J47" s="724"/>
    </row>
    <row r="48" spans="1:11" ht="18">
      <c r="A48" s="720"/>
      <c r="B48" s="759"/>
      <c r="C48" s="724"/>
      <c r="D48" s="724"/>
      <c r="E48" s="724"/>
      <c r="H48" s="724"/>
      <c r="I48" s="724"/>
      <c r="J48" s="724"/>
    </row>
    <row r="49" spans="1:13" ht="18">
      <c r="A49" s="720"/>
      <c r="B49" s="759"/>
      <c r="C49" s="724"/>
      <c r="D49" s="724"/>
      <c r="F49" s="724"/>
      <c r="G49" s="724"/>
      <c r="H49" s="724"/>
      <c r="I49" s="724"/>
      <c r="J49" s="724"/>
    </row>
    <row r="50" spans="1:13" ht="18">
      <c r="A50" s="720"/>
      <c r="B50" s="759"/>
      <c r="C50" s="724"/>
      <c r="D50" s="724"/>
      <c r="E50" s="724"/>
      <c r="F50" s="724"/>
      <c r="G50" s="724"/>
      <c r="H50" s="724"/>
      <c r="I50" s="724"/>
      <c r="J50" s="724"/>
    </row>
    <row r="51" spans="1:13" ht="18">
      <c r="A51" s="720"/>
      <c r="B51" s="759"/>
      <c r="C51" s="724"/>
      <c r="D51" s="724"/>
      <c r="F51" s="724"/>
      <c r="G51" s="724"/>
      <c r="H51" s="724"/>
      <c r="I51" s="724"/>
      <c r="J51" s="724"/>
    </row>
    <row r="52" spans="1:13" ht="18">
      <c r="A52" s="720"/>
      <c r="B52" s="759"/>
      <c r="C52" s="724"/>
      <c r="D52" s="724"/>
      <c r="E52" s="724"/>
      <c r="F52" s="724"/>
      <c r="G52" s="724"/>
      <c r="H52" s="724"/>
      <c r="I52" s="724"/>
      <c r="J52" s="724"/>
    </row>
    <row r="53" spans="1:13" ht="18">
      <c r="A53" s="720"/>
      <c r="B53" s="759"/>
      <c r="C53" s="724"/>
      <c r="D53" s="724"/>
      <c r="F53" s="724"/>
      <c r="G53" s="724"/>
      <c r="H53" s="724"/>
      <c r="I53" s="724"/>
      <c r="J53" s="724"/>
    </row>
    <row r="54" spans="1:13" ht="18">
      <c r="A54" s="720"/>
      <c r="B54" s="759"/>
      <c r="C54" s="724"/>
      <c r="D54" s="724"/>
      <c r="F54" s="724"/>
      <c r="G54" s="724"/>
      <c r="H54" s="724"/>
      <c r="I54" s="724"/>
      <c r="J54" s="724"/>
    </row>
    <row r="58" spans="1:13">
      <c r="C58" s="2380"/>
      <c r="D58" s="2380"/>
      <c r="F58" s="2380"/>
      <c r="G58" s="2380"/>
      <c r="I58" s="2380"/>
      <c r="J58" s="2380"/>
      <c r="L58" s="2381"/>
      <c r="M58" s="2380"/>
    </row>
    <row r="59" spans="1:13">
      <c r="C59" s="1075"/>
      <c r="D59" s="1075"/>
      <c r="E59" s="1075"/>
      <c r="F59" s="1075"/>
      <c r="G59" s="1075"/>
      <c r="H59" s="1075"/>
      <c r="I59" s="1075"/>
      <c r="J59" s="1075"/>
      <c r="K59" s="1075"/>
      <c r="L59" s="1075"/>
      <c r="M59" s="1075"/>
    </row>
    <row r="65" spans="3:14" ht="15.75">
      <c r="C65" s="771"/>
      <c r="D65" s="771"/>
      <c r="E65" s="771"/>
      <c r="F65" s="771"/>
      <c r="G65" s="771"/>
      <c r="H65" s="771"/>
      <c r="I65" s="771"/>
      <c r="J65" s="771"/>
      <c r="K65" s="771"/>
      <c r="L65" s="771"/>
      <c r="M65" s="771"/>
    </row>
    <row r="67" spans="3:14" ht="18">
      <c r="E67" s="772"/>
      <c r="F67" s="773"/>
      <c r="G67" s="773"/>
      <c r="H67" s="772"/>
      <c r="I67" s="773"/>
      <c r="J67" s="773"/>
      <c r="K67" s="772"/>
      <c r="N67" s="771"/>
    </row>
    <row r="69" spans="3:14">
      <c r="E69" s="774"/>
      <c r="H69" s="774"/>
      <c r="K69" s="774"/>
      <c r="N69" s="774"/>
    </row>
    <row r="72" spans="3:14" ht="15.75">
      <c r="E72" s="771"/>
      <c r="H72" s="771"/>
      <c r="N72" s="771"/>
    </row>
  </sheetData>
  <mergeCells count="21">
    <mergeCell ref="C58:D58"/>
    <mergeCell ref="F58:G58"/>
    <mergeCell ref="I58:J58"/>
    <mergeCell ref="L58:M58"/>
    <mergeCell ref="A3:J3"/>
    <mergeCell ref="A22:A23"/>
    <mergeCell ref="B22:B23"/>
    <mergeCell ref="A7:A8"/>
    <mergeCell ref="B7:B8"/>
    <mergeCell ref="I38:J38"/>
    <mergeCell ref="E6:G6"/>
    <mergeCell ref="E21:G21"/>
    <mergeCell ref="C38:D38"/>
    <mergeCell ref="G38:H38"/>
    <mergeCell ref="E38:F38"/>
    <mergeCell ref="C22:C23"/>
    <mergeCell ref="D22:D23"/>
    <mergeCell ref="C7:C8"/>
    <mergeCell ref="I7:J7"/>
    <mergeCell ref="I22:J22"/>
    <mergeCell ref="D7:D8"/>
  </mergeCells>
  <pageMargins left="0.47244094488188981" right="0.15748031496062992" top="0.59055118110236227" bottom="0.27559055118110237" header="0.51181102362204722" footer="0.19685039370078741"/>
  <pageSetup paperSize="9" scale="6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68"/>
  <sheetViews>
    <sheetView view="pageBreakPreview" topLeftCell="A52" zoomScale="80" zoomScaleSheetLayoutView="80" workbookViewId="0">
      <selection activeCell="N71" sqref="N71"/>
    </sheetView>
  </sheetViews>
  <sheetFormatPr defaultColWidth="14.7109375" defaultRowHeight="15"/>
  <cols>
    <col min="1" max="1" width="6.28515625" style="687" customWidth="1"/>
    <col min="2" max="2" width="29.140625" style="687" customWidth="1"/>
    <col min="3" max="9" width="10.85546875" style="687" customWidth="1"/>
    <col min="10" max="10" width="13" style="687" customWidth="1"/>
    <col min="11" max="11" width="11.5703125" style="687" customWidth="1"/>
    <col min="12" max="12" width="13.7109375" style="687" customWidth="1"/>
    <col min="13" max="13" width="12.85546875" style="687" customWidth="1"/>
    <col min="14" max="16384" width="14.7109375" style="687"/>
  </cols>
  <sheetData>
    <row r="1" spans="1:13" ht="26.25" customHeight="1">
      <c r="A1" s="730" t="s">
        <v>3671</v>
      </c>
      <c r="E1" s="722"/>
      <c r="L1" s="690" t="s">
        <v>177</v>
      </c>
      <c r="M1" s="710" t="s">
        <v>1494</v>
      </c>
    </row>
    <row r="2" spans="1:13" ht="27.75" customHeight="1">
      <c r="A2" s="2386" t="s">
        <v>1493</v>
      </c>
      <c r="B2" s="2386"/>
      <c r="C2" s="2386"/>
      <c r="D2" s="2386"/>
      <c r="E2" s="2386"/>
      <c r="F2" s="2386"/>
      <c r="G2" s="2386"/>
      <c r="H2" s="2386"/>
      <c r="I2" s="2386"/>
      <c r="J2" s="2386"/>
      <c r="K2" s="2386"/>
      <c r="L2" s="2386"/>
      <c r="M2" s="2386"/>
    </row>
    <row r="3" spans="1:13" ht="24.75" customHeight="1">
      <c r="E3" s="722"/>
      <c r="F3" s="722"/>
      <c r="G3" s="722"/>
      <c r="H3" s="722"/>
      <c r="I3" s="722"/>
    </row>
    <row r="4" spans="1:13" s="775" customFormat="1" ht="22.5" customHeight="1">
      <c r="A4" s="2387" t="s">
        <v>1492</v>
      </c>
      <c r="B4" s="2389"/>
      <c r="C4" s="2390" t="s">
        <v>1491</v>
      </c>
      <c r="D4" s="2382" t="s">
        <v>1186</v>
      </c>
      <c r="E4" s="2382"/>
      <c r="F4" s="2382"/>
      <c r="G4" s="2382"/>
      <c r="H4" s="2382"/>
      <c r="I4" s="2382"/>
      <c r="J4" s="2382"/>
      <c r="K4" s="2382"/>
      <c r="L4" s="2382"/>
      <c r="M4" s="2391" t="s">
        <v>1484</v>
      </c>
    </row>
    <row r="5" spans="1:13" s="397" customFormat="1" ht="47.25" customHeight="1">
      <c r="A5" s="2388"/>
      <c r="B5" s="2389"/>
      <c r="C5" s="2390"/>
      <c r="D5" s="405" t="s">
        <v>1483</v>
      </c>
      <c r="E5" s="405" t="s">
        <v>495</v>
      </c>
      <c r="F5" s="405" t="s">
        <v>1482</v>
      </c>
      <c r="G5" s="405" t="s">
        <v>1481</v>
      </c>
      <c r="H5" s="405" t="s">
        <v>1480</v>
      </c>
      <c r="I5" s="405" t="s">
        <v>1479</v>
      </c>
      <c r="J5" s="404" t="s">
        <v>1490</v>
      </c>
      <c r="K5" s="404" t="s">
        <v>1478</v>
      </c>
      <c r="L5" s="656" t="s">
        <v>1477</v>
      </c>
      <c r="M5" s="2391"/>
    </row>
    <row r="6" spans="1:13" s="393" customFormat="1" ht="30.75" customHeight="1">
      <c r="A6" s="400"/>
      <c r="B6" s="403" t="s">
        <v>1489</v>
      </c>
      <c r="C6" s="401">
        <f>+'T-1'!F62</f>
        <v>4941.1899999999996</v>
      </c>
      <c r="D6" s="399">
        <v>484.14199999999994</v>
      </c>
      <c r="E6" s="399">
        <v>410.39400000000001</v>
      </c>
      <c r="F6" s="399">
        <v>444.91900000000004</v>
      </c>
      <c r="G6" s="399">
        <v>484.23500000000001</v>
      </c>
      <c r="H6" s="399">
        <v>508.67200000000003</v>
      </c>
      <c r="I6" s="399">
        <v>452.57499999999993</v>
      </c>
      <c r="J6" s="395">
        <f>SUM(D6:I6)</f>
        <v>2784.9369999999999</v>
      </c>
      <c r="K6" s="398">
        <f>+J6/6</f>
        <v>464.15616666666665</v>
      </c>
      <c r="L6" s="399">
        <f>+'T-1'!K62</f>
        <v>5523.89</v>
      </c>
      <c r="M6" s="398">
        <f>+'T-1'!O62</f>
        <v>5980.1080000000002</v>
      </c>
    </row>
    <row r="7" spans="1:13" s="393" customFormat="1" ht="21.95" customHeight="1">
      <c r="A7" s="400"/>
      <c r="B7" s="402"/>
      <c r="C7" s="401"/>
      <c r="D7" s="399"/>
      <c r="E7" s="399"/>
      <c r="F7" s="399"/>
      <c r="G7" s="399"/>
      <c r="H7" s="399"/>
      <c r="I7" s="399"/>
      <c r="J7" s="395"/>
      <c r="K7" s="398"/>
      <c r="L7" s="399"/>
      <c r="M7" s="398"/>
    </row>
    <row r="8" spans="1:13" s="393" customFormat="1" ht="26.25" customHeight="1">
      <c r="A8" s="400"/>
      <c r="B8" s="396" t="s">
        <v>1488</v>
      </c>
      <c r="C8" s="394"/>
      <c r="D8" s="399"/>
      <c r="E8" s="399"/>
      <c r="F8" s="399"/>
      <c r="G8" s="399"/>
      <c r="H8" s="399"/>
      <c r="I8" s="399"/>
      <c r="J8" s="395"/>
      <c r="K8" s="398"/>
      <c r="L8" s="399"/>
      <c r="M8" s="398"/>
    </row>
    <row r="9" spans="1:13" s="393" customFormat="1" ht="26.25" customHeight="1">
      <c r="A9" s="700">
        <v>1</v>
      </c>
      <c r="B9" s="699" t="s">
        <v>947</v>
      </c>
      <c r="C9" s="394"/>
      <c r="D9" s="399"/>
      <c r="E9" s="399"/>
      <c r="F9" s="399"/>
      <c r="G9" s="399"/>
      <c r="H9" s="399"/>
      <c r="I9" s="399"/>
      <c r="J9" s="395"/>
      <c r="K9" s="398"/>
      <c r="L9" s="399"/>
      <c r="M9" s="398"/>
    </row>
    <row r="10" spans="1:13" s="393" customFormat="1" ht="26.25" customHeight="1">
      <c r="A10" s="700"/>
      <c r="B10" s="700" t="s">
        <v>587</v>
      </c>
      <c r="C10" s="394">
        <f>+'T-1'!F9</f>
        <v>35.921000000000006</v>
      </c>
      <c r="D10" s="399">
        <v>2.7519999999999998</v>
      </c>
      <c r="E10" s="399">
        <v>2.6870000000000003</v>
      </c>
      <c r="F10" s="399">
        <v>2.968</v>
      </c>
      <c r="G10" s="399">
        <v>2.6609999999999996</v>
      </c>
      <c r="H10" s="399">
        <v>2.653</v>
      </c>
      <c r="I10" s="399">
        <v>2.3699999999999997</v>
      </c>
      <c r="J10" s="395">
        <f t="shared" ref="J10:J15" si="0">SUM(D10:I10)</f>
        <v>16.091000000000001</v>
      </c>
      <c r="K10" s="398">
        <f t="shared" ref="K10:K20" si="1">+J10/6</f>
        <v>2.6818333333333335</v>
      </c>
      <c r="L10" s="399">
        <f>+'T-1'!K9</f>
        <v>36.15</v>
      </c>
      <c r="M10" s="398">
        <f>+'T-1'!O9</f>
        <v>34.107999999999997</v>
      </c>
    </row>
    <row r="11" spans="1:13" s="393" customFormat="1" ht="26.25" customHeight="1">
      <c r="A11" s="700"/>
      <c r="B11" s="700" t="s">
        <v>210</v>
      </c>
      <c r="C11" s="394">
        <f>+'T-1'!F10</f>
        <v>1538.3609999999999</v>
      </c>
      <c r="D11" s="399">
        <v>119.185</v>
      </c>
      <c r="E11" s="399">
        <v>139.19800000000001</v>
      </c>
      <c r="F11" s="399">
        <v>140.41900000000001</v>
      </c>
      <c r="G11" s="399">
        <v>147.845</v>
      </c>
      <c r="H11" s="399">
        <v>153.71199999999999</v>
      </c>
      <c r="I11" s="399">
        <v>166.34399999999999</v>
      </c>
      <c r="J11" s="395">
        <f t="shared" si="0"/>
        <v>866.70299999999997</v>
      </c>
      <c r="K11" s="398">
        <f t="shared" si="1"/>
        <v>144.45050000000001</v>
      </c>
      <c r="L11" s="399">
        <f>+'T-1'!K10</f>
        <v>1717.8409999999999</v>
      </c>
      <c r="M11" s="398">
        <f>+'T-1'!O10</f>
        <v>1972.0139999999999</v>
      </c>
    </row>
    <row r="12" spans="1:13" s="393" customFormat="1" ht="26.25" customHeight="1">
      <c r="A12" s="700"/>
      <c r="B12" s="700" t="s">
        <v>326</v>
      </c>
      <c r="C12" s="394">
        <f>+'T-1'!F11</f>
        <v>777.96299999999985</v>
      </c>
      <c r="D12" s="399">
        <v>63.429000000000002</v>
      </c>
      <c r="E12" s="399">
        <v>73.745000000000005</v>
      </c>
      <c r="F12" s="399">
        <v>74.138999999999996</v>
      </c>
      <c r="G12" s="399">
        <v>77.56</v>
      </c>
      <c r="H12" s="399">
        <v>81.033000000000001</v>
      </c>
      <c r="I12" s="399">
        <v>87.701999999999998</v>
      </c>
      <c r="J12" s="395">
        <f t="shared" si="0"/>
        <v>457.608</v>
      </c>
      <c r="K12" s="398">
        <f t="shared" si="1"/>
        <v>76.268000000000001</v>
      </c>
      <c r="L12" s="399">
        <f>+'T-1'!K11</f>
        <v>906.99788085191824</v>
      </c>
      <c r="M12" s="398">
        <f>+'T-1'!O11</f>
        <v>1041.1979449846142</v>
      </c>
    </row>
    <row r="13" spans="1:13" s="393" customFormat="1" ht="26.25" customHeight="1">
      <c r="A13" s="700"/>
      <c r="B13" s="700" t="s">
        <v>1438</v>
      </c>
      <c r="C13" s="394">
        <f>+'T-1'!F12</f>
        <v>640.27300000000002</v>
      </c>
      <c r="D13" s="399">
        <v>42.292000000000002</v>
      </c>
      <c r="E13" s="399">
        <v>49.56</v>
      </c>
      <c r="F13" s="399">
        <v>50.121000000000002</v>
      </c>
      <c r="G13" s="399">
        <v>53.021999999999998</v>
      </c>
      <c r="H13" s="399">
        <v>54.866</v>
      </c>
      <c r="I13" s="399">
        <v>59.5</v>
      </c>
      <c r="J13" s="395">
        <f t="shared" si="0"/>
        <v>309.36099999999999</v>
      </c>
      <c r="K13" s="398">
        <f t="shared" si="1"/>
        <v>51.560166666666667</v>
      </c>
      <c r="L13" s="399">
        <f>+'T-1'!K12</f>
        <v>613.16622834004272</v>
      </c>
      <c r="M13" s="398">
        <f>+'T-1'!O12</f>
        <v>703.89074810402178</v>
      </c>
    </row>
    <row r="14" spans="1:13" s="393" customFormat="1" ht="26.25" customHeight="1">
      <c r="A14" s="700"/>
      <c r="B14" s="700" t="s">
        <v>1437</v>
      </c>
      <c r="C14" s="394">
        <f>+'T-1'!F13</f>
        <v>82.800000000000011</v>
      </c>
      <c r="D14" s="399">
        <v>10.468999999999999</v>
      </c>
      <c r="E14" s="399">
        <v>12.395</v>
      </c>
      <c r="F14" s="399">
        <v>12.63</v>
      </c>
      <c r="G14" s="399">
        <v>13.548</v>
      </c>
      <c r="H14" s="399">
        <v>13.95</v>
      </c>
      <c r="I14" s="399">
        <v>14.962</v>
      </c>
      <c r="J14" s="395">
        <f t="shared" si="0"/>
        <v>77.954000000000008</v>
      </c>
      <c r="K14" s="398">
        <f t="shared" si="1"/>
        <v>12.992333333333335</v>
      </c>
      <c r="L14" s="399">
        <f>+'T-1'!K13</f>
        <v>154.50803483315511</v>
      </c>
      <c r="M14" s="398">
        <f>+'T-1'!O13</f>
        <v>177.36915570385707</v>
      </c>
    </row>
    <row r="15" spans="1:13" s="393" customFormat="1" ht="26.25" customHeight="1">
      <c r="A15" s="700"/>
      <c r="B15" s="700" t="s">
        <v>327</v>
      </c>
      <c r="C15" s="394">
        <f>+'T-1'!F14</f>
        <v>37.324999999999996</v>
      </c>
      <c r="D15" s="399">
        <v>2.9950000000000001</v>
      </c>
      <c r="E15" s="399">
        <v>3.4980000000000002</v>
      </c>
      <c r="F15" s="399">
        <v>3.5289999999999999</v>
      </c>
      <c r="G15" s="399">
        <v>3.7149999999999999</v>
      </c>
      <c r="H15" s="399">
        <v>3.863</v>
      </c>
      <c r="I15" s="399">
        <v>4.18</v>
      </c>
      <c r="J15" s="395">
        <f t="shared" si="0"/>
        <v>21.78</v>
      </c>
      <c r="K15" s="398">
        <f t="shared" si="1"/>
        <v>3.6300000000000003</v>
      </c>
      <c r="L15" s="399">
        <f>+'T-1'!K14</f>
        <v>43.168855974884139</v>
      </c>
      <c r="M15" s="398">
        <f>+'T-1'!O14</f>
        <v>49.556151207507078</v>
      </c>
    </row>
    <row r="16" spans="1:13" s="393" customFormat="1" ht="26.25" customHeight="1">
      <c r="A16" s="700"/>
      <c r="B16" s="712" t="s">
        <v>594</v>
      </c>
      <c r="C16" s="395">
        <f t="shared" ref="C16:J16" si="2">+C10+C11</f>
        <v>1574.2819999999999</v>
      </c>
      <c r="D16" s="395">
        <f t="shared" si="2"/>
        <v>121.937</v>
      </c>
      <c r="E16" s="395">
        <f t="shared" si="2"/>
        <v>141.88500000000002</v>
      </c>
      <c r="F16" s="395">
        <f t="shared" si="2"/>
        <v>143.387</v>
      </c>
      <c r="G16" s="395">
        <f t="shared" si="2"/>
        <v>150.506</v>
      </c>
      <c r="H16" s="395">
        <f t="shared" si="2"/>
        <v>156.36499999999998</v>
      </c>
      <c r="I16" s="395">
        <f t="shared" si="2"/>
        <v>168.714</v>
      </c>
      <c r="J16" s="395">
        <f t="shared" si="2"/>
        <v>882.79399999999998</v>
      </c>
      <c r="K16" s="394">
        <f t="shared" si="1"/>
        <v>147.13233333333332</v>
      </c>
      <c r="L16" s="395">
        <f>+L10+L11</f>
        <v>1753.991</v>
      </c>
      <c r="M16" s="395">
        <f>+M10+M11</f>
        <v>2006.1219999999998</v>
      </c>
    </row>
    <row r="17" spans="1:13" s="393" customFormat="1" ht="26.25" customHeight="1">
      <c r="A17" s="700">
        <v>2</v>
      </c>
      <c r="B17" s="699" t="s">
        <v>1436</v>
      </c>
      <c r="C17" s="394">
        <f>+'T-1'!F16</f>
        <v>277.21600000000001</v>
      </c>
      <c r="D17" s="399">
        <v>26.732999999999997</v>
      </c>
      <c r="E17" s="399">
        <v>28.461000000000002</v>
      </c>
      <c r="F17" s="399">
        <v>25.218</v>
      </c>
      <c r="G17" s="399">
        <v>26.411000000000005</v>
      </c>
      <c r="H17" s="399">
        <v>21.227000000000015</v>
      </c>
      <c r="I17" s="399">
        <v>31.244000000000003</v>
      </c>
      <c r="J17" s="395">
        <f>SUM(D17:I17)</f>
        <v>159.29400000000001</v>
      </c>
      <c r="K17" s="398">
        <f t="shared" si="1"/>
        <v>26.549000000000003</v>
      </c>
      <c r="L17" s="399">
        <f>+'T-1'!K16</f>
        <v>308.28800000000001</v>
      </c>
      <c r="M17" s="398">
        <f>+'T-1'!O16</f>
        <v>361.86599999999999</v>
      </c>
    </row>
    <row r="18" spans="1:13" s="393" customFormat="1" ht="26.25" customHeight="1">
      <c r="A18" s="700"/>
      <c r="B18" s="700" t="s">
        <v>1205</v>
      </c>
      <c r="C18" s="394">
        <f>+'T-1'!F17</f>
        <v>57.019000000000005</v>
      </c>
      <c r="D18" s="399">
        <v>5.1360000000000001</v>
      </c>
      <c r="E18" s="399">
        <v>5.4749999999999996</v>
      </c>
      <c r="F18" s="399">
        <v>4.9240000000000004</v>
      </c>
      <c r="G18" s="399">
        <v>5.2729999999999997</v>
      </c>
      <c r="H18" s="399">
        <v>4.2690000000000001</v>
      </c>
      <c r="I18" s="399">
        <v>6.125</v>
      </c>
      <c r="J18" s="395">
        <f>SUM(D18:I18)</f>
        <v>31.201999999999998</v>
      </c>
      <c r="K18" s="398">
        <f t="shared" si="1"/>
        <v>5.200333333333333</v>
      </c>
      <c r="L18" s="399">
        <f>+'T-1'!K17</f>
        <v>60.386468893994746</v>
      </c>
      <c r="M18" s="398">
        <f>+'T-1'!O17</f>
        <v>70.88115642773738</v>
      </c>
    </row>
    <row r="19" spans="1:13" s="393" customFormat="1" ht="26.25" customHeight="1">
      <c r="A19" s="700"/>
      <c r="B19" s="700" t="s">
        <v>196</v>
      </c>
      <c r="C19" s="394">
        <f>+'T-1'!F18</f>
        <v>60.750999999999998</v>
      </c>
      <c r="D19" s="399">
        <v>5.82</v>
      </c>
      <c r="E19" s="399">
        <v>6.4020000000000001</v>
      </c>
      <c r="F19" s="399">
        <v>5.6139999999999999</v>
      </c>
      <c r="G19" s="399">
        <v>5.8490000000000002</v>
      </c>
      <c r="H19" s="399">
        <v>4.5890000000000004</v>
      </c>
      <c r="I19" s="399">
        <v>6.9989999999999997</v>
      </c>
      <c r="J19" s="395">
        <f>SUM(D19:I19)</f>
        <v>35.273000000000003</v>
      </c>
      <c r="K19" s="398">
        <f t="shared" si="1"/>
        <v>5.8788333333333336</v>
      </c>
      <c r="L19" s="399">
        <f>+'T-1'!K18</f>
        <v>68.265236757191104</v>
      </c>
      <c r="M19" s="398">
        <f>+'T-1'!O18</f>
        <v>80.129191419639156</v>
      </c>
    </row>
    <row r="20" spans="1:13" s="393" customFormat="1" ht="26.25" customHeight="1">
      <c r="A20" s="700"/>
      <c r="B20" s="700" t="s">
        <v>197</v>
      </c>
      <c r="C20" s="394">
        <f>+'T-1'!F19</f>
        <v>159.446</v>
      </c>
      <c r="D20" s="399">
        <v>15.776999999999999</v>
      </c>
      <c r="E20" s="399">
        <v>16.584</v>
      </c>
      <c r="F20" s="399">
        <v>14.68</v>
      </c>
      <c r="G20" s="399">
        <v>15.289</v>
      </c>
      <c r="H20" s="399">
        <v>12.369</v>
      </c>
      <c r="I20" s="399">
        <v>18.12</v>
      </c>
      <c r="J20" s="395">
        <f>SUM(D20:I20)</f>
        <v>92.819000000000003</v>
      </c>
      <c r="K20" s="398">
        <f t="shared" si="1"/>
        <v>15.469833333333334</v>
      </c>
      <c r="L20" s="399">
        <f>+'T-1'!K19</f>
        <v>179.63629434881412</v>
      </c>
      <c r="M20" s="398">
        <f>+'T-1'!O19</f>
        <v>210.85565215262341</v>
      </c>
    </row>
    <row r="21" spans="1:13" s="393" customFormat="1" ht="26.25" customHeight="1">
      <c r="A21" s="700"/>
      <c r="B21" s="712" t="s">
        <v>594</v>
      </c>
      <c r="C21" s="395">
        <f t="shared" ref="C21:J21" si="3">+C17</f>
        <v>277.21600000000001</v>
      </c>
      <c r="D21" s="395">
        <f t="shared" si="3"/>
        <v>26.732999999999997</v>
      </c>
      <c r="E21" s="395">
        <f t="shared" si="3"/>
        <v>28.461000000000002</v>
      </c>
      <c r="F21" s="395">
        <f t="shared" si="3"/>
        <v>25.218</v>
      </c>
      <c r="G21" s="395">
        <f t="shared" si="3"/>
        <v>26.411000000000005</v>
      </c>
      <c r="H21" s="395">
        <f t="shared" si="3"/>
        <v>21.227000000000015</v>
      </c>
      <c r="I21" s="395">
        <f t="shared" si="3"/>
        <v>31.244000000000003</v>
      </c>
      <c r="J21" s="395">
        <f t="shared" si="3"/>
        <v>159.29400000000001</v>
      </c>
      <c r="K21" s="394">
        <f t="shared" ref="K21:K29" si="4">+J21/6</f>
        <v>26.549000000000003</v>
      </c>
      <c r="L21" s="395">
        <f>+L17</f>
        <v>308.28800000000001</v>
      </c>
      <c r="M21" s="395">
        <f>+M17</f>
        <v>361.86599999999999</v>
      </c>
    </row>
    <row r="22" spans="1:13" s="393" customFormat="1" ht="26.25" customHeight="1">
      <c r="A22" s="700">
        <v>3</v>
      </c>
      <c r="B22" s="699" t="s">
        <v>1432</v>
      </c>
      <c r="C22" s="394">
        <f>+'T-1'!F21</f>
        <v>98.745999999999995</v>
      </c>
      <c r="D22" s="399">
        <v>8.7640000000000011</v>
      </c>
      <c r="E22" s="399">
        <v>8.7350000000000012</v>
      </c>
      <c r="F22" s="399">
        <v>8.8680000000000003</v>
      </c>
      <c r="G22" s="399">
        <v>8.4299999999999979</v>
      </c>
      <c r="H22" s="399">
        <v>9.0679999999999978</v>
      </c>
      <c r="I22" s="399">
        <v>9.68</v>
      </c>
      <c r="J22" s="395">
        <f t="shared" ref="J22:J29" si="5">SUM(D22:I22)</f>
        <v>53.545000000000002</v>
      </c>
      <c r="K22" s="398">
        <f t="shared" si="4"/>
        <v>8.9241666666666664</v>
      </c>
      <c r="L22" s="399">
        <f>+'T-1'!K21</f>
        <v>113.959</v>
      </c>
      <c r="M22" s="398">
        <f>+'T-1'!O21</f>
        <v>133.23099999999999</v>
      </c>
    </row>
    <row r="23" spans="1:13" s="393" customFormat="1" ht="26.25" customHeight="1">
      <c r="A23" s="700">
        <f t="shared" ref="A23:A32" si="6">A22+1</f>
        <v>4</v>
      </c>
      <c r="B23" s="699" t="s">
        <v>1431</v>
      </c>
      <c r="C23" s="394">
        <f>+'T-1'!F22</f>
        <v>22.958999999999996</v>
      </c>
      <c r="D23" s="399">
        <v>2.2790000000000004</v>
      </c>
      <c r="E23" s="399">
        <v>3.2439999999999998</v>
      </c>
      <c r="F23" s="399">
        <v>3.2900000000000005</v>
      </c>
      <c r="G23" s="399">
        <v>3.3490000000000002</v>
      </c>
      <c r="H23" s="399">
        <v>3.1019999999999999</v>
      </c>
      <c r="I23" s="399">
        <v>3.2109999999999994</v>
      </c>
      <c r="J23" s="395">
        <f t="shared" si="5"/>
        <v>18.475000000000001</v>
      </c>
      <c r="K23" s="398">
        <f t="shared" si="4"/>
        <v>3.0791666666666671</v>
      </c>
      <c r="L23" s="399">
        <f>+'T-1'!K22</f>
        <v>35.064999999999998</v>
      </c>
      <c r="M23" s="398">
        <f>+'T-1'!O22</f>
        <v>49.515999999999998</v>
      </c>
    </row>
    <row r="24" spans="1:13" s="393" customFormat="1" ht="26.25" customHeight="1">
      <c r="A24" s="700">
        <f t="shared" si="6"/>
        <v>5</v>
      </c>
      <c r="B24" s="699" t="s">
        <v>917</v>
      </c>
      <c r="C24" s="394">
        <f>+'T-1'!F23</f>
        <v>0.54500000000000004</v>
      </c>
      <c r="D24" s="399">
        <v>5.8000000000000003E-2</v>
      </c>
      <c r="E24" s="399">
        <v>4.5999999999999999E-2</v>
      </c>
      <c r="F24" s="399">
        <v>8.8000000000000009E-2</v>
      </c>
      <c r="G24" s="399">
        <v>5.1000000000000004E-2</v>
      </c>
      <c r="H24" s="399">
        <v>6.8000000000000005E-2</v>
      </c>
      <c r="I24" s="399">
        <v>5.5000000000000007E-2</v>
      </c>
      <c r="J24" s="395">
        <f t="shared" si="5"/>
        <v>0.36599999999999999</v>
      </c>
      <c r="K24" s="398">
        <f t="shared" si="4"/>
        <v>6.0999999999999999E-2</v>
      </c>
      <c r="L24" s="399">
        <f>+'T-1'!K23</f>
        <v>0.83699999999999997</v>
      </c>
      <c r="M24" s="398">
        <f>+'T-1'!O23</f>
        <v>1.2</v>
      </c>
    </row>
    <row r="25" spans="1:13" s="393" customFormat="1" ht="26.25" customHeight="1">
      <c r="A25" s="700">
        <f t="shared" si="6"/>
        <v>6</v>
      </c>
      <c r="B25" s="699" t="s">
        <v>219</v>
      </c>
      <c r="C25" s="394">
        <f>+'T-1'!F24</f>
        <v>17.545999999999999</v>
      </c>
      <c r="D25" s="399">
        <v>1.6070000000000002</v>
      </c>
      <c r="E25" s="399">
        <v>1.464</v>
      </c>
      <c r="F25" s="399">
        <v>1.5920000000000001</v>
      </c>
      <c r="G25" s="399">
        <v>1.5519999999999998</v>
      </c>
      <c r="H25" s="399">
        <v>1.6769999999999996</v>
      </c>
      <c r="I25" s="399">
        <v>1.3380000000000001</v>
      </c>
      <c r="J25" s="395">
        <f t="shared" si="5"/>
        <v>9.23</v>
      </c>
      <c r="K25" s="398">
        <f t="shared" si="4"/>
        <v>1.5383333333333333</v>
      </c>
      <c r="L25" s="399">
        <f>+'T-1'!K24</f>
        <v>20.698</v>
      </c>
      <c r="M25" s="398">
        <f>+'T-1'!O24</f>
        <v>28.303000000000001</v>
      </c>
    </row>
    <row r="26" spans="1:13" s="393" customFormat="1" ht="26.25" customHeight="1">
      <c r="A26" s="700">
        <f t="shared" si="6"/>
        <v>7</v>
      </c>
      <c r="B26" s="699" t="s">
        <v>1435</v>
      </c>
      <c r="C26" s="394">
        <f>+'T-1'!F25</f>
        <v>22.420999999999999</v>
      </c>
      <c r="D26" s="399">
        <v>2.2629999999999999</v>
      </c>
      <c r="E26" s="399">
        <v>2.1800000000000002</v>
      </c>
      <c r="F26" s="399">
        <v>1.6660000000000001</v>
      </c>
      <c r="G26" s="399">
        <v>1.5330000000000001</v>
      </c>
      <c r="H26" s="399">
        <v>1.6670000000000003</v>
      </c>
      <c r="I26" s="399">
        <v>1.7369999999999999</v>
      </c>
      <c r="J26" s="395">
        <f t="shared" si="5"/>
        <v>11.046000000000001</v>
      </c>
      <c r="K26" s="398">
        <f t="shared" si="4"/>
        <v>1.8410000000000002</v>
      </c>
      <c r="L26" s="399">
        <f>+'T-1'!K25</f>
        <v>23.805999999999997</v>
      </c>
      <c r="M26" s="398">
        <f>+'T-1'!O25</f>
        <v>25.507999999999999</v>
      </c>
    </row>
    <row r="27" spans="1:13" s="393" customFormat="1" ht="26.25" customHeight="1">
      <c r="A27" s="700">
        <f t="shared" si="6"/>
        <v>8</v>
      </c>
      <c r="B27" s="699" t="s">
        <v>1434</v>
      </c>
      <c r="C27" s="394">
        <f>+'T-1'!F26</f>
        <v>35.786999999999999</v>
      </c>
      <c r="D27" s="399">
        <v>3.3330000000000002</v>
      </c>
      <c r="E27" s="399">
        <v>2.9980000000000002</v>
      </c>
      <c r="F27" s="399">
        <v>2.5379999999999998</v>
      </c>
      <c r="G27" s="399">
        <v>2.8009999999999997</v>
      </c>
      <c r="H27" s="399">
        <v>3.3679999999999999</v>
      </c>
      <c r="I27" s="399">
        <v>3.165</v>
      </c>
      <c r="J27" s="395">
        <f t="shared" si="5"/>
        <v>18.202999999999999</v>
      </c>
      <c r="K27" s="398">
        <f t="shared" si="4"/>
        <v>3.0338333333333334</v>
      </c>
      <c r="L27" s="399">
        <f>+'T-1'!K26</f>
        <v>37.489000000000004</v>
      </c>
      <c r="M27" s="398">
        <f>+'T-1'!O26</f>
        <v>40.36</v>
      </c>
    </row>
    <row r="28" spans="1:13" s="393" customFormat="1" ht="26.25" customHeight="1">
      <c r="A28" s="700">
        <f t="shared" si="6"/>
        <v>9</v>
      </c>
      <c r="B28" s="699" t="s">
        <v>1430</v>
      </c>
      <c r="C28" s="394">
        <f>+'T-1'!F27</f>
        <v>20.872999999999998</v>
      </c>
      <c r="D28" s="399">
        <v>2.0230000000000001</v>
      </c>
      <c r="E28" s="399">
        <v>1.9740000000000002</v>
      </c>
      <c r="F28" s="399">
        <v>1.5990000000000002</v>
      </c>
      <c r="G28" s="399">
        <v>1.6830000000000003</v>
      </c>
      <c r="H28" s="399">
        <v>1.8710000000000002</v>
      </c>
      <c r="I28" s="399">
        <v>2.2050000000000001</v>
      </c>
      <c r="J28" s="395">
        <f t="shared" si="5"/>
        <v>11.355</v>
      </c>
      <c r="K28" s="398">
        <f t="shared" si="4"/>
        <v>1.8925000000000001</v>
      </c>
      <c r="L28" s="399">
        <f>+'T-1'!K27</f>
        <v>28.349</v>
      </c>
      <c r="M28" s="398">
        <f>+'T-1'!O27</f>
        <v>39.030999999999999</v>
      </c>
    </row>
    <row r="29" spans="1:13" s="393" customFormat="1" ht="26.25" customHeight="1">
      <c r="A29" s="700">
        <f t="shared" si="6"/>
        <v>10</v>
      </c>
      <c r="B29" s="699" t="s">
        <v>1206</v>
      </c>
      <c r="C29" s="394">
        <f>+'T-1'!F28</f>
        <v>37.408999999999999</v>
      </c>
      <c r="D29" s="399">
        <v>3.5140000000000007</v>
      </c>
      <c r="E29" s="399">
        <v>4.1640000000000006</v>
      </c>
      <c r="F29" s="399">
        <v>3.9670000000000001</v>
      </c>
      <c r="G29" s="399">
        <v>4.38</v>
      </c>
      <c r="H29" s="399">
        <v>4.1909999999999998</v>
      </c>
      <c r="I29" s="399">
        <v>4.7859999999999996</v>
      </c>
      <c r="J29" s="395">
        <f t="shared" si="5"/>
        <v>25.002000000000002</v>
      </c>
      <c r="K29" s="398">
        <f t="shared" si="4"/>
        <v>4.1670000000000007</v>
      </c>
      <c r="L29" s="399">
        <f>+'T-1'!K28</f>
        <v>42.503</v>
      </c>
      <c r="M29" s="398">
        <f>+'T-1'!O28</f>
        <v>49.771000000000001</v>
      </c>
    </row>
    <row r="30" spans="1:13" s="393" customFormat="1" ht="26.25" customHeight="1">
      <c r="A30" s="700">
        <f t="shared" si="6"/>
        <v>11</v>
      </c>
      <c r="B30" s="699" t="s">
        <v>1433</v>
      </c>
      <c r="C30" s="394"/>
      <c r="D30" s="399"/>
      <c r="E30" s="399"/>
      <c r="F30" s="399"/>
      <c r="G30" s="399"/>
      <c r="H30" s="399"/>
      <c r="I30" s="399"/>
      <c r="J30" s="395"/>
      <c r="K30" s="398"/>
      <c r="L30" s="399"/>
      <c r="M30" s="398"/>
    </row>
    <row r="31" spans="1:13" s="393" customFormat="1" ht="26.25" customHeight="1">
      <c r="A31" s="700">
        <f t="shared" si="6"/>
        <v>12</v>
      </c>
      <c r="B31" s="699" t="s">
        <v>1428</v>
      </c>
      <c r="C31" s="394"/>
      <c r="D31" s="399"/>
      <c r="E31" s="399"/>
      <c r="F31" s="399"/>
      <c r="G31" s="399"/>
      <c r="H31" s="399"/>
      <c r="I31" s="399"/>
      <c r="J31" s="395"/>
      <c r="K31" s="398"/>
      <c r="L31" s="399"/>
      <c r="M31" s="398"/>
    </row>
    <row r="32" spans="1:13" s="393" customFormat="1" ht="26.25" customHeight="1">
      <c r="A32" s="700">
        <f t="shared" si="6"/>
        <v>13</v>
      </c>
      <c r="B32" s="699" t="s">
        <v>304</v>
      </c>
      <c r="C32" s="394"/>
      <c r="D32" s="399"/>
      <c r="E32" s="399"/>
      <c r="F32" s="399"/>
      <c r="G32" s="399"/>
      <c r="H32" s="399"/>
      <c r="I32" s="399"/>
      <c r="J32" s="395"/>
      <c r="K32" s="398"/>
      <c r="L32" s="399"/>
      <c r="M32" s="398"/>
    </row>
    <row r="33" spans="1:13" s="393" customFormat="1" ht="26.25" customHeight="1">
      <c r="A33" s="700"/>
      <c r="B33" s="708" t="s">
        <v>1425</v>
      </c>
      <c r="C33" s="395">
        <f>+C16+C21+SUM(C22:C32)</f>
        <v>2107.7840000000001</v>
      </c>
      <c r="D33" s="395">
        <f t="shared" ref="D33:I33" si="7">+D16+D21+SUM(D22:D32)</f>
        <v>172.511</v>
      </c>
      <c r="E33" s="395">
        <f t="shared" si="7"/>
        <v>195.15100000000004</v>
      </c>
      <c r="F33" s="395">
        <f t="shared" si="7"/>
        <v>192.21299999999999</v>
      </c>
      <c r="G33" s="395">
        <f t="shared" si="7"/>
        <v>200.696</v>
      </c>
      <c r="H33" s="395">
        <f t="shared" si="7"/>
        <v>202.60399999999998</v>
      </c>
      <c r="I33" s="395">
        <f t="shared" si="7"/>
        <v>226.13499999999999</v>
      </c>
      <c r="J33" s="395">
        <f>+J16+J21+SUM(J22:J32)</f>
        <v>1189.31</v>
      </c>
      <c r="K33" s="394">
        <f>+J33/6</f>
        <v>198.21833333333333</v>
      </c>
      <c r="L33" s="395">
        <f>+L16+L21+SUM(L22:L32)</f>
        <v>2364.9850000000001</v>
      </c>
      <c r="M33" s="395">
        <f>+M16+M21+SUM(M22:M32)</f>
        <v>2734.9079999999999</v>
      </c>
    </row>
    <row r="34" spans="1:13" s="393" customFormat="1" ht="26.25" customHeight="1">
      <c r="A34" s="699"/>
      <c r="B34" s="697" t="s">
        <v>903</v>
      </c>
      <c r="C34" s="394"/>
      <c r="D34" s="399"/>
      <c r="E34" s="399"/>
      <c r="F34" s="399"/>
      <c r="G34" s="399"/>
      <c r="H34" s="399"/>
      <c r="I34" s="399"/>
      <c r="J34" s="395"/>
      <c r="K34" s="398"/>
      <c r="L34" s="399"/>
      <c r="M34" s="398"/>
    </row>
    <row r="35" spans="1:13" s="393" customFormat="1" ht="26.25" customHeight="1">
      <c r="A35" s="700">
        <v>13</v>
      </c>
      <c r="B35" s="699" t="s">
        <v>163</v>
      </c>
      <c r="C35" s="394">
        <f>+'T-1'!F34</f>
        <v>15.712</v>
      </c>
      <c r="D35" s="399">
        <v>1.3879999999999999</v>
      </c>
      <c r="E35" s="399">
        <v>1.278</v>
      </c>
      <c r="F35" s="399">
        <v>1.367</v>
      </c>
      <c r="G35" s="399">
        <v>1.2969999999999999</v>
      </c>
      <c r="H35" s="399">
        <v>1.3120000000000001</v>
      </c>
      <c r="I35" s="399">
        <v>1.3269999999999997</v>
      </c>
      <c r="J35" s="395">
        <f>SUM(D35:I35)</f>
        <v>7.9689999999999994</v>
      </c>
      <c r="K35" s="398">
        <f>+J35/6</f>
        <v>1.3281666666666665</v>
      </c>
      <c r="L35" s="399">
        <f>+'T-1'!K34</f>
        <v>15.890999999999998</v>
      </c>
      <c r="M35" s="398">
        <f>+'T-1'!O34</f>
        <v>16.919</v>
      </c>
    </row>
    <row r="36" spans="1:13" s="393" customFormat="1" ht="26.25" customHeight="1">
      <c r="A36" s="700">
        <f t="shared" ref="A36:A49" si="8">A35+1</f>
        <v>14</v>
      </c>
      <c r="B36" s="699" t="s">
        <v>1432</v>
      </c>
      <c r="C36" s="394">
        <f>+'T-1'!F35</f>
        <v>0.11799999999999999</v>
      </c>
      <c r="D36" s="399">
        <v>1.4999999999999999E-2</v>
      </c>
      <c r="E36" s="399">
        <v>8.9999999999999993E-3</v>
      </c>
      <c r="F36" s="399">
        <v>6.0000000000000001E-3</v>
      </c>
      <c r="G36" s="399">
        <v>5.7000000000000002E-2</v>
      </c>
      <c r="H36" s="399">
        <v>0.106</v>
      </c>
      <c r="I36" s="399">
        <v>8.5000000000000006E-2</v>
      </c>
      <c r="J36" s="395">
        <f>SUM(D36:I36)</f>
        <v>0.27800000000000002</v>
      </c>
      <c r="K36" s="398">
        <f>+J36/6</f>
        <v>4.6333333333333337E-2</v>
      </c>
      <c r="L36" s="399">
        <f>+'T-1'!K35</f>
        <v>0.74500000000000011</v>
      </c>
      <c r="M36" s="398">
        <f>+'T-1'!O35</f>
        <v>3.028</v>
      </c>
    </row>
    <row r="37" spans="1:13" s="393" customFormat="1" ht="26.25" customHeight="1">
      <c r="A37" s="700">
        <f t="shared" si="8"/>
        <v>15</v>
      </c>
      <c r="B37" s="699" t="s">
        <v>1431</v>
      </c>
      <c r="C37" s="394">
        <f>+'T-1'!F36</f>
        <v>14.480999999999998</v>
      </c>
      <c r="D37" s="399">
        <v>2.1239999999999997</v>
      </c>
      <c r="E37" s="399">
        <v>1.7750000000000001</v>
      </c>
      <c r="F37" s="399">
        <v>1.641</v>
      </c>
      <c r="G37" s="399">
        <v>1.4529999999999998</v>
      </c>
      <c r="H37" s="399">
        <v>1.5609999999999999</v>
      </c>
      <c r="I37" s="399">
        <v>1.6930000000000001</v>
      </c>
      <c r="J37" s="395">
        <f>SUM(D37:I37)</f>
        <v>10.247</v>
      </c>
      <c r="K37" s="398">
        <f>+J37/6</f>
        <v>1.7078333333333333</v>
      </c>
      <c r="L37" s="399">
        <f>+'T-1'!K36</f>
        <v>20.625999999999998</v>
      </c>
      <c r="M37" s="398">
        <f>+'T-1'!O36</f>
        <v>23.064</v>
      </c>
    </row>
    <row r="38" spans="1:13" s="393" customFormat="1" ht="26.25" customHeight="1">
      <c r="A38" s="700">
        <f t="shared" si="8"/>
        <v>16</v>
      </c>
      <c r="B38" s="699" t="s">
        <v>917</v>
      </c>
      <c r="C38" s="394">
        <f>+'T-1'!F37</f>
        <v>14.289000000000001</v>
      </c>
      <c r="D38" s="399">
        <v>1.585</v>
      </c>
      <c r="E38" s="399">
        <v>1.85</v>
      </c>
      <c r="F38" s="399">
        <v>2.5639999999999996</v>
      </c>
      <c r="G38" s="399">
        <v>2.8979999999999992</v>
      </c>
      <c r="H38" s="399">
        <v>2.7439999999999998</v>
      </c>
      <c r="I38" s="399">
        <v>2.0869999999999997</v>
      </c>
      <c r="J38" s="395">
        <f>SUM(D38:I38)</f>
        <v>13.727999999999998</v>
      </c>
      <c r="K38" s="398">
        <f>+J38/6</f>
        <v>2.2879999999999998</v>
      </c>
      <c r="L38" s="399">
        <f>+'T-1'!K37</f>
        <v>26.861999999999998</v>
      </c>
      <c r="M38" s="398">
        <f>+'T-1'!O37</f>
        <v>30.919</v>
      </c>
    </row>
    <row r="39" spans="1:13" s="393" customFormat="1" ht="26.25" customHeight="1">
      <c r="A39" s="700">
        <f t="shared" si="8"/>
        <v>17</v>
      </c>
      <c r="B39" s="699" t="s">
        <v>1430</v>
      </c>
      <c r="C39" s="394">
        <f>+'T-1'!F38</f>
        <v>6.8080000000000007</v>
      </c>
      <c r="D39" s="399">
        <v>0.90400000000000003</v>
      </c>
      <c r="E39" s="399">
        <v>0.64600000000000002</v>
      </c>
      <c r="F39" s="399">
        <v>0.66900000000000004</v>
      </c>
      <c r="G39" s="399">
        <v>0.74100000000000021</v>
      </c>
      <c r="H39" s="399">
        <v>0.84500000000000008</v>
      </c>
      <c r="I39" s="399">
        <v>0.8600000000000001</v>
      </c>
      <c r="J39" s="395">
        <f>SUM(D39:I39)</f>
        <v>4.6650000000000009</v>
      </c>
      <c r="K39" s="398">
        <f>+J39/6</f>
        <v>0.77750000000000019</v>
      </c>
      <c r="L39" s="399">
        <f>+'T-1'!K38</f>
        <v>9.4329999999999998</v>
      </c>
      <c r="M39" s="398">
        <f>+'T-1'!O38</f>
        <v>10.462</v>
      </c>
    </row>
    <row r="40" spans="1:13" s="393" customFormat="1" ht="26.25" customHeight="1">
      <c r="A40" s="700">
        <f t="shared" si="8"/>
        <v>18</v>
      </c>
      <c r="B40" s="699" t="s">
        <v>1429</v>
      </c>
      <c r="C40" s="394"/>
      <c r="D40" s="399"/>
      <c r="E40" s="399"/>
      <c r="F40" s="399"/>
      <c r="G40" s="399"/>
      <c r="H40" s="399"/>
      <c r="I40" s="399"/>
      <c r="J40" s="395"/>
      <c r="K40" s="398"/>
      <c r="L40" s="399"/>
      <c r="M40" s="398"/>
    </row>
    <row r="41" spans="1:13" s="393" customFormat="1" ht="26.25" customHeight="1">
      <c r="A41" s="700">
        <f t="shared" si="8"/>
        <v>19</v>
      </c>
      <c r="B41" s="699" t="s">
        <v>1428</v>
      </c>
      <c r="C41" s="394">
        <f>+'T-1'!F40</f>
        <v>47.916000000000004</v>
      </c>
      <c r="D41" s="399">
        <v>4.9959999999999996</v>
      </c>
      <c r="E41" s="399">
        <v>4.1050000000000004</v>
      </c>
      <c r="F41" s="399">
        <v>4.5260000000000007</v>
      </c>
      <c r="G41" s="399">
        <v>4.8790000000000004</v>
      </c>
      <c r="H41" s="399">
        <v>5.1629999999999994</v>
      </c>
      <c r="I41" s="399">
        <v>4.4800000000000004</v>
      </c>
      <c r="J41" s="395">
        <f>SUM(D41:I41)</f>
        <v>28.149000000000001</v>
      </c>
      <c r="K41" s="398">
        <f>+J41/6</f>
        <v>4.6915000000000004</v>
      </c>
      <c r="L41" s="399">
        <f>+'T-1'!K40</f>
        <v>57.09</v>
      </c>
      <c r="M41" s="398">
        <f>+'T-1'!O40</f>
        <v>59.18</v>
      </c>
    </row>
    <row r="42" spans="1:13" s="393" customFormat="1" ht="26.25" customHeight="1">
      <c r="A42" s="700">
        <f t="shared" si="8"/>
        <v>20</v>
      </c>
      <c r="B42" s="699" t="s">
        <v>1427</v>
      </c>
      <c r="C42" s="394"/>
      <c r="D42" s="399"/>
      <c r="E42" s="399"/>
      <c r="F42" s="399"/>
      <c r="G42" s="399"/>
      <c r="H42" s="399"/>
      <c r="I42" s="399"/>
      <c r="J42" s="395"/>
      <c r="K42" s="398"/>
      <c r="L42" s="399"/>
      <c r="M42" s="398"/>
    </row>
    <row r="43" spans="1:13" s="393" customFormat="1" ht="26.25" customHeight="1">
      <c r="A43" s="700">
        <f t="shared" si="8"/>
        <v>21</v>
      </c>
      <c r="B43" s="699" t="s">
        <v>901</v>
      </c>
      <c r="C43" s="394">
        <f>+'T-1'!F42</f>
        <v>4.0819999999999999</v>
      </c>
      <c r="D43" s="399">
        <v>0.62000000000000011</v>
      </c>
      <c r="E43" s="399">
        <v>0.52400000000000002</v>
      </c>
      <c r="F43" s="399">
        <v>0.55499999999999994</v>
      </c>
      <c r="G43" s="399">
        <v>0.60199999999999998</v>
      </c>
      <c r="H43" s="399">
        <v>0.58199999999999996</v>
      </c>
      <c r="I43" s="399">
        <v>0.56799999999999995</v>
      </c>
      <c r="J43" s="395">
        <f>SUM(D43:I43)</f>
        <v>3.4510000000000001</v>
      </c>
      <c r="K43" s="398">
        <f>+J43/6</f>
        <v>0.57516666666666671</v>
      </c>
      <c r="L43" s="399">
        <f>+'T-1'!K42</f>
        <v>7.3390000000000004</v>
      </c>
      <c r="M43" s="398">
        <f>+'T-1'!O42</f>
        <v>8.3460000000000001</v>
      </c>
    </row>
    <row r="44" spans="1:13" s="393" customFormat="1" ht="26.25" customHeight="1">
      <c r="A44" s="700">
        <f t="shared" si="8"/>
        <v>22</v>
      </c>
      <c r="B44" s="699" t="s">
        <v>304</v>
      </c>
      <c r="C44" s="394">
        <f>+'T-1'!F43</f>
        <v>270.14700000000005</v>
      </c>
      <c r="D44" s="399">
        <v>25.628</v>
      </c>
      <c r="E44" s="399">
        <v>23.959999999999997</v>
      </c>
      <c r="F44" s="399">
        <v>22.895999999999997</v>
      </c>
      <c r="G44" s="399">
        <v>28.582000000000001</v>
      </c>
      <c r="H44" s="399">
        <v>25.756000000000004</v>
      </c>
      <c r="I44" s="399">
        <v>23.720999999999997</v>
      </c>
      <c r="J44" s="395">
        <f>SUM(D44:I44)</f>
        <v>150.54300000000001</v>
      </c>
      <c r="K44" s="398">
        <f>+J44/6</f>
        <v>25.090500000000002</v>
      </c>
      <c r="L44" s="399">
        <f>+'T-1'!K43</f>
        <v>301.18700000000001</v>
      </c>
      <c r="M44" s="398">
        <f>+'T-1'!O43</f>
        <v>306.68200000000002</v>
      </c>
    </row>
    <row r="45" spans="1:13" s="393" customFormat="1" ht="26.25" customHeight="1">
      <c r="A45" s="700">
        <f t="shared" si="8"/>
        <v>23</v>
      </c>
      <c r="B45" s="699" t="s">
        <v>307</v>
      </c>
      <c r="C45" s="394">
        <f>+'T-1'!F44</f>
        <v>14.054</v>
      </c>
      <c r="D45" s="399">
        <v>8.5999999999999993E-2</v>
      </c>
      <c r="E45" s="399">
        <v>8.3000000000000004E-2</v>
      </c>
      <c r="F45" s="399">
        <v>7.1999999999999995E-2</v>
      </c>
      <c r="G45" s="399">
        <v>3.3420000000000001</v>
      </c>
      <c r="H45" s="399">
        <v>3.3679999999999999</v>
      </c>
      <c r="I45" s="399">
        <v>3.552</v>
      </c>
      <c r="J45" s="395">
        <f>SUM(D45:I45)</f>
        <v>10.503</v>
      </c>
      <c r="K45" s="398">
        <f>+J45/6</f>
        <v>1.7504999999999999</v>
      </c>
      <c r="L45" s="399">
        <f>+'T-1'!K44</f>
        <v>24.323999999999998</v>
      </c>
      <c r="M45" s="398">
        <f>+'T-1'!O44</f>
        <v>27.126999999999999</v>
      </c>
    </row>
    <row r="46" spans="1:13" s="393" customFormat="1" ht="26.25" customHeight="1">
      <c r="A46" s="700">
        <f t="shared" si="8"/>
        <v>24</v>
      </c>
      <c r="B46" s="699" t="s">
        <v>165</v>
      </c>
      <c r="C46" s="394"/>
      <c r="D46" s="399"/>
      <c r="E46" s="399"/>
      <c r="F46" s="399"/>
      <c r="G46" s="399"/>
      <c r="H46" s="399"/>
      <c r="I46" s="399"/>
      <c r="J46" s="395"/>
      <c r="K46" s="398"/>
      <c r="L46" s="399"/>
      <c r="M46" s="398"/>
    </row>
    <row r="47" spans="1:13" s="393" customFormat="1" ht="26.25" customHeight="1">
      <c r="A47" s="700">
        <f t="shared" si="8"/>
        <v>25</v>
      </c>
      <c r="B47" s="699" t="s">
        <v>305</v>
      </c>
      <c r="C47" s="394"/>
      <c r="D47" s="399"/>
      <c r="E47" s="399"/>
      <c r="F47" s="399"/>
      <c r="G47" s="399"/>
      <c r="H47" s="399"/>
      <c r="I47" s="399"/>
      <c r="J47" s="395"/>
      <c r="K47" s="398"/>
      <c r="L47" s="399"/>
      <c r="M47" s="398"/>
    </row>
    <row r="48" spans="1:13" s="393" customFormat="1" ht="26.25" customHeight="1">
      <c r="A48" s="700">
        <f t="shared" si="8"/>
        <v>26</v>
      </c>
      <c r="B48" s="699" t="s">
        <v>1426</v>
      </c>
      <c r="C48" s="394">
        <f>+'T-1'!F47</f>
        <v>1.258</v>
      </c>
      <c r="D48" s="399">
        <v>0.184</v>
      </c>
      <c r="E48" s="399">
        <v>0.14399999999999999</v>
      </c>
      <c r="F48" s="399">
        <v>0</v>
      </c>
      <c r="G48" s="399">
        <v>3.1E-2</v>
      </c>
      <c r="H48" s="399">
        <v>2E-3</v>
      </c>
      <c r="I48" s="399">
        <v>8.1000000000000003E-2</v>
      </c>
      <c r="J48" s="395">
        <f>SUM(D48:I48)</f>
        <v>0.442</v>
      </c>
      <c r="K48" s="398">
        <f>+J48/6</f>
        <v>7.3666666666666672E-2</v>
      </c>
      <c r="L48" s="399">
        <f>+'T-1'!K47</f>
        <v>0.47199999999999998</v>
      </c>
      <c r="M48" s="398">
        <f>+'T-1'!O47</f>
        <v>7.1999999999999995E-2</v>
      </c>
    </row>
    <row r="49" spans="1:13" s="393" customFormat="1" ht="26.25" customHeight="1">
      <c r="A49" s="700">
        <f t="shared" si="8"/>
        <v>27</v>
      </c>
      <c r="B49" s="699" t="s">
        <v>166</v>
      </c>
      <c r="C49" s="394"/>
      <c r="D49" s="399"/>
      <c r="E49" s="399"/>
      <c r="F49" s="399"/>
      <c r="G49" s="399"/>
      <c r="H49" s="399"/>
      <c r="I49" s="399"/>
      <c r="J49" s="395"/>
      <c r="K49" s="398"/>
      <c r="L49" s="399"/>
      <c r="M49" s="398"/>
    </row>
    <row r="50" spans="1:13" s="393" customFormat="1" ht="26.25" customHeight="1">
      <c r="A50" s="700"/>
      <c r="B50" s="708" t="s">
        <v>1425</v>
      </c>
      <c r="C50" s="395">
        <f>SUM(C35:C49)</f>
        <v>388.86500000000001</v>
      </c>
      <c r="D50" s="395">
        <f t="shared" ref="D50:I50" si="9">SUM(D35:D49)</f>
        <v>37.529999999999994</v>
      </c>
      <c r="E50" s="395">
        <f t="shared" si="9"/>
        <v>34.373999999999995</v>
      </c>
      <c r="F50" s="395">
        <f t="shared" si="9"/>
        <v>34.295999999999999</v>
      </c>
      <c r="G50" s="395">
        <f t="shared" si="9"/>
        <v>43.881999999999998</v>
      </c>
      <c r="H50" s="395">
        <f t="shared" si="9"/>
        <v>41.439000000000007</v>
      </c>
      <c r="I50" s="395">
        <f t="shared" si="9"/>
        <v>38.454000000000001</v>
      </c>
      <c r="J50" s="395">
        <f>SUM(J35:J49)</f>
        <v>229.97500000000002</v>
      </c>
      <c r="K50" s="394">
        <f>+J50/6</f>
        <v>38.329166666666673</v>
      </c>
      <c r="L50" s="395">
        <f>SUM(L35:L49)</f>
        <v>463.96899999999999</v>
      </c>
      <c r="M50" s="395">
        <f>SUM(M35:M49)</f>
        <v>485.79900000000004</v>
      </c>
    </row>
    <row r="51" spans="1:13" s="393" customFormat="1" ht="26.25" customHeight="1">
      <c r="A51" s="699"/>
      <c r="B51" s="697" t="s">
        <v>167</v>
      </c>
      <c r="C51" s="394"/>
      <c r="D51" s="399"/>
      <c r="E51" s="399"/>
      <c r="F51" s="399"/>
      <c r="G51" s="399"/>
      <c r="H51" s="399"/>
      <c r="I51" s="399"/>
      <c r="J51" s="395"/>
      <c r="K51" s="398"/>
      <c r="L51" s="399"/>
      <c r="M51" s="398"/>
    </row>
    <row r="52" spans="1:13" s="393" customFormat="1" ht="26.25" customHeight="1">
      <c r="A52" s="700">
        <f>A49+1</f>
        <v>28</v>
      </c>
      <c r="B52" s="699" t="s">
        <v>637</v>
      </c>
      <c r="C52" s="394">
        <f>+'T-1'!F51</f>
        <v>38.545999999999999</v>
      </c>
      <c r="D52" s="399">
        <v>5.2939999999999996</v>
      </c>
      <c r="E52" s="399">
        <v>1.5580000000000001</v>
      </c>
      <c r="F52" s="399">
        <v>2.2109999999999999</v>
      </c>
      <c r="G52" s="399">
        <v>2.73</v>
      </c>
      <c r="H52" s="399">
        <v>4.7649999999999997</v>
      </c>
      <c r="I52" s="399">
        <v>4.7329999999999997</v>
      </c>
      <c r="J52" s="395">
        <f>SUM(D52:I52)</f>
        <v>21.291</v>
      </c>
      <c r="K52" s="398">
        <f>+J52/6</f>
        <v>3.5485000000000002</v>
      </c>
      <c r="L52" s="399">
        <f>+'T-1'!K51</f>
        <v>52.924999999999997</v>
      </c>
      <c r="M52" s="398">
        <f>+'T-1'!O51</f>
        <v>42</v>
      </c>
    </row>
    <row r="53" spans="1:13" s="393" customFormat="1" ht="26.25" customHeight="1">
      <c r="A53" s="700">
        <f t="shared" ref="A53:A59" si="10">A52+1</f>
        <v>29</v>
      </c>
      <c r="B53" s="699" t="s">
        <v>304</v>
      </c>
      <c r="C53" s="394">
        <f>+'T-1'!F52</f>
        <v>890.68100000000004</v>
      </c>
      <c r="D53" s="399">
        <v>82.669000000000011</v>
      </c>
      <c r="E53" s="399">
        <v>76.924999999999997</v>
      </c>
      <c r="F53" s="399">
        <v>73.638999999999996</v>
      </c>
      <c r="G53" s="399">
        <v>83.322999999999993</v>
      </c>
      <c r="H53" s="399">
        <v>94.753000000000014</v>
      </c>
      <c r="I53" s="399">
        <v>88.169999999999987</v>
      </c>
      <c r="J53" s="395">
        <f>SUM(D53:I53)</f>
        <v>499.47899999999993</v>
      </c>
      <c r="K53" s="398">
        <f>+J53/6</f>
        <v>83.246499999999983</v>
      </c>
      <c r="L53" s="399">
        <f>+'T-1'!K52</f>
        <v>1027.7289999999998</v>
      </c>
      <c r="M53" s="398">
        <f>+'T-1'!O52</f>
        <v>1092.0070000000001</v>
      </c>
    </row>
    <row r="54" spans="1:13" s="393" customFormat="1" ht="26.25" customHeight="1">
      <c r="A54" s="700">
        <f t="shared" si="10"/>
        <v>30</v>
      </c>
      <c r="B54" s="699" t="s">
        <v>305</v>
      </c>
      <c r="C54" s="394">
        <f>+'T-1'!F53</f>
        <v>363.94300000000004</v>
      </c>
      <c r="D54" s="399">
        <v>35.878</v>
      </c>
      <c r="E54" s="399">
        <v>34.153999999999996</v>
      </c>
      <c r="F54" s="399">
        <v>35.123999999999995</v>
      </c>
      <c r="G54" s="399">
        <v>36.04</v>
      </c>
      <c r="H54" s="399">
        <v>35.378</v>
      </c>
      <c r="I54" s="399">
        <v>32.127999999999993</v>
      </c>
      <c r="J54" s="395">
        <f>SUM(D54:I54)</f>
        <v>208.702</v>
      </c>
      <c r="K54" s="398">
        <f>+J54/6</f>
        <v>34.783666666666669</v>
      </c>
      <c r="L54" s="399">
        <f>+'T-1'!K53</f>
        <v>418.86099999999999</v>
      </c>
      <c r="M54" s="398">
        <f>+'T-1'!O53</f>
        <v>437.41899999999998</v>
      </c>
    </row>
    <row r="55" spans="1:13" s="393" customFormat="1" ht="26.25" customHeight="1">
      <c r="A55" s="700">
        <f t="shared" si="10"/>
        <v>31</v>
      </c>
      <c r="B55" s="699" t="s">
        <v>306</v>
      </c>
      <c r="C55" s="394">
        <f>+'T-1'!F54</f>
        <v>42.851999999999997</v>
      </c>
      <c r="D55" s="399">
        <v>3.21</v>
      </c>
      <c r="E55" s="399">
        <v>3.214</v>
      </c>
      <c r="F55" s="399">
        <v>2.7440000000000002</v>
      </c>
      <c r="G55" s="399">
        <v>2.9380000000000002</v>
      </c>
      <c r="H55" s="399">
        <v>3.2149999999999999</v>
      </c>
      <c r="I55" s="399">
        <v>2.2799999999999998</v>
      </c>
      <c r="J55" s="395">
        <f>SUM(D55:I55)</f>
        <v>17.600999999999999</v>
      </c>
      <c r="K55" s="398">
        <f>+J55/6</f>
        <v>2.9335</v>
      </c>
      <c r="L55" s="399">
        <f>+'T-1'!K54</f>
        <v>36.253</v>
      </c>
      <c r="M55" s="398">
        <f>+'T-1'!O54</f>
        <v>36.755000000000003</v>
      </c>
    </row>
    <row r="56" spans="1:13" s="393" customFormat="1" ht="26.25" customHeight="1">
      <c r="A56" s="700">
        <f t="shared" si="10"/>
        <v>32</v>
      </c>
      <c r="B56" s="699" t="s">
        <v>307</v>
      </c>
      <c r="C56" s="394">
        <f>+'T-1'!F55</f>
        <v>87.968000000000004</v>
      </c>
      <c r="D56" s="399">
        <v>2.032</v>
      </c>
      <c r="E56" s="399">
        <v>2.5950000000000002</v>
      </c>
      <c r="F56" s="399">
        <v>2.206</v>
      </c>
      <c r="G56" s="399">
        <v>3.0379999999999998</v>
      </c>
      <c r="H56" s="399">
        <v>5.4640000000000004</v>
      </c>
      <c r="I56" s="399">
        <v>8.5079999999999991</v>
      </c>
      <c r="J56" s="395">
        <f>SUM(D56:I56)</f>
        <v>23.843</v>
      </c>
      <c r="K56" s="398">
        <f>+J56/6</f>
        <v>3.9738333333333333</v>
      </c>
      <c r="L56" s="399">
        <f>+'T-1'!K55</f>
        <v>52.989999999999995</v>
      </c>
      <c r="M56" s="398">
        <f>+'T-1'!O55</f>
        <v>53.726999999999997</v>
      </c>
    </row>
    <row r="57" spans="1:13" s="393" customFormat="1" ht="26.25" customHeight="1">
      <c r="A57" s="700">
        <f t="shared" si="10"/>
        <v>33</v>
      </c>
      <c r="B57" s="699" t="s">
        <v>165</v>
      </c>
      <c r="C57" s="394"/>
      <c r="D57" s="399"/>
      <c r="E57" s="399"/>
      <c r="F57" s="399"/>
      <c r="G57" s="399"/>
      <c r="H57" s="399"/>
      <c r="I57" s="399"/>
      <c r="J57" s="395"/>
      <c r="K57" s="398"/>
      <c r="L57" s="399"/>
      <c r="M57" s="398"/>
    </row>
    <row r="58" spans="1:13" s="393" customFormat="1" ht="26.25" customHeight="1">
      <c r="A58" s="700">
        <f t="shared" si="10"/>
        <v>34</v>
      </c>
      <c r="B58" s="699" t="s">
        <v>168</v>
      </c>
      <c r="C58" s="394">
        <f>+'T-1'!F57</f>
        <v>0.99399999999999999</v>
      </c>
      <c r="D58" s="399">
        <v>9.1999999999999998E-2</v>
      </c>
      <c r="E58" s="399">
        <v>7.0000000000000001E-3</v>
      </c>
      <c r="F58" s="399">
        <v>4.3999999999999997E-2</v>
      </c>
      <c r="G58" s="399">
        <v>4.5999999999999999E-2</v>
      </c>
      <c r="H58" s="399">
        <v>5.0000000000000001E-3</v>
      </c>
      <c r="I58" s="399">
        <v>9.0000000000000011E-3</v>
      </c>
      <c r="J58" s="395">
        <f>SUM(D58:I58)</f>
        <v>0.20300000000000001</v>
      </c>
      <c r="K58" s="398">
        <f>+J58/6</f>
        <v>3.3833333333333333E-2</v>
      </c>
      <c r="L58" s="399">
        <f>+'T-1'!K57</f>
        <v>0.29500000000000004</v>
      </c>
      <c r="M58" s="398">
        <f>+'T-1'!O57</f>
        <v>0.14399999999999999</v>
      </c>
    </row>
    <row r="59" spans="1:13" s="393" customFormat="1" ht="26.25" customHeight="1">
      <c r="A59" s="700">
        <f t="shared" si="10"/>
        <v>35</v>
      </c>
      <c r="B59" s="699" t="s">
        <v>166</v>
      </c>
      <c r="C59" s="394"/>
      <c r="D59" s="399"/>
      <c r="E59" s="399"/>
      <c r="F59" s="399"/>
      <c r="G59" s="399"/>
      <c r="H59" s="399"/>
      <c r="I59" s="399"/>
      <c r="J59" s="395"/>
      <c r="K59" s="398"/>
      <c r="L59" s="399"/>
      <c r="M59" s="398"/>
    </row>
    <row r="60" spans="1:13" s="393" customFormat="1" ht="26.25" customHeight="1">
      <c r="A60" s="700"/>
      <c r="B60" s="708" t="s">
        <v>1425</v>
      </c>
      <c r="C60" s="395">
        <f>SUM(C52:C59)</f>
        <v>1424.9840000000002</v>
      </c>
      <c r="D60" s="395">
        <f t="shared" ref="D60:I60" si="11">SUM(D52:D59)</f>
        <v>129.17500000000001</v>
      </c>
      <c r="E60" s="395">
        <f t="shared" si="11"/>
        <v>118.453</v>
      </c>
      <c r="F60" s="395">
        <f t="shared" si="11"/>
        <v>115.96799999999999</v>
      </c>
      <c r="G60" s="395">
        <f t="shared" si="11"/>
        <v>128.11499999999998</v>
      </c>
      <c r="H60" s="395">
        <f t="shared" si="11"/>
        <v>143.58000000000001</v>
      </c>
      <c r="I60" s="395">
        <f t="shared" si="11"/>
        <v>135.82799999999997</v>
      </c>
      <c r="J60" s="395">
        <f>SUM(J52:J59)</f>
        <v>771.11899999999991</v>
      </c>
      <c r="K60" s="394">
        <f>+J60/6</f>
        <v>128.51983333333331</v>
      </c>
      <c r="L60" s="395">
        <f>SUM(L52:L59)</f>
        <v>1589.0529999999999</v>
      </c>
      <c r="M60" s="395">
        <f>SUM(M52:M59)</f>
        <v>1662.0520000000001</v>
      </c>
    </row>
    <row r="61" spans="1:13" s="393" customFormat="1" ht="26.25" customHeight="1">
      <c r="A61" s="700"/>
      <c r="B61" s="708"/>
      <c r="C61" s="399"/>
      <c r="D61" s="399"/>
      <c r="E61" s="399"/>
      <c r="F61" s="399"/>
      <c r="G61" s="399"/>
      <c r="H61" s="399"/>
      <c r="I61" s="399"/>
      <c r="J61" s="395"/>
      <c r="K61" s="398"/>
      <c r="L61" s="395"/>
      <c r="M61" s="395"/>
    </row>
    <row r="62" spans="1:13" s="393" customFormat="1" ht="26.25" customHeight="1">
      <c r="A62" s="700"/>
      <c r="B62" s="697" t="s">
        <v>170</v>
      </c>
      <c r="C62" s="395">
        <f t="shared" ref="C62:J62" si="12">+C33+C50+C60</f>
        <v>3921.6330000000007</v>
      </c>
      <c r="D62" s="395">
        <f t="shared" si="12"/>
        <v>339.21600000000001</v>
      </c>
      <c r="E62" s="395">
        <f t="shared" si="12"/>
        <v>347.97800000000007</v>
      </c>
      <c r="F62" s="395">
        <f t="shared" si="12"/>
        <v>342.47699999999998</v>
      </c>
      <c r="G62" s="395">
        <f t="shared" si="12"/>
        <v>372.69299999999998</v>
      </c>
      <c r="H62" s="395">
        <f t="shared" si="12"/>
        <v>387.62300000000005</v>
      </c>
      <c r="I62" s="395">
        <f t="shared" si="12"/>
        <v>400.41699999999997</v>
      </c>
      <c r="J62" s="395">
        <f t="shared" si="12"/>
        <v>2190.4039999999995</v>
      </c>
      <c r="K62" s="394">
        <f>+J62/6</f>
        <v>365.06733333333324</v>
      </c>
      <c r="L62" s="395">
        <f>+L33+L50+L60</f>
        <v>4418.0069999999996</v>
      </c>
      <c r="M62" s="395">
        <f>+M33+M50+M60</f>
        <v>4882.759</v>
      </c>
    </row>
    <row r="63" spans="1:13">
      <c r="C63" s="765"/>
      <c r="D63" s="765"/>
      <c r="E63" s="765"/>
      <c r="F63" s="765"/>
      <c r="G63" s="765"/>
      <c r="H63" s="765"/>
      <c r="I63" s="765"/>
      <c r="J63" s="765"/>
      <c r="K63" s="765"/>
      <c r="L63" s="765"/>
      <c r="M63" s="765"/>
    </row>
    <row r="64" spans="1:13" ht="18">
      <c r="B64" s="730" t="s">
        <v>1487</v>
      </c>
      <c r="C64" s="765"/>
      <c r="D64" s="765"/>
      <c r="E64" s="765"/>
      <c r="F64" s="765"/>
      <c r="G64" s="765"/>
      <c r="H64" s="765"/>
      <c r="I64" s="765"/>
      <c r="J64" s="765"/>
      <c r="K64" s="765"/>
      <c r="L64" s="765"/>
      <c r="M64" s="765"/>
    </row>
    <row r="65" spans="2:15">
      <c r="C65" s="765"/>
      <c r="D65" s="765"/>
      <c r="E65" s="765"/>
      <c r="F65" s="765"/>
      <c r="G65" s="765"/>
      <c r="H65" s="765"/>
      <c r="I65" s="765"/>
      <c r="J65" s="765"/>
      <c r="K65" s="765"/>
      <c r="L65" s="765"/>
      <c r="M65" s="765"/>
    </row>
    <row r="66" spans="2:15" s="775" customFormat="1" ht="25.5" customHeight="1">
      <c r="B66" s="2382"/>
      <c r="C66" s="2383" t="s">
        <v>1486</v>
      </c>
      <c r="D66" s="2383" t="s">
        <v>1485</v>
      </c>
      <c r="E66" s="2384" t="s">
        <v>1186</v>
      </c>
      <c r="F66" s="2384"/>
      <c r="G66" s="2384"/>
      <c r="H66" s="2384"/>
      <c r="I66" s="2384"/>
      <c r="J66" s="2384"/>
      <c r="K66" s="2384"/>
      <c r="L66" s="2384"/>
      <c r="M66" s="2385" t="s">
        <v>1484</v>
      </c>
      <c r="O66" s="687"/>
    </row>
    <row r="67" spans="2:15" s="397" customFormat="1" ht="49.5" customHeight="1">
      <c r="B67" s="2382"/>
      <c r="C67" s="2383"/>
      <c r="D67" s="2383"/>
      <c r="E67" s="657" t="s">
        <v>1483</v>
      </c>
      <c r="F67" s="657" t="s">
        <v>495</v>
      </c>
      <c r="G67" s="657" t="s">
        <v>1482</v>
      </c>
      <c r="H67" s="657" t="s">
        <v>1481</v>
      </c>
      <c r="I67" s="657" t="s">
        <v>1480</v>
      </c>
      <c r="J67" s="657" t="s">
        <v>1479</v>
      </c>
      <c r="K67" s="657" t="s">
        <v>1478</v>
      </c>
      <c r="L67" s="657" t="s">
        <v>1477</v>
      </c>
      <c r="M67" s="2385"/>
    </row>
    <row r="68" spans="2:15" s="393" customFormat="1" ht="33" customHeight="1">
      <c r="B68" s="396" t="s">
        <v>1476</v>
      </c>
      <c r="C68" s="394">
        <v>774.9777499999999</v>
      </c>
      <c r="D68" s="395">
        <v>980.50300000000004</v>
      </c>
      <c r="E68" s="395">
        <v>888.62699999999995</v>
      </c>
      <c r="F68" s="395">
        <v>819.28399999999999</v>
      </c>
      <c r="G68" s="395">
        <v>887.428</v>
      </c>
      <c r="H68" s="395">
        <v>883.17100000000005</v>
      </c>
      <c r="I68" s="395">
        <v>908.721</v>
      </c>
      <c r="J68" s="395">
        <v>889.89300000000003</v>
      </c>
      <c r="K68" s="394">
        <f>SUM(E68:J68)/6</f>
        <v>879.52066666666667</v>
      </c>
      <c r="L68" s="1070">
        <v>1050</v>
      </c>
      <c r="M68" s="1071">
        <v>1150</v>
      </c>
      <c r="O68" s="397"/>
    </row>
  </sheetData>
  <mergeCells count="11">
    <mergeCell ref="A2:M2"/>
    <mergeCell ref="A4:A5"/>
    <mergeCell ref="B4:B5"/>
    <mergeCell ref="C4:C5"/>
    <mergeCell ref="D4:L4"/>
    <mergeCell ref="M4:M5"/>
    <mergeCell ref="B66:B67"/>
    <mergeCell ref="C66:C67"/>
    <mergeCell ref="D66:D67"/>
    <mergeCell ref="E66:L66"/>
    <mergeCell ref="M66:M67"/>
  </mergeCells>
  <pageMargins left="0.47244094488188981" right="0.23622047244094491" top="0.47244094488188981" bottom="0.27559055118110237" header="0.31496062992125984" footer="0.19685039370078741"/>
  <pageSetup paperSize="9" scale="6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43"/>
  <sheetViews>
    <sheetView view="pageBreakPreview" zoomScale="80" zoomScaleNormal="75" zoomScaleSheetLayoutView="80" workbookViewId="0">
      <selection activeCell="A2" sqref="A2"/>
    </sheetView>
  </sheetViews>
  <sheetFormatPr defaultColWidth="14.7109375" defaultRowHeight="15"/>
  <cols>
    <col min="1" max="1" width="27.5703125" style="778" customWidth="1"/>
    <col min="2" max="2" width="18.140625" style="778" customWidth="1"/>
    <col min="3" max="3" width="15.85546875" style="778" customWidth="1"/>
    <col min="4" max="4" width="16.28515625" style="778" customWidth="1"/>
    <col min="5" max="6" width="13.28515625" style="778" customWidth="1"/>
    <col min="7" max="7" width="16.28515625" style="778" customWidth="1"/>
    <col min="8" max="8" width="13.85546875" style="778" customWidth="1"/>
    <col min="9" max="9" width="11.140625" style="778" customWidth="1"/>
    <col min="10" max="11" width="11.7109375" style="778" customWidth="1"/>
    <col min="12" max="16384" width="14.7109375" style="778"/>
  </cols>
  <sheetData>
    <row r="1" spans="1:14" ht="18">
      <c r="A1" s="776" t="s">
        <v>3671</v>
      </c>
      <c r="B1" s="777"/>
      <c r="C1" s="777"/>
      <c r="D1" s="777"/>
      <c r="E1" s="777"/>
      <c r="F1" s="777"/>
      <c r="I1" s="779" t="s">
        <v>177</v>
      </c>
      <c r="J1" s="780" t="s">
        <v>1501</v>
      </c>
    </row>
    <row r="2" spans="1:14" ht="18">
      <c r="A2" s="777"/>
      <c r="B2" s="781"/>
      <c r="C2" s="781"/>
      <c r="D2" s="781"/>
      <c r="E2" s="777"/>
      <c r="F2" s="777"/>
      <c r="K2" s="782"/>
    </row>
    <row r="3" spans="1:14" ht="18">
      <c r="A3" s="2394" t="s">
        <v>1500</v>
      </c>
      <c r="B3" s="2394"/>
      <c r="C3" s="2394"/>
      <c r="D3" s="2394"/>
      <c r="E3" s="2394"/>
      <c r="F3" s="2394"/>
      <c r="G3" s="2394"/>
      <c r="H3" s="2394"/>
      <c r="I3" s="2394"/>
      <c r="J3" s="2394"/>
      <c r="K3" s="2394"/>
    </row>
    <row r="4" spans="1:14" ht="18">
      <c r="A4" s="776"/>
      <c r="B4" s="777"/>
      <c r="E4" s="783"/>
      <c r="F4" s="783"/>
      <c r="G4" s="784"/>
      <c r="J4" s="782"/>
      <c r="K4" s="782"/>
    </row>
    <row r="5" spans="1:14" ht="18">
      <c r="A5" s="785" t="s">
        <v>1499</v>
      </c>
      <c r="B5" s="776"/>
      <c r="C5" s="777"/>
      <c r="D5" s="777"/>
      <c r="E5" s="777"/>
      <c r="F5" s="777"/>
      <c r="J5" s="782"/>
      <c r="K5" s="782"/>
    </row>
    <row r="6" spans="1:14" s="780" customFormat="1" ht="18">
      <c r="A6" s="786"/>
      <c r="B6" s="2393" t="s">
        <v>1449</v>
      </c>
      <c r="C6" s="2393"/>
      <c r="D6" s="2393"/>
      <c r="E6" s="2393"/>
      <c r="F6" s="2393"/>
      <c r="G6" s="2392" t="s">
        <v>1498</v>
      </c>
      <c r="H6" s="2392"/>
      <c r="I6" s="2392"/>
      <c r="J6" s="2392"/>
      <c r="K6" s="2392"/>
      <c r="L6" s="787"/>
    </row>
    <row r="7" spans="1:14" ht="69.75" customHeight="1">
      <c r="A7" s="788"/>
      <c r="B7" s="789" t="s">
        <v>1467</v>
      </c>
      <c r="C7" s="789" t="s">
        <v>1466</v>
      </c>
      <c r="D7" s="789" t="s">
        <v>1461</v>
      </c>
      <c r="E7" s="789" t="s">
        <v>2038</v>
      </c>
      <c r="F7" s="789" t="s">
        <v>2039</v>
      </c>
      <c r="G7" s="789" t="s">
        <v>1467</v>
      </c>
      <c r="H7" s="789" t="s">
        <v>1466</v>
      </c>
      <c r="I7" s="789" t="s">
        <v>1461</v>
      </c>
      <c r="J7" s="789" t="s">
        <v>2038</v>
      </c>
      <c r="K7" s="789" t="s">
        <v>2039</v>
      </c>
      <c r="L7" s="782"/>
    </row>
    <row r="8" spans="1:14" ht="18">
      <c r="A8" s="790" t="s">
        <v>1497</v>
      </c>
      <c r="B8" s="791"/>
      <c r="C8" s="791"/>
      <c r="D8" s="791"/>
      <c r="E8" s="790"/>
      <c r="F8" s="790"/>
      <c r="G8" s="791"/>
      <c r="H8" s="791"/>
      <c r="I8" s="791"/>
      <c r="J8" s="790"/>
      <c r="K8" s="792"/>
      <c r="L8" s="782"/>
    </row>
    <row r="9" spans="1:14" ht="18">
      <c r="A9" s="793">
        <v>1</v>
      </c>
      <c r="B9" s="791">
        <v>540</v>
      </c>
      <c r="C9" s="1146">
        <v>440</v>
      </c>
      <c r="D9" s="794">
        <v>0.56400000000000006</v>
      </c>
      <c r="E9" s="795">
        <v>10.030000000000001</v>
      </c>
      <c r="F9" s="795">
        <v>4.6100000000000003</v>
      </c>
      <c r="G9" s="791">
        <v>546</v>
      </c>
      <c r="H9" s="1146">
        <v>445</v>
      </c>
      <c r="I9" s="791">
        <v>0.25900000000000001</v>
      </c>
      <c r="J9" s="795">
        <v>4.59</v>
      </c>
      <c r="K9" s="792">
        <v>1.04</v>
      </c>
      <c r="L9" s="796"/>
      <c r="N9" s="797"/>
    </row>
    <row r="10" spans="1:14" ht="18">
      <c r="A10" s="793">
        <v>2</v>
      </c>
      <c r="B10" s="791">
        <v>3188</v>
      </c>
      <c r="C10" s="1146">
        <v>4951</v>
      </c>
      <c r="D10" s="794">
        <v>6.3140000000000001</v>
      </c>
      <c r="E10" s="795">
        <v>110.7</v>
      </c>
      <c r="F10" s="795">
        <v>62.55</v>
      </c>
      <c r="G10" s="791">
        <v>3283</v>
      </c>
      <c r="H10" s="1146">
        <v>5112</v>
      </c>
      <c r="I10" s="791">
        <v>3.137</v>
      </c>
      <c r="J10" s="795">
        <v>55.16</v>
      </c>
      <c r="K10" s="792">
        <v>14.19</v>
      </c>
      <c r="L10" s="796"/>
      <c r="N10" s="797"/>
    </row>
    <row r="11" spans="1:14" ht="18">
      <c r="A11" s="793">
        <v>3</v>
      </c>
      <c r="B11" s="791">
        <v>9000</v>
      </c>
      <c r="C11" s="1146">
        <v>23773</v>
      </c>
      <c r="D11" s="794">
        <v>17.838000000000001</v>
      </c>
      <c r="E11" s="795">
        <v>322.04999999999995</v>
      </c>
      <c r="F11" s="795">
        <v>125.99</v>
      </c>
      <c r="G11" s="791">
        <v>9159</v>
      </c>
      <c r="H11" s="1146">
        <v>24170</v>
      </c>
      <c r="I11" s="791">
        <v>11.12</v>
      </c>
      <c r="J11" s="795">
        <v>176.24</v>
      </c>
      <c r="K11" s="792">
        <v>44.48</v>
      </c>
      <c r="L11" s="796"/>
      <c r="N11" s="797"/>
    </row>
    <row r="12" spans="1:14" ht="18">
      <c r="A12" s="793">
        <v>4</v>
      </c>
      <c r="B12" s="791">
        <v>6002</v>
      </c>
      <c r="C12" s="1146">
        <v>23998</v>
      </c>
      <c r="D12" s="794">
        <v>27.362000000000002</v>
      </c>
      <c r="E12" s="795">
        <v>478.14000000000004</v>
      </c>
      <c r="F12" s="795">
        <v>233.46</v>
      </c>
      <c r="G12" s="791">
        <v>6685</v>
      </c>
      <c r="H12" s="1146">
        <v>26458</v>
      </c>
      <c r="I12" s="791">
        <v>16.327000000000002</v>
      </c>
      <c r="J12" s="795">
        <v>260.31</v>
      </c>
      <c r="K12" s="792">
        <v>57.44</v>
      </c>
      <c r="L12" s="796"/>
      <c r="N12" s="797"/>
    </row>
    <row r="13" spans="1:14" ht="18">
      <c r="A13" s="793">
        <v>5</v>
      </c>
      <c r="B13" s="791">
        <v>1585</v>
      </c>
      <c r="C13" s="1146">
        <v>7460</v>
      </c>
      <c r="D13" s="794">
        <v>7.0830000000000002</v>
      </c>
      <c r="E13" s="795">
        <v>124.91</v>
      </c>
      <c r="F13" s="795">
        <v>65.02</v>
      </c>
      <c r="G13" s="791">
        <v>1696</v>
      </c>
      <c r="H13" s="1146">
        <v>7971</v>
      </c>
      <c r="I13" s="791">
        <v>4.2279999999999998</v>
      </c>
      <c r="J13" s="795">
        <v>78.58</v>
      </c>
      <c r="K13" s="792">
        <v>23.61</v>
      </c>
      <c r="L13" s="796"/>
      <c r="N13" s="797"/>
    </row>
    <row r="14" spans="1:14" ht="18">
      <c r="A14" s="793">
        <v>6</v>
      </c>
      <c r="B14" s="791">
        <v>1900</v>
      </c>
      <c r="C14" s="1146">
        <v>11381</v>
      </c>
      <c r="D14" s="794">
        <v>13.257999999999999</v>
      </c>
      <c r="E14" s="795">
        <v>228.4</v>
      </c>
      <c r="F14" s="795">
        <v>115.69</v>
      </c>
      <c r="G14" s="791">
        <v>2022</v>
      </c>
      <c r="H14" s="1146">
        <v>12065</v>
      </c>
      <c r="I14" s="791">
        <v>6.4630000000000001</v>
      </c>
      <c r="J14" s="795">
        <v>125.15</v>
      </c>
      <c r="K14" s="792">
        <v>38.909999999999997</v>
      </c>
      <c r="L14" s="796"/>
      <c r="N14" s="797"/>
    </row>
    <row r="15" spans="1:14" ht="18">
      <c r="A15" s="793">
        <v>7</v>
      </c>
      <c r="B15" s="791">
        <v>21</v>
      </c>
      <c r="C15" s="1146">
        <v>146</v>
      </c>
      <c r="D15" s="794">
        <v>0.20800000000000002</v>
      </c>
      <c r="E15" s="795">
        <v>3.5800000000000005</v>
      </c>
      <c r="F15" s="795">
        <v>1.79</v>
      </c>
      <c r="G15" s="791">
        <v>25</v>
      </c>
      <c r="H15" s="1146">
        <v>172</v>
      </c>
      <c r="I15" s="791">
        <v>0.10299999999999999</v>
      </c>
      <c r="J15" s="795">
        <v>2.74</v>
      </c>
      <c r="K15" s="792">
        <v>0.75</v>
      </c>
      <c r="L15" s="796"/>
      <c r="N15" s="797"/>
    </row>
    <row r="16" spans="1:14" ht="18">
      <c r="A16" s="790" t="s">
        <v>1496</v>
      </c>
      <c r="B16" s="791">
        <v>4168</v>
      </c>
      <c r="C16" s="1146">
        <v>44303</v>
      </c>
      <c r="D16" s="794">
        <v>49.622999999999998</v>
      </c>
      <c r="E16" s="795">
        <v>890.52</v>
      </c>
      <c r="F16" s="795">
        <v>535.09</v>
      </c>
      <c r="G16" s="791">
        <v>4391</v>
      </c>
      <c r="H16" s="1146">
        <v>48995</v>
      </c>
      <c r="I16" s="791">
        <v>30.748999999999999</v>
      </c>
      <c r="J16" s="795">
        <v>604.51</v>
      </c>
      <c r="K16" s="792">
        <v>242.24</v>
      </c>
      <c r="L16" s="796"/>
      <c r="N16" s="797"/>
    </row>
    <row r="17" spans="1:13" ht="18">
      <c r="A17" s="1210" t="s">
        <v>1495</v>
      </c>
      <c r="B17" s="798">
        <f>SUM(B9:B16)</f>
        <v>26404</v>
      </c>
      <c r="C17" s="1147">
        <f>SUM(C9:C16)</f>
        <v>116452</v>
      </c>
      <c r="D17" s="798">
        <f t="shared" ref="D17:K17" si="0">SUM(D9:D16)</f>
        <v>122.25</v>
      </c>
      <c r="E17" s="798">
        <f t="shared" si="0"/>
        <v>2168.33</v>
      </c>
      <c r="F17" s="798">
        <f t="shared" si="0"/>
        <v>1144.1999999999998</v>
      </c>
      <c r="G17" s="798">
        <f t="shared" si="0"/>
        <v>27807</v>
      </c>
      <c r="H17" s="1147">
        <f t="shared" si="0"/>
        <v>125388</v>
      </c>
      <c r="I17" s="798">
        <f t="shared" si="0"/>
        <v>72.385999999999996</v>
      </c>
      <c r="J17" s="798">
        <f t="shared" si="0"/>
        <v>1307.28</v>
      </c>
      <c r="K17" s="798">
        <f t="shared" si="0"/>
        <v>422.65999999999997</v>
      </c>
      <c r="L17" s="796"/>
    </row>
    <row r="18" spans="1:13" ht="18">
      <c r="A18" s="799"/>
      <c r="B18" s="799"/>
      <c r="C18" s="799"/>
      <c r="D18" s="799"/>
      <c r="E18" s="799"/>
      <c r="F18" s="799"/>
      <c r="G18" s="799"/>
      <c r="H18" s="799"/>
      <c r="I18" s="799"/>
      <c r="J18" s="799"/>
      <c r="K18" s="782"/>
      <c r="L18" s="782"/>
    </row>
    <row r="19" spans="1:13" ht="18">
      <c r="A19" s="730" t="s">
        <v>3421</v>
      </c>
      <c r="B19" s="726"/>
      <c r="C19" s="726"/>
      <c r="D19" s="724"/>
      <c r="E19" s="724"/>
      <c r="F19" s="724"/>
      <c r="G19" s="729" t="s">
        <v>3422</v>
      </c>
      <c r="H19" s="724"/>
      <c r="I19" s="724"/>
      <c r="J19" s="724"/>
      <c r="K19" s="724"/>
      <c r="L19" s="782"/>
    </row>
    <row r="20" spans="1:13" ht="74.25" customHeight="1">
      <c r="A20" s="755"/>
      <c r="B20" s="1207" t="s">
        <v>812</v>
      </c>
      <c r="C20" s="1207" t="s">
        <v>205</v>
      </c>
      <c r="D20" s="1207" t="s">
        <v>1454</v>
      </c>
      <c r="E20" s="800"/>
      <c r="F20" s="782"/>
      <c r="G20" s="1207" t="s">
        <v>812</v>
      </c>
      <c r="H20" s="1207" t="s">
        <v>205</v>
      </c>
      <c r="I20" s="1207" t="s">
        <v>1454</v>
      </c>
      <c r="J20" s="799"/>
      <c r="K20" s="782"/>
      <c r="L20" s="782"/>
    </row>
    <row r="21" spans="1:13" ht="18">
      <c r="A21" s="790" t="s">
        <v>1497</v>
      </c>
      <c r="B21" s="791"/>
      <c r="C21" s="791"/>
      <c r="D21" s="791"/>
      <c r="E21" s="801"/>
      <c r="F21" s="801"/>
      <c r="G21" s="791"/>
      <c r="H21" s="791"/>
      <c r="I21" s="791"/>
      <c r="J21" s="801"/>
      <c r="K21" s="782"/>
      <c r="L21" s="782"/>
    </row>
    <row r="22" spans="1:13" ht="18">
      <c r="A22" s="793">
        <v>1</v>
      </c>
      <c r="B22" s="791">
        <v>141</v>
      </c>
      <c r="C22" s="791">
        <v>260</v>
      </c>
      <c r="D22" s="791">
        <v>139</v>
      </c>
      <c r="E22" s="799"/>
      <c r="F22" s="799"/>
      <c r="G22" s="791">
        <v>147</v>
      </c>
      <c r="H22" s="791">
        <v>260</v>
      </c>
      <c r="I22" s="791">
        <v>139</v>
      </c>
      <c r="J22" s="799"/>
      <c r="K22" s="782"/>
      <c r="L22" s="782"/>
      <c r="M22" s="1076"/>
    </row>
    <row r="23" spans="1:13" ht="18">
      <c r="A23" s="793">
        <v>2</v>
      </c>
      <c r="B23" s="791">
        <v>1447</v>
      </c>
      <c r="C23" s="791">
        <v>1073</v>
      </c>
      <c r="D23" s="791">
        <v>668</v>
      </c>
      <c r="E23" s="799"/>
      <c r="F23" s="799"/>
      <c r="G23" s="791">
        <v>1523</v>
      </c>
      <c r="H23" s="791">
        <v>1073</v>
      </c>
      <c r="I23" s="791">
        <v>687</v>
      </c>
      <c r="J23" s="799"/>
      <c r="K23" s="782"/>
      <c r="L23" s="782"/>
      <c r="M23" s="1076"/>
    </row>
    <row r="24" spans="1:13" ht="18">
      <c r="A24" s="793">
        <v>3</v>
      </c>
      <c r="B24" s="791">
        <v>7343</v>
      </c>
      <c r="C24" s="791">
        <v>722</v>
      </c>
      <c r="D24" s="791">
        <v>935</v>
      </c>
      <c r="E24" s="799"/>
      <c r="F24" s="799"/>
      <c r="G24" s="791">
        <v>7690</v>
      </c>
      <c r="H24" s="791">
        <v>546</v>
      </c>
      <c r="I24" s="791">
        <v>923</v>
      </c>
      <c r="J24" s="799"/>
      <c r="K24" s="782"/>
      <c r="L24" s="782"/>
      <c r="M24" s="1076"/>
    </row>
    <row r="25" spans="1:13" ht="18">
      <c r="A25" s="793">
        <v>4</v>
      </c>
      <c r="B25" s="791">
        <v>2857</v>
      </c>
      <c r="C25" s="791">
        <v>1568</v>
      </c>
      <c r="D25" s="791">
        <v>1577</v>
      </c>
      <c r="E25" s="799"/>
      <c r="F25" s="799"/>
      <c r="G25" s="791">
        <v>3626</v>
      </c>
      <c r="H25" s="791">
        <v>1502</v>
      </c>
      <c r="I25" s="791">
        <v>1557</v>
      </c>
      <c r="J25" s="799"/>
      <c r="K25" s="782"/>
      <c r="L25" s="782"/>
      <c r="M25" s="1076"/>
    </row>
    <row r="26" spans="1:13" ht="18">
      <c r="A26" s="793">
        <v>5</v>
      </c>
      <c r="B26" s="791">
        <v>924</v>
      </c>
      <c r="C26" s="791">
        <v>319</v>
      </c>
      <c r="D26" s="791">
        <v>342</v>
      </c>
      <c r="E26" s="799"/>
      <c r="F26" s="799"/>
      <c r="G26" s="791">
        <v>1030</v>
      </c>
      <c r="H26" s="791">
        <v>311</v>
      </c>
      <c r="I26" s="791">
        <v>355</v>
      </c>
      <c r="J26" s="799"/>
      <c r="K26" s="782"/>
      <c r="L26" s="782"/>
      <c r="M26" s="1076"/>
    </row>
    <row r="27" spans="1:13" ht="18">
      <c r="A27" s="793">
        <v>6</v>
      </c>
      <c r="B27" s="791">
        <v>842</v>
      </c>
      <c r="C27" s="791">
        <v>702</v>
      </c>
      <c r="D27" s="791">
        <v>356</v>
      </c>
      <c r="E27" s="799"/>
      <c r="F27" s="799"/>
      <c r="G27" s="791">
        <v>1031</v>
      </c>
      <c r="H27" s="791">
        <v>636</v>
      </c>
      <c r="I27" s="791">
        <v>355</v>
      </c>
      <c r="J27" s="799"/>
      <c r="K27" s="782"/>
      <c r="L27" s="782"/>
      <c r="M27" s="1076"/>
    </row>
    <row r="28" spans="1:13" ht="18">
      <c r="A28" s="793">
        <v>7</v>
      </c>
      <c r="B28" s="791">
        <v>12</v>
      </c>
      <c r="C28" s="791">
        <v>5</v>
      </c>
      <c r="D28" s="791">
        <v>4</v>
      </c>
      <c r="E28" s="799"/>
      <c r="F28" s="799"/>
      <c r="G28" s="791">
        <v>16</v>
      </c>
      <c r="H28" s="791">
        <v>5</v>
      </c>
      <c r="I28" s="791">
        <v>4</v>
      </c>
      <c r="J28" s="799"/>
      <c r="K28" s="782"/>
      <c r="L28" s="782"/>
      <c r="M28" s="1076"/>
    </row>
    <row r="29" spans="1:13" ht="18">
      <c r="A29" s="790" t="s">
        <v>1496</v>
      </c>
      <c r="B29" s="791">
        <v>3018</v>
      </c>
      <c r="C29" s="791">
        <v>532</v>
      </c>
      <c r="D29" s="791">
        <v>618</v>
      </c>
      <c r="E29" s="799"/>
      <c r="F29" s="799"/>
      <c r="G29" s="791">
        <v>3291</v>
      </c>
      <c r="H29" s="791">
        <v>520</v>
      </c>
      <c r="I29" s="791">
        <v>580</v>
      </c>
      <c r="J29" s="799"/>
      <c r="K29" s="782"/>
      <c r="L29" s="782"/>
      <c r="M29" s="1076"/>
    </row>
    <row r="30" spans="1:13" ht="18">
      <c r="A30" s="1210" t="s">
        <v>1495</v>
      </c>
      <c r="B30" s="798">
        <f>SUM(B22:B29)</f>
        <v>16584</v>
      </c>
      <c r="C30" s="798">
        <f>SUM(C22:C29)</f>
        <v>5181</v>
      </c>
      <c r="D30" s="798">
        <f>SUM(D22:D29)</f>
        <v>4639</v>
      </c>
      <c r="E30" s="799"/>
      <c r="F30" s="799"/>
      <c r="G30" s="798">
        <f>SUM(G22:G29)</f>
        <v>18354</v>
      </c>
      <c r="H30" s="798">
        <f>SUM(H22:H29)</f>
        <v>4853</v>
      </c>
      <c r="I30" s="798">
        <f>SUM(I22:I29)</f>
        <v>4600</v>
      </c>
      <c r="J30" s="782"/>
      <c r="K30" s="782"/>
    </row>
    <row r="31" spans="1:13" ht="18">
      <c r="A31" s="803"/>
      <c r="B31" s="803"/>
      <c r="C31" s="777"/>
      <c r="D31" s="803"/>
      <c r="E31" s="803"/>
      <c r="F31" s="803"/>
    </row>
    <row r="32" spans="1:13" ht="18">
      <c r="A32" s="803"/>
      <c r="B32" s="803"/>
      <c r="C32" s="777"/>
      <c r="D32" s="803"/>
      <c r="E32" s="803"/>
      <c r="F32" s="803"/>
    </row>
    <row r="33" spans="1:9" ht="18">
      <c r="A33" s="777"/>
      <c r="B33" s="803"/>
      <c r="C33" s="777"/>
      <c r="D33" s="777"/>
      <c r="E33" s="803"/>
      <c r="F33" s="803"/>
    </row>
    <row r="34" spans="1:9" ht="18">
      <c r="A34" s="803"/>
      <c r="B34" s="777"/>
      <c r="C34" s="777"/>
      <c r="D34" s="777"/>
      <c r="E34" s="803"/>
      <c r="F34" s="803"/>
      <c r="G34" s="777"/>
      <c r="H34" s="777"/>
      <c r="I34" s="777"/>
    </row>
    <row r="35" spans="1:9" ht="18">
      <c r="A35" s="803"/>
      <c r="B35" s="777"/>
      <c r="C35" s="777"/>
      <c r="D35" s="777"/>
      <c r="E35" s="803"/>
      <c r="F35" s="803"/>
    </row>
    <row r="36" spans="1:9" ht="18">
      <c r="A36" s="803"/>
      <c r="B36" s="777"/>
      <c r="C36" s="777"/>
      <c r="D36" s="777"/>
      <c r="E36" s="803"/>
      <c r="F36" s="803"/>
    </row>
    <row r="37" spans="1:9" ht="18">
      <c r="A37" s="803"/>
      <c r="B37" s="777"/>
      <c r="C37" s="777"/>
      <c r="D37" s="777"/>
      <c r="E37" s="777"/>
      <c r="F37" s="777"/>
    </row>
    <row r="38" spans="1:9" ht="18">
      <c r="A38" s="803"/>
      <c r="B38" s="777"/>
      <c r="C38" s="777"/>
      <c r="D38" s="777"/>
      <c r="E38" s="777"/>
      <c r="F38" s="777"/>
    </row>
    <row r="39" spans="1:9" ht="18">
      <c r="A39" s="803"/>
      <c r="B39" s="777"/>
      <c r="C39" s="777"/>
      <c r="D39" s="777"/>
      <c r="E39" s="777"/>
      <c r="F39" s="777"/>
    </row>
    <row r="40" spans="1:9" ht="18">
      <c r="A40" s="803"/>
      <c r="B40" s="777"/>
      <c r="C40" s="777"/>
      <c r="D40" s="777"/>
      <c r="E40" s="777"/>
      <c r="F40" s="777"/>
    </row>
    <row r="41" spans="1:9" ht="18">
      <c r="A41" s="777"/>
      <c r="B41" s="777"/>
      <c r="C41" s="777"/>
      <c r="D41" s="777"/>
      <c r="E41" s="777"/>
      <c r="F41" s="777"/>
    </row>
    <row r="42" spans="1:9" ht="18">
      <c r="A42" s="777"/>
      <c r="B42" s="777"/>
      <c r="C42" s="777"/>
      <c r="D42" s="777"/>
      <c r="E42" s="777"/>
      <c r="F42" s="777"/>
    </row>
    <row r="43" spans="1:9" ht="18">
      <c r="A43" s="804"/>
      <c r="B43" s="777"/>
      <c r="C43" s="777"/>
      <c r="D43" s="777"/>
      <c r="E43" s="777"/>
      <c r="F43" s="777"/>
    </row>
  </sheetData>
  <mergeCells count="3">
    <mergeCell ref="G6:K6"/>
    <mergeCell ref="B6:F6"/>
    <mergeCell ref="A3:K3"/>
  </mergeCells>
  <printOptions horizontalCentered="1"/>
  <pageMargins left="0.27559055118110237" right="0.23622047244094491" top="0.55118110236220474" bottom="0.19685039370078741" header="0.23622047244094491" footer="0.23622047244094491"/>
  <pageSetup paperSize="9" scale="8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I147"/>
  <sheetViews>
    <sheetView view="pageBreakPreview" zoomScale="90" zoomScaleNormal="75" zoomScaleSheetLayoutView="90" workbookViewId="0">
      <pane xSplit="2" ySplit="7" topLeftCell="C20" activePane="bottomRight" state="frozen"/>
      <selection activeCell="L19" sqref="L19"/>
      <selection pane="topRight" activeCell="L19" sqref="L19"/>
      <selection pane="bottomLeft" activeCell="L19" sqref="L19"/>
      <selection pane="bottomRight" activeCell="I25" sqref="I25"/>
    </sheetView>
  </sheetViews>
  <sheetFormatPr defaultColWidth="14.7109375" defaultRowHeight="15"/>
  <cols>
    <col min="1" max="1" width="8.5703125" style="723" customWidth="1"/>
    <col min="2" max="2" width="34.42578125" style="723" customWidth="1"/>
    <col min="3" max="5" width="12.140625" style="723" customWidth="1"/>
    <col min="6" max="6" width="11.7109375" style="723" customWidth="1"/>
    <col min="7" max="8" width="12.140625" style="723" customWidth="1"/>
    <col min="9" max="9" width="13.85546875" style="723" customWidth="1"/>
    <col min="10" max="10" width="12.28515625" style="723" customWidth="1"/>
    <col min="11" max="16384" width="14.7109375" style="723"/>
  </cols>
  <sheetData>
    <row r="1" spans="1:87" ht="18">
      <c r="B1" s="729" t="s">
        <v>3671</v>
      </c>
      <c r="I1" s="805" t="s">
        <v>177</v>
      </c>
      <c r="J1" s="771" t="s">
        <v>1509</v>
      </c>
    </row>
    <row r="3" spans="1:87" ht="15" customHeight="1">
      <c r="A3" s="2395" t="s">
        <v>481</v>
      </c>
      <c r="B3" s="2395"/>
      <c r="C3" s="2395"/>
      <c r="D3" s="2395"/>
      <c r="E3" s="2395"/>
      <c r="F3" s="2395"/>
      <c r="G3" s="2395"/>
      <c r="H3" s="2395"/>
      <c r="I3" s="2395"/>
      <c r="J3" s="2395"/>
    </row>
    <row r="4" spans="1:87" ht="15.75">
      <c r="C4" s="771" t="s">
        <v>1508</v>
      </c>
      <c r="D4" s="806" t="s">
        <v>4305</v>
      </c>
      <c r="F4" s="807"/>
      <c r="G4" s="807"/>
      <c r="H4" s="807"/>
      <c r="I4" s="807"/>
      <c r="J4" s="807"/>
    </row>
    <row r="5" spans="1:87">
      <c r="D5" s="806"/>
      <c r="F5" s="807"/>
      <c r="G5" s="807"/>
      <c r="H5" s="807"/>
      <c r="I5" s="807"/>
      <c r="J5" s="807"/>
    </row>
    <row r="6" spans="1:87" s="733" customFormat="1" ht="57.75" customHeight="1">
      <c r="A6" s="707" t="s">
        <v>1178</v>
      </c>
      <c r="B6" s="808" t="s">
        <v>1507</v>
      </c>
      <c r="C6" s="808" t="s">
        <v>588</v>
      </c>
      <c r="D6" s="808" t="s">
        <v>589</v>
      </c>
      <c r="E6" s="808" t="s">
        <v>329</v>
      </c>
      <c r="F6" s="808" t="s">
        <v>590</v>
      </c>
      <c r="G6" s="808" t="s">
        <v>328</v>
      </c>
      <c r="H6" s="809" t="s">
        <v>1506</v>
      </c>
      <c r="I6" s="808" t="s">
        <v>1505</v>
      </c>
      <c r="J6" s="808" t="s">
        <v>1504</v>
      </c>
      <c r="K6" s="810"/>
      <c r="L6" s="810"/>
      <c r="M6" s="810"/>
      <c r="N6" s="810"/>
      <c r="O6" s="810"/>
      <c r="P6" s="810"/>
      <c r="Q6" s="810"/>
      <c r="R6" s="810"/>
      <c r="S6" s="810"/>
      <c r="T6" s="810"/>
      <c r="U6" s="810"/>
      <c r="V6" s="810"/>
      <c r="W6" s="810"/>
      <c r="X6" s="810"/>
      <c r="Y6" s="810"/>
      <c r="Z6" s="810"/>
      <c r="AA6" s="810"/>
      <c r="AB6" s="810"/>
      <c r="AC6" s="810"/>
      <c r="AD6" s="810"/>
      <c r="AE6" s="810"/>
      <c r="AF6" s="810"/>
      <c r="AG6" s="810"/>
      <c r="AH6" s="810"/>
      <c r="AI6" s="810"/>
      <c r="AJ6" s="810"/>
      <c r="AK6" s="810"/>
      <c r="AL6" s="810"/>
      <c r="AM6" s="810"/>
      <c r="AN6" s="810"/>
      <c r="AO6" s="810"/>
      <c r="AP6" s="810"/>
      <c r="AQ6" s="810"/>
      <c r="AR6" s="810"/>
      <c r="AS6" s="810"/>
      <c r="AT6" s="810"/>
      <c r="AU6" s="810"/>
      <c r="AV6" s="810"/>
      <c r="AW6" s="810"/>
      <c r="AX6" s="810"/>
      <c r="AY6" s="810"/>
      <c r="AZ6" s="810"/>
      <c r="BA6" s="810"/>
      <c r="BB6" s="810"/>
      <c r="BC6" s="810"/>
      <c r="BD6" s="810"/>
      <c r="BE6" s="810"/>
      <c r="BF6" s="810"/>
      <c r="BG6" s="810"/>
      <c r="BH6" s="810"/>
      <c r="BI6" s="810"/>
      <c r="BJ6" s="810"/>
      <c r="BK6" s="810"/>
      <c r="BL6" s="810"/>
      <c r="BM6" s="810"/>
      <c r="BN6" s="810"/>
      <c r="BO6" s="810"/>
      <c r="BP6" s="810"/>
      <c r="BQ6" s="810"/>
      <c r="BR6" s="810"/>
      <c r="BS6" s="810"/>
      <c r="BT6" s="810"/>
      <c r="BU6" s="810"/>
      <c r="BV6" s="810"/>
      <c r="BW6" s="810"/>
      <c r="BX6" s="810"/>
      <c r="BY6" s="810"/>
      <c r="BZ6" s="810"/>
      <c r="CA6" s="810"/>
      <c r="CB6" s="810"/>
      <c r="CC6" s="810"/>
      <c r="CD6" s="810"/>
      <c r="CE6" s="810"/>
      <c r="CF6" s="810"/>
      <c r="CG6" s="810"/>
      <c r="CH6" s="810"/>
      <c r="CI6" s="810"/>
    </row>
    <row r="7" spans="1:87" s="733" customFormat="1" ht="16.5" customHeight="1">
      <c r="A7" s="699"/>
      <c r="B7" s="697" t="s">
        <v>591</v>
      </c>
      <c r="C7" s="808"/>
      <c r="D7" s="808"/>
      <c r="E7" s="808"/>
      <c r="F7" s="808"/>
      <c r="G7" s="808"/>
      <c r="H7" s="809"/>
      <c r="I7" s="808"/>
      <c r="J7" s="808"/>
      <c r="K7" s="810"/>
      <c r="L7" s="810"/>
      <c r="M7" s="810"/>
      <c r="N7" s="810"/>
      <c r="O7" s="810"/>
      <c r="P7" s="810"/>
      <c r="Q7" s="810"/>
      <c r="R7" s="810"/>
      <c r="S7" s="810"/>
      <c r="T7" s="810"/>
      <c r="U7" s="810"/>
      <c r="V7" s="810"/>
      <c r="W7" s="810"/>
      <c r="X7" s="810"/>
      <c r="Y7" s="810"/>
      <c r="Z7" s="810"/>
      <c r="AA7" s="810"/>
      <c r="AB7" s="810"/>
      <c r="AC7" s="810"/>
      <c r="AD7" s="810"/>
      <c r="AE7" s="810"/>
      <c r="AF7" s="810"/>
      <c r="AG7" s="810"/>
      <c r="AH7" s="810"/>
      <c r="AI7" s="810"/>
      <c r="AJ7" s="810"/>
      <c r="AK7" s="810"/>
      <c r="AL7" s="810"/>
      <c r="AM7" s="810"/>
      <c r="AN7" s="810"/>
      <c r="AO7" s="810"/>
      <c r="AP7" s="810"/>
      <c r="AQ7" s="810"/>
      <c r="AR7" s="810"/>
      <c r="AS7" s="810"/>
      <c r="AT7" s="810"/>
      <c r="AU7" s="810"/>
      <c r="AV7" s="810"/>
      <c r="AW7" s="810"/>
      <c r="AX7" s="810"/>
      <c r="AY7" s="810"/>
      <c r="AZ7" s="810"/>
      <c r="BA7" s="810"/>
      <c r="BB7" s="810"/>
      <c r="BC7" s="810"/>
      <c r="BD7" s="810"/>
      <c r="BE7" s="810"/>
      <c r="BF7" s="810"/>
      <c r="BG7" s="810"/>
      <c r="BH7" s="810"/>
      <c r="BI7" s="810"/>
      <c r="BJ7" s="810"/>
      <c r="BK7" s="810"/>
      <c r="BL7" s="810"/>
      <c r="BM7" s="810"/>
      <c r="BN7" s="810"/>
      <c r="BO7" s="810"/>
      <c r="BP7" s="810"/>
      <c r="BQ7" s="810"/>
      <c r="BR7" s="810"/>
      <c r="BS7" s="810"/>
      <c r="BT7" s="810"/>
      <c r="BU7" s="810"/>
      <c r="BV7" s="810"/>
      <c r="BW7" s="810"/>
      <c r="BX7" s="810"/>
      <c r="BY7" s="810"/>
      <c r="BZ7" s="810"/>
      <c r="CA7" s="810"/>
      <c r="CB7" s="810"/>
      <c r="CC7" s="810"/>
      <c r="CD7" s="810"/>
      <c r="CE7" s="810"/>
      <c r="CF7" s="810"/>
      <c r="CG7" s="810"/>
      <c r="CH7" s="810"/>
      <c r="CI7" s="810"/>
    </row>
    <row r="8" spans="1:87" s="733" customFormat="1" ht="16.5" customHeight="1">
      <c r="A8" s="700">
        <v>1</v>
      </c>
      <c r="B8" s="699" t="s">
        <v>947</v>
      </c>
      <c r="C8" s="811"/>
      <c r="D8" s="811"/>
      <c r="E8" s="811"/>
      <c r="F8" s="811"/>
      <c r="G8" s="811"/>
      <c r="H8" s="812"/>
      <c r="I8" s="808"/>
      <c r="J8" s="808"/>
      <c r="K8" s="810"/>
      <c r="L8" s="810"/>
      <c r="M8" s="810"/>
      <c r="N8" s="810"/>
      <c r="O8" s="810"/>
      <c r="P8" s="810"/>
      <c r="Q8" s="810"/>
      <c r="R8" s="810"/>
      <c r="S8" s="810"/>
      <c r="T8" s="810"/>
      <c r="U8" s="810"/>
      <c r="V8" s="810"/>
      <c r="W8" s="810"/>
      <c r="X8" s="810"/>
      <c r="Y8" s="810"/>
      <c r="Z8" s="810"/>
      <c r="AA8" s="810"/>
      <c r="AB8" s="810"/>
      <c r="AC8" s="810"/>
      <c r="AD8" s="810"/>
      <c r="AE8" s="810"/>
      <c r="AF8" s="810"/>
      <c r="AG8" s="810"/>
      <c r="AH8" s="810"/>
      <c r="AI8" s="810"/>
      <c r="AJ8" s="810"/>
      <c r="AK8" s="810"/>
      <c r="AL8" s="810"/>
      <c r="AM8" s="810"/>
      <c r="AN8" s="810"/>
      <c r="AO8" s="810"/>
      <c r="AP8" s="810"/>
      <c r="AQ8" s="810"/>
      <c r="AR8" s="810"/>
      <c r="AS8" s="810"/>
      <c r="AT8" s="810"/>
      <c r="AU8" s="810"/>
      <c r="AV8" s="810"/>
      <c r="AW8" s="810"/>
      <c r="AX8" s="810"/>
      <c r="AY8" s="810"/>
      <c r="AZ8" s="810"/>
      <c r="BA8" s="810"/>
      <c r="BB8" s="810"/>
      <c r="BC8" s="810"/>
      <c r="BD8" s="810"/>
      <c r="BE8" s="810"/>
      <c r="BF8" s="810"/>
      <c r="BG8" s="810"/>
      <c r="BH8" s="810"/>
      <c r="BI8" s="810"/>
      <c r="BJ8" s="810"/>
      <c r="BK8" s="810"/>
      <c r="BL8" s="810"/>
      <c r="BM8" s="810"/>
      <c r="BN8" s="810"/>
      <c r="BO8" s="810"/>
      <c r="BP8" s="810"/>
      <c r="BQ8" s="810"/>
      <c r="BR8" s="810"/>
      <c r="BS8" s="810"/>
      <c r="BT8" s="810"/>
      <c r="BU8" s="810"/>
      <c r="BV8" s="810"/>
      <c r="BW8" s="810"/>
      <c r="BX8" s="810"/>
      <c r="BY8" s="810"/>
      <c r="BZ8" s="810"/>
      <c r="CA8" s="810"/>
      <c r="CB8" s="810"/>
      <c r="CC8" s="810"/>
      <c r="CD8" s="810"/>
      <c r="CE8" s="810"/>
      <c r="CF8" s="810"/>
      <c r="CG8" s="810"/>
      <c r="CH8" s="810"/>
      <c r="CI8" s="810"/>
    </row>
    <row r="9" spans="1:87" s="733" customFormat="1" ht="16.5" customHeight="1">
      <c r="A9" s="700"/>
      <c r="B9" s="700" t="s">
        <v>587</v>
      </c>
      <c r="C9" s="813">
        <v>6.8850000000000007</v>
      </c>
      <c r="D9" s="813">
        <v>1.4119999999999999</v>
      </c>
      <c r="E9" s="813">
        <v>17.812999999999999</v>
      </c>
      <c r="F9" s="813">
        <v>1.569</v>
      </c>
      <c r="G9" s="813">
        <v>8.2420000000000009</v>
      </c>
      <c r="H9" s="812">
        <f>SUM(C9:G9)</f>
        <v>35.920999999999999</v>
      </c>
      <c r="I9" s="808">
        <v>9.7092999999999989</v>
      </c>
      <c r="J9" s="814">
        <f>+I9/H9*1000</f>
        <v>270.29592717351966</v>
      </c>
      <c r="K9" s="810"/>
      <c r="L9" s="810"/>
      <c r="M9" s="810"/>
      <c r="N9" s="810"/>
      <c r="O9" s="810"/>
      <c r="P9" s="810"/>
      <c r="Q9" s="810"/>
      <c r="R9" s="810"/>
      <c r="S9" s="810"/>
      <c r="T9" s="810"/>
      <c r="U9" s="810"/>
      <c r="V9" s="810"/>
      <c r="W9" s="810"/>
      <c r="X9" s="810"/>
      <c r="Y9" s="810"/>
      <c r="Z9" s="810"/>
      <c r="AA9" s="810"/>
      <c r="AB9" s="810"/>
      <c r="AC9" s="810"/>
      <c r="AD9" s="810"/>
      <c r="AE9" s="810"/>
      <c r="AF9" s="810"/>
      <c r="AG9" s="810"/>
      <c r="AH9" s="810"/>
      <c r="AI9" s="810"/>
      <c r="AJ9" s="810"/>
      <c r="AK9" s="810"/>
      <c r="AL9" s="810"/>
      <c r="AM9" s="810"/>
      <c r="AN9" s="810"/>
      <c r="AO9" s="810"/>
      <c r="AP9" s="810"/>
      <c r="AQ9" s="810"/>
      <c r="AR9" s="810"/>
      <c r="AS9" s="810"/>
      <c r="AT9" s="810"/>
      <c r="AU9" s="810"/>
      <c r="AV9" s="810"/>
      <c r="AW9" s="810"/>
      <c r="AX9" s="810"/>
      <c r="AY9" s="810"/>
      <c r="AZ9" s="810"/>
      <c r="BA9" s="810"/>
      <c r="BB9" s="810"/>
      <c r="BC9" s="810"/>
      <c r="BD9" s="810"/>
      <c r="BE9" s="810"/>
      <c r="BF9" s="810"/>
      <c r="BG9" s="810"/>
      <c r="BH9" s="810"/>
      <c r="BI9" s="810"/>
      <c r="BJ9" s="810"/>
      <c r="BK9" s="810"/>
      <c r="BL9" s="810"/>
      <c r="BM9" s="810"/>
      <c r="BN9" s="810"/>
      <c r="BO9" s="810"/>
      <c r="BP9" s="810"/>
      <c r="BQ9" s="810"/>
      <c r="BR9" s="810"/>
      <c r="BS9" s="810"/>
      <c r="BT9" s="810"/>
      <c r="BU9" s="810"/>
      <c r="BV9" s="810"/>
      <c r="BW9" s="810"/>
      <c r="BX9" s="810"/>
      <c r="BY9" s="810"/>
      <c r="BZ9" s="810"/>
      <c r="CA9" s="810"/>
      <c r="CB9" s="810"/>
      <c r="CC9" s="810"/>
      <c r="CD9" s="810"/>
      <c r="CE9" s="810"/>
      <c r="CF9" s="810"/>
      <c r="CG9" s="810"/>
      <c r="CH9" s="810"/>
      <c r="CI9" s="810"/>
    </row>
    <row r="10" spans="1:87" s="733" customFormat="1" ht="16.5" customHeight="1">
      <c r="A10" s="700"/>
      <c r="B10" s="700" t="s">
        <v>210</v>
      </c>
      <c r="C10" s="813">
        <v>410.18200000000002</v>
      </c>
      <c r="D10" s="813">
        <v>268.92900000000003</v>
      </c>
      <c r="E10" s="813">
        <v>334.66899999999998</v>
      </c>
      <c r="F10" s="813">
        <v>294.06099999999998</v>
      </c>
      <c r="G10" s="813">
        <v>230.52000000000004</v>
      </c>
      <c r="H10" s="812">
        <f>SUM(C10:G10)</f>
        <v>1538.3610000000001</v>
      </c>
      <c r="I10" s="808">
        <v>591.87279999999987</v>
      </c>
      <c r="J10" s="814">
        <f>+I10/H10*1000</f>
        <v>384.74246291995172</v>
      </c>
      <c r="K10" s="810"/>
      <c r="L10" s="810"/>
      <c r="M10" s="810"/>
      <c r="N10" s="810"/>
      <c r="O10" s="810"/>
      <c r="P10" s="810"/>
      <c r="Q10" s="810"/>
      <c r="R10" s="810"/>
      <c r="S10" s="810"/>
      <c r="T10" s="810"/>
      <c r="U10" s="810"/>
      <c r="V10" s="810"/>
      <c r="W10" s="810"/>
      <c r="X10" s="810"/>
      <c r="Y10" s="810"/>
      <c r="Z10" s="810"/>
      <c r="AA10" s="810"/>
      <c r="AB10" s="810"/>
      <c r="AC10" s="810"/>
      <c r="AD10" s="810"/>
      <c r="AE10" s="810"/>
      <c r="AF10" s="810"/>
      <c r="AG10" s="810"/>
      <c r="AH10" s="810"/>
      <c r="AI10" s="810"/>
      <c r="AJ10" s="810"/>
      <c r="AK10" s="810"/>
      <c r="AL10" s="810"/>
      <c r="AM10" s="810"/>
      <c r="AN10" s="810"/>
      <c r="AO10" s="810"/>
      <c r="AP10" s="810"/>
      <c r="AQ10" s="810"/>
      <c r="AR10" s="810"/>
      <c r="AS10" s="810"/>
      <c r="AT10" s="810"/>
      <c r="AU10" s="810"/>
      <c r="AV10" s="810"/>
      <c r="AW10" s="810"/>
      <c r="AX10" s="810"/>
      <c r="AY10" s="810"/>
      <c r="AZ10" s="810"/>
      <c r="BA10" s="810"/>
      <c r="BB10" s="810"/>
      <c r="BC10" s="810"/>
      <c r="BD10" s="810"/>
      <c r="BE10" s="810"/>
      <c r="BF10" s="810"/>
      <c r="BG10" s="810"/>
      <c r="BH10" s="810"/>
      <c r="BI10" s="810"/>
      <c r="BJ10" s="810"/>
      <c r="BK10" s="810"/>
      <c r="BL10" s="810"/>
      <c r="BM10" s="810"/>
      <c r="BN10" s="810"/>
      <c r="BO10" s="810"/>
      <c r="BP10" s="810"/>
      <c r="BQ10" s="810"/>
      <c r="BR10" s="810"/>
      <c r="BS10" s="810"/>
      <c r="BT10" s="810"/>
      <c r="BU10" s="810"/>
      <c r="BV10" s="810"/>
      <c r="BW10" s="810"/>
      <c r="BX10" s="810"/>
      <c r="BY10" s="810"/>
      <c r="BZ10" s="810"/>
      <c r="CA10" s="810"/>
      <c r="CB10" s="810"/>
      <c r="CC10" s="810"/>
      <c r="CD10" s="810"/>
      <c r="CE10" s="810"/>
      <c r="CF10" s="810"/>
      <c r="CG10" s="810"/>
      <c r="CH10" s="810"/>
      <c r="CI10" s="810"/>
    </row>
    <row r="11" spans="1:87" s="733" customFormat="1" ht="16.5" customHeight="1">
      <c r="A11" s="700"/>
      <c r="B11" s="700" t="s">
        <v>326</v>
      </c>
      <c r="C11" s="811"/>
      <c r="D11" s="811"/>
      <c r="E11" s="811"/>
      <c r="F11" s="811"/>
      <c r="G11" s="811"/>
      <c r="H11" s="811"/>
      <c r="I11" s="811"/>
      <c r="J11" s="814"/>
      <c r="K11" s="810"/>
      <c r="L11" s="810"/>
      <c r="M11" s="810"/>
      <c r="N11" s="810"/>
      <c r="O11" s="810"/>
      <c r="P11" s="810"/>
      <c r="Q11" s="810"/>
      <c r="R11" s="810"/>
      <c r="S11" s="810"/>
      <c r="T11" s="810"/>
      <c r="U11" s="810"/>
      <c r="V11" s="810"/>
      <c r="W11" s="810"/>
      <c r="X11" s="810"/>
      <c r="Y11" s="810"/>
      <c r="Z11" s="810"/>
      <c r="AA11" s="810"/>
      <c r="AB11" s="810"/>
      <c r="AC11" s="810"/>
      <c r="AD11" s="810"/>
      <c r="AE11" s="810"/>
      <c r="AF11" s="810"/>
      <c r="AG11" s="810"/>
      <c r="AH11" s="810"/>
      <c r="AI11" s="810"/>
      <c r="AJ11" s="810"/>
      <c r="AK11" s="810"/>
      <c r="AL11" s="810"/>
      <c r="AM11" s="810"/>
      <c r="AN11" s="810"/>
      <c r="AO11" s="810"/>
      <c r="AP11" s="810"/>
      <c r="AQ11" s="810"/>
      <c r="AR11" s="810"/>
      <c r="AS11" s="810"/>
      <c r="AT11" s="810"/>
      <c r="AU11" s="810"/>
      <c r="AV11" s="810"/>
      <c r="AW11" s="810"/>
      <c r="AX11" s="810"/>
      <c r="AY11" s="810"/>
      <c r="AZ11" s="810"/>
      <c r="BA11" s="810"/>
      <c r="BB11" s="810"/>
      <c r="BC11" s="810"/>
      <c r="BD11" s="810"/>
      <c r="BE11" s="810"/>
      <c r="BF11" s="810"/>
      <c r="BG11" s="810"/>
      <c r="BH11" s="810"/>
      <c r="BI11" s="810"/>
      <c r="BJ11" s="810"/>
      <c r="BK11" s="810"/>
      <c r="BL11" s="810"/>
      <c r="BM11" s="810"/>
      <c r="BN11" s="810"/>
      <c r="BO11" s="810"/>
      <c r="BP11" s="810"/>
      <c r="BQ11" s="810"/>
      <c r="BR11" s="810"/>
      <c r="BS11" s="810"/>
      <c r="BT11" s="810"/>
      <c r="BU11" s="810"/>
      <c r="BV11" s="810"/>
      <c r="BW11" s="810"/>
      <c r="BX11" s="810"/>
      <c r="BY11" s="810"/>
      <c r="BZ11" s="810"/>
      <c r="CA11" s="810"/>
      <c r="CB11" s="810"/>
      <c r="CC11" s="810"/>
      <c r="CD11" s="810"/>
      <c r="CE11" s="810"/>
      <c r="CF11" s="810"/>
      <c r="CG11" s="810"/>
      <c r="CH11" s="810"/>
      <c r="CI11" s="810"/>
    </row>
    <row r="12" spans="1:87" s="733" customFormat="1" ht="16.5" customHeight="1">
      <c r="A12" s="700"/>
      <c r="B12" s="700" t="s">
        <v>1438</v>
      </c>
      <c r="C12" s="811"/>
      <c r="D12" s="811"/>
      <c r="E12" s="811"/>
      <c r="F12" s="811"/>
      <c r="G12" s="811"/>
      <c r="H12" s="812"/>
      <c r="I12" s="808"/>
      <c r="J12" s="808"/>
      <c r="K12" s="810"/>
      <c r="L12" s="810"/>
      <c r="M12" s="810"/>
      <c r="N12" s="810"/>
      <c r="O12" s="810"/>
      <c r="P12" s="810"/>
      <c r="Q12" s="810"/>
      <c r="R12" s="810"/>
      <c r="S12" s="810"/>
      <c r="T12" s="810"/>
      <c r="U12" s="810"/>
      <c r="V12" s="810"/>
      <c r="W12" s="810"/>
      <c r="X12" s="810"/>
      <c r="Y12" s="810"/>
      <c r="Z12" s="810"/>
      <c r="AA12" s="810"/>
      <c r="AB12" s="810"/>
      <c r="AC12" s="810"/>
      <c r="AD12" s="810"/>
      <c r="AE12" s="810"/>
      <c r="AF12" s="810"/>
      <c r="AG12" s="810"/>
      <c r="AH12" s="810"/>
      <c r="AI12" s="810"/>
      <c r="AJ12" s="810"/>
      <c r="AK12" s="810"/>
      <c r="AL12" s="810"/>
      <c r="AM12" s="810"/>
      <c r="AN12" s="810"/>
      <c r="AO12" s="810"/>
      <c r="AP12" s="810"/>
      <c r="AQ12" s="810"/>
      <c r="AR12" s="810"/>
      <c r="AS12" s="810"/>
      <c r="AT12" s="810"/>
      <c r="AU12" s="810"/>
      <c r="AV12" s="810"/>
      <c r="AW12" s="810"/>
      <c r="AX12" s="810"/>
      <c r="AY12" s="810"/>
      <c r="AZ12" s="810"/>
      <c r="BA12" s="810"/>
      <c r="BB12" s="810"/>
      <c r="BC12" s="810"/>
      <c r="BD12" s="810"/>
      <c r="BE12" s="810"/>
      <c r="BF12" s="810"/>
      <c r="BG12" s="810"/>
      <c r="BH12" s="810"/>
      <c r="BI12" s="810"/>
      <c r="BJ12" s="810"/>
      <c r="BK12" s="810"/>
      <c r="BL12" s="810"/>
      <c r="BM12" s="810"/>
      <c r="BN12" s="810"/>
      <c r="BO12" s="810"/>
      <c r="BP12" s="810"/>
      <c r="BQ12" s="810"/>
      <c r="BR12" s="810"/>
      <c r="BS12" s="810"/>
      <c r="BT12" s="810"/>
      <c r="BU12" s="810"/>
      <c r="BV12" s="810"/>
      <c r="BW12" s="810"/>
      <c r="BX12" s="810"/>
      <c r="BY12" s="810"/>
      <c r="BZ12" s="810"/>
      <c r="CA12" s="810"/>
      <c r="CB12" s="810"/>
      <c r="CC12" s="810"/>
      <c r="CD12" s="810"/>
      <c r="CE12" s="810"/>
      <c r="CF12" s="810"/>
      <c r="CG12" s="810"/>
      <c r="CH12" s="810"/>
      <c r="CI12" s="810"/>
    </row>
    <row r="13" spans="1:87" s="733" customFormat="1" ht="16.5" customHeight="1">
      <c r="A13" s="700"/>
      <c r="B13" s="700" t="s">
        <v>1437</v>
      </c>
      <c r="C13" s="811"/>
      <c r="D13" s="811"/>
      <c r="E13" s="811"/>
      <c r="F13" s="811"/>
      <c r="G13" s="811"/>
      <c r="H13" s="812"/>
      <c r="I13" s="808"/>
      <c r="J13" s="808"/>
      <c r="K13" s="810"/>
      <c r="L13" s="810"/>
      <c r="M13" s="810"/>
      <c r="N13" s="810"/>
      <c r="O13" s="810"/>
      <c r="P13" s="810"/>
      <c r="Q13" s="810"/>
      <c r="R13" s="810"/>
      <c r="S13" s="810"/>
      <c r="T13" s="810"/>
      <c r="U13" s="810"/>
      <c r="V13" s="810"/>
      <c r="W13" s="810"/>
      <c r="X13" s="810"/>
      <c r="Y13" s="810"/>
      <c r="Z13" s="810"/>
      <c r="AA13" s="810"/>
      <c r="AB13" s="810"/>
      <c r="AC13" s="810"/>
      <c r="AD13" s="810"/>
      <c r="AE13" s="810"/>
      <c r="AF13" s="810"/>
      <c r="AG13" s="810"/>
      <c r="AH13" s="810"/>
      <c r="AI13" s="810"/>
      <c r="AJ13" s="810"/>
      <c r="AK13" s="810"/>
      <c r="AL13" s="810"/>
      <c r="AM13" s="810"/>
      <c r="AN13" s="810"/>
      <c r="AO13" s="810"/>
      <c r="AP13" s="810"/>
      <c r="AQ13" s="810"/>
      <c r="AR13" s="810"/>
      <c r="AS13" s="810"/>
      <c r="AT13" s="810"/>
      <c r="AU13" s="810"/>
      <c r="AV13" s="810"/>
      <c r="AW13" s="810"/>
      <c r="AX13" s="810"/>
      <c r="AY13" s="810"/>
      <c r="AZ13" s="810"/>
      <c r="BA13" s="810"/>
      <c r="BB13" s="810"/>
      <c r="BC13" s="810"/>
      <c r="BD13" s="810"/>
      <c r="BE13" s="810"/>
      <c r="BF13" s="810"/>
      <c r="BG13" s="810"/>
      <c r="BH13" s="810"/>
      <c r="BI13" s="810"/>
      <c r="BJ13" s="810"/>
      <c r="BK13" s="810"/>
      <c r="BL13" s="810"/>
      <c r="BM13" s="810"/>
      <c r="BN13" s="810"/>
      <c r="BO13" s="810"/>
      <c r="BP13" s="810"/>
      <c r="BQ13" s="810"/>
      <c r="BR13" s="810"/>
      <c r="BS13" s="810"/>
      <c r="BT13" s="810"/>
      <c r="BU13" s="810"/>
      <c r="BV13" s="810"/>
      <c r="BW13" s="810"/>
      <c r="BX13" s="810"/>
      <c r="BY13" s="810"/>
      <c r="BZ13" s="810"/>
      <c r="CA13" s="810"/>
      <c r="CB13" s="810"/>
      <c r="CC13" s="810"/>
      <c r="CD13" s="810"/>
      <c r="CE13" s="810"/>
      <c r="CF13" s="810"/>
      <c r="CG13" s="810"/>
      <c r="CH13" s="810"/>
      <c r="CI13" s="810"/>
    </row>
    <row r="14" spans="1:87" s="733" customFormat="1" ht="16.5" customHeight="1">
      <c r="A14" s="700"/>
      <c r="B14" s="700" t="s">
        <v>327</v>
      </c>
      <c r="C14" s="811"/>
      <c r="D14" s="811"/>
      <c r="E14" s="811"/>
      <c r="F14" s="811"/>
      <c r="G14" s="811"/>
      <c r="H14" s="812"/>
      <c r="I14" s="808"/>
      <c r="J14" s="808"/>
      <c r="K14" s="810"/>
      <c r="L14" s="810"/>
      <c r="M14" s="810"/>
      <c r="N14" s="810"/>
      <c r="O14" s="810"/>
      <c r="P14" s="810"/>
      <c r="Q14" s="810"/>
      <c r="R14" s="810"/>
      <c r="S14" s="810"/>
      <c r="T14" s="810"/>
      <c r="U14" s="810"/>
      <c r="V14" s="810"/>
      <c r="W14" s="810"/>
      <c r="X14" s="810"/>
      <c r="Y14" s="810"/>
      <c r="Z14" s="810"/>
      <c r="AA14" s="810"/>
      <c r="AB14" s="810"/>
      <c r="AC14" s="810"/>
      <c r="AD14" s="810"/>
      <c r="AE14" s="810"/>
      <c r="AF14" s="810"/>
      <c r="AG14" s="810"/>
      <c r="AH14" s="810"/>
      <c r="AI14" s="810"/>
      <c r="AJ14" s="810"/>
      <c r="AK14" s="810"/>
      <c r="AL14" s="810"/>
      <c r="AM14" s="810"/>
      <c r="AN14" s="810"/>
      <c r="AO14" s="810"/>
      <c r="AP14" s="810"/>
      <c r="AQ14" s="810"/>
      <c r="AR14" s="810"/>
      <c r="AS14" s="810"/>
      <c r="AT14" s="810"/>
      <c r="AU14" s="810"/>
      <c r="AV14" s="810"/>
      <c r="AW14" s="810"/>
      <c r="AX14" s="810"/>
      <c r="AY14" s="810"/>
      <c r="AZ14" s="810"/>
      <c r="BA14" s="810"/>
      <c r="BB14" s="810"/>
      <c r="BC14" s="810"/>
      <c r="BD14" s="810"/>
      <c r="BE14" s="810"/>
      <c r="BF14" s="810"/>
      <c r="BG14" s="810"/>
      <c r="BH14" s="810"/>
      <c r="BI14" s="810"/>
      <c r="BJ14" s="810"/>
      <c r="BK14" s="810"/>
      <c r="BL14" s="810"/>
      <c r="BM14" s="810"/>
      <c r="BN14" s="810"/>
      <c r="BO14" s="810"/>
      <c r="BP14" s="810"/>
      <c r="BQ14" s="810"/>
      <c r="BR14" s="810"/>
      <c r="BS14" s="810"/>
      <c r="BT14" s="810"/>
      <c r="BU14" s="810"/>
      <c r="BV14" s="810"/>
      <c r="BW14" s="810"/>
      <c r="BX14" s="810"/>
      <c r="BY14" s="810"/>
      <c r="BZ14" s="810"/>
      <c r="CA14" s="810"/>
      <c r="CB14" s="810"/>
      <c r="CC14" s="810"/>
      <c r="CD14" s="810"/>
      <c r="CE14" s="810"/>
      <c r="CF14" s="810"/>
      <c r="CG14" s="810"/>
      <c r="CH14" s="810"/>
      <c r="CI14" s="810"/>
    </row>
    <row r="15" spans="1:87" s="733" customFormat="1" ht="16.5" customHeight="1">
      <c r="A15" s="700"/>
      <c r="B15" s="700" t="s">
        <v>1503</v>
      </c>
      <c r="C15" s="811"/>
      <c r="D15" s="811"/>
      <c r="E15" s="811"/>
      <c r="F15" s="811"/>
      <c r="G15" s="811"/>
      <c r="H15" s="812"/>
      <c r="I15" s="808"/>
      <c r="J15" s="808"/>
      <c r="K15" s="810"/>
      <c r="L15" s="810"/>
      <c r="M15" s="810"/>
      <c r="N15" s="810"/>
      <c r="O15" s="810"/>
      <c r="P15" s="810"/>
      <c r="Q15" s="810"/>
      <c r="R15" s="810"/>
      <c r="S15" s="810"/>
      <c r="T15" s="810"/>
      <c r="U15" s="810"/>
      <c r="V15" s="810"/>
      <c r="W15" s="810"/>
      <c r="X15" s="810"/>
      <c r="Y15" s="810"/>
      <c r="Z15" s="810"/>
      <c r="AA15" s="810"/>
      <c r="AB15" s="810"/>
      <c r="AC15" s="810"/>
      <c r="AD15" s="810"/>
      <c r="AE15" s="810"/>
      <c r="AF15" s="810"/>
      <c r="AG15" s="810"/>
      <c r="AH15" s="810"/>
      <c r="AI15" s="810"/>
      <c r="AJ15" s="810"/>
      <c r="AK15" s="810"/>
      <c r="AL15" s="810"/>
      <c r="AM15" s="810"/>
      <c r="AN15" s="810"/>
      <c r="AO15" s="810"/>
      <c r="AP15" s="810"/>
      <c r="AQ15" s="810"/>
      <c r="AR15" s="810"/>
      <c r="AS15" s="810"/>
      <c r="AT15" s="810"/>
      <c r="AU15" s="810"/>
      <c r="AV15" s="810"/>
      <c r="AW15" s="810"/>
      <c r="AX15" s="810"/>
      <c r="AY15" s="810"/>
      <c r="AZ15" s="810"/>
      <c r="BA15" s="810"/>
      <c r="BB15" s="810"/>
      <c r="BC15" s="810"/>
      <c r="BD15" s="810"/>
      <c r="BE15" s="810"/>
      <c r="BF15" s="810"/>
      <c r="BG15" s="810"/>
      <c r="BH15" s="810"/>
      <c r="BI15" s="810"/>
      <c r="BJ15" s="810"/>
      <c r="BK15" s="810"/>
      <c r="BL15" s="810"/>
      <c r="BM15" s="810"/>
      <c r="BN15" s="810"/>
      <c r="BO15" s="810"/>
      <c r="BP15" s="810"/>
      <c r="BQ15" s="810"/>
      <c r="BR15" s="810"/>
      <c r="BS15" s="810"/>
      <c r="BT15" s="810"/>
      <c r="BU15" s="810"/>
      <c r="BV15" s="810"/>
      <c r="BW15" s="810"/>
      <c r="BX15" s="810"/>
      <c r="BY15" s="810"/>
      <c r="BZ15" s="810"/>
      <c r="CA15" s="810"/>
      <c r="CB15" s="810"/>
      <c r="CC15" s="810"/>
      <c r="CD15" s="810"/>
      <c r="CE15" s="810"/>
      <c r="CF15" s="810"/>
      <c r="CG15" s="810"/>
      <c r="CH15" s="810"/>
      <c r="CI15" s="810"/>
    </row>
    <row r="16" spans="1:87" s="733" customFormat="1" ht="16.5" customHeight="1">
      <c r="A16" s="700"/>
      <c r="B16" s="699"/>
      <c r="C16" s="811"/>
      <c r="D16" s="811"/>
      <c r="E16" s="811"/>
      <c r="F16" s="811"/>
      <c r="G16" s="811"/>
      <c r="H16" s="812"/>
      <c r="I16" s="808"/>
      <c r="J16" s="808"/>
      <c r="K16" s="810"/>
      <c r="L16" s="810"/>
      <c r="M16" s="810"/>
      <c r="N16" s="810"/>
      <c r="O16" s="810"/>
      <c r="P16" s="810"/>
      <c r="Q16" s="810"/>
      <c r="R16" s="810"/>
      <c r="S16" s="810"/>
      <c r="T16" s="810"/>
      <c r="U16" s="810"/>
      <c r="V16" s="810"/>
      <c r="W16" s="810"/>
      <c r="X16" s="810"/>
      <c r="Y16" s="810"/>
      <c r="Z16" s="810"/>
      <c r="AA16" s="810"/>
      <c r="AB16" s="810"/>
      <c r="AC16" s="810"/>
      <c r="AD16" s="810"/>
      <c r="AE16" s="810"/>
      <c r="AF16" s="810"/>
      <c r="AG16" s="810"/>
      <c r="AH16" s="810"/>
      <c r="AI16" s="810"/>
      <c r="AJ16" s="810"/>
      <c r="AK16" s="810"/>
      <c r="AL16" s="810"/>
      <c r="AM16" s="810"/>
      <c r="AN16" s="810"/>
      <c r="AO16" s="810"/>
      <c r="AP16" s="810"/>
      <c r="AQ16" s="810"/>
      <c r="AR16" s="810"/>
      <c r="AS16" s="810"/>
      <c r="AT16" s="810"/>
      <c r="AU16" s="810"/>
      <c r="AV16" s="810"/>
      <c r="AW16" s="810"/>
      <c r="AX16" s="810"/>
      <c r="AY16" s="810"/>
      <c r="AZ16" s="810"/>
      <c r="BA16" s="810"/>
      <c r="BB16" s="810"/>
      <c r="BC16" s="810"/>
      <c r="BD16" s="810"/>
      <c r="BE16" s="810"/>
      <c r="BF16" s="810"/>
      <c r="BG16" s="810"/>
      <c r="BH16" s="810"/>
      <c r="BI16" s="810"/>
      <c r="BJ16" s="810"/>
      <c r="BK16" s="810"/>
      <c r="BL16" s="810"/>
      <c r="BM16" s="810"/>
      <c r="BN16" s="810"/>
      <c r="BO16" s="810"/>
      <c r="BP16" s="810"/>
      <c r="BQ16" s="810"/>
      <c r="BR16" s="810"/>
      <c r="BS16" s="810"/>
      <c r="BT16" s="810"/>
      <c r="BU16" s="810"/>
      <c r="BV16" s="810"/>
      <c r="BW16" s="810"/>
      <c r="BX16" s="810"/>
      <c r="BY16" s="810"/>
      <c r="BZ16" s="810"/>
      <c r="CA16" s="810"/>
      <c r="CB16" s="810"/>
      <c r="CC16" s="810"/>
      <c r="CD16" s="810"/>
      <c r="CE16" s="810"/>
      <c r="CF16" s="810"/>
      <c r="CG16" s="810"/>
      <c r="CH16" s="810"/>
      <c r="CI16" s="810"/>
    </row>
    <row r="17" spans="1:87" s="733" customFormat="1" ht="16.5" customHeight="1">
      <c r="A17" s="700">
        <v>2</v>
      </c>
      <c r="B17" s="699" t="s">
        <v>1436</v>
      </c>
      <c r="C17" s="813">
        <v>75.17</v>
      </c>
      <c r="D17" s="813">
        <v>37.832999999999998</v>
      </c>
      <c r="E17" s="813">
        <v>57.885000000000005</v>
      </c>
      <c r="F17" s="813">
        <v>52.827999999999996</v>
      </c>
      <c r="G17" s="813">
        <v>53.5</v>
      </c>
      <c r="H17" s="812">
        <f>SUM(C17:G17)</f>
        <v>277.21600000000001</v>
      </c>
      <c r="I17" s="808">
        <v>194.61420000000001</v>
      </c>
      <c r="J17" s="814">
        <f>+I17/H17*1000</f>
        <v>702.03090730693759</v>
      </c>
      <c r="K17" s="810"/>
      <c r="L17" s="810"/>
      <c r="M17" s="810"/>
      <c r="N17" s="810"/>
      <c r="O17" s="810"/>
      <c r="P17" s="810"/>
      <c r="Q17" s="810"/>
      <c r="R17" s="810"/>
      <c r="S17" s="810"/>
      <c r="T17" s="810"/>
      <c r="U17" s="810"/>
      <c r="V17" s="810"/>
      <c r="W17" s="810"/>
      <c r="X17" s="810"/>
      <c r="Y17" s="810"/>
      <c r="Z17" s="810"/>
      <c r="AA17" s="810"/>
      <c r="AB17" s="810"/>
      <c r="AC17" s="810"/>
      <c r="AD17" s="810"/>
      <c r="AE17" s="810"/>
      <c r="AF17" s="810"/>
      <c r="AG17" s="810"/>
      <c r="AH17" s="810"/>
      <c r="AI17" s="810"/>
      <c r="AJ17" s="810"/>
      <c r="AK17" s="810"/>
      <c r="AL17" s="810"/>
      <c r="AM17" s="810"/>
      <c r="AN17" s="810"/>
      <c r="AO17" s="810"/>
      <c r="AP17" s="810"/>
      <c r="AQ17" s="810"/>
      <c r="AR17" s="810"/>
      <c r="AS17" s="810"/>
      <c r="AT17" s="810"/>
      <c r="AU17" s="810"/>
      <c r="AV17" s="810"/>
      <c r="AW17" s="810"/>
      <c r="AX17" s="810"/>
      <c r="AY17" s="810"/>
      <c r="AZ17" s="810"/>
      <c r="BA17" s="810"/>
      <c r="BB17" s="810"/>
      <c r="BC17" s="810"/>
      <c r="BD17" s="810"/>
      <c r="BE17" s="810"/>
      <c r="BF17" s="810"/>
      <c r="BG17" s="810"/>
      <c r="BH17" s="810"/>
      <c r="BI17" s="810"/>
      <c r="BJ17" s="810"/>
      <c r="BK17" s="810"/>
      <c r="BL17" s="810"/>
      <c r="BM17" s="810"/>
      <c r="BN17" s="810"/>
      <c r="BO17" s="810"/>
      <c r="BP17" s="810"/>
      <c r="BQ17" s="810"/>
      <c r="BR17" s="810"/>
      <c r="BS17" s="810"/>
      <c r="BT17" s="810"/>
      <c r="BU17" s="810"/>
      <c r="BV17" s="810"/>
      <c r="BW17" s="810"/>
      <c r="BX17" s="810"/>
      <c r="BY17" s="810"/>
      <c r="BZ17" s="810"/>
      <c r="CA17" s="810"/>
      <c r="CB17" s="810"/>
      <c r="CC17" s="810"/>
      <c r="CD17" s="810"/>
      <c r="CE17" s="810"/>
      <c r="CF17" s="810"/>
      <c r="CG17" s="810"/>
      <c r="CH17" s="810"/>
      <c r="CI17" s="810"/>
    </row>
    <row r="18" spans="1:87" s="733" customFormat="1" ht="16.5" customHeight="1">
      <c r="A18" s="700"/>
      <c r="B18" s="700" t="s">
        <v>1205</v>
      </c>
      <c r="C18" s="813"/>
      <c r="D18" s="813"/>
      <c r="E18" s="813"/>
      <c r="F18" s="813"/>
      <c r="G18" s="813"/>
      <c r="H18" s="812"/>
      <c r="I18" s="808"/>
      <c r="J18" s="808"/>
      <c r="K18" s="810"/>
      <c r="L18" s="810"/>
      <c r="M18" s="810"/>
      <c r="N18" s="810"/>
      <c r="O18" s="810"/>
      <c r="P18" s="810"/>
      <c r="Q18" s="810"/>
      <c r="R18" s="810"/>
      <c r="S18" s="810"/>
      <c r="T18" s="810"/>
      <c r="U18" s="810"/>
      <c r="V18" s="810"/>
      <c r="W18" s="810"/>
      <c r="X18" s="810"/>
      <c r="Y18" s="810"/>
      <c r="Z18" s="810"/>
      <c r="AA18" s="810"/>
      <c r="AB18" s="810"/>
      <c r="AC18" s="810"/>
      <c r="AD18" s="810"/>
      <c r="AE18" s="810"/>
      <c r="AF18" s="810"/>
      <c r="AG18" s="810"/>
      <c r="AH18" s="810"/>
      <c r="AI18" s="810"/>
      <c r="AJ18" s="810"/>
      <c r="AK18" s="810"/>
      <c r="AL18" s="810"/>
      <c r="AM18" s="810"/>
      <c r="AN18" s="810"/>
      <c r="AO18" s="810"/>
      <c r="AP18" s="810"/>
      <c r="AQ18" s="810"/>
      <c r="AR18" s="810"/>
      <c r="AS18" s="810"/>
      <c r="AT18" s="810"/>
      <c r="AU18" s="810"/>
      <c r="AV18" s="810"/>
      <c r="AW18" s="810"/>
      <c r="AX18" s="810"/>
      <c r="AY18" s="810"/>
      <c r="AZ18" s="810"/>
      <c r="BA18" s="810"/>
      <c r="BB18" s="810"/>
      <c r="BC18" s="810"/>
      <c r="BD18" s="810"/>
      <c r="BE18" s="810"/>
      <c r="BF18" s="810"/>
      <c r="BG18" s="810"/>
      <c r="BH18" s="810"/>
      <c r="BI18" s="810"/>
      <c r="BJ18" s="810"/>
      <c r="BK18" s="810"/>
      <c r="BL18" s="810"/>
      <c r="BM18" s="810"/>
      <c r="BN18" s="810"/>
      <c r="BO18" s="810"/>
      <c r="BP18" s="810"/>
      <c r="BQ18" s="810"/>
      <c r="BR18" s="810"/>
      <c r="BS18" s="810"/>
      <c r="BT18" s="810"/>
      <c r="BU18" s="810"/>
      <c r="BV18" s="810"/>
      <c r="BW18" s="810"/>
      <c r="BX18" s="810"/>
      <c r="BY18" s="810"/>
      <c r="BZ18" s="810"/>
      <c r="CA18" s="810"/>
      <c r="CB18" s="810"/>
      <c r="CC18" s="810"/>
      <c r="CD18" s="810"/>
      <c r="CE18" s="810"/>
      <c r="CF18" s="810"/>
      <c r="CG18" s="810"/>
      <c r="CH18" s="810"/>
      <c r="CI18" s="810"/>
    </row>
    <row r="19" spans="1:87" s="733" customFormat="1" ht="16.5" customHeight="1">
      <c r="A19" s="700"/>
      <c r="B19" s="700" t="s">
        <v>196</v>
      </c>
      <c r="C19" s="813"/>
      <c r="D19" s="813"/>
      <c r="E19" s="813"/>
      <c r="F19" s="813"/>
      <c r="G19" s="813"/>
      <c r="H19" s="812"/>
      <c r="I19" s="808"/>
      <c r="J19" s="808"/>
      <c r="K19" s="810"/>
      <c r="L19" s="810"/>
      <c r="M19" s="810"/>
      <c r="N19" s="810"/>
      <c r="O19" s="810"/>
      <c r="P19" s="810"/>
      <c r="Q19" s="810"/>
      <c r="R19" s="810"/>
      <c r="S19" s="810"/>
      <c r="T19" s="810"/>
      <c r="U19" s="810"/>
      <c r="V19" s="810"/>
      <c r="W19" s="810"/>
      <c r="X19" s="810"/>
      <c r="Y19" s="810"/>
      <c r="Z19" s="810"/>
      <c r="AA19" s="810"/>
      <c r="AB19" s="810"/>
      <c r="AC19" s="810"/>
      <c r="AD19" s="810"/>
      <c r="AE19" s="810"/>
      <c r="AF19" s="810"/>
      <c r="AG19" s="810"/>
      <c r="AH19" s="810"/>
      <c r="AI19" s="810"/>
      <c r="AJ19" s="810"/>
      <c r="AK19" s="810"/>
      <c r="AL19" s="810"/>
      <c r="AM19" s="810"/>
      <c r="AN19" s="810"/>
      <c r="AO19" s="810"/>
      <c r="AP19" s="810"/>
      <c r="AQ19" s="810"/>
      <c r="AR19" s="810"/>
      <c r="AS19" s="810"/>
      <c r="AT19" s="810"/>
      <c r="AU19" s="810"/>
      <c r="AV19" s="810"/>
      <c r="AW19" s="810"/>
      <c r="AX19" s="810"/>
      <c r="AY19" s="810"/>
      <c r="AZ19" s="810"/>
      <c r="BA19" s="810"/>
      <c r="BB19" s="810"/>
      <c r="BC19" s="810"/>
      <c r="BD19" s="810"/>
      <c r="BE19" s="810"/>
      <c r="BF19" s="810"/>
      <c r="BG19" s="810"/>
      <c r="BH19" s="810"/>
      <c r="BI19" s="810"/>
      <c r="BJ19" s="810"/>
      <c r="BK19" s="810"/>
      <c r="BL19" s="810"/>
      <c r="BM19" s="810"/>
      <c r="BN19" s="810"/>
      <c r="BO19" s="810"/>
      <c r="BP19" s="810"/>
      <c r="BQ19" s="810"/>
      <c r="BR19" s="810"/>
      <c r="BS19" s="810"/>
      <c r="BT19" s="810"/>
      <c r="BU19" s="810"/>
      <c r="BV19" s="810"/>
      <c r="BW19" s="810"/>
      <c r="BX19" s="810"/>
      <c r="BY19" s="810"/>
      <c r="BZ19" s="810"/>
      <c r="CA19" s="810"/>
      <c r="CB19" s="810"/>
      <c r="CC19" s="810"/>
      <c r="CD19" s="810"/>
      <c r="CE19" s="810"/>
      <c r="CF19" s="810"/>
      <c r="CG19" s="810"/>
      <c r="CH19" s="810"/>
      <c r="CI19" s="810"/>
    </row>
    <row r="20" spans="1:87" s="733" customFormat="1" ht="16.5" customHeight="1">
      <c r="A20" s="700"/>
      <c r="B20" s="700" t="s">
        <v>197</v>
      </c>
      <c r="C20" s="813"/>
      <c r="D20" s="813"/>
      <c r="E20" s="813"/>
      <c r="F20" s="813"/>
      <c r="G20" s="813"/>
      <c r="H20" s="812"/>
      <c r="I20" s="808"/>
      <c r="J20" s="808"/>
      <c r="K20" s="810"/>
      <c r="L20" s="810"/>
      <c r="M20" s="810"/>
      <c r="N20" s="810"/>
      <c r="O20" s="810"/>
      <c r="P20" s="810"/>
      <c r="Q20" s="810"/>
      <c r="R20" s="810"/>
      <c r="S20" s="810"/>
      <c r="T20" s="810"/>
      <c r="U20" s="810"/>
      <c r="V20" s="810"/>
      <c r="W20" s="810"/>
      <c r="X20" s="810"/>
      <c r="Y20" s="810"/>
      <c r="Z20" s="810"/>
      <c r="AA20" s="810"/>
      <c r="AB20" s="810"/>
      <c r="AC20" s="810"/>
      <c r="AD20" s="810"/>
      <c r="AE20" s="810"/>
      <c r="AF20" s="810"/>
      <c r="AG20" s="810"/>
      <c r="AH20" s="810"/>
      <c r="AI20" s="810"/>
      <c r="AJ20" s="810"/>
      <c r="AK20" s="810"/>
      <c r="AL20" s="810"/>
      <c r="AM20" s="810"/>
      <c r="AN20" s="810"/>
      <c r="AO20" s="810"/>
      <c r="AP20" s="810"/>
      <c r="AQ20" s="810"/>
      <c r="AR20" s="810"/>
      <c r="AS20" s="810"/>
      <c r="AT20" s="810"/>
      <c r="AU20" s="810"/>
      <c r="AV20" s="810"/>
      <c r="AW20" s="810"/>
      <c r="AX20" s="810"/>
      <c r="AY20" s="810"/>
      <c r="AZ20" s="810"/>
      <c r="BA20" s="810"/>
      <c r="BB20" s="810"/>
      <c r="BC20" s="810"/>
      <c r="BD20" s="810"/>
      <c r="BE20" s="810"/>
      <c r="BF20" s="810"/>
      <c r="BG20" s="810"/>
      <c r="BH20" s="810"/>
      <c r="BI20" s="810"/>
      <c r="BJ20" s="810"/>
      <c r="BK20" s="810"/>
      <c r="BL20" s="810"/>
      <c r="BM20" s="810"/>
      <c r="BN20" s="810"/>
      <c r="BO20" s="810"/>
      <c r="BP20" s="810"/>
      <c r="BQ20" s="810"/>
      <c r="BR20" s="810"/>
      <c r="BS20" s="810"/>
      <c r="BT20" s="810"/>
      <c r="BU20" s="810"/>
      <c r="BV20" s="810"/>
      <c r="BW20" s="810"/>
      <c r="BX20" s="810"/>
      <c r="BY20" s="810"/>
      <c r="BZ20" s="810"/>
      <c r="CA20" s="810"/>
      <c r="CB20" s="810"/>
      <c r="CC20" s="810"/>
      <c r="CD20" s="810"/>
      <c r="CE20" s="810"/>
      <c r="CF20" s="810"/>
      <c r="CG20" s="810"/>
      <c r="CH20" s="810"/>
      <c r="CI20" s="810"/>
    </row>
    <row r="21" spans="1:87" s="733" customFormat="1" ht="16.5" customHeight="1">
      <c r="A21" s="700"/>
      <c r="B21" s="699"/>
      <c r="C21" s="813"/>
      <c r="D21" s="813"/>
      <c r="E21" s="813"/>
      <c r="F21" s="813"/>
      <c r="G21" s="813"/>
      <c r="H21" s="812"/>
      <c r="I21" s="808"/>
      <c r="J21" s="808"/>
      <c r="K21" s="810"/>
      <c r="L21" s="810"/>
      <c r="M21" s="810"/>
      <c r="N21" s="810"/>
      <c r="O21" s="810"/>
      <c r="P21" s="810"/>
      <c r="Q21" s="810"/>
      <c r="R21" s="810"/>
      <c r="S21" s="810"/>
      <c r="T21" s="810"/>
      <c r="U21" s="810"/>
      <c r="V21" s="810"/>
      <c r="W21" s="810"/>
      <c r="X21" s="810"/>
      <c r="Y21" s="810"/>
      <c r="Z21" s="810"/>
      <c r="AA21" s="810"/>
      <c r="AB21" s="810"/>
      <c r="AC21" s="810"/>
      <c r="AD21" s="810"/>
      <c r="AE21" s="810"/>
      <c r="AF21" s="810"/>
      <c r="AG21" s="810"/>
      <c r="AH21" s="810"/>
      <c r="AI21" s="810"/>
      <c r="AJ21" s="810"/>
      <c r="AK21" s="810"/>
      <c r="AL21" s="810"/>
      <c r="AM21" s="810"/>
      <c r="AN21" s="810"/>
      <c r="AO21" s="810"/>
      <c r="AP21" s="810"/>
      <c r="AQ21" s="810"/>
      <c r="AR21" s="810"/>
      <c r="AS21" s="810"/>
      <c r="AT21" s="810"/>
      <c r="AU21" s="810"/>
      <c r="AV21" s="810"/>
      <c r="AW21" s="810"/>
      <c r="AX21" s="810"/>
      <c r="AY21" s="810"/>
      <c r="AZ21" s="810"/>
      <c r="BA21" s="810"/>
      <c r="BB21" s="810"/>
      <c r="BC21" s="810"/>
      <c r="BD21" s="810"/>
      <c r="BE21" s="810"/>
      <c r="BF21" s="810"/>
      <c r="BG21" s="810"/>
      <c r="BH21" s="810"/>
      <c r="BI21" s="810"/>
      <c r="BJ21" s="810"/>
      <c r="BK21" s="810"/>
      <c r="BL21" s="810"/>
      <c r="BM21" s="810"/>
      <c r="BN21" s="810"/>
      <c r="BO21" s="810"/>
      <c r="BP21" s="810"/>
      <c r="BQ21" s="810"/>
      <c r="BR21" s="810"/>
      <c r="BS21" s="810"/>
      <c r="BT21" s="810"/>
      <c r="BU21" s="810"/>
      <c r="BV21" s="810"/>
      <c r="BW21" s="810"/>
      <c r="BX21" s="810"/>
      <c r="BY21" s="810"/>
      <c r="BZ21" s="810"/>
      <c r="CA21" s="810"/>
      <c r="CB21" s="810"/>
      <c r="CC21" s="810"/>
      <c r="CD21" s="810"/>
      <c r="CE21" s="810"/>
      <c r="CF21" s="810"/>
      <c r="CG21" s="810"/>
      <c r="CH21" s="810"/>
      <c r="CI21" s="810"/>
    </row>
    <row r="22" spans="1:87" s="733" customFormat="1" ht="16.5" customHeight="1">
      <c r="A22" s="700">
        <v>3</v>
      </c>
      <c r="B22" s="699" t="s">
        <v>1432</v>
      </c>
      <c r="C22" s="813">
        <v>52.920000000000009</v>
      </c>
      <c r="D22" s="813">
        <v>7.3130000000000006</v>
      </c>
      <c r="E22" s="813">
        <v>16.865000000000002</v>
      </c>
      <c r="F22" s="813">
        <v>14.678000000000001</v>
      </c>
      <c r="G22" s="813">
        <v>6.9700000000000006</v>
      </c>
      <c r="H22" s="812">
        <f t="shared" ref="H22:H29" si="0">SUM(C22:G22)</f>
        <v>98.746000000000009</v>
      </c>
      <c r="I22" s="808">
        <v>17.343</v>
      </c>
      <c r="J22" s="814">
        <f t="shared" ref="J22:J29" si="1">+I22/H22*1000</f>
        <v>175.63243068073641</v>
      </c>
      <c r="K22" s="810"/>
      <c r="L22" s="810"/>
      <c r="M22" s="810"/>
      <c r="N22" s="810"/>
      <c r="O22" s="810"/>
      <c r="P22" s="810"/>
      <c r="Q22" s="810"/>
      <c r="R22" s="810"/>
      <c r="S22" s="810"/>
      <c r="T22" s="810"/>
      <c r="U22" s="810"/>
      <c r="V22" s="810"/>
      <c r="W22" s="810"/>
      <c r="X22" s="810"/>
      <c r="Y22" s="810"/>
      <c r="Z22" s="810"/>
      <c r="AA22" s="810"/>
      <c r="AB22" s="810"/>
      <c r="AC22" s="810"/>
      <c r="AD22" s="810"/>
      <c r="AE22" s="810"/>
      <c r="AF22" s="810"/>
      <c r="AG22" s="810"/>
      <c r="AH22" s="810"/>
      <c r="AI22" s="810"/>
      <c r="AJ22" s="810"/>
      <c r="AK22" s="810"/>
      <c r="AL22" s="810"/>
      <c r="AM22" s="810"/>
      <c r="AN22" s="810"/>
      <c r="AO22" s="810"/>
      <c r="AP22" s="810"/>
      <c r="AQ22" s="810"/>
      <c r="AR22" s="810"/>
      <c r="AS22" s="810"/>
      <c r="AT22" s="810"/>
      <c r="AU22" s="810"/>
      <c r="AV22" s="810"/>
      <c r="AW22" s="810"/>
      <c r="AX22" s="810"/>
      <c r="AY22" s="810"/>
      <c r="AZ22" s="810"/>
      <c r="BA22" s="810"/>
      <c r="BB22" s="810"/>
      <c r="BC22" s="810"/>
      <c r="BD22" s="810"/>
      <c r="BE22" s="810"/>
      <c r="BF22" s="810"/>
      <c r="BG22" s="810"/>
      <c r="BH22" s="810"/>
      <c r="BI22" s="810"/>
      <c r="BJ22" s="810"/>
      <c r="BK22" s="810"/>
      <c r="BL22" s="810"/>
      <c r="BM22" s="810"/>
      <c r="BN22" s="810"/>
      <c r="BO22" s="810"/>
      <c r="BP22" s="810"/>
      <c r="BQ22" s="810"/>
      <c r="BR22" s="810"/>
      <c r="BS22" s="810"/>
      <c r="BT22" s="810"/>
      <c r="BU22" s="810"/>
      <c r="BV22" s="810"/>
      <c r="BW22" s="810"/>
      <c r="BX22" s="810"/>
      <c r="BY22" s="810"/>
      <c r="BZ22" s="810"/>
      <c r="CA22" s="810"/>
      <c r="CB22" s="810"/>
      <c r="CC22" s="810"/>
      <c r="CD22" s="810"/>
      <c r="CE22" s="810"/>
      <c r="CF22" s="810"/>
      <c r="CG22" s="810"/>
      <c r="CH22" s="810"/>
      <c r="CI22" s="810"/>
    </row>
    <row r="23" spans="1:87" s="733" customFormat="1" ht="16.5" customHeight="1">
      <c r="A23" s="700">
        <f t="shared" ref="A23:A32" si="2">A22+1</f>
        <v>4</v>
      </c>
      <c r="B23" s="699" t="s">
        <v>1431</v>
      </c>
      <c r="C23" s="813">
        <v>18.827999999999999</v>
      </c>
      <c r="D23" s="813">
        <v>1.871</v>
      </c>
      <c r="E23" s="813">
        <v>1.7629999999999999</v>
      </c>
      <c r="F23" s="813">
        <v>0.13</v>
      </c>
      <c r="G23" s="813">
        <v>0.36699999999999999</v>
      </c>
      <c r="H23" s="812">
        <f t="shared" si="0"/>
        <v>22.958999999999996</v>
      </c>
      <c r="I23" s="808">
        <v>4.0773999999999999</v>
      </c>
      <c r="J23" s="814">
        <f t="shared" si="1"/>
        <v>177.59484298096609</v>
      </c>
      <c r="K23" s="810"/>
      <c r="L23" s="810"/>
      <c r="M23" s="810"/>
      <c r="N23" s="810"/>
      <c r="O23" s="810"/>
      <c r="P23" s="810"/>
      <c r="Q23" s="810"/>
      <c r="R23" s="810"/>
      <c r="S23" s="810"/>
      <c r="T23" s="810"/>
      <c r="U23" s="810"/>
      <c r="V23" s="810"/>
      <c r="W23" s="810"/>
      <c r="X23" s="810"/>
      <c r="Y23" s="810"/>
      <c r="Z23" s="810"/>
      <c r="AA23" s="810"/>
      <c r="AB23" s="810"/>
      <c r="AC23" s="810"/>
      <c r="AD23" s="810"/>
      <c r="AE23" s="810"/>
      <c r="AF23" s="810"/>
      <c r="AG23" s="810"/>
      <c r="AH23" s="810"/>
      <c r="AI23" s="810"/>
      <c r="AJ23" s="810"/>
      <c r="AK23" s="810"/>
      <c r="AL23" s="810"/>
      <c r="AM23" s="810"/>
      <c r="AN23" s="810"/>
      <c r="AO23" s="810"/>
      <c r="AP23" s="810"/>
      <c r="AQ23" s="810"/>
      <c r="AR23" s="810"/>
      <c r="AS23" s="810"/>
      <c r="AT23" s="810"/>
      <c r="AU23" s="810"/>
      <c r="AV23" s="810"/>
      <c r="AW23" s="810"/>
      <c r="AX23" s="810"/>
      <c r="AY23" s="810"/>
      <c r="AZ23" s="810"/>
      <c r="BA23" s="810"/>
      <c r="BB23" s="810"/>
      <c r="BC23" s="810"/>
      <c r="BD23" s="810"/>
      <c r="BE23" s="810"/>
      <c r="BF23" s="810"/>
      <c r="BG23" s="810"/>
      <c r="BH23" s="810"/>
      <c r="BI23" s="810"/>
      <c r="BJ23" s="810"/>
      <c r="BK23" s="810"/>
      <c r="BL23" s="810"/>
      <c r="BM23" s="810"/>
      <c r="BN23" s="810"/>
      <c r="BO23" s="810"/>
      <c r="BP23" s="810"/>
      <c r="BQ23" s="810"/>
      <c r="BR23" s="810"/>
      <c r="BS23" s="810"/>
      <c r="BT23" s="810"/>
      <c r="BU23" s="810"/>
      <c r="BV23" s="810"/>
      <c r="BW23" s="810"/>
      <c r="BX23" s="810"/>
      <c r="BY23" s="810"/>
      <c r="BZ23" s="810"/>
      <c r="CA23" s="810"/>
      <c r="CB23" s="810"/>
      <c r="CC23" s="810"/>
      <c r="CD23" s="810"/>
      <c r="CE23" s="810"/>
      <c r="CF23" s="810"/>
      <c r="CG23" s="810"/>
      <c r="CH23" s="810"/>
      <c r="CI23" s="810"/>
    </row>
    <row r="24" spans="1:87" s="733" customFormat="1" ht="16.5" customHeight="1">
      <c r="A24" s="700">
        <f t="shared" si="2"/>
        <v>5</v>
      </c>
      <c r="B24" s="699" t="s">
        <v>917</v>
      </c>
      <c r="C24" s="813">
        <v>7.8E-2</v>
      </c>
      <c r="D24" s="813">
        <v>0.121</v>
      </c>
      <c r="E24" s="813">
        <v>0.34100000000000003</v>
      </c>
      <c r="F24" s="813">
        <v>0</v>
      </c>
      <c r="G24" s="813">
        <v>5.0000000000000001E-3</v>
      </c>
      <c r="H24" s="812">
        <f t="shared" si="0"/>
        <v>0.54500000000000004</v>
      </c>
      <c r="I24" s="808">
        <v>0.26290000000000002</v>
      </c>
      <c r="J24" s="814">
        <f t="shared" si="1"/>
        <v>482.38532110091739</v>
      </c>
      <c r="K24" s="810"/>
      <c r="L24" s="810"/>
      <c r="M24" s="810"/>
      <c r="N24" s="810"/>
      <c r="O24" s="810"/>
      <c r="P24" s="810"/>
      <c r="Q24" s="810"/>
      <c r="R24" s="810"/>
      <c r="S24" s="810"/>
      <c r="T24" s="810"/>
      <c r="U24" s="810"/>
      <c r="V24" s="810"/>
      <c r="W24" s="810"/>
      <c r="X24" s="810"/>
      <c r="Y24" s="810"/>
      <c r="Z24" s="810"/>
      <c r="AA24" s="810"/>
      <c r="AB24" s="810"/>
      <c r="AC24" s="810"/>
      <c r="AD24" s="810"/>
      <c r="AE24" s="810"/>
      <c r="AF24" s="810"/>
      <c r="AG24" s="810"/>
      <c r="AH24" s="810"/>
      <c r="AI24" s="810"/>
      <c r="AJ24" s="810"/>
      <c r="AK24" s="810"/>
      <c r="AL24" s="810"/>
      <c r="AM24" s="810"/>
      <c r="AN24" s="810"/>
      <c r="AO24" s="810"/>
      <c r="AP24" s="810"/>
      <c r="AQ24" s="810"/>
      <c r="AR24" s="810"/>
      <c r="AS24" s="810"/>
      <c r="AT24" s="810"/>
      <c r="AU24" s="810"/>
      <c r="AV24" s="810"/>
      <c r="AW24" s="810"/>
      <c r="AX24" s="810"/>
      <c r="AY24" s="810"/>
      <c r="AZ24" s="810"/>
      <c r="BA24" s="810"/>
      <c r="BB24" s="810"/>
      <c r="BC24" s="810"/>
      <c r="BD24" s="810"/>
      <c r="BE24" s="810"/>
      <c r="BF24" s="810"/>
      <c r="BG24" s="810"/>
      <c r="BH24" s="810"/>
      <c r="BI24" s="810"/>
      <c r="BJ24" s="810"/>
      <c r="BK24" s="810"/>
      <c r="BL24" s="810"/>
      <c r="BM24" s="810"/>
      <c r="BN24" s="810"/>
      <c r="BO24" s="810"/>
      <c r="BP24" s="810"/>
      <c r="BQ24" s="810"/>
      <c r="BR24" s="810"/>
      <c r="BS24" s="810"/>
      <c r="BT24" s="810"/>
      <c r="BU24" s="810"/>
      <c r="BV24" s="810"/>
      <c r="BW24" s="810"/>
      <c r="BX24" s="810"/>
      <c r="BY24" s="810"/>
      <c r="BZ24" s="810"/>
      <c r="CA24" s="810"/>
      <c r="CB24" s="810"/>
      <c r="CC24" s="810"/>
      <c r="CD24" s="810"/>
      <c r="CE24" s="810"/>
      <c r="CF24" s="810"/>
      <c r="CG24" s="810"/>
      <c r="CH24" s="810"/>
      <c r="CI24" s="810"/>
    </row>
    <row r="25" spans="1:87" s="733" customFormat="1" ht="16.5" customHeight="1">
      <c r="A25" s="700">
        <f t="shared" si="2"/>
        <v>6</v>
      </c>
      <c r="B25" s="699" t="s">
        <v>219</v>
      </c>
      <c r="C25" s="813">
        <v>5.0170000000000003</v>
      </c>
      <c r="D25" s="813">
        <v>2.605</v>
      </c>
      <c r="E25" s="813">
        <v>2.4909999999999997</v>
      </c>
      <c r="F25" s="813">
        <v>3.4200000000000004</v>
      </c>
      <c r="G25" s="813">
        <v>4.0129999999999999</v>
      </c>
      <c r="H25" s="812">
        <f t="shared" si="0"/>
        <v>17.545999999999999</v>
      </c>
      <c r="I25" s="808">
        <v>10.2325</v>
      </c>
      <c r="J25" s="814">
        <f t="shared" si="1"/>
        <v>583.1813518750713</v>
      </c>
      <c r="K25" s="810"/>
      <c r="L25" s="810"/>
      <c r="M25" s="810"/>
      <c r="N25" s="810"/>
      <c r="O25" s="810"/>
      <c r="P25" s="810"/>
      <c r="Q25" s="810"/>
      <c r="R25" s="810"/>
      <c r="S25" s="810"/>
      <c r="T25" s="810"/>
      <c r="U25" s="810"/>
      <c r="V25" s="810"/>
      <c r="W25" s="810"/>
      <c r="X25" s="810"/>
      <c r="Y25" s="810"/>
      <c r="Z25" s="810"/>
      <c r="AA25" s="810"/>
      <c r="AB25" s="810"/>
      <c r="AC25" s="810"/>
      <c r="AD25" s="810"/>
      <c r="AE25" s="810"/>
      <c r="AF25" s="810"/>
      <c r="AG25" s="810"/>
      <c r="AH25" s="810"/>
      <c r="AI25" s="810"/>
      <c r="AJ25" s="810"/>
      <c r="AK25" s="810"/>
      <c r="AL25" s="810"/>
      <c r="AM25" s="810"/>
      <c r="AN25" s="810"/>
      <c r="AO25" s="810"/>
      <c r="AP25" s="810"/>
      <c r="AQ25" s="810"/>
      <c r="AR25" s="810"/>
      <c r="AS25" s="810"/>
      <c r="AT25" s="810"/>
      <c r="AU25" s="810"/>
      <c r="AV25" s="810"/>
      <c r="AW25" s="810"/>
      <c r="AX25" s="810"/>
      <c r="AY25" s="810"/>
      <c r="AZ25" s="810"/>
      <c r="BA25" s="810"/>
      <c r="BB25" s="810"/>
      <c r="BC25" s="810"/>
      <c r="BD25" s="810"/>
      <c r="BE25" s="810"/>
      <c r="BF25" s="810"/>
      <c r="BG25" s="810"/>
      <c r="BH25" s="810"/>
      <c r="BI25" s="810"/>
      <c r="BJ25" s="810"/>
      <c r="BK25" s="810"/>
      <c r="BL25" s="810"/>
      <c r="BM25" s="810"/>
      <c r="BN25" s="810"/>
      <c r="BO25" s="810"/>
      <c r="BP25" s="810"/>
      <c r="BQ25" s="810"/>
      <c r="BR25" s="810"/>
      <c r="BS25" s="810"/>
      <c r="BT25" s="810"/>
      <c r="BU25" s="810"/>
      <c r="BV25" s="810"/>
      <c r="BW25" s="810"/>
      <c r="BX25" s="810"/>
      <c r="BY25" s="810"/>
      <c r="BZ25" s="810"/>
      <c r="CA25" s="810"/>
      <c r="CB25" s="810"/>
      <c r="CC25" s="810"/>
      <c r="CD25" s="810"/>
      <c r="CE25" s="810"/>
      <c r="CF25" s="810"/>
      <c r="CG25" s="810"/>
      <c r="CH25" s="810"/>
      <c r="CI25" s="810"/>
    </row>
    <row r="26" spans="1:87" s="733" customFormat="1" ht="16.5" customHeight="1">
      <c r="A26" s="700">
        <f t="shared" si="2"/>
        <v>7</v>
      </c>
      <c r="B26" s="699" t="s">
        <v>1435</v>
      </c>
      <c r="C26" s="813">
        <v>6.8660000000000005</v>
      </c>
      <c r="D26" s="813">
        <v>3.6689999999999996</v>
      </c>
      <c r="E26" s="813">
        <v>5.4390000000000001</v>
      </c>
      <c r="F26" s="813">
        <v>3.6150000000000002</v>
      </c>
      <c r="G26" s="813">
        <v>2.8319999999999999</v>
      </c>
      <c r="H26" s="812">
        <f t="shared" si="0"/>
        <v>22.420999999999999</v>
      </c>
      <c r="I26" s="808">
        <v>15.125</v>
      </c>
      <c r="J26" s="814">
        <f t="shared" si="1"/>
        <v>674.59078542437896</v>
      </c>
      <c r="K26" s="810"/>
      <c r="L26" s="810"/>
      <c r="M26" s="810"/>
      <c r="N26" s="810"/>
      <c r="O26" s="810"/>
      <c r="P26" s="810"/>
      <c r="Q26" s="810"/>
      <c r="R26" s="810"/>
      <c r="S26" s="810"/>
      <c r="T26" s="810"/>
      <c r="U26" s="810"/>
      <c r="V26" s="810"/>
      <c r="W26" s="810"/>
      <c r="X26" s="810"/>
      <c r="Y26" s="810"/>
      <c r="Z26" s="810"/>
      <c r="AA26" s="810"/>
      <c r="AB26" s="810"/>
      <c r="AC26" s="810"/>
      <c r="AD26" s="810"/>
      <c r="AE26" s="810"/>
      <c r="AF26" s="810"/>
      <c r="AG26" s="810"/>
      <c r="AH26" s="810"/>
      <c r="AI26" s="810"/>
      <c r="AJ26" s="810"/>
      <c r="AK26" s="810"/>
      <c r="AL26" s="810"/>
      <c r="AM26" s="810"/>
      <c r="AN26" s="810"/>
      <c r="AO26" s="810"/>
      <c r="AP26" s="810"/>
      <c r="AQ26" s="810"/>
      <c r="AR26" s="810"/>
      <c r="AS26" s="810"/>
      <c r="AT26" s="810"/>
      <c r="AU26" s="810"/>
      <c r="AV26" s="810"/>
      <c r="AW26" s="810"/>
      <c r="AX26" s="810"/>
      <c r="AY26" s="810"/>
      <c r="AZ26" s="810"/>
      <c r="BA26" s="810"/>
      <c r="BB26" s="810"/>
      <c r="BC26" s="810"/>
      <c r="BD26" s="810"/>
      <c r="BE26" s="810"/>
      <c r="BF26" s="810"/>
      <c r="BG26" s="810"/>
      <c r="BH26" s="810"/>
      <c r="BI26" s="810"/>
      <c r="BJ26" s="810"/>
      <c r="BK26" s="810"/>
      <c r="BL26" s="810"/>
      <c r="BM26" s="810"/>
      <c r="BN26" s="810"/>
      <c r="BO26" s="810"/>
      <c r="BP26" s="810"/>
      <c r="BQ26" s="810"/>
      <c r="BR26" s="810"/>
      <c r="BS26" s="810"/>
      <c r="BT26" s="810"/>
      <c r="BU26" s="810"/>
      <c r="BV26" s="810"/>
      <c r="BW26" s="810"/>
      <c r="BX26" s="810"/>
      <c r="BY26" s="810"/>
      <c r="BZ26" s="810"/>
      <c r="CA26" s="810"/>
      <c r="CB26" s="810"/>
      <c r="CC26" s="810"/>
      <c r="CD26" s="810"/>
      <c r="CE26" s="810"/>
      <c r="CF26" s="810"/>
      <c r="CG26" s="810"/>
      <c r="CH26" s="810"/>
      <c r="CI26" s="810"/>
    </row>
    <row r="27" spans="1:87" s="733" customFormat="1" ht="16.5" customHeight="1">
      <c r="A27" s="700">
        <f t="shared" si="2"/>
        <v>8</v>
      </c>
      <c r="B27" s="699" t="s">
        <v>1434</v>
      </c>
      <c r="C27" s="813">
        <v>14.021000000000001</v>
      </c>
      <c r="D27" s="813">
        <v>7.2080000000000002</v>
      </c>
      <c r="E27" s="813">
        <v>6.0190000000000001</v>
      </c>
      <c r="F27" s="813">
        <v>5.383</v>
      </c>
      <c r="G27" s="813">
        <v>3.1560000000000006</v>
      </c>
      <c r="H27" s="812">
        <f t="shared" si="0"/>
        <v>35.786999999999999</v>
      </c>
      <c r="I27" s="808">
        <v>25.9391</v>
      </c>
      <c r="J27" s="814">
        <f t="shared" si="1"/>
        <v>724.81906837678491</v>
      </c>
      <c r="K27" s="810"/>
      <c r="L27" s="810"/>
      <c r="M27" s="810"/>
      <c r="N27" s="810"/>
      <c r="O27" s="810"/>
      <c r="P27" s="810"/>
      <c r="Q27" s="810"/>
      <c r="R27" s="810"/>
      <c r="S27" s="810"/>
      <c r="T27" s="810"/>
      <c r="U27" s="810"/>
      <c r="V27" s="810"/>
      <c r="W27" s="810"/>
      <c r="X27" s="810"/>
      <c r="Y27" s="810"/>
      <c r="Z27" s="810"/>
      <c r="AA27" s="810"/>
      <c r="AB27" s="810"/>
      <c r="AC27" s="810"/>
      <c r="AD27" s="810"/>
      <c r="AE27" s="810"/>
      <c r="AF27" s="810"/>
      <c r="AG27" s="810"/>
      <c r="AH27" s="810"/>
      <c r="AI27" s="810"/>
      <c r="AJ27" s="810"/>
      <c r="AK27" s="810"/>
      <c r="AL27" s="810"/>
      <c r="AM27" s="810"/>
      <c r="AN27" s="810"/>
      <c r="AO27" s="810"/>
      <c r="AP27" s="810"/>
      <c r="AQ27" s="810"/>
      <c r="AR27" s="810"/>
      <c r="AS27" s="810"/>
      <c r="AT27" s="810"/>
      <c r="AU27" s="810"/>
      <c r="AV27" s="810"/>
      <c r="AW27" s="810"/>
      <c r="AX27" s="810"/>
      <c r="AY27" s="810"/>
      <c r="AZ27" s="810"/>
      <c r="BA27" s="810"/>
      <c r="BB27" s="810"/>
      <c r="BC27" s="810"/>
      <c r="BD27" s="810"/>
      <c r="BE27" s="810"/>
      <c r="BF27" s="810"/>
      <c r="BG27" s="810"/>
      <c r="BH27" s="810"/>
      <c r="BI27" s="810"/>
      <c r="BJ27" s="810"/>
      <c r="BK27" s="810"/>
      <c r="BL27" s="810"/>
      <c r="BM27" s="810"/>
      <c r="BN27" s="810"/>
      <c r="BO27" s="810"/>
      <c r="BP27" s="810"/>
      <c r="BQ27" s="810"/>
      <c r="BR27" s="810"/>
      <c r="BS27" s="810"/>
      <c r="BT27" s="810"/>
      <c r="BU27" s="810"/>
      <c r="BV27" s="810"/>
      <c r="BW27" s="810"/>
      <c r="BX27" s="810"/>
      <c r="BY27" s="810"/>
      <c r="BZ27" s="810"/>
      <c r="CA27" s="810"/>
      <c r="CB27" s="810"/>
      <c r="CC27" s="810"/>
      <c r="CD27" s="810"/>
      <c r="CE27" s="810"/>
      <c r="CF27" s="810"/>
      <c r="CG27" s="810"/>
      <c r="CH27" s="810"/>
      <c r="CI27" s="810"/>
    </row>
    <row r="28" spans="1:87" s="733" customFormat="1" ht="16.5" customHeight="1">
      <c r="A28" s="700">
        <f t="shared" si="2"/>
        <v>9</v>
      </c>
      <c r="B28" s="699" t="s">
        <v>1430</v>
      </c>
      <c r="C28" s="813">
        <v>4.0069999999999997</v>
      </c>
      <c r="D28" s="813">
        <v>1.75</v>
      </c>
      <c r="E28" s="813">
        <v>8.5709999999999997</v>
      </c>
      <c r="F28" s="813">
        <v>2.4960000000000004</v>
      </c>
      <c r="G28" s="813">
        <v>4.0490000000000004</v>
      </c>
      <c r="H28" s="812">
        <f t="shared" si="0"/>
        <v>20.872999999999998</v>
      </c>
      <c r="I28" s="808">
        <v>15.045099999999998</v>
      </c>
      <c r="J28" s="814">
        <f t="shared" si="1"/>
        <v>720.79241124898192</v>
      </c>
      <c r="K28" s="810"/>
      <c r="L28" s="810"/>
      <c r="M28" s="810"/>
      <c r="N28" s="810"/>
      <c r="O28" s="810"/>
      <c r="P28" s="810"/>
      <c r="Q28" s="810"/>
      <c r="R28" s="810"/>
      <c r="S28" s="810"/>
      <c r="T28" s="810"/>
      <c r="U28" s="810"/>
      <c r="V28" s="810"/>
      <c r="W28" s="810"/>
      <c r="X28" s="810"/>
      <c r="Y28" s="810"/>
      <c r="Z28" s="810"/>
      <c r="AA28" s="810"/>
      <c r="AB28" s="810"/>
      <c r="AC28" s="810"/>
      <c r="AD28" s="810"/>
      <c r="AE28" s="810"/>
      <c r="AF28" s="810"/>
      <c r="AG28" s="810"/>
      <c r="AH28" s="810"/>
      <c r="AI28" s="810"/>
      <c r="AJ28" s="810"/>
      <c r="AK28" s="810"/>
      <c r="AL28" s="810"/>
      <c r="AM28" s="810"/>
      <c r="AN28" s="810"/>
      <c r="AO28" s="810"/>
      <c r="AP28" s="810"/>
      <c r="AQ28" s="810"/>
      <c r="AR28" s="810"/>
      <c r="AS28" s="810"/>
      <c r="AT28" s="810"/>
      <c r="AU28" s="810"/>
      <c r="AV28" s="810"/>
      <c r="AW28" s="810"/>
      <c r="AX28" s="810"/>
      <c r="AY28" s="810"/>
      <c r="AZ28" s="810"/>
      <c r="BA28" s="810"/>
      <c r="BB28" s="810"/>
      <c r="BC28" s="810"/>
      <c r="BD28" s="810"/>
      <c r="BE28" s="810"/>
      <c r="BF28" s="810"/>
      <c r="BG28" s="810"/>
      <c r="BH28" s="810"/>
      <c r="BI28" s="810"/>
      <c r="BJ28" s="810"/>
      <c r="BK28" s="810"/>
      <c r="BL28" s="810"/>
      <c r="BM28" s="810"/>
      <c r="BN28" s="810"/>
      <c r="BO28" s="810"/>
      <c r="BP28" s="810"/>
      <c r="BQ28" s="810"/>
      <c r="BR28" s="810"/>
      <c r="BS28" s="810"/>
      <c r="BT28" s="810"/>
      <c r="BU28" s="810"/>
      <c r="BV28" s="810"/>
      <c r="BW28" s="810"/>
      <c r="BX28" s="810"/>
      <c r="BY28" s="810"/>
      <c r="BZ28" s="810"/>
      <c r="CA28" s="810"/>
      <c r="CB28" s="810"/>
      <c r="CC28" s="810"/>
      <c r="CD28" s="810"/>
      <c r="CE28" s="810"/>
      <c r="CF28" s="810"/>
      <c r="CG28" s="810"/>
      <c r="CH28" s="810"/>
      <c r="CI28" s="810"/>
    </row>
    <row r="29" spans="1:87" s="733" customFormat="1" ht="16.5" customHeight="1">
      <c r="A29" s="700">
        <f t="shared" si="2"/>
        <v>10</v>
      </c>
      <c r="B29" s="699" t="s">
        <v>1206</v>
      </c>
      <c r="C29" s="813">
        <v>10.205</v>
      </c>
      <c r="D29" s="813">
        <v>3.2050000000000001</v>
      </c>
      <c r="E29" s="813">
        <v>11.565000000000001</v>
      </c>
      <c r="F29" s="813">
        <v>5.4530000000000003</v>
      </c>
      <c r="G29" s="813">
        <v>6.9809999999999999</v>
      </c>
      <c r="H29" s="812">
        <f t="shared" si="0"/>
        <v>37.408999999999999</v>
      </c>
      <c r="I29" s="808">
        <v>28.0472</v>
      </c>
      <c r="J29" s="814">
        <f t="shared" si="1"/>
        <v>749.7447138389158</v>
      </c>
      <c r="K29" s="810"/>
      <c r="L29" s="810"/>
      <c r="M29" s="810"/>
      <c r="N29" s="810"/>
      <c r="O29" s="810"/>
      <c r="P29" s="810"/>
      <c r="Q29" s="810"/>
      <c r="R29" s="810"/>
      <c r="S29" s="810"/>
      <c r="T29" s="810"/>
      <c r="U29" s="810"/>
      <c r="V29" s="810"/>
      <c r="W29" s="810"/>
      <c r="X29" s="810"/>
      <c r="Y29" s="810"/>
      <c r="Z29" s="810"/>
      <c r="AA29" s="810"/>
      <c r="AB29" s="810"/>
      <c r="AC29" s="810"/>
      <c r="AD29" s="810"/>
      <c r="AE29" s="810"/>
      <c r="AF29" s="810"/>
      <c r="AG29" s="810"/>
      <c r="AH29" s="810"/>
      <c r="AI29" s="810"/>
      <c r="AJ29" s="810"/>
      <c r="AK29" s="810"/>
      <c r="AL29" s="810"/>
      <c r="AM29" s="810"/>
      <c r="AN29" s="810"/>
      <c r="AO29" s="810"/>
      <c r="AP29" s="810"/>
      <c r="AQ29" s="810"/>
      <c r="AR29" s="810"/>
      <c r="AS29" s="810"/>
      <c r="AT29" s="810"/>
      <c r="AU29" s="810"/>
      <c r="AV29" s="810"/>
      <c r="AW29" s="810"/>
      <c r="AX29" s="810"/>
      <c r="AY29" s="810"/>
      <c r="AZ29" s="810"/>
      <c r="BA29" s="810"/>
      <c r="BB29" s="810"/>
      <c r="BC29" s="810"/>
      <c r="BD29" s="810"/>
      <c r="BE29" s="810"/>
      <c r="BF29" s="810"/>
      <c r="BG29" s="810"/>
      <c r="BH29" s="810"/>
      <c r="BI29" s="810"/>
      <c r="BJ29" s="810"/>
      <c r="BK29" s="810"/>
      <c r="BL29" s="810"/>
      <c r="BM29" s="810"/>
      <c r="BN29" s="810"/>
      <c r="BO29" s="810"/>
      <c r="BP29" s="810"/>
      <c r="BQ29" s="810"/>
      <c r="BR29" s="810"/>
      <c r="BS29" s="810"/>
      <c r="BT29" s="810"/>
      <c r="BU29" s="810"/>
      <c r="BV29" s="810"/>
      <c r="BW29" s="810"/>
      <c r="BX29" s="810"/>
      <c r="BY29" s="810"/>
      <c r="BZ29" s="810"/>
      <c r="CA29" s="810"/>
      <c r="CB29" s="810"/>
      <c r="CC29" s="810"/>
      <c r="CD29" s="810"/>
      <c r="CE29" s="810"/>
      <c r="CF29" s="810"/>
      <c r="CG29" s="810"/>
      <c r="CH29" s="810"/>
      <c r="CI29" s="810"/>
    </row>
    <row r="30" spans="1:87" s="733" customFormat="1" ht="16.5" customHeight="1">
      <c r="A30" s="700">
        <f t="shared" si="2"/>
        <v>11</v>
      </c>
      <c r="B30" s="699" t="s">
        <v>1433</v>
      </c>
      <c r="C30" s="811"/>
      <c r="D30" s="811"/>
      <c r="E30" s="811"/>
      <c r="F30" s="811"/>
      <c r="G30" s="811"/>
      <c r="H30" s="812"/>
      <c r="I30" s="808"/>
      <c r="J30" s="808"/>
      <c r="K30" s="810"/>
      <c r="L30" s="810"/>
      <c r="M30" s="810"/>
      <c r="N30" s="810"/>
      <c r="O30" s="810"/>
      <c r="P30" s="810"/>
      <c r="Q30" s="810"/>
      <c r="R30" s="810"/>
      <c r="S30" s="810"/>
      <c r="T30" s="810"/>
      <c r="U30" s="810"/>
      <c r="V30" s="810"/>
      <c r="W30" s="810"/>
      <c r="X30" s="810"/>
      <c r="Y30" s="810"/>
      <c r="Z30" s="810"/>
      <c r="AA30" s="810"/>
      <c r="AB30" s="810"/>
      <c r="AC30" s="810"/>
      <c r="AD30" s="810"/>
      <c r="AE30" s="810"/>
      <c r="AF30" s="810"/>
      <c r="AG30" s="810"/>
      <c r="AH30" s="810"/>
      <c r="AI30" s="810"/>
      <c r="AJ30" s="810"/>
      <c r="AK30" s="810"/>
      <c r="AL30" s="810"/>
      <c r="AM30" s="810"/>
      <c r="AN30" s="810"/>
      <c r="AO30" s="810"/>
      <c r="AP30" s="810"/>
      <c r="AQ30" s="810"/>
      <c r="AR30" s="810"/>
      <c r="AS30" s="810"/>
      <c r="AT30" s="810"/>
      <c r="AU30" s="810"/>
      <c r="AV30" s="810"/>
      <c r="AW30" s="810"/>
      <c r="AX30" s="810"/>
      <c r="AY30" s="810"/>
      <c r="AZ30" s="810"/>
      <c r="BA30" s="810"/>
      <c r="BB30" s="810"/>
      <c r="BC30" s="810"/>
      <c r="BD30" s="810"/>
      <c r="BE30" s="810"/>
      <c r="BF30" s="810"/>
      <c r="BG30" s="810"/>
      <c r="BH30" s="810"/>
      <c r="BI30" s="810"/>
      <c r="BJ30" s="810"/>
      <c r="BK30" s="810"/>
      <c r="BL30" s="810"/>
      <c r="BM30" s="810"/>
      <c r="BN30" s="810"/>
      <c r="BO30" s="810"/>
      <c r="BP30" s="810"/>
      <c r="BQ30" s="810"/>
      <c r="BR30" s="810"/>
      <c r="BS30" s="810"/>
      <c r="BT30" s="810"/>
      <c r="BU30" s="810"/>
      <c r="BV30" s="810"/>
      <c r="BW30" s="810"/>
      <c r="BX30" s="810"/>
      <c r="BY30" s="810"/>
      <c r="BZ30" s="810"/>
      <c r="CA30" s="810"/>
      <c r="CB30" s="810"/>
      <c r="CC30" s="810"/>
      <c r="CD30" s="810"/>
      <c r="CE30" s="810"/>
      <c r="CF30" s="810"/>
      <c r="CG30" s="810"/>
      <c r="CH30" s="810"/>
      <c r="CI30" s="810"/>
    </row>
    <row r="31" spans="1:87" s="733" customFormat="1" ht="16.5" customHeight="1">
      <c r="A31" s="700">
        <f t="shared" si="2"/>
        <v>12</v>
      </c>
      <c r="B31" s="699" t="s">
        <v>1428</v>
      </c>
      <c r="C31" s="811"/>
      <c r="D31" s="811"/>
      <c r="E31" s="811"/>
      <c r="F31" s="811"/>
      <c r="G31" s="811"/>
      <c r="H31" s="812"/>
      <c r="I31" s="808"/>
      <c r="J31" s="808"/>
      <c r="K31" s="810"/>
      <c r="L31" s="810"/>
      <c r="M31" s="810"/>
      <c r="N31" s="810"/>
      <c r="O31" s="810"/>
      <c r="P31" s="810"/>
      <c r="Q31" s="810"/>
      <c r="R31" s="810"/>
      <c r="S31" s="810"/>
      <c r="T31" s="810"/>
      <c r="U31" s="810"/>
      <c r="V31" s="810"/>
      <c r="W31" s="810"/>
      <c r="X31" s="810"/>
      <c r="Y31" s="810"/>
      <c r="Z31" s="810"/>
      <c r="AA31" s="810"/>
      <c r="AB31" s="810"/>
      <c r="AC31" s="810"/>
      <c r="AD31" s="810"/>
      <c r="AE31" s="810"/>
      <c r="AF31" s="810"/>
      <c r="AG31" s="810"/>
      <c r="AH31" s="810"/>
      <c r="AI31" s="810"/>
      <c r="AJ31" s="810"/>
      <c r="AK31" s="810"/>
      <c r="AL31" s="810"/>
      <c r="AM31" s="810"/>
      <c r="AN31" s="810"/>
      <c r="AO31" s="810"/>
      <c r="AP31" s="810"/>
      <c r="AQ31" s="810"/>
      <c r="AR31" s="810"/>
      <c r="AS31" s="810"/>
      <c r="AT31" s="810"/>
      <c r="AU31" s="810"/>
      <c r="AV31" s="810"/>
      <c r="AW31" s="810"/>
      <c r="AX31" s="810"/>
      <c r="AY31" s="810"/>
      <c r="AZ31" s="810"/>
      <c r="BA31" s="810"/>
      <c r="BB31" s="810"/>
      <c r="BC31" s="810"/>
      <c r="BD31" s="810"/>
      <c r="BE31" s="810"/>
      <c r="BF31" s="810"/>
      <c r="BG31" s="810"/>
      <c r="BH31" s="810"/>
      <c r="BI31" s="810"/>
      <c r="BJ31" s="810"/>
      <c r="BK31" s="810"/>
      <c r="BL31" s="810"/>
      <c r="BM31" s="810"/>
      <c r="BN31" s="810"/>
      <c r="BO31" s="810"/>
      <c r="BP31" s="810"/>
      <c r="BQ31" s="810"/>
      <c r="BR31" s="810"/>
      <c r="BS31" s="810"/>
      <c r="BT31" s="810"/>
      <c r="BU31" s="810"/>
      <c r="BV31" s="810"/>
      <c r="BW31" s="810"/>
      <c r="BX31" s="810"/>
      <c r="BY31" s="810"/>
      <c r="BZ31" s="810"/>
      <c r="CA31" s="810"/>
      <c r="CB31" s="810"/>
      <c r="CC31" s="810"/>
      <c r="CD31" s="810"/>
      <c r="CE31" s="810"/>
      <c r="CF31" s="810"/>
      <c r="CG31" s="810"/>
      <c r="CH31" s="810"/>
      <c r="CI31" s="810"/>
    </row>
    <row r="32" spans="1:87" s="733" customFormat="1" ht="16.5" customHeight="1">
      <c r="A32" s="700">
        <f t="shared" si="2"/>
        <v>13</v>
      </c>
      <c r="B32" s="699" t="s">
        <v>304</v>
      </c>
      <c r="C32" s="811"/>
      <c r="D32" s="811"/>
      <c r="E32" s="811"/>
      <c r="F32" s="811"/>
      <c r="G32" s="811"/>
      <c r="H32" s="812"/>
      <c r="I32" s="808"/>
      <c r="J32" s="808"/>
      <c r="K32" s="810"/>
      <c r="L32" s="810"/>
      <c r="M32" s="810"/>
      <c r="N32" s="810"/>
      <c r="O32" s="810"/>
      <c r="P32" s="810"/>
      <c r="Q32" s="810"/>
      <c r="R32" s="810"/>
      <c r="S32" s="810"/>
      <c r="T32" s="810"/>
      <c r="U32" s="810"/>
      <c r="V32" s="810"/>
      <c r="W32" s="810"/>
      <c r="X32" s="810"/>
      <c r="Y32" s="810"/>
      <c r="Z32" s="810"/>
      <c r="AA32" s="810"/>
      <c r="AB32" s="810"/>
      <c r="AC32" s="810"/>
      <c r="AD32" s="810"/>
      <c r="AE32" s="810"/>
      <c r="AF32" s="810"/>
      <c r="AG32" s="810"/>
      <c r="AH32" s="810"/>
      <c r="AI32" s="810"/>
      <c r="AJ32" s="810"/>
      <c r="AK32" s="810"/>
      <c r="AL32" s="810"/>
      <c r="AM32" s="810"/>
      <c r="AN32" s="810"/>
      <c r="AO32" s="810"/>
      <c r="AP32" s="810"/>
      <c r="AQ32" s="810"/>
      <c r="AR32" s="810"/>
      <c r="AS32" s="810"/>
      <c r="AT32" s="810"/>
      <c r="AU32" s="810"/>
      <c r="AV32" s="810"/>
      <c r="AW32" s="810"/>
      <c r="AX32" s="810"/>
      <c r="AY32" s="810"/>
      <c r="AZ32" s="810"/>
      <c r="BA32" s="810"/>
      <c r="BB32" s="810"/>
      <c r="BC32" s="810"/>
      <c r="BD32" s="810"/>
      <c r="BE32" s="810"/>
      <c r="BF32" s="810"/>
      <c r="BG32" s="810"/>
      <c r="BH32" s="810"/>
      <c r="BI32" s="810"/>
      <c r="BJ32" s="810"/>
      <c r="BK32" s="810"/>
      <c r="BL32" s="810"/>
      <c r="BM32" s="810"/>
      <c r="BN32" s="810"/>
      <c r="BO32" s="810"/>
      <c r="BP32" s="810"/>
      <c r="BQ32" s="810"/>
      <c r="BR32" s="810"/>
      <c r="BS32" s="810"/>
      <c r="BT32" s="810"/>
      <c r="BU32" s="810"/>
      <c r="BV32" s="810"/>
      <c r="BW32" s="810"/>
      <c r="BX32" s="810"/>
      <c r="BY32" s="810"/>
      <c r="BZ32" s="810"/>
      <c r="CA32" s="810"/>
      <c r="CB32" s="810"/>
      <c r="CC32" s="810"/>
      <c r="CD32" s="810"/>
      <c r="CE32" s="810"/>
      <c r="CF32" s="810"/>
      <c r="CG32" s="810"/>
      <c r="CH32" s="810"/>
      <c r="CI32" s="810"/>
    </row>
    <row r="33" spans="1:87" s="733" customFormat="1" ht="16.5" customHeight="1">
      <c r="A33" s="700"/>
      <c r="B33" s="708" t="s">
        <v>1425</v>
      </c>
      <c r="C33" s="811">
        <f t="shared" ref="C33:G33" si="3">SUM(C9:C32)</f>
        <v>604.17899999999997</v>
      </c>
      <c r="D33" s="811">
        <f t="shared" si="3"/>
        <v>335.91599999999994</v>
      </c>
      <c r="E33" s="811">
        <f t="shared" si="3"/>
        <v>463.42099999999999</v>
      </c>
      <c r="F33" s="811">
        <f t="shared" si="3"/>
        <v>383.63299999999992</v>
      </c>
      <c r="G33" s="811">
        <f t="shared" si="3"/>
        <v>320.63500000000005</v>
      </c>
      <c r="H33" s="811">
        <f t="shared" ref="H33" si="4">SUM(H9:H32)</f>
        <v>2107.7840000000006</v>
      </c>
      <c r="I33" s="808">
        <f>SUM(I9:I32)</f>
        <v>912.26849999999979</v>
      </c>
      <c r="J33" s="814">
        <f>+I33/H33*1000</f>
        <v>432.80929165417308</v>
      </c>
      <c r="K33" s="810"/>
      <c r="L33" s="810"/>
      <c r="M33" s="810"/>
      <c r="N33" s="810"/>
      <c r="O33" s="810"/>
      <c r="P33" s="810"/>
      <c r="Q33" s="810"/>
      <c r="R33" s="810"/>
      <c r="S33" s="810"/>
      <c r="T33" s="810"/>
      <c r="U33" s="810"/>
      <c r="V33" s="810"/>
      <c r="W33" s="810"/>
      <c r="X33" s="810"/>
      <c r="Y33" s="810"/>
      <c r="Z33" s="810"/>
      <c r="AA33" s="810"/>
      <c r="AB33" s="810"/>
      <c r="AC33" s="810"/>
      <c r="AD33" s="810"/>
      <c r="AE33" s="810"/>
      <c r="AF33" s="810"/>
      <c r="AG33" s="810"/>
      <c r="AH33" s="810"/>
      <c r="AI33" s="810"/>
      <c r="AJ33" s="810"/>
      <c r="AK33" s="810"/>
      <c r="AL33" s="810"/>
      <c r="AM33" s="810"/>
      <c r="AN33" s="810"/>
      <c r="AO33" s="810"/>
      <c r="AP33" s="810"/>
      <c r="AQ33" s="810"/>
      <c r="AR33" s="810"/>
      <c r="AS33" s="810"/>
      <c r="AT33" s="810"/>
      <c r="AU33" s="810"/>
      <c r="AV33" s="810"/>
      <c r="AW33" s="810"/>
      <c r="AX33" s="810"/>
      <c r="AY33" s="810"/>
      <c r="AZ33" s="810"/>
      <c r="BA33" s="810"/>
      <c r="BB33" s="810"/>
      <c r="BC33" s="810"/>
      <c r="BD33" s="810"/>
      <c r="BE33" s="810"/>
      <c r="BF33" s="810"/>
      <c r="BG33" s="810"/>
      <c r="BH33" s="810"/>
      <c r="BI33" s="810"/>
      <c r="BJ33" s="810"/>
      <c r="BK33" s="810"/>
      <c r="BL33" s="810"/>
      <c r="BM33" s="810"/>
      <c r="BN33" s="810"/>
      <c r="BO33" s="810"/>
      <c r="BP33" s="810"/>
      <c r="BQ33" s="810"/>
      <c r="BR33" s="810"/>
      <c r="BS33" s="810"/>
      <c r="BT33" s="810"/>
      <c r="BU33" s="810"/>
      <c r="BV33" s="810"/>
      <c r="BW33" s="810"/>
      <c r="BX33" s="810"/>
      <c r="BY33" s="810"/>
      <c r="BZ33" s="810"/>
      <c r="CA33" s="810"/>
      <c r="CB33" s="810"/>
      <c r="CC33" s="810"/>
      <c r="CD33" s="810"/>
      <c r="CE33" s="810"/>
      <c r="CF33" s="810"/>
      <c r="CG33" s="810"/>
      <c r="CH33" s="810"/>
      <c r="CI33" s="810"/>
    </row>
    <row r="34" spans="1:87" s="733" customFormat="1" ht="16.5" customHeight="1">
      <c r="A34" s="699"/>
      <c r="B34" s="697" t="s">
        <v>903</v>
      </c>
      <c r="C34" s="811"/>
      <c r="D34" s="811"/>
      <c r="E34" s="811"/>
      <c r="F34" s="811"/>
      <c r="G34" s="811"/>
      <c r="H34" s="812"/>
      <c r="I34" s="808"/>
      <c r="J34" s="808"/>
      <c r="K34" s="810"/>
      <c r="L34" s="810"/>
      <c r="M34" s="810"/>
      <c r="N34" s="810"/>
      <c r="O34" s="810"/>
      <c r="P34" s="810"/>
      <c r="Q34" s="810"/>
      <c r="R34" s="810"/>
      <c r="S34" s="810"/>
      <c r="T34" s="810"/>
      <c r="U34" s="810"/>
      <c r="V34" s="810"/>
      <c r="W34" s="810"/>
      <c r="X34" s="810"/>
      <c r="Y34" s="810"/>
      <c r="Z34" s="810"/>
      <c r="AA34" s="810"/>
      <c r="AB34" s="810"/>
      <c r="AC34" s="810"/>
      <c r="AD34" s="810"/>
      <c r="AE34" s="810"/>
      <c r="AF34" s="810"/>
      <c r="AG34" s="810"/>
      <c r="AH34" s="810"/>
      <c r="AI34" s="810"/>
      <c r="AJ34" s="810"/>
      <c r="AK34" s="810"/>
      <c r="AL34" s="810"/>
      <c r="AM34" s="810"/>
      <c r="AN34" s="810"/>
      <c r="AO34" s="810"/>
      <c r="AP34" s="810"/>
      <c r="AQ34" s="810"/>
      <c r="AR34" s="810"/>
      <c r="AS34" s="810"/>
      <c r="AT34" s="810"/>
      <c r="AU34" s="810"/>
      <c r="AV34" s="810"/>
      <c r="AW34" s="810"/>
      <c r="AX34" s="810"/>
      <c r="AY34" s="810"/>
      <c r="AZ34" s="810"/>
      <c r="BA34" s="810"/>
      <c r="BB34" s="810"/>
      <c r="BC34" s="810"/>
      <c r="BD34" s="810"/>
      <c r="BE34" s="810"/>
      <c r="BF34" s="810"/>
      <c r="BG34" s="810"/>
      <c r="BH34" s="810"/>
      <c r="BI34" s="810"/>
      <c r="BJ34" s="810"/>
      <c r="BK34" s="810"/>
      <c r="BL34" s="810"/>
      <c r="BM34" s="810"/>
      <c r="BN34" s="810"/>
      <c r="BO34" s="810"/>
      <c r="BP34" s="810"/>
      <c r="BQ34" s="810"/>
      <c r="BR34" s="810"/>
      <c r="BS34" s="810"/>
      <c r="BT34" s="810"/>
      <c r="BU34" s="810"/>
      <c r="BV34" s="810"/>
      <c r="BW34" s="810"/>
      <c r="BX34" s="810"/>
      <c r="BY34" s="810"/>
      <c r="BZ34" s="810"/>
      <c r="CA34" s="810"/>
      <c r="CB34" s="810"/>
      <c r="CC34" s="810"/>
      <c r="CD34" s="810"/>
      <c r="CE34" s="810"/>
      <c r="CF34" s="810"/>
      <c r="CG34" s="810"/>
      <c r="CH34" s="810"/>
      <c r="CI34" s="810"/>
    </row>
    <row r="35" spans="1:87" s="733" customFormat="1" ht="16.5" customHeight="1">
      <c r="A35" s="700">
        <v>13</v>
      </c>
      <c r="B35" s="699" t="s">
        <v>163</v>
      </c>
      <c r="C35" s="813">
        <v>2.347</v>
      </c>
      <c r="D35" s="813">
        <v>0</v>
      </c>
      <c r="E35" s="813">
        <v>0</v>
      </c>
      <c r="F35" s="813">
        <v>6.2559999999999993</v>
      </c>
      <c r="G35" s="813">
        <v>7.109</v>
      </c>
      <c r="H35" s="812">
        <f>SUM(C35:G35)</f>
        <v>15.712</v>
      </c>
      <c r="I35" s="1044">
        <v>7.1187000000000005</v>
      </c>
      <c r="J35" s="814">
        <f>+I35/H35*1000</f>
        <v>453.07408350305502</v>
      </c>
      <c r="K35" s="810"/>
      <c r="L35" s="810"/>
      <c r="M35" s="810"/>
      <c r="N35" s="810"/>
      <c r="O35" s="810"/>
      <c r="P35" s="810"/>
      <c r="Q35" s="810"/>
      <c r="R35" s="810"/>
      <c r="S35" s="810"/>
      <c r="T35" s="810"/>
      <c r="U35" s="810"/>
      <c r="V35" s="810"/>
      <c r="W35" s="810"/>
      <c r="X35" s="810"/>
      <c r="Y35" s="810"/>
      <c r="Z35" s="810"/>
      <c r="AA35" s="810"/>
      <c r="AB35" s="810"/>
      <c r="AC35" s="810"/>
      <c r="AD35" s="810"/>
      <c r="AE35" s="810"/>
      <c r="AF35" s="810"/>
      <c r="AG35" s="810"/>
      <c r="AH35" s="810"/>
      <c r="AI35" s="810"/>
      <c r="AJ35" s="810"/>
      <c r="AK35" s="810"/>
      <c r="AL35" s="810"/>
      <c r="AM35" s="810"/>
      <c r="AN35" s="810"/>
      <c r="AO35" s="810"/>
      <c r="AP35" s="810"/>
      <c r="AQ35" s="810"/>
      <c r="AR35" s="810"/>
      <c r="AS35" s="810"/>
      <c r="AT35" s="810"/>
      <c r="AU35" s="810"/>
      <c r="AV35" s="810"/>
      <c r="AW35" s="810"/>
      <c r="AX35" s="810"/>
      <c r="AY35" s="810"/>
      <c r="AZ35" s="810"/>
      <c r="BA35" s="810"/>
      <c r="BB35" s="810"/>
      <c r="BC35" s="810"/>
      <c r="BD35" s="810"/>
      <c r="BE35" s="810"/>
      <c r="BF35" s="810"/>
      <c r="BG35" s="810"/>
      <c r="BH35" s="810"/>
      <c r="BI35" s="810"/>
      <c r="BJ35" s="810"/>
      <c r="BK35" s="810"/>
      <c r="BL35" s="810"/>
      <c r="BM35" s="810"/>
      <c r="BN35" s="810"/>
      <c r="BO35" s="810"/>
      <c r="BP35" s="810"/>
      <c r="BQ35" s="810"/>
      <c r="BR35" s="810"/>
      <c r="BS35" s="810"/>
      <c r="BT35" s="810"/>
      <c r="BU35" s="810"/>
      <c r="BV35" s="810"/>
      <c r="BW35" s="810"/>
      <c r="BX35" s="810"/>
      <c r="BY35" s="810"/>
      <c r="BZ35" s="810"/>
      <c r="CA35" s="810"/>
      <c r="CB35" s="810"/>
      <c r="CC35" s="810"/>
      <c r="CD35" s="810"/>
      <c r="CE35" s="810"/>
      <c r="CF35" s="810"/>
      <c r="CG35" s="810"/>
      <c r="CH35" s="810"/>
      <c r="CI35" s="810"/>
    </row>
    <row r="36" spans="1:87" s="733" customFormat="1" ht="16.5" customHeight="1">
      <c r="A36" s="700">
        <f t="shared" ref="A36:A49" si="5">A35+1</f>
        <v>14</v>
      </c>
      <c r="B36" s="699" t="s">
        <v>1432</v>
      </c>
      <c r="C36" s="813">
        <v>0</v>
      </c>
      <c r="D36" s="813">
        <v>0</v>
      </c>
      <c r="E36" s="813">
        <v>0</v>
      </c>
      <c r="F36" s="813">
        <v>0.11799999999999999</v>
      </c>
      <c r="G36" s="813">
        <v>0</v>
      </c>
      <c r="H36" s="812">
        <f>SUM(C36:G36)</f>
        <v>0.11799999999999999</v>
      </c>
      <c r="I36" s="1044">
        <v>0.2054</v>
      </c>
      <c r="J36" s="814">
        <f>+I36/H36*1000</f>
        <v>1740.6779661016949</v>
      </c>
      <c r="K36" s="810"/>
      <c r="L36" s="810"/>
      <c r="M36" s="810"/>
      <c r="N36" s="810"/>
      <c r="O36" s="810"/>
      <c r="P36" s="810"/>
      <c r="Q36" s="810"/>
      <c r="R36" s="810"/>
      <c r="S36" s="810"/>
      <c r="T36" s="810"/>
      <c r="U36" s="810"/>
      <c r="V36" s="810"/>
      <c r="W36" s="810"/>
      <c r="X36" s="810"/>
      <c r="Y36" s="810"/>
      <c r="Z36" s="810"/>
      <c r="AA36" s="810"/>
      <c r="AB36" s="810"/>
      <c r="AC36" s="810"/>
      <c r="AD36" s="810"/>
      <c r="AE36" s="810"/>
      <c r="AF36" s="810"/>
      <c r="AG36" s="810"/>
      <c r="AH36" s="810"/>
      <c r="AI36" s="810"/>
      <c r="AJ36" s="810"/>
      <c r="AK36" s="810"/>
      <c r="AL36" s="810"/>
      <c r="AM36" s="810"/>
      <c r="AN36" s="810"/>
      <c r="AO36" s="810"/>
      <c r="AP36" s="810"/>
      <c r="AQ36" s="810"/>
      <c r="AR36" s="810"/>
      <c r="AS36" s="810"/>
      <c r="AT36" s="810"/>
      <c r="AU36" s="810"/>
      <c r="AV36" s="810"/>
      <c r="AW36" s="810"/>
      <c r="AX36" s="810"/>
      <c r="AY36" s="810"/>
      <c r="AZ36" s="810"/>
      <c r="BA36" s="810"/>
      <c r="BB36" s="810"/>
      <c r="BC36" s="810"/>
      <c r="BD36" s="810"/>
      <c r="BE36" s="810"/>
      <c r="BF36" s="810"/>
      <c r="BG36" s="810"/>
      <c r="BH36" s="810"/>
      <c r="BI36" s="810"/>
      <c r="BJ36" s="810"/>
      <c r="BK36" s="810"/>
      <c r="BL36" s="810"/>
      <c r="BM36" s="810"/>
      <c r="BN36" s="810"/>
      <c r="BO36" s="810"/>
      <c r="BP36" s="810"/>
      <c r="BQ36" s="810"/>
      <c r="BR36" s="810"/>
      <c r="BS36" s="810"/>
      <c r="BT36" s="810"/>
      <c r="BU36" s="810"/>
      <c r="BV36" s="810"/>
      <c r="BW36" s="810"/>
      <c r="BX36" s="810"/>
      <c r="BY36" s="810"/>
      <c r="BZ36" s="810"/>
      <c r="CA36" s="810"/>
      <c r="CB36" s="810"/>
      <c r="CC36" s="810"/>
      <c r="CD36" s="810"/>
      <c r="CE36" s="810"/>
      <c r="CF36" s="810"/>
      <c r="CG36" s="810"/>
      <c r="CH36" s="810"/>
      <c r="CI36" s="810"/>
    </row>
    <row r="37" spans="1:87" s="733" customFormat="1" ht="16.5" customHeight="1">
      <c r="A37" s="700">
        <f t="shared" si="5"/>
        <v>15</v>
      </c>
      <c r="B37" s="699" t="s">
        <v>1431</v>
      </c>
      <c r="C37" s="813">
        <v>13.757000000000001</v>
      </c>
      <c r="D37" s="813">
        <v>2E-3</v>
      </c>
      <c r="E37" s="813">
        <v>0</v>
      </c>
      <c r="F37" s="813">
        <v>0</v>
      </c>
      <c r="G37" s="813">
        <v>0.53</v>
      </c>
      <c r="H37" s="812">
        <f>SUM(C37:G37)</f>
        <v>14.289000000000001</v>
      </c>
      <c r="I37" s="1044">
        <v>2.4504000000000001</v>
      </c>
      <c r="J37" s="814">
        <f>+I37/H37*1000</f>
        <v>171.4885576317447</v>
      </c>
      <c r="K37" s="810"/>
      <c r="L37" s="810"/>
      <c r="M37" s="810"/>
      <c r="N37" s="810"/>
      <c r="O37" s="810"/>
      <c r="P37" s="810"/>
      <c r="Q37" s="810"/>
      <c r="R37" s="810"/>
      <c r="S37" s="810"/>
      <c r="T37" s="810"/>
      <c r="U37" s="810"/>
      <c r="V37" s="810"/>
      <c r="W37" s="810"/>
      <c r="X37" s="810"/>
      <c r="Y37" s="810"/>
      <c r="Z37" s="810"/>
      <c r="AA37" s="810"/>
      <c r="AB37" s="810"/>
      <c r="AC37" s="810"/>
      <c r="AD37" s="810"/>
      <c r="AE37" s="810"/>
      <c r="AF37" s="810"/>
      <c r="AG37" s="810"/>
      <c r="AH37" s="810"/>
      <c r="AI37" s="810"/>
      <c r="AJ37" s="810"/>
      <c r="AK37" s="810"/>
      <c r="AL37" s="810"/>
      <c r="AM37" s="810"/>
      <c r="AN37" s="810"/>
      <c r="AO37" s="810"/>
      <c r="AP37" s="810"/>
      <c r="AQ37" s="810"/>
      <c r="AR37" s="810"/>
      <c r="AS37" s="810"/>
      <c r="AT37" s="810"/>
      <c r="AU37" s="810"/>
      <c r="AV37" s="810"/>
      <c r="AW37" s="810"/>
      <c r="AX37" s="810"/>
      <c r="AY37" s="810"/>
      <c r="AZ37" s="810"/>
      <c r="BA37" s="810"/>
      <c r="BB37" s="810"/>
      <c r="BC37" s="810"/>
      <c r="BD37" s="810"/>
      <c r="BE37" s="810"/>
      <c r="BF37" s="810"/>
      <c r="BG37" s="810"/>
      <c r="BH37" s="810"/>
      <c r="BI37" s="810"/>
      <c r="BJ37" s="810"/>
      <c r="BK37" s="810"/>
      <c r="BL37" s="810"/>
      <c r="BM37" s="810"/>
      <c r="BN37" s="810"/>
      <c r="BO37" s="810"/>
      <c r="BP37" s="810"/>
      <c r="BQ37" s="810"/>
      <c r="BR37" s="810"/>
      <c r="BS37" s="810"/>
      <c r="BT37" s="810"/>
      <c r="BU37" s="810"/>
      <c r="BV37" s="810"/>
      <c r="BW37" s="810"/>
      <c r="BX37" s="810"/>
      <c r="BY37" s="810"/>
      <c r="BZ37" s="810"/>
      <c r="CA37" s="810"/>
      <c r="CB37" s="810"/>
      <c r="CC37" s="810"/>
      <c r="CD37" s="810"/>
      <c r="CE37" s="810"/>
      <c r="CF37" s="810"/>
      <c r="CG37" s="810"/>
      <c r="CH37" s="810"/>
      <c r="CI37" s="810"/>
    </row>
    <row r="38" spans="1:87" s="733" customFormat="1" ht="16.5" customHeight="1">
      <c r="A38" s="700">
        <f t="shared" si="5"/>
        <v>16</v>
      </c>
      <c r="B38" s="699" t="s">
        <v>917</v>
      </c>
      <c r="C38" s="813">
        <v>8.5459999999999994</v>
      </c>
      <c r="D38" s="813">
        <v>2.1680000000000001</v>
      </c>
      <c r="E38" s="813">
        <v>3.7670000000000003</v>
      </c>
      <c r="F38" s="813">
        <v>0</v>
      </c>
      <c r="G38" s="813">
        <v>0</v>
      </c>
      <c r="H38" s="812">
        <f>SUM(C38:G38)</f>
        <v>14.480999999999998</v>
      </c>
      <c r="I38" s="1044">
        <v>6.4139999999999997</v>
      </c>
      <c r="J38" s="814">
        <f>+I38/H38*1000</f>
        <v>442.92521234721363</v>
      </c>
      <c r="K38" s="810"/>
      <c r="L38" s="810"/>
      <c r="M38" s="810"/>
      <c r="N38" s="810"/>
      <c r="O38" s="810"/>
      <c r="P38" s="810"/>
      <c r="Q38" s="810"/>
      <c r="R38" s="810"/>
      <c r="S38" s="810"/>
      <c r="T38" s="810"/>
      <c r="U38" s="810"/>
      <c r="V38" s="810"/>
      <c r="W38" s="810"/>
      <c r="X38" s="810"/>
      <c r="Y38" s="810"/>
      <c r="Z38" s="810"/>
      <c r="AA38" s="810"/>
      <c r="AB38" s="810"/>
      <c r="AC38" s="810"/>
      <c r="AD38" s="810"/>
      <c r="AE38" s="810"/>
      <c r="AF38" s="810"/>
      <c r="AG38" s="810"/>
      <c r="AH38" s="810"/>
      <c r="AI38" s="810"/>
      <c r="AJ38" s="810"/>
      <c r="AK38" s="810"/>
      <c r="AL38" s="810"/>
      <c r="AM38" s="810"/>
      <c r="AN38" s="810"/>
      <c r="AO38" s="810"/>
      <c r="AP38" s="810"/>
      <c r="AQ38" s="810"/>
      <c r="AR38" s="810"/>
      <c r="AS38" s="810"/>
      <c r="AT38" s="810"/>
      <c r="AU38" s="810"/>
      <c r="AV38" s="810"/>
      <c r="AW38" s="810"/>
      <c r="AX38" s="810"/>
      <c r="AY38" s="810"/>
      <c r="AZ38" s="810"/>
      <c r="BA38" s="810"/>
      <c r="BB38" s="810"/>
      <c r="BC38" s="810"/>
      <c r="BD38" s="810"/>
      <c r="BE38" s="810"/>
      <c r="BF38" s="810"/>
      <c r="BG38" s="810"/>
      <c r="BH38" s="810"/>
      <c r="BI38" s="810"/>
      <c r="BJ38" s="810"/>
      <c r="BK38" s="810"/>
      <c r="BL38" s="810"/>
      <c r="BM38" s="810"/>
      <c r="BN38" s="810"/>
      <c r="BO38" s="810"/>
      <c r="BP38" s="810"/>
      <c r="BQ38" s="810"/>
      <c r="BR38" s="810"/>
      <c r="BS38" s="810"/>
      <c r="BT38" s="810"/>
      <c r="BU38" s="810"/>
      <c r="BV38" s="810"/>
      <c r="BW38" s="810"/>
      <c r="BX38" s="810"/>
      <c r="BY38" s="810"/>
      <c r="BZ38" s="810"/>
      <c r="CA38" s="810"/>
      <c r="CB38" s="810"/>
      <c r="CC38" s="810"/>
      <c r="CD38" s="810"/>
      <c r="CE38" s="810"/>
      <c r="CF38" s="810"/>
      <c r="CG38" s="810"/>
      <c r="CH38" s="810"/>
      <c r="CI38" s="810"/>
    </row>
    <row r="39" spans="1:87" s="733" customFormat="1" ht="16.5" customHeight="1">
      <c r="A39" s="700">
        <f t="shared" si="5"/>
        <v>17</v>
      </c>
      <c r="B39" s="699" t="s">
        <v>1430</v>
      </c>
      <c r="C39" s="813">
        <v>2.8559999999999999</v>
      </c>
      <c r="D39" s="813">
        <v>0.72299999999999998</v>
      </c>
      <c r="E39" s="813">
        <v>1.911</v>
      </c>
      <c r="F39" s="813">
        <v>0.38600000000000001</v>
      </c>
      <c r="G39" s="813">
        <v>0.93200000000000005</v>
      </c>
      <c r="H39" s="812">
        <f>SUM(C39:G39)</f>
        <v>6.8080000000000007</v>
      </c>
      <c r="I39" s="1044">
        <v>5.3349000000000002</v>
      </c>
      <c r="J39" s="814">
        <f>+I39/H39*1000</f>
        <v>783.62220916568742</v>
      </c>
      <c r="K39" s="810"/>
      <c r="L39" s="810"/>
      <c r="M39" s="810"/>
      <c r="N39" s="810"/>
      <c r="O39" s="810"/>
      <c r="P39" s="810"/>
      <c r="Q39" s="810"/>
      <c r="R39" s="810"/>
      <c r="S39" s="810"/>
      <c r="T39" s="810"/>
      <c r="U39" s="810"/>
      <c r="V39" s="810"/>
      <c r="W39" s="810"/>
      <c r="X39" s="810"/>
      <c r="Y39" s="810"/>
      <c r="Z39" s="810"/>
      <c r="AA39" s="810"/>
      <c r="AB39" s="810"/>
      <c r="AC39" s="810"/>
      <c r="AD39" s="810"/>
      <c r="AE39" s="810"/>
      <c r="AF39" s="810"/>
      <c r="AG39" s="810"/>
      <c r="AH39" s="810"/>
      <c r="AI39" s="810"/>
      <c r="AJ39" s="810"/>
      <c r="AK39" s="810"/>
      <c r="AL39" s="810"/>
      <c r="AM39" s="810"/>
      <c r="AN39" s="810"/>
      <c r="AO39" s="810"/>
      <c r="AP39" s="810"/>
      <c r="AQ39" s="810"/>
      <c r="AR39" s="810"/>
      <c r="AS39" s="810"/>
      <c r="AT39" s="810"/>
      <c r="AU39" s="810"/>
      <c r="AV39" s="810"/>
      <c r="AW39" s="810"/>
      <c r="AX39" s="810"/>
      <c r="AY39" s="810"/>
      <c r="AZ39" s="810"/>
      <c r="BA39" s="810"/>
      <c r="BB39" s="810"/>
      <c r="BC39" s="810"/>
      <c r="BD39" s="810"/>
      <c r="BE39" s="810"/>
      <c r="BF39" s="810"/>
      <c r="BG39" s="810"/>
      <c r="BH39" s="810"/>
      <c r="BI39" s="810"/>
      <c r="BJ39" s="810"/>
      <c r="BK39" s="810"/>
      <c r="BL39" s="810"/>
      <c r="BM39" s="810"/>
      <c r="BN39" s="810"/>
      <c r="BO39" s="810"/>
      <c r="BP39" s="810"/>
      <c r="BQ39" s="810"/>
      <c r="BR39" s="810"/>
      <c r="BS39" s="810"/>
      <c r="BT39" s="810"/>
      <c r="BU39" s="810"/>
      <c r="BV39" s="810"/>
      <c r="BW39" s="810"/>
      <c r="BX39" s="810"/>
      <c r="BY39" s="810"/>
      <c r="BZ39" s="810"/>
      <c r="CA39" s="810"/>
      <c r="CB39" s="810"/>
      <c r="CC39" s="810"/>
      <c r="CD39" s="810"/>
      <c r="CE39" s="810"/>
      <c r="CF39" s="810"/>
      <c r="CG39" s="810"/>
      <c r="CH39" s="810"/>
      <c r="CI39" s="810"/>
    </row>
    <row r="40" spans="1:87" s="733" customFormat="1" ht="16.5" customHeight="1">
      <c r="A40" s="700">
        <f t="shared" si="5"/>
        <v>18</v>
      </c>
      <c r="B40" s="699" t="s">
        <v>1429</v>
      </c>
      <c r="C40" s="813"/>
      <c r="D40" s="813"/>
      <c r="E40" s="813"/>
      <c r="F40" s="813"/>
      <c r="G40" s="813"/>
      <c r="H40" s="812"/>
      <c r="I40" s="1044"/>
      <c r="J40" s="808"/>
      <c r="K40" s="810"/>
      <c r="L40" s="810"/>
      <c r="M40" s="810"/>
      <c r="N40" s="810"/>
      <c r="O40" s="810"/>
      <c r="P40" s="810"/>
      <c r="Q40" s="810"/>
      <c r="R40" s="810"/>
      <c r="S40" s="810"/>
      <c r="T40" s="810"/>
      <c r="U40" s="810"/>
      <c r="V40" s="810"/>
      <c r="W40" s="810"/>
      <c r="X40" s="810"/>
      <c r="Y40" s="810"/>
      <c r="Z40" s="810"/>
      <c r="AA40" s="810"/>
      <c r="AB40" s="810"/>
      <c r="AC40" s="810"/>
      <c r="AD40" s="810"/>
      <c r="AE40" s="810"/>
      <c r="AF40" s="810"/>
      <c r="AG40" s="810"/>
      <c r="AH40" s="810"/>
      <c r="AI40" s="810"/>
      <c r="AJ40" s="810"/>
      <c r="AK40" s="810"/>
      <c r="AL40" s="810"/>
      <c r="AM40" s="810"/>
      <c r="AN40" s="810"/>
      <c r="AO40" s="810"/>
      <c r="AP40" s="810"/>
      <c r="AQ40" s="810"/>
      <c r="AR40" s="810"/>
      <c r="AS40" s="810"/>
      <c r="AT40" s="810"/>
      <c r="AU40" s="810"/>
      <c r="AV40" s="810"/>
      <c r="AW40" s="810"/>
      <c r="AX40" s="810"/>
      <c r="AY40" s="810"/>
      <c r="AZ40" s="810"/>
      <c r="BA40" s="810"/>
      <c r="BB40" s="810"/>
      <c r="BC40" s="810"/>
      <c r="BD40" s="810"/>
      <c r="BE40" s="810"/>
      <c r="BF40" s="810"/>
      <c r="BG40" s="810"/>
      <c r="BH40" s="810"/>
      <c r="BI40" s="810"/>
      <c r="BJ40" s="810"/>
      <c r="BK40" s="810"/>
      <c r="BL40" s="810"/>
      <c r="BM40" s="810"/>
      <c r="BN40" s="810"/>
      <c r="BO40" s="810"/>
      <c r="BP40" s="810"/>
      <c r="BQ40" s="810"/>
      <c r="BR40" s="810"/>
      <c r="BS40" s="810"/>
      <c r="BT40" s="810"/>
      <c r="BU40" s="810"/>
      <c r="BV40" s="810"/>
      <c r="BW40" s="810"/>
      <c r="BX40" s="810"/>
      <c r="BY40" s="810"/>
      <c r="BZ40" s="810"/>
      <c r="CA40" s="810"/>
      <c r="CB40" s="810"/>
      <c r="CC40" s="810"/>
      <c r="CD40" s="810"/>
      <c r="CE40" s="810"/>
      <c r="CF40" s="810"/>
      <c r="CG40" s="810"/>
      <c r="CH40" s="810"/>
      <c r="CI40" s="810"/>
    </row>
    <row r="41" spans="1:87" s="733" customFormat="1" ht="16.5" customHeight="1">
      <c r="A41" s="700">
        <f t="shared" si="5"/>
        <v>19</v>
      </c>
      <c r="B41" s="699" t="s">
        <v>1428</v>
      </c>
      <c r="C41" s="813">
        <v>13.186999999999999</v>
      </c>
      <c r="D41" s="813">
        <v>3.2320000000000002</v>
      </c>
      <c r="E41" s="813">
        <v>5.476</v>
      </c>
      <c r="F41" s="813">
        <v>16.983000000000001</v>
      </c>
      <c r="G41" s="813">
        <v>9.0380000000000003</v>
      </c>
      <c r="H41" s="812">
        <f>SUM(C41:G41)</f>
        <v>47.915999999999997</v>
      </c>
      <c r="I41" s="1044">
        <v>32.314</v>
      </c>
      <c r="J41" s="814">
        <f>+I41/H41*1000</f>
        <v>674.38851323148856</v>
      </c>
      <c r="K41" s="810"/>
      <c r="L41" s="810"/>
      <c r="M41" s="810"/>
      <c r="N41" s="810"/>
      <c r="O41" s="810"/>
      <c r="P41" s="810"/>
      <c r="Q41" s="810"/>
      <c r="R41" s="810"/>
      <c r="S41" s="810"/>
      <c r="T41" s="810"/>
      <c r="U41" s="810"/>
      <c r="V41" s="810"/>
      <c r="W41" s="810"/>
      <c r="X41" s="810"/>
      <c r="Y41" s="810"/>
      <c r="Z41" s="810"/>
      <c r="AA41" s="810"/>
      <c r="AB41" s="810"/>
      <c r="AC41" s="810"/>
      <c r="AD41" s="810"/>
      <c r="AE41" s="810"/>
      <c r="AF41" s="810"/>
      <c r="AG41" s="810"/>
      <c r="AH41" s="810"/>
      <c r="AI41" s="810"/>
      <c r="AJ41" s="810"/>
      <c r="AK41" s="810"/>
      <c r="AL41" s="810"/>
      <c r="AM41" s="810"/>
      <c r="AN41" s="810"/>
      <c r="AO41" s="810"/>
      <c r="AP41" s="810"/>
      <c r="AQ41" s="810"/>
      <c r="AR41" s="810"/>
      <c r="AS41" s="810"/>
      <c r="AT41" s="810"/>
      <c r="AU41" s="810"/>
      <c r="AV41" s="810"/>
      <c r="AW41" s="810"/>
      <c r="AX41" s="810"/>
      <c r="AY41" s="810"/>
      <c r="AZ41" s="810"/>
      <c r="BA41" s="810"/>
      <c r="BB41" s="810"/>
      <c r="BC41" s="810"/>
      <c r="BD41" s="810"/>
      <c r="BE41" s="810"/>
      <c r="BF41" s="810"/>
      <c r="BG41" s="810"/>
      <c r="BH41" s="810"/>
      <c r="BI41" s="810"/>
      <c r="BJ41" s="810"/>
      <c r="BK41" s="810"/>
      <c r="BL41" s="810"/>
      <c r="BM41" s="810"/>
      <c r="BN41" s="810"/>
      <c r="BO41" s="810"/>
      <c r="BP41" s="810"/>
      <c r="BQ41" s="810"/>
      <c r="BR41" s="810"/>
      <c r="BS41" s="810"/>
      <c r="BT41" s="810"/>
      <c r="BU41" s="810"/>
      <c r="BV41" s="810"/>
      <c r="BW41" s="810"/>
      <c r="BX41" s="810"/>
      <c r="BY41" s="810"/>
      <c r="BZ41" s="810"/>
      <c r="CA41" s="810"/>
      <c r="CB41" s="810"/>
      <c r="CC41" s="810"/>
      <c r="CD41" s="810"/>
      <c r="CE41" s="810"/>
      <c r="CF41" s="810"/>
      <c r="CG41" s="810"/>
      <c r="CH41" s="810"/>
      <c r="CI41" s="810"/>
    </row>
    <row r="42" spans="1:87" s="733" customFormat="1" ht="16.5" customHeight="1">
      <c r="A42" s="700">
        <f t="shared" si="5"/>
        <v>20</v>
      </c>
      <c r="B42" s="699" t="s">
        <v>1427</v>
      </c>
      <c r="C42" s="813"/>
      <c r="D42" s="813"/>
      <c r="E42" s="813"/>
      <c r="F42" s="813"/>
      <c r="G42" s="813"/>
      <c r="H42" s="812"/>
      <c r="I42" s="1044"/>
      <c r="J42" s="808"/>
      <c r="K42" s="810"/>
      <c r="L42" s="810"/>
      <c r="M42" s="810"/>
      <c r="N42" s="810"/>
      <c r="O42" s="810"/>
      <c r="P42" s="810"/>
      <c r="Q42" s="810"/>
      <c r="R42" s="810"/>
      <c r="S42" s="810"/>
      <c r="T42" s="810"/>
      <c r="U42" s="810"/>
      <c r="V42" s="810"/>
      <c r="W42" s="810"/>
      <c r="X42" s="810"/>
      <c r="Y42" s="810"/>
      <c r="Z42" s="810"/>
      <c r="AA42" s="810"/>
      <c r="AB42" s="810"/>
      <c r="AC42" s="810"/>
      <c r="AD42" s="810"/>
      <c r="AE42" s="810"/>
      <c r="AF42" s="810"/>
      <c r="AG42" s="810"/>
      <c r="AH42" s="810"/>
      <c r="AI42" s="810"/>
      <c r="AJ42" s="810"/>
      <c r="AK42" s="810"/>
      <c r="AL42" s="810"/>
      <c r="AM42" s="810"/>
      <c r="AN42" s="810"/>
      <c r="AO42" s="810"/>
      <c r="AP42" s="810"/>
      <c r="AQ42" s="810"/>
      <c r="AR42" s="810"/>
      <c r="AS42" s="810"/>
      <c r="AT42" s="810"/>
      <c r="AU42" s="810"/>
      <c r="AV42" s="810"/>
      <c r="AW42" s="810"/>
      <c r="AX42" s="810"/>
      <c r="AY42" s="810"/>
      <c r="AZ42" s="810"/>
      <c r="BA42" s="810"/>
      <c r="BB42" s="810"/>
      <c r="BC42" s="810"/>
      <c r="BD42" s="810"/>
      <c r="BE42" s="810"/>
      <c r="BF42" s="810"/>
      <c r="BG42" s="810"/>
      <c r="BH42" s="810"/>
      <c r="BI42" s="810"/>
      <c r="BJ42" s="810"/>
      <c r="BK42" s="810"/>
      <c r="BL42" s="810"/>
      <c r="BM42" s="810"/>
      <c r="BN42" s="810"/>
      <c r="BO42" s="810"/>
      <c r="BP42" s="810"/>
      <c r="BQ42" s="810"/>
      <c r="BR42" s="810"/>
      <c r="BS42" s="810"/>
      <c r="BT42" s="810"/>
      <c r="BU42" s="810"/>
      <c r="BV42" s="810"/>
      <c r="BW42" s="810"/>
      <c r="BX42" s="810"/>
      <c r="BY42" s="810"/>
      <c r="BZ42" s="810"/>
      <c r="CA42" s="810"/>
      <c r="CB42" s="810"/>
      <c r="CC42" s="810"/>
      <c r="CD42" s="810"/>
      <c r="CE42" s="810"/>
      <c r="CF42" s="810"/>
      <c r="CG42" s="810"/>
      <c r="CH42" s="810"/>
      <c r="CI42" s="810"/>
    </row>
    <row r="43" spans="1:87" s="733" customFormat="1" ht="16.5" customHeight="1">
      <c r="A43" s="700">
        <f t="shared" si="5"/>
        <v>21</v>
      </c>
      <c r="B43" s="699" t="s">
        <v>901</v>
      </c>
      <c r="C43" s="813">
        <v>6.2E-2</v>
      </c>
      <c r="D43" s="813">
        <v>0.03</v>
      </c>
      <c r="E43" s="813">
        <v>0.61099999999999999</v>
      </c>
      <c r="F43" s="813">
        <v>0.44600000000000001</v>
      </c>
      <c r="G43" s="813">
        <v>2.9329999999999998</v>
      </c>
      <c r="H43" s="812">
        <f>SUM(C43:G43)</f>
        <v>4.0819999999999999</v>
      </c>
      <c r="I43" s="1044">
        <v>2.8973</v>
      </c>
      <c r="J43" s="814">
        <f>+I43/H43*1000</f>
        <v>709.77462028417449</v>
      </c>
      <c r="K43" s="810"/>
      <c r="L43" s="810"/>
      <c r="M43" s="810"/>
      <c r="N43" s="810"/>
      <c r="O43" s="810"/>
      <c r="P43" s="810"/>
      <c r="Q43" s="810"/>
      <c r="R43" s="810"/>
      <c r="S43" s="810"/>
      <c r="T43" s="810"/>
      <c r="U43" s="810"/>
      <c r="V43" s="810"/>
      <c r="W43" s="810"/>
      <c r="X43" s="810"/>
      <c r="Y43" s="810"/>
      <c r="Z43" s="810"/>
      <c r="AA43" s="810"/>
      <c r="AB43" s="810"/>
      <c r="AC43" s="810"/>
      <c r="AD43" s="810"/>
      <c r="AE43" s="810"/>
      <c r="AF43" s="810"/>
      <c r="AG43" s="810"/>
      <c r="AH43" s="810"/>
      <c r="AI43" s="810"/>
      <c r="AJ43" s="810"/>
      <c r="AK43" s="810"/>
      <c r="AL43" s="810"/>
      <c r="AM43" s="810"/>
      <c r="AN43" s="810"/>
      <c r="AO43" s="810"/>
      <c r="AP43" s="810"/>
      <c r="AQ43" s="810"/>
      <c r="AR43" s="810"/>
      <c r="AS43" s="810"/>
      <c r="AT43" s="810"/>
      <c r="AU43" s="810"/>
      <c r="AV43" s="810"/>
      <c r="AW43" s="810"/>
      <c r="AX43" s="810"/>
      <c r="AY43" s="810"/>
      <c r="AZ43" s="810"/>
      <c r="BA43" s="810"/>
      <c r="BB43" s="810"/>
      <c r="BC43" s="810"/>
      <c r="BD43" s="810"/>
      <c r="BE43" s="810"/>
      <c r="BF43" s="810"/>
      <c r="BG43" s="810"/>
      <c r="BH43" s="810"/>
      <c r="BI43" s="810"/>
      <c r="BJ43" s="810"/>
      <c r="BK43" s="810"/>
      <c r="BL43" s="810"/>
      <c r="BM43" s="810"/>
      <c r="BN43" s="810"/>
      <c r="BO43" s="810"/>
      <c r="BP43" s="810"/>
      <c r="BQ43" s="810"/>
      <c r="BR43" s="810"/>
      <c r="BS43" s="810"/>
      <c r="BT43" s="810"/>
      <c r="BU43" s="810"/>
      <c r="BV43" s="810"/>
      <c r="BW43" s="810"/>
      <c r="BX43" s="810"/>
      <c r="BY43" s="810"/>
      <c r="BZ43" s="810"/>
      <c r="CA43" s="810"/>
      <c r="CB43" s="810"/>
      <c r="CC43" s="810"/>
      <c r="CD43" s="810"/>
      <c r="CE43" s="810"/>
      <c r="CF43" s="810"/>
      <c r="CG43" s="810"/>
      <c r="CH43" s="810"/>
      <c r="CI43" s="810"/>
    </row>
    <row r="44" spans="1:87" s="733" customFormat="1" ht="16.5" customHeight="1">
      <c r="A44" s="700">
        <f t="shared" si="5"/>
        <v>22</v>
      </c>
      <c r="B44" s="699" t="s">
        <v>304</v>
      </c>
      <c r="C44" s="813">
        <v>95.288000000000011</v>
      </c>
      <c r="D44" s="813">
        <v>13.042999999999999</v>
      </c>
      <c r="E44" s="813">
        <v>15.788</v>
      </c>
      <c r="F44" s="813">
        <v>42.245000000000005</v>
      </c>
      <c r="G44" s="813">
        <v>103.783</v>
      </c>
      <c r="H44" s="812">
        <f>SUM(C44:G44)</f>
        <v>270.14700000000005</v>
      </c>
      <c r="I44" s="1044">
        <v>176.6268</v>
      </c>
      <c r="J44" s="814">
        <f>+I44/H44*1000</f>
        <v>653.81736610067844</v>
      </c>
      <c r="K44" s="810"/>
      <c r="L44" s="810"/>
      <c r="M44" s="810"/>
      <c r="N44" s="810"/>
      <c r="O44" s="810"/>
      <c r="P44" s="810"/>
      <c r="Q44" s="810"/>
      <c r="R44" s="810"/>
      <c r="S44" s="810"/>
      <c r="T44" s="810"/>
      <c r="U44" s="810"/>
      <c r="V44" s="810"/>
      <c r="W44" s="810"/>
      <c r="X44" s="810"/>
      <c r="Y44" s="810"/>
      <c r="Z44" s="810"/>
      <c r="AA44" s="810"/>
      <c r="AB44" s="810"/>
      <c r="AC44" s="810"/>
      <c r="AD44" s="810"/>
      <c r="AE44" s="810"/>
      <c r="AF44" s="810"/>
      <c r="AG44" s="810"/>
      <c r="AH44" s="810"/>
      <c r="AI44" s="810"/>
      <c r="AJ44" s="810"/>
      <c r="AK44" s="810"/>
      <c r="AL44" s="810"/>
      <c r="AM44" s="810"/>
      <c r="AN44" s="810"/>
      <c r="AO44" s="810"/>
      <c r="AP44" s="810"/>
      <c r="AQ44" s="810"/>
      <c r="AR44" s="810"/>
      <c r="AS44" s="810"/>
      <c r="AT44" s="810"/>
      <c r="AU44" s="810"/>
      <c r="AV44" s="810"/>
      <c r="AW44" s="810"/>
      <c r="AX44" s="810"/>
      <c r="AY44" s="810"/>
      <c r="AZ44" s="810"/>
      <c r="BA44" s="810"/>
      <c r="BB44" s="810"/>
      <c r="BC44" s="810"/>
      <c r="BD44" s="810"/>
      <c r="BE44" s="810"/>
      <c r="BF44" s="810"/>
      <c r="BG44" s="810"/>
      <c r="BH44" s="810"/>
      <c r="BI44" s="810"/>
      <c r="BJ44" s="810"/>
      <c r="BK44" s="810"/>
      <c r="BL44" s="810"/>
      <c r="BM44" s="810"/>
      <c r="BN44" s="810"/>
      <c r="BO44" s="810"/>
      <c r="BP44" s="810"/>
      <c r="BQ44" s="810"/>
      <c r="BR44" s="810"/>
      <c r="BS44" s="810"/>
      <c r="BT44" s="810"/>
      <c r="BU44" s="810"/>
      <c r="BV44" s="810"/>
      <c r="BW44" s="810"/>
      <c r="BX44" s="810"/>
      <c r="BY44" s="810"/>
      <c r="BZ44" s="810"/>
      <c r="CA44" s="810"/>
      <c r="CB44" s="810"/>
      <c r="CC44" s="810"/>
      <c r="CD44" s="810"/>
      <c r="CE44" s="810"/>
      <c r="CF44" s="810"/>
      <c r="CG44" s="810"/>
      <c r="CH44" s="810"/>
      <c r="CI44" s="810"/>
    </row>
    <row r="45" spans="1:87" s="733" customFormat="1" ht="16.5" customHeight="1">
      <c r="A45" s="700">
        <f t="shared" si="5"/>
        <v>23</v>
      </c>
      <c r="B45" s="699" t="s">
        <v>307</v>
      </c>
      <c r="C45" s="813">
        <v>0</v>
      </c>
      <c r="D45" s="813">
        <v>0</v>
      </c>
      <c r="E45" s="813">
        <v>0</v>
      </c>
      <c r="F45" s="813">
        <v>14.054</v>
      </c>
      <c r="G45" s="813">
        <v>0</v>
      </c>
      <c r="H45" s="812">
        <f>SUM(C45:G45)</f>
        <v>14.054</v>
      </c>
      <c r="I45" s="1044">
        <v>9.3894000000000002</v>
      </c>
      <c r="J45" s="814">
        <f>+I45/H45*1000</f>
        <v>668.09449267112564</v>
      </c>
      <c r="K45" s="810"/>
      <c r="L45" s="810"/>
      <c r="M45" s="810"/>
      <c r="N45" s="810"/>
      <c r="O45" s="810"/>
      <c r="P45" s="810"/>
      <c r="Q45" s="810"/>
      <c r="R45" s="810"/>
      <c r="S45" s="810"/>
      <c r="T45" s="810"/>
      <c r="U45" s="810"/>
      <c r="V45" s="810"/>
      <c r="W45" s="810"/>
      <c r="X45" s="810"/>
      <c r="Y45" s="810"/>
      <c r="Z45" s="810"/>
      <c r="AA45" s="810"/>
      <c r="AB45" s="810"/>
      <c r="AC45" s="810"/>
      <c r="AD45" s="810"/>
      <c r="AE45" s="810"/>
      <c r="AF45" s="810"/>
      <c r="AG45" s="810"/>
      <c r="AH45" s="810"/>
      <c r="AI45" s="810"/>
      <c r="AJ45" s="810"/>
      <c r="AK45" s="810"/>
      <c r="AL45" s="810"/>
      <c r="AM45" s="810"/>
      <c r="AN45" s="810"/>
      <c r="AO45" s="810"/>
      <c r="AP45" s="810"/>
      <c r="AQ45" s="810"/>
      <c r="AR45" s="810"/>
      <c r="AS45" s="810"/>
      <c r="AT45" s="810"/>
      <c r="AU45" s="810"/>
      <c r="AV45" s="810"/>
      <c r="AW45" s="810"/>
      <c r="AX45" s="810"/>
      <c r="AY45" s="810"/>
      <c r="AZ45" s="810"/>
      <c r="BA45" s="810"/>
      <c r="BB45" s="810"/>
      <c r="BC45" s="810"/>
      <c r="BD45" s="810"/>
      <c r="BE45" s="810"/>
      <c r="BF45" s="810"/>
      <c r="BG45" s="810"/>
      <c r="BH45" s="810"/>
      <c r="BI45" s="810"/>
      <c r="BJ45" s="810"/>
      <c r="BK45" s="810"/>
      <c r="BL45" s="810"/>
      <c r="BM45" s="810"/>
      <c r="BN45" s="810"/>
      <c r="BO45" s="810"/>
      <c r="BP45" s="810"/>
      <c r="BQ45" s="810"/>
      <c r="BR45" s="810"/>
      <c r="BS45" s="810"/>
      <c r="BT45" s="810"/>
      <c r="BU45" s="810"/>
      <c r="BV45" s="810"/>
      <c r="BW45" s="810"/>
      <c r="BX45" s="810"/>
      <c r="BY45" s="810"/>
      <c r="BZ45" s="810"/>
      <c r="CA45" s="810"/>
      <c r="CB45" s="810"/>
      <c r="CC45" s="810"/>
      <c r="CD45" s="810"/>
      <c r="CE45" s="810"/>
      <c r="CF45" s="810"/>
      <c r="CG45" s="810"/>
      <c r="CH45" s="810"/>
      <c r="CI45" s="810"/>
    </row>
    <row r="46" spans="1:87" s="733" customFormat="1" ht="16.5" customHeight="1">
      <c r="A46" s="700">
        <f t="shared" si="5"/>
        <v>24</v>
      </c>
      <c r="B46" s="699" t="s">
        <v>165</v>
      </c>
      <c r="C46" s="813"/>
      <c r="D46" s="813"/>
      <c r="E46" s="813"/>
      <c r="F46" s="813"/>
      <c r="G46" s="813"/>
      <c r="H46" s="812"/>
      <c r="I46" s="808"/>
      <c r="J46" s="808"/>
      <c r="K46" s="810"/>
      <c r="L46" s="810"/>
      <c r="M46" s="810"/>
      <c r="N46" s="810"/>
      <c r="O46" s="810"/>
      <c r="P46" s="810"/>
      <c r="Q46" s="810"/>
      <c r="R46" s="810"/>
      <c r="S46" s="810"/>
      <c r="T46" s="810"/>
      <c r="U46" s="810"/>
      <c r="V46" s="810"/>
      <c r="W46" s="810"/>
      <c r="X46" s="810"/>
      <c r="Y46" s="810"/>
      <c r="Z46" s="810"/>
      <c r="AA46" s="810"/>
      <c r="AB46" s="810"/>
      <c r="AC46" s="810"/>
      <c r="AD46" s="810"/>
      <c r="AE46" s="810"/>
      <c r="AF46" s="810"/>
      <c r="AG46" s="810"/>
      <c r="AH46" s="810"/>
      <c r="AI46" s="810"/>
      <c r="AJ46" s="810"/>
      <c r="AK46" s="810"/>
      <c r="AL46" s="810"/>
      <c r="AM46" s="810"/>
      <c r="AN46" s="810"/>
      <c r="AO46" s="810"/>
      <c r="AP46" s="810"/>
      <c r="AQ46" s="810"/>
      <c r="AR46" s="810"/>
      <c r="AS46" s="810"/>
      <c r="AT46" s="810"/>
      <c r="AU46" s="810"/>
      <c r="AV46" s="810"/>
      <c r="AW46" s="810"/>
      <c r="AX46" s="810"/>
      <c r="AY46" s="810"/>
      <c r="AZ46" s="810"/>
      <c r="BA46" s="810"/>
      <c r="BB46" s="810"/>
      <c r="BC46" s="810"/>
      <c r="BD46" s="810"/>
      <c r="BE46" s="810"/>
      <c r="BF46" s="810"/>
      <c r="BG46" s="810"/>
      <c r="BH46" s="810"/>
      <c r="BI46" s="810"/>
      <c r="BJ46" s="810"/>
      <c r="BK46" s="810"/>
      <c r="BL46" s="810"/>
      <c r="BM46" s="810"/>
      <c r="BN46" s="810"/>
      <c r="BO46" s="810"/>
      <c r="BP46" s="810"/>
      <c r="BQ46" s="810"/>
      <c r="BR46" s="810"/>
      <c r="BS46" s="810"/>
      <c r="BT46" s="810"/>
      <c r="BU46" s="810"/>
      <c r="BV46" s="810"/>
      <c r="BW46" s="810"/>
      <c r="BX46" s="810"/>
      <c r="BY46" s="810"/>
      <c r="BZ46" s="810"/>
      <c r="CA46" s="810"/>
      <c r="CB46" s="810"/>
      <c r="CC46" s="810"/>
      <c r="CD46" s="810"/>
      <c r="CE46" s="810"/>
      <c r="CF46" s="810"/>
      <c r="CG46" s="810"/>
      <c r="CH46" s="810"/>
      <c r="CI46" s="810"/>
    </row>
    <row r="47" spans="1:87" s="733" customFormat="1" ht="16.5" customHeight="1">
      <c r="A47" s="700">
        <f t="shared" si="5"/>
        <v>25</v>
      </c>
      <c r="B47" s="699" t="s">
        <v>305</v>
      </c>
      <c r="C47" s="813"/>
      <c r="D47" s="813"/>
      <c r="E47" s="813"/>
      <c r="F47" s="813"/>
      <c r="G47" s="813"/>
      <c r="H47" s="812"/>
      <c r="I47" s="808"/>
      <c r="J47" s="808"/>
      <c r="K47" s="810"/>
      <c r="L47" s="810"/>
      <c r="M47" s="810"/>
      <c r="N47" s="810"/>
      <c r="O47" s="810"/>
      <c r="P47" s="810"/>
      <c r="Q47" s="810"/>
      <c r="R47" s="810"/>
      <c r="S47" s="810"/>
      <c r="T47" s="810"/>
      <c r="U47" s="810"/>
      <c r="V47" s="810"/>
      <c r="W47" s="810"/>
      <c r="X47" s="810"/>
      <c r="Y47" s="810"/>
      <c r="Z47" s="810"/>
      <c r="AA47" s="810"/>
      <c r="AB47" s="810"/>
      <c r="AC47" s="810"/>
      <c r="AD47" s="810"/>
      <c r="AE47" s="810"/>
      <c r="AF47" s="810"/>
      <c r="AG47" s="810"/>
      <c r="AH47" s="810"/>
      <c r="AI47" s="810"/>
      <c r="AJ47" s="810"/>
      <c r="AK47" s="810"/>
      <c r="AL47" s="810"/>
      <c r="AM47" s="810"/>
      <c r="AN47" s="810"/>
      <c r="AO47" s="810"/>
      <c r="AP47" s="810"/>
      <c r="AQ47" s="810"/>
      <c r="AR47" s="810"/>
      <c r="AS47" s="810"/>
      <c r="AT47" s="810"/>
      <c r="AU47" s="810"/>
      <c r="AV47" s="810"/>
      <c r="AW47" s="810"/>
      <c r="AX47" s="810"/>
      <c r="AY47" s="810"/>
      <c r="AZ47" s="810"/>
      <c r="BA47" s="810"/>
      <c r="BB47" s="810"/>
      <c r="BC47" s="810"/>
      <c r="BD47" s="810"/>
      <c r="BE47" s="810"/>
      <c r="BF47" s="810"/>
      <c r="BG47" s="810"/>
      <c r="BH47" s="810"/>
      <c r="BI47" s="810"/>
      <c r="BJ47" s="810"/>
      <c r="BK47" s="810"/>
      <c r="BL47" s="810"/>
      <c r="BM47" s="810"/>
      <c r="BN47" s="810"/>
      <c r="BO47" s="810"/>
      <c r="BP47" s="810"/>
      <c r="BQ47" s="810"/>
      <c r="BR47" s="810"/>
      <c r="BS47" s="810"/>
      <c r="BT47" s="810"/>
      <c r="BU47" s="810"/>
      <c r="BV47" s="810"/>
      <c r="BW47" s="810"/>
      <c r="BX47" s="810"/>
      <c r="BY47" s="810"/>
      <c r="BZ47" s="810"/>
      <c r="CA47" s="810"/>
      <c r="CB47" s="810"/>
      <c r="CC47" s="810"/>
      <c r="CD47" s="810"/>
      <c r="CE47" s="810"/>
      <c r="CF47" s="810"/>
      <c r="CG47" s="810"/>
      <c r="CH47" s="810"/>
      <c r="CI47" s="810"/>
    </row>
    <row r="48" spans="1:87" s="733" customFormat="1" ht="16.5" customHeight="1">
      <c r="A48" s="700">
        <f t="shared" si="5"/>
        <v>26</v>
      </c>
      <c r="B48" s="699" t="s">
        <v>1426</v>
      </c>
      <c r="C48" s="813">
        <v>0</v>
      </c>
      <c r="D48" s="813">
        <v>0</v>
      </c>
      <c r="E48" s="813">
        <v>0</v>
      </c>
      <c r="F48" s="813">
        <v>0</v>
      </c>
      <c r="G48" s="813">
        <v>1.258</v>
      </c>
      <c r="H48" s="812">
        <f>SUM(C48:G48)</f>
        <v>1.258</v>
      </c>
      <c r="I48" s="813">
        <v>0.93689999999999996</v>
      </c>
      <c r="J48" s="814">
        <f>+I48/H48*1000</f>
        <v>744.75357710651826</v>
      </c>
      <c r="K48" s="810"/>
      <c r="L48" s="810"/>
      <c r="M48" s="810"/>
      <c r="N48" s="810"/>
      <c r="O48" s="810"/>
      <c r="P48" s="810"/>
      <c r="Q48" s="810"/>
      <c r="R48" s="810"/>
      <c r="S48" s="810"/>
      <c r="T48" s="810"/>
      <c r="U48" s="810"/>
      <c r="V48" s="810"/>
      <c r="W48" s="810"/>
      <c r="X48" s="810"/>
      <c r="Y48" s="810"/>
      <c r="Z48" s="810"/>
      <c r="AA48" s="810"/>
      <c r="AB48" s="810"/>
      <c r="AC48" s="810"/>
      <c r="AD48" s="810"/>
      <c r="AE48" s="810"/>
      <c r="AF48" s="810"/>
      <c r="AG48" s="810"/>
      <c r="AH48" s="810"/>
      <c r="AI48" s="810"/>
      <c r="AJ48" s="810"/>
      <c r="AK48" s="810"/>
      <c r="AL48" s="810"/>
      <c r="AM48" s="810"/>
      <c r="AN48" s="810"/>
      <c r="AO48" s="810"/>
      <c r="AP48" s="810"/>
      <c r="AQ48" s="810"/>
      <c r="AR48" s="810"/>
      <c r="AS48" s="810"/>
      <c r="AT48" s="810"/>
      <c r="AU48" s="810"/>
      <c r="AV48" s="810"/>
      <c r="AW48" s="810"/>
      <c r="AX48" s="810"/>
      <c r="AY48" s="810"/>
      <c r="AZ48" s="810"/>
      <c r="BA48" s="810"/>
      <c r="BB48" s="810"/>
      <c r="BC48" s="810"/>
      <c r="BD48" s="810"/>
      <c r="BE48" s="810"/>
      <c r="BF48" s="810"/>
      <c r="BG48" s="810"/>
      <c r="BH48" s="810"/>
      <c r="BI48" s="810"/>
      <c r="BJ48" s="810"/>
      <c r="BK48" s="810"/>
      <c r="BL48" s="810"/>
      <c r="BM48" s="810"/>
      <c r="BN48" s="810"/>
      <c r="BO48" s="810"/>
      <c r="BP48" s="810"/>
      <c r="BQ48" s="810"/>
      <c r="BR48" s="810"/>
      <c r="BS48" s="810"/>
      <c r="BT48" s="810"/>
      <c r="BU48" s="810"/>
      <c r="BV48" s="810"/>
      <c r="BW48" s="810"/>
      <c r="BX48" s="810"/>
      <c r="BY48" s="810"/>
      <c r="BZ48" s="810"/>
      <c r="CA48" s="810"/>
      <c r="CB48" s="810"/>
      <c r="CC48" s="810"/>
      <c r="CD48" s="810"/>
      <c r="CE48" s="810"/>
      <c r="CF48" s="810"/>
      <c r="CG48" s="810"/>
      <c r="CH48" s="810"/>
      <c r="CI48" s="810"/>
    </row>
    <row r="49" spans="1:87" s="733" customFormat="1" ht="16.5" customHeight="1">
      <c r="A49" s="700">
        <f t="shared" si="5"/>
        <v>27</v>
      </c>
      <c r="B49" s="699" t="s">
        <v>166</v>
      </c>
      <c r="C49" s="811"/>
      <c r="D49" s="811"/>
      <c r="E49" s="811"/>
      <c r="F49" s="811"/>
      <c r="G49" s="811"/>
      <c r="H49" s="812"/>
      <c r="I49" s="808"/>
      <c r="J49" s="808"/>
      <c r="K49" s="810"/>
      <c r="L49" s="810"/>
      <c r="M49" s="810"/>
      <c r="N49" s="810"/>
      <c r="O49" s="810"/>
      <c r="P49" s="810"/>
      <c r="Q49" s="810"/>
      <c r="R49" s="810"/>
      <c r="S49" s="810"/>
      <c r="T49" s="810"/>
      <c r="U49" s="810"/>
      <c r="V49" s="810"/>
      <c r="W49" s="810"/>
      <c r="X49" s="810"/>
      <c r="Y49" s="810"/>
      <c r="Z49" s="810"/>
      <c r="AA49" s="810"/>
      <c r="AB49" s="810"/>
      <c r="AC49" s="810"/>
      <c r="AD49" s="810"/>
      <c r="AE49" s="810"/>
      <c r="AF49" s="810"/>
      <c r="AG49" s="810"/>
      <c r="AH49" s="810"/>
      <c r="AI49" s="810"/>
      <c r="AJ49" s="810"/>
      <c r="AK49" s="810"/>
      <c r="AL49" s="810"/>
      <c r="AM49" s="810"/>
      <c r="AN49" s="810"/>
      <c r="AO49" s="810"/>
      <c r="AP49" s="810"/>
      <c r="AQ49" s="810"/>
      <c r="AR49" s="810"/>
      <c r="AS49" s="810"/>
      <c r="AT49" s="810"/>
      <c r="AU49" s="810"/>
      <c r="AV49" s="810"/>
      <c r="AW49" s="810"/>
      <c r="AX49" s="810"/>
      <c r="AY49" s="810"/>
      <c r="AZ49" s="810"/>
      <c r="BA49" s="810"/>
      <c r="BB49" s="810"/>
      <c r="BC49" s="810"/>
      <c r="BD49" s="810"/>
      <c r="BE49" s="810"/>
      <c r="BF49" s="810"/>
      <c r="BG49" s="810"/>
      <c r="BH49" s="810"/>
      <c r="BI49" s="810"/>
      <c r="BJ49" s="810"/>
      <c r="BK49" s="810"/>
      <c r="BL49" s="810"/>
      <c r="BM49" s="810"/>
      <c r="BN49" s="810"/>
      <c r="BO49" s="810"/>
      <c r="BP49" s="810"/>
      <c r="BQ49" s="810"/>
      <c r="BR49" s="810"/>
      <c r="BS49" s="810"/>
      <c r="BT49" s="810"/>
      <c r="BU49" s="810"/>
      <c r="BV49" s="810"/>
      <c r="BW49" s="810"/>
      <c r="BX49" s="810"/>
      <c r="BY49" s="810"/>
      <c r="BZ49" s="810"/>
      <c r="CA49" s="810"/>
      <c r="CB49" s="810"/>
      <c r="CC49" s="810"/>
      <c r="CD49" s="810"/>
      <c r="CE49" s="810"/>
      <c r="CF49" s="810"/>
      <c r="CG49" s="810"/>
      <c r="CH49" s="810"/>
      <c r="CI49" s="810"/>
    </row>
    <row r="50" spans="1:87" s="733" customFormat="1" ht="16.5" customHeight="1">
      <c r="A50" s="700"/>
      <c r="B50" s="708" t="s">
        <v>1425</v>
      </c>
      <c r="C50" s="811">
        <f t="shared" ref="C50:G50" si="6">SUM(C35:C49)</f>
        <v>136.04300000000001</v>
      </c>
      <c r="D50" s="811">
        <f t="shared" si="6"/>
        <v>19.198</v>
      </c>
      <c r="E50" s="811">
        <f t="shared" si="6"/>
        <v>27.553000000000001</v>
      </c>
      <c r="F50" s="811">
        <f t="shared" si="6"/>
        <v>80.488000000000014</v>
      </c>
      <c r="G50" s="811">
        <f t="shared" si="6"/>
        <v>125.583</v>
      </c>
      <c r="H50" s="811">
        <f t="shared" ref="H50" si="7">SUM(H35:H49)</f>
        <v>388.86499999999995</v>
      </c>
      <c r="I50" s="808">
        <f>SUM(I35:I49)</f>
        <v>243.68780000000001</v>
      </c>
      <c r="J50" s="814">
        <f>+I50/H50*1000</f>
        <v>626.66426651922916</v>
      </c>
      <c r="K50" s="810"/>
      <c r="L50" s="810"/>
      <c r="M50" s="810"/>
      <c r="N50" s="810"/>
      <c r="O50" s="810"/>
      <c r="P50" s="810"/>
      <c r="Q50" s="810"/>
      <c r="R50" s="810"/>
      <c r="S50" s="810"/>
      <c r="T50" s="810"/>
      <c r="U50" s="810"/>
      <c r="V50" s="810"/>
      <c r="W50" s="810"/>
      <c r="X50" s="810"/>
      <c r="Y50" s="810"/>
      <c r="Z50" s="810"/>
      <c r="AA50" s="810"/>
      <c r="AB50" s="810"/>
      <c r="AC50" s="810"/>
      <c r="AD50" s="810"/>
      <c r="AE50" s="810"/>
      <c r="AF50" s="810"/>
      <c r="AG50" s="810"/>
      <c r="AH50" s="810"/>
      <c r="AI50" s="810"/>
      <c r="AJ50" s="810"/>
      <c r="AK50" s="810"/>
      <c r="AL50" s="810"/>
      <c r="AM50" s="810"/>
      <c r="AN50" s="810"/>
      <c r="AO50" s="810"/>
      <c r="AP50" s="810"/>
      <c r="AQ50" s="810"/>
      <c r="AR50" s="810"/>
      <c r="AS50" s="810"/>
      <c r="AT50" s="810"/>
      <c r="AU50" s="810"/>
      <c r="AV50" s="810"/>
      <c r="AW50" s="810"/>
      <c r="AX50" s="810"/>
      <c r="AY50" s="810"/>
      <c r="AZ50" s="810"/>
      <c r="BA50" s="810"/>
      <c r="BB50" s="810"/>
      <c r="BC50" s="810"/>
      <c r="BD50" s="810"/>
      <c r="BE50" s="810"/>
      <c r="BF50" s="810"/>
      <c r="BG50" s="810"/>
      <c r="BH50" s="810"/>
      <c r="BI50" s="810"/>
      <c r="BJ50" s="810"/>
      <c r="BK50" s="810"/>
      <c r="BL50" s="810"/>
      <c r="BM50" s="810"/>
      <c r="BN50" s="810"/>
      <c r="BO50" s="810"/>
      <c r="BP50" s="810"/>
      <c r="BQ50" s="810"/>
      <c r="BR50" s="810"/>
      <c r="BS50" s="810"/>
      <c r="BT50" s="810"/>
      <c r="BU50" s="810"/>
      <c r="BV50" s="810"/>
      <c r="BW50" s="810"/>
      <c r="BX50" s="810"/>
      <c r="BY50" s="810"/>
      <c r="BZ50" s="810"/>
      <c r="CA50" s="810"/>
      <c r="CB50" s="810"/>
      <c r="CC50" s="810"/>
      <c r="CD50" s="810"/>
      <c r="CE50" s="810"/>
      <c r="CF50" s="810"/>
      <c r="CG50" s="810"/>
      <c r="CH50" s="810"/>
      <c r="CI50" s="810"/>
    </row>
    <row r="51" spans="1:87" s="733" customFormat="1" ht="16.5" customHeight="1">
      <c r="A51" s="699"/>
      <c r="B51" s="697" t="s">
        <v>167</v>
      </c>
      <c r="C51" s="811"/>
      <c r="D51" s="811"/>
      <c r="E51" s="811"/>
      <c r="F51" s="811"/>
      <c r="G51" s="811"/>
      <c r="H51" s="812"/>
      <c r="I51" s="808"/>
      <c r="J51" s="808"/>
      <c r="K51" s="810"/>
      <c r="L51" s="810"/>
      <c r="M51" s="810"/>
      <c r="N51" s="810"/>
      <c r="O51" s="810"/>
      <c r="P51" s="810"/>
      <c r="Q51" s="810"/>
      <c r="R51" s="810"/>
      <c r="S51" s="810"/>
      <c r="T51" s="810"/>
      <c r="U51" s="810"/>
      <c r="V51" s="810"/>
      <c r="W51" s="810"/>
      <c r="X51" s="810"/>
      <c r="Y51" s="810"/>
      <c r="Z51" s="810"/>
      <c r="AA51" s="810"/>
      <c r="AB51" s="810"/>
      <c r="AC51" s="810"/>
      <c r="AD51" s="810"/>
      <c r="AE51" s="810"/>
      <c r="AF51" s="810"/>
      <c r="AG51" s="810"/>
      <c r="AH51" s="810"/>
      <c r="AI51" s="810"/>
      <c r="AJ51" s="810"/>
      <c r="AK51" s="810"/>
      <c r="AL51" s="810"/>
      <c r="AM51" s="810"/>
      <c r="AN51" s="810"/>
      <c r="AO51" s="810"/>
      <c r="AP51" s="810"/>
      <c r="AQ51" s="810"/>
      <c r="AR51" s="810"/>
      <c r="AS51" s="810"/>
      <c r="AT51" s="810"/>
      <c r="AU51" s="810"/>
      <c r="AV51" s="810"/>
      <c r="AW51" s="810"/>
      <c r="AX51" s="810"/>
      <c r="AY51" s="810"/>
      <c r="AZ51" s="810"/>
      <c r="BA51" s="810"/>
      <c r="BB51" s="810"/>
      <c r="BC51" s="810"/>
      <c r="BD51" s="810"/>
      <c r="BE51" s="810"/>
      <c r="BF51" s="810"/>
      <c r="BG51" s="810"/>
      <c r="BH51" s="810"/>
      <c r="BI51" s="810"/>
      <c r="BJ51" s="810"/>
      <c r="BK51" s="810"/>
      <c r="BL51" s="810"/>
      <c r="BM51" s="810"/>
      <c r="BN51" s="810"/>
      <c r="BO51" s="810"/>
      <c r="BP51" s="810"/>
      <c r="BQ51" s="810"/>
      <c r="BR51" s="810"/>
      <c r="BS51" s="810"/>
      <c r="BT51" s="810"/>
      <c r="BU51" s="810"/>
      <c r="BV51" s="810"/>
      <c r="BW51" s="810"/>
      <c r="BX51" s="810"/>
      <c r="BY51" s="810"/>
      <c r="BZ51" s="810"/>
      <c r="CA51" s="810"/>
      <c r="CB51" s="810"/>
      <c r="CC51" s="810"/>
      <c r="CD51" s="810"/>
      <c r="CE51" s="810"/>
      <c r="CF51" s="810"/>
      <c r="CG51" s="810"/>
      <c r="CH51" s="810"/>
      <c r="CI51" s="810"/>
    </row>
    <row r="52" spans="1:87" s="733" customFormat="1" ht="16.5" customHeight="1">
      <c r="A52" s="700">
        <f>A49+1</f>
        <v>28</v>
      </c>
      <c r="B52" s="699" t="s">
        <v>637</v>
      </c>
      <c r="C52" s="813">
        <v>0</v>
      </c>
      <c r="D52" s="813">
        <v>38.545999999999999</v>
      </c>
      <c r="E52" s="813">
        <v>0</v>
      </c>
      <c r="F52" s="813">
        <v>0</v>
      </c>
      <c r="G52" s="813">
        <v>0</v>
      </c>
      <c r="H52" s="812">
        <f>SUM(C52:G52)</f>
        <v>38.545999999999999</v>
      </c>
      <c r="I52" s="813">
        <v>24.209600000000002</v>
      </c>
      <c r="J52" s="814">
        <f>+I52/H52*1000</f>
        <v>628.07035749494116</v>
      </c>
      <c r="K52" s="810"/>
      <c r="L52" s="810"/>
      <c r="M52" s="810"/>
      <c r="N52" s="810"/>
      <c r="O52" s="810"/>
      <c r="P52" s="810"/>
      <c r="Q52" s="810"/>
      <c r="R52" s="810"/>
      <c r="S52" s="810"/>
      <c r="T52" s="810"/>
      <c r="U52" s="810"/>
      <c r="V52" s="810"/>
      <c r="W52" s="810"/>
      <c r="X52" s="810"/>
      <c r="Y52" s="810"/>
      <c r="Z52" s="810"/>
      <c r="AA52" s="810"/>
      <c r="AB52" s="810"/>
      <c r="AC52" s="810"/>
      <c r="AD52" s="810"/>
      <c r="AE52" s="810"/>
      <c r="AF52" s="810"/>
      <c r="AG52" s="810"/>
      <c r="AH52" s="810"/>
      <c r="AI52" s="810"/>
      <c r="AJ52" s="810"/>
      <c r="AK52" s="810"/>
      <c r="AL52" s="810"/>
      <c r="AM52" s="810"/>
      <c r="AN52" s="810"/>
      <c r="AO52" s="810"/>
      <c r="AP52" s="810"/>
      <c r="AQ52" s="810"/>
      <c r="AR52" s="810"/>
      <c r="AS52" s="810"/>
      <c r="AT52" s="810"/>
      <c r="AU52" s="810"/>
      <c r="AV52" s="810"/>
      <c r="AW52" s="810"/>
      <c r="AX52" s="810"/>
      <c r="AY52" s="810"/>
      <c r="AZ52" s="810"/>
      <c r="BA52" s="810"/>
      <c r="BB52" s="810"/>
      <c r="BC52" s="810"/>
      <c r="BD52" s="810"/>
      <c r="BE52" s="810"/>
      <c r="BF52" s="810"/>
      <c r="BG52" s="810"/>
      <c r="BH52" s="810"/>
      <c r="BI52" s="810"/>
      <c r="BJ52" s="810"/>
      <c r="BK52" s="810"/>
      <c r="BL52" s="810"/>
      <c r="BM52" s="810"/>
      <c r="BN52" s="810"/>
      <c r="BO52" s="810"/>
      <c r="BP52" s="810"/>
      <c r="BQ52" s="810"/>
      <c r="BR52" s="810"/>
      <c r="BS52" s="810"/>
      <c r="BT52" s="810"/>
      <c r="BU52" s="810"/>
      <c r="BV52" s="810"/>
      <c r="BW52" s="810"/>
      <c r="BX52" s="810"/>
      <c r="BY52" s="810"/>
      <c r="BZ52" s="810"/>
      <c r="CA52" s="810"/>
      <c r="CB52" s="810"/>
      <c r="CC52" s="810"/>
      <c r="CD52" s="810"/>
      <c r="CE52" s="810"/>
      <c r="CF52" s="810"/>
      <c r="CG52" s="810"/>
      <c r="CH52" s="810"/>
      <c r="CI52" s="810"/>
    </row>
    <row r="53" spans="1:87" s="733" customFormat="1" ht="16.5" customHeight="1">
      <c r="A53" s="700">
        <f t="shared" ref="A53:A59" si="8">A52+1</f>
        <v>29</v>
      </c>
      <c r="B53" s="699" t="s">
        <v>304</v>
      </c>
      <c r="C53" s="813">
        <v>59.762999999999998</v>
      </c>
      <c r="D53" s="813">
        <v>0</v>
      </c>
      <c r="E53" s="813">
        <v>0</v>
      </c>
      <c r="F53" s="813">
        <v>616.8309999999999</v>
      </c>
      <c r="G53" s="813">
        <v>214.08700000000002</v>
      </c>
      <c r="H53" s="812">
        <f>SUM(C53:G53)</f>
        <v>890.68099999999993</v>
      </c>
      <c r="I53" s="813">
        <v>559.79999999999995</v>
      </c>
      <c r="J53" s="814">
        <f>+I53/H53*1000</f>
        <v>628.50784961170154</v>
      </c>
      <c r="K53" s="810"/>
      <c r="L53" s="810"/>
      <c r="M53" s="810"/>
      <c r="N53" s="810"/>
      <c r="O53" s="810"/>
      <c r="P53" s="810"/>
      <c r="Q53" s="810"/>
      <c r="R53" s="810"/>
      <c r="S53" s="810"/>
      <c r="T53" s="810"/>
      <c r="U53" s="810"/>
      <c r="V53" s="810"/>
      <c r="W53" s="810"/>
      <c r="X53" s="810"/>
      <c r="Y53" s="810"/>
      <c r="Z53" s="810"/>
      <c r="AA53" s="810"/>
      <c r="AB53" s="810"/>
      <c r="AC53" s="810"/>
      <c r="AD53" s="810"/>
      <c r="AE53" s="810"/>
      <c r="AF53" s="810"/>
      <c r="AG53" s="810"/>
      <c r="AH53" s="810"/>
      <c r="AI53" s="810"/>
      <c r="AJ53" s="810"/>
      <c r="AK53" s="810"/>
      <c r="AL53" s="810"/>
      <c r="AM53" s="810"/>
      <c r="AN53" s="810"/>
      <c r="AO53" s="810"/>
      <c r="AP53" s="810"/>
      <c r="AQ53" s="810"/>
      <c r="AR53" s="810"/>
      <c r="AS53" s="810"/>
      <c r="AT53" s="810"/>
      <c r="AU53" s="810"/>
      <c r="AV53" s="810"/>
      <c r="AW53" s="810"/>
      <c r="AX53" s="810"/>
      <c r="AY53" s="810"/>
      <c r="AZ53" s="810"/>
      <c r="BA53" s="810"/>
      <c r="BB53" s="810"/>
      <c r="BC53" s="810"/>
      <c r="BD53" s="810"/>
      <c r="BE53" s="810"/>
      <c r="BF53" s="810"/>
      <c r="BG53" s="810"/>
      <c r="BH53" s="810"/>
      <c r="BI53" s="810"/>
      <c r="BJ53" s="810"/>
      <c r="BK53" s="810"/>
      <c r="BL53" s="810"/>
      <c r="BM53" s="810"/>
      <c r="BN53" s="810"/>
      <c r="BO53" s="810"/>
      <c r="BP53" s="810"/>
      <c r="BQ53" s="810"/>
      <c r="BR53" s="810"/>
      <c r="BS53" s="810"/>
      <c r="BT53" s="810"/>
      <c r="BU53" s="810"/>
      <c r="BV53" s="810"/>
      <c r="BW53" s="810"/>
      <c r="BX53" s="810"/>
      <c r="BY53" s="810"/>
      <c r="BZ53" s="810"/>
      <c r="CA53" s="810"/>
      <c r="CB53" s="810"/>
      <c r="CC53" s="810"/>
      <c r="CD53" s="810"/>
      <c r="CE53" s="810"/>
      <c r="CF53" s="810"/>
      <c r="CG53" s="810"/>
      <c r="CH53" s="810"/>
      <c r="CI53" s="810"/>
    </row>
    <row r="54" spans="1:87" s="733" customFormat="1" ht="16.5" customHeight="1">
      <c r="A54" s="700">
        <f t="shared" si="8"/>
        <v>30</v>
      </c>
      <c r="B54" s="699" t="s">
        <v>305</v>
      </c>
      <c r="C54" s="813">
        <v>86.240000000000009</v>
      </c>
      <c r="D54" s="813">
        <v>46.122</v>
      </c>
      <c r="E54" s="813">
        <v>0</v>
      </c>
      <c r="F54" s="813">
        <v>95.795000000000002</v>
      </c>
      <c r="G54" s="813">
        <v>135.786</v>
      </c>
      <c r="H54" s="812">
        <f>SUM(C54:G54)</f>
        <v>363.94300000000004</v>
      </c>
      <c r="I54" s="813">
        <v>233.86939999999998</v>
      </c>
      <c r="J54" s="814">
        <f>+I54/H54*1000</f>
        <v>642.59897841145437</v>
      </c>
      <c r="K54" s="810"/>
      <c r="L54" s="810"/>
      <c r="M54" s="810"/>
      <c r="N54" s="810"/>
      <c r="O54" s="810"/>
      <c r="P54" s="810"/>
      <c r="Q54" s="810"/>
      <c r="R54" s="810"/>
      <c r="S54" s="810"/>
      <c r="T54" s="810"/>
      <c r="U54" s="810"/>
      <c r="V54" s="810"/>
      <c r="W54" s="810"/>
      <c r="X54" s="810"/>
      <c r="Y54" s="810"/>
      <c r="Z54" s="810"/>
      <c r="AA54" s="810"/>
      <c r="AB54" s="810"/>
      <c r="AC54" s="810"/>
      <c r="AD54" s="810"/>
      <c r="AE54" s="810"/>
      <c r="AF54" s="810"/>
      <c r="AG54" s="810"/>
      <c r="AH54" s="810"/>
      <c r="AI54" s="810"/>
      <c r="AJ54" s="810"/>
      <c r="AK54" s="810"/>
      <c r="AL54" s="810"/>
      <c r="AM54" s="810"/>
      <c r="AN54" s="810"/>
      <c r="AO54" s="810"/>
      <c r="AP54" s="810"/>
      <c r="AQ54" s="810"/>
      <c r="AR54" s="810"/>
      <c r="AS54" s="810"/>
      <c r="AT54" s="810"/>
      <c r="AU54" s="810"/>
      <c r="AV54" s="810"/>
      <c r="AW54" s="810"/>
      <c r="AX54" s="810"/>
      <c r="AY54" s="810"/>
      <c r="AZ54" s="810"/>
      <c r="BA54" s="810"/>
      <c r="BB54" s="810"/>
      <c r="BC54" s="810"/>
      <c r="BD54" s="810"/>
      <c r="BE54" s="810"/>
      <c r="BF54" s="810"/>
      <c r="BG54" s="810"/>
      <c r="BH54" s="810"/>
      <c r="BI54" s="810"/>
      <c r="BJ54" s="810"/>
      <c r="BK54" s="810"/>
      <c r="BL54" s="810"/>
      <c r="BM54" s="810"/>
      <c r="BN54" s="810"/>
      <c r="BO54" s="810"/>
      <c r="BP54" s="810"/>
      <c r="BQ54" s="810"/>
      <c r="BR54" s="810"/>
      <c r="BS54" s="810"/>
      <c r="BT54" s="810"/>
      <c r="BU54" s="810"/>
      <c r="BV54" s="810"/>
      <c r="BW54" s="810"/>
      <c r="BX54" s="810"/>
      <c r="BY54" s="810"/>
      <c r="BZ54" s="810"/>
      <c r="CA54" s="810"/>
      <c r="CB54" s="810"/>
      <c r="CC54" s="810"/>
      <c r="CD54" s="810"/>
      <c r="CE54" s="810"/>
      <c r="CF54" s="810"/>
      <c r="CG54" s="810"/>
      <c r="CH54" s="810"/>
      <c r="CI54" s="810"/>
    </row>
    <row r="55" spans="1:87" s="733" customFormat="1" ht="16.5" customHeight="1">
      <c r="A55" s="700">
        <f t="shared" si="8"/>
        <v>31</v>
      </c>
      <c r="B55" s="699" t="s">
        <v>306</v>
      </c>
      <c r="C55" s="813">
        <v>0</v>
      </c>
      <c r="D55" s="813">
        <v>0</v>
      </c>
      <c r="E55" s="813">
        <v>0</v>
      </c>
      <c r="F55" s="813">
        <v>0</v>
      </c>
      <c r="G55" s="813">
        <v>42.851999999999997</v>
      </c>
      <c r="H55" s="812">
        <f>SUM(C55:G55)</f>
        <v>42.851999999999997</v>
      </c>
      <c r="I55" s="813">
        <v>27.3035</v>
      </c>
      <c r="J55" s="814">
        <f>+I55/H55*1000</f>
        <v>637.15812564174371</v>
      </c>
      <c r="K55" s="810"/>
      <c r="L55" s="810"/>
      <c r="M55" s="810"/>
      <c r="N55" s="810"/>
      <c r="O55" s="810"/>
      <c r="P55" s="810"/>
      <c r="Q55" s="810"/>
      <c r="R55" s="810"/>
      <c r="S55" s="810"/>
      <c r="T55" s="810"/>
      <c r="U55" s="810"/>
      <c r="V55" s="810"/>
      <c r="W55" s="810"/>
      <c r="X55" s="810"/>
      <c r="Y55" s="810"/>
      <c r="Z55" s="810"/>
      <c r="AA55" s="810"/>
      <c r="AB55" s="810"/>
      <c r="AC55" s="810"/>
      <c r="AD55" s="810"/>
      <c r="AE55" s="810"/>
      <c r="AF55" s="810"/>
      <c r="AG55" s="810"/>
      <c r="AH55" s="810"/>
      <c r="AI55" s="810"/>
      <c r="AJ55" s="810"/>
      <c r="AK55" s="810"/>
      <c r="AL55" s="810"/>
      <c r="AM55" s="810"/>
      <c r="AN55" s="810"/>
      <c r="AO55" s="810"/>
      <c r="AP55" s="810"/>
      <c r="AQ55" s="810"/>
      <c r="AR55" s="810"/>
      <c r="AS55" s="810"/>
      <c r="AT55" s="810"/>
      <c r="AU55" s="810"/>
      <c r="AV55" s="810"/>
      <c r="AW55" s="810"/>
      <c r="AX55" s="810"/>
      <c r="AY55" s="810"/>
      <c r="AZ55" s="810"/>
      <c r="BA55" s="810"/>
      <c r="BB55" s="810"/>
      <c r="BC55" s="810"/>
      <c r="BD55" s="810"/>
      <c r="BE55" s="810"/>
      <c r="BF55" s="810"/>
      <c r="BG55" s="810"/>
      <c r="BH55" s="810"/>
      <c r="BI55" s="810"/>
      <c r="BJ55" s="810"/>
      <c r="BK55" s="810"/>
      <c r="BL55" s="810"/>
      <c r="BM55" s="810"/>
      <c r="BN55" s="810"/>
      <c r="BO55" s="810"/>
      <c r="BP55" s="810"/>
      <c r="BQ55" s="810"/>
      <c r="BR55" s="810"/>
      <c r="BS55" s="810"/>
      <c r="BT55" s="810"/>
      <c r="BU55" s="810"/>
      <c r="BV55" s="810"/>
      <c r="BW55" s="810"/>
      <c r="BX55" s="810"/>
      <c r="BY55" s="810"/>
      <c r="BZ55" s="810"/>
      <c r="CA55" s="810"/>
      <c r="CB55" s="810"/>
      <c r="CC55" s="810"/>
      <c r="CD55" s="810"/>
      <c r="CE55" s="810"/>
      <c r="CF55" s="810"/>
      <c r="CG55" s="810"/>
      <c r="CH55" s="810"/>
      <c r="CI55" s="810"/>
    </row>
    <row r="56" spans="1:87" s="733" customFormat="1" ht="16.5" customHeight="1">
      <c r="A56" s="700">
        <f t="shared" si="8"/>
        <v>32</v>
      </c>
      <c r="B56" s="699" t="s">
        <v>307</v>
      </c>
      <c r="C56" s="813">
        <v>42.926000000000002</v>
      </c>
      <c r="D56" s="813">
        <v>8.5530000000000008</v>
      </c>
      <c r="E56" s="813">
        <v>0</v>
      </c>
      <c r="F56" s="813">
        <v>20.82</v>
      </c>
      <c r="G56" s="813">
        <v>15.669</v>
      </c>
      <c r="H56" s="812">
        <f>SUM(C56:G56)</f>
        <v>87.968000000000004</v>
      </c>
      <c r="I56" s="813">
        <v>67.002799999999993</v>
      </c>
      <c r="J56" s="814">
        <f>+I56/H56*1000</f>
        <v>761.67242633684964</v>
      </c>
      <c r="K56" s="810"/>
      <c r="L56" s="810"/>
      <c r="M56" s="810"/>
      <c r="N56" s="810"/>
      <c r="O56" s="810"/>
      <c r="P56" s="810"/>
      <c r="Q56" s="810"/>
      <c r="R56" s="810"/>
      <c r="S56" s="810"/>
      <c r="T56" s="810"/>
      <c r="U56" s="810"/>
      <c r="V56" s="810"/>
      <c r="W56" s="810"/>
      <c r="X56" s="810"/>
      <c r="Y56" s="810"/>
      <c r="Z56" s="810"/>
      <c r="AA56" s="810"/>
      <c r="AB56" s="810"/>
      <c r="AC56" s="810"/>
      <c r="AD56" s="810"/>
      <c r="AE56" s="810"/>
      <c r="AF56" s="810"/>
      <c r="AG56" s="810"/>
      <c r="AH56" s="810"/>
      <c r="AI56" s="810"/>
      <c r="AJ56" s="810"/>
      <c r="AK56" s="810"/>
      <c r="AL56" s="810"/>
      <c r="AM56" s="810"/>
      <c r="AN56" s="810"/>
      <c r="AO56" s="810"/>
      <c r="AP56" s="810"/>
      <c r="AQ56" s="810"/>
      <c r="AR56" s="810"/>
      <c r="AS56" s="810"/>
      <c r="AT56" s="810"/>
      <c r="AU56" s="810"/>
      <c r="AV56" s="810"/>
      <c r="AW56" s="810"/>
      <c r="AX56" s="810"/>
      <c r="AY56" s="810"/>
      <c r="AZ56" s="810"/>
      <c r="BA56" s="810"/>
      <c r="BB56" s="810"/>
      <c r="BC56" s="810"/>
      <c r="BD56" s="810"/>
      <c r="BE56" s="810"/>
      <c r="BF56" s="810"/>
      <c r="BG56" s="810"/>
      <c r="BH56" s="810"/>
      <c r="BI56" s="810"/>
      <c r="BJ56" s="810"/>
      <c r="BK56" s="810"/>
      <c r="BL56" s="810"/>
      <c r="BM56" s="810"/>
      <c r="BN56" s="810"/>
      <c r="BO56" s="810"/>
      <c r="BP56" s="810"/>
      <c r="BQ56" s="810"/>
      <c r="BR56" s="810"/>
      <c r="BS56" s="810"/>
      <c r="BT56" s="810"/>
      <c r="BU56" s="810"/>
      <c r="BV56" s="810"/>
      <c r="BW56" s="810"/>
      <c r="BX56" s="810"/>
      <c r="BY56" s="810"/>
      <c r="BZ56" s="810"/>
      <c r="CA56" s="810"/>
      <c r="CB56" s="810"/>
      <c r="CC56" s="810"/>
      <c r="CD56" s="810"/>
      <c r="CE56" s="810"/>
      <c r="CF56" s="810"/>
      <c r="CG56" s="810"/>
      <c r="CH56" s="810"/>
      <c r="CI56" s="810"/>
    </row>
    <row r="57" spans="1:87" s="733" customFormat="1" ht="16.5" customHeight="1">
      <c r="A57" s="700">
        <f t="shared" si="8"/>
        <v>33</v>
      </c>
      <c r="B57" s="699" t="s">
        <v>165</v>
      </c>
      <c r="C57" s="813"/>
      <c r="D57" s="813"/>
      <c r="E57" s="813"/>
      <c r="F57" s="813"/>
      <c r="G57" s="813"/>
      <c r="H57" s="812"/>
      <c r="I57" s="813"/>
      <c r="J57" s="808"/>
      <c r="K57" s="810"/>
      <c r="L57" s="810"/>
      <c r="M57" s="810"/>
      <c r="N57" s="810"/>
      <c r="O57" s="810"/>
      <c r="P57" s="810"/>
      <c r="Q57" s="810"/>
      <c r="R57" s="810"/>
      <c r="S57" s="810"/>
      <c r="T57" s="810"/>
      <c r="U57" s="810"/>
      <c r="V57" s="810"/>
      <c r="W57" s="810"/>
      <c r="X57" s="810"/>
      <c r="Y57" s="810"/>
      <c r="Z57" s="810"/>
      <c r="AA57" s="810"/>
      <c r="AB57" s="810"/>
      <c r="AC57" s="810"/>
      <c r="AD57" s="810"/>
      <c r="AE57" s="810"/>
      <c r="AF57" s="810"/>
      <c r="AG57" s="810"/>
      <c r="AH57" s="810"/>
      <c r="AI57" s="810"/>
      <c r="AJ57" s="810"/>
      <c r="AK57" s="810"/>
      <c r="AL57" s="810"/>
      <c r="AM57" s="810"/>
      <c r="AN57" s="810"/>
      <c r="AO57" s="810"/>
      <c r="AP57" s="810"/>
      <c r="AQ57" s="810"/>
      <c r="AR57" s="810"/>
      <c r="AS57" s="810"/>
      <c r="AT57" s="810"/>
      <c r="AU57" s="810"/>
      <c r="AV57" s="810"/>
      <c r="AW57" s="810"/>
      <c r="AX57" s="810"/>
      <c r="AY57" s="810"/>
      <c r="AZ57" s="810"/>
      <c r="BA57" s="810"/>
      <c r="BB57" s="810"/>
      <c r="BC57" s="810"/>
      <c r="BD57" s="810"/>
      <c r="BE57" s="810"/>
      <c r="BF57" s="810"/>
      <c r="BG57" s="810"/>
      <c r="BH57" s="810"/>
      <c r="BI57" s="810"/>
      <c r="BJ57" s="810"/>
      <c r="BK57" s="810"/>
      <c r="BL57" s="810"/>
      <c r="BM57" s="810"/>
      <c r="BN57" s="810"/>
      <c r="BO57" s="810"/>
      <c r="BP57" s="810"/>
      <c r="BQ57" s="810"/>
      <c r="BR57" s="810"/>
      <c r="BS57" s="810"/>
      <c r="BT57" s="810"/>
      <c r="BU57" s="810"/>
      <c r="BV57" s="810"/>
      <c r="BW57" s="810"/>
      <c r="BX57" s="810"/>
      <c r="BY57" s="810"/>
      <c r="BZ57" s="810"/>
      <c r="CA57" s="810"/>
      <c r="CB57" s="810"/>
      <c r="CC57" s="810"/>
      <c r="CD57" s="810"/>
      <c r="CE57" s="810"/>
      <c r="CF57" s="810"/>
      <c r="CG57" s="810"/>
      <c r="CH57" s="810"/>
      <c r="CI57" s="810"/>
    </row>
    <row r="58" spans="1:87" s="733" customFormat="1" ht="16.5" customHeight="1">
      <c r="A58" s="700">
        <f t="shared" si="8"/>
        <v>34</v>
      </c>
      <c r="B58" s="699" t="s">
        <v>168</v>
      </c>
      <c r="C58" s="813">
        <v>0</v>
      </c>
      <c r="D58" s="813">
        <v>0.308</v>
      </c>
      <c r="E58" s="813">
        <v>0</v>
      </c>
      <c r="F58" s="813">
        <v>0</v>
      </c>
      <c r="G58" s="813">
        <v>0.68600000000000005</v>
      </c>
      <c r="H58" s="812">
        <f>SUM(C58:G58)</f>
        <v>0.99399999999999999</v>
      </c>
      <c r="I58" s="813">
        <v>0.71949999999999992</v>
      </c>
      <c r="J58" s="814">
        <f>+I58/H58*1000</f>
        <v>723.84305835010059</v>
      </c>
      <c r="K58" s="810"/>
      <c r="L58" s="810"/>
      <c r="M58" s="810"/>
      <c r="N58" s="810"/>
      <c r="O58" s="810"/>
      <c r="P58" s="810"/>
      <c r="Q58" s="810"/>
      <c r="R58" s="810"/>
      <c r="S58" s="810"/>
      <c r="T58" s="810"/>
      <c r="U58" s="810"/>
      <c r="V58" s="810"/>
      <c r="W58" s="810"/>
      <c r="X58" s="810"/>
      <c r="Y58" s="810"/>
      <c r="Z58" s="810"/>
      <c r="AA58" s="810"/>
      <c r="AB58" s="810"/>
      <c r="AC58" s="810"/>
      <c r="AD58" s="810"/>
      <c r="AE58" s="810"/>
      <c r="AF58" s="810"/>
      <c r="AG58" s="810"/>
      <c r="AH58" s="810"/>
      <c r="AI58" s="810"/>
      <c r="AJ58" s="810"/>
      <c r="AK58" s="810"/>
      <c r="AL58" s="810"/>
      <c r="AM58" s="810"/>
      <c r="AN58" s="810"/>
      <c r="AO58" s="810"/>
      <c r="AP58" s="810"/>
      <c r="AQ58" s="810"/>
      <c r="AR58" s="810"/>
      <c r="AS58" s="810"/>
      <c r="AT58" s="810"/>
      <c r="AU58" s="810"/>
      <c r="AV58" s="810"/>
      <c r="AW58" s="810"/>
      <c r="AX58" s="810"/>
      <c r="AY58" s="810"/>
      <c r="AZ58" s="810"/>
      <c r="BA58" s="810"/>
      <c r="BB58" s="810"/>
      <c r="BC58" s="810"/>
      <c r="BD58" s="810"/>
      <c r="BE58" s="810"/>
      <c r="BF58" s="810"/>
      <c r="BG58" s="810"/>
      <c r="BH58" s="810"/>
      <c r="BI58" s="810"/>
      <c r="BJ58" s="810"/>
      <c r="BK58" s="810"/>
      <c r="BL58" s="810"/>
      <c r="BM58" s="810"/>
      <c r="BN58" s="810"/>
      <c r="BO58" s="810"/>
      <c r="BP58" s="810"/>
      <c r="BQ58" s="810"/>
      <c r="BR58" s="810"/>
      <c r="BS58" s="810"/>
      <c r="BT58" s="810"/>
      <c r="BU58" s="810"/>
      <c r="BV58" s="810"/>
      <c r="BW58" s="810"/>
      <c r="BX58" s="810"/>
      <c r="BY58" s="810"/>
      <c r="BZ58" s="810"/>
      <c r="CA58" s="810"/>
      <c r="CB58" s="810"/>
      <c r="CC58" s="810"/>
      <c r="CD58" s="810"/>
      <c r="CE58" s="810"/>
      <c r="CF58" s="810"/>
      <c r="CG58" s="810"/>
      <c r="CH58" s="810"/>
      <c r="CI58" s="810"/>
    </row>
    <row r="59" spans="1:87" s="733" customFormat="1" ht="16.5" customHeight="1">
      <c r="A59" s="700">
        <f t="shared" si="8"/>
        <v>35</v>
      </c>
      <c r="B59" s="699" t="s">
        <v>166</v>
      </c>
      <c r="C59" s="813"/>
      <c r="D59" s="813"/>
      <c r="E59" s="813"/>
      <c r="F59" s="813"/>
      <c r="G59" s="813"/>
      <c r="H59" s="812"/>
      <c r="I59" s="813"/>
      <c r="J59" s="808"/>
      <c r="K59" s="810"/>
      <c r="L59" s="810"/>
      <c r="M59" s="810"/>
      <c r="N59" s="810"/>
      <c r="O59" s="810"/>
      <c r="P59" s="810"/>
      <c r="Q59" s="810"/>
      <c r="R59" s="810"/>
      <c r="S59" s="810"/>
      <c r="T59" s="810"/>
      <c r="U59" s="810"/>
      <c r="V59" s="810"/>
      <c r="W59" s="810"/>
      <c r="X59" s="810"/>
      <c r="Y59" s="810"/>
      <c r="Z59" s="810"/>
      <c r="AA59" s="810"/>
      <c r="AB59" s="810"/>
      <c r="AC59" s="810"/>
      <c r="AD59" s="810"/>
      <c r="AE59" s="810"/>
      <c r="AF59" s="810"/>
      <c r="AG59" s="810"/>
      <c r="AH59" s="810"/>
      <c r="AI59" s="810"/>
      <c r="AJ59" s="810"/>
      <c r="AK59" s="810"/>
      <c r="AL59" s="810"/>
      <c r="AM59" s="810"/>
      <c r="AN59" s="810"/>
      <c r="AO59" s="810"/>
      <c r="AP59" s="810"/>
      <c r="AQ59" s="810"/>
      <c r="AR59" s="810"/>
      <c r="AS59" s="810"/>
      <c r="AT59" s="810"/>
      <c r="AU59" s="810"/>
      <c r="AV59" s="810"/>
      <c r="AW59" s="810"/>
      <c r="AX59" s="810"/>
      <c r="AY59" s="810"/>
      <c r="AZ59" s="810"/>
      <c r="BA59" s="810"/>
      <c r="BB59" s="810"/>
      <c r="BC59" s="810"/>
      <c r="BD59" s="810"/>
      <c r="BE59" s="810"/>
      <c r="BF59" s="810"/>
      <c r="BG59" s="810"/>
      <c r="BH59" s="810"/>
      <c r="BI59" s="810"/>
      <c r="BJ59" s="810"/>
      <c r="BK59" s="810"/>
      <c r="BL59" s="810"/>
      <c r="BM59" s="810"/>
      <c r="BN59" s="810"/>
      <c r="BO59" s="810"/>
      <c r="BP59" s="810"/>
      <c r="BQ59" s="810"/>
      <c r="BR59" s="810"/>
      <c r="BS59" s="810"/>
      <c r="BT59" s="810"/>
      <c r="BU59" s="810"/>
      <c r="BV59" s="810"/>
      <c r="BW59" s="810"/>
      <c r="BX59" s="810"/>
      <c r="BY59" s="810"/>
      <c r="BZ59" s="810"/>
      <c r="CA59" s="810"/>
      <c r="CB59" s="810"/>
      <c r="CC59" s="810"/>
      <c r="CD59" s="810"/>
      <c r="CE59" s="810"/>
      <c r="CF59" s="810"/>
      <c r="CG59" s="810"/>
      <c r="CH59" s="810"/>
      <c r="CI59" s="810"/>
    </row>
    <row r="60" spans="1:87" s="733" customFormat="1" ht="16.5" customHeight="1">
      <c r="A60" s="700"/>
      <c r="B60" s="708" t="s">
        <v>1425</v>
      </c>
      <c r="C60" s="811">
        <f t="shared" ref="C60:G60" si="9">SUM(C52:C59)</f>
        <v>188.92900000000003</v>
      </c>
      <c r="D60" s="811">
        <f t="shared" si="9"/>
        <v>93.529000000000011</v>
      </c>
      <c r="E60" s="811">
        <f t="shared" si="9"/>
        <v>0</v>
      </c>
      <c r="F60" s="811">
        <f t="shared" si="9"/>
        <v>733.44599999999991</v>
      </c>
      <c r="G60" s="811">
        <f t="shared" si="9"/>
        <v>409.08</v>
      </c>
      <c r="H60" s="811">
        <f t="shared" ref="H60:I60" si="10">SUM(H52:H59)</f>
        <v>1424.9840000000002</v>
      </c>
      <c r="I60" s="808">
        <f t="shared" si="10"/>
        <v>912.90479999999991</v>
      </c>
      <c r="J60" s="814">
        <f>+I60/H60*1000</f>
        <v>640.64214054333229</v>
      </c>
      <c r="K60" s="810"/>
      <c r="L60" s="810"/>
      <c r="M60" s="810"/>
      <c r="N60" s="810"/>
      <c r="O60" s="810"/>
      <c r="P60" s="810"/>
      <c r="Q60" s="810"/>
      <c r="R60" s="810"/>
      <c r="S60" s="810"/>
      <c r="T60" s="810"/>
      <c r="U60" s="810"/>
      <c r="V60" s="810"/>
      <c r="W60" s="810"/>
      <c r="X60" s="810"/>
      <c r="Y60" s="810"/>
      <c r="Z60" s="810"/>
      <c r="AA60" s="810"/>
      <c r="AB60" s="810"/>
      <c r="AC60" s="810"/>
      <c r="AD60" s="810"/>
      <c r="AE60" s="810"/>
      <c r="AF60" s="810"/>
      <c r="AG60" s="810"/>
      <c r="AH60" s="810"/>
      <c r="AI60" s="810"/>
      <c r="AJ60" s="810"/>
      <c r="AK60" s="810"/>
      <c r="AL60" s="810"/>
      <c r="AM60" s="810"/>
      <c r="AN60" s="810"/>
      <c r="AO60" s="810"/>
      <c r="AP60" s="810"/>
      <c r="AQ60" s="810"/>
      <c r="AR60" s="810"/>
      <c r="AS60" s="810"/>
      <c r="AT60" s="810"/>
      <c r="AU60" s="810"/>
      <c r="AV60" s="810"/>
      <c r="AW60" s="810"/>
      <c r="AX60" s="810"/>
      <c r="AY60" s="810"/>
      <c r="AZ60" s="810"/>
      <c r="BA60" s="810"/>
      <c r="BB60" s="810"/>
      <c r="BC60" s="810"/>
      <c r="BD60" s="810"/>
      <c r="BE60" s="810"/>
      <c r="BF60" s="810"/>
      <c r="BG60" s="810"/>
      <c r="BH60" s="810"/>
      <c r="BI60" s="810"/>
      <c r="BJ60" s="810"/>
      <c r="BK60" s="810"/>
      <c r="BL60" s="810"/>
      <c r="BM60" s="810"/>
      <c r="BN60" s="810"/>
      <c r="BO60" s="810"/>
      <c r="BP60" s="810"/>
      <c r="BQ60" s="810"/>
      <c r="BR60" s="810"/>
      <c r="BS60" s="810"/>
      <c r="BT60" s="810"/>
      <c r="BU60" s="810"/>
      <c r="BV60" s="810"/>
      <c r="BW60" s="810"/>
      <c r="BX60" s="810"/>
      <c r="BY60" s="810"/>
      <c r="BZ60" s="810"/>
      <c r="CA60" s="810"/>
      <c r="CB60" s="810"/>
      <c r="CC60" s="810"/>
      <c r="CD60" s="810"/>
      <c r="CE60" s="810"/>
      <c r="CF60" s="810"/>
      <c r="CG60" s="810"/>
      <c r="CH60" s="810"/>
      <c r="CI60" s="810"/>
    </row>
    <row r="61" spans="1:87" s="733" customFormat="1" ht="16.5" customHeight="1">
      <c r="A61" s="700"/>
      <c r="B61" s="708"/>
      <c r="C61" s="811"/>
      <c r="D61" s="811"/>
      <c r="E61" s="811"/>
      <c r="F61" s="811"/>
      <c r="G61" s="811"/>
      <c r="H61" s="812"/>
      <c r="I61" s="808"/>
      <c r="J61" s="808"/>
      <c r="K61" s="810"/>
      <c r="L61" s="810"/>
      <c r="M61" s="810"/>
      <c r="N61" s="810"/>
      <c r="O61" s="810"/>
      <c r="P61" s="810"/>
      <c r="Q61" s="810"/>
      <c r="R61" s="810"/>
      <c r="S61" s="810"/>
      <c r="T61" s="810"/>
      <c r="U61" s="810"/>
      <c r="V61" s="810"/>
      <c r="W61" s="810"/>
      <c r="X61" s="810"/>
      <c r="Y61" s="810"/>
      <c r="Z61" s="810"/>
      <c r="AA61" s="810"/>
      <c r="AB61" s="810"/>
      <c r="AC61" s="810"/>
      <c r="AD61" s="810"/>
      <c r="AE61" s="810"/>
      <c r="AF61" s="810"/>
      <c r="AG61" s="810"/>
      <c r="AH61" s="810"/>
      <c r="AI61" s="810"/>
      <c r="AJ61" s="810"/>
      <c r="AK61" s="810"/>
      <c r="AL61" s="810"/>
      <c r="AM61" s="810"/>
      <c r="AN61" s="810"/>
      <c r="AO61" s="810"/>
      <c r="AP61" s="810"/>
      <c r="AQ61" s="810"/>
      <c r="AR61" s="810"/>
      <c r="AS61" s="810"/>
      <c r="AT61" s="810"/>
      <c r="AU61" s="810"/>
      <c r="AV61" s="810"/>
      <c r="AW61" s="810"/>
      <c r="AX61" s="810"/>
      <c r="AY61" s="810"/>
      <c r="AZ61" s="810"/>
      <c r="BA61" s="810"/>
      <c r="BB61" s="810"/>
      <c r="BC61" s="810"/>
      <c r="BD61" s="810"/>
      <c r="BE61" s="810"/>
      <c r="BF61" s="810"/>
      <c r="BG61" s="810"/>
      <c r="BH61" s="810"/>
      <c r="BI61" s="810"/>
      <c r="BJ61" s="810"/>
      <c r="BK61" s="810"/>
      <c r="BL61" s="810"/>
      <c r="BM61" s="810"/>
      <c r="BN61" s="810"/>
      <c r="BO61" s="810"/>
      <c r="BP61" s="810"/>
      <c r="BQ61" s="810"/>
      <c r="BR61" s="810"/>
      <c r="BS61" s="810"/>
      <c r="BT61" s="810"/>
      <c r="BU61" s="810"/>
      <c r="BV61" s="810"/>
      <c r="BW61" s="810"/>
      <c r="BX61" s="810"/>
      <c r="BY61" s="810"/>
      <c r="BZ61" s="810"/>
      <c r="CA61" s="810"/>
      <c r="CB61" s="810"/>
      <c r="CC61" s="810"/>
      <c r="CD61" s="810"/>
      <c r="CE61" s="810"/>
      <c r="CF61" s="810"/>
      <c r="CG61" s="810"/>
      <c r="CH61" s="810"/>
      <c r="CI61" s="810"/>
    </row>
    <row r="62" spans="1:87" s="733" customFormat="1" ht="16.5" customHeight="1">
      <c r="A62" s="700"/>
      <c r="B62" s="697" t="s">
        <v>170</v>
      </c>
      <c r="C62" s="811">
        <f t="shared" ref="C62:G62" si="11">+C33+C50+C60</f>
        <v>929.15100000000007</v>
      </c>
      <c r="D62" s="811">
        <f t="shared" si="11"/>
        <v>448.64299999999992</v>
      </c>
      <c r="E62" s="811">
        <f t="shared" si="11"/>
        <v>490.97399999999999</v>
      </c>
      <c r="F62" s="811">
        <f t="shared" si="11"/>
        <v>1197.5669999999998</v>
      </c>
      <c r="G62" s="811">
        <f t="shared" si="11"/>
        <v>855.298</v>
      </c>
      <c r="H62" s="811">
        <f t="shared" ref="H62:I62" si="12">+H33+H50+H60</f>
        <v>3921.6330000000007</v>
      </c>
      <c r="I62" s="808">
        <f t="shared" si="12"/>
        <v>2068.8610999999996</v>
      </c>
      <c r="J62" s="814">
        <f>+I62/H62*1000</f>
        <v>527.55092075163566</v>
      </c>
      <c r="K62" s="810"/>
      <c r="L62" s="810"/>
      <c r="M62" s="810"/>
      <c r="N62" s="810"/>
      <c r="O62" s="810"/>
      <c r="P62" s="810"/>
      <c r="Q62" s="810"/>
      <c r="R62" s="810"/>
      <c r="S62" s="810"/>
      <c r="T62" s="810"/>
      <c r="U62" s="810"/>
      <c r="V62" s="810"/>
      <c r="W62" s="810"/>
      <c r="X62" s="810"/>
      <c r="Y62" s="810"/>
      <c r="Z62" s="810"/>
      <c r="AA62" s="810"/>
      <c r="AB62" s="810"/>
      <c r="AC62" s="810"/>
      <c r="AD62" s="810"/>
      <c r="AE62" s="810"/>
      <c r="AF62" s="810"/>
      <c r="AG62" s="810"/>
      <c r="AH62" s="810"/>
      <c r="AI62" s="810"/>
      <c r="AJ62" s="810"/>
      <c r="AK62" s="810"/>
      <c r="AL62" s="810"/>
      <c r="AM62" s="810"/>
      <c r="AN62" s="810"/>
      <c r="AO62" s="810"/>
      <c r="AP62" s="810"/>
      <c r="AQ62" s="810"/>
      <c r="AR62" s="810"/>
      <c r="AS62" s="810"/>
      <c r="AT62" s="810"/>
      <c r="AU62" s="810"/>
      <c r="AV62" s="810"/>
      <c r="AW62" s="810"/>
      <c r="AX62" s="810"/>
      <c r="AY62" s="810"/>
      <c r="AZ62" s="810"/>
      <c r="BA62" s="810"/>
      <c r="BB62" s="810"/>
      <c r="BC62" s="810"/>
      <c r="BD62" s="810"/>
      <c r="BE62" s="810"/>
      <c r="BF62" s="810"/>
      <c r="BG62" s="810"/>
      <c r="BH62" s="810"/>
      <c r="BI62" s="810"/>
      <c r="BJ62" s="810"/>
      <c r="BK62" s="810"/>
      <c r="BL62" s="810"/>
      <c r="BM62" s="810"/>
      <c r="BN62" s="810"/>
      <c r="BO62" s="810"/>
      <c r="BP62" s="810"/>
      <c r="BQ62" s="810"/>
      <c r="BR62" s="810"/>
      <c r="BS62" s="810"/>
      <c r="BT62" s="810"/>
      <c r="BU62" s="810"/>
      <c r="BV62" s="810"/>
      <c r="BW62" s="810"/>
      <c r="BX62" s="810"/>
      <c r="BY62" s="810"/>
      <c r="BZ62" s="810"/>
      <c r="CA62" s="810"/>
      <c r="CB62" s="810"/>
      <c r="CC62" s="810"/>
      <c r="CD62" s="810"/>
      <c r="CE62" s="810"/>
      <c r="CF62" s="810"/>
      <c r="CG62" s="810"/>
      <c r="CH62" s="810"/>
      <c r="CI62" s="810"/>
    </row>
    <row r="63" spans="1:87" s="733" customFormat="1" ht="16.5" customHeight="1">
      <c r="A63" s="700">
        <v>36</v>
      </c>
      <c r="B63" s="699" t="s">
        <v>1424</v>
      </c>
      <c r="C63" s="808"/>
      <c r="D63" s="808"/>
      <c r="E63" s="808"/>
      <c r="F63" s="808"/>
      <c r="G63" s="808"/>
      <c r="H63" s="812">
        <v>4941.1899999999996</v>
      </c>
      <c r="I63" s="808"/>
      <c r="J63" s="808"/>
      <c r="K63" s="810"/>
      <c r="L63" s="810"/>
      <c r="M63" s="810"/>
      <c r="N63" s="810"/>
      <c r="O63" s="810"/>
      <c r="P63" s="810"/>
      <c r="Q63" s="810"/>
      <c r="R63" s="810"/>
      <c r="S63" s="810"/>
      <c r="T63" s="810"/>
      <c r="U63" s="810"/>
      <c r="V63" s="810"/>
      <c r="W63" s="810"/>
      <c r="X63" s="810"/>
      <c r="Y63" s="810"/>
      <c r="Z63" s="810"/>
      <c r="AA63" s="810"/>
      <c r="AB63" s="810"/>
      <c r="AC63" s="810"/>
      <c r="AD63" s="810"/>
      <c r="AE63" s="810"/>
      <c r="AF63" s="810"/>
      <c r="AG63" s="810"/>
      <c r="AH63" s="810"/>
      <c r="AI63" s="810"/>
      <c r="AJ63" s="810"/>
      <c r="AK63" s="810"/>
      <c r="AL63" s="810"/>
      <c r="AM63" s="810"/>
      <c r="AN63" s="810"/>
      <c r="AO63" s="810"/>
      <c r="AP63" s="810"/>
      <c r="AQ63" s="810"/>
      <c r="AR63" s="810"/>
      <c r="AS63" s="810"/>
      <c r="AT63" s="810"/>
      <c r="AU63" s="810"/>
      <c r="AV63" s="810"/>
      <c r="AW63" s="810"/>
      <c r="AX63" s="810"/>
      <c r="AY63" s="810"/>
      <c r="AZ63" s="810"/>
      <c r="BA63" s="810"/>
      <c r="BB63" s="810"/>
      <c r="BC63" s="810"/>
      <c r="BD63" s="810"/>
      <c r="BE63" s="810"/>
      <c r="BF63" s="810"/>
      <c r="BG63" s="810"/>
      <c r="BH63" s="810"/>
      <c r="BI63" s="810"/>
      <c r="BJ63" s="810"/>
      <c r="BK63" s="810"/>
      <c r="BL63" s="810"/>
      <c r="BM63" s="810"/>
      <c r="BN63" s="810"/>
      <c r="BO63" s="810"/>
      <c r="BP63" s="810"/>
      <c r="BQ63" s="810"/>
      <c r="BR63" s="810"/>
      <c r="BS63" s="810"/>
      <c r="BT63" s="810"/>
      <c r="BU63" s="810"/>
      <c r="BV63" s="810"/>
      <c r="BW63" s="810"/>
      <c r="BX63" s="810"/>
      <c r="BY63" s="810"/>
      <c r="BZ63" s="810"/>
      <c r="CA63" s="810"/>
      <c r="CB63" s="810"/>
      <c r="CC63" s="810"/>
      <c r="CD63" s="810"/>
      <c r="CE63" s="810"/>
      <c r="CF63" s="810"/>
      <c r="CG63" s="810"/>
      <c r="CH63" s="810"/>
      <c r="CI63" s="810"/>
    </row>
    <row r="64" spans="1:87" s="733" customFormat="1" ht="16.5" customHeight="1">
      <c r="A64" s="700">
        <f>A63+1</f>
        <v>37</v>
      </c>
      <c r="B64" s="699" t="s">
        <v>1423</v>
      </c>
      <c r="C64" s="808"/>
      <c r="D64" s="808"/>
      <c r="E64" s="808"/>
      <c r="F64" s="808"/>
      <c r="G64" s="808"/>
      <c r="H64" s="812">
        <f>+H63-H62</f>
        <v>1019.5569999999989</v>
      </c>
      <c r="I64" s="808"/>
      <c r="J64" s="808"/>
      <c r="K64" s="810"/>
      <c r="L64" s="810"/>
      <c r="M64" s="810"/>
      <c r="N64" s="810"/>
      <c r="O64" s="810"/>
      <c r="P64" s="810"/>
      <c r="Q64" s="810"/>
      <c r="R64" s="810"/>
      <c r="S64" s="810"/>
      <c r="T64" s="810"/>
      <c r="U64" s="810"/>
      <c r="V64" s="810"/>
      <c r="W64" s="810"/>
      <c r="X64" s="810"/>
      <c r="Y64" s="810"/>
      <c r="Z64" s="810"/>
      <c r="AA64" s="810"/>
      <c r="AB64" s="810"/>
      <c r="AC64" s="810"/>
      <c r="AD64" s="810"/>
      <c r="AE64" s="810"/>
      <c r="AF64" s="810"/>
      <c r="AG64" s="810"/>
      <c r="AH64" s="810"/>
      <c r="AI64" s="810"/>
      <c r="AJ64" s="810"/>
      <c r="AK64" s="810"/>
      <c r="AL64" s="810"/>
      <c r="AM64" s="810"/>
      <c r="AN64" s="810"/>
      <c r="AO64" s="810"/>
      <c r="AP64" s="810"/>
      <c r="AQ64" s="810"/>
      <c r="AR64" s="810"/>
      <c r="AS64" s="810"/>
      <c r="AT64" s="810"/>
      <c r="AU64" s="810"/>
      <c r="AV64" s="810"/>
      <c r="AW64" s="810"/>
      <c r="AX64" s="810"/>
      <c r="AY64" s="810"/>
      <c r="AZ64" s="810"/>
      <c r="BA64" s="810"/>
      <c r="BB64" s="810"/>
      <c r="BC64" s="810"/>
      <c r="BD64" s="810"/>
      <c r="BE64" s="810"/>
      <c r="BF64" s="810"/>
      <c r="BG64" s="810"/>
      <c r="BH64" s="810"/>
      <c r="BI64" s="810"/>
      <c r="BJ64" s="810"/>
      <c r="BK64" s="810"/>
      <c r="BL64" s="810"/>
      <c r="BM64" s="810"/>
      <c r="BN64" s="810"/>
      <c r="BO64" s="810"/>
      <c r="BP64" s="810"/>
      <c r="BQ64" s="810"/>
      <c r="BR64" s="810"/>
      <c r="BS64" s="810"/>
      <c r="BT64" s="810"/>
      <c r="BU64" s="810"/>
      <c r="BV64" s="810"/>
      <c r="BW64" s="810"/>
      <c r="BX64" s="810"/>
      <c r="BY64" s="810"/>
      <c r="BZ64" s="810"/>
      <c r="CA64" s="810"/>
      <c r="CB64" s="810"/>
      <c r="CC64" s="810"/>
      <c r="CD64" s="810"/>
      <c r="CE64" s="810"/>
      <c r="CF64" s="810"/>
      <c r="CG64" s="810"/>
      <c r="CH64" s="810"/>
      <c r="CI64" s="810"/>
    </row>
    <row r="65" spans="1:87" s="733" customFormat="1" ht="16.5" customHeight="1">
      <c r="A65" s="700">
        <f>A64+1</f>
        <v>38</v>
      </c>
      <c r="B65" s="714" t="s">
        <v>1422</v>
      </c>
      <c r="C65" s="808"/>
      <c r="D65" s="808"/>
      <c r="E65" s="808"/>
      <c r="F65" s="808"/>
      <c r="G65" s="808"/>
      <c r="H65" s="406">
        <f>+H64/H63</f>
        <v>0.20633835169260825</v>
      </c>
      <c r="I65" s="808"/>
      <c r="J65" s="808"/>
      <c r="K65" s="810"/>
      <c r="L65" s="810"/>
      <c r="M65" s="810"/>
      <c r="N65" s="810"/>
      <c r="O65" s="810"/>
      <c r="P65" s="810"/>
      <c r="Q65" s="810"/>
      <c r="R65" s="810"/>
      <c r="S65" s="810"/>
      <c r="T65" s="810"/>
      <c r="U65" s="810"/>
      <c r="V65" s="810"/>
      <c r="W65" s="810"/>
      <c r="X65" s="810"/>
      <c r="Y65" s="810"/>
      <c r="Z65" s="810"/>
      <c r="AA65" s="810"/>
      <c r="AB65" s="810"/>
      <c r="AC65" s="810"/>
      <c r="AD65" s="810"/>
      <c r="AE65" s="810"/>
      <c r="AF65" s="810"/>
      <c r="AG65" s="810"/>
      <c r="AH65" s="810"/>
      <c r="AI65" s="810"/>
      <c r="AJ65" s="810"/>
      <c r="AK65" s="810"/>
      <c r="AL65" s="810"/>
      <c r="AM65" s="810"/>
      <c r="AN65" s="810"/>
      <c r="AO65" s="810"/>
      <c r="AP65" s="810"/>
      <c r="AQ65" s="810"/>
      <c r="AR65" s="810"/>
      <c r="AS65" s="810"/>
      <c r="AT65" s="810"/>
      <c r="AU65" s="810"/>
      <c r="AV65" s="810"/>
      <c r="AW65" s="810"/>
      <c r="AX65" s="810"/>
      <c r="AY65" s="810"/>
      <c r="AZ65" s="810"/>
      <c r="BA65" s="810"/>
      <c r="BB65" s="810"/>
      <c r="BC65" s="810"/>
      <c r="BD65" s="810"/>
      <c r="BE65" s="810"/>
      <c r="BF65" s="810"/>
      <c r="BG65" s="810"/>
      <c r="BH65" s="810"/>
      <c r="BI65" s="810"/>
      <c r="BJ65" s="810"/>
      <c r="BK65" s="810"/>
      <c r="BL65" s="810"/>
      <c r="BM65" s="810"/>
      <c r="BN65" s="810"/>
      <c r="BO65" s="810"/>
      <c r="BP65" s="810"/>
      <c r="BQ65" s="810"/>
      <c r="BR65" s="810"/>
      <c r="BS65" s="810"/>
      <c r="BT65" s="810"/>
      <c r="BU65" s="810"/>
      <c r="BV65" s="810"/>
      <c r="BW65" s="810"/>
      <c r="BX65" s="810"/>
      <c r="BY65" s="810"/>
      <c r="BZ65" s="810"/>
      <c r="CA65" s="810"/>
      <c r="CB65" s="810"/>
      <c r="CC65" s="810"/>
      <c r="CD65" s="810"/>
      <c r="CE65" s="810"/>
      <c r="CF65" s="810"/>
      <c r="CG65" s="810"/>
      <c r="CH65" s="810"/>
      <c r="CI65" s="810"/>
    </row>
    <row r="66" spans="1:87" s="733" customFormat="1" ht="16.5" customHeight="1">
      <c r="A66" s="700">
        <f>A65+1</f>
        <v>39</v>
      </c>
      <c r="B66" s="699" t="s">
        <v>1421</v>
      </c>
      <c r="C66" s="808"/>
      <c r="D66" s="808"/>
      <c r="E66" s="808"/>
      <c r="F66" s="808"/>
      <c r="G66" s="808"/>
      <c r="H66" s="406">
        <v>0.94283813544848782</v>
      </c>
      <c r="I66" s="808"/>
      <c r="J66" s="808"/>
      <c r="K66" s="810"/>
      <c r="L66" s="810"/>
      <c r="M66" s="810"/>
      <c r="N66" s="810"/>
      <c r="O66" s="810"/>
      <c r="P66" s="810"/>
      <c r="Q66" s="810"/>
      <c r="R66" s="810"/>
      <c r="S66" s="810"/>
      <c r="T66" s="810"/>
      <c r="U66" s="810"/>
      <c r="V66" s="810"/>
      <c r="W66" s="810"/>
      <c r="X66" s="810"/>
      <c r="Y66" s="810"/>
      <c r="Z66" s="810"/>
      <c r="AA66" s="810"/>
      <c r="AB66" s="810"/>
      <c r="AC66" s="810"/>
      <c r="AD66" s="810"/>
      <c r="AE66" s="810"/>
      <c r="AF66" s="810"/>
      <c r="AG66" s="810"/>
      <c r="AH66" s="810"/>
      <c r="AI66" s="810"/>
      <c r="AJ66" s="810"/>
      <c r="AK66" s="810"/>
      <c r="AL66" s="810"/>
      <c r="AM66" s="810"/>
      <c r="AN66" s="810"/>
      <c r="AO66" s="810"/>
      <c r="AP66" s="810"/>
      <c r="AQ66" s="810"/>
      <c r="AR66" s="810"/>
      <c r="AS66" s="810"/>
      <c r="AT66" s="810"/>
      <c r="AU66" s="810"/>
      <c r="AV66" s="810"/>
      <c r="AW66" s="810"/>
      <c r="AX66" s="810"/>
      <c r="AY66" s="810"/>
      <c r="AZ66" s="810"/>
      <c r="BA66" s="810"/>
      <c r="BB66" s="810"/>
      <c r="BC66" s="810"/>
      <c r="BD66" s="810"/>
      <c r="BE66" s="810"/>
      <c r="BF66" s="810"/>
      <c r="BG66" s="810"/>
      <c r="BH66" s="810"/>
      <c r="BI66" s="810"/>
      <c r="BJ66" s="810"/>
      <c r="BK66" s="810"/>
      <c r="BL66" s="810"/>
      <c r="BM66" s="810"/>
      <c r="BN66" s="810"/>
      <c r="BO66" s="810"/>
      <c r="BP66" s="810"/>
      <c r="BQ66" s="810"/>
      <c r="BR66" s="810"/>
      <c r="BS66" s="810"/>
      <c r="BT66" s="810"/>
      <c r="BU66" s="810"/>
      <c r="BV66" s="810"/>
      <c r="BW66" s="810"/>
      <c r="BX66" s="810"/>
      <c r="BY66" s="810"/>
      <c r="BZ66" s="810"/>
      <c r="CA66" s="810"/>
      <c r="CB66" s="810"/>
      <c r="CC66" s="810"/>
      <c r="CD66" s="810"/>
      <c r="CE66" s="810"/>
      <c r="CF66" s="810"/>
      <c r="CG66" s="810"/>
      <c r="CH66" s="810"/>
      <c r="CI66" s="810"/>
    </row>
    <row r="67" spans="1:87" s="733" customFormat="1" ht="16.5" customHeight="1">
      <c r="A67" s="700">
        <f>A66+1</f>
        <v>40</v>
      </c>
      <c r="B67" s="714" t="s">
        <v>1420</v>
      </c>
      <c r="C67" s="808"/>
      <c r="D67" s="808"/>
      <c r="E67" s="808"/>
      <c r="F67" s="808"/>
      <c r="G67" s="808"/>
      <c r="H67" s="406">
        <f>1-((1-H65))*H66</f>
        <v>0.25170553133288531</v>
      </c>
      <c r="I67" s="808"/>
      <c r="J67" s="808"/>
      <c r="K67" s="810"/>
      <c r="L67" s="810"/>
      <c r="M67" s="810"/>
      <c r="N67" s="810"/>
      <c r="O67" s="810"/>
      <c r="P67" s="810"/>
      <c r="Q67" s="810"/>
      <c r="R67" s="810"/>
      <c r="S67" s="810"/>
      <c r="T67" s="810"/>
      <c r="U67" s="810"/>
      <c r="V67" s="810"/>
      <c r="W67" s="810"/>
      <c r="X67" s="810"/>
      <c r="Y67" s="810"/>
      <c r="Z67" s="810"/>
      <c r="AA67" s="810"/>
      <c r="AB67" s="810"/>
      <c r="AC67" s="810"/>
      <c r="AD67" s="810"/>
      <c r="AE67" s="810"/>
      <c r="AF67" s="810"/>
      <c r="AG67" s="810"/>
      <c r="AH67" s="810"/>
      <c r="AI67" s="810"/>
      <c r="AJ67" s="810"/>
      <c r="AK67" s="810"/>
      <c r="AL67" s="810"/>
      <c r="AM67" s="810"/>
      <c r="AN67" s="810"/>
      <c r="AO67" s="810"/>
      <c r="AP67" s="810"/>
      <c r="AQ67" s="810"/>
      <c r="AR67" s="810"/>
      <c r="AS67" s="810"/>
      <c r="AT67" s="810"/>
      <c r="AU67" s="810"/>
      <c r="AV67" s="810"/>
      <c r="AW67" s="810"/>
      <c r="AX67" s="810"/>
      <c r="AY67" s="810"/>
      <c r="AZ67" s="810"/>
      <c r="BA67" s="810"/>
      <c r="BB67" s="810"/>
      <c r="BC67" s="810"/>
      <c r="BD67" s="810"/>
      <c r="BE67" s="810"/>
      <c r="BF67" s="810"/>
      <c r="BG67" s="810"/>
      <c r="BH67" s="810"/>
      <c r="BI67" s="810"/>
      <c r="BJ67" s="810"/>
      <c r="BK67" s="810"/>
      <c r="BL67" s="810"/>
      <c r="BM67" s="810"/>
      <c r="BN67" s="810"/>
      <c r="BO67" s="810"/>
      <c r="BP67" s="810"/>
      <c r="BQ67" s="810"/>
      <c r="BR67" s="810"/>
      <c r="BS67" s="810"/>
      <c r="BT67" s="810"/>
      <c r="BU67" s="810"/>
      <c r="BV67" s="810"/>
      <c r="BW67" s="810"/>
      <c r="BX67" s="810"/>
      <c r="BY67" s="810"/>
      <c r="BZ67" s="810"/>
      <c r="CA67" s="810"/>
      <c r="CB67" s="810"/>
      <c r="CC67" s="810"/>
      <c r="CD67" s="810"/>
      <c r="CE67" s="810"/>
      <c r="CF67" s="810"/>
      <c r="CG67" s="810"/>
      <c r="CH67" s="810"/>
      <c r="CI67" s="810"/>
    </row>
    <row r="68" spans="1:87" ht="20.100000000000001" customHeight="1"/>
    <row r="69" spans="1:87" ht="20.100000000000001" customHeight="1"/>
    <row r="70" spans="1:87" ht="20.100000000000001" customHeight="1"/>
    <row r="71" spans="1:87" ht="20.100000000000001" customHeight="1">
      <c r="I71" s="723">
        <f>+I60</f>
        <v>912.90479999999991</v>
      </c>
    </row>
    <row r="72" spans="1:87" ht="20.100000000000001" customHeight="1">
      <c r="I72" s="723">
        <f>+I50</f>
        <v>243.68780000000001</v>
      </c>
    </row>
    <row r="73" spans="1:87" ht="20.100000000000001" customHeight="1">
      <c r="I73" s="723">
        <f>+I33</f>
        <v>912.26849999999979</v>
      </c>
    </row>
    <row r="74" spans="1:87" ht="20.100000000000001" customHeight="1">
      <c r="I74" s="723">
        <f>SUM(I71:I73)</f>
        <v>2068.8610999999996</v>
      </c>
    </row>
    <row r="75" spans="1:87" ht="20.100000000000001" customHeight="1"/>
    <row r="76" spans="1:87" ht="20.100000000000001" customHeight="1"/>
    <row r="77" spans="1:87" ht="20.100000000000001" customHeight="1"/>
    <row r="78" spans="1:87" ht="20.100000000000001" customHeight="1"/>
    <row r="79" spans="1:87" ht="20.100000000000001" customHeight="1"/>
    <row r="80" spans="1:87"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sheetData>
  <mergeCells count="1">
    <mergeCell ref="A3:J3"/>
  </mergeCells>
  <printOptions horizontalCentered="1"/>
  <pageMargins left="0.23622047244094491" right="0.15748031496062992" top="0.43307086614173229" bottom="0.19685039370078741" header="0.39370078740157483" footer="0.15748031496062992"/>
  <pageSetup paperSize="9" scale="7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M147"/>
  <sheetViews>
    <sheetView view="pageBreakPreview" zoomScale="90" zoomScaleNormal="75" zoomScaleSheetLayoutView="90" workbookViewId="0">
      <pane xSplit="2" ySplit="6" topLeftCell="C55" activePane="bottomRight" state="frozen"/>
      <selection pane="topRight"/>
      <selection pane="bottomLeft"/>
      <selection pane="bottomRight" activeCell="L6" sqref="L6"/>
    </sheetView>
  </sheetViews>
  <sheetFormatPr defaultColWidth="14.7109375" defaultRowHeight="15"/>
  <cols>
    <col min="1" max="1" width="8.5703125" style="723" customWidth="1"/>
    <col min="2" max="2" width="34.42578125" style="723" customWidth="1"/>
    <col min="3" max="8" width="11.85546875" style="723" customWidth="1"/>
    <col min="9" max="9" width="12.5703125" style="723" customWidth="1"/>
    <col min="10" max="10" width="12.42578125" style="723" customWidth="1"/>
    <col min="11" max="16384" width="14.7109375" style="723"/>
  </cols>
  <sheetData>
    <row r="1" spans="1:91" ht="18">
      <c r="B1" s="729" t="s">
        <v>3671</v>
      </c>
      <c r="I1" s="805" t="s">
        <v>177</v>
      </c>
      <c r="J1" s="771" t="s">
        <v>1509</v>
      </c>
    </row>
    <row r="3" spans="1:91" ht="15" customHeight="1">
      <c r="A3" s="2395" t="s">
        <v>481</v>
      </c>
      <c r="B3" s="2395"/>
      <c r="C3" s="2395"/>
      <c r="D3" s="2395"/>
      <c r="E3" s="2395"/>
      <c r="F3" s="2395"/>
      <c r="G3" s="2395"/>
      <c r="H3" s="2395"/>
      <c r="I3" s="2395"/>
      <c r="J3" s="2395"/>
    </row>
    <row r="4" spans="1:91" ht="15.75">
      <c r="C4" s="771" t="s">
        <v>1508</v>
      </c>
      <c r="D4" s="806" t="s">
        <v>4306</v>
      </c>
      <c r="F4" s="807"/>
      <c r="G4" s="807"/>
      <c r="H4" s="807"/>
      <c r="I4" s="807"/>
      <c r="J4" s="807"/>
    </row>
    <row r="5" spans="1:91">
      <c r="D5" s="806"/>
      <c r="F5" s="807"/>
      <c r="G5" s="807"/>
      <c r="H5" s="807"/>
      <c r="I5" s="807"/>
      <c r="J5" s="807"/>
    </row>
    <row r="6" spans="1:91" s="733" customFormat="1" ht="57.75" customHeight="1">
      <c r="A6" s="707" t="s">
        <v>1178</v>
      </c>
      <c r="B6" s="808" t="s">
        <v>1507</v>
      </c>
      <c r="C6" s="808" t="s">
        <v>588</v>
      </c>
      <c r="D6" s="808" t="s">
        <v>589</v>
      </c>
      <c r="E6" s="808" t="s">
        <v>329</v>
      </c>
      <c r="F6" s="808" t="s">
        <v>590</v>
      </c>
      <c r="G6" s="808" t="s">
        <v>328</v>
      </c>
      <c r="H6" s="809" t="s">
        <v>1506</v>
      </c>
      <c r="I6" s="808" t="s">
        <v>1505</v>
      </c>
      <c r="J6" s="808" t="s">
        <v>1504</v>
      </c>
      <c r="K6" s="810"/>
      <c r="L6" s="810"/>
      <c r="M6" s="810"/>
      <c r="N6" s="810"/>
      <c r="O6" s="810"/>
      <c r="P6" s="810"/>
      <c r="Q6" s="810"/>
      <c r="R6" s="810"/>
      <c r="S6" s="810"/>
      <c r="T6" s="810"/>
      <c r="U6" s="810"/>
      <c r="V6" s="810"/>
      <c r="W6" s="810"/>
      <c r="X6" s="810"/>
      <c r="Y6" s="810"/>
      <c r="Z6" s="810"/>
      <c r="AA6" s="810"/>
      <c r="AB6" s="810"/>
      <c r="AC6" s="810"/>
      <c r="AD6" s="810"/>
      <c r="AE6" s="810"/>
      <c r="AF6" s="810"/>
      <c r="AG6" s="810"/>
      <c r="AH6" s="810"/>
      <c r="AI6" s="810"/>
      <c r="AJ6" s="810"/>
      <c r="AK6" s="810"/>
      <c r="AL6" s="810"/>
      <c r="AM6" s="810"/>
      <c r="AN6" s="810"/>
      <c r="AO6" s="810"/>
      <c r="AP6" s="810"/>
      <c r="AQ6" s="810"/>
      <c r="AR6" s="810"/>
      <c r="AS6" s="810"/>
      <c r="AT6" s="810"/>
      <c r="AU6" s="810"/>
      <c r="AV6" s="810"/>
      <c r="AW6" s="810"/>
      <c r="AX6" s="810"/>
      <c r="AY6" s="810"/>
      <c r="AZ6" s="810"/>
      <c r="BA6" s="810"/>
      <c r="BB6" s="810"/>
      <c r="BC6" s="810"/>
      <c r="BD6" s="810"/>
      <c r="BE6" s="810"/>
      <c r="BF6" s="810"/>
      <c r="BG6" s="810"/>
      <c r="BH6" s="810"/>
      <c r="BI6" s="810"/>
      <c r="BJ6" s="810"/>
      <c r="BK6" s="810"/>
      <c r="BL6" s="810"/>
      <c r="BM6" s="810"/>
      <c r="BN6" s="810"/>
      <c r="BO6" s="810"/>
      <c r="BP6" s="810"/>
      <c r="BQ6" s="810"/>
      <c r="BR6" s="810"/>
      <c r="BS6" s="810"/>
      <c r="BT6" s="810"/>
      <c r="BU6" s="810"/>
      <c r="BV6" s="810"/>
      <c r="BW6" s="810"/>
      <c r="BX6" s="810"/>
      <c r="BY6" s="810"/>
      <c r="BZ6" s="810"/>
      <c r="CA6" s="810"/>
      <c r="CB6" s="810"/>
      <c r="CC6" s="810"/>
      <c r="CD6" s="810"/>
      <c r="CE6" s="810"/>
      <c r="CF6" s="810"/>
      <c r="CG6" s="810"/>
      <c r="CH6" s="810"/>
      <c r="CI6" s="810"/>
      <c r="CJ6" s="810"/>
      <c r="CK6" s="810"/>
      <c r="CL6" s="810"/>
      <c r="CM6" s="810"/>
    </row>
    <row r="7" spans="1:91" s="733" customFormat="1" ht="16.5" customHeight="1">
      <c r="A7" s="699"/>
      <c r="B7" s="697" t="s">
        <v>591</v>
      </c>
      <c r="C7" s="808"/>
      <c r="D7" s="808"/>
      <c r="E7" s="808"/>
      <c r="F7" s="808"/>
      <c r="G7" s="808"/>
      <c r="H7" s="809"/>
      <c r="I7" s="808"/>
      <c r="J7" s="808"/>
      <c r="K7" s="810"/>
      <c r="L7" s="810"/>
      <c r="M7" s="810"/>
      <c r="N7" s="810"/>
      <c r="O7" s="810"/>
      <c r="P7" s="810"/>
      <c r="Q7" s="810"/>
      <c r="R7" s="810"/>
      <c r="S7" s="810"/>
      <c r="T7" s="810"/>
      <c r="U7" s="810"/>
      <c r="V7" s="810"/>
      <c r="W7" s="810"/>
      <c r="X7" s="810"/>
      <c r="Y7" s="810"/>
      <c r="Z7" s="810"/>
      <c r="AA7" s="810"/>
      <c r="AB7" s="810"/>
      <c r="AC7" s="810"/>
      <c r="AD7" s="810"/>
      <c r="AE7" s="810"/>
      <c r="AF7" s="810"/>
      <c r="AG7" s="810"/>
      <c r="AH7" s="810"/>
      <c r="AI7" s="810"/>
      <c r="AJ7" s="810"/>
      <c r="AK7" s="810"/>
      <c r="AL7" s="810"/>
      <c r="AM7" s="810"/>
      <c r="AN7" s="810"/>
      <c r="AO7" s="810"/>
      <c r="AP7" s="810"/>
      <c r="AQ7" s="810"/>
      <c r="AR7" s="810"/>
      <c r="AS7" s="810"/>
      <c r="AT7" s="810"/>
      <c r="AU7" s="810"/>
      <c r="AV7" s="810"/>
      <c r="AW7" s="810"/>
      <c r="AX7" s="810"/>
      <c r="AY7" s="810"/>
      <c r="AZ7" s="810"/>
      <c r="BA7" s="810"/>
      <c r="BB7" s="810"/>
      <c r="BC7" s="810"/>
      <c r="BD7" s="810"/>
      <c r="BE7" s="810"/>
      <c r="BF7" s="810"/>
      <c r="BG7" s="810"/>
      <c r="BH7" s="810"/>
      <c r="BI7" s="810"/>
      <c r="BJ7" s="810"/>
      <c r="BK7" s="810"/>
      <c r="BL7" s="810"/>
      <c r="BM7" s="810"/>
      <c r="BN7" s="810"/>
      <c r="BO7" s="810"/>
      <c r="BP7" s="810"/>
      <c r="BQ7" s="810"/>
      <c r="BR7" s="810"/>
      <c r="BS7" s="810"/>
      <c r="BT7" s="810"/>
      <c r="BU7" s="810"/>
      <c r="BV7" s="810"/>
      <c r="BW7" s="810"/>
      <c r="BX7" s="810"/>
      <c r="BY7" s="810"/>
      <c r="BZ7" s="810"/>
      <c r="CA7" s="810"/>
      <c r="CB7" s="810"/>
      <c r="CC7" s="810"/>
      <c r="CD7" s="810"/>
      <c r="CE7" s="810"/>
      <c r="CF7" s="810"/>
      <c r="CG7" s="810"/>
      <c r="CH7" s="810"/>
      <c r="CI7" s="810"/>
      <c r="CJ7" s="810"/>
      <c r="CK7" s="810"/>
      <c r="CL7" s="810"/>
      <c r="CM7" s="810"/>
    </row>
    <row r="8" spans="1:91" s="733" customFormat="1" ht="16.5" customHeight="1">
      <c r="A8" s="700">
        <v>1</v>
      </c>
      <c r="B8" s="699" t="s">
        <v>947</v>
      </c>
      <c r="C8" s="811"/>
      <c r="D8" s="811"/>
      <c r="E8" s="811"/>
      <c r="F8" s="811"/>
      <c r="G8" s="811"/>
      <c r="H8" s="812"/>
      <c r="I8" s="808"/>
      <c r="J8" s="808"/>
      <c r="K8" s="810"/>
      <c r="L8" s="810"/>
      <c r="M8" s="810"/>
      <c r="N8" s="810"/>
      <c r="O8" s="810"/>
      <c r="P8" s="810"/>
      <c r="Q8" s="810"/>
      <c r="R8" s="810"/>
      <c r="S8" s="810"/>
      <c r="T8" s="810"/>
      <c r="U8" s="810"/>
      <c r="V8" s="810"/>
      <c r="W8" s="810"/>
      <c r="X8" s="810"/>
      <c r="Y8" s="810"/>
      <c r="Z8" s="810"/>
      <c r="AA8" s="810"/>
      <c r="AB8" s="810"/>
      <c r="AC8" s="810"/>
      <c r="AD8" s="810"/>
      <c r="AE8" s="810"/>
      <c r="AF8" s="810"/>
      <c r="AG8" s="810"/>
      <c r="AH8" s="810"/>
      <c r="AI8" s="810"/>
      <c r="AJ8" s="810"/>
      <c r="AK8" s="810"/>
      <c r="AL8" s="810"/>
      <c r="AM8" s="810"/>
      <c r="AN8" s="810"/>
      <c r="AO8" s="810"/>
      <c r="AP8" s="810"/>
      <c r="AQ8" s="810"/>
      <c r="AR8" s="810"/>
      <c r="AS8" s="810"/>
      <c r="AT8" s="810"/>
      <c r="AU8" s="810"/>
      <c r="AV8" s="810"/>
      <c r="AW8" s="810"/>
      <c r="AX8" s="810"/>
      <c r="AY8" s="810"/>
      <c r="AZ8" s="810"/>
      <c r="BA8" s="810"/>
      <c r="BB8" s="810"/>
      <c r="BC8" s="810"/>
      <c r="BD8" s="810"/>
      <c r="BE8" s="810"/>
      <c r="BF8" s="810"/>
      <c r="BG8" s="810"/>
      <c r="BH8" s="810"/>
      <c r="BI8" s="810"/>
      <c r="BJ8" s="810"/>
      <c r="BK8" s="810"/>
      <c r="BL8" s="810"/>
      <c r="BM8" s="810"/>
      <c r="BN8" s="810"/>
      <c r="BO8" s="810"/>
      <c r="BP8" s="810"/>
      <c r="BQ8" s="810"/>
      <c r="BR8" s="810"/>
      <c r="BS8" s="810"/>
      <c r="BT8" s="810"/>
      <c r="BU8" s="810"/>
      <c r="BV8" s="810"/>
      <c r="BW8" s="810"/>
      <c r="BX8" s="810"/>
      <c r="BY8" s="810"/>
      <c r="BZ8" s="810"/>
      <c r="CA8" s="810"/>
      <c r="CB8" s="810"/>
      <c r="CC8" s="810"/>
      <c r="CD8" s="810"/>
      <c r="CE8" s="810"/>
      <c r="CF8" s="810"/>
      <c r="CG8" s="810"/>
      <c r="CH8" s="810"/>
      <c r="CI8" s="810"/>
      <c r="CJ8" s="810"/>
      <c r="CK8" s="810"/>
      <c r="CL8" s="810"/>
      <c r="CM8" s="810"/>
    </row>
    <row r="9" spans="1:91" s="733" customFormat="1" ht="16.5" customHeight="1">
      <c r="A9" s="700"/>
      <c r="B9" s="700" t="s">
        <v>587</v>
      </c>
      <c r="C9" s="813">
        <v>2.5700000000000003</v>
      </c>
      <c r="D9" s="813">
        <v>0.71799999999999997</v>
      </c>
      <c r="E9" s="813">
        <v>8.4029999999999987</v>
      </c>
      <c r="F9" s="813">
        <v>0.78500000000000003</v>
      </c>
      <c r="G9" s="813">
        <v>3.6149999999999993</v>
      </c>
      <c r="H9" s="812">
        <f>SUM(C9:G9)</f>
        <v>16.090999999999998</v>
      </c>
      <c r="I9" s="808">
        <v>4.3368000000000002</v>
      </c>
      <c r="J9" s="814">
        <f>+I9/H9*1000</f>
        <v>269.51712137219567</v>
      </c>
      <c r="K9" s="810"/>
      <c r="L9" s="810"/>
      <c r="M9" s="810"/>
      <c r="N9" s="810"/>
      <c r="O9" s="810"/>
      <c r="P9" s="810"/>
      <c r="Q9" s="810"/>
      <c r="R9" s="810"/>
      <c r="S9" s="810"/>
      <c r="T9" s="810"/>
      <c r="U9" s="810"/>
      <c r="V9" s="810"/>
      <c r="W9" s="810"/>
      <c r="X9" s="810"/>
      <c r="Y9" s="810"/>
      <c r="Z9" s="810"/>
      <c r="AA9" s="810"/>
      <c r="AB9" s="810"/>
      <c r="AC9" s="810"/>
      <c r="AD9" s="810"/>
      <c r="AE9" s="810"/>
      <c r="AF9" s="810"/>
      <c r="AG9" s="810"/>
      <c r="AH9" s="810"/>
      <c r="AI9" s="810"/>
      <c r="AJ9" s="810"/>
      <c r="AK9" s="810"/>
      <c r="AL9" s="810"/>
      <c r="AM9" s="810"/>
      <c r="AN9" s="810"/>
      <c r="AO9" s="810"/>
      <c r="AP9" s="810"/>
      <c r="AQ9" s="810"/>
      <c r="AR9" s="810"/>
      <c r="AS9" s="810"/>
      <c r="AT9" s="810"/>
      <c r="AU9" s="810"/>
      <c r="AV9" s="810"/>
      <c r="AW9" s="810"/>
      <c r="AX9" s="810"/>
      <c r="AY9" s="810"/>
      <c r="AZ9" s="810"/>
      <c r="BA9" s="810"/>
      <c r="BB9" s="810"/>
      <c r="BC9" s="810"/>
      <c r="BD9" s="810"/>
      <c r="BE9" s="810"/>
      <c r="BF9" s="810"/>
      <c r="BG9" s="810"/>
      <c r="BH9" s="810"/>
      <c r="BI9" s="810"/>
      <c r="BJ9" s="810"/>
      <c r="BK9" s="810"/>
      <c r="BL9" s="810"/>
      <c r="BM9" s="810"/>
      <c r="BN9" s="810"/>
      <c r="BO9" s="810"/>
      <c r="BP9" s="810"/>
      <c r="BQ9" s="810"/>
      <c r="BR9" s="810"/>
      <c r="BS9" s="810"/>
      <c r="BT9" s="810"/>
      <c r="BU9" s="810"/>
      <c r="BV9" s="810"/>
      <c r="BW9" s="810"/>
      <c r="BX9" s="810"/>
      <c r="BY9" s="810"/>
      <c r="BZ9" s="810"/>
      <c r="CA9" s="810"/>
      <c r="CB9" s="810"/>
      <c r="CC9" s="810"/>
      <c r="CD9" s="810"/>
      <c r="CE9" s="810"/>
      <c r="CF9" s="810"/>
      <c r="CG9" s="810"/>
      <c r="CH9" s="810"/>
      <c r="CI9" s="810"/>
      <c r="CJ9" s="810"/>
      <c r="CK9" s="810"/>
      <c r="CL9" s="810"/>
      <c r="CM9" s="810"/>
    </row>
    <row r="10" spans="1:91" s="733" customFormat="1" ht="16.5" customHeight="1">
      <c r="A10" s="700"/>
      <c r="B10" s="700" t="s">
        <v>210</v>
      </c>
      <c r="C10" s="813">
        <v>234.60599999999999</v>
      </c>
      <c r="D10" s="813">
        <v>146.10400000000001</v>
      </c>
      <c r="E10" s="813">
        <v>190.76500000000001</v>
      </c>
      <c r="F10" s="813">
        <v>165.99100000000001</v>
      </c>
      <c r="G10" s="813">
        <v>129.23699999999997</v>
      </c>
      <c r="H10" s="812">
        <f>SUM(C10:G10)</f>
        <v>866.70299999999997</v>
      </c>
      <c r="I10" s="808">
        <v>369.03390000000002</v>
      </c>
      <c r="J10" s="814">
        <f>+I10/H10*1000</f>
        <v>425.7904957061416</v>
      </c>
      <c r="K10" s="810"/>
      <c r="L10" s="810"/>
      <c r="M10" s="810"/>
      <c r="N10" s="810"/>
      <c r="O10" s="810"/>
      <c r="P10" s="810"/>
      <c r="Q10" s="810"/>
      <c r="R10" s="810"/>
      <c r="S10" s="810"/>
      <c r="T10" s="810"/>
      <c r="U10" s="810"/>
      <c r="V10" s="810"/>
      <c r="W10" s="810"/>
      <c r="X10" s="810"/>
      <c r="Y10" s="810"/>
      <c r="Z10" s="810"/>
      <c r="AA10" s="810"/>
      <c r="AB10" s="810"/>
      <c r="AC10" s="810"/>
      <c r="AD10" s="810"/>
      <c r="AE10" s="810"/>
      <c r="AF10" s="810"/>
      <c r="AG10" s="810"/>
      <c r="AH10" s="810"/>
      <c r="AI10" s="810"/>
      <c r="AJ10" s="810"/>
      <c r="AK10" s="810"/>
      <c r="AL10" s="810"/>
      <c r="AM10" s="810"/>
      <c r="AN10" s="810"/>
      <c r="AO10" s="810"/>
      <c r="AP10" s="810"/>
      <c r="AQ10" s="810"/>
      <c r="AR10" s="810"/>
      <c r="AS10" s="810"/>
      <c r="AT10" s="810"/>
      <c r="AU10" s="810"/>
      <c r="AV10" s="810"/>
      <c r="AW10" s="810"/>
      <c r="AX10" s="810"/>
      <c r="AY10" s="810"/>
      <c r="AZ10" s="810"/>
      <c r="BA10" s="810"/>
      <c r="BB10" s="810"/>
      <c r="BC10" s="810"/>
      <c r="BD10" s="810"/>
      <c r="BE10" s="810"/>
      <c r="BF10" s="810"/>
      <c r="BG10" s="810"/>
      <c r="BH10" s="810"/>
      <c r="BI10" s="810"/>
      <c r="BJ10" s="810"/>
      <c r="BK10" s="810"/>
      <c r="BL10" s="810"/>
      <c r="BM10" s="810"/>
      <c r="BN10" s="810"/>
      <c r="BO10" s="810"/>
      <c r="BP10" s="810"/>
      <c r="BQ10" s="810"/>
      <c r="BR10" s="810"/>
      <c r="BS10" s="810"/>
      <c r="BT10" s="810"/>
      <c r="BU10" s="810"/>
      <c r="BV10" s="810"/>
      <c r="BW10" s="810"/>
      <c r="BX10" s="810"/>
      <c r="BY10" s="810"/>
      <c r="BZ10" s="810"/>
      <c r="CA10" s="810"/>
      <c r="CB10" s="810"/>
      <c r="CC10" s="810"/>
      <c r="CD10" s="810"/>
      <c r="CE10" s="810"/>
      <c r="CF10" s="810"/>
      <c r="CG10" s="810"/>
      <c r="CH10" s="810"/>
      <c r="CI10" s="810"/>
      <c r="CJ10" s="810"/>
      <c r="CK10" s="810"/>
      <c r="CL10" s="810"/>
      <c r="CM10" s="810"/>
    </row>
    <row r="11" spans="1:91" s="733" customFormat="1" ht="16.5" customHeight="1">
      <c r="A11" s="700"/>
      <c r="B11" s="700" t="s">
        <v>326</v>
      </c>
      <c r="C11" s="811"/>
      <c r="D11" s="811"/>
      <c r="E11" s="811"/>
      <c r="F11" s="811"/>
      <c r="G11" s="811"/>
      <c r="H11" s="811"/>
      <c r="I11" s="811"/>
      <c r="J11" s="814"/>
      <c r="K11" s="810"/>
      <c r="L11" s="810"/>
      <c r="M11" s="810"/>
      <c r="N11" s="810"/>
      <c r="O11" s="810"/>
      <c r="P11" s="810"/>
      <c r="Q11" s="810"/>
      <c r="R11" s="810"/>
      <c r="S11" s="810"/>
      <c r="T11" s="810"/>
      <c r="U11" s="810"/>
      <c r="V11" s="810"/>
      <c r="W11" s="810"/>
      <c r="X11" s="810"/>
      <c r="Y11" s="810"/>
      <c r="Z11" s="810"/>
      <c r="AA11" s="810"/>
      <c r="AB11" s="810"/>
      <c r="AC11" s="810"/>
      <c r="AD11" s="810"/>
      <c r="AE11" s="810"/>
      <c r="AF11" s="810"/>
      <c r="AG11" s="810"/>
      <c r="AH11" s="810"/>
      <c r="AI11" s="810"/>
      <c r="AJ11" s="810"/>
      <c r="AK11" s="810"/>
      <c r="AL11" s="810"/>
      <c r="AM11" s="810"/>
      <c r="AN11" s="810"/>
      <c r="AO11" s="810"/>
      <c r="AP11" s="810"/>
      <c r="AQ11" s="810"/>
      <c r="AR11" s="810"/>
      <c r="AS11" s="810"/>
      <c r="AT11" s="810"/>
      <c r="AU11" s="810"/>
      <c r="AV11" s="810"/>
      <c r="AW11" s="810"/>
      <c r="AX11" s="810"/>
      <c r="AY11" s="810"/>
      <c r="AZ11" s="810"/>
      <c r="BA11" s="810"/>
      <c r="BB11" s="810"/>
      <c r="BC11" s="810"/>
      <c r="BD11" s="810"/>
      <c r="BE11" s="810"/>
      <c r="BF11" s="810"/>
      <c r="BG11" s="810"/>
      <c r="BH11" s="810"/>
      <c r="BI11" s="810"/>
      <c r="BJ11" s="810"/>
      <c r="BK11" s="810"/>
      <c r="BL11" s="810"/>
      <c r="BM11" s="810"/>
      <c r="BN11" s="810"/>
      <c r="BO11" s="810"/>
      <c r="BP11" s="810"/>
      <c r="BQ11" s="810"/>
      <c r="BR11" s="810"/>
      <c r="BS11" s="810"/>
      <c r="BT11" s="810"/>
      <c r="BU11" s="810"/>
      <c r="BV11" s="810"/>
      <c r="BW11" s="810"/>
      <c r="BX11" s="810"/>
      <c r="BY11" s="810"/>
      <c r="BZ11" s="810"/>
      <c r="CA11" s="810"/>
      <c r="CB11" s="810"/>
      <c r="CC11" s="810"/>
      <c r="CD11" s="810"/>
      <c r="CE11" s="810"/>
      <c r="CF11" s="810"/>
      <c r="CG11" s="810"/>
      <c r="CH11" s="810"/>
      <c r="CI11" s="810"/>
      <c r="CJ11" s="810"/>
      <c r="CK11" s="810"/>
      <c r="CL11" s="810"/>
      <c r="CM11" s="810"/>
    </row>
    <row r="12" spans="1:91" s="733" customFormat="1" ht="16.5" customHeight="1">
      <c r="A12" s="700"/>
      <c r="B12" s="700" t="s">
        <v>1438</v>
      </c>
      <c r="C12" s="811"/>
      <c r="D12" s="811"/>
      <c r="E12" s="811"/>
      <c r="F12" s="811"/>
      <c r="G12" s="811"/>
      <c r="H12" s="812"/>
      <c r="I12" s="808"/>
      <c r="J12" s="808"/>
      <c r="K12" s="810"/>
      <c r="L12" s="810"/>
      <c r="M12" s="810"/>
      <c r="N12" s="810"/>
      <c r="O12" s="810"/>
      <c r="P12" s="810"/>
      <c r="Q12" s="810"/>
      <c r="R12" s="810"/>
      <c r="S12" s="810"/>
      <c r="T12" s="810"/>
      <c r="U12" s="810"/>
      <c r="V12" s="810"/>
      <c r="W12" s="810"/>
      <c r="X12" s="810"/>
      <c r="Y12" s="810"/>
      <c r="Z12" s="810"/>
      <c r="AA12" s="810"/>
      <c r="AB12" s="810"/>
      <c r="AC12" s="810"/>
      <c r="AD12" s="810"/>
      <c r="AE12" s="810"/>
      <c r="AF12" s="810"/>
      <c r="AG12" s="810"/>
      <c r="AH12" s="810"/>
      <c r="AI12" s="810"/>
      <c r="AJ12" s="810"/>
      <c r="AK12" s="810"/>
      <c r="AL12" s="810"/>
      <c r="AM12" s="810"/>
      <c r="AN12" s="810"/>
      <c r="AO12" s="810"/>
      <c r="AP12" s="810"/>
      <c r="AQ12" s="810"/>
      <c r="AR12" s="810"/>
      <c r="AS12" s="810"/>
      <c r="AT12" s="810"/>
      <c r="AU12" s="810"/>
      <c r="AV12" s="810"/>
      <c r="AW12" s="810"/>
      <c r="AX12" s="810"/>
      <c r="AY12" s="810"/>
      <c r="AZ12" s="810"/>
      <c r="BA12" s="810"/>
      <c r="BB12" s="810"/>
      <c r="BC12" s="810"/>
      <c r="BD12" s="810"/>
      <c r="BE12" s="810"/>
      <c r="BF12" s="810"/>
      <c r="BG12" s="810"/>
      <c r="BH12" s="810"/>
      <c r="BI12" s="810"/>
      <c r="BJ12" s="810"/>
      <c r="BK12" s="810"/>
      <c r="BL12" s="810"/>
      <c r="BM12" s="810"/>
      <c r="BN12" s="810"/>
      <c r="BO12" s="810"/>
      <c r="BP12" s="810"/>
      <c r="BQ12" s="810"/>
      <c r="BR12" s="810"/>
      <c r="BS12" s="810"/>
      <c r="BT12" s="810"/>
      <c r="BU12" s="810"/>
      <c r="BV12" s="810"/>
      <c r="BW12" s="810"/>
      <c r="BX12" s="810"/>
      <c r="BY12" s="810"/>
      <c r="BZ12" s="810"/>
      <c r="CA12" s="810"/>
      <c r="CB12" s="810"/>
      <c r="CC12" s="810"/>
      <c r="CD12" s="810"/>
      <c r="CE12" s="810"/>
      <c r="CF12" s="810"/>
      <c r="CG12" s="810"/>
      <c r="CH12" s="810"/>
      <c r="CI12" s="810"/>
      <c r="CJ12" s="810"/>
      <c r="CK12" s="810"/>
      <c r="CL12" s="810"/>
      <c r="CM12" s="810"/>
    </row>
    <row r="13" spans="1:91" s="733" customFormat="1" ht="16.5" customHeight="1">
      <c r="A13" s="700"/>
      <c r="B13" s="700" t="s">
        <v>1437</v>
      </c>
      <c r="C13" s="811"/>
      <c r="D13" s="811"/>
      <c r="E13" s="811"/>
      <c r="F13" s="811"/>
      <c r="G13" s="811"/>
      <c r="H13" s="812"/>
      <c r="I13" s="808"/>
      <c r="J13" s="808"/>
      <c r="K13" s="810"/>
      <c r="L13" s="810"/>
      <c r="M13" s="810"/>
      <c r="N13" s="810"/>
      <c r="O13" s="810"/>
      <c r="P13" s="810"/>
      <c r="Q13" s="810"/>
      <c r="R13" s="810"/>
      <c r="S13" s="810"/>
      <c r="T13" s="810"/>
      <c r="U13" s="810"/>
      <c r="V13" s="810"/>
      <c r="W13" s="810"/>
      <c r="X13" s="810"/>
      <c r="Y13" s="810"/>
      <c r="Z13" s="810"/>
      <c r="AA13" s="810"/>
      <c r="AB13" s="810"/>
      <c r="AC13" s="810"/>
      <c r="AD13" s="810"/>
      <c r="AE13" s="810"/>
      <c r="AF13" s="810"/>
      <c r="AG13" s="810"/>
      <c r="AH13" s="810"/>
      <c r="AI13" s="810"/>
      <c r="AJ13" s="810"/>
      <c r="AK13" s="810"/>
      <c r="AL13" s="810"/>
      <c r="AM13" s="810"/>
      <c r="AN13" s="810"/>
      <c r="AO13" s="810"/>
      <c r="AP13" s="810"/>
      <c r="AQ13" s="810"/>
      <c r="AR13" s="810"/>
      <c r="AS13" s="810"/>
      <c r="AT13" s="810"/>
      <c r="AU13" s="810"/>
      <c r="AV13" s="810"/>
      <c r="AW13" s="810"/>
      <c r="AX13" s="810"/>
      <c r="AY13" s="810"/>
      <c r="AZ13" s="810"/>
      <c r="BA13" s="810"/>
      <c r="BB13" s="810"/>
      <c r="BC13" s="810"/>
      <c r="BD13" s="810"/>
      <c r="BE13" s="810"/>
      <c r="BF13" s="810"/>
      <c r="BG13" s="810"/>
      <c r="BH13" s="810"/>
      <c r="BI13" s="810"/>
      <c r="BJ13" s="810"/>
      <c r="BK13" s="810"/>
      <c r="BL13" s="810"/>
      <c r="BM13" s="810"/>
      <c r="BN13" s="810"/>
      <c r="BO13" s="810"/>
      <c r="BP13" s="810"/>
      <c r="BQ13" s="810"/>
      <c r="BR13" s="810"/>
      <c r="BS13" s="810"/>
      <c r="BT13" s="810"/>
      <c r="BU13" s="810"/>
      <c r="BV13" s="810"/>
      <c r="BW13" s="810"/>
      <c r="BX13" s="810"/>
      <c r="BY13" s="810"/>
      <c r="BZ13" s="810"/>
      <c r="CA13" s="810"/>
      <c r="CB13" s="810"/>
      <c r="CC13" s="810"/>
      <c r="CD13" s="810"/>
      <c r="CE13" s="810"/>
      <c r="CF13" s="810"/>
      <c r="CG13" s="810"/>
      <c r="CH13" s="810"/>
      <c r="CI13" s="810"/>
      <c r="CJ13" s="810"/>
      <c r="CK13" s="810"/>
      <c r="CL13" s="810"/>
      <c r="CM13" s="810"/>
    </row>
    <row r="14" spans="1:91" s="733" customFormat="1" ht="16.5" customHeight="1">
      <c r="A14" s="700"/>
      <c r="B14" s="700" t="s">
        <v>327</v>
      </c>
      <c r="C14" s="811"/>
      <c r="D14" s="811"/>
      <c r="E14" s="811"/>
      <c r="F14" s="811"/>
      <c r="G14" s="811"/>
      <c r="H14" s="812"/>
      <c r="I14" s="808"/>
      <c r="J14" s="808"/>
      <c r="K14" s="810"/>
      <c r="L14" s="810"/>
      <c r="M14" s="810"/>
      <c r="N14" s="810"/>
      <c r="O14" s="810"/>
      <c r="P14" s="810"/>
      <c r="Q14" s="810"/>
      <c r="R14" s="810"/>
      <c r="S14" s="810"/>
      <c r="T14" s="810"/>
      <c r="U14" s="810"/>
      <c r="V14" s="810"/>
      <c r="W14" s="810"/>
      <c r="X14" s="810"/>
      <c r="Y14" s="810"/>
      <c r="Z14" s="810"/>
      <c r="AA14" s="810"/>
      <c r="AB14" s="810"/>
      <c r="AC14" s="810"/>
      <c r="AD14" s="810"/>
      <c r="AE14" s="810"/>
      <c r="AF14" s="810"/>
      <c r="AG14" s="810"/>
      <c r="AH14" s="810"/>
      <c r="AI14" s="810"/>
      <c r="AJ14" s="810"/>
      <c r="AK14" s="810"/>
      <c r="AL14" s="810"/>
      <c r="AM14" s="810"/>
      <c r="AN14" s="810"/>
      <c r="AO14" s="810"/>
      <c r="AP14" s="810"/>
      <c r="AQ14" s="810"/>
      <c r="AR14" s="810"/>
      <c r="AS14" s="810"/>
      <c r="AT14" s="810"/>
      <c r="AU14" s="810"/>
      <c r="AV14" s="810"/>
      <c r="AW14" s="810"/>
      <c r="AX14" s="810"/>
      <c r="AY14" s="810"/>
      <c r="AZ14" s="810"/>
      <c r="BA14" s="810"/>
      <c r="BB14" s="810"/>
      <c r="BC14" s="810"/>
      <c r="BD14" s="810"/>
      <c r="BE14" s="810"/>
      <c r="BF14" s="810"/>
      <c r="BG14" s="810"/>
      <c r="BH14" s="810"/>
      <c r="BI14" s="810"/>
      <c r="BJ14" s="810"/>
      <c r="BK14" s="810"/>
      <c r="BL14" s="810"/>
      <c r="BM14" s="810"/>
      <c r="BN14" s="810"/>
      <c r="BO14" s="810"/>
      <c r="BP14" s="810"/>
      <c r="BQ14" s="810"/>
      <c r="BR14" s="810"/>
      <c r="BS14" s="810"/>
      <c r="BT14" s="810"/>
      <c r="BU14" s="810"/>
      <c r="BV14" s="810"/>
      <c r="BW14" s="810"/>
      <c r="BX14" s="810"/>
      <c r="BY14" s="810"/>
      <c r="BZ14" s="810"/>
      <c r="CA14" s="810"/>
      <c r="CB14" s="810"/>
      <c r="CC14" s="810"/>
      <c r="CD14" s="810"/>
      <c r="CE14" s="810"/>
      <c r="CF14" s="810"/>
      <c r="CG14" s="810"/>
      <c r="CH14" s="810"/>
      <c r="CI14" s="810"/>
      <c r="CJ14" s="810"/>
      <c r="CK14" s="810"/>
      <c r="CL14" s="810"/>
      <c r="CM14" s="810"/>
    </row>
    <row r="15" spans="1:91" s="733" customFormat="1" ht="16.5" customHeight="1">
      <c r="A15" s="700"/>
      <c r="B15" s="700" t="s">
        <v>1503</v>
      </c>
      <c r="C15" s="811"/>
      <c r="D15" s="811"/>
      <c r="E15" s="811"/>
      <c r="F15" s="811"/>
      <c r="G15" s="811"/>
      <c r="H15" s="812"/>
      <c r="I15" s="808"/>
      <c r="J15" s="808"/>
      <c r="K15" s="810"/>
      <c r="L15" s="810"/>
      <c r="M15" s="810"/>
      <c r="N15" s="810"/>
      <c r="O15" s="810"/>
      <c r="P15" s="810"/>
      <c r="Q15" s="810"/>
      <c r="R15" s="810"/>
      <c r="S15" s="810"/>
      <c r="T15" s="810"/>
      <c r="U15" s="810"/>
      <c r="V15" s="810"/>
      <c r="W15" s="810"/>
      <c r="X15" s="810"/>
      <c r="Y15" s="810"/>
      <c r="Z15" s="810"/>
      <c r="AA15" s="810"/>
      <c r="AB15" s="810"/>
      <c r="AC15" s="810"/>
      <c r="AD15" s="810"/>
      <c r="AE15" s="810"/>
      <c r="AF15" s="810"/>
      <c r="AG15" s="810"/>
      <c r="AH15" s="810"/>
      <c r="AI15" s="810"/>
      <c r="AJ15" s="810"/>
      <c r="AK15" s="810"/>
      <c r="AL15" s="810"/>
      <c r="AM15" s="810"/>
      <c r="AN15" s="810"/>
      <c r="AO15" s="810"/>
      <c r="AP15" s="810"/>
      <c r="AQ15" s="810"/>
      <c r="AR15" s="810"/>
      <c r="AS15" s="810"/>
      <c r="AT15" s="810"/>
      <c r="AU15" s="810"/>
      <c r="AV15" s="810"/>
      <c r="AW15" s="810"/>
      <c r="AX15" s="810"/>
      <c r="AY15" s="810"/>
      <c r="AZ15" s="810"/>
      <c r="BA15" s="810"/>
      <c r="BB15" s="810"/>
      <c r="BC15" s="810"/>
      <c r="BD15" s="810"/>
      <c r="BE15" s="810"/>
      <c r="BF15" s="810"/>
      <c r="BG15" s="810"/>
      <c r="BH15" s="810"/>
      <c r="BI15" s="810"/>
      <c r="BJ15" s="810"/>
      <c r="BK15" s="810"/>
      <c r="BL15" s="810"/>
      <c r="BM15" s="810"/>
      <c r="BN15" s="810"/>
      <c r="BO15" s="810"/>
      <c r="BP15" s="810"/>
      <c r="BQ15" s="810"/>
      <c r="BR15" s="810"/>
      <c r="BS15" s="810"/>
      <c r="BT15" s="810"/>
      <c r="BU15" s="810"/>
      <c r="BV15" s="810"/>
      <c r="BW15" s="810"/>
      <c r="BX15" s="810"/>
      <c r="BY15" s="810"/>
      <c r="BZ15" s="810"/>
      <c r="CA15" s="810"/>
      <c r="CB15" s="810"/>
      <c r="CC15" s="810"/>
      <c r="CD15" s="810"/>
      <c r="CE15" s="810"/>
      <c r="CF15" s="810"/>
      <c r="CG15" s="810"/>
      <c r="CH15" s="810"/>
      <c r="CI15" s="810"/>
      <c r="CJ15" s="810"/>
      <c r="CK15" s="810"/>
      <c r="CL15" s="810"/>
      <c r="CM15" s="810"/>
    </row>
    <row r="16" spans="1:91" s="733" customFormat="1" ht="16.5" customHeight="1">
      <c r="A16" s="700"/>
      <c r="B16" s="699"/>
      <c r="C16" s="811"/>
      <c r="D16" s="811"/>
      <c r="E16" s="811"/>
      <c r="F16" s="811"/>
      <c r="G16" s="811"/>
      <c r="H16" s="812"/>
      <c r="I16" s="808"/>
      <c r="J16" s="808"/>
      <c r="K16" s="810"/>
      <c r="L16" s="810"/>
      <c r="M16" s="810"/>
      <c r="N16" s="810"/>
      <c r="O16" s="810"/>
      <c r="P16" s="810"/>
      <c r="Q16" s="810"/>
      <c r="R16" s="810"/>
      <c r="S16" s="810"/>
      <c r="T16" s="810"/>
      <c r="U16" s="810"/>
      <c r="V16" s="810"/>
      <c r="W16" s="810"/>
      <c r="X16" s="810"/>
      <c r="Y16" s="810"/>
      <c r="Z16" s="810"/>
      <c r="AA16" s="810"/>
      <c r="AB16" s="810"/>
      <c r="AC16" s="810"/>
      <c r="AD16" s="810"/>
      <c r="AE16" s="810"/>
      <c r="AF16" s="810"/>
      <c r="AG16" s="810"/>
      <c r="AH16" s="810"/>
      <c r="AI16" s="810"/>
      <c r="AJ16" s="810"/>
      <c r="AK16" s="810"/>
      <c r="AL16" s="810"/>
      <c r="AM16" s="810"/>
      <c r="AN16" s="810"/>
      <c r="AO16" s="810"/>
      <c r="AP16" s="810"/>
      <c r="AQ16" s="810"/>
      <c r="AR16" s="810"/>
      <c r="AS16" s="810"/>
      <c r="AT16" s="810"/>
      <c r="AU16" s="810"/>
      <c r="AV16" s="810"/>
      <c r="AW16" s="810"/>
      <c r="AX16" s="810"/>
      <c r="AY16" s="810"/>
      <c r="AZ16" s="810"/>
      <c r="BA16" s="810"/>
      <c r="BB16" s="810"/>
      <c r="BC16" s="810"/>
      <c r="BD16" s="810"/>
      <c r="BE16" s="810"/>
      <c r="BF16" s="810"/>
      <c r="BG16" s="810"/>
      <c r="BH16" s="810"/>
      <c r="BI16" s="810"/>
      <c r="BJ16" s="810"/>
      <c r="BK16" s="810"/>
      <c r="BL16" s="810"/>
      <c r="BM16" s="810"/>
      <c r="BN16" s="810"/>
      <c r="BO16" s="810"/>
      <c r="BP16" s="810"/>
      <c r="BQ16" s="810"/>
      <c r="BR16" s="810"/>
      <c r="BS16" s="810"/>
      <c r="BT16" s="810"/>
      <c r="BU16" s="810"/>
      <c r="BV16" s="810"/>
      <c r="BW16" s="810"/>
      <c r="BX16" s="810"/>
      <c r="BY16" s="810"/>
      <c r="BZ16" s="810"/>
      <c r="CA16" s="810"/>
      <c r="CB16" s="810"/>
      <c r="CC16" s="810"/>
      <c r="CD16" s="810"/>
      <c r="CE16" s="810"/>
      <c r="CF16" s="810"/>
      <c r="CG16" s="810"/>
      <c r="CH16" s="810"/>
      <c r="CI16" s="810"/>
      <c r="CJ16" s="810"/>
      <c r="CK16" s="810"/>
      <c r="CL16" s="810"/>
      <c r="CM16" s="810"/>
    </row>
    <row r="17" spans="1:91" s="733" customFormat="1" ht="16.5" customHeight="1">
      <c r="A17" s="700">
        <v>2</v>
      </c>
      <c r="B17" s="699" t="s">
        <v>1436</v>
      </c>
      <c r="C17" s="813">
        <v>45.117999999999995</v>
      </c>
      <c r="D17" s="813">
        <v>22.13600000000001</v>
      </c>
      <c r="E17" s="813">
        <v>32.473000000000013</v>
      </c>
      <c r="F17" s="813">
        <v>29.636000000000006</v>
      </c>
      <c r="G17" s="813">
        <v>29.930999999999997</v>
      </c>
      <c r="H17" s="812">
        <f>SUM(C17:G17)</f>
        <v>159.29400000000004</v>
      </c>
      <c r="I17" s="808">
        <v>117.5977</v>
      </c>
      <c r="J17" s="814">
        <f>+I17/H17*1000</f>
        <v>738.24312277926333</v>
      </c>
      <c r="K17" s="810"/>
      <c r="L17" s="810"/>
      <c r="M17" s="810"/>
      <c r="N17" s="810"/>
      <c r="O17" s="810"/>
      <c r="P17" s="810"/>
      <c r="Q17" s="810"/>
      <c r="R17" s="810"/>
      <c r="S17" s="810"/>
      <c r="T17" s="810"/>
      <c r="U17" s="810"/>
      <c r="V17" s="810"/>
      <c r="W17" s="810"/>
      <c r="X17" s="810"/>
      <c r="Y17" s="810"/>
      <c r="Z17" s="810"/>
      <c r="AA17" s="810"/>
      <c r="AB17" s="810"/>
      <c r="AC17" s="810"/>
      <c r="AD17" s="810"/>
      <c r="AE17" s="810"/>
      <c r="AF17" s="810"/>
      <c r="AG17" s="810"/>
      <c r="AH17" s="810"/>
      <c r="AI17" s="810"/>
      <c r="AJ17" s="810"/>
      <c r="AK17" s="810"/>
      <c r="AL17" s="810"/>
      <c r="AM17" s="810"/>
      <c r="AN17" s="810"/>
      <c r="AO17" s="810"/>
      <c r="AP17" s="810"/>
      <c r="AQ17" s="810"/>
      <c r="AR17" s="810"/>
      <c r="AS17" s="810"/>
      <c r="AT17" s="810"/>
      <c r="AU17" s="810"/>
      <c r="AV17" s="810"/>
      <c r="AW17" s="810"/>
      <c r="AX17" s="810"/>
      <c r="AY17" s="810"/>
      <c r="AZ17" s="810"/>
      <c r="BA17" s="810"/>
      <c r="BB17" s="810"/>
      <c r="BC17" s="810"/>
      <c r="BD17" s="810"/>
      <c r="BE17" s="810"/>
      <c r="BF17" s="810"/>
      <c r="BG17" s="810"/>
      <c r="BH17" s="810"/>
      <c r="BI17" s="810"/>
      <c r="BJ17" s="810"/>
      <c r="BK17" s="810"/>
      <c r="BL17" s="810"/>
      <c r="BM17" s="810"/>
      <c r="BN17" s="810"/>
      <c r="BO17" s="810"/>
      <c r="BP17" s="810"/>
      <c r="BQ17" s="810"/>
      <c r="BR17" s="810"/>
      <c r="BS17" s="810"/>
      <c r="BT17" s="810"/>
      <c r="BU17" s="810"/>
      <c r="BV17" s="810"/>
      <c r="BW17" s="810"/>
      <c r="BX17" s="810"/>
      <c r="BY17" s="810"/>
      <c r="BZ17" s="810"/>
      <c r="CA17" s="810"/>
      <c r="CB17" s="810"/>
      <c r="CC17" s="810"/>
      <c r="CD17" s="810"/>
      <c r="CE17" s="810"/>
      <c r="CF17" s="810"/>
      <c r="CG17" s="810"/>
      <c r="CH17" s="810"/>
      <c r="CI17" s="810"/>
      <c r="CJ17" s="810"/>
      <c r="CK17" s="810"/>
      <c r="CL17" s="810"/>
      <c r="CM17" s="810"/>
    </row>
    <row r="18" spans="1:91" s="733" customFormat="1" ht="16.5" customHeight="1">
      <c r="A18" s="700"/>
      <c r="B18" s="700" t="s">
        <v>1205</v>
      </c>
      <c r="C18" s="813"/>
      <c r="D18" s="813"/>
      <c r="E18" s="813"/>
      <c r="F18" s="813"/>
      <c r="G18" s="813"/>
      <c r="H18" s="812"/>
      <c r="I18" s="808"/>
      <c r="J18" s="808"/>
      <c r="K18" s="810"/>
      <c r="L18" s="810"/>
      <c r="M18" s="810"/>
      <c r="N18" s="810"/>
      <c r="O18" s="810"/>
      <c r="P18" s="810"/>
      <c r="Q18" s="810"/>
      <c r="R18" s="810"/>
      <c r="S18" s="810"/>
      <c r="T18" s="810"/>
      <c r="U18" s="810"/>
      <c r="V18" s="810"/>
      <c r="W18" s="810"/>
      <c r="X18" s="810"/>
      <c r="Y18" s="810"/>
      <c r="Z18" s="810"/>
      <c r="AA18" s="810"/>
      <c r="AB18" s="810"/>
      <c r="AC18" s="810"/>
      <c r="AD18" s="810"/>
      <c r="AE18" s="810"/>
      <c r="AF18" s="810"/>
      <c r="AG18" s="810"/>
      <c r="AH18" s="810"/>
      <c r="AI18" s="810"/>
      <c r="AJ18" s="810"/>
      <c r="AK18" s="810"/>
      <c r="AL18" s="810"/>
      <c r="AM18" s="810"/>
      <c r="AN18" s="810"/>
      <c r="AO18" s="810"/>
      <c r="AP18" s="810"/>
      <c r="AQ18" s="810"/>
      <c r="AR18" s="810"/>
      <c r="AS18" s="810"/>
      <c r="AT18" s="810"/>
      <c r="AU18" s="810"/>
      <c r="AV18" s="810"/>
      <c r="AW18" s="810"/>
      <c r="AX18" s="810"/>
      <c r="AY18" s="810"/>
      <c r="AZ18" s="810"/>
      <c r="BA18" s="810"/>
      <c r="BB18" s="810"/>
      <c r="BC18" s="810"/>
      <c r="BD18" s="810"/>
      <c r="BE18" s="810"/>
      <c r="BF18" s="810"/>
      <c r="BG18" s="810"/>
      <c r="BH18" s="810"/>
      <c r="BI18" s="810"/>
      <c r="BJ18" s="810"/>
      <c r="BK18" s="810"/>
      <c r="BL18" s="810"/>
      <c r="BM18" s="810"/>
      <c r="BN18" s="810"/>
      <c r="BO18" s="810"/>
      <c r="BP18" s="810"/>
      <c r="BQ18" s="810"/>
      <c r="BR18" s="810"/>
      <c r="BS18" s="810"/>
      <c r="BT18" s="810"/>
      <c r="BU18" s="810"/>
      <c r="BV18" s="810"/>
      <c r="BW18" s="810"/>
      <c r="BX18" s="810"/>
      <c r="BY18" s="810"/>
      <c r="BZ18" s="810"/>
      <c r="CA18" s="810"/>
      <c r="CB18" s="810"/>
      <c r="CC18" s="810"/>
      <c r="CD18" s="810"/>
      <c r="CE18" s="810"/>
      <c r="CF18" s="810"/>
      <c r="CG18" s="810"/>
      <c r="CH18" s="810"/>
      <c r="CI18" s="810"/>
      <c r="CJ18" s="810"/>
      <c r="CK18" s="810"/>
      <c r="CL18" s="810"/>
      <c r="CM18" s="810"/>
    </row>
    <row r="19" spans="1:91" s="733" customFormat="1" ht="16.5" customHeight="1">
      <c r="A19" s="700"/>
      <c r="B19" s="700" t="s">
        <v>196</v>
      </c>
      <c r="C19" s="813"/>
      <c r="D19" s="813"/>
      <c r="E19" s="813"/>
      <c r="F19" s="813"/>
      <c r="G19" s="813"/>
      <c r="H19" s="812"/>
      <c r="I19" s="808"/>
      <c r="J19" s="808"/>
      <c r="K19" s="810"/>
      <c r="L19" s="810"/>
      <c r="M19" s="810"/>
      <c r="N19" s="810"/>
      <c r="O19" s="810"/>
      <c r="P19" s="810"/>
      <c r="Q19" s="810"/>
      <c r="R19" s="810"/>
      <c r="S19" s="810"/>
      <c r="T19" s="810"/>
      <c r="U19" s="810"/>
      <c r="V19" s="810"/>
      <c r="W19" s="810"/>
      <c r="X19" s="810"/>
      <c r="Y19" s="810"/>
      <c r="Z19" s="810"/>
      <c r="AA19" s="810"/>
      <c r="AB19" s="810"/>
      <c r="AC19" s="810"/>
      <c r="AD19" s="810"/>
      <c r="AE19" s="810"/>
      <c r="AF19" s="810"/>
      <c r="AG19" s="810"/>
      <c r="AH19" s="810"/>
      <c r="AI19" s="810"/>
      <c r="AJ19" s="810"/>
      <c r="AK19" s="810"/>
      <c r="AL19" s="810"/>
      <c r="AM19" s="810"/>
      <c r="AN19" s="810"/>
      <c r="AO19" s="810"/>
      <c r="AP19" s="810"/>
      <c r="AQ19" s="810"/>
      <c r="AR19" s="810"/>
      <c r="AS19" s="810"/>
      <c r="AT19" s="810"/>
      <c r="AU19" s="810"/>
      <c r="AV19" s="810"/>
      <c r="AW19" s="810"/>
      <c r="AX19" s="810"/>
      <c r="AY19" s="810"/>
      <c r="AZ19" s="810"/>
      <c r="BA19" s="810"/>
      <c r="BB19" s="810"/>
      <c r="BC19" s="810"/>
      <c r="BD19" s="810"/>
      <c r="BE19" s="810"/>
      <c r="BF19" s="810"/>
      <c r="BG19" s="810"/>
      <c r="BH19" s="810"/>
      <c r="BI19" s="810"/>
      <c r="BJ19" s="810"/>
      <c r="BK19" s="810"/>
      <c r="BL19" s="810"/>
      <c r="BM19" s="810"/>
      <c r="BN19" s="810"/>
      <c r="BO19" s="810"/>
      <c r="BP19" s="810"/>
      <c r="BQ19" s="810"/>
      <c r="BR19" s="810"/>
      <c r="BS19" s="810"/>
      <c r="BT19" s="810"/>
      <c r="BU19" s="810"/>
      <c r="BV19" s="810"/>
      <c r="BW19" s="810"/>
      <c r="BX19" s="810"/>
      <c r="BY19" s="810"/>
      <c r="BZ19" s="810"/>
      <c r="CA19" s="810"/>
      <c r="CB19" s="810"/>
      <c r="CC19" s="810"/>
      <c r="CD19" s="810"/>
      <c r="CE19" s="810"/>
      <c r="CF19" s="810"/>
      <c r="CG19" s="810"/>
      <c r="CH19" s="810"/>
      <c r="CI19" s="810"/>
      <c r="CJ19" s="810"/>
      <c r="CK19" s="810"/>
      <c r="CL19" s="810"/>
      <c r="CM19" s="810"/>
    </row>
    <row r="20" spans="1:91" s="733" customFormat="1" ht="16.5" customHeight="1">
      <c r="A20" s="700"/>
      <c r="B20" s="700" t="s">
        <v>197</v>
      </c>
      <c r="C20" s="813"/>
      <c r="D20" s="813"/>
      <c r="E20" s="813"/>
      <c r="F20" s="813"/>
      <c r="G20" s="813"/>
      <c r="H20" s="812"/>
      <c r="I20" s="808"/>
      <c r="J20" s="808"/>
      <c r="K20" s="810"/>
      <c r="L20" s="810"/>
      <c r="M20" s="810"/>
      <c r="N20" s="810"/>
      <c r="O20" s="810"/>
      <c r="P20" s="810"/>
      <c r="Q20" s="810"/>
      <c r="R20" s="810"/>
      <c r="S20" s="810"/>
      <c r="T20" s="810"/>
      <c r="U20" s="810"/>
      <c r="V20" s="810"/>
      <c r="W20" s="810"/>
      <c r="X20" s="810"/>
      <c r="Y20" s="810"/>
      <c r="Z20" s="810"/>
      <c r="AA20" s="810"/>
      <c r="AB20" s="810"/>
      <c r="AC20" s="810"/>
      <c r="AD20" s="810"/>
      <c r="AE20" s="810"/>
      <c r="AF20" s="810"/>
      <c r="AG20" s="810"/>
      <c r="AH20" s="810"/>
      <c r="AI20" s="810"/>
      <c r="AJ20" s="810"/>
      <c r="AK20" s="810"/>
      <c r="AL20" s="810"/>
      <c r="AM20" s="810"/>
      <c r="AN20" s="810"/>
      <c r="AO20" s="810"/>
      <c r="AP20" s="810"/>
      <c r="AQ20" s="810"/>
      <c r="AR20" s="810"/>
      <c r="AS20" s="810"/>
      <c r="AT20" s="810"/>
      <c r="AU20" s="810"/>
      <c r="AV20" s="810"/>
      <c r="AW20" s="810"/>
      <c r="AX20" s="810"/>
      <c r="AY20" s="810"/>
      <c r="AZ20" s="810"/>
      <c r="BA20" s="810"/>
      <c r="BB20" s="810"/>
      <c r="BC20" s="810"/>
      <c r="BD20" s="810"/>
      <c r="BE20" s="810"/>
      <c r="BF20" s="810"/>
      <c r="BG20" s="810"/>
      <c r="BH20" s="810"/>
      <c r="BI20" s="810"/>
      <c r="BJ20" s="810"/>
      <c r="BK20" s="810"/>
      <c r="BL20" s="810"/>
      <c r="BM20" s="810"/>
      <c r="BN20" s="810"/>
      <c r="BO20" s="810"/>
      <c r="BP20" s="810"/>
      <c r="BQ20" s="810"/>
      <c r="BR20" s="810"/>
      <c r="BS20" s="810"/>
      <c r="BT20" s="810"/>
      <c r="BU20" s="810"/>
      <c r="BV20" s="810"/>
      <c r="BW20" s="810"/>
      <c r="BX20" s="810"/>
      <c r="BY20" s="810"/>
      <c r="BZ20" s="810"/>
      <c r="CA20" s="810"/>
      <c r="CB20" s="810"/>
      <c r="CC20" s="810"/>
      <c r="CD20" s="810"/>
      <c r="CE20" s="810"/>
      <c r="CF20" s="810"/>
      <c r="CG20" s="810"/>
      <c r="CH20" s="810"/>
      <c r="CI20" s="810"/>
      <c r="CJ20" s="810"/>
      <c r="CK20" s="810"/>
      <c r="CL20" s="810"/>
      <c r="CM20" s="810"/>
    </row>
    <row r="21" spans="1:91" s="733" customFormat="1" ht="16.5" customHeight="1">
      <c r="A21" s="700"/>
      <c r="B21" s="699"/>
      <c r="C21" s="813"/>
      <c r="D21" s="813"/>
      <c r="E21" s="813"/>
      <c r="F21" s="813"/>
      <c r="G21" s="813"/>
      <c r="H21" s="812"/>
      <c r="I21" s="808"/>
      <c r="J21" s="808"/>
      <c r="K21" s="810"/>
      <c r="L21" s="810"/>
      <c r="M21" s="810"/>
      <c r="N21" s="810"/>
      <c r="O21" s="810"/>
      <c r="P21" s="810"/>
      <c r="Q21" s="810"/>
      <c r="R21" s="810"/>
      <c r="S21" s="810"/>
      <c r="T21" s="810"/>
      <c r="U21" s="810"/>
      <c r="V21" s="810"/>
      <c r="W21" s="810"/>
      <c r="X21" s="810"/>
      <c r="Y21" s="810"/>
      <c r="Z21" s="810"/>
      <c r="AA21" s="810"/>
      <c r="AB21" s="810"/>
      <c r="AC21" s="810"/>
      <c r="AD21" s="810"/>
      <c r="AE21" s="810"/>
      <c r="AF21" s="810"/>
      <c r="AG21" s="810"/>
      <c r="AH21" s="810"/>
      <c r="AI21" s="810"/>
      <c r="AJ21" s="810"/>
      <c r="AK21" s="810"/>
      <c r="AL21" s="810"/>
      <c r="AM21" s="810"/>
      <c r="AN21" s="810"/>
      <c r="AO21" s="810"/>
      <c r="AP21" s="810"/>
      <c r="AQ21" s="810"/>
      <c r="AR21" s="810"/>
      <c r="AS21" s="810"/>
      <c r="AT21" s="810"/>
      <c r="AU21" s="810"/>
      <c r="AV21" s="810"/>
      <c r="AW21" s="810"/>
      <c r="AX21" s="810"/>
      <c r="AY21" s="810"/>
      <c r="AZ21" s="810"/>
      <c r="BA21" s="810"/>
      <c r="BB21" s="810"/>
      <c r="BC21" s="810"/>
      <c r="BD21" s="810"/>
      <c r="BE21" s="810"/>
      <c r="BF21" s="810"/>
      <c r="BG21" s="810"/>
      <c r="BH21" s="810"/>
      <c r="BI21" s="810"/>
      <c r="BJ21" s="810"/>
      <c r="BK21" s="810"/>
      <c r="BL21" s="810"/>
      <c r="BM21" s="810"/>
      <c r="BN21" s="810"/>
      <c r="BO21" s="810"/>
      <c r="BP21" s="810"/>
      <c r="BQ21" s="810"/>
      <c r="BR21" s="810"/>
      <c r="BS21" s="810"/>
      <c r="BT21" s="810"/>
      <c r="BU21" s="810"/>
      <c r="BV21" s="810"/>
      <c r="BW21" s="810"/>
      <c r="BX21" s="810"/>
      <c r="BY21" s="810"/>
      <c r="BZ21" s="810"/>
      <c r="CA21" s="810"/>
      <c r="CB21" s="810"/>
      <c r="CC21" s="810"/>
      <c r="CD21" s="810"/>
      <c r="CE21" s="810"/>
      <c r="CF21" s="810"/>
      <c r="CG21" s="810"/>
      <c r="CH21" s="810"/>
      <c r="CI21" s="810"/>
      <c r="CJ21" s="810"/>
      <c r="CK21" s="810"/>
      <c r="CL21" s="810"/>
      <c r="CM21" s="810"/>
    </row>
    <row r="22" spans="1:91" s="733" customFormat="1" ht="16.5" customHeight="1">
      <c r="A22" s="700">
        <v>3</v>
      </c>
      <c r="B22" s="699" t="s">
        <v>1432</v>
      </c>
      <c r="C22" s="813">
        <v>25.592000000000002</v>
      </c>
      <c r="D22" s="813">
        <v>3.6300000000000003</v>
      </c>
      <c r="E22" s="813">
        <v>10.143000000000001</v>
      </c>
      <c r="F22" s="813">
        <v>8.9130000000000003</v>
      </c>
      <c r="G22" s="813">
        <v>5.2670000000000003</v>
      </c>
      <c r="H22" s="812">
        <f t="shared" ref="H22:H29" si="0">SUM(C22:G22)</f>
        <v>53.545000000000009</v>
      </c>
      <c r="I22" s="808">
        <v>9.5716999999999999</v>
      </c>
      <c r="J22" s="814">
        <f t="shared" ref="J22:J29" si="1">+I22/H22*1000</f>
        <v>178.75992156130354</v>
      </c>
      <c r="K22" s="810"/>
      <c r="L22" s="810"/>
      <c r="M22" s="810"/>
      <c r="N22" s="810"/>
      <c r="O22" s="810"/>
      <c r="P22" s="810"/>
      <c r="Q22" s="810"/>
      <c r="R22" s="810"/>
      <c r="S22" s="810"/>
      <c r="T22" s="810"/>
      <c r="U22" s="810"/>
      <c r="V22" s="810"/>
      <c r="W22" s="810"/>
      <c r="X22" s="810"/>
      <c r="Y22" s="810"/>
      <c r="Z22" s="810"/>
      <c r="AA22" s="810"/>
      <c r="AB22" s="810"/>
      <c r="AC22" s="810"/>
      <c r="AD22" s="810"/>
      <c r="AE22" s="810"/>
      <c r="AF22" s="810"/>
      <c r="AG22" s="810"/>
      <c r="AH22" s="810"/>
      <c r="AI22" s="810"/>
      <c r="AJ22" s="810"/>
      <c r="AK22" s="810"/>
      <c r="AL22" s="810"/>
      <c r="AM22" s="810"/>
      <c r="AN22" s="810"/>
      <c r="AO22" s="810"/>
      <c r="AP22" s="810"/>
      <c r="AQ22" s="810"/>
      <c r="AR22" s="810"/>
      <c r="AS22" s="810"/>
      <c r="AT22" s="810"/>
      <c r="AU22" s="810"/>
      <c r="AV22" s="810"/>
      <c r="AW22" s="810"/>
      <c r="AX22" s="810"/>
      <c r="AY22" s="810"/>
      <c r="AZ22" s="810"/>
      <c r="BA22" s="810"/>
      <c r="BB22" s="810"/>
      <c r="BC22" s="810"/>
      <c r="BD22" s="810"/>
      <c r="BE22" s="810"/>
      <c r="BF22" s="810"/>
      <c r="BG22" s="810"/>
      <c r="BH22" s="810"/>
      <c r="BI22" s="810"/>
      <c r="BJ22" s="810"/>
      <c r="BK22" s="810"/>
      <c r="BL22" s="810"/>
      <c r="BM22" s="810"/>
      <c r="BN22" s="810"/>
      <c r="BO22" s="810"/>
      <c r="BP22" s="810"/>
      <c r="BQ22" s="810"/>
      <c r="BR22" s="810"/>
      <c r="BS22" s="810"/>
      <c r="BT22" s="810"/>
      <c r="BU22" s="810"/>
      <c r="BV22" s="810"/>
      <c r="BW22" s="810"/>
      <c r="BX22" s="810"/>
      <c r="BY22" s="810"/>
      <c r="BZ22" s="810"/>
      <c r="CA22" s="810"/>
      <c r="CB22" s="810"/>
      <c r="CC22" s="810"/>
      <c r="CD22" s="810"/>
      <c r="CE22" s="810"/>
      <c r="CF22" s="810"/>
      <c r="CG22" s="810"/>
      <c r="CH22" s="810"/>
      <c r="CI22" s="810"/>
      <c r="CJ22" s="810"/>
      <c r="CK22" s="810"/>
      <c r="CL22" s="810"/>
      <c r="CM22" s="810"/>
    </row>
    <row r="23" spans="1:91" s="733" customFormat="1" ht="16.5" customHeight="1">
      <c r="A23" s="700">
        <f t="shared" ref="A23:A32" si="2">A22+1</f>
        <v>4</v>
      </c>
      <c r="B23" s="699" t="s">
        <v>1431</v>
      </c>
      <c r="C23" s="813">
        <v>15.850999999999999</v>
      </c>
      <c r="D23" s="813">
        <v>1.2839999999999998</v>
      </c>
      <c r="E23" s="813">
        <v>0.92699999999999994</v>
      </c>
      <c r="F23" s="813">
        <v>7.4999999999999997E-2</v>
      </c>
      <c r="G23" s="813">
        <v>0.33799999999999997</v>
      </c>
      <c r="H23" s="812">
        <f t="shared" si="0"/>
        <v>18.474999999999998</v>
      </c>
      <c r="I23" s="808">
        <v>3.3111000000000002</v>
      </c>
      <c r="J23" s="814">
        <f t="shared" si="1"/>
        <v>179.22056833558867</v>
      </c>
      <c r="K23" s="810"/>
      <c r="L23" s="810"/>
      <c r="M23" s="810"/>
      <c r="N23" s="810"/>
      <c r="O23" s="810"/>
      <c r="P23" s="810"/>
      <c r="Q23" s="810"/>
      <c r="R23" s="810"/>
      <c r="S23" s="810"/>
      <c r="T23" s="810"/>
      <c r="U23" s="810"/>
      <c r="V23" s="810"/>
      <c r="W23" s="810"/>
      <c r="X23" s="810"/>
      <c r="Y23" s="810"/>
      <c r="Z23" s="810"/>
      <c r="AA23" s="810"/>
      <c r="AB23" s="810"/>
      <c r="AC23" s="810"/>
      <c r="AD23" s="810"/>
      <c r="AE23" s="810"/>
      <c r="AF23" s="810"/>
      <c r="AG23" s="810"/>
      <c r="AH23" s="810"/>
      <c r="AI23" s="810"/>
      <c r="AJ23" s="810"/>
      <c r="AK23" s="810"/>
      <c r="AL23" s="810"/>
      <c r="AM23" s="810"/>
      <c r="AN23" s="810"/>
      <c r="AO23" s="810"/>
      <c r="AP23" s="810"/>
      <c r="AQ23" s="810"/>
      <c r="AR23" s="810"/>
      <c r="AS23" s="810"/>
      <c r="AT23" s="810"/>
      <c r="AU23" s="810"/>
      <c r="AV23" s="810"/>
      <c r="AW23" s="810"/>
      <c r="AX23" s="810"/>
      <c r="AY23" s="810"/>
      <c r="AZ23" s="810"/>
      <c r="BA23" s="810"/>
      <c r="BB23" s="810"/>
      <c r="BC23" s="810"/>
      <c r="BD23" s="810"/>
      <c r="BE23" s="810"/>
      <c r="BF23" s="810"/>
      <c r="BG23" s="810"/>
      <c r="BH23" s="810"/>
      <c r="BI23" s="810"/>
      <c r="BJ23" s="810"/>
      <c r="BK23" s="810"/>
      <c r="BL23" s="810"/>
      <c r="BM23" s="810"/>
      <c r="BN23" s="810"/>
      <c r="BO23" s="810"/>
      <c r="BP23" s="810"/>
      <c r="BQ23" s="810"/>
      <c r="BR23" s="810"/>
      <c r="BS23" s="810"/>
      <c r="BT23" s="810"/>
      <c r="BU23" s="810"/>
      <c r="BV23" s="810"/>
      <c r="BW23" s="810"/>
      <c r="BX23" s="810"/>
      <c r="BY23" s="810"/>
      <c r="BZ23" s="810"/>
      <c r="CA23" s="810"/>
      <c r="CB23" s="810"/>
      <c r="CC23" s="810"/>
      <c r="CD23" s="810"/>
      <c r="CE23" s="810"/>
      <c r="CF23" s="810"/>
      <c r="CG23" s="810"/>
      <c r="CH23" s="810"/>
      <c r="CI23" s="810"/>
      <c r="CJ23" s="810"/>
      <c r="CK23" s="810"/>
      <c r="CL23" s="810"/>
      <c r="CM23" s="810"/>
    </row>
    <row r="24" spans="1:91" s="733" customFormat="1" ht="16.5" customHeight="1">
      <c r="A24" s="700">
        <f t="shared" si="2"/>
        <v>5</v>
      </c>
      <c r="B24" s="699" t="s">
        <v>917</v>
      </c>
      <c r="C24" s="813">
        <v>5.5E-2</v>
      </c>
      <c r="D24" s="813">
        <v>8.3999999999999991E-2</v>
      </c>
      <c r="E24" s="813">
        <v>0.21000000000000002</v>
      </c>
      <c r="F24" s="813">
        <v>0</v>
      </c>
      <c r="G24" s="813">
        <v>1.7000000000000001E-2</v>
      </c>
      <c r="H24" s="812">
        <f t="shared" si="0"/>
        <v>0.36599999999999999</v>
      </c>
      <c r="I24" s="808">
        <v>0.19</v>
      </c>
      <c r="J24" s="814">
        <f t="shared" si="1"/>
        <v>519.12568306010928</v>
      </c>
      <c r="K24" s="810"/>
      <c r="L24" s="810"/>
      <c r="M24" s="810"/>
      <c r="N24" s="810"/>
      <c r="O24" s="810"/>
      <c r="P24" s="810"/>
      <c r="Q24" s="810"/>
      <c r="R24" s="810"/>
      <c r="S24" s="810"/>
      <c r="T24" s="810"/>
      <c r="U24" s="810"/>
      <c r="V24" s="810"/>
      <c r="W24" s="810"/>
      <c r="X24" s="810"/>
      <c r="Y24" s="810"/>
      <c r="Z24" s="810"/>
      <c r="AA24" s="810"/>
      <c r="AB24" s="810"/>
      <c r="AC24" s="810"/>
      <c r="AD24" s="810"/>
      <c r="AE24" s="810"/>
      <c r="AF24" s="810"/>
      <c r="AG24" s="810"/>
      <c r="AH24" s="810"/>
      <c r="AI24" s="810"/>
      <c r="AJ24" s="810"/>
      <c r="AK24" s="810"/>
      <c r="AL24" s="810"/>
      <c r="AM24" s="810"/>
      <c r="AN24" s="810"/>
      <c r="AO24" s="810"/>
      <c r="AP24" s="810"/>
      <c r="AQ24" s="810"/>
      <c r="AR24" s="810"/>
      <c r="AS24" s="810"/>
      <c r="AT24" s="810"/>
      <c r="AU24" s="810"/>
      <c r="AV24" s="810"/>
      <c r="AW24" s="810"/>
      <c r="AX24" s="810"/>
      <c r="AY24" s="810"/>
      <c r="AZ24" s="810"/>
      <c r="BA24" s="810"/>
      <c r="BB24" s="810"/>
      <c r="BC24" s="810"/>
      <c r="BD24" s="810"/>
      <c r="BE24" s="810"/>
      <c r="BF24" s="810"/>
      <c r="BG24" s="810"/>
      <c r="BH24" s="810"/>
      <c r="BI24" s="810"/>
      <c r="BJ24" s="810"/>
      <c r="BK24" s="810"/>
      <c r="BL24" s="810"/>
      <c r="BM24" s="810"/>
      <c r="BN24" s="810"/>
      <c r="BO24" s="810"/>
      <c r="BP24" s="810"/>
      <c r="BQ24" s="810"/>
      <c r="BR24" s="810"/>
      <c r="BS24" s="810"/>
      <c r="BT24" s="810"/>
      <c r="BU24" s="810"/>
      <c r="BV24" s="810"/>
      <c r="BW24" s="810"/>
      <c r="BX24" s="810"/>
      <c r="BY24" s="810"/>
      <c r="BZ24" s="810"/>
      <c r="CA24" s="810"/>
      <c r="CB24" s="810"/>
      <c r="CC24" s="810"/>
      <c r="CD24" s="810"/>
      <c r="CE24" s="810"/>
      <c r="CF24" s="810"/>
      <c r="CG24" s="810"/>
      <c r="CH24" s="810"/>
      <c r="CI24" s="810"/>
      <c r="CJ24" s="810"/>
      <c r="CK24" s="810"/>
      <c r="CL24" s="810"/>
      <c r="CM24" s="810"/>
    </row>
    <row r="25" spans="1:91" s="733" customFormat="1" ht="16.5" customHeight="1">
      <c r="A25" s="700">
        <f t="shared" si="2"/>
        <v>6</v>
      </c>
      <c r="B25" s="699" t="s">
        <v>219</v>
      </c>
      <c r="C25" s="813">
        <v>2.4019999999999997</v>
      </c>
      <c r="D25" s="813">
        <v>1.427</v>
      </c>
      <c r="E25" s="813">
        <v>1.4670000000000001</v>
      </c>
      <c r="F25" s="813">
        <v>1.5569999999999999</v>
      </c>
      <c r="G25" s="813">
        <v>2.3769999999999993</v>
      </c>
      <c r="H25" s="812">
        <f t="shared" si="0"/>
        <v>9.2299999999999986</v>
      </c>
      <c r="I25" s="808">
        <v>5.7206000000000001</v>
      </c>
      <c r="J25" s="814">
        <f t="shared" si="1"/>
        <v>619.78331527627313</v>
      </c>
      <c r="K25" s="810"/>
      <c r="L25" s="810"/>
      <c r="M25" s="810"/>
      <c r="N25" s="810"/>
      <c r="O25" s="810"/>
      <c r="P25" s="810"/>
      <c r="Q25" s="810"/>
      <c r="R25" s="810"/>
      <c r="S25" s="810"/>
      <c r="T25" s="810"/>
      <c r="U25" s="810"/>
      <c r="V25" s="810"/>
      <c r="W25" s="810"/>
      <c r="X25" s="810"/>
      <c r="Y25" s="810"/>
      <c r="Z25" s="810"/>
      <c r="AA25" s="810"/>
      <c r="AB25" s="810"/>
      <c r="AC25" s="810"/>
      <c r="AD25" s="810"/>
      <c r="AE25" s="810"/>
      <c r="AF25" s="810"/>
      <c r="AG25" s="810"/>
      <c r="AH25" s="810"/>
      <c r="AI25" s="810"/>
      <c r="AJ25" s="810"/>
      <c r="AK25" s="810"/>
      <c r="AL25" s="810"/>
      <c r="AM25" s="810"/>
      <c r="AN25" s="810"/>
      <c r="AO25" s="810"/>
      <c r="AP25" s="810"/>
      <c r="AQ25" s="810"/>
      <c r="AR25" s="810"/>
      <c r="AS25" s="810"/>
      <c r="AT25" s="810"/>
      <c r="AU25" s="810"/>
      <c r="AV25" s="810"/>
      <c r="AW25" s="810"/>
      <c r="AX25" s="810"/>
      <c r="AY25" s="810"/>
      <c r="AZ25" s="810"/>
      <c r="BA25" s="810"/>
      <c r="BB25" s="810"/>
      <c r="BC25" s="810"/>
      <c r="BD25" s="810"/>
      <c r="BE25" s="810"/>
      <c r="BF25" s="810"/>
      <c r="BG25" s="810"/>
      <c r="BH25" s="810"/>
      <c r="BI25" s="810"/>
      <c r="BJ25" s="810"/>
      <c r="BK25" s="810"/>
      <c r="BL25" s="810"/>
      <c r="BM25" s="810"/>
      <c r="BN25" s="810"/>
      <c r="BO25" s="810"/>
      <c r="BP25" s="810"/>
      <c r="BQ25" s="810"/>
      <c r="BR25" s="810"/>
      <c r="BS25" s="810"/>
      <c r="BT25" s="810"/>
      <c r="BU25" s="810"/>
      <c r="BV25" s="810"/>
      <c r="BW25" s="810"/>
      <c r="BX25" s="810"/>
      <c r="BY25" s="810"/>
      <c r="BZ25" s="810"/>
      <c r="CA25" s="810"/>
      <c r="CB25" s="810"/>
      <c r="CC25" s="810"/>
      <c r="CD25" s="810"/>
      <c r="CE25" s="810"/>
      <c r="CF25" s="810"/>
      <c r="CG25" s="810"/>
      <c r="CH25" s="810"/>
      <c r="CI25" s="810"/>
      <c r="CJ25" s="810"/>
      <c r="CK25" s="810"/>
      <c r="CL25" s="810"/>
      <c r="CM25" s="810"/>
    </row>
    <row r="26" spans="1:91" s="733" customFormat="1" ht="16.5" customHeight="1">
      <c r="A26" s="700">
        <f t="shared" si="2"/>
        <v>7</v>
      </c>
      <c r="B26" s="699" t="s">
        <v>1435</v>
      </c>
      <c r="C26" s="813">
        <v>3.2440000000000002</v>
      </c>
      <c r="D26" s="813">
        <v>1.8169999999999997</v>
      </c>
      <c r="E26" s="813">
        <v>2.7189999999999999</v>
      </c>
      <c r="F26" s="813">
        <v>1.8249999999999997</v>
      </c>
      <c r="G26" s="813">
        <v>1.4410000000000001</v>
      </c>
      <c r="H26" s="812">
        <f t="shared" si="0"/>
        <v>11.045999999999999</v>
      </c>
      <c r="I26" s="808">
        <v>7.8965999999999994</v>
      </c>
      <c r="J26" s="814">
        <f t="shared" si="1"/>
        <v>714.88321564367186</v>
      </c>
      <c r="K26" s="810"/>
      <c r="L26" s="810"/>
      <c r="M26" s="810"/>
      <c r="N26" s="810"/>
      <c r="O26" s="810"/>
      <c r="P26" s="810"/>
      <c r="Q26" s="810"/>
      <c r="R26" s="810"/>
      <c r="S26" s="810"/>
      <c r="T26" s="810"/>
      <c r="U26" s="810"/>
      <c r="V26" s="810"/>
      <c r="W26" s="810"/>
      <c r="X26" s="810"/>
      <c r="Y26" s="810"/>
      <c r="Z26" s="810"/>
      <c r="AA26" s="810"/>
      <c r="AB26" s="810"/>
      <c r="AC26" s="810"/>
      <c r="AD26" s="810"/>
      <c r="AE26" s="810"/>
      <c r="AF26" s="810"/>
      <c r="AG26" s="810"/>
      <c r="AH26" s="810"/>
      <c r="AI26" s="810"/>
      <c r="AJ26" s="810"/>
      <c r="AK26" s="810"/>
      <c r="AL26" s="810"/>
      <c r="AM26" s="810"/>
      <c r="AN26" s="810"/>
      <c r="AO26" s="810"/>
      <c r="AP26" s="810"/>
      <c r="AQ26" s="810"/>
      <c r="AR26" s="810"/>
      <c r="AS26" s="810"/>
      <c r="AT26" s="810"/>
      <c r="AU26" s="810"/>
      <c r="AV26" s="810"/>
      <c r="AW26" s="810"/>
      <c r="AX26" s="810"/>
      <c r="AY26" s="810"/>
      <c r="AZ26" s="810"/>
      <c r="BA26" s="810"/>
      <c r="BB26" s="810"/>
      <c r="BC26" s="810"/>
      <c r="BD26" s="810"/>
      <c r="BE26" s="810"/>
      <c r="BF26" s="810"/>
      <c r="BG26" s="810"/>
      <c r="BH26" s="810"/>
      <c r="BI26" s="810"/>
      <c r="BJ26" s="810"/>
      <c r="BK26" s="810"/>
      <c r="BL26" s="810"/>
      <c r="BM26" s="810"/>
      <c r="BN26" s="810"/>
      <c r="BO26" s="810"/>
      <c r="BP26" s="810"/>
      <c r="BQ26" s="810"/>
      <c r="BR26" s="810"/>
      <c r="BS26" s="810"/>
      <c r="BT26" s="810"/>
      <c r="BU26" s="810"/>
      <c r="BV26" s="810"/>
      <c r="BW26" s="810"/>
      <c r="BX26" s="810"/>
      <c r="BY26" s="810"/>
      <c r="BZ26" s="810"/>
      <c r="CA26" s="810"/>
      <c r="CB26" s="810"/>
      <c r="CC26" s="810"/>
      <c r="CD26" s="810"/>
      <c r="CE26" s="810"/>
      <c r="CF26" s="810"/>
      <c r="CG26" s="810"/>
      <c r="CH26" s="810"/>
      <c r="CI26" s="810"/>
      <c r="CJ26" s="810"/>
      <c r="CK26" s="810"/>
      <c r="CL26" s="810"/>
      <c r="CM26" s="810"/>
    </row>
    <row r="27" spans="1:91" s="733" customFormat="1" ht="16.5" customHeight="1">
      <c r="A27" s="700">
        <f t="shared" si="2"/>
        <v>8</v>
      </c>
      <c r="B27" s="699" t="s">
        <v>1434</v>
      </c>
      <c r="C27" s="813">
        <v>7.2789999999999999</v>
      </c>
      <c r="D27" s="813">
        <v>3.5570000000000004</v>
      </c>
      <c r="E27" s="813">
        <v>3.0539999999999998</v>
      </c>
      <c r="F27" s="813">
        <v>2.6829999999999998</v>
      </c>
      <c r="G27" s="813">
        <v>1.63</v>
      </c>
      <c r="H27" s="812">
        <f t="shared" si="0"/>
        <v>18.202999999999999</v>
      </c>
      <c r="I27" s="808">
        <v>14.006399999999999</v>
      </c>
      <c r="J27" s="814">
        <f t="shared" si="1"/>
        <v>769.45558424435535</v>
      </c>
      <c r="K27" s="810"/>
      <c r="L27" s="810"/>
      <c r="M27" s="810"/>
      <c r="N27" s="810"/>
      <c r="O27" s="810"/>
      <c r="P27" s="810"/>
      <c r="Q27" s="810"/>
      <c r="R27" s="810"/>
      <c r="S27" s="810"/>
      <c r="T27" s="810"/>
      <c r="U27" s="810"/>
      <c r="V27" s="810"/>
      <c r="W27" s="810"/>
      <c r="X27" s="810"/>
      <c r="Y27" s="810"/>
      <c r="Z27" s="810"/>
      <c r="AA27" s="810"/>
      <c r="AB27" s="810"/>
      <c r="AC27" s="810"/>
      <c r="AD27" s="810"/>
      <c r="AE27" s="810"/>
      <c r="AF27" s="810"/>
      <c r="AG27" s="810"/>
      <c r="AH27" s="810"/>
      <c r="AI27" s="810"/>
      <c r="AJ27" s="810"/>
      <c r="AK27" s="810"/>
      <c r="AL27" s="810"/>
      <c r="AM27" s="810"/>
      <c r="AN27" s="810"/>
      <c r="AO27" s="810"/>
      <c r="AP27" s="810"/>
      <c r="AQ27" s="810"/>
      <c r="AR27" s="810"/>
      <c r="AS27" s="810"/>
      <c r="AT27" s="810"/>
      <c r="AU27" s="810"/>
      <c r="AV27" s="810"/>
      <c r="AW27" s="810"/>
      <c r="AX27" s="810"/>
      <c r="AY27" s="810"/>
      <c r="AZ27" s="810"/>
      <c r="BA27" s="810"/>
      <c r="BB27" s="810"/>
      <c r="BC27" s="810"/>
      <c r="BD27" s="810"/>
      <c r="BE27" s="810"/>
      <c r="BF27" s="810"/>
      <c r="BG27" s="810"/>
      <c r="BH27" s="810"/>
      <c r="BI27" s="810"/>
      <c r="BJ27" s="810"/>
      <c r="BK27" s="810"/>
      <c r="BL27" s="810"/>
      <c r="BM27" s="810"/>
      <c r="BN27" s="810"/>
      <c r="BO27" s="810"/>
      <c r="BP27" s="810"/>
      <c r="BQ27" s="810"/>
      <c r="BR27" s="810"/>
      <c r="BS27" s="810"/>
      <c r="BT27" s="810"/>
      <c r="BU27" s="810"/>
      <c r="BV27" s="810"/>
      <c r="BW27" s="810"/>
      <c r="BX27" s="810"/>
      <c r="BY27" s="810"/>
      <c r="BZ27" s="810"/>
      <c r="CA27" s="810"/>
      <c r="CB27" s="810"/>
      <c r="CC27" s="810"/>
      <c r="CD27" s="810"/>
      <c r="CE27" s="810"/>
      <c r="CF27" s="810"/>
      <c r="CG27" s="810"/>
      <c r="CH27" s="810"/>
      <c r="CI27" s="810"/>
      <c r="CJ27" s="810"/>
      <c r="CK27" s="810"/>
      <c r="CL27" s="810"/>
      <c r="CM27" s="810"/>
    </row>
    <row r="28" spans="1:91" s="733" customFormat="1" ht="16.5" customHeight="1">
      <c r="A28" s="700">
        <f t="shared" si="2"/>
        <v>9</v>
      </c>
      <c r="B28" s="699" t="s">
        <v>1430</v>
      </c>
      <c r="C28" s="813">
        <v>2.5680000000000001</v>
      </c>
      <c r="D28" s="813">
        <v>0.97899999999999998</v>
      </c>
      <c r="E28" s="813">
        <v>4.375</v>
      </c>
      <c r="F28" s="813">
        <v>1.3759999999999999</v>
      </c>
      <c r="G28" s="813">
        <v>2.0569999999999999</v>
      </c>
      <c r="H28" s="812">
        <f t="shared" si="0"/>
        <v>11.355</v>
      </c>
      <c r="I28" s="808">
        <v>8.6491000000000007</v>
      </c>
      <c r="J28" s="814">
        <f>+I28/H28*1000</f>
        <v>761.69969176574205</v>
      </c>
      <c r="K28" s="810"/>
      <c r="L28" s="810"/>
      <c r="M28" s="810"/>
      <c r="N28" s="810"/>
      <c r="O28" s="810"/>
      <c r="P28" s="810"/>
      <c r="Q28" s="810"/>
      <c r="R28" s="810"/>
      <c r="S28" s="810"/>
      <c r="T28" s="810"/>
      <c r="U28" s="810"/>
      <c r="V28" s="810"/>
      <c r="W28" s="810"/>
      <c r="X28" s="810"/>
      <c r="Y28" s="810"/>
      <c r="Z28" s="810"/>
      <c r="AA28" s="810"/>
      <c r="AB28" s="810"/>
      <c r="AC28" s="810"/>
      <c r="AD28" s="810"/>
      <c r="AE28" s="810"/>
      <c r="AF28" s="810"/>
      <c r="AG28" s="810"/>
      <c r="AH28" s="810"/>
      <c r="AI28" s="810"/>
      <c r="AJ28" s="810"/>
      <c r="AK28" s="810"/>
      <c r="AL28" s="810"/>
      <c r="AM28" s="810"/>
      <c r="AN28" s="810"/>
      <c r="AO28" s="810"/>
      <c r="AP28" s="810"/>
      <c r="AQ28" s="810"/>
      <c r="AR28" s="810"/>
      <c r="AS28" s="810"/>
      <c r="AT28" s="810"/>
      <c r="AU28" s="810"/>
      <c r="AV28" s="810"/>
      <c r="AW28" s="810"/>
      <c r="AX28" s="810"/>
      <c r="AY28" s="810"/>
      <c r="AZ28" s="810"/>
      <c r="BA28" s="810"/>
      <c r="BB28" s="810"/>
      <c r="BC28" s="810"/>
      <c r="BD28" s="810"/>
      <c r="BE28" s="810"/>
      <c r="BF28" s="810"/>
      <c r="BG28" s="810"/>
      <c r="BH28" s="810"/>
      <c r="BI28" s="810"/>
      <c r="BJ28" s="810"/>
      <c r="BK28" s="810"/>
      <c r="BL28" s="810"/>
      <c r="BM28" s="810"/>
      <c r="BN28" s="810"/>
      <c r="BO28" s="810"/>
      <c r="BP28" s="810"/>
      <c r="BQ28" s="810"/>
      <c r="BR28" s="810"/>
      <c r="BS28" s="810"/>
      <c r="BT28" s="810"/>
      <c r="BU28" s="810"/>
      <c r="BV28" s="810"/>
      <c r="BW28" s="810"/>
      <c r="BX28" s="810"/>
      <c r="BY28" s="810"/>
      <c r="BZ28" s="810"/>
      <c r="CA28" s="810"/>
      <c r="CB28" s="810"/>
      <c r="CC28" s="810"/>
      <c r="CD28" s="810"/>
      <c r="CE28" s="810"/>
      <c r="CF28" s="810"/>
      <c r="CG28" s="810"/>
      <c r="CH28" s="810"/>
      <c r="CI28" s="810"/>
      <c r="CJ28" s="810"/>
      <c r="CK28" s="810"/>
      <c r="CL28" s="810"/>
      <c r="CM28" s="810"/>
    </row>
    <row r="29" spans="1:91" s="733" customFormat="1" ht="16.5" customHeight="1">
      <c r="A29" s="700">
        <f t="shared" si="2"/>
        <v>10</v>
      </c>
      <c r="B29" s="699" t="s">
        <v>1206</v>
      </c>
      <c r="C29" s="813">
        <v>7.1640000000000006</v>
      </c>
      <c r="D29" s="813">
        <v>2.1280000000000001</v>
      </c>
      <c r="E29" s="813">
        <v>7.593</v>
      </c>
      <c r="F29" s="813">
        <v>3.3120000000000003</v>
      </c>
      <c r="G29" s="813">
        <v>4.8050000000000006</v>
      </c>
      <c r="H29" s="812">
        <f t="shared" si="0"/>
        <v>25.002000000000002</v>
      </c>
      <c r="I29" s="808">
        <v>19.807000000000002</v>
      </c>
      <c r="J29" s="814">
        <f t="shared" si="1"/>
        <v>792.21662267018644</v>
      </c>
      <c r="K29" s="810"/>
      <c r="L29" s="810"/>
      <c r="M29" s="810"/>
      <c r="N29" s="810"/>
      <c r="O29" s="810"/>
      <c r="P29" s="810"/>
      <c r="Q29" s="810"/>
      <c r="R29" s="810"/>
      <c r="S29" s="810"/>
      <c r="T29" s="810"/>
      <c r="U29" s="810"/>
      <c r="V29" s="810"/>
      <c r="W29" s="810"/>
      <c r="X29" s="810"/>
      <c r="Y29" s="810"/>
      <c r="Z29" s="810"/>
      <c r="AA29" s="810"/>
      <c r="AB29" s="810"/>
      <c r="AC29" s="810"/>
      <c r="AD29" s="810"/>
      <c r="AE29" s="810"/>
      <c r="AF29" s="810"/>
      <c r="AG29" s="810"/>
      <c r="AH29" s="810"/>
      <c r="AI29" s="810"/>
      <c r="AJ29" s="810"/>
      <c r="AK29" s="810"/>
      <c r="AL29" s="810"/>
      <c r="AM29" s="810"/>
      <c r="AN29" s="810"/>
      <c r="AO29" s="810"/>
      <c r="AP29" s="810"/>
      <c r="AQ29" s="810"/>
      <c r="AR29" s="810"/>
      <c r="AS29" s="810"/>
      <c r="AT29" s="810"/>
      <c r="AU29" s="810"/>
      <c r="AV29" s="810"/>
      <c r="AW29" s="810"/>
      <c r="AX29" s="810"/>
      <c r="AY29" s="810"/>
      <c r="AZ29" s="810"/>
      <c r="BA29" s="810"/>
      <c r="BB29" s="810"/>
      <c r="BC29" s="810"/>
      <c r="BD29" s="810"/>
      <c r="BE29" s="810"/>
      <c r="BF29" s="810"/>
      <c r="BG29" s="810"/>
      <c r="BH29" s="810"/>
      <c r="BI29" s="810"/>
      <c r="BJ29" s="810"/>
      <c r="BK29" s="810"/>
      <c r="BL29" s="810"/>
      <c r="BM29" s="810"/>
      <c r="BN29" s="810"/>
      <c r="BO29" s="810"/>
      <c r="BP29" s="810"/>
      <c r="BQ29" s="810"/>
      <c r="BR29" s="810"/>
      <c r="BS29" s="810"/>
      <c r="BT29" s="810"/>
      <c r="BU29" s="810"/>
      <c r="BV29" s="810"/>
      <c r="BW29" s="810"/>
      <c r="BX29" s="810"/>
      <c r="BY29" s="810"/>
      <c r="BZ29" s="810"/>
      <c r="CA29" s="810"/>
      <c r="CB29" s="810"/>
      <c r="CC29" s="810"/>
      <c r="CD29" s="810"/>
      <c r="CE29" s="810"/>
      <c r="CF29" s="810"/>
      <c r="CG29" s="810"/>
      <c r="CH29" s="810"/>
      <c r="CI29" s="810"/>
      <c r="CJ29" s="810"/>
      <c r="CK29" s="810"/>
      <c r="CL29" s="810"/>
      <c r="CM29" s="810"/>
    </row>
    <row r="30" spans="1:91" s="733" customFormat="1" ht="16.5" customHeight="1">
      <c r="A30" s="700">
        <f t="shared" si="2"/>
        <v>11</v>
      </c>
      <c r="B30" s="699" t="s">
        <v>1433</v>
      </c>
      <c r="C30" s="811"/>
      <c r="D30" s="811"/>
      <c r="E30" s="811"/>
      <c r="F30" s="811"/>
      <c r="G30" s="811"/>
      <c r="H30" s="812"/>
      <c r="I30" s="808"/>
      <c r="J30" s="808"/>
      <c r="K30" s="810"/>
      <c r="L30" s="810"/>
      <c r="M30" s="810"/>
      <c r="N30" s="810"/>
      <c r="O30" s="810"/>
      <c r="P30" s="810"/>
      <c r="Q30" s="810"/>
      <c r="R30" s="810"/>
      <c r="S30" s="810"/>
      <c r="T30" s="810"/>
      <c r="U30" s="810"/>
      <c r="V30" s="810"/>
      <c r="W30" s="810"/>
      <c r="X30" s="810"/>
      <c r="Y30" s="810"/>
      <c r="Z30" s="810"/>
      <c r="AA30" s="810"/>
      <c r="AB30" s="810"/>
      <c r="AC30" s="810"/>
      <c r="AD30" s="810"/>
      <c r="AE30" s="810"/>
      <c r="AF30" s="810"/>
      <c r="AG30" s="810"/>
      <c r="AH30" s="810"/>
      <c r="AI30" s="810"/>
      <c r="AJ30" s="810"/>
      <c r="AK30" s="810"/>
      <c r="AL30" s="810"/>
      <c r="AM30" s="810"/>
      <c r="AN30" s="810"/>
      <c r="AO30" s="810"/>
      <c r="AP30" s="810"/>
      <c r="AQ30" s="810"/>
      <c r="AR30" s="810"/>
      <c r="AS30" s="810"/>
      <c r="AT30" s="810"/>
      <c r="AU30" s="810"/>
      <c r="AV30" s="810"/>
      <c r="AW30" s="810"/>
      <c r="AX30" s="810"/>
      <c r="AY30" s="810"/>
      <c r="AZ30" s="810"/>
      <c r="BA30" s="810"/>
      <c r="BB30" s="810"/>
      <c r="BC30" s="810"/>
      <c r="BD30" s="810"/>
      <c r="BE30" s="810"/>
      <c r="BF30" s="810"/>
      <c r="BG30" s="810"/>
      <c r="BH30" s="810"/>
      <c r="BI30" s="810"/>
      <c r="BJ30" s="810"/>
      <c r="BK30" s="810"/>
      <c r="BL30" s="810"/>
      <c r="BM30" s="810"/>
      <c r="BN30" s="810"/>
      <c r="BO30" s="810"/>
      <c r="BP30" s="810"/>
      <c r="BQ30" s="810"/>
      <c r="BR30" s="810"/>
      <c r="BS30" s="810"/>
      <c r="BT30" s="810"/>
      <c r="BU30" s="810"/>
      <c r="BV30" s="810"/>
      <c r="BW30" s="810"/>
      <c r="BX30" s="810"/>
      <c r="BY30" s="810"/>
      <c r="BZ30" s="810"/>
      <c r="CA30" s="810"/>
      <c r="CB30" s="810"/>
      <c r="CC30" s="810"/>
      <c r="CD30" s="810"/>
      <c r="CE30" s="810"/>
      <c r="CF30" s="810"/>
      <c r="CG30" s="810"/>
      <c r="CH30" s="810"/>
      <c r="CI30" s="810"/>
      <c r="CJ30" s="810"/>
      <c r="CK30" s="810"/>
      <c r="CL30" s="810"/>
      <c r="CM30" s="810"/>
    </row>
    <row r="31" spans="1:91" s="733" customFormat="1" ht="16.5" customHeight="1">
      <c r="A31" s="700">
        <f t="shared" si="2"/>
        <v>12</v>
      </c>
      <c r="B31" s="699" t="s">
        <v>1428</v>
      </c>
      <c r="C31" s="811"/>
      <c r="D31" s="811"/>
      <c r="E31" s="811"/>
      <c r="F31" s="811"/>
      <c r="G31" s="811"/>
      <c r="H31" s="812"/>
      <c r="I31" s="808"/>
      <c r="J31" s="808"/>
      <c r="K31" s="810"/>
      <c r="L31" s="810"/>
      <c r="M31" s="810"/>
      <c r="N31" s="810"/>
      <c r="O31" s="810"/>
      <c r="P31" s="810"/>
      <c r="Q31" s="810"/>
      <c r="R31" s="810"/>
      <c r="S31" s="810"/>
      <c r="T31" s="810"/>
      <c r="U31" s="810"/>
      <c r="V31" s="810"/>
      <c r="W31" s="810"/>
      <c r="X31" s="810"/>
      <c r="Y31" s="810"/>
      <c r="Z31" s="810"/>
      <c r="AA31" s="810"/>
      <c r="AB31" s="810"/>
      <c r="AC31" s="810"/>
      <c r="AD31" s="810"/>
      <c r="AE31" s="810"/>
      <c r="AF31" s="810"/>
      <c r="AG31" s="810"/>
      <c r="AH31" s="810"/>
      <c r="AI31" s="810"/>
      <c r="AJ31" s="810"/>
      <c r="AK31" s="810"/>
      <c r="AL31" s="810"/>
      <c r="AM31" s="810"/>
      <c r="AN31" s="810"/>
      <c r="AO31" s="810"/>
      <c r="AP31" s="810"/>
      <c r="AQ31" s="810"/>
      <c r="AR31" s="810"/>
      <c r="AS31" s="810"/>
      <c r="AT31" s="810"/>
      <c r="AU31" s="810"/>
      <c r="AV31" s="810"/>
      <c r="AW31" s="810"/>
      <c r="AX31" s="810"/>
      <c r="AY31" s="810"/>
      <c r="AZ31" s="810"/>
      <c r="BA31" s="810"/>
      <c r="BB31" s="810"/>
      <c r="BC31" s="810"/>
      <c r="BD31" s="810"/>
      <c r="BE31" s="810"/>
      <c r="BF31" s="810"/>
      <c r="BG31" s="810"/>
      <c r="BH31" s="810"/>
      <c r="BI31" s="810"/>
      <c r="BJ31" s="810"/>
      <c r="BK31" s="810"/>
      <c r="BL31" s="810"/>
      <c r="BM31" s="810"/>
      <c r="BN31" s="810"/>
      <c r="BO31" s="810"/>
      <c r="BP31" s="810"/>
      <c r="BQ31" s="810"/>
      <c r="BR31" s="810"/>
      <c r="BS31" s="810"/>
      <c r="BT31" s="810"/>
      <c r="BU31" s="810"/>
      <c r="BV31" s="810"/>
      <c r="BW31" s="810"/>
      <c r="BX31" s="810"/>
      <c r="BY31" s="810"/>
      <c r="BZ31" s="810"/>
      <c r="CA31" s="810"/>
      <c r="CB31" s="810"/>
      <c r="CC31" s="810"/>
      <c r="CD31" s="810"/>
      <c r="CE31" s="810"/>
      <c r="CF31" s="810"/>
      <c r="CG31" s="810"/>
      <c r="CH31" s="810"/>
      <c r="CI31" s="810"/>
      <c r="CJ31" s="810"/>
      <c r="CK31" s="810"/>
      <c r="CL31" s="810"/>
      <c r="CM31" s="810"/>
    </row>
    <row r="32" spans="1:91" s="733" customFormat="1" ht="16.5" customHeight="1">
      <c r="A32" s="700">
        <f t="shared" si="2"/>
        <v>13</v>
      </c>
      <c r="B32" s="699" t="s">
        <v>304</v>
      </c>
      <c r="C32" s="811"/>
      <c r="D32" s="811"/>
      <c r="E32" s="811"/>
      <c r="F32" s="811"/>
      <c r="G32" s="811"/>
      <c r="H32" s="812"/>
      <c r="I32" s="808"/>
      <c r="J32" s="808"/>
      <c r="K32" s="810"/>
      <c r="L32" s="810"/>
      <c r="M32" s="810"/>
      <c r="N32" s="810"/>
      <c r="O32" s="810"/>
      <c r="P32" s="810"/>
      <c r="Q32" s="810"/>
      <c r="R32" s="810"/>
      <c r="S32" s="810"/>
      <c r="T32" s="810"/>
      <c r="U32" s="810"/>
      <c r="V32" s="810"/>
      <c r="W32" s="810"/>
      <c r="X32" s="810"/>
      <c r="Y32" s="810"/>
      <c r="Z32" s="810"/>
      <c r="AA32" s="810"/>
      <c r="AB32" s="810"/>
      <c r="AC32" s="810"/>
      <c r="AD32" s="810"/>
      <c r="AE32" s="810"/>
      <c r="AF32" s="810"/>
      <c r="AG32" s="810"/>
      <c r="AH32" s="810"/>
      <c r="AI32" s="810"/>
      <c r="AJ32" s="810"/>
      <c r="AK32" s="810"/>
      <c r="AL32" s="810"/>
      <c r="AM32" s="810"/>
      <c r="AN32" s="810"/>
      <c r="AO32" s="810"/>
      <c r="AP32" s="810"/>
      <c r="AQ32" s="810"/>
      <c r="AR32" s="810"/>
      <c r="AS32" s="810"/>
      <c r="AT32" s="810"/>
      <c r="AU32" s="810"/>
      <c r="AV32" s="810"/>
      <c r="AW32" s="810"/>
      <c r="AX32" s="810"/>
      <c r="AY32" s="810"/>
      <c r="AZ32" s="810"/>
      <c r="BA32" s="810"/>
      <c r="BB32" s="810"/>
      <c r="BC32" s="810"/>
      <c r="BD32" s="810"/>
      <c r="BE32" s="810"/>
      <c r="BF32" s="810"/>
      <c r="BG32" s="810"/>
      <c r="BH32" s="810"/>
      <c r="BI32" s="810"/>
      <c r="BJ32" s="810"/>
      <c r="BK32" s="810"/>
      <c r="BL32" s="810"/>
      <c r="BM32" s="810"/>
      <c r="BN32" s="810"/>
      <c r="BO32" s="810"/>
      <c r="BP32" s="810"/>
      <c r="BQ32" s="810"/>
      <c r="BR32" s="810"/>
      <c r="BS32" s="810"/>
      <c r="BT32" s="810"/>
      <c r="BU32" s="810"/>
      <c r="BV32" s="810"/>
      <c r="BW32" s="810"/>
      <c r="BX32" s="810"/>
      <c r="BY32" s="810"/>
      <c r="BZ32" s="810"/>
      <c r="CA32" s="810"/>
      <c r="CB32" s="810"/>
      <c r="CC32" s="810"/>
      <c r="CD32" s="810"/>
      <c r="CE32" s="810"/>
      <c r="CF32" s="810"/>
      <c r="CG32" s="810"/>
      <c r="CH32" s="810"/>
      <c r="CI32" s="810"/>
      <c r="CJ32" s="810"/>
      <c r="CK32" s="810"/>
      <c r="CL32" s="810"/>
      <c r="CM32" s="810"/>
    </row>
    <row r="33" spans="1:91" s="733" customFormat="1" ht="16.5" customHeight="1">
      <c r="A33" s="700"/>
      <c r="B33" s="708" t="s">
        <v>1425</v>
      </c>
      <c r="C33" s="811">
        <f t="shared" ref="C33:G33" si="3">SUM(C9:C32)</f>
        <v>346.44899999999996</v>
      </c>
      <c r="D33" s="811">
        <f t="shared" si="3"/>
        <v>183.86400000000003</v>
      </c>
      <c r="E33" s="811">
        <f t="shared" si="3"/>
        <v>262.12900000000002</v>
      </c>
      <c r="F33" s="811">
        <f t="shared" si="3"/>
        <v>216.15299999999999</v>
      </c>
      <c r="G33" s="811">
        <f t="shared" si="3"/>
        <v>180.71499999999995</v>
      </c>
      <c r="H33" s="811">
        <f t="shared" ref="H33" si="4">SUM(H9:H32)</f>
        <v>1189.31</v>
      </c>
      <c r="I33" s="808">
        <f>SUM(I9:I32)</f>
        <v>560.12090000000001</v>
      </c>
      <c r="J33" s="814">
        <f>+I33/H33*1000</f>
        <v>470.96291126787804</v>
      </c>
      <c r="K33" s="810"/>
      <c r="L33" s="810"/>
      <c r="M33" s="810"/>
      <c r="N33" s="810"/>
      <c r="O33" s="810"/>
      <c r="P33" s="810"/>
      <c r="Q33" s="810"/>
      <c r="R33" s="810"/>
      <c r="S33" s="810"/>
      <c r="T33" s="810"/>
      <c r="U33" s="810"/>
      <c r="V33" s="810"/>
      <c r="W33" s="810"/>
      <c r="X33" s="810"/>
      <c r="Y33" s="810"/>
      <c r="Z33" s="810"/>
      <c r="AA33" s="810"/>
      <c r="AB33" s="810"/>
      <c r="AC33" s="810"/>
      <c r="AD33" s="810"/>
      <c r="AE33" s="810"/>
      <c r="AF33" s="810"/>
      <c r="AG33" s="810"/>
      <c r="AH33" s="810"/>
      <c r="AI33" s="810"/>
      <c r="AJ33" s="810"/>
      <c r="AK33" s="810"/>
      <c r="AL33" s="810"/>
      <c r="AM33" s="810"/>
      <c r="AN33" s="810"/>
      <c r="AO33" s="810"/>
      <c r="AP33" s="810"/>
      <c r="AQ33" s="810"/>
      <c r="AR33" s="810"/>
      <c r="AS33" s="810"/>
      <c r="AT33" s="810"/>
      <c r="AU33" s="810"/>
      <c r="AV33" s="810"/>
      <c r="AW33" s="810"/>
      <c r="AX33" s="810"/>
      <c r="AY33" s="810"/>
      <c r="AZ33" s="810"/>
      <c r="BA33" s="810"/>
      <c r="BB33" s="810"/>
      <c r="BC33" s="810"/>
      <c r="BD33" s="810"/>
      <c r="BE33" s="810"/>
      <c r="BF33" s="810"/>
      <c r="BG33" s="810"/>
      <c r="BH33" s="810"/>
      <c r="BI33" s="810"/>
      <c r="BJ33" s="810"/>
      <c r="BK33" s="810"/>
      <c r="BL33" s="810"/>
      <c r="BM33" s="810"/>
      <c r="BN33" s="810"/>
      <c r="BO33" s="810"/>
      <c r="BP33" s="810"/>
      <c r="BQ33" s="810"/>
      <c r="BR33" s="810"/>
      <c r="BS33" s="810"/>
      <c r="BT33" s="810"/>
      <c r="BU33" s="810"/>
      <c r="BV33" s="810"/>
      <c r="BW33" s="810"/>
      <c r="BX33" s="810"/>
      <c r="BY33" s="810"/>
      <c r="BZ33" s="810"/>
      <c r="CA33" s="810"/>
      <c r="CB33" s="810"/>
      <c r="CC33" s="810"/>
      <c r="CD33" s="810"/>
      <c r="CE33" s="810"/>
      <c r="CF33" s="810"/>
      <c r="CG33" s="810"/>
      <c r="CH33" s="810"/>
      <c r="CI33" s="810"/>
      <c r="CJ33" s="810"/>
      <c r="CK33" s="810"/>
      <c r="CL33" s="810"/>
      <c r="CM33" s="810"/>
    </row>
    <row r="34" spans="1:91" s="733" customFormat="1" ht="16.5" customHeight="1">
      <c r="A34" s="699"/>
      <c r="B34" s="697" t="s">
        <v>903</v>
      </c>
      <c r="C34" s="811"/>
      <c r="D34" s="811"/>
      <c r="E34" s="811"/>
      <c r="F34" s="811"/>
      <c r="G34" s="811"/>
      <c r="H34" s="812"/>
      <c r="I34" s="808"/>
      <c r="J34" s="808"/>
      <c r="K34" s="810"/>
      <c r="L34" s="810"/>
      <c r="M34" s="810"/>
      <c r="N34" s="810"/>
      <c r="O34" s="810"/>
      <c r="P34" s="810"/>
      <c r="Q34" s="810"/>
      <c r="R34" s="810"/>
      <c r="S34" s="810"/>
      <c r="T34" s="810"/>
      <c r="U34" s="810"/>
      <c r="V34" s="810"/>
      <c r="W34" s="810"/>
      <c r="X34" s="810"/>
      <c r="Y34" s="810"/>
      <c r="Z34" s="810"/>
      <c r="AA34" s="810"/>
      <c r="AB34" s="810"/>
      <c r="AC34" s="810"/>
      <c r="AD34" s="810"/>
      <c r="AE34" s="810"/>
      <c r="AF34" s="810"/>
      <c r="AG34" s="810"/>
      <c r="AH34" s="810"/>
      <c r="AI34" s="810"/>
      <c r="AJ34" s="810"/>
      <c r="AK34" s="810"/>
      <c r="AL34" s="810"/>
      <c r="AM34" s="810"/>
      <c r="AN34" s="810"/>
      <c r="AO34" s="810"/>
      <c r="AP34" s="810"/>
      <c r="AQ34" s="810"/>
      <c r="AR34" s="810"/>
      <c r="AS34" s="810"/>
      <c r="AT34" s="810"/>
      <c r="AU34" s="810"/>
      <c r="AV34" s="810"/>
      <c r="AW34" s="810"/>
      <c r="AX34" s="810"/>
      <c r="AY34" s="810"/>
      <c r="AZ34" s="810"/>
      <c r="BA34" s="810"/>
      <c r="BB34" s="810"/>
      <c r="BC34" s="810"/>
      <c r="BD34" s="810"/>
      <c r="BE34" s="810"/>
      <c r="BF34" s="810"/>
      <c r="BG34" s="810"/>
      <c r="BH34" s="810"/>
      <c r="BI34" s="810"/>
      <c r="BJ34" s="810"/>
      <c r="BK34" s="810"/>
      <c r="BL34" s="810"/>
      <c r="BM34" s="810"/>
      <c r="BN34" s="810"/>
      <c r="BO34" s="810"/>
      <c r="BP34" s="810"/>
      <c r="BQ34" s="810"/>
      <c r="BR34" s="810"/>
      <c r="BS34" s="810"/>
      <c r="BT34" s="810"/>
      <c r="BU34" s="810"/>
      <c r="BV34" s="810"/>
      <c r="BW34" s="810"/>
      <c r="BX34" s="810"/>
      <c r="BY34" s="810"/>
      <c r="BZ34" s="810"/>
      <c r="CA34" s="810"/>
      <c r="CB34" s="810"/>
      <c r="CC34" s="810"/>
      <c r="CD34" s="810"/>
      <c r="CE34" s="810"/>
      <c r="CF34" s="810"/>
      <c r="CG34" s="810"/>
      <c r="CH34" s="810"/>
      <c r="CI34" s="810"/>
      <c r="CJ34" s="810"/>
      <c r="CK34" s="810"/>
      <c r="CL34" s="810"/>
      <c r="CM34" s="810"/>
    </row>
    <row r="35" spans="1:91" s="733" customFormat="1" ht="16.5" customHeight="1">
      <c r="A35" s="700">
        <v>13</v>
      </c>
      <c r="B35" s="699" t="s">
        <v>163</v>
      </c>
      <c r="C35" s="813">
        <v>1.363</v>
      </c>
      <c r="D35" s="813">
        <v>0</v>
      </c>
      <c r="E35" s="813">
        <v>0</v>
      </c>
      <c r="F35" s="813">
        <v>3.2769999999999997</v>
      </c>
      <c r="G35" s="813">
        <v>3.3289999999999993</v>
      </c>
      <c r="H35" s="812">
        <f>SUM(C35:G35)</f>
        <v>7.9689999999999994</v>
      </c>
      <c r="I35" s="1044">
        <v>4.0879000000000003</v>
      </c>
      <c r="J35" s="814">
        <f>+I35/H35*1000</f>
        <v>512.97527920692687</v>
      </c>
      <c r="K35" s="810"/>
      <c r="L35" s="810"/>
      <c r="M35" s="810"/>
      <c r="N35" s="810"/>
      <c r="O35" s="810"/>
      <c r="P35" s="810"/>
      <c r="Q35" s="810"/>
      <c r="R35" s="810"/>
      <c r="S35" s="810"/>
      <c r="T35" s="810"/>
      <c r="U35" s="810"/>
      <c r="V35" s="810"/>
      <c r="W35" s="810"/>
      <c r="X35" s="810"/>
      <c r="Y35" s="810"/>
      <c r="Z35" s="810"/>
      <c r="AA35" s="810"/>
      <c r="AB35" s="810"/>
      <c r="AC35" s="810"/>
      <c r="AD35" s="810"/>
      <c r="AE35" s="810"/>
      <c r="AF35" s="810"/>
      <c r="AG35" s="810"/>
      <c r="AH35" s="810"/>
      <c r="AI35" s="810"/>
      <c r="AJ35" s="810"/>
      <c r="AK35" s="810"/>
      <c r="AL35" s="810"/>
      <c r="AM35" s="810"/>
      <c r="AN35" s="810"/>
      <c r="AO35" s="810"/>
      <c r="AP35" s="810"/>
      <c r="AQ35" s="810"/>
      <c r="AR35" s="810"/>
      <c r="AS35" s="810"/>
      <c r="AT35" s="810"/>
      <c r="AU35" s="810"/>
      <c r="AV35" s="810"/>
      <c r="AW35" s="810"/>
      <c r="AX35" s="810"/>
      <c r="AY35" s="810"/>
      <c r="AZ35" s="810"/>
      <c r="BA35" s="810"/>
      <c r="BB35" s="810"/>
      <c r="BC35" s="810"/>
      <c r="BD35" s="810"/>
      <c r="BE35" s="810"/>
      <c r="BF35" s="810"/>
      <c r="BG35" s="810"/>
      <c r="BH35" s="810"/>
      <c r="BI35" s="810"/>
      <c r="BJ35" s="810"/>
      <c r="BK35" s="810"/>
      <c r="BL35" s="810"/>
      <c r="BM35" s="810"/>
      <c r="BN35" s="810"/>
      <c r="BO35" s="810"/>
      <c r="BP35" s="810"/>
      <c r="BQ35" s="810"/>
      <c r="BR35" s="810"/>
      <c r="BS35" s="810"/>
      <c r="BT35" s="810"/>
      <c r="BU35" s="810"/>
      <c r="BV35" s="810"/>
      <c r="BW35" s="810"/>
      <c r="BX35" s="810"/>
      <c r="BY35" s="810"/>
      <c r="BZ35" s="810"/>
      <c r="CA35" s="810"/>
      <c r="CB35" s="810"/>
      <c r="CC35" s="810"/>
      <c r="CD35" s="810"/>
      <c r="CE35" s="810"/>
      <c r="CF35" s="810"/>
      <c r="CG35" s="810"/>
      <c r="CH35" s="810"/>
      <c r="CI35" s="810"/>
      <c r="CJ35" s="810"/>
      <c r="CK35" s="810"/>
      <c r="CL35" s="810"/>
      <c r="CM35" s="810"/>
    </row>
    <row r="36" spans="1:91" s="733" customFormat="1" ht="16.5" customHeight="1">
      <c r="A36" s="700">
        <f t="shared" ref="A36:A49" si="5">A35+1</f>
        <v>14</v>
      </c>
      <c r="B36" s="699" t="s">
        <v>1432</v>
      </c>
      <c r="C36" s="813">
        <v>0</v>
      </c>
      <c r="D36" s="813">
        <v>0</v>
      </c>
      <c r="E36" s="813">
        <v>0</v>
      </c>
      <c r="F36" s="813">
        <v>0.27800000000000002</v>
      </c>
      <c r="G36" s="813">
        <v>0</v>
      </c>
      <c r="H36" s="812">
        <f>SUM(C36:G36)</f>
        <v>0.27800000000000002</v>
      </c>
      <c r="I36" s="1044">
        <v>0.13270000000000001</v>
      </c>
      <c r="J36" s="814">
        <f t="shared" ref="J36:J37" si="6">+I36/H36*1000</f>
        <v>477.33812949640287</v>
      </c>
      <c r="K36" s="810"/>
      <c r="L36" s="810"/>
      <c r="M36" s="810"/>
      <c r="N36" s="810"/>
      <c r="O36" s="810"/>
      <c r="P36" s="810"/>
      <c r="Q36" s="810"/>
      <c r="R36" s="810"/>
      <c r="S36" s="810"/>
      <c r="T36" s="810"/>
      <c r="U36" s="810"/>
      <c r="V36" s="810"/>
      <c r="W36" s="810"/>
      <c r="X36" s="810"/>
      <c r="Y36" s="810"/>
      <c r="Z36" s="810"/>
      <c r="AA36" s="810"/>
      <c r="AB36" s="810"/>
      <c r="AC36" s="810"/>
      <c r="AD36" s="810"/>
      <c r="AE36" s="810"/>
      <c r="AF36" s="810"/>
      <c r="AG36" s="810"/>
      <c r="AH36" s="810"/>
      <c r="AI36" s="810"/>
      <c r="AJ36" s="810"/>
      <c r="AK36" s="810"/>
      <c r="AL36" s="810"/>
      <c r="AM36" s="810"/>
      <c r="AN36" s="810"/>
      <c r="AO36" s="810"/>
      <c r="AP36" s="810"/>
      <c r="AQ36" s="810"/>
      <c r="AR36" s="810"/>
      <c r="AS36" s="810"/>
      <c r="AT36" s="810"/>
      <c r="AU36" s="810"/>
      <c r="AV36" s="810"/>
      <c r="AW36" s="810"/>
      <c r="AX36" s="810"/>
      <c r="AY36" s="810"/>
      <c r="AZ36" s="810"/>
      <c r="BA36" s="810"/>
      <c r="BB36" s="810"/>
      <c r="BC36" s="810"/>
      <c r="BD36" s="810"/>
      <c r="BE36" s="810"/>
      <c r="BF36" s="810"/>
      <c r="BG36" s="810"/>
      <c r="BH36" s="810"/>
      <c r="BI36" s="810"/>
      <c r="BJ36" s="810"/>
      <c r="BK36" s="810"/>
      <c r="BL36" s="810"/>
      <c r="BM36" s="810"/>
      <c r="BN36" s="810"/>
      <c r="BO36" s="810"/>
      <c r="BP36" s="810"/>
      <c r="BQ36" s="810"/>
      <c r="BR36" s="810"/>
      <c r="BS36" s="810"/>
      <c r="BT36" s="810"/>
      <c r="BU36" s="810"/>
      <c r="BV36" s="810"/>
      <c r="BW36" s="810"/>
      <c r="BX36" s="810"/>
      <c r="BY36" s="810"/>
      <c r="BZ36" s="810"/>
      <c r="CA36" s="810"/>
      <c r="CB36" s="810"/>
      <c r="CC36" s="810"/>
      <c r="CD36" s="810"/>
      <c r="CE36" s="810"/>
      <c r="CF36" s="810"/>
      <c r="CG36" s="810"/>
      <c r="CH36" s="810"/>
      <c r="CI36" s="810"/>
      <c r="CJ36" s="810"/>
      <c r="CK36" s="810"/>
      <c r="CL36" s="810"/>
      <c r="CM36" s="810"/>
    </row>
    <row r="37" spans="1:91" s="733" customFormat="1" ht="16.5" customHeight="1">
      <c r="A37" s="700">
        <f t="shared" si="5"/>
        <v>15</v>
      </c>
      <c r="B37" s="699" t="s">
        <v>1431</v>
      </c>
      <c r="C37" s="813">
        <v>6.1229999999999993</v>
      </c>
      <c r="D37" s="813">
        <v>1.9560000000000002</v>
      </c>
      <c r="E37" s="813">
        <v>2.1680000000000001</v>
      </c>
      <c r="F37" s="813">
        <v>0</v>
      </c>
      <c r="G37" s="813">
        <v>0</v>
      </c>
      <c r="H37" s="812">
        <f>SUM(C37:G37)</f>
        <v>10.247</v>
      </c>
      <c r="I37" s="1044">
        <v>2.0377999999999998</v>
      </c>
      <c r="J37" s="814">
        <f t="shared" si="6"/>
        <v>198.86796135454276</v>
      </c>
      <c r="K37" s="810"/>
      <c r="L37" s="810"/>
      <c r="M37" s="810"/>
      <c r="N37" s="810"/>
      <c r="O37" s="810"/>
      <c r="P37" s="810"/>
      <c r="Q37" s="810"/>
      <c r="R37" s="810"/>
      <c r="S37" s="810"/>
      <c r="T37" s="810"/>
      <c r="U37" s="810"/>
      <c r="V37" s="810"/>
      <c r="W37" s="810"/>
      <c r="X37" s="810"/>
      <c r="Y37" s="810"/>
      <c r="Z37" s="810"/>
      <c r="AA37" s="810"/>
      <c r="AB37" s="810"/>
      <c r="AC37" s="810"/>
      <c r="AD37" s="810"/>
      <c r="AE37" s="810"/>
      <c r="AF37" s="810"/>
      <c r="AG37" s="810"/>
      <c r="AH37" s="810"/>
      <c r="AI37" s="810"/>
      <c r="AJ37" s="810"/>
      <c r="AK37" s="810"/>
      <c r="AL37" s="810"/>
      <c r="AM37" s="810"/>
      <c r="AN37" s="810"/>
      <c r="AO37" s="810"/>
      <c r="AP37" s="810"/>
      <c r="AQ37" s="810"/>
      <c r="AR37" s="810"/>
      <c r="AS37" s="810"/>
      <c r="AT37" s="810"/>
      <c r="AU37" s="810"/>
      <c r="AV37" s="810"/>
      <c r="AW37" s="810"/>
      <c r="AX37" s="810"/>
      <c r="AY37" s="810"/>
      <c r="AZ37" s="810"/>
      <c r="BA37" s="810"/>
      <c r="BB37" s="810"/>
      <c r="BC37" s="810"/>
      <c r="BD37" s="810"/>
      <c r="BE37" s="810"/>
      <c r="BF37" s="810"/>
      <c r="BG37" s="810"/>
      <c r="BH37" s="810"/>
      <c r="BI37" s="810"/>
      <c r="BJ37" s="810"/>
      <c r="BK37" s="810"/>
      <c r="BL37" s="810"/>
      <c r="BM37" s="810"/>
      <c r="BN37" s="810"/>
      <c r="BO37" s="810"/>
      <c r="BP37" s="810"/>
      <c r="BQ37" s="810"/>
      <c r="BR37" s="810"/>
      <c r="BS37" s="810"/>
      <c r="BT37" s="810"/>
      <c r="BU37" s="810"/>
      <c r="BV37" s="810"/>
      <c r="BW37" s="810"/>
      <c r="BX37" s="810"/>
      <c r="BY37" s="810"/>
      <c r="BZ37" s="810"/>
      <c r="CA37" s="810"/>
      <c r="CB37" s="810"/>
      <c r="CC37" s="810"/>
      <c r="CD37" s="810"/>
      <c r="CE37" s="810"/>
      <c r="CF37" s="810"/>
      <c r="CG37" s="810"/>
      <c r="CH37" s="810"/>
      <c r="CI37" s="810"/>
      <c r="CJ37" s="810"/>
      <c r="CK37" s="810"/>
      <c r="CL37" s="810"/>
      <c r="CM37" s="810"/>
    </row>
    <row r="38" spans="1:91" s="733" customFormat="1" ht="16.5" customHeight="1">
      <c r="A38" s="700">
        <f t="shared" si="5"/>
        <v>16</v>
      </c>
      <c r="B38" s="699" t="s">
        <v>917</v>
      </c>
      <c r="C38" s="813">
        <v>13.340999999999999</v>
      </c>
      <c r="D38" s="813">
        <v>1.2999999999999999E-2</v>
      </c>
      <c r="E38" s="813">
        <v>8.5999999999999993E-2</v>
      </c>
      <c r="F38" s="813">
        <v>0</v>
      </c>
      <c r="G38" s="813">
        <v>0.28799999999999998</v>
      </c>
      <c r="H38" s="812">
        <f>SUM(C38:G38)</f>
        <v>13.728</v>
      </c>
      <c r="I38" s="1044">
        <v>6.7552000000000003</v>
      </c>
      <c r="J38" s="814">
        <f>+I38/H38*1000</f>
        <v>492.07459207459209</v>
      </c>
      <c r="K38" s="810"/>
      <c r="L38" s="810"/>
      <c r="M38" s="810"/>
      <c r="N38" s="810"/>
      <c r="O38" s="810"/>
      <c r="P38" s="810"/>
      <c r="Q38" s="810"/>
      <c r="R38" s="810"/>
      <c r="S38" s="810"/>
      <c r="T38" s="810"/>
      <c r="U38" s="810"/>
      <c r="V38" s="810"/>
      <c r="W38" s="810"/>
      <c r="X38" s="810"/>
      <c r="Y38" s="810"/>
      <c r="Z38" s="810"/>
      <c r="AA38" s="810"/>
      <c r="AB38" s="810"/>
      <c r="AC38" s="810"/>
      <c r="AD38" s="810"/>
      <c r="AE38" s="810"/>
      <c r="AF38" s="810"/>
      <c r="AG38" s="810"/>
      <c r="AH38" s="810"/>
      <c r="AI38" s="810"/>
      <c r="AJ38" s="810"/>
      <c r="AK38" s="810"/>
      <c r="AL38" s="810"/>
      <c r="AM38" s="810"/>
      <c r="AN38" s="810"/>
      <c r="AO38" s="810"/>
      <c r="AP38" s="810"/>
      <c r="AQ38" s="810"/>
      <c r="AR38" s="810"/>
      <c r="AS38" s="810"/>
      <c r="AT38" s="810"/>
      <c r="AU38" s="810"/>
      <c r="AV38" s="810"/>
      <c r="AW38" s="810"/>
      <c r="AX38" s="810"/>
      <c r="AY38" s="810"/>
      <c r="AZ38" s="810"/>
      <c r="BA38" s="810"/>
      <c r="BB38" s="810"/>
      <c r="BC38" s="810"/>
      <c r="BD38" s="810"/>
      <c r="BE38" s="810"/>
      <c r="BF38" s="810"/>
      <c r="BG38" s="810"/>
      <c r="BH38" s="810"/>
      <c r="BI38" s="810"/>
      <c r="BJ38" s="810"/>
      <c r="BK38" s="810"/>
      <c r="BL38" s="810"/>
      <c r="BM38" s="810"/>
      <c r="BN38" s="810"/>
      <c r="BO38" s="810"/>
      <c r="BP38" s="810"/>
      <c r="BQ38" s="810"/>
      <c r="BR38" s="810"/>
      <c r="BS38" s="810"/>
      <c r="BT38" s="810"/>
      <c r="BU38" s="810"/>
      <c r="BV38" s="810"/>
      <c r="BW38" s="810"/>
      <c r="BX38" s="810"/>
      <c r="BY38" s="810"/>
      <c r="BZ38" s="810"/>
      <c r="CA38" s="810"/>
      <c r="CB38" s="810"/>
      <c r="CC38" s="810"/>
      <c r="CD38" s="810"/>
      <c r="CE38" s="810"/>
      <c r="CF38" s="810"/>
      <c r="CG38" s="810"/>
      <c r="CH38" s="810"/>
      <c r="CI38" s="810"/>
      <c r="CJ38" s="810"/>
      <c r="CK38" s="810"/>
      <c r="CL38" s="810"/>
      <c r="CM38" s="810"/>
    </row>
    <row r="39" spans="1:91" s="733" customFormat="1" ht="16.5" customHeight="1">
      <c r="A39" s="700">
        <f t="shared" si="5"/>
        <v>17</v>
      </c>
      <c r="B39" s="699" t="s">
        <v>1430</v>
      </c>
      <c r="C39" s="813">
        <v>1.8939999999999999</v>
      </c>
      <c r="D39" s="813">
        <v>0.47499999999999998</v>
      </c>
      <c r="E39" s="813">
        <v>1.4100000000000001</v>
      </c>
      <c r="F39" s="813">
        <v>0.26500000000000001</v>
      </c>
      <c r="G39" s="813">
        <v>0.62100000000000011</v>
      </c>
      <c r="H39" s="812">
        <f>SUM(C39:G39)</f>
        <v>4.665</v>
      </c>
      <c r="I39" s="1044">
        <v>4.0086000000000004</v>
      </c>
      <c r="J39" s="814">
        <f>+I39/H39*1000</f>
        <v>859.2926045016078</v>
      </c>
      <c r="K39" s="810"/>
      <c r="L39" s="810"/>
      <c r="M39" s="810"/>
      <c r="N39" s="810"/>
      <c r="O39" s="810"/>
      <c r="P39" s="810"/>
      <c r="Q39" s="810"/>
      <c r="R39" s="810"/>
      <c r="S39" s="810"/>
      <c r="T39" s="810"/>
      <c r="U39" s="810"/>
      <c r="V39" s="810"/>
      <c r="W39" s="810"/>
      <c r="X39" s="810"/>
      <c r="Y39" s="810"/>
      <c r="Z39" s="810"/>
      <c r="AA39" s="810"/>
      <c r="AB39" s="810"/>
      <c r="AC39" s="810"/>
      <c r="AD39" s="810"/>
      <c r="AE39" s="810"/>
      <c r="AF39" s="810"/>
      <c r="AG39" s="810"/>
      <c r="AH39" s="810"/>
      <c r="AI39" s="810"/>
      <c r="AJ39" s="810"/>
      <c r="AK39" s="810"/>
      <c r="AL39" s="810"/>
      <c r="AM39" s="810"/>
      <c r="AN39" s="810"/>
      <c r="AO39" s="810"/>
      <c r="AP39" s="810"/>
      <c r="AQ39" s="810"/>
      <c r="AR39" s="810"/>
      <c r="AS39" s="810"/>
      <c r="AT39" s="810"/>
      <c r="AU39" s="810"/>
      <c r="AV39" s="810"/>
      <c r="AW39" s="810"/>
      <c r="AX39" s="810"/>
      <c r="AY39" s="810"/>
      <c r="AZ39" s="810"/>
      <c r="BA39" s="810"/>
      <c r="BB39" s="810"/>
      <c r="BC39" s="810"/>
      <c r="BD39" s="810"/>
      <c r="BE39" s="810"/>
      <c r="BF39" s="810"/>
      <c r="BG39" s="810"/>
      <c r="BH39" s="810"/>
      <c r="BI39" s="810"/>
      <c r="BJ39" s="810"/>
      <c r="BK39" s="810"/>
      <c r="BL39" s="810"/>
      <c r="BM39" s="810"/>
      <c r="BN39" s="810"/>
      <c r="BO39" s="810"/>
      <c r="BP39" s="810"/>
      <c r="BQ39" s="810"/>
      <c r="BR39" s="810"/>
      <c r="BS39" s="810"/>
      <c r="BT39" s="810"/>
      <c r="BU39" s="810"/>
      <c r="BV39" s="810"/>
      <c r="BW39" s="810"/>
      <c r="BX39" s="810"/>
      <c r="BY39" s="810"/>
      <c r="BZ39" s="810"/>
      <c r="CA39" s="810"/>
      <c r="CB39" s="810"/>
      <c r="CC39" s="810"/>
      <c r="CD39" s="810"/>
      <c r="CE39" s="810"/>
      <c r="CF39" s="810"/>
      <c r="CG39" s="810"/>
      <c r="CH39" s="810"/>
      <c r="CI39" s="810"/>
      <c r="CJ39" s="810"/>
      <c r="CK39" s="810"/>
      <c r="CL39" s="810"/>
      <c r="CM39" s="810"/>
    </row>
    <row r="40" spans="1:91" s="733" customFormat="1" ht="16.5" customHeight="1">
      <c r="A40" s="700">
        <f t="shared" si="5"/>
        <v>18</v>
      </c>
      <c r="B40" s="699" t="s">
        <v>1429</v>
      </c>
      <c r="C40" s="813"/>
      <c r="D40" s="813"/>
      <c r="E40" s="813"/>
      <c r="F40" s="813"/>
      <c r="G40" s="813"/>
      <c r="H40" s="812"/>
      <c r="I40" s="1044"/>
      <c r="J40" s="808"/>
      <c r="K40" s="810"/>
      <c r="L40" s="810"/>
      <c r="M40" s="810"/>
      <c r="N40" s="810"/>
      <c r="O40" s="810"/>
      <c r="P40" s="810"/>
      <c r="Q40" s="810"/>
      <c r="R40" s="810"/>
      <c r="S40" s="810"/>
      <c r="T40" s="810"/>
      <c r="U40" s="810"/>
      <c r="V40" s="810"/>
      <c r="W40" s="810"/>
      <c r="X40" s="810"/>
      <c r="Y40" s="810"/>
      <c r="Z40" s="810"/>
      <c r="AA40" s="810"/>
      <c r="AB40" s="810"/>
      <c r="AC40" s="810"/>
      <c r="AD40" s="810"/>
      <c r="AE40" s="810"/>
      <c r="AF40" s="810"/>
      <c r="AG40" s="810"/>
      <c r="AH40" s="810"/>
      <c r="AI40" s="810"/>
      <c r="AJ40" s="810"/>
      <c r="AK40" s="810"/>
      <c r="AL40" s="810"/>
      <c r="AM40" s="810"/>
      <c r="AN40" s="810"/>
      <c r="AO40" s="810"/>
      <c r="AP40" s="810"/>
      <c r="AQ40" s="810"/>
      <c r="AR40" s="810"/>
      <c r="AS40" s="810"/>
      <c r="AT40" s="810"/>
      <c r="AU40" s="810"/>
      <c r="AV40" s="810"/>
      <c r="AW40" s="810"/>
      <c r="AX40" s="810"/>
      <c r="AY40" s="810"/>
      <c r="AZ40" s="810"/>
      <c r="BA40" s="810"/>
      <c r="BB40" s="810"/>
      <c r="BC40" s="810"/>
      <c r="BD40" s="810"/>
      <c r="BE40" s="810"/>
      <c r="BF40" s="810"/>
      <c r="BG40" s="810"/>
      <c r="BH40" s="810"/>
      <c r="BI40" s="810"/>
      <c r="BJ40" s="810"/>
      <c r="BK40" s="810"/>
      <c r="BL40" s="810"/>
      <c r="BM40" s="810"/>
      <c r="BN40" s="810"/>
      <c r="BO40" s="810"/>
      <c r="BP40" s="810"/>
      <c r="BQ40" s="810"/>
      <c r="BR40" s="810"/>
      <c r="BS40" s="810"/>
      <c r="BT40" s="810"/>
      <c r="BU40" s="810"/>
      <c r="BV40" s="810"/>
      <c r="BW40" s="810"/>
      <c r="BX40" s="810"/>
      <c r="BY40" s="810"/>
      <c r="BZ40" s="810"/>
      <c r="CA40" s="810"/>
      <c r="CB40" s="810"/>
      <c r="CC40" s="810"/>
      <c r="CD40" s="810"/>
      <c r="CE40" s="810"/>
      <c r="CF40" s="810"/>
      <c r="CG40" s="810"/>
      <c r="CH40" s="810"/>
      <c r="CI40" s="810"/>
      <c r="CJ40" s="810"/>
      <c r="CK40" s="810"/>
      <c r="CL40" s="810"/>
      <c r="CM40" s="810"/>
    </row>
    <row r="41" spans="1:91" s="733" customFormat="1" ht="16.5" customHeight="1">
      <c r="A41" s="700">
        <f t="shared" si="5"/>
        <v>19</v>
      </c>
      <c r="B41" s="699" t="s">
        <v>1428</v>
      </c>
      <c r="C41" s="813">
        <v>8.7020000000000017</v>
      </c>
      <c r="D41" s="813">
        <v>2.0829999999999997</v>
      </c>
      <c r="E41" s="813">
        <v>3.1420000000000003</v>
      </c>
      <c r="F41" s="813">
        <v>8.3660000000000014</v>
      </c>
      <c r="G41" s="813">
        <v>5.8559999999999999</v>
      </c>
      <c r="H41" s="812">
        <f>SUM(C41:G41)</f>
        <v>28.149000000000008</v>
      </c>
      <c r="I41" s="1044">
        <v>20.489599999999999</v>
      </c>
      <c r="J41" s="814">
        <f>+I41/H41*1000</f>
        <v>727.89797150875677</v>
      </c>
      <c r="K41" s="810"/>
      <c r="L41" s="810"/>
      <c r="M41" s="810"/>
      <c r="N41" s="810"/>
      <c r="O41" s="810"/>
      <c r="P41" s="810"/>
      <c r="Q41" s="810"/>
      <c r="R41" s="810"/>
      <c r="S41" s="810"/>
      <c r="T41" s="810"/>
      <c r="U41" s="810"/>
      <c r="V41" s="810"/>
      <c r="W41" s="810"/>
      <c r="X41" s="810"/>
      <c r="Y41" s="810"/>
      <c r="Z41" s="810"/>
      <c r="AA41" s="810"/>
      <c r="AB41" s="810"/>
      <c r="AC41" s="810"/>
      <c r="AD41" s="810"/>
      <c r="AE41" s="810"/>
      <c r="AF41" s="810"/>
      <c r="AG41" s="810"/>
      <c r="AH41" s="810"/>
      <c r="AI41" s="810"/>
      <c r="AJ41" s="810"/>
      <c r="AK41" s="810"/>
      <c r="AL41" s="810"/>
      <c r="AM41" s="810"/>
      <c r="AN41" s="810"/>
      <c r="AO41" s="810"/>
      <c r="AP41" s="810"/>
      <c r="AQ41" s="810"/>
      <c r="AR41" s="810"/>
      <c r="AS41" s="810"/>
      <c r="AT41" s="810"/>
      <c r="AU41" s="810"/>
      <c r="AV41" s="810"/>
      <c r="AW41" s="810"/>
      <c r="AX41" s="810"/>
      <c r="AY41" s="810"/>
      <c r="AZ41" s="810"/>
      <c r="BA41" s="810"/>
      <c r="BB41" s="810"/>
      <c r="BC41" s="810"/>
      <c r="BD41" s="810"/>
      <c r="BE41" s="810"/>
      <c r="BF41" s="810"/>
      <c r="BG41" s="810"/>
      <c r="BH41" s="810"/>
      <c r="BI41" s="810"/>
      <c r="BJ41" s="810"/>
      <c r="BK41" s="810"/>
      <c r="BL41" s="810"/>
      <c r="BM41" s="810"/>
      <c r="BN41" s="810"/>
      <c r="BO41" s="810"/>
      <c r="BP41" s="810"/>
      <c r="BQ41" s="810"/>
      <c r="BR41" s="810"/>
      <c r="BS41" s="810"/>
      <c r="BT41" s="810"/>
      <c r="BU41" s="810"/>
      <c r="BV41" s="810"/>
      <c r="BW41" s="810"/>
      <c r="BX41" s="810"/>
      <c r="BY41" s="810"/>
      <c r="BZ41" s="810"/>
      <c r="CA41" s="810"/>
      <c r="CB41" s="810"/>
      <c r="CC41" s="810"/>
      <c r="CD41" s="810"/>
      <c r="CE41" s="810"/>
      <c r="CF41" s="810"/>
      <c r="CG41" s="810"/>
      <c r="CH41" s="810"/>
      <c r="CI41" s="810"/>
      <c r="CJ41" s="810"/>
      <c r="CK41" s="810"/>
      <c r="CL41" s="810"/>
      <c r="CM41" s="810"/>
    </row>
    <row r="42" spans="1:91" s="733" customFormat="1" ht="16.5" customHeight="1">
      <c r="A42" s="700">
        <f t="shared" si="5"/>
        <v>20</v>
      </c>
      <c r="B42" s="699" t="s">
        <v>1427</v>
      </c>
      <c r="C42" s="813"/>
      <c r="D42" s="813"/>
      <c r="E42" s="813"/>
      <c r="F42" s="813"/>
      <c r="G42" s="813"/>
      <c r="H42" s="812"/>
      <c r="I42" s="1044"/>
      <c r="J42" s="808"/>
      <c r="K42" s="810"/>
      <c r="L42" s="810"/>
      <c r="M42" s="810"/>
      <c r="N42" s="810"/>
      <c r="O42" s="810"/>
      <c r="P42" s="810"/>
      <c r="Q42" s="810"/>
      <c r="R42" s="810"/>
      <c r="S42" s="810"/>
      <c r="T42" s="810"/>
      <c r="U42" s="810"/>
      <c r="V42" s="810"/>
      <c r="W42" s="810"/>
      <c r="X42" s="810"/>
      <c r="Y42" s="810"/>
      <c r="Z42" s="810"/>
      <c r="AA42" s="810"/>
      <c r="AB42" s="810"/>
      <c r="AC42" s="810"/>
      <c r="AD42" s="810"/>
      <c r="AE42" s="810"/>
      <c r="AF42" s="810"/>
      <c r="AG42" s="810"/>
      <c r="AH42" s="810"/>
      <c r="AI42" s="810"/>
      <c r="AJ42" s="810"/>
      <c r="AK42" s="810"/>
      <c r="AL42" s="810"/>
      <c r="AM42" s="810"/>
      <c r="AN42" s="810"/>
      <c r="AO42" s="810"/>
      <c r="AP42" s="810"/>
      <c r="AQ42" s="810"/>
      <c r="AR42" s="810"/>
      <c r="AS42" s="810"/>
      <c r="AT42" s="810"/>
      <c r="AU42" s="810"/>
      <c r="AV42" s="810"/>
      <c r="AW42" s="810"/>
      <c r="AX42" s="810"/>
      <c r="AY42" s="810"/>
      <c r="AZ42" s="810"/>
      <c r="BA42" s="810"/>
      <c r="BB42" s="810"/>
      <c r="BC42" s="810"/>
      <c r="BD42" s="810"/>
      <c r="BE42" s="810"/>
      <c r="BF42" s="810"/>
      <c r="BG42" s="810"/>
      <c r="BH42" s="810"/>
      <c r="BI42" s="810"/>
      <c r="BJ42" s="810"/>
      <c r="BK42" s="810"/>
      <c r="BL42" s="810"/>
      <c r="BM42" s="810"/>
      <c r="BN42" s="810"/>
      <c r="BO42" s="810"/>
      <c r="BP42" s="810"/>
      <c r="BQ42" s="810"/>
      <c r="BR42" s="810"/>
      <c r="BS42" s="810"/>
      <c r="BT42" s="810"/>
      <c r="BU42" s="810"/>
      <c r="BV42" s="810"/>
      <c r="BW42" s="810"/>
      <c r="BX42" s="810"/>
      <c r="BY42" s="810"/>
      <c r="BZ42" s="810"/>
      <c r="CA42" s="810"/>
      <c r="CB42" s="810"/>
      <c r="CC42" s="810"/>
      <c r="CD42" s="810"/>
      <c r="CE42" s="810"/>
      <c r="CF42" s="810"/>
      <c r="CG42" s="810"/>
      <c r="CH42" s="810"/>
      <c r="CI42" s="810"/>
      <c r="CJ42" s="810"/>
      <c r="CK42" s="810"/>
      <c r="CL42" s="810"/>
      <c r="CM42" s="810"/>
    </row>
    <row r="43" spans="1:91" s="733" customFormat="1" ht="16.5" customHeight="1">
      <c r="A43" s="700">
        <f t="shared" si="5"/>
        <v>21</v>
      </c>
      <c r="B43" s="699" t="s">
        <v>901</v>
      </c>
      <c r="C43" s="813">
        <v>0.112</v>
      </c>
      <c r="D43" s="813">
        <v>5.1000000000000004E-2</v>
      </c>
      <c r="E43" s="813">
        <v>0.32200000000000001</v>
      </c>
      <c r="F43" s="813">
        <v>0.35499999999999998</v>
      </c>
      <c r="G43" s="813">
        <v>2.6109999999999998</v>
      </c>
      <c r="H43" s="812">
        <f>SUM(C43:G43)</f>
        <v>3.4509999999999996</v>
      </c>
      <c r="I43" s="1044">
        <v>2.7475000000000005</v>
      </c>
      <c r="J43" s="814">
        <f>+I43/H43*1000</f>
        <v>796.14604462474665</v>
      </c>
      <c r="K43" s="810"/>
      <c r="L43" s="810"/>
      <c r="M43" s="810"/>
      <c r="N43" s="810"/>
      <c r="O43" s="810"/>
      <c r="P43" s="810"/>
      <c r="Q43" s="810"/>
      <c r="R43" s="810"/>
      <c r="S43" s="810"/>
      <c r="T43" s="810"/>
      <c r="U43" s="810"/>
      <c r="V43" s="810"/>
      <c r="W43" s="810"/>
      <c r="X43" s="810"/>
      <c r="Y43" s="810"/>
      <c r="Z43" s="810"/>
      <c r="AA43" s="810"/>
      <c r="AB43" s="810"/>
      <c r="AC43" s="810"/>
      <c r="AD43" s="810"/>
      <c r="AE43" s="810"/>
      <c r="AF43" s="810"/>
      <c r="AG43" s="810"/>
      <c r="AH43" s="810"/>
      <c r="AI43" s="810"/>
      <c r="AJ43" s="810"/>
      <c r="AK43" s="810"/>
      <c r="AL43" s="810"/>
      <c r="AM43" s="810"/>
      <c r="AN43" s="810"/>
      <c r="AO43" s="810"/>
      <c r="AP43" s="810"/>
      <c r="AQ43" s="810"/>
      <c r="AR43" s="810"/>
      <c r="AS43" s="810"/>
      <c r="AT43" s="810"/>
      <c r="AU43" s="810"/>
      <c r="AV43" s="810"/>
      <c r="AW43" s="810"/>
      <c r="AX43" s="810"/>
      <c r="AY43" s="810"/>
      <c r="AZ43" s="810"/>
      <c r="BA43" s="810"/>
      <c r="BB43" s="810"/>
      <c r="BC43" s="810"/>
      <c r="BD43" s="810"/>
      <c r="BE43" s="810"/>
      <c r="BF43" s="810"/>
      <c r="BG43" s="810"/>
      <c r="BH43" s="810"/>
      <c r="BI43" s="810"/>
      <c r="BJ43" s="810"/>
      <c r="BK43" s="810"/>
      <c r="BL43" s="810"/>
      <c r="BM43" s="810"/>
      <c r="BN43" s="810"/>
      <c r="BO43" s="810"/>
      <c r="BP43" s="810"/>
      <c r="BQ43" s="810"/>
      <c r="BR43" s="810"/>
      <c r="BS43" s="810"/>
      <c r="BT43" s="810"/>
      <c r="BU43" s="810"/>
      <c r="BV43" s="810"/>
      <c r="BW43" s="810"/>
      <c r="BX43" s="810"/>
      <c r="BY43" s="810"/>
      <c r="BZ43" s="810"/>
      <c r="CA43" s="810"/>
      <c r="CB43" s="810"/>
      <c r="CC43" s="810"/>
      <c r="CD43" s="810"/>
      <c r="CE43" s="810"/>
      <c r="CF43" s="810"/>
      <c r="CG43" s="810"/>
      <c r="CH43" s="810"/>
      <c r="CI43" s="810"/>
      <c r="CJ43" s="810"/>
      <c r="CK43" s="810"/>
      <c r="CL43" s="810"/>
      <c r="CM43" s="810"/>
    </row>
    <row r="44" spans="1:91" s="733" customFormat="1" ht="16.5" customHeight="1">
      <c r="A44" s="700">
        <f t="shared" si="5"/>
        <v>22</v>
      </c>
      <c r="B44" s="699" t="s">
        <v>304</v>
      </c>
      <c r="C44" s="813">
        <v>48.022999999999996</v>
      </c>
      <c r="D44" s="813">
        <v>9.1389999999999993</v>
      </c>
      <c r="E44" s="813">
        <v>9.5790000000000006</v>
      </c>
      <c r="F44" s="813">
        <v>24.201999999999998</v>
      </c>
      <c r="G44" s="813">
        <v>59.6</v>
      </c>
      <c r="H44" s="812">
        <f>SUM(C44:G44)</f>
        <v>150.54299999999998</v>
      </c>
      <c r="I44" s="1044">
        <v>106.34409999999998</v>
      </c>
      <c r="J44" s="814">
        <f>+I44/H44*1000</f>
        <v>706.40348604717587</v>
      </c>
      <c r="K44" s="810"/>
      <c r="L44" s="810"/>
      <c r="M44" s="810"/>
      <c r="N44" s="810"/>
      <c r="O44" s="810"/>
      <c r="P44" s="810"/>
      <c r="Q44" s="810"/>
      <c r="R44" s="810"/>
      <c r="S44" s="810"/>
      <c r="T44" s="810"/>
      <c r="U44" s="810"/>
      <c r="V44" s="810"/>
      <c r="W44" s="810"/>
      <c r="X44" s="810"/>
      <c r="Y44" s="810"/>
      <c r="Z44" s="810"/>
      <c r="AA44" s="810"/>
      <c r="AB44" s="810"/>
      <c r="AC44" s="810"/>
      <c r="AD44" s="810"/>
      <c r="AE44" s="810"/>
      <c r="AF44" s="810"/>
      <c r="AG44" s="810"/>
      <c r="AH44" s="810"/>
      <c r="AI44" s="810"/>
      <c r="AJ44" s="810"/>
      <c r="AK44" s="810"/>
      <c r="AL44" s="810"/>
      <c r="AM44" s="810"/>
      <c r="AN44" s="810"/>
      <c r="AO44" s="810"/>
      <c r="AP44" s="810"/>
      <c r="AQ44" s="810"/>
      <c r="AR44" s="810"/>
      <c r="AS44" s="810"/>
      <c r="AT44" s="810"/>
      <c r="AU44" s="810"/>
      <c r="AV44" s="810"/>
      <c r="AW44" s="810"/>
      <c r="AX44" s="810"/>
      <c r="AY44" s="810"/>
      <c r="AZ44" s="810"/>
      <c r="BA44" s="810"/>
      <c r="BB44" s="810"/>
      <c r="BC44" s="810"/>
      <c r="BD44" s="810"/>
      <c r="BE44" s="810"/>
      <c r="BF44" s="810"/>
      <c r="BG44" s="810"/>
      <c r="BH44" s="810"/>
      <c r="BI44" s="810"/>
      <c r="BJ44" s="810"/>
      <c r="BK44" s="810"/>
      <c r="BL44" s="810"/>
      <c r="BM44" s="810"/>
      <c r="BN44" s="810"/>
      <c r="BO44" s="810"/>
      <c r="BP44" s="810"/>
      <c r="BQ44" s="810"/>
      <c r="BR44" s="810"/>
      <c r="BS44" s="810"/>
      <c r="BT44" s="810"/>
      <c r="BU44" s="810"/>
      <c r="BV44" s="810"/>
      <c r="BW44" s="810"/>
      <c r="BX44" s="810"/>
      <c r="BY44" s="810"/>
      <c r="BZ44" s="810"/>
      <c r="CA44" s="810"/>
      <c r="CB44" s="810"/>
      <c r="CC44" s="810"/>
      <c r="CD44" s="810"/>
      <c r="CE44" s="810"/>
      <c r="CF44" s="810"/>
      <c r="CG44" s="810"/>
      <c r="CH44" s="810"/>
      <c r="CI44" s="810"/>
      <c r="CJ44" s="810"/>
      <c r="CK44" s="810"/>
      <c r="CL44" s="810"/>
      <c r="CM44" s="810"/>
    </row>
    <row r="45" spans="1:91" s="733" customFormat="1" ht="16.5" customHeight="1">
      <c r="A45" s="700">
        <f t="shared" si="5"/>
        <v>23</v>
      </c>
      <c r="B45" s="699" t="s">
        <v>307</v>
      </c>
      <c r="C45" s="813">
        <v>0</v>
      </c>
      <c r="D45" s="813">
        <v>0</v>
      </c>
      <c r="E45" s="813">
        <v>0</v>
      </c>
      <c r="F45" s="813">
        <v>10.503</v>
      </c>
      <c r="G45" s="813">
        <v>0</v>
      </c>
      <c r="H45" s="812">
        <f>SUM(C45:G45)</f>
        <v>10.503</v>
      </c>
      <c r="I45" s="1044">
        <v>6.6894</v>
      </c>
      <c r="J45" s="814">
        <f>+I45/H45*1000</f>
        <v>636.90374178806053</v>
      </c>
      <c r="K45" s="810"/>
      <c r="L45" s="810"/>
      <c r="M45" s="810"/>
      <c r="N45" s="810"/>
      <c r="O45" s="810"/>
      <c r="P45" s="810"/>
      <c r="Q45" s="810"/>
      <c r="R45" s="810"/>
      <c r="S45" s="810"/>
      <c r="T45" s="810"/>
      <c r="U45" s="810"/>
      <c r="V45" s="810"/>
      <c r="W45" s="810"/>
      <c r="X45" s="810"/>
      <c r="Y45" s="810"/>
      <c r="Z45" s="810"/>
      <c r="AA45" s="810"/>
      <c r="AB45" s="810"/>
      <c r="AC45" s="810"/>
      <c r="AD45" s="810"/>
      <c r="AE45" s="810"/>
      <c r="AF45" s="810"/>
      <c r="AG45" s="810"/>
      <c r="AH45" s="810"/>
      <c r="AI45" s="810"/>
      <c r="AJ45" s="810"/>
      <c r="AK45" s="810"/>
      <c r="AL45" s="810"/>
      <c r="AM45" s="810"/>
      <c r="AN45" s="810"/>
      <c r="AO45" s="810"/>
      <c r="AP45" s="810"/>
      <c r="AQ45" s="810"/>
      <c r="AR45" s="810"/>
      <c r="AS45" s="810"/>
      <c r="AT45" s="810"/>
      <c r="AU45" s="810"/>
      <c r="AV45" s="810"/>
      <c r="AW45" s="810"/>
      <c r="AX45" s="810"/>
      <c r="AY45" s="810"/>
      <c r="AZ45" s="810"/>
      <c r="BA45" s="810"/>
      <c r="BB45" s="810"/>
      <c r="BC45" s="810"/>
      <c r="BD45" s="810"/>
      <c r="BE45" s="810"/>
      <c r="BF45" s="810"/>
      <c r="BG45" s="810"/>
      <c r="BH45" s="810"/>
      <c r="BI45" s="810"/>
      <c r="BJ45" s="810"/>
      <c r="BK45" s="810"/>
      <c r="BL45" s="810"/>
      <c r="BM45" s="810"/>
      <c r="BN45" s="810"/>
      <c r="BO45" s="810"/>
      <c r="BP45" s="810"/>
      <c r="BQ45" s="810"/>
      <c r="BR45" s="810"/>
      <c r="BS45" s="810"/>
      <c r="BT45" s="810"/>
      <c r="BU45" s="810"/>
      <c r="BV45" s="810"/>
      <c r="BW45" s="810"/>
      <c r="BX45" s="810"/>
      <c r="BY45" s="810"/>
      <c r="BZ45" s="810"/>
      <c r="CA45" s="810"/>
      <c r="CB45" s="810"/>
      <c r="CC45" s="810"/>
      <c r="CD45" s="810"/>
      <c r="CE45" s="810"/>
      <c r="CF45" s="810"/>
      <c r="CG45" s="810"/>
      <c r="CH45" s="810"/>
      <c r="CI45" s="810"/>
      <c r="CJ45" s="810"/>
      <c r="CK45" s="810"/>
      <c r="CL45" s="810"/>
      <c r="CM45" s="810"/>
    </row>
    <row r="46" spans="1:91" s="733" customFormat="1" ht="16.5" customHeight="1">
      <c r="A46" s="700">
        <f t="shared" si="5"/>
        <v>24</v>
      </c>
      <c r="B46" s="699" t="s">
        <v>165</v>
      </c>
      <c r="C46" s="813"/>
      <c r="D46" s="813"/>
      <c r="E46" s="813"/>
      <c r="F46" s="813"/>
      <c r="G46" s="813"/>
      <c r="H46" s="812"/>
      <c r="I46" s="808"/>
      <c r="J46" s="808"/>
      <c r="K46" s="810"/>
      <c r="L46" s="810"/>
      <c r="M46" s="810"/>
      <c r="N46" s="810"/>
      <c r="O46" s="810"/>
      <c r="P46" s="810"/>
      <c r="Q46" s="810"/>
      <c r="R46" s="810"/>
      <c r="S46" s="810"/>
      <c r="T46" s="810"/>
      <c r="U46" s="810"/>
      <c r="V46" s="810"/>
      <c r="W46" s="810"/>
      <c r="X46" s="810"/>
      <c r="Y46" s="810"/>
      <c r="Z46" s="810"/>
      <c r="AA46" s="810"/>
      <c r="AB46" s="810"/>
      <c r="AC46" s="810"/>
      <c r="AD46" s="810"/>
      <c r="AE46" s="810"/>
      <c r="AF46" s="810"/>
      <c r="AG46" s="810"/>
      <c r="AH46" s="810"/>
      <c r="AI46" s="810"/>
      <c r="AJ46" s="810"/>
      <c r="AK46" s="810"/>
      <c r="AL46" s="810"/>
      <c r="AM46" s="810"/>
      <c r="AN46" s="810"/>
      <c r="AO46" s="810"/>
      <c r="AP46" s="810"/>
      <c r="AQ46" s="810"/>
      <c r="AR46" s="810"/>
      <c r="AS46" s="810"/>
      <c r="AT46" s="810"/>
      <c r="AU46" s="810"/>
      <c r="AV46" s="810"/>
      <c r="AW46" s="810"/>
      <c r="AX46" s="810"/>
      <c r="AY46" s="810"/>
      <c r="AZ46" s="810"/>
      <c r="BA46" s="810"/>
      <c r="BB46" s="810"/>
      <c r="BC46" s="810"/>
      <c r="BD46" s="810"/>
      <c r="BE46" s="810"/>
      <c r="BF46" s="810"/>
      <c r="BG46" s="810"/>
      <c r="BH46" s="810"/>
      <c r="BI46" s="810"/>
      <c r="BJ46" s="810"/>
      <c r="BK46" s="810"/>
      <c r="BL46" s="810"/>
      <c r="BM46" s="810"/>
      <c r="BN46" s="810"/>
      <c r="BO46" s="810"/>
      <c r="BP46" s="810"/>
      <c r="BQ46" s="810"/>
      <c r="BR46" s="810"/>
      <c r="BS46" s="810"/>
      <c r="BT46" s="810"/>
      <c r="BU46" s="810"/>
      <c r="BV46" s="810"/>
      <c r="BW46" s="810"/>
      <c r="BX46" s="810"/>
      <c r="BY46" s="810"/>
      <c r="BZ46" s="810"/>
      <c r="CA46" s="810"/>
      <c r="CB46" s="810"/>
      <c r="CC46" s="810"/>
      <c r="CD46" s="810"/>
      <c r="CE46" s="810"/>
      <c r="CF46" s="810"/>
      <c r="CG46" s="810"/>
      <c r="CH46" s="810"/>
      <c r="CI46" s="810"/>
      <c r="CJ46" s="810"/>
      <c r="CK46" s="810"/>
      <c r="CL46" s="810"/>
      <c r="CM46" s="810"/>
    </row>
    <row r="47" spans="1:91" s="733" customFormat="1" ht="16.5" customHeight="1">
      <c r="A47" s="700">
        <f t="shared" si="5"/>
        <v>25</v>
      </c>
      <c r="B47" s="699" t="s">
        <v>305</v>
      </c>
      <c r="C47" s="813"/>
      <c r="D47" s="813"/>
      <c r="E47" s="813"/>
      <c r="F47" s="813"/>
      <c r="G47" s="813"/>
      <c r="H47" s="812"/>
      <c r="I47" s="808"/>
      <c r="J47" s="808"/>
      <c r="K47" s="810"/>
      <c r="L47" s="810"/>
      <c r="M47" s="810"/>
      <c r="N47" s="810"/>
      <c r="O47" s="810"/>
      <c r="P47" s="810"/>
      <c r="Q47" s="810"/>
      <c r="R47" s="810"/>
      <c r="S47" s="810"/>
      <c r="T47" s="810"/>
      <c r="U47" s="810"/>
      <c r="V47" s="810"/>
      <c r="W47" s="810"/>
      <c r="X47" s="810"/>
      <c r="Y47" s="810"/>
      <c r="Z47" s="810"/>
      <c r="AA47" s="810"/>
      <c r="AB47" s="810"/>
      <c r="AC47" s="810"/>
      <c r="AD47" s="810"/>
      <c r="AE47" s="810"/>
      <c r="AF47" s="810"/>
      <c r="AG47" s="810"/>
      <c r="AH47" s="810"/>
      <c r="AI47" s="810"/>
      <c r="AJ47" s="810"/>
      <c r="AK47" s="810"/>
      <c r="AL47" s="810"/>
      <c r="AM47" s="810"/>
      <c r="AN47" s="810"/>
      <c r="AO47" s="810"/>
      <c r="AP47" s="810"/>
      <c r="AQ47" s="810"/>
      <c r="AR47" s="810"/>
      <c r="AS47" s="810"/>
      <c r="AT47" s="810"/>
      <c r="AU47" s="810"/>
      <c r="AV47" s="810"/>
      <c r="AW47" s="810"/>
      <c r="AX47" s="810"/>
      <c r="AY47" s="810"/>
      <c r="AZ47" s="810"/>
      <c r="BA47" s="810"/>
      <c r="BB47" s="810"/>
      <c r="BC47" s="810"/>
      <c r="BD47" s="810"/>
      <c r="BE47" s="810"/>
      <c r="BF47" s="810"/>
      <c r="BG47" s="810"/>
      <c r="BH47" s="810"/>
      <c r="BI47" s="810"/>
      <c r="BJ47" s="810"/>
      <c r="BK47" s="810"/>
      <c r="BL47" s="810"/>
      <c r="BM47" s="810"/>
      <c r="BN47" s="810"/>
      <c r="BO47" s="810"/>
      <c r="BP47" s="810"/>
      <c r="BQ47" s="810"/>
      <c r="BR47" s="810"/>
      <c r="BS47" s="810"/>
      <c r="BT47" s="810"/>
      <c r="BU47" s="810"/>
      <c r="BV47" s="810"/>
      <c r="BW47" s="810"/>
      <c r="BX47" s="810"/>
      <c r="BY47" s="810"/>
      <c r="BZ47" s="810"/>
      <c r="CA47" s="810"/>
      <c r="CB47" s="810"/>
      <c r="CC47" s="810"/>
      <c r="CD47" s="810"/>
      <c r="CE47" s="810"/>
      <c r="CF47" s="810"/>
      <c r="CG47" s="810"/>
      <c r="CH47" s="810"/>
      <c r="CI47" s="810"/>
      <c r="CJ47" s="810"/>
      <c r="CK47" s="810"/>
      <c r="CL47" s="810"/>
      <c r="CM47" s="810"/>
    </row>
    <row r="48" spans="1:91" s="733" customFormat="1" ht="16.5" customHeight="1">
      <c r="A48" s="700">
        <f t="shared" si="5"/>
        <v>26</v>
      </c>
      <c r="B48" s="699" t="s">
        <v>1426</v>
      </c>
      <c r="C48" s="813">
        <v>0</v>
      </c>
      <c r="D48" s="813">
        <v>0</v>
      </c>
      <c r="E48" s="813">
        <v>0</v>
      </c>
      <c r="F48" s="813">
        <v>0</v>
      </c>
      <c r="G48" s="813">
        <v>0.442</v>
      </c>
      <c r="H48" s="812">
        <f>SUM(C48:G48)</f>
        <v>0.442</v>
      </c>
      <c r="I48" s="813">
        <v>0.34589999999999999</v>
      </c>
      <c r="J48" s="814">
        <f>+I48/H48*1000</f>
        <v>782.57918552036199</v>
      </c>
      <c r="K48" s="810"/>
      <c r="L48" s="810"/>
      <c r="M48" s="810"/>
      <c r="N48" s="810"/>
      <c r="O48" s="810"/>
      <c r="P48" s="810"/>
      <c r="Q48" s="810"/>
      <c r="R48" s="810"/>
      <c r="S48" s="810"/>
      <c r="T48" s="810"/>
      <c r="U48" s="810"/>
      <c r="V48" s="810"/>
      <c r="W48" s="810"/>
      <c r="X48" s="810"/>
      <c r="Y48" s="810"/>
      <c r="Z48" s="810"/>
      <c r="AA48" s="810"/>
      <c r="AB48" s="810"/>
      <c r="AC48" s="810"/>
      <c r="AD48" s="810"/>
      <c r="AE48" s="810"/>
      <c r="AF48" s="810"/>
      <c r="AG48" s="810"/>
      <c r="AH48" s="810"/>
      <c r="AI48" s="810"/>
      <c r="AJ48" s="810"/>
      <c r="AK48" s="810"/>
      <c r="AL48" s="810"/>
      <c r="AM48" s="810"/>
      <c r="AN48" s="810"/>
      <c r="AO48" s="810"/>
      <c r="AP48" s="810"/>
      <c r="AQ48" s="810"/>
      <c r="AR48" s="810"/>
      <c r="AS48" s="810"/>
      <c r="AT48" s="810"/>
      <c r="AU48" s="810"/>
      <c r="AV48" s="810"/>
      <c r="AW48" s="810"/>
      <c r="AX48" s="810"/>
      <c r="AY48" s="810"/>
      <c r="AZ48" s="810"/>
      <c r="BA48" s="810"/>
      <c r="BB48" s="810"/>
      <c r="BC48" s="810"/>
      <c r="BD48" s="810"/>
      <c r="BE48" s="810"/>
      <c r="BF48" s="810"/>
      <c r="BG48" s="810"/>
      <c r="BH48" s="810"/>
      <c r="BI48" s="810"/>
      <c r="BJ48" s="810"/>
      <c r="BK48" s="810"/>
      <c r="BL48" s="810"/>
      <c r="BM48" s="810"/>
      <c r="BN48" s="810"/>
      <c r="BO48" s="810"/>
      <c r="BP48" s="810"/>
      <c r="BQ48" s="810"/>
      <c r="BR48" s="810"/>
      <c r="BS48" s="810"/>
      <c r="BT48" s="810"/>
      <c r="BU48" s="810"/>
      <c r="BV48" s="810"/>
      <c r="BW48" s="810"/>
      <c r="BX48" s="810"/>
      <c r="BY48" s="810"/>
      <c r="BZ48" s="810"/>
      <c r="CA48" s="810"/>
      <c r="CB48" s="810"/>
      <c r="CC48" s="810"/>
      <c r="CD48" s="810"/>
      <c r="CE48" s="810"/>
      <c r="CF48" s="810"/>
      <c r="CG48" s="810"/>
      <c r="CH48" s="810"/>
      <c r="CI48" s="810"/>
      <c r="CJ48" s="810"/>
      <c r="CK48" s="810"/>
      <c r="CL48" s="810"/>
      <c r="CM48" s="810"/>
    </row>
    <row r="49" spans="1:91" s="733" customFormat="1" ht="16.5" customHeight="1">
      <c r="A49" s="700">
        <f t="shared" si="5"/>
        <v>27</v>
      </c>
      <c r="B49" s="699" t="s">
        <v>166</v>
      </c>
      <c r="C49" s="811"/>
      <c r="D49" s="811"/>
      <c r="E49" s="811"/>
      <c r="F49" s="811"/>
      <c r="G49" s="811"/>
      <c r="H49" s="812"/>
      <c r="I49" s="808"/>
      <c r="J49" s="808"/>
      <c r="K49" s="810"/>
      <c r="L49" s="810"/>
      <c r="M49" s="810"/>
      <c r="N49" s="810"/>
      <c r="O49" s="810"/>
      <c r="P49" s="810"/>
      <c r="Q49" s="810"/>
      <c r="R49" s="810"/>
      <c r="S49" s="810"/>
      <c r="T49" s="810"/>
      <c r="U49" s="810"/>
      <c r="V49" s="810"/>
      <c r="W49" s="810"/>
      <c r="X49" s="810"/>
      <c r="Y49" s="810"/>
      <c r="Z49" s="810"/>
      <c r="AA49" s="810"/>
      <c r="AB49" s="810"/>
      <c r="AC49" s="810"/>
      <c r="AD49" s="810"/>
      <c r="AE49" s="810"/>
      <c r="AF49" s="810"/>
      <c r="AG49" s="810"/>
      <c r="AH49" s="810"/>
      <c r="AI49" s="810"/>
      <c r="AJ49" s="810"/>
      <c r="AK49" s="810"/>
      <c r="AL49" s="810"/>
      <c r="AM49" s="810"/>
      <c r="AN49" s="810"/>
      <c r="AO49" s="810"/>
      <c r="AP49" s="810"/>
      <c r="AQ49" s="810"/>
      <c r="AR49" s="810"/>
      <c r="AS49" s="810"/>
      <c r="AT49" s="810"/>
      <c r="AU49" s="810"/>
      <c r="AV49" s="810"/>
      <c r="AW49" s="810"/>
      <c r="AX49" s="810"/>
      <c r="AY49" s="810"/>
      <c r="AZ49" s="810"/>
      <c r="BA49" s="810"/>
      <c r="BB49" s="810"/>
      <c r="BC49" s="810"/>
      <c r="BD49" s="810"/>
      <c r="BE49" s="810"/>
      <c r="BF49" s="810"/>
      <c r="BG49" s="810"/>
      <c r="BH49" s="810"/>
      <c r="BI49" s="810"/>
      <c r="BJ49" s="810"/>
      <c r="BK49" s="810"/>
      <c r="BL49" s="810"/>
      <c r="BM49" s="810"/>
      <c r="BN49" s="810"/>
      <c r="BO49" s="810"/>
      <c r="BP49" s="810"/>
      <c r="BQ49" s="810"/>
      <c r="BR49" s="810"/>
      <c r="BS49" s="810"/>
      <c r="BT49" s="810"/>
      <c r="BU49" s="810"/>
      <c r="BV49" s="810"/>
      <c r="BW49" s="810"/>
      <c r="BX49" s="810"/>
      <c r="BY49" s="810"/>
      <c r="BZ49" s="810"/>
      <c r="CA49" s="810"/>
      <c r="CB49" s="810"/>
      <c r="CC49" s="810"/>
      <c r="CD49" s="810"/>
      <c r="CE49" s="810"/>
      <c r="CF49" s="810"/>
      <c r="CG49" s="810"/>
      <c r="CH49" s="810"/>
      <c r="CI49" s="810"/>
      <c r="CJ49" s="810"/>
      <c r="CK49" s="810"/>
      <c r="CL49" s="810"/>
      <c r="CM49" s="810"/>
    </row>
    <row r="50" spans="1:91" s="733" customFormat="1" ht="16.5" customHeight="1">
      <c r="A50" s="700"/>
      <c r="B50" s="708" t="s">
        <v>1425</v>
      </c>
      <c r="C50" s="811">
        <f t="shared" ref="C50:G50" si="7">SUM(C35:C49)</f>
        <v>79.557999999999993</v>
      </c>
      <c r="D50" s="811">
        <f t="shared" si="7"/>
        <v>13.716999999999999</v>
      </c>
      <c r="E50" s="811">
        <f t="shared" si="7"/>
        <v>16.707000000000001</v>
      </c>
      <c r="F50" s="811">
        <f t="shared" si="7"/>
        <v>47.246000000000002</v>
      </c>
      <c r="G50" s="811">
        <f t="shared" si="7"/>
        <v>72.747</v>
      </c>
      <c r="H50" s="811">
        <f t="shared" ref="H50" si="8">SUM(H35:H49)</f>
        <v>229.97499999999997</v>
      </c>
      <c r="I50" s="808">
        <f>SUM(I35:I49)</f>
        <v>153.6387</v>
      </c>
      <c r="J50" s="814">
        <f>+I50/H50*1000</f>
        <v>668.06696380041319</v>
      </c>
      <c r="K50" s="810"/>
      <c r="L50" s="810"/>
      <c r="M50" s="810"/>
      <c r="N50" s="810"/>
      <c r="O50" s="810"/>
      <c r="P50" s="810"/>
      <c r="Q50" s="810"/>
      <c r="R50" s="810"/>
      <c r="S50" s="810"/>
      <c r="T50" s="810"/>
      <c r="U50" s="810"/>
      <c r="V50" s="810"/>
      <c r="W50" s="810"/>
      <c r="X50" s="810"/>
      <c r="Y50" s="810"/>
      <c r="Z50" s="810"/>
      <c r="AA50" s="810"/>
      <c r="AB50" s="810"/>
      <c r="AC50" s="810"/>
      <c r="AD50" s="810"/>
      <c r="AE50" s="810"/>
      <c r="AF50" s="810"/>
      <c r="AG50" s="810"/>
      <c r="AH50" s="810"/>
      <c r="AI50" s="810"/>
      <c r="AJ50" s="810"/>
      <c r="AK50" s="810"/>
      <c r="AL50" s="810"/>
      <c r="AM50" s="810"/>
      <c r="AN50" s="810"/>
      <c r="AO50" s="810"/>
      <c r="AP50" s="810"/>
      <c r="AQ50" s="810"/>
      <c r="AR50" s="810"/>
      <c r="AS50" s="810"/>
      <c r="AT50" s="810"/>
      <c r="AU50" s="810"/>
      <c r="AV50" s="810"/>
      <c r="AW50" s="810"/>
      <c r="AX50" s="810"/>
      <c r="AY50" s="810"/>
      <c r="AZ50" s="810"/>
      <c r="BA50" s="810"/>
      <c r="BB50" s="810"/>
      <c r="BC50" s="810"/>
      <c r="BD50" s="810"/>
      <c r="BE50" s="810"/>
      <c r="BF50" s="810"/>
      <c r="BG50" s="810"/>
      <c r="BH50" s="810"/>
      <c r="BI50" s="810"/>
      <c r="BJ50" s="810"/>
      <c r="BK50" s="810"/>
      <c r="BL50" s="810"/>
      <c r="BM50" s="810"/>
      <c r="BN50" s="810"/>
      <c r="BO50" s="810"/>
      <c r="BP50" s="810"/>
      <c r="BQ50" s="810"/>
      <c r="BR50" s="810"/>
      <c r="BS50" s="810"/>
      <c r="BT50" s="810"/>
      <c r="BU50" s="810"/>
      <c r="BV50" s="810"/>
      <c r="BW50" s="810"/>
      <c r="BX50" s="810"/>
      <c r="BY50" s="810"/>
      <c r="BZ50" s="810"/>
      <c r="CA50" s="810"/>
      <c r="CB50" s="810"/>
      <c r="CC50" s="810"/>
      <c r="CD50" s="810"/>
      <c r="CE50" s="810"/>
      <c r="CF50" s="810"/>
      <c r="CG50" s="810"/>
      <c r="CH50" s="810"/>
      <c r="CI50" s="810"/>
      <c r="CJ50" s="810"/>
      <c r="CK50" s="810"/>
      <c r="CL50" s="810"/>
      <c r="CM50" s="810"/>
    </row>
    <row r="51" spans="1:91" s="733" customFormat="1" ht="16.5" customHeight="1">
      <c r="A51" s="699"/>
      <c r="B51" s="697" t="s">
        <v>167</v>
      </c>
      <c r="C51" s="811"/>
      <c r="D51" s="811"/>
      <c r="E51" s="811"/>
      <c r="F51" s="811"/>
      <c r="G51" s="811"/>
      <c r="H51" s="812"/>
      <c r="I51" s="808"/>
      <c r="J51" s="808"/>
      <c r="K51" s="810"/>
      <c r="L51" s="810"/>
      <c r="M51" s="810"/>
      <c r="N51" s="810"/>
      <c r="O51" s="810"/>
      <c r="P51" s="810"/>
      <c r="Q51" s="810"/>
      <c r="R51" s="810"/>
      <c r="S51" s="810"/>
      <c r="T51" s="810"/>
      <c r="U51" s="810"/>
      <c r="V51" s="810"/>
      <c r="W51" s="810"/>
      <c r="X51" s="810"/>
      <c r="Y51" s="810"/>
      <c r="Z51" s="810"/>
      <c r="AA51" s="810"/>
      <c r="AB51" s="810"/>
      <c r="AC51" s="810"/>
      <c r="AD51" s="810"/>
      <c r="AE51" s="810"/>
      <c r="AF51" s="810"/>
      <c r="AG51" s="810"/>
      <c r="AH51" s="810"/>
      <c r="AI51" s="810"/>
      <c r="AJ51" s="810"/>
      <c r="AK51" s="810"/>
      <c r="AL51" s="810"/>
      <c r="AM51" s="810"/>
      <c r="AN51" s="810"/>
      <c r="AO51" s="810"/>
      <c r="AP51" s="810"/>
      <c r="AQ51" s="810"/>
      <c r="AR51" s="810"/>
      <c r="AS51" s="810"/>
      <c r="AT51" s="810"/>
      <c r="AU51" s="810"/>
      <c r="AV51" s="810"/>
      <c r="AW51" s="810"/>
      <c r="AX51" s="810"/>
      <c r="AY51" s="810"/>
      <c r="AZ51" s="810"/>
      <c r="BA51" s="810"/>
      <c r="BB51" s="810"/>
      <c r="BC51" s="810"/>
      <c r="BD51" s="810"/>
      <c r="BE51" s="810"/>
      <c r="BF51" s="810"/>
      <c r="BG51" s="810"/>
      <c r="BH51" s="810"/>
      <c r="BI51" s="810"/>
      <c r="BJ51" s="810"/>
      <c r="BK51" s="810"/>
      <c r="BL51" s="810"/>
      <c r="BM51" s="810"/>
      <c r="BN51" s="810"/>
      <c r="BO51" s="810"/>
      <c r="BP51" s="810"/>
      <c r="BQ51" s="810"/>
      <c r="BR51" s="810"/>
      <c r="BS51" s="810"/>
      <c r="BT51" s="810"/>
      <c r="BU51" s="810"/>
      <c r="BV51" s="810"/>
      <c r="BW51" s="810"/>
      <c r="BX51" s="810"/>
      <c r="BY51" s="810"/>
      <c r="BZ51" s="810"/>
      <c r="CA51" s="810"/>
      <c r="CB51" s="810"/>
      <c r="CC51" s="810"/>
      <c r="CD51" s="810"/>
      <c r="CE51" s="810"/>
      <c r="CF51" s="810"/>
      <c r="CG51" s="810"/>
      <c r="CH51" s="810"/>
      <c r="CI51" s="810"/>
      <c r="CJ51" s="810"/>
      <c r="CK51" s="810"/>
      <c r="CL51" s="810"/>
      <c r="CM51" s="810"/>
    </row>
    <row r="52" spans="1:91" s="733" customFormat="1" ht="16.5" customHeight="1">
      <c r="A52" s="700">
        <f>A49+1</f>
        <v>28</v>
      </c>
      <c r="B52" s="699" t="s">
        <v>637</v>
      </c>
      <c r="C52" s="813">
        <v>0</v>
      </c>
      <c r="D52" s="813">
        <v>21.291</v>
      </c>
      <c r="E52" s="813">
        <v>0</v>
      </c>
      <c r="F52" s="813">
        <v>0</v>
      </c>
      <c r="G52" s="813">
        <v>0</v>
      </c>
      <c r="H52" s="812">
        <f>SUM(C52:G52)</f>
        <v>21.291</v>
      </c>
      <c r="I52" s="813">
        <v>14.43</v>
      </c>
      <c r="J52" s="814">
        <f>+I52/H52*1000</f>
        <v>677.75116246301252</v>
      </c>
      <c r="K52" s="810"/>
      <c r="L52" s="810"/>
      <c r="M52" s="810"/>
      <c r="N52" s="810"/>
      <c r="O52" s="810"/>
      <c r="P52" s="810"/>
      <c r="Q52" s="810"/>
      <c r="R52" s="810"/>
      <c r="S52" s="810"/>
      <c r="T52" s="810"/>
      <c r="U52" s="810"/>
      <c r="V52" s="810"/>
      <c r="W52" s="810"/>
      <c r="X52" s="810"/>
      <c r="Y52" s="810"/>
      <c r="Z52" s="810"/>
      <c r="AA52" s="810"/>
      <c r="AB52" s="810"/>
      <c r="AC52" s="810"/>
      <c r="AD52" s="810"/>
      <c r="AE52" s="810"/>
      <c r="AF52" s="810"/>
      <c r="AG52" s="810"/>
      <c r="AH52" s="810"/>
      <c r="AI52" s="810"/>
      <c r="AJ52" s="810"/>
      <c r="AK52" s="810"/>
      <c r="AL52" s="810"/>
      <c r="AM52" s="810"/>
      <c r="AN52" s="810"/>
      <c r="AO52" s="810"/>
      <c r="AP52" s="810"/>
      <c r="AQ52" s="810"/>
      <c r="AR52" s="810"/>
      <c r="AS52" s="810"/>
      <c r="AT52" s="810"/>
      <c r="AU52" s="810"/>
      <c r="AV52" s="810"/>
      <c r="AW52" s="810"/>
      <c r="AX52" s="810"/>
      <c r="AY52" s="810"/>
      <c r="AZ52" s="810"/>
      <c r="BA52" s="810"/>
      <c r="BB52" s="810"/>
      <c r="BC52" s="810"/>
      <c r="BD52" s="810"/>
      <c r="BE52" s="810"/>
      <c r="BF52" s="810"/>
      <c r="BG52" s="810"/>
      <c r="BH52" s="810"/>
      <c r="BI52" s="810"/>
      <c r="BJ52" s="810"/>
      <c r="BK52" s="810"/>
      <c r="BL52" s="810"/>
      <c r="BM52" s="810"/>
      <c r="BN52" s="810"/>
      <c r="BO52" s="810"/>
      <c r="BP52" s="810"/>
      <c r="BQ52" s="810"/>
      <c r="BR52" s="810"/>
      <c r="BS52" s="810"/>
      <c r="BT52" s="810"/>
      <c r="BU52" s="810"/>
      <c r="BV52" s="810"/>
      <c r="BW52" s="810"/>
      <c r="BX52" s="810"/>
      <c r="BY52" s="810"/>
      <c r="BZ52" s="810"/>
      <c r="CA52" s="810"/>
      <c r="CB52" s="810"/>
      <c r="CC52" s="810"/>
      <c r="CD52" s="810"/>
      <c r="CE52" s="810"/>
      <c r="CF52" s="810"/>
      <c r="CG52" s="810"/>
      <c r="CH52" s="810"/>
      <c r="CI52" s="810"/>
      <c r="CJ52" s="810"/>
      <c r="CK52" s="810"/>
      <c r="CL52" s="810"/>
      <c r="CM52" s="810"/>
    </row>
    <row r="53" spans="1:91" s="733" customFormat="1" ht="16.5" customHeight="1">
      <c r="A53" s="700">
        <f t="shared" ref="A53:A59" si="9">A52+1</f>
        <v>29</v>
      </c>
      <c r="B53" s="699" t="s">
        <v>304</v>
      </c>
      <c r="C53" s="813">
        <v>4.9610000000000003</v>
      </c>
      <c r="D53" s="813">
        <v>0</v>
      </c>
      <c r="E53" s="813">
        <v>0</v>
      </c>
      <c r="F53" s="813">
        <v>381.483</v>
      </c>
      <c r="G53" s="813">
        <v>113.035</v>
      </c>
      <c r="H53" s="812">
        <f>SUM(C53:G53)</f>
        <v>499.47900000000004</v>
      </c>
      <c r="I53" s="813">
        <v>330.0043</v>
      </c>
      <c r="J53" s="814">
        <f>+I53/H53*1000</f>
        <v>660.69704632226774</v>
      </c>
      <c r="K53" s="810"/>
      <c r="L53" s="810"/>
      <c r="M53" s="810"/>
      <c r="N53" s="810"/>
      <c r="O53" s="810"/>
      <c r="P53" s="810"/>
      <c r="Q53" s="810"/>
      <c r="R53" s="810"/>
      <c r="S53" s="810"/>
      <c r="T53" s="810"/>
      <c r="U53" s="810"/>
      <c r="V53" s="810"/>
      <c r="W53" s="810"/>
      <c r="X53" s="810"/>
      <c r="Y53" s="810"/>
      <c r="Z53" s="810"/>
      <c r="AA53" s="810"/>
      <c r="AB53" s="810"/>
      <c r="AC53" s="810"/>
      <c r="AD53" s="810"/>
      <c r="AE53" s="810"/>
      <c r="AF53" s="810"/>
      <c r="AG53" s="810"/>
      <c r="AH53" s="810"/>
      <c r="AI53" s="810"/>
      <c r="AJ53" s="810"/>
      <c r="AK53" s="810"/>
      <c r="AL53" s="810"/>
      <c r="AM53" s="810"/>
      <c r="AN53" s="810"/>
      <c r="AO53" s="810"/>
      <c r="AP53" s="810"/>
      <c r="AQ53" s="810"/>
      <c r="AR53" s="810"/>
      <c r="AS53" s="810"/>
      <c r="AT53" s="810"/>
      <c r="AU53" s="810"/>
      <c r="AV53" s="810"/>
      <c r="AW53" s="810"/>
      <c r="AX53" s="810"/>
      <c r="AY53" s="810"/>
      <c r="AZ53" s="810"/>
      <c r="BA53" s="810"/>
      <c r="BB53" s="810"/>
      <c r="BC53" s="810"/>
      <c r="BD53" s="810"/>
      <c r="BE53" s="810"/>
      <c r="BF53" s="810"/>
      <c r="BG53" s="810"/>
      <c r="BH53" s="810"/>
      <c r="BI53" s="810"/>
      <c r="BJ53" s="810"/>
      <c r="BK53" s="810"/>
      <c r="BL53" s="810"/>
      <c r="BM53" s="810"/>
      <c r="BN53" s="810"/>
      <c r="BO53" s="810"/>
      <c r="BP53" s="810"/>
      <c r="BQ53" s="810"/>
      <c r="BR53" s="810"/>
      <c r="BS53" s="810"/>
      <c r="BT53" s="810"/>
      <c r="BU53" s="810"/>
      <c r="BV53" s="810"/>
      <c r="BW53" s="810"/>
      <c r="BX53" s="810"/>
      <c r="BY53" s="810"/>
      <c r="BZ53" s="810"/>
      <c r="CA53" s="810"/>
      <c r="CB53" s="810"/>
      <c r="CC53" s="810"/>
      <c r="CD53" s="810"/>
      <c r="CE53" s="810"/>
      <c r="CF53" s="810"/>
      <c r="CG53" s="810"/>
      <c r="CH53" s="810"/>
      <c r="CI53" s="810"/>
      <c r="CJ53" s="810"/>
      <c r="CK53" s="810"/>
      <c r="CL53" s="810"/>
      <c r="CM53" s="810"/>
    </row>
    <row r="54" spans="1:91" s="733" customFormat="1" ht="16.5" customHeight="1">
      <c r="A54" s="700">
        <f t="shared" si="9"/>
        <v>30</v>
      </c>
      <c r="B54" s="699" t="s">
        <v>305</v>
      </c>
      <c r="C54" s="813">
        <v>54.851000000000006</v>
      </c>
      <c r="D54" s="813">
        <v>29.736000000000001</v>
      </c>
      <c r="E54" s="813">
        <v>0</v>
      </c>
      <c r="F54" s="813">
        <v>54.819000000000003</v>
      </c>
      <c r="G54" s="813">
        <v>69.296000000000006</v>
      </c>
      <c r="H54" s="812">
        <f>SUM(C54:G54)</f>
        <v>208.702</v>
      </c>
      <c r="I54" s="813">
        <v>143.76399999999998</v>
      </c>
      <c r="J54" s="814">
        <f>+I54/H54*1000</f>
        <v>688.84821420015135</v>
      </c>
      <c r="K54" s="810"/>
      <c r="L54" s="810"/>
      <c r="M54" s="810"/>
      <c r="N54" s="810"/>
      <c r="O54" s="810"/>
      <c r="P54" s="810"/>
      <c r="Q54" s="810"/>
      <c r="R54" s="810"/>
      <c r="S54" s="810"/>
      <c r="T54" s="810"/>
      <c r="U54" s="810"/>
      <c r="V54" s="810"/>
      <c r="W54" s="810"/>
      <c r="X54" s="810"/>
      <c r="Y54" s="810"/>
      <c r="Z54" s="810"/>
      <c r="AA54" s="810"/>
      <c r="AB54" s="810"/>
      <c r="AC54" s="810"/>
      <c r="AD54" s="810"/>
      <c r="AE54" s="810"/>
      <c r="AF54" s="810"/>
      <c r="AG54" s="810"/>
      <c r="AH54" s="810"/>
      <c r="AI54" s="810"/>
      <c r="AJ54" s="810"/>
      <c r="AK54" s="810"/>
      <c r="AL54" s="810"/>
      <c r="AM54" s="810"/>
      <c r="AN54" s="810"/>
      <c r="AO54" s="810"/>
      <c r="AP54" s="810"/>
      <c r="AQ54" s="810"/>
      <c r="AR54" s="810"/>
      <c r="AS54" s="810"/>
      <c r="AT54" s="810"/>
      <c r="AU54" s="810"/>
      <c r="AV54" s="810"/>
      <c r="AW54" s="810"/>
      <c r="AX54" s="810"/>
      <c r="AY54" s="810"/>
      <c r="AZ54" s="810"/>
      <c r="BA54" s="810"/>
      <c r="BB54" s="810"/>
      <c r="BC54" s="810"/>
      <c r="BD54" s="810"/>
      <c r="BE54" s="810"/>
      <c r="BF54" s="810"/>
      <c r="BG54" s="810"/>
      <c r="BH54" s="810"/>
      <c r="BI54" s="810"/>
      <c r="BJ54" s="810"/>
      <c r="BK54" s="810"/>
      <c r="BL54" s="810"/>
      <c r="BM54" s="810"/>
      <c r="BN54" s="810"/>
      <c r="BO54" s="810"/>
      <c r="BP54" s="810"/>
      <c r="BQ54" s="810"/>
      <c r="BR54" s="810"/>
      <c r="BS54" s="810"/>
      <c r="BT54" s="810"/>
      <c r="BU54" s="810"/>
      <c r="BV54" s="810"/>
      <c r="BW54" s="810"/>
      <c r="BX54" s="810"/>
      <c r="BY54" s="810"/>
      <c r="BZ54" s="810"/>
      <c r="CA54" s="810"/>
      <c r="CB54" s="810"/>
      <c r="CC54" s="810"/>
      <c r="CD54" s="810"/>
      <c r="CE54" s="810"/>
      <c r="CF54" s="810"/>
      <c r="CG54" s="810"/>
      <c r="CH54" s="810"/>
      <c r="CI54" s="810"/>
      <c r="CJ54" s="810"/>
      <c r="CK54" s="810"/>
      <c r="CL54" s="810"/>
      <c r="CM54" s="810"/>
    </row>
    <row r="55" spans="1:91" s="733" customFormat="1" ht="16.5" customHeight="1">
      <c r="A55" s="700">
        <f t="shared" si="9"/>
        <v>31</v>
      </c>
      <c r="B55" s="699" t="s">
        <v>306</v>
      </c>
      <c r="C55" s="813">
        <v>0</v>
      </c>
      <c r="D55" s="813">
        <v>0</v>
      </c>
      <c r="E55" s="813">
        <v>0</v>
      </c>
      <c r="F55" s="813">
        <v>0</v>
      </c>
      <c r="G55" s="813">
        <v>17.600999999999999</v>
      </c>
      <c r="H55" s="812">
        <f>SUM(C55:G55)</f>
        <v>17.600999999999999</v>
      </c>
      <c r="I55" s="813">
        <v>12.354700000000001</v>
      </c>
      <c r="J55" s="814">
        <f>+I55/H55*1000</f>
        <v>701.9317084256578</v>
      </c>
      <c r="K55" s="810"/>
      <c r="L55" s="810"/>
      <c r="M55" s="810"/>
      <c r="N55" s="810"/>
      <c r="O55" s="810"/>
      <c r="P55" s="810"/>
      <c r="Q55" s="810"/>
      <c r="R55" s="810"/>
      <c r="S55" s="810"/>
      <c r="T55" s="810"/>
      <c r="U55" s="810"/>
      <c r="V55" s="810"/>
      <c r="W55" s="810"/>
      <c r="X55" s="810"/>
      <c r="Y55" s="810"/>
      <c r="Z55" s="810"/>
      <c r="AA55" s="810"/>
      <c r="AB55" s="810"/>
      <c r="AC55" s="810"/>
      <c r="AD55" s="810"/>
      <c r="AE55" s="810"/>
      <c r="AF55" s="810"/>
      <c r="AG55" s="810"/>
      <c r="AH55" s="810"/>
      <c r="AI55" s="810"/>
      <c r="AJ55" s="810"/>
      <c r="AK55" s="810"/>
      <c r="AL55" s="810"/>
      <c r="AM55" s="810"/>
      <c r="AN55" s="810"/>
      <c r="AO55" s="810"/>
      <c r="AP55" s="810"/>
      <c r="AQ55" s="810"/>
      <c r="AR55" s="810"/>
      <c r="AS55" s="810"/>
      <c r="AT55" s="810"/>
      <c r="AU55" s="810"/>
      <c r="AV55" s="810"/>
      <c r="AW55" s="810"/>
      <c r="AX55" s="810"/>
      <c r="AY55" s="810"/>
      <c r="AZ55" s="810"/>
      <c r="BA55" s="810"/>
      <c r="BB55" s="810"/>
      <c r="BC55" s="810"/>
      <c r="BD55" s="810"/>
      <c r="BE55" s="810"/>
      <c r="BF55" s="810"/>
      <c r="BG55" s="810"/>
      <c r="BH55" s="810"/>
      <c r="BI55" s="810"/>
      <c r="BJ55" s="810"/>
      <c r="BK55" s="810"/>
      <c r="BL55" s="810"/>
      <c r="BM55" s="810"/>
      <c r="BN55" s="810"/>
      <c r="BO55" s="810"/>
      <c r="BP55" s="810"/>
      <c r="BQ55" s="810"/>
      <c r="BR55" s="810"/>
      <c r="BS55" s="810"/>
      <c r="BT55" s="810"/>
      <c r="BU55" s="810"/>
      <c r="BV55" s="810"/>
      <c r="BW55" s="810"/>
      <c r="BX55" s="810"/>
      <c r="BY55" s="810"/>
      <c r="BZ55" s="810"/>
      <c r="CA55" s="810"/>
      <c r="CB55" s="810"/>
      <c r="CC55" s="810"/>
      <c r="CD55" s="810"/>
      <c r="CE55" s="810"/>
      <c r="CF55" s="810"/>
      <c r="CG55" s="810"/>
      <c r="CH55" s="810"/>
      <c r="CI55" s="810"/>
      <c r="CJ55" s="810"/>
      <c r="CK55" s="810"/>
      <c r="CL55" s="810"/>
      <c r="CM55" s="810"/>
    </row>
    <row r="56" spans="1:91" s="733" customFormat="1" ht="16.5" customHeight="1">
      <c r="A56" s="700">
        <f t="shared" si="9"/>
        <v>32</v>
      </c>
      <c r="B56" s="699" t="s">
        <v>307</v>
      </c>
      <c r="C56" s="813">
        <v>0</v>
      </c>
      <c r="D56" s="813">
        <v>6.5229999999999997</v>
      </c>
      <c r="E56" s="813">
        <v>0</v>
      </c>
      <c r="F56" s="813">
        <v>11.207000000000001</v>
      </c>
      <c r="G56" s="813">
        <v>6.1129999999999995</v>
      </c>
      <c r="H56" s="812">
        <f>SUM(C56:G56)</f>
        <v>23.843</v>
      </c>
      <c r="I56" s="813">
        <v>18.2117</v>
      </c>
      <c r="J56" s="814">
        <f>+I56/H56*1000</f>
        <v>763.81747263347734</v>
      </c>
      <c r="K56" s="810"/>
      <c r="L56" s="810"/>
      <c r="M56" s="810"/>
      <c r="N56" s="810"/>
      <c r="O56" s="810"/>
      <c r="P56" s="810"/>
      <c r="Q56" s="810"/>
      <c r="R56" s="810"/>
      <c r="S56" s="810"/>
      <c r="T56" s="810"/>
      <c r="U56" s="810"/>
      <c r="V56" s="810"/>
      <c r="W56" s="810"/>
      <c r="X56" s="810"/>
      <c r="Y56" s="810"/>
      <c r="Z56" s="810"/>
      <c r="AA56" s="810"/>
      <c r="AB56" s="810"/>
      <c r="AC56" s="810"/>
      <c r="AD56" s="810"/>
      <c r="AE56" s="810"/>
      <c r="AF56" s="810"/>
      <c r="AG56" s="810"/>
      <c r="AH56" s="810"/>
      <c r="AI56" s="810"/>
      <c r="AJ56" s="810"/>
      <c r="AK56" s="810"/>
      <c r="AL56" s="810"/>
      <c r="AM56" s="810"/>
      <c r="AN56" s="810"/>
      <c r="AO56" s="810"/>
      <c r="AP56" s="810"/>
      <c r="AQ56" s="810"/>
      <c r="AR56" s="810"/>
      <c r="AS56" s="810"/>
      <c r="AT56" s="810"/>
      <c r="AU56" s="810"/>
      <c r="AV56" s="810"/>
      <c r="AW56" s="810"/>
      <c r="AX56" s="810"/>
      <c r="AY56" s="810"/>
      <c r="AZ56" s="810"/>
      <c r="BA56" s="810"/>
      <c r="BB56" s="810"/>
      <c r="BC56" s="810"/>
      <c r="BD56" s="810"/>
      <c r="BE56" s="810"/>
      <c r="BF56" s="810"/>
      <c r="BG56" s="810"/>
      <c r="BH56" s="810"/>
      <c r="BI56" s="810"/>
      <c r="BJ56" s="810"/>
      <c r="BK56" s="810"/>
      <c r="BL56" s="810"/>
      <c r="BM56" s="810"/>
      <c r="BN56" s="810"/>
      <c r="BO56" s="810"/>
      <c r="BP56" s="810"/>
      <c r="BQ56" s="810"/>
      <c r="BR56" s="810"/>
      <c r="BS56" s="810"/>
      <c r="BT56" s="810"/>
      <c r="BU56" s="810"/>
      <c r="BV56" s="810"/>
      <c r="BW56" s="810"/>
      <c r="BX56" s="810"/>
      <c r="BY56" s="810"/>
      <c r="BZ56" s="810"/>
      <c r="CA56" s="810"/>
      <c r="CB56" s="810"/>
      <c r="CC56" s="810"/>
      <c r="CD56" s="810"/>
      <c r="CE56" s="810"/>
      <c r="CF56" s="810"/>
      <c r="CG56" s="810"/>
      <c r="CH56" s="810"/>
      <c r="CI56" s="810"/>
      <c r="CJ56" s="810"/>
      <c r="CK56" s="810"/>
      <c r="CL56" s="810"/>
      <c r="CM56" s="810"/>
    </row>
    <row r="57" spans="1:91" s="733" customFormat="1" ht="16.5" customHeight="1">
      <c r="A57" s="700">
        <f t="shared" si="9"/>
        <v>33</v>
      </c>
      <c r="B57" s="699" t="s">
        <v>165</v>
      </c>
      <c r="C57" s="813"/>
      <c r="D57" s="813"/>
      <c r="E57" s="813"/>
      <c r="F57" s="813"/>
      <c r="G57" s="813"/>
      <c r="H57" s="812"/>
      <c r="I57" s="813"/>
      <c r="J57" s="808"/>
      <c r="K57" s="810"/>
      <c r="L57" s="810"/>
      <c r="M57" s="810"/>
      <c r="N57" s="810"/>
      <c r="O57" s="810"/>
      <c r="P57" s="810"/>
      <c r="Q57" s="810"/>
      <c r="R57" s="810"/>
      <c r="S57" s="810"/>
      <c r="T57" s="810"/>
      <c r="U57" s="810"/>
      <c r="V57" s="810"/>
      <c r="W57" s="810"/>
      <c r="X57" s="810"/>
      <c r="Y57" s="810"/>
      <c r="Z57" s="810"/>
      <c r="AA57" s="810"/>
      <c r="AB57" s="810"/>
      <c r="AC57" s="810"/>
      <c r="AD57" s="810"/>
      <c r="AE57" s="810"/>
      <c r="AF57" s="810"/>
      <c r="AG57" s="810"/>
      <c r="AH57" s="810"/>
      <c r="AI57" s="810"/>
      <c r="AJ57" s="810"/>
      <c r="AK57" s="810"/>
      <c r="AL57" s="810"/>
      <c r="AM57" s="810"/>
      <c r="AN57" s="810"/>
      <c r="AO57" s="810"/>
      <c r="AP57" s="810"/>
      <c r="AQ57" s="810"/>
      <c r="AR57" s="810"/>
      <c r="AS57" s="810"/>
      <c r="AT57" s="810"/>
      <c r="AU57" s="810"/>
      <c r="AV57" s="810"/>
      <c r="AW57" s="810"/>
      <c r="AX57" s="810"/>
      <c r="AY57" s="810"/>
      <c r="AZ57" s="810"/>
      <c r="BA57" s="810"/>
      <c r="BB57" s="810"/>
      <c r="BC57" s="810"/>
      <c r="BD57" s="810"/>
      <c r="BE57" s="810"/>
      <c r="BF57" s="810"/>
      <c r="BG57" s="810"/>
      <c r="BH57" s="810"/>
      <c r="BI57" s="810"/>
      <c r="BJ57" s="810"/>
      <c r="BK57" s="810"/>
      <c r="BL57" s="810"/>
      <c r="BM57" s="810"/>
      <c r="BN57" s="810"/>
      <c r="BO57" s="810"/>
      <c r="BP57" s="810"/>
      <c r="BQ57" s="810"/>
      <c r="BR57" s="810"/>
      <c r="BS57" s="810"/>
      <c r="BT57" s="810"/>
      <c r="BU57" s="810"/>
      <c r="BV57" s="810"/>
      <c r="BW57" s="810"/>
      <c r="BX57" s="810"/>
      <c r="BY57" s="810"/>
      <c r="BZ57" s="810"/>
      <c r="CA57" s="810"/>
      <c r="CB57" s="810"/>
      <c r="CC57" s="810"/>
      <c r="CD57" s="810"/>
      <c r="CE57" s="810"/>
      <c r="CF57" s="810"/>
      <c r="CG57" s="810"/>
      <c r="CH57" s="810"/>
      <c r="CI57" s="810"/>
      <c r="CJ57" s="810"/>
      <c r="CK57" s="810"/>
      <c r="CL57" s="810"/>
      <c r="CM57" s="810"/>
    </row>
    <row r="58" spans="1:91" s="733" customFormat="1" ht="16.5" customHeight="1">
      <c r="A58" s="700">
        <f t="shared" si="9"/>
        <v>34</v>
      </c>
      <c r="B58" s="699" t="s">
        <v>168</v>
      </c>
      <c r="C58" s="813">
        <v>0</v>
      </c>
      <c r="D58" s="813">
        <v>0.19700000000000001</v>
      </c>
      <c r="E58" s="813">
        <v>0</v>
      </c>
      <c r="F58" s="813">
        <v>0</v>
      </c>
      <c r="G58" s="813">
        <v>6.0000000000000001E-3</v>
      </c>
      <c r="H58" s="812">
        <f>SUM(C58:G58)</f>
        <v>0.20300000000000001</v>
      </c>
      <c r="I58" s="813">
        <v>0.17720000000000002</v>
      </c>
      <c r="J58" s="814">
        <f>+I58/H58*1000</f>
        <v>872.90640394088678</v>
      </c>
      <c r="K58" s="810"/>
      <c r="L58" s="810"/>
      <c r="M58" s="810"/>
      <c r="N58" s="810"/>
      <c r="O58" s="810"/>
      <c r="P58" s="810"/>
      <c r="Q58" s="810"/>
      <c r="R58" s="810"/>
      <c r="S58" s="810"/>
      <c r="T58" s="810"/>
      <c r="U58" s="810"/>
      <c r="V58" s="810"/>
      <c r="W58" s="810"/>
      <c r="X58" s="810"/>
      <c r="Y58" s="810"/>
      <c r="Z58" s="810"/>
      <c r="AA58" s="810"/>
      <c r="AB58" s="810"/>
      <c r="AC58" s="810"/>
      <c r="AD58" s="810"/>
      <c r="AE58" s="810"/>
      <c r="AF58" s="810"/>
      <c r="AG58" s="810"/>
      <c r="AH58" s="810"/>
      <c r="AI58" s="810"/>
      <c r="AJ58" s="810"/>
      <c r="AK58" s="810"/>
      <c r="AL58" s="810"/>
      <c r="AM58" s="810"/>
      <c r="AN58" s="810"/>
      <c r="AO58" s="810"/>
      <c r="AP58" s="810"/>
      <c r="AQ58" s="810"/>
      <c r="AR58" s="810"/>
      <c r="AS58" s="810"/>
      <c r="AT58" s="810"/>
      <c r="AU58" s="810"/>
      <c r="AV58" s="810"/>
      <c r="AW58" s="810"/>
      <c r="AX58" s="810"/>
      <c r="AY58" s="810"/>
      <c r="AZ58" s="810"/>
      <c r="BA58" s="810"/>
      <c r="BB58" s="810"/>
      <c r="BC58" s="810"/>
      <c r="BD58" s="810"/>
      <c r="BE58" s="810"/>
      <c r="BF58" s="810"/>
      <c r="BG58" s="810"/>
      <c r="BH58" s="810"/>
      <c r="BI58" s="810"/>
      <c r="BJ58" s="810"/>
      <c r="BK58" s="810"/>
      <c r="BL58" s="810"/>
      <c r="BM58" s="810"/>
      <c r="BN58" s="810"/>
      <c r="BO58" s="810"/>
      <c r="BP58" s="810"/>
      <c r="BQ58" s="810"/>
      <c r="BR58" s="810"/>
      <c r="BS58" s="810"/>
      <c r="BT58" s="810"/>
      <c r="BU58" s="810"/>
      <c r="BV58" s="810"/>
      <c r="BW58" s="810"/>
      <c r="BX58" s="810"/>
      <c r="BY58" s="810"/>
      <c r="BZ58" s="810"/>
      <c r="CA58" s="810"/>
      <c r="CB58" s="810"/>
      <c r="CC58" s="810"/>
      <c r="CD58" s="810"/>
      <c r="CE58" s="810"/>
      <c r="CF58" s="810"/>
      <c r="CG58" s="810"/>
      <c r="CH58" s="810"/>
      <c r="CI58" s="810"/>
      <c r="CJ58" s="810"/>
      <c r="CK58" s="810"/>
      <c r="CL58" s="810"/>
      <c r="CM58" s="810"/>
    </row>
    <row r="59" spans="1:91" s="733" customFormat="1" ht="16.5" customHeight="1">
      <c r="A59" s="700">
        <f t="shared" si="9"/>
        <v>35</v>
      </c>
      <c r="B59" s="699" t="s">
        <v>166</v>
      </c>
      <c r="C59" s="813"/>
      <c r="D59" s="813"/>
      <c r="E59" s="813"/>
      <c r="F59" s="813"/>
      <c r="G59" s="813"/>
      <c r="H59" s="812"/>
      <c r="I59" s="813"/>
      <c r="J59" s="808"/>
      <c r="K59" s="810"/>
      <c r="L59" s="810"/>
      <c r="M59" s="810"/>
      <c r="N59" s="810"/>
      <c r="O59" s="810"/>
      <c r="P59" s="810"/>
      <c r="Q59" s="810"/>
      <c r="R59" s="810"/>
      <c r="S59" s="810"/>
      <c r="T59" s="810"/>
      <c r="U59" s="810"/>
      <c r="V59" s="810"/>
      <c r="W59" s="810"/>
      <c r="X59" s="810"/>
      <c r="Y59" s="810"/>
      <c r="Z59" s="810"/>
      <c r="AA59" s="810"/>
      <c r="AB59" s="810"/>
      <c r="AC59" s="810"/>
      <c r="AD59" s="810"/>
      <c r="AE59" s="810"/>
      <c r="AF59" s="810"/>
      <c r="AG59" s="810"/>
      <c r="AH59" s="810"/>
      <c r="AI59" s="810"/>
      <c r="AJ59" s="810"/>
      <c r="AK59" s="810"/>
      <c r="AL59" s="810"/>
      <c r="AM59" s="810"/>
      <c r="AN59" s="810"/>
      <c r="AO59" s="810"/>
      <c r="AP59" s="810"/>
      <c r="AQ59" s="810"/>
      <c r="AR59" s="810"/>
      <c r="AS59" s="810"/>
      <c r="AT59" s="810"/>
      <c r="AU59" s="810"/>
      <c r="AV59" s="810"/>
      <c r="AW59" s="810"/>
      <c r="AX59" s="810"/>
      <c r="AY59" s="810"/>
      <c r="AZ59" s="810"/>
      <c r="BA59" s="810"/>
      <c r="BB59" s="810"/>
      <c r="BC59" s="810"/>
      <c r="BD59" s="810"/>
      <c r="BE59" s="810"/>
      <c r="BF59" s="810"/>
      <c r="BG59" s="810"/>
      <c r="BH59" s="810"/>
      <c r="BI59" s="810"/>
      <c r="BJ59" s="810"/>
      <c r="BK59" s="810"/>
      <c r="BL59" s="810"/>
      <c r="BM59" s="810"/>
      <c r="BN59" s="810"/>
      <c r="BO59" s="810"/>
      <c r="BP59" s="810"/>
      <c r="BQ59" s="810"/>
      <c r="BR59" s="810"/>
      <c r="BS59" s="810"/>
      <c r="BT59" s="810"/>
      <c r="BU59" s="810"/>
      <c r="BV59" s="810"/>
      <c r="BW59" s="810"/>
      <c r="BX59" s="810"/>
      <c r="BY59" s="810"/>
      <c r="BZ59" s="810"/>
      <c r="CA59" s="810"/>
      <c r="CB59" s="810"/>
      <c r="CC59" s="810"/>
      <c r="CD59" s="810"/>
      <c r="CE59" s="810"/>
      <c r="CF59" s="810"/>
      <c r="CG59" s="810"/>
      <c r="CH59" s="810"/>
      <c r="CI59" s="810"/>
      <c r="CJ59" s="810"/>
      <c r="CK59" s="810"/>
      <c r="CL59" s="810"/>
      <c r="CM59" s="810"/>
    </row>
    <row r="60" spans="1:91" s="733" customFormat="1" ht="16.5" customHeight="1">
      <c r="A60" s="700"/>
      <c r="B60" s="708" t="s">
        <v>1425</v>
      </c>
      <c r="C60" s="811">
        <f t="shared" ref="C60:G60" si="10">SUM(C52:C59)</f>
        <v>59.812000000000005</v>
      </c>
      <c r="D60" s="811">
        <f t="shared" si="10"/>
        <v>57.747</v>
      </c>
      <c r="E60" s="811">
        <f t="shared" si="10"/>
        <v>0</v>
      </c>
      <c r="F60" s="811">
        <f t="shared" si="10"/>
        <v>447.50900000000001</v>
      </c>
      <c r="G60" s="811">
        <f t="shared" si="10"/>
        <v>206.05100000000002</v>
      </c>
      <c r="H60" s="811">
        <f t="shared" ref="H60:I60" si="11">SUM(H52:H59)</f>
        <v>771.11900000000003</v>
      </c>
      <c r="I60" s="808">
        <f t="shared" si="11"/>
        <v>518.94189999999992</v>
      </c>
      <c r="J60" s="814">
        <f>+I60/H60*1000</f>
        <v>672.97252434449138</v>
      </c>
      <c r="K60" s="810"/>
      <c r="L60" s="810"/>
      <c r="M60" s="810"/>
      <c r="N60" s="810"/>
      <c r="O60" s="810"/>
      <c r="P60" s="810"/>
      <c r="Q60" s="810"/>
      <c r="R60" s="810"/>
      <c r="S60" s="810"/>
      <c r="T60" s="810"/>
      <c r="U60" s="810"/>
      <c r="V60" s="810"/>
      <c r="W60" s="810"/>
      <c r="X60" s="810"/>
      <c r="Y60" s="810"/>
      <c r="Z60" s="810"/>
      <c r="AA60" s="810"/>
      <c r="AB60" s="810"/>
      <c r="AC60" s="810"/>
      <c r="AD60" s="810"/>
      <c r="AE60" s="810"/>
      <c r="AF60" s="810"/>
      <c r="AG60" s="810"/>
      <c r="AH60" s="810"/>
      <c r="AI60" s="810"/>
      <c r="AJ60" s="810"/>
      <c r="AK60" s="810"/>
      <c r="AL60" s="810"/>
      <c r="AM60" s="810"/>
      <c r="AN60" s="810"/>
      <c r="AO60" s="810"/>
      <c r="AP60" s="810"/>
      <c r="AQ60" s="810"/>
      <c r="AR60" s="810"/>
      <c r="AS60" s="810"/>
      <c r="AT60" s="810"/>
      <c r="AU60" s="810"/>
      <c r="AV60" s="810"/>
      <c r="AW60" s="810"/>
      <c r="AX60" s="810"/>
      <c r="AY60" s="810"/>
      <c r="AZ60" s="810"/>
      <c r="BA60" s="810"/>
      <c r="BB60" s="810"/>
      <c r="BC60" s="810"/>
      <c r="BD60" s="810"/>
      <c r="BE60" s="810"/>
      <c r="BF60" s="810"/>
      <c r="BG60" s="810"/>
      <c r="BH60" s="810"/>
      <c r="BI60" s="810"/>
      <c r="BJ60" s="810"/>
      <c r="BK60" s="810"/>
      <c r="BL60" s="810"/>
      <c r="BM60" s="810"/>
      <c r="BN60" s="810"/>
      <c r="BO60" s="810"/>
      <c r="BP60" s="810"/>
      <c r="BQ60" s="810"/>
      <c r="BR60" s="810"/>
      <c r="BS60" s="810"/>
      <c r="BT60" s="810"/>
      <c r="BU60" s="810"/>
      <c r="BV60" s="810"/>
      <c r="BW60" s="810"/>
      <c r="BX60" s="810"/>
      <c r="BY60" s="810"/>
      <c r="BZ60" s="810"/>
      <c r="CA60" s="810"/>
      <c r="CB60" s="810"/>
      <c r="CC60" s="810"/>
      <c r="CD60" s="810"/>
      <c r="CE60" s="810"/>
      <c r="CF60" s="810"/>
      <c r="CG60" s="810"/>
      <c r="CH60" s="810"/>
      <c r="CI60" s="810"/>
      <c r="CJ60" s="810"/>
      <c r="CK60" s="810"/>
      <c r="CL60" s="810"/>
      <c r="CM60" s="810"/>
    </row>
    <row r="61" spans="1:91" s="733" customFormat="1" ht="16.5" customHeight="1">
      <c r="A61" s="700"/>
      <c r="B61" s="708"/>
      <c r="C61" s="811"/>
      <c r="D61" s="811"/>
      <c r="E61" s="811"/>
      <c r="F61" s="811"/>
      <c r="G61" s="811"/>
      <c r="H61" s="812"/>
      <c r="I61" s="808"/>
      <c r="J61" s="808"/>
      <c r="K61" s="810"/>
      <c r="L61" s="810"/>
      <c r="M61" s="810"/>
      <c r="N61" s="810"/>
      <c r="O61" s="810"/>
      <c r="P61" s="810"/>
      <c r="Q61" s="810"/>
      <c r="R61" s="810"/>
      <c r="S61" s="810"/>
      <c r="T61" s="810"/>
      <c r="U61" s="810"/>
      <c r="V61" s="810"/>
      <c r="W61" s="810"/>
      <c r="X61" s="810"/>
      <c r="Y61" s="810"/>
      <c r="Z61" s="810"/>
      <c r="AA61" s="810"/>
      <c r="AB61" s="810"/>
      <c r="AC61" s="810"/>
      <c r="AD61" s="810"/>
      <c r="AE61" s="810"/>
      <c r="AF61" s="810"/>
      <c r="AG61" s="810"/>
      <c r="AH61" s="810"/>
      <c r="AI61" s="810"/>
      <c r="AJ61" s="810"/>
      <c r="AK61" s="810"/>
      <c r="AL61" s="810"/>
      <c r="AM61" s="810"/>
      <c r="AN61" s="810"/>
      <c r="AO61" s="810"/>
      <c r="AP61" s="810"/>
      <c r="AQ61" s="810"/>
      <c r="AR61" s="810"/>
      <c r="AS61" s="810"/>
      <c r="AT61" s="810"/>
      <c r="AU61" s="810"/>
      <c r="AV61" s="810"/>
      <c r="AW61" s="810"/>
      <c r="AX61" s="810"/>
      <c r="AY61" s="810"/>
      <c r="AZ61" s="810"/>
      <c r="BA61" s="810"/>
      <c r="BB61" s="810"/>
      <c r="BC61" s="810"/>
      <c r="BD61" s="810"/>
      <c r="BE61" s="810"/>
      <c r="BF61" s="810"/>
      <c r="BG61" s="810"/>
      <c r="BH61" s="810"/>
      <c r="BI61" s="810"/>
      <c r="BJ61" s="810"/>
      <c r="BK61" s="810"/>
      <c r="BL61" s="810"/>
      <c r="BM61" s="810"/>
      <c r="BN61" s="810"/>
      <c r="BO61" s="810"/>
      <c r="BP61" s="810"/>
      <c r="BQ61" s="810"/>
      <c r="BR61" s="810"/>
      <c r="BS61" s="810"/>
      <c r="BT61" s="810"/>
      <c r="BU61" s="810"/>
      <c r="BV61" s="810"/>
      <c r="BW61" s="810"/>
      <c r="BX61" s="810"/>
      <c r="BY61" s="810"/>
      <c r="BZ61" s="810"/>
      <c r="CA61" s="810"/>
      <c r="CB61" s="810"/>
      <c r="CC61" s="810"/>
      <c r="CD61" s="810"/>
      <c r="CE61" s="810"/>
      <c r="CF61" s="810"/>
      <c r="CG61" s="810"/>
      <c r="CH61" s="810"/>
      <c r="CI61" s="810"/>
      <c r="CJ61" s="810"/>
      <c r="CK61" s="810"/>
      <c r="CL61" s="810"/>
      <c r="CM61" s="810"/>
    </row>
    <row r="62" spans="1:91" s="733" customFormat="1" ht="16.5" customHeight="1">
      <c r="A62" s="700"/>
      <c r="B62" s="697" t="s">
        <v>170</v>
      </c>
      <c r="C62" s="811">
        <f t="shared" ref="C62:G62" si="12">+C33+C50+C60</f>
        <v>485.81899999999996</v>
      </c>
      <c r="D62" s="811">
        <f t="shared" si="12"/>
        <v>255.32800000000003</v>
      </c>
      <c r="E62" s="811">
        <f t="shared" si="12"/>
        <v>278.83600000000001</v>
      </c>
      <c r="F62" s="811">
        <f t="shared" si="12"/>
        <v>710.90800000000002</v>
      </c>
      <c r="G62" s="811">
        <f t="shared" si="12"/>
        <v>459.51299999999992</v>
      </c>
      <c r="H62" s="811">
        <f t="shared" ref="H62:I62" si="13">+H33+H50+H60</f>
        <v>2190.404</v>
      </c>
      <c r="I62" s="808">
        <f t="shared" si="13"/>
        <v>1232.7014999999999</v>
      </c>
      <c r="J62" s="814">
        <f>+I62/H62*1000</f>
        <v>562.77357966840816</v>
      </c>
      <c r="K62" s="810"/>
      <c r="L62" s="810"/>
      <c r="M62" s="810"/>
      <c r="N62" s="810"/>
      <c r="O62" s="810"/>
      <c r="P62" s="810"/>
      <c r="Q62" s="810"/>
      <c r="R62" s="810"/>
      <c r="S62" s="810"/>
      <c r="T62" s="810"/>
      <c r="U62" s="810"/>
      <c r="V62" s="810"/>
      <c r="W62" s="810"/>
      <c r="X62" s="810"/>
      <c r="Y62" s="810"/>
      <c r="Z62" s="810"/>
      <c r="AA62" s="810"/>
      <c r="AB62" s="810"/>
      <c r="AC62" s="810"/>
      <c r="AD62" s="810"/>
      <c r="AE62" s="810"/>
      <c r="AF62" s="810"/>
      <c r="AG62" s="810"/>
      <c r="AH62" s="810"/>
      <c r="AI62" s="810"/>
      <c r="AJ62" s="810"/>
      <c r="AK62" s="810"/>
      <c r="AL62" s="810"/>
      <c r="AM62" s="810"/>
      <c r="AN62" s="810"/>
      <c r="AO62" s="810"/>
      <c r="AP62" s="810"/>
      <c r="AQ62" s="810"/>
      <c r="AR62" s="810"/>
      <c r="AS62" s="810"/>
      <c r="AT62" s="810"/>
      <c r="AU62" s="810"/>
      <c r="AV62" s="810"/>
      <c r="AW62" s="810"/>
      <c r="AX62" s="810"/>
      <c r="AY62" s="810"/>
      <c r="AZ62" s="810"/>
      <c r="BA62" s="810"/>
      <c r="BB62" s="810"/>
      <c r="BC62" s="810"/>
      <c r="BD62" s="810"/>
      <c r="BE62" s="810"/>
      <c r="BF62" s="810"/>
      <c r="BG62" s="810"/>
      <c r="BH62" s="810"/>
      <c r="BI62" s="810"/>
      <c r="BJ62" s="810"/>
      <c r="BK62" s="810"/>
      <c r="BL62" s="810"/>
      <c r="BM62" s="810"/>
      <c r="BN62" s="810"/>
      <c r="BO62" s="810"/>
      <c r="BP62" s="810"/>
      <c r="BQ62" s="810"/>
      <c r="BR62" s="810"/>
      <c r="BS62" s="810"/>
      <c r="BT62" s="810"/>
      <c r="BU62" s="810"/>
      <c r="BV62" s="810"/>
      <c r="BW62" s="810"/>
      <c r="BX62" s="810"/>
      <c r="BY62" s="810"/>
      <c r="BZ62" s="810"/>
      <c r="CA62" s="810"/>
      <c r="CB62" s="810"/>
      <c r="CC62" s="810"/>
      <c r="CD62" s="810"/>
      <c r="CE62" s="810"/>
      <c r="CF62" s="810"/>
      <c r="CG62" s="810"/>
      <c r="CH62" s="810"/>
      <c r="CI62" s="810"/>
      <c r="CJ62" s="810"/>
      <c r="CK62" s="810"/>
      <c r="CL62" s="810"/>
      <c r="CM62" s="810"/>
    </row>
    <row r="63" spans="1:91" s="733" customFormat="1" ht="16.5" customHeight="1">
      <c r="A63" s="700">
        <v>36</v>
      </c>
      <c r="B63" s="699" t="s">
        <v>1424</v>
      </c>
      <c r="C63" s="808"/>
      <c r="D63" s="808"/>
      <c r="E63" s="808"/>
      <c r="F63" s="808"/>
      <c r="G63" s="808"/>
      <c r="H63" s="812">
        <v>2784.9369999999999</v>
      </c>
      <c r="I63" s="808"/>
      <c r="J63" s="808"/>
      <c r="K63" s="810"/>
      <c r="L63" s="810"/>
      <c r="M63" s="810"/>
      <c r="N63" s="810"/>
      <c r="O63" s="810"/>
      <c r="P63" s="810"/>
      <c r="Q63" s="810"/>
      <c r="R63" s="810"/>
      <c r="S63" s="810"/>
      <c r="T63" s="810"/>
      <c r="U63" s="810"/>
      <c r="V63" s="810"/>
      <c r="W63" s="810"/>
      <c r="X63" s="810"/>
      <c r="Y63" s="810"/>
      <c r="Z63" s="810"/>
      <c r="AA63" s="810"/>
      <c r="AB63" s="810"/>
      <c r="AC63" s="810"/>
      <c r="AD63" s="810"/>
      <c r="AE63" s="810"/>
      <c r="AF63" s="810"/>
      <c r="AG63" s="810"/>
      <c r="AH63" s="810"/>
      <c r="AI63" s="810"/>
      <c r="AJ63" s="810"/>
      <c r="AK63" s="810"/>
      <c r="AL63" s="810"/>
      <c r="AM63" s="810"/>
      <c r="AN63" s="810"/>
      <c r="AO63" s="810"/>
      <c r="AP63" s="810"/>
      <c r="AQ63" s="810"/>
      <c r="AR63" s="810"/>
      <c r="AS63" s="810"/>
      <c r="AT63" s="810"/>
      <c r="AU63" s="810"/>
      <c r="AV63" s="810"/>
      <c r="AW63" s="810"/>
      <c r="AX63" s="810"/>
      <c r="AY63" s="810"/>
      <c r="AZ63" s="810"/>
      <c r="BA63" s="810"/>
      <c r="BB63" s="810"/>
      <c r="BC63" s="810"/>
      <c r="BD63" s="810"/>
      <c r="BE63" s="810"/>
      <c r="BF63" s="810"/>
      <c r="BG63" s="810"/>
      <c r="BH63" s="810"/>
      <c r="BI63" s="810"/>
      <c r="BJ63" s="810"/>
      <c r="BK63" s="810"/>
      <c r="BL63" s="810"/>
      <c r="BM63" s="810"/>
      <c r="BN63" s="810"/>
      <c r="BO63" s="810"/>
      <c r="BP63" s="810"/>
      <c r="BQ63" s="810"/>
      <c r="BR63" s="810"/>
      <c r="BS63" s="810"/>
      <c r="BT63" s="810"/>
      <c r="BU63" s="810"/>
      <c r="BV63" s="810"/>
      <c r="BW63" s="810"/>
      <c r="BX63" s="810"/>
      <c r="BY63" s="810"/>
      <c r="BZ63" s="810"/>
      <c r="CA63" s="810"/>
      <c r="CB63" s="810"/>
      <c r="CC63" s="810"/>
      <c r="CD63" s="810"/>
      <c r="CE63" s="810"/>
      <c r="CF63" s="810"/>
      <c r="CG63" s="810"/>
      <c r="CH63" s="810"/>
      <c r="CI63" s="810"/>
      <c r="CJ63" s="810"/>
      <c r="CK63" s="810"/>
      <c r="CL63" s="810"/>
      <c r="CM63" s="810"/>
    </row>
    <row r="64" spans="1:91" s="733" customFormat="1" ht="16.5" customHeight="1">
      <c r="A64" s="700">
        <f>A63+1</f>
        <v>37</v>
      </c>
      <c r="B64" s="699" t="s">
        <v>1423</v>
      </c>
      <c r="C64" s="808"/>
      <c r="D64" s="808"/>
      <c r="E64" s="808"/>
      <c r="F64" s="808"/>
      <c r="G64" s="808"/>
      <c r="H64" s="812">
        <f>+H63-H62</f>
        <v>594.5329999999999</v>
      </c>
      <c r="I64" s="808"/>
      <c r="J64" s="808"/>
      <c r="K64" s="810"/>
      <c r="L64" s="810"/>
      <c r="M64" s="810"/>
      <c r="N64" s="810"/>
      <c r="O64" s="810"/>
      <c r="P64" s="810"/>
      <c r="Q64" s="810"/>
      <c r="R64" s="810"/>
      <c r="S64" s="810"/>
      <c r="T64" s="810"/>
      <c r="U64" s="810"/>
      <c r="V64" s="810"/>
      <c r="W64" s="810"/>
      <c r="X64" s="810"/>
      <c r="Y64" s="810"/>
      <c r="Z64" s="810"/>
      <c r="AA64" s="810"/>
      <c r="AB64" s="810"/>
      <c r="AC64" s="810"/>
      <c r="AD64" s="810"/>
      <c r="AE64" s="810"/>
      <c r="AF64" s="810"/>
      <c r="AG64" s="810"/>
      <c r="AH64" s="810"/>
      <c r="AI64" s="810"/>
      <c r="AJ64" s="810"/>
      <c r="AK64" s="810"/>
      <c r="AL64" s="810"/>
      <c r="AM64" s="810"/>
      <c r="AN64" s="810"/>
      <c r="AO64" s="810"/>
      <c r="AP64" s="810"/>
      <c r="AQ64" s="810"/>
      <c r="AR64" s="810"/>
      <c r="AS64" s="810"/>
      <c r="AT64" s="810"/>
      <c r="AU64" s="810"/>
      <c r="AV64" s="810"/>
      <c r="AW64" s="810"/>
      <c r="AX64" s="810"/>
      <c r="AY64" s="810"/>
      <c r="AZ64" s="810"/>
      <c r="BA64" s="810"/>
      <c r="BB64" s="810"/>
      <c r="BC64" s="810"/>
      <c r="BD64" s="810"/>
      <c r="BE64" s="810"/>
      <c r="BF64" s="810"/>
      <c r="BG64" s="810"/>
      <c r="BH64" s="810"/>
      <c r="BI64" s="810"/>
      <c r="BJ64" s="810"/>
      <c r="BK64" s="810"/>
      <c r="BL64" s="810"/>
      <c r="BM64" s="810"/>
      <c r="BN64" s="810"/>
      <c r="BO64" s="810"/>
      <c r="BP64" s="810"/>
      <c r="BQ64" s="810"/>
      <c r="BR64" s="810"/>
      <c r="BS64" s="810"/>
      <c r="BT64" s="810"/>
      <c r="BU64" s="810"/>
      <c r="BV64" s="810"/>
      <c r="BW64" s="810"/>
      <c r="BX64" s="810"/>
      <c r="BY64" s="810"/>
      <c r="BZ64" s="810"/>
      <c r="CA64" s="810"/>
      <c r="CB64" s="810"/>
      <c r="CC64" s="810"/>
      <c r="CD64" s="810"/>
      <c r="CE64" s="810"/>
      <c r="CF64" s="810"/>
      <c r="CG64" s="810"/>
      <c r="CH64" s="810"/>
      <c r="CI64" s="810"/>
      <c r="CJ64" s="810"/>
      <c r="CK64" s="810"/>
      <c r="CL64" s="810"/>
      <c r="CM64" s="810"/>
    </row>
    <row r="65" spans="1:91" s="733" customFormat="1" ht="16.5" customHeight="1">
      <c r="A65" s="700">
        <f>A64+1</f>
        <v>38</v>
      </c>
      <c r="B65" s="714" t="s">
        <v>1422</v>
      </c>
      <c r="C65" s="808"/>
      <c r="D65" s="808"/>
      <c r="E65" s="808"/>
      <c r="F65" s="808"/>
      <c r="G65" s="808"/>
      <c r="H65" s="406">
        <f>+H64/H63</f>
        <v>0.21348166942376073</v>
      </c>
      <c r="I65" s="808"/>
      <c r="J65" s="808"/>
      <c r="K65" s="810"/>
      <c r="L65" s="810"/>
      <c r="M65" s="810"/>
      <c r="N65" s="810"/>
      <c r="O65" s="810"/>
      <c r="P65" s="810"/>
      <c r="Q65" s="810"/>
      <c r="R65" s="810"/>
      <c r="S65" s="810"/>
      <c r="T65" s="810"/>
      <c r="U65" s="810"/>
      <c r="V65" s="810"/>
      <c r="W65" s="810"/>
      <c r="X65" s="810"/>
      <c r="Y65" s="810"/>
      <c r="Z65" s="810"/>
      <c r="AA65" s="810"/>
      <c r="AB65" s="810"/>
      <c r="AC65" s="810"/>
      <c r="AD65" s="810"/>
      <c r="AE65" s="810"/>
      <c r="AF65" s="810"/>
      <c r="AG65" s="810"/>
      <c r="AH65" s="810"/>
      <c r="AI65" s="810"/>
      <c r="AJ65" s="810"/>
      <c r="AK65" s="810"/>
      <c r="AL65" s="810"/>
      <c r="AM65" s="810"/>
      <c r="AN65" s="810"/>
      <c r="AO65" s="810"/>
      <c r="AP65" s="810"/>
      <c r="AQ65" s="810"/>
      <c r="AR65" s="810"/>
      <c r="AS65" s="810"/>
      <c r="AT65" s="810"/>
      <c r="AU65" s="810"/>
      <c r="AV65" s="810"/>
      <c r="AW65" s="810"/>
      <c r="AX65" s="810"/>
      <c r="AY65" s="810"/>
      <c r="AZ65" s="810"/>
      <c r="BA65" s="810"/>
      <c r="BB65" s="810"/>
      <c r="BC65" s="810"/>
      <c r="BD65" s="810"/>
      <c r="BE65" s="810"/>
      <c r="BF65" s="810"/>
      <c r="BG65" s="810"/>
      <c r="BH65" s="810"/>
      <c r="BI65" s="810"/>
      <c r="BJ65" s="810"/>
      <c r="BK65" s="810"/>
      <c r="BL65" s="810"/>
      <c r="BM65" s="810"/>
      <c r="BN65" s="810"/>
      <c r="BO65" s="810"/>
      <c r="BP65" s="810"/>
      <c r="BQ65" s="810"/>
      <c r="BR65" s="810"/>
      <c r="BS65" s="810"/>
      <c r="BT65" s="810"/>
      <c r="BU65" s="810"/>
      <c r="BV65" s="810"/>
      <c r="BW65" s="810"/>
      <c r="BX65" s="810"/>
      <c r="BY65" s="810"/>
      <c r="BZ65" s="810"/>
      <c r="CA65" s="810"/>
      <c r="CB65" s="810"/>
      <c r="CC65" s="810"/>
      <c r="CD65" s="810"/>
      <c r="CE65" s="810"/>
      <c r="CF65" s="810"/>
      <c r="CG65" s="810"/>
      <c r="CH65" s="810"/>
      <c r="CI65" s="810"/>
      <c r="CJ65" s="810"/>
      <c r="CK65" s="810"/>
      <c r="CL65" s="810"/>
      <c r="CM65" s="810"/>
    </row>
    <row r="66" spans="1:91" s="733" customFormat="1" ht="16.5" customHeight="1">
      <c r="A66" s="700">
        <f>A65+1</f>
        <v>39</v>
      </c>
      <c r="B66" s="699" t="s">
        <v>1421</v>
      </c>
      <c r="C66" s="808"/>
      <c r="D66" s="808"/>
      <c r="E66" s="808"/>
      <c r="F66" s="808"/>
      <c r="G66" s="808"/>
      <c r="H66" s="406">
        <v>0.81747369353913923</v>
      </c>
      <c r="I66" s="808"/>
      <c r="J66" s="808"/>
      <c r="K66" s="810"/>
      <c r="L66" s="810"/>
      <c r="M66" s="810"/>
      <c r="N66" s="810"/>
      <c r="O66" s="810"/>
      <c r="P66" s="810"/>
      <c r="Q66" s="810"/>
      <c r="R66" s="810"/>
      <c r="S66" s="810"/>
      <c r="T66" s="810"/>
      <c r="U66" s="810"/>
      <c r="V66" s="810"/>
      <c r="W66" s="810"/>
      <c r="X66" s="810"/>
      <c r="Y66" s="810"/>
      <c r="Z66" s="810"/>
      <c r="AA66" s="810"/>
      <c r="AB66" s="810"/>
      <c r="AC66" s="810"/>
      <c r="AD66" s="810"/>
      <c r="AE66" s="810"/>
      <c r="AF66" s="810"/>
      <c r="AG66" s="810"/>
      <c r="AH66" s="810"/>
      <c r="AI66" s="810"/>
      <c r="AJ66" s="810"/>
      <c r="AK66" s="810"/>
      <c r="AL66" s="810"/>
      <c r="AM66" s="810"/>
      <c r="AN66" s="810"/>
      <c r="AO66" s="810"/>
      <c r="AP66" s="810"/>
      <c r="AQ66" s="810"/>
      <c r="AR66" s="810"/>
      <c r="AS66" s="810"/>
      <c r="AT66" s="810"/>
      <c r="AU66" s="810"/>
      <c r="AV66" s="810"/>
      <c r="AW66" s="810"/>
      <c r="AX66" s="810"/>
      <c r="AY66" s="810"/>
      <c r="AZ66" s="810"/>
      <c r="BA66" s="810"/>
      <c r="BB66" s="810"/>
      <c r="BC66" s="810"/>
      <c r="BD66" s="810"/>
      <c r="BE66" s="810"/>
      <c r="BF66" s="810"/>
      <c r="BG66" s="810"/>
      <c r="BH66" s="810"/>
      <c r="BI66" s="810"/>
      <c r="BJ66" s="810"/>
      <c r="BK66" s="810"/>
      <c r="BL66" s="810"/>
      <c r="BM66" s="810"/>
      <c r="BN66" s="810"/>
      <c r="BO66" s="810"/>
      <c r="BP66" s="810"/>
      <c r="BQ66" s="810"/>
      <c r="BR66" s="810"/>
      <c r="BS66" s="810"/>
      <c r="BT66" s="810"/>
      <c r="BU66" s="810"/>
      <c r="BV66" s="810"/>
      <c r="BW66" s="810"/>
      <c r="BX66" s="810"/>
      <c r="BY66" s="810"/>
      <c r="BZ66" s="810"/>
      <c r="CA66" s="810"/>
      <c r="CB66" s="810"/>
      <c r="CC66" s="810"/>
      <c r="CD66" s="810"/>
      <c r="CE66" s="810"/>
      <c r="CF66" s="810"/>
      <c r="CG66" s="810"/>
      <c r="CH66" s="810"/>
      <c r="CI66" s="810"/>
      <c r="CJ66" s="810"/>
      <c r="CK66" s="810"/>
      <c r="CL66" s="810"/>
      <c r="CM66" s="810"/>
    </row>
    <row r="67" spans="1:91" s="733" customFormat="1" ht="16.5" customHeight="1">
      <c r="A67" s="700">
        <f>A66+1</f>
        <v>40</v>
      </c>
      <c r="B67" s="714" t="s">
        <v>1420</v>
      </c>
      <c r="C67" s="808"/>
      <c r="D67" s="808"/>
      <c r="E67" s="808"/>
      <c r="F67" s="808"/>
      <c r="G67" s="808"/>
      <c r="H67" s="406">
        <f>1-((1-H65))*H66</f>
        <v>0.35704195526760396</v>
      </c>
      <c r="I67" s="808"/>
      <c r="J67" s="808"/>
      <c r="K67" s="810"/>
      <c r="L67" s="810"/>
      <c r="M67" s="810"/>
      <c r="N67" s="810"/>
      <c r="O67" s="810"/>
      <c r="P67" s="810"/>
      <c r="Q67" s="810"/>
      <c r="R67" s="810"/>
      <c r="S67" s="810"/>
      <c r="T67" s="810"/>
      <c r="U67" s="810"/>
      <c r="V67" s="810"/>
      <c r="W67" s="810"/>
      <c r="X67" s="810"/>
      <c r="Y67" s="810"/>
      <c r="Z67" s="810"/>
      <c r="AA67" s="810"/>
      <c r="AB67" s="810"/>
      <c r="AC67" s="810"/>
      <c r="AD67" s="810"/>
      <c r="AE67" s="810"/>
      <c r="AF67" s="810"/>
      <c r="AG67" s="810"/>
      <c r="AH67" s="810"/>
      <c r="AI67" s="810"/>
      <c r="AJ67" s="810"/>
      <c r="AK67" s="810"/>
      <c r="AL67" s="810"/>
      <c r="AM67" s="810"/>
      <c r="AN67" s="810"/>
      <c r="AO67" s="810"/>
      <c r="AP67" s="810"/>
      <c r="AQ67" s="810"/>
      <c r="AR67" s="810"/>
      <c r="AS67" s="810"/>
      <c r="AT67" s="810"/>
      <c r="AU67" s="810"/>
      <c r="AV67" s="810"/>
      <c r="AW67" s="810"/>
      <c r="AX67" s="810"/>
      <c r="AY67" s="810"/>
      <c r="AZ67" s="810"/>
      <c r="BA67" s="810"/>
      <c r="BB67" s="810"/>
      <c r="BC67" s="810"/>
      <c r="BD67" s="810"/>
      <c r="BE67" s="810"/>
      <c r="BF67" s="810"/>
      <c r="BG67" s="810"/>
      <c r="BH67" s="810"/>
      <c r="BI67" s="810"/>
      <c r="BJ67" s="810"/>
      <c r="BK67" s="810"/>
      <c r="BL67" s="810"/>
      <c r="BM67" s="810"/>
      <c r="BN67" s="810"/>
      <c r="BO67" s="810"/>
      <c r="BP67" s="810"/>
      <c r="BQ67" s="810"/>
      <c r="BR67" s="810"/>
      <c r="BS67" s="810"/>
      <c r="BT67" s="810"/>
      <c r="BU67" s="810"/>
      <c r="BV67" s="810"/>
      <c r="BW67" s="810"/>
      <c r="BX67" s="810"/>
      <c r="BY67" s="810"/>
      <c r="BZ67" s="810"/>
      <c r="CA67" s="810"/>
      <c r="CB67" s="810"/>
      <c r="CC67" s="810"/>
      <c r="CD67" s="810"/>
      <c r="CE67" s="810"/>
      <c r="CF67" s="810"/>
      <c r="CG67" s="810"/>
      <c r="CH67" s="810"/>
      <c r="CI67" s="810"/>
      <c r="CJ67" s="810"/>
      <c r="CK67" s="810"/>
      <c r="CL67" s="810"/>
      <c r="CM67" s="810"/>
    </row>
    <row r="68" spans="1:91" ht="20.100000000000001" customHeight="1">
      <c r="L68" s="810"/>
    </row>
    <row r="69" spans="1:91" ht="20.100000000000001" customHeight="1"/>
    <row r="70" spans="1:91" ht="20.100000000000001" customHeight="1">
      <c r="H70" s="723">
        <f>+'T-7_Current_Year'!D65</f>
        <v>4483.9449999999997</v>
      </c>
      <c r="I70" s="762">
        <f>+'T-7_Current_Year'!Z65</f>
        <v>2440.8332121750686</v>
      </c>
    </row>
    <row r="71" spans="1:91" ht="20.100000000000001" customHeight="1"/>
    <row r="72" spans="1:91" ht="20.100000000000001" customHeight="1">
      <c r="H72" s="744">
        <f>+H62+H70</f>
        <v>6674.3490000000002</v>
      </c>
      <c r="I72" s="762">
        <f>+I62+I70</f>
        <v>3673.5347121750683</v>
      </c>
    </row>
    <row r="73" spans="1:91" ht="20.100000000000001" customHeight="1"/>
    <row r="74" spans="1:91" ht="20.100000000000001" customHeight="1"/>
    <row r="75" spans="1:91" ht="20.100000000000001" customHeight="1"/>
    <row r="76" spans="1:91" ht="20.100000000000001" customHeight="1"/>
    <row r="77" spans="1:91" ht="20.100000000000001" customHeight="1"/>
    <row r="78" spans="1:91" ht="20.100000000000001" customHeight="1"/>
    <row r="79" spans="1:91" ht="20.100000000000001" customHeight="1"/>
    <row r="80" spans="1:91"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sheetData>
  <mergeCells count="1">
    <mergeCell ref="A3:J3"/>
  </mergeCells>
  <printOptions horizontalCentered="1"/>
  <pageMargins left="0.23622047244094491" right="0.15748031496062992" top="0.43307086614173229" bottom="0.19685039370078741" header="0.39370078740157483" footer="0.15748031496062992"/>
  <pageSetup paperSize="9" scale="7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E72"/>
  <sheetViews>
    <sheetView showOutlineSymbols="0" view="pageBreakPreview" zoomScaleNormal="87" zoomScaleSheetLayoutView="100" workbookViewId="0">
      <pane xSplit="2" ySplit="10" topLeftCell="V57" activePane="bottomRight" state="frozen"/>
      <selection activeCell="R55" sqref="R55:R62"/>
      <selection pane="topRight" activeCell="R55" sqref="R55:R62"/>
      <selection pane="bottomLeft" activeCell="R55" sqref="R55:R62"/>
      <selection pane="bottomRight" activeCell="Z63" sqref="Z63"/>
    </sheetView>
  </sheetViews>
  <sheetFormatPr defaultColWidth="14.7109375" defaultRowHeight="15"/>
  <cols>
    <col min="1" max="1" width="5" style="723" customWidth="1"/>
    <col min="2" max="2" width="32.42578125" style="723" customWidth="1"/>
    <col min="3" max="3" width="11" style="723" customWidth="1"/>
    <col min="4" max="4" width="20" style="723" customWidth="1"/>
    <col min="5" max="5" width="19.5703125" style="723" customWidth="1"/>
    <col min="6" max="6" width="13.28515625" style="723" customWidth="1"/>
    <col min="7" max="7" width="11.7109375" style="723" customWidth="1"/>
    <col min="8" max="8" width="12.85546875" style="723" customWidth="1"/>
    <col min="9" max="9" width="10.42578125" style="723" customWidth="1"/>
    <col min="10" max="10" width="10.28515625" style="723" customWidth="1"/>
    <col min="11" max="11" width="13.5703125" style="723" customWidth="1"/>
    <col min="12" max="12" width="11.85546875" style="723" customWidth="1"/>
    <col min="13" max="13" width="14" style="723" customWidth="1"/>
    <col min="14" max="14" width="12" style="723" customWidth="1"/>
    <col min="15" max="15" width="17.140625" style="723" customWidth="1"/>
    <col min="16" max="16" width="11.28515625" style="723" customWidth="1"/>
    <col min="17" max="17" width="12.28515625" style="723" customWidth="1"/>
    <col min="18" max="18" width="12.85546875" style="723" customWidth="1"/>
    <col min="19" max="19" width="17.85546875" style="723" customWidth="1"/>
    <col min="20" max="20" width="18.5703125" style="723" customWidth="1"/>
    <col min="21" max="21" width="13.7109375" style="723" customWidth="1"/>
    <col min="22" max="23" width="14.7109375" style="723" customWidth="1"/>
    <col min="24" max="24" width="16" style="723" customWidth="1"/>
    <col min="25" max="25" width="15" style="723" customWidth="1"/>
    <col min="26" max="26" width="14.7109375" style="723" customWidth="1"/>
    <col min="27" max="27" width="15" style="723" customWidth="1"/>
    <col min="28" max="28" width="11.28515625" style="723" customWidth="1"/>
    <col min="29" max="29" width="12" style="723" customWidth="1"/>
    <col min="30" max="30" width="16.28515625" style="723" customWidth="1"/>
    <col min="31" max="31" width="13.42578125" style="723" customWidth="1"/>
    <col min="32" max="16384" width="14.7109375" style="723"/>
  </cols>
  <sheetData>
    <row r="1" spans="1:31" s="815" customFormat="1">
      <c r="A1" s="2396" t="s">
        <v>3671</v>
      </c>
      <c r="B1" s="2396"/>
      <c r="O1" s="816" t="s">
        <v>177</v>
      </c>
      <c r="P1" s="815" t="s">
        <v>1585</v>
      </c>
      <c r="R1" s="817"/>
    </row>
    <row r="2" spans="1:31" ht="18" customHeight="1">
      <c r="A2" s="1218" t="s">
        <v>3599</v>
      </c>
      <c r="B2" s="1218"/>
      <c r="C2" s="1218"/>
      <c r="E2" s="1217" t="s">
        <v>1584</v>
      </c>
      <c r="F2" s="1217"/>
      <c r="G2" s="818"/>
      <c r="H2" s="818"/>
      <c r="J2" s="818"/>
      <c r="K2" s="818"/>
      <c r="L2" s="818"/>
      <c r="M2" s="818"/>
      <c r="N2" s="818"/>
      <c r="O2" s="818"/>
      <c r="P2" s="818"/>
      <c r="Q2" s="818"/>
      <c r="R2" s="819"/>
      <c r="S2" s="818"/>
      <c r="T2" s="818"/>
      <c r="U2" s="818"/>
      <c r="V2" s="818"/>
      <c r="W2" s="818"/>
      <c r="X2" s="818"/>
      <c r="Y2" s="818"/>
      <c r="Z2" s="818"/>
      <c r="AA2" s="820"/>
      <c r="AB2" s="2381" t="s">
        <v>1583</v>
      </c>
      <c r="AC2" s="2380"/>
      <c r="AD2" s="2380"/>
      <c r="AE2" s="2380"/>
    </row>
    <row r="3" spans="1:31" ht="16.5" customHeight="1">
      <c r="B3" s="818"/>
      <c r="C3" s="818"/>
      <c r="D3" s="818"/>
      <c r="E3" s="818"/>
      <c r="F3" s="818"/>
      <c r="G3" s="818"/>
      <c r="H3" s="818"/>
      <c r="I3" s="818"/>
      <c r="J3" s="818"/>
      <c r="K3" s="821" t="s">
        <v>932</v>
      </c>
      <c r="L3" s="818"/>
      <c r="M3" s="818"/>
      <c r="N3" s="818"/>
      <c r="O3" s="818"/>
      <c r="P3" s="818"/>
      <c r="Q3" s="818"/>
      <c r="R3" s="819"/>
      <c r="S3" s="818"/>
      <c r="T3" s="818"/>
      <c r="U3" s="818"/>
      <c r="V3" s="818"/>
      <c r="W3" s="818"/>
      <c r="X3" s="818"/>
      <c r="Y3" s="818"/>
      <c r="Z3" s="818"/>
      <c r="AA3" s="820"/>
      <c r="AB3" s="820"/>
      <c r="AC3" s="820"/>
      <c r="AD3" s="820"/>
      <c r="AE3" s="820"/>
    </row>
    <row r="4" spans="1:31" ht="15" customHeight="1">
      <c r="A4" s="822" t="s">
        <v>1183</v>
      </c>
      <c r="B4" s="823" t="s">
        <v>1104</v>
      </c>
      <c r="C4" s="824" t="s">
        <v>1582</v>
      </c>
      <c r="D4" s="824" t="s">
        <v>1574</v>
      </c>
      <c r="E4" s="824" t="s">
        <v>1574</v>
      </c>
      <c r="F4" s="824" t="s">
        <v>1581</v>
      </c>
      <c r="G4" s="824" t="s">
        <v>1580</v>
      </c>
      <c r="H4" s="824" t="s">
        <v>1579</v>
      </c>
      <c r="I4" s="824" t="s">
        <v>1546</v>
      </c>
      <c r="J4" s="824" t="s">
        <v>1545</v>
      </c>
      <c r="K4" s="825" t="s">
        <v>1578</v>
      </c>
      <c r="L4" s="826" t="s">
        <v>1577</v>
      </c>
      <c r="M4" s="823"/>
      <c r="N4" s="823" t="s">
        <v>1576</v>
      </c>
      <c r="O4" s="824" t="s">
        <v>1575</v>
      </c>
      <c r="P4" s="824" t="s">
        <v>1572</v>
      </c>
      <c r="Q4" s="824" t="s">
        <v>1556</v>
      </c>
      <c r="R4" s="824" t="s">
        <v>1556</v>
      </c>
      <c r="S4" s="824" t="s">
        <v>1556</v>
      </c>
      <c r="T4" s="824" t="s">
        <v>1556</v>
      </c>
      <c r="U4" s="824" t="s">
        <v>595</v>
      </c>
      <c r="V4" s="824" t="s">
        <v>1530</v>
      </c>
      <c r="W4" s="824" t="s">
        <v>1572</v>
      </c>
      <c r="X4" s="827" t="s">
        <v>1574</v>
      </c>
      <c r="Y4" s="822" t="s">
        <v>1573</v>
      </c>
      <c r="Z4" s="823" t="s">
        <v>595</v>
      </c>
      <c r="AA4" s="824" t="s">
        <v>1572</v>
      </c>
      <c r="AB4" s="824" t="s">
        <v>1571</v>
      </c>
      <c r="AC4" s="824" t="s">
        <v>595</v>
      </c>
      <c r="AD4" s="824" t="s">
        <v>595</v>
      </c>
      <c r="AE4" s="828" t="s">
        <v>1570</v>
      </c>
    </row>
    <row r="5" spans="1:31" ht="15" customHeight="1">
      <c r="A5" s="829" t="s">
        <v>829</v>
      </c>
      <c r="B5" s="830"/>
      <c r="C5" s="831" t="s">
        <v>1569</v>
      </c>
      <c r="D5" s="831" t="s">
        <v>1568</v>
      </c>
      <c r="E5" s="831" t="s">
        <v>1568</v>
      </c>
      <c r="F5" s="831" t="s">
        <v>1567</v>
      </c>
      <c r="G5" s="831" t="s">
        <v>1546</v>
      </c>
      <c r="H5" s="831" t="s">
        <v>1566</v>
      </c>
      <c r="I5" s="831" t="s">
        <v>1521</v>
      </c>
      <c r="J5" s="831" t="s">
        <v>1521</v>
      </c>
      <c r="K5" s="832" t="s">
        <v>1565</v>
      </c>
      <c r="L5" s="833" t="s">
        <v>1564</v>
      </c>
      <c r="M5" s="834" t="s">
        <v>1563</v>
      </c>
      <c r="N5" s="830" t="s">
        <v>1543</v>
      </c>
      <c r="O5" s="831" t="s">
        <v>1562</v>
      </c>
      <c r="P5" s="831" t="s">
        <v>1521</v>
      </c>
      <c r="Q5" s="831" t="s">
        <v>1561</v>
      </c>
      <c r="R5" s="831" t="s">
        <v>1561</v>
      </c>
      <c r="S5" s="831" t="s">
        <v>1560</v>
      </c>
      <c r="T5" s="831" t="s">
        <v>1559</v>
      </c>
      <c r="U5" s="831" t="s">
        <v>1556</v>
      </c>
      <c r="V5" s="831"/>
      <c r="W5" s="831" t="s">
        <v>1521</v>
      </c>
      <c r="X5" s="835" t="s">
        <v>1558</v>
      </c>
      <c r="Y5" s="829" t="s">
        <v>1557</v>
      </c>
      <c r="Z5" s="830" t="s">
        <v>1556</v>
      </c>
      <c r="AA5" s="836" t="s">
        <v>1555</v>
      </c>
      <c r="AB5" s="831" t="s">
        <v>1554</v>
      </c>
      <c r="AC5" s="831" t="s">
        <v>1553</v>
      </c>
      <c r="AD5" s="831" t="s">
        <v>1552</v>
      </c>
      <c r="AE5" s="837" t="s">
        <v>1551</v>
      </c>
    </row>
    <row r="6" spans="1:31" ht="15" customHeight="1">
      <c r="A6" s="829" t="s">
        <v>965</v>
      </c>
      <c r="B6" s="830"/>
      <c r="C6" s="831"/>
      <c r="D6" s="831" t="s">
        <v>1550</v>
      </c>
      <c r="E6" s="831" t="s">
        <v>1550</v>
      </c>
      <c r="F6" s="831"/>
      <c r="G6" s="831" t="s">
        <v>595</v>
      </c>
      <c r="H6" s="831" t="s">
        <v>1549</v>
      </c>
      <c r="I6" s="831"/>
      <c r="J6" s="831"/>
      <c r="K6" s="838" t="s">
        <v>1548</v>
      </c>
      <c r="L6" s="831"/>
      <c r="M6" s="831"/>
      <c r="N6" s="831" t="s">
        <v>1521</v>
      </c>
      <c r="O6" s="831" t="s">
        <v>1547</v>
      </c>
      <c r="P6" s="831"/>
      <c r="Q6" s="831" t="s">
        <v>1546</v>
      </c>
      <c r="R6" s="831" t="s">
        <v>1545</v>
      </c>
      <c r="S6" s="831" t="s">
        <v>1544</v>
      </c>
      <c r="T6" s="831" t="s">
        <v>1543</v>
      </c>
      <c r="U6" s="831"/>
      <c r="V6" s="831"/>
      <c r="W6" s="831" t="s">
        <v>1540</v>
      </c>
      <c r="X6" s="836" t="s">
        <v>1542</v>
      </c>
      <c r="Y6" s="829" t="s">
        <v>1541</v>
      </c>
      <c r="Z6" s="830" t="s">
        <v>1540</v>
      </c>
      <c r="AA6" s="836" t="s">
        <v>1539</v>
      </c>
      <c r="AB6" s="831"/>
      <c r="AC6" s="831" t="s">
        <v>1538</v>
      </c>
      <c r="AD6" s="831" t="s">
        <v>1537</v>
      </c>
      <c r="AE6" s="837" t="s">
        <v>1536</v>
      </c>
    </row>
    <row r="7" spans="1:31" ht="15" customHeight="1">
      <c r="A7" s="829"/>
      <c r="B7" s="830"/>
      <c r="C7" s="831"/>
      <c r="D7" s="831" t="s">
        <v>595</v>
      </c>
      <c r="E7" s="831" t="s">
        <v>1535</v>
      </c>
      <c r="F7" s="831"/>
      <c r="G7" s="831"/>
      <c r="H7" s="831" t="s">
        <v>1534</v>
      </c>
      <c r="I7" s="831"/>
      <c r="J7" s="831"/>
      <c r="K7" s="839" t="s">
        <v>1533</v>
      </c>
      <c r="L7" s="831"/>
      <c r="M7" s="831"/>
      <c r="N7" s="831" t="s">
        <v>1532</v>
      </c>
      <c r="O7" s="831" t="s">
        <v>1521</v>
      </c>
      <c r="P7" s="831"/>
      <c r="Q7" s="831" t="s">
        <v>1521</v>
      </c>
      <c r="R7" s="831" t="s">
        <v>1521</v>
      </c>
      <c r="S7" s="831" t="s">
        <v>1531</v>
      </c>
      <c r="T7" s="831" t="s">
        <v>1521</v>
      </c>
      <c r="U7" s="831"/>
      <c r="V7" s="831"/>
      <c r="W7" s="831" t="s">
        <v>1530</v>
      </c>
      <c r="X7" s="840"/>
      <c r="Y7" s="841"/>
      <c r="Z7" s="830" t="s">
        <v>1530</v>
      </c>
      <c r="AA7" s="836" t="s">
        <v>1529</v>
      </c>
      <c r="AB7" s="831"/>
      <c r="AC7" s="831"/>
      <c r="AD7" s="831" t="s">
        <v>1528</v>
      </c>
      <c r="AE7" s="837" t="s">
        <v>1527</v>
      </c>
    </row>
    <row r="8" spans="1:31" ht="15" customHeight="1">
      <c r="A8" s="829"/>
      <c r="B8" s="830"/>
      <c r="C8" s="831"/>
      <c r="D8" s="831"/>
      <c r="E8" s="831" t="s">
        <v>1526</v>
      </c>
      <c r="F8" s="831"/>
      <c r="G8" s="831"/>
      <c r="H8" s="831" t="s">
        <v>1525</v>
      </c>
      <c r="I8" s="831"/>
      <c r="J8" s="831"/>
      <c r="K8" s="839" t="s">
        <v>1524</v>
      </c>
      <c r="L8" s="831"/>
      <c r="M8" s="831"/>
      <c r="N8" s="831" t="s">
        <v>1523</v>
      </c>
      <c r="O8" s="831" t="s">
        <v>1522</v>
      </c>
      <c r="P8" s="831"/>
      <c r="Q8" s="842"/>
      <c r="R8" s="842"/>
      <c r="S8" s="842" t="s">
        <v>1521</v>
      </c>
      <c r="T8" s="842"/>
      <c r="U8" s="831"/>
      <c r="V8" s="831"/>
      <c r="W8" s="831"/>
      <c r="X8" s="840"/>
      <c r="Y8" s="841"/>
      <c r="Z8" s="830"/>
      <c r="AA8" s="831" t="s">
        <v>1520</v>
      </c>
      <c r="AB8" s="831"/>
      <c r="AC8" s="831"/>
      <c r="AD8" s="839" t="s">
        <v>1519</v>
      </c>
      <c r="AE8" s="837"/>
    </row>
    <row r="9" spans="1:31" ht="15" customHeight="1">
      <c r="A9" s="843"/>
      <c r="B9" s="844"/>
      <c r="C9" s="845"/>
      <c r="D9" s="845" t="s">
        <v>946</v>
      </c>
      <c r="E9" s="845" t="s">
        <v>946</v>
      </c>
      <c r="F9" s="845"/>
      <c r="G9" s="845" t="s">
        <v>1749</v>
      </c>
      <c r="H9" s="845" t="s">
        <v>1750</v>
      </c>
      <c r="I9" s="845" t="s">
        <v>1517</v>
      </c>
      <c r="J9" s="845" t="s">
        <v>1748</v>
      </c>
      <c r="K9" s="845" t="s">
        <v>1748</v>
      </c>
      <c r="L9" s="845" t="s">
        <v>1516</v>
      </c>
      <c r="M9" s="845" t="s">
        <v>1516</v>
      </c>
      <c r="N9" s="845" t="s">
        <v>1516</v>
      </c>
      <c r="O9" s="845" t="s">
        <v>1515</v>
      </c>
      <c r="P9" s="845" t="s">
        <v>1514</v>
      </c>
      <c r="Q9" s="845" t="s">
        <v>1513</v>
      </c>
      <c r="R9" s="845" t="s">
        <v>1513</v>
      </c>
      <c r="S9" s="845" t="s">
        <v>1513</v>
      </c>
      <c r="T9" s="845" t="s">
        <v>1513</v>
      </c>
      <c r="U9" s="845" t="s">
        <v>1513</v>
      </c>
      <c r="V9" s="845" t="s">
        <v>1514</v>
      </c>
      <c r="W9" s="845" t="s">
        <v>1514</v>
      </c>
      <c r="X9" s="846" t="s">
        <v>946</v>
      </c>
      <c r="Y9" s="843" t="s">
        <v>1513</v>
      </c>
      <c r="Z9" s="844" t="s">
        <v>1513</v>
      </c>
      <c r="AA9" s="845" t="s">
        <v>945</v>
      </c>
      <c r="AB9" s="845" t="s">
        <v>1512</v>
      </c>
      <c r="AC9" s="845" t="s">
        <v>1511</v>
      </c>
      <c r="AD9" s="845" t="s">
        <v>1510</v>
      </c>
      <c r="AE9" s="847"/>
    </row>
    <row r="10" spans="1:31" ht="15.75" customHeight="1">
      <c r="A10" s="697">
        <v>1</v>
      </c>
      <c r="B10" s="697">
        <v>2</v>
      </c>
      <c r="C10" s="697">
        <v>3</v>
      </c>
      <c r="D10" s="697">
        <v>4</v>
      </c>
      <c r="E10" s="697">
        <v>5</v>
      </c>
      <c r="F10" s="697">
        <v>6</v>
      </c>
      <c r="G10" s="697">
        <v>7</v>
      </c>
      <c r="H10" s="697">
        <v>8</v>
      </c>
      <c r="I10" s="697">
        <v>9</v>
      </c>
      <c r="J10" s="697">
        <v>10</v>
      </c>
      <c r="K10" s="697">
        <v>11</v>
      </c>
      <c r="L10" s="697">
        <v>12</v>
      </c>
      <c r="M10" s="697">
        <v>13</v>
      </c>
      <c r="N10" s="697">
        <v>14</v>
      </c>
      <c r="O10" s="697">
        <v>15</v>
      </c>
      <c r="P10" s="697">
        <v>16</v>
      </c>
      <c r="Q10" s="697">
        <v>17</v>
      </c>
      <c r="R10" s="697">
        <v>18</v>
      </c>
      <c r="S10" s="697">
        <v>19</v>
      </c>
      <c r="T10" s="697">
        <v>20</v>
      </c>
      <c r="U10" s="697">
        <v>21</v>
      </c>
      <c r="V10" s="697">
        <v>22</v>
      </c>
      <c r="W10" s="697">
        <v>23</v>
      </c>
      <c r="X10" s="697">
        <v>24</v>
      </c>
      <c r="Y10" s="697">
        <v>25</v>
      </c>
      <c r="Z10" s="697">
        <v>26</v>
      </c>
      <c r="AA10" s="697">
        <v>27</v>
      </c>
      <c r="AB10" s="697">
        <v>28</v>
      </c>
      <c r="AC10" s="697">
        <v>29</v>
      </c>
      <c r="AD10" s="697">
        <v>30</v>
      </c>
      <c r="AE10" s="697">
        <v>31</v>
      </c>
    </row>
    <row r="11" spans="1:31" ht="15.75" customHeight="1">
      <c r="A11" s="699"/>
      <c r="B11" s="697" t="s">
        <v>591</v>
      </c>
      <c r="C11" s="700"/>
      <c r="D11" s="848"/>
      <c r="E11" s="848"/>
      <c r="F11" s="848"/>
      <c r="G11" s="848"/>
      <c r="H11" s="848"/>
      <c r="I11" s="848"/>
      <c r="J11" s="848"/>
      <c r="K11" s="848"/>
      <c r="L11" s="848"/>
      <c r="M11" s="848"/>
      <c r="N11" s="848"/>
      <c r="O11" s="848"/>
      <c r="P11" s="848"/>
      <c r="Q11" s="848"/>
      <c r="R11" s="848"/>
      <c r="S11" s="848"/>
      <c r="T11" s="848"/>
      <c r="U11" s="848"/>
      <c r="V11" s="848"/>
      <c r="W11" s="848"/>
      <c r="X11" s="848"/>
      <c r="Y11" s="848"/>
      <c r="Z11" s="848"/>
      <c r="AA11" s="848"/>
      <c r="AB11" s="849"/>
      <c r="AC11" s="850"/>
      <c r="AD11" s="848"/>
      <c r="AE11" s="848"/>
    </row>
    <row r="12" spans="1:31" ht="15.75" customHeight="1">
      <c r="A12" s="700">
        <v>1</v>
      </c>
      <c r="B12" s="699" t="s">
        <v>947</v>
      </c>
      <c r="C12" s="700" t="s">
        <v>155</v>
      </c>
      <c r="D12" s="851"/>
      <c r="E12" s="851"/>
      <c r="F12" s="848"/>
      <c r="G12" s="848"/>
      <c r="H12" s="848"/>
      <c r="I12" s="848"/>
      <c r="J12" s="848"/>
      <c r="K12" s="848"/>
      <c r="L12" s="848"/>
      <c r="M12" s="848"/>
      <c r="N12" s="848"/>
      <c r="O12" s="848"/>
      <c r="P12" s="848"/>
      <c r="Q12" s="848"/>
      <c r="R12" s="848"/>
      <c r="S12" s="848"/>
      <c r="T12" s="848"/>
      <c r="U12" s="848"/>
      <c r="V12" s="852"/>
      <c r="W12" s="848"/>
      <c r="X12" s="848"/>
      <c r="Y12" s="848"/>
      <c r="Z12" s="848"/>
      <c r="AA12" s="848"/>
      <c r="AB12" s="849"/>
      <c r="AC12" s="850"/>
      <c r="AD12" s="848"/>
      <c r="AE12" s="848"/>
    </row>
    <row r="13" spans="1:31" ht="15.75" customHeight="1">
      <c r="A13" s="700"/>
      <c r="B13" s="700" t="s">
        <v>587</v>
      </c>
      <c r="C13" s="699"/>
      <c r="D13" s="851">
        <f>+'T-1'!Q9</f>
        <v>36.15</v>
      </c>
      <c r="E13" s="851"/>
      <c r="F13" s="848">
        <f>+'T-1'!G9</f>
        <v>118806</v>
      </c>
      <c r="G13" s="848">
        <f>+'T-1'!H9</f>
        <v>24805</v>
      </c>
      <c r="H13" s="848"/>
      <c r="I13" s="848">
        <v>80</v>
      </c>
      <c r="J13" s="848"/>
      <c r="K13" s="848"/>
      <c r="L13" s="848"/>
      <c r="M13" s="848"/>
      <c r="N13" s="848"/>
      <c r="O13" s="848"/>
      <c r="P13" s="853">
        <f>+U13/D13*1000</f>
        <v>315.5014107883818</v>
      </c>
      <c r="Q13" s="848"/>
      <c r="R13" s="848"/>
      <c r="S13" s="852">
        <f>F13*I13*12/10^7</f>
        <v>11.405376</v>
      </c>
      <c r="T13" s="848"/>
      <c r="U13" s="852">
        <f t="shared" ref="U13:U18" si="0">SUM(Q13:T13)</f>
        <v>11.405376</v>
      </c>
      <c r="V13" s="852"/>
      <c r="W13" s="853">
        <f>+Z13/D13*1000</f>
        <v>315.5014107883818</v>
      </c>
      <c r="X13" s="848"/>
      <c r="Y13" s="848"/>
      <c r="Z13" s="852">
        <f t="shared" ref="Z13:Z18" si="1">+U13-Y13</f>
        <v>11.405376</v>
      </c>
      <c r="AA13" s="848"/>
      <c r="AB13" s="849"/>
      <c r="AC13" s="850"/>
      <c r="AD13" s="853">
        <f>+Z13/D13*1000</f>
        <v>315.5014107883818</v>
      </c>
      <c r="AE13" s="848"/>
    </row>
    <row r="14" spans="1:31" ht="15.75" customHeight="1">
      <c r="A14" s="700"/>
      <c r="B14" s="700" t="s">
        <v>210</v>
      </c>
      <c r="C14" s="699"/>
      <c r="D14" s="851">
        <f>+'T-1'!Q10</f>
        <v>1717.8409999999999</v>
      </c>
      <c r="E14" s="851"/>
      <c r="F14" s="848">
        <f>+'T-1'!G10</f>
        <v>1747928</v>
      </c>
      <c r="G14" s="848">
        <f>+'T-1'!H10</f>
        <v>1712187</v>
      </c>
      <c r="H14" s="848">
        <v>368470</v>
      </c>
      <c r="I14" s="848"/>
      <c r="J14" s="848"/>
      <c r="K14" s="848"/>
      <c r="L14" s="848">
        <v>20</v>
      </c>
      <c r="M14" s="848">
        <v>20</v>
      </c>
      <c r="N14" s="848"/>
      <c r="O14" s="848"/>
      <c r="P14" s="848"/>
      <c r="Q14" s="848"/>
      <c r="R14" s="848"/>
      <c r="S14" s="852">
        <f>(((F14*L14)+(H14*M14))*12)/10^7</f>
        <v>50.793551999999998</v>
      </c>
      <c r="T14" s="848"/>
      <c r="U14" s="852">
        <f t="shared" si="0"/>
        <v>50.793551999999998</v>
      </c>
      <c r="V14" s="852">
        <v>0.1</v>
      </c>
      <c r="W14" s="852"/>
      <c r="X14" s="851">
        <f>+D14*50.5%</f>
        <v>867.50970499999994</v>
      </c>
      <c r="Y14" s="852">
        <f>+V14*X14/10</f>
        <v>8.6750970499999998</v>
      </c>
      <c r="Z14" s="852">
        <f t="shared" si="1"/>
        <v>42.11845495</v>
      </c>
      <c r="AA14" s="848"/>
      <c r="AB14" s="849"/>
      <c r="AC14" s="850"/>
      <c r="AD14" s="848"/>
      <c r="AE14" s="848"/>
    </row>
    <row r="15" spans="1:31" ht="15.75" customHeight="1">
      <c r="A15" s="700"/>
      <c r="B15" s="700" t="s">
        <v>326</v>
      </c>
      <c r="C15" s="699"/>
      <c r="D15" s="851">
        <f>+'T-1'!Q11</f>
        <v>906.99788085191824</v>
      </c>
      <c r="E15" s="851"/>
      <c r="F15" s="848"/>
      <c r="G15" s="848"/>
      <c r="H15" s="848"/>
      <c r="I15" s="848"/>
      <c r="J15" s="852">
        <v>3</v>
      </c>
      <c r="K15" s="848"/>
      <c r="L15" s="848"/>
      <c r="M15" s="848"/>
      <c r="N15" s="848"/>
      <c r="O15" s="848"/>
      <c r="P15" s="848"/>
      <c r="Q15" s="848"/>
      <c r="R15" s="852">
        <f>(D15*J15)/10</f>
        <v>272.09936425557549</v>
      </c>
      <c r="S15" s="848"/>
      <c r="T15" s="848"/>
      <c r="U15" s="852">
        <f t="shared" si="0"/>
        <v>272.09936425557549</v>
      </c>
      <c r="V15" s="852"/>
      <c r="W15" s="852"/>
      <c r="X15" s="852"/>
      <c r="Y15" s="852"/>
      <c r="Z15" s="852">
        <f t="shared" si="1"/>
        <v>272.09936425557549</v>
      </c>
      <c r="AA15" s="848"/>
      <c r="AB15" s="849"/>
      <c r="AC15" s="850"/>
      <c r="AD15" s="848"/>
      <c r="AE15" s="848"/>
    </row>
    <row r="16" spans="1:31" ht="15.75" customHeight="1">
      <c r="A16" s="700"/>
      <c r="B16" s="700" t="s">
        <v>1438</v>
      </c>
      <c r="C16" s="699"/>
      <c r="D16" s="851">
        <f>+'T-1'!Q12</f>
        <v>613.16622834004272</v>
      </c>
      <c r="E16" s="851"/>
      <c r="F16" s="848"/>
      <c r="G16" s="848"/>
      <c r="H16" s="848"/>
      <c r="I16" s="848"/>
      <c r="J16" s="852">
        <v>4.8</v>
      </c>
      <c r="K16" s="848"/>
      <c r="L16" s="848"/>
      <c r="M16" s="848"/>
      <c r="N16" s="848"/>
      <c r="O16" s="848"/>
      <c r="P16" s="848"/>
      <c r="Q16" s="848"/>
      <c r="R16" s="852">
        <f>(D16*J16)/10</f>
        <v>294.3197896032205</v>
      </c>
      <c r="S16" s="848"/>
      <c r="T16" s="848"/>
      <c r="U16" s="852">
        <f t="shared" si="0"/>
        <v>294.3197896032205</v>
      </c>
      <c r="V16" s="852"/>
      <c r="W16" s="852"/>
      <c r="X16" s="852"/>
      <c r="Y16" s="852"/>
      <c r="Z16" s="852">
        <f t="shared" si="1"/>
        <v>294.3197896032205</v>
      </c>
      <c r="AA16" s="848"/>
      <c r="AB16" s="849"/>
      <c r="AC16" s="850"/>
      <c r="AD16" s="848"/>
      <c r="AE16" s="848"/>
    </row>
    <row r="17" spans="1:31" ht="15.75" customHeight="1">
      <c r="A17" s="700"/>
      <c r="B17" s="700" t="s">
        <v>1437</v>
      </c>
      <c r="C17" s="699"/>
      <c r="D17" s="851">
        <f>+'T-1'!Q13</f>
        <v>154.50803483315511</v>
      </c>
      <c r="E17" s="851"/>
      <c r="F17" s="848"/>
      <c r="G17" s="848"/>
      <c r="H17" s="848"/>
      <c r="I17" s="848"/>
      <c r="J17" s="852">
        <v>5.8</v>
      </c>
      <c r="K17" s="848"/>
      <c r="L17" s="848"/>
      <c r="M17" s="848"/>
      <c r="N17" s="848"/>
      <c r="O17" s="848"/>
      <c r="P17" s="848"/>
      <c r="Q17" s="848"/>
      <c r="R17" s="852">
        <f>(D17*J17)/10</f>
        <v>89.61466020322996</v>
      </c>
      <c r="S17" s="848"/>
      <c r="T17" s="848"/>
      <c r="U17" s="852">
        <f t="shared" si="0"/>
        <v>89.61466020322996</v>
      </c>
      <c r="V17" s="852"/>
      <c r="W17" s="852"/>
      <c r="X17" s="852"/>
      <c r="Y17" s="852"/>
      <c r="Z17" s="852">
        <f t="shared" si="1"/>
        <v>89.61466020322996</v>
      </c>
      <c r="AA17" s="848"/>
      <c r="AB17" s="849"/>
      <c r="AC17" s="850"/>
      <c r="AD17" s="848"/>
      <c r="AE17" s="848"/>
    </row>
    <row r="18" spans="1:31" ht="15.75" customHeight="1">
      <c r="A18" s="700"/>
      <c r="B18" s="700" t="s">
        <v>327</v>
      </c>
      <c r="C18" s="699"/>
      <c r="D18" s="851">
        <f>+'T-1'!Q14</f>
        <v>43.168855974884139</v>
      </c>
      <c r="E18" s="851"/>
      <c r="F18" s="848"/>
      <c r="G18" s="848"/>
      <c r="H18" s="848"/>
      <c r="I18" s="848"/>
      <c r="J18" s="852">
        <v>6.2</v>
      </c>
      <c r="K18" s="848"/>
      <c r="L18" s="848"/>
      <c r="M18" s="848"/>
      <c r="N18" s="848"/>
      <c r="O18" s="848"/>
      <c r="P18" s="848"/>
      <c r="Q18" s="848"/>
      <c r="R18" s="852">
        <f>(D18*J18)/10</f>
        <v>26.764690704428165</v>
      </c>
      <c r="S18" s="848"/>
      <c r="T18" s="848"/>
      <c r="U18" s="852">
        <f t="shared" si="0"/>
        <v>26.764690704428165</v>
      </c>
      <c r="V18" s="852"/>
      <c r="W18" s="852"/>
      <c r="X18" s="852"/>
      <c r="Y18" s="852"/>
      <c r="Z18" s="852">
        <f t="shared" si="1"/>
        <v>26.764690704428165</v>
      </c>
      <c r="AA18" s="848"/>
      <c r="AB18" s="849"/>
      <c r="AC18" s="850"/>
      <c r="AD18" s="848"/>
      <c r="AE18" s="848"/>
    </row>
    <row r="19" spans="1:31" s="771" customFormat="1" ht="15.75" customHeight="1">
      <c r="A19" s="707"/>
      <c r="B19" s="707"/>
      <c r="C19" s="708" t="s">
        <v>592</v>
      </c>
      <c r="D19" s="854">
        <f>+D13+D14</f>
        <v>1753.991</v>
      </c>
      <c r="E19" s="854"/>
      <c r="F19" s="855">
        <f>+F13+F14</f>
        <v>1866734</v>
      </c>
      <c r="G19" s="855">
        <f>+G13+G14</f>
        <v>1736992</v>
      </c>
      <c r="H19" s="856"/>
      <c r="I19" s="856"/>
      <c r="J19" s="857"/>
      <c r="K19" s="856"/>
      <c r="L19" s="856"/>
      <c r="M19" s="856"/>
      <c r="N19" s="856"/>
      <c r="O19" s="856"/>
      <c r="P19" s="853">
        <f>+U19/D19*1000</f>
        <v>424.74415932946863</v>
      </c>
      <c r="Q19" s="857">
        <f>SUM(Q13:Q18)</f>
        <v>0</v>
      </c>
      <c r="R19" s="857">
        <f>SUM(R13:R18)</f>
        <v>682.79850476645413</v>
      </c>
      <c r="S19" s="857">
        <f>SUM(S13:S18)</f>
        <v>62.198927999999995</v>
      </c>
      <c r="T19" s="857">
        <f>SUM(T13:T18)</f>
        <v>0</v>
      </c>
      <c r="U19" s="857">
        <f>SUM(U13:U18)</f>
        <v>744.99743276645404</v>
      </c>
      <c r="V19" s="857"/>
      <c r="W19" s="853">
        <f>+Z19/D19*1000</f>
        <v>419.79824053627073</v>
      </c>
      <c r="X19" s="856"/>
      <c r="Y19" s="857">
        <f>SUM(Y13:Y18)</f>
        <v>8.6750970499999998</v>
      </c>
      <c r="Z19" s="857">
        <f>SUM(Z13:Z18)</f>
        <v>736.32233571645406</v>
      </c>
      <c r="AA19" s="856"/>
      <c r="AB19" s="499">
        <v>0.04</v>
      </c>
      <c r="AC19" s="858">
        <f>+R19*AB19</f>
        <v>27.311940190658166</v>
      </c>
      <c r="AD19" s="853">
        <f>(Z19+AC19)/D19*1000</f>
        <v>435.36955201429902</v>
      </c>
      <c r="AE19" s="856"/>
    </row>
    <row r="20" spans="1:31" ht="15.75" customHeight="1">
      <c r="A20" s="700">
        <v>2</v>
      </c>
      <c r="B20" s="699" t="s">
        <v>1436</v>
      </c>
      <c r="C20" s="700" t="s">
        <v>155</v>
      </c>
      <c r="D20" s="851">
        <f>+'T-1'!Q16</f>
        <v>308.28800000000001</v>
      </c>
      <c r="E20" s="851"/>
      <c r="F20" s="848">
        <f>+'T-1'!G16</f>
        <v>88299</v>
      </c>
      <c r="G20" s="848">
        <f>+'T-1'!H16</f>
        <v>236962</v>
      </c>
      <c r="H20" s="848">
        <f>+G20-F20</f>
        <v>148663</v>
      </c>
      <c r="I20" s="848"/>
      <c r="J20" s="852"/>
      <c r="K20" s="848"/>
      <c r="L20" s="848">
        <v>30</v>
      </c>
      <c r="M20" s="848">
        <v>30</v>
      </c>
      <c r="N20" s="848"/>
      <c r="O20" s="848"/>
      <c r="P20" s="848"/>
      <c r="Q20" s="848"/>
      <c r="R20" s="848"/>
      <c r="S20" s="852">
        <f>(((F20*L20)+(H20*M20))*12)/10^7</f>
        <v>8.5306320000000007</v>
      </c>
      <c r="T20" s="848"/>
      <c r="U20" s="852">
        <f>SUM(Q20:T20)</f>
        <v>8.5306320000000007</v>
      </c>
      <c r="V20" s="852">
        <v>0.1</v>
      </c>
      <c r="W20" s="848"/>
      <c r="X20" s="851">
        <f>+D20*74%</f>
        <v>228.13312000000002</v>
      </c>
      <c r="Y20" s="852">
        <f>+V20*X20/10</f>
        <v>2.2813312000000003</v>
      </c>
      <c r="Z20" s="852">
        <f>+U20-Y20</f>
        <v>6.2493008000000003</v>
      </c>
      <c r="AA20" s="848"/>
      <c r="AB20" s="849"/>
      <c r="AC20" s="850"/>
      <c r="AD20" s="848"/>
      <c r="AE20" s="848"/>
    </row>
    <row r="21" spans="1:31" ht="15.75" customHeight="1">
      <c r="A21" s="700"/>
      <c r="B21" s="700" t="s">
        <v>1205</v>
      </c>
      <c r="C21" s="700"/>
      <c r="D21" s="851">
        <f>+'T-1'!Q17</f>
        <v>60.386468893994746</v>
      </c>
      <c r="E21" s="851"/>
      <c r="F21" s="848"/>
      <c r="G21" s="848"/>
      <c r="H21" s="848"/>
      <c r="I21" s="848"/>
      <c r="J21" s="852">
        <v>5.9</v>
      </c>
      <c r="K21" s="848"/>
      <c r="L21" s="848"/>
      <c r="M21" s="848"/>
      <c r="N21" s="848"/>
      <c r="O21" s="848"/>
      <c r="P21" s="848"/>
      <c r="Q21" s="848"/>
      <c r="R21" s="852">
        <f>(D21*J21)/10</f>
        <v>35.628016647456903</v>
      </c>
      <c r="S21" s="848"/>
      <c r="T21" s="848"/>
      <c r="U21" s="852">
        <f>SUM(Q21:T21)</f>
        <v>35.628016647456903</v>
      </c>
      <c r="V21" s="852"/>
      <c r="W21" s="848"/>
      <c r="X21" s="848"/>
      <c r="Y21" s="848"/>
      <c r="Z21" s="852">
        <f>+U21-Y21</f>
        <v>35.628016647456903</v>
      </c>
      <c r="AA21" s="848"/>
      <c r="AB21" s="849"/>
      <c r="AC21" s="850"/>
      <c r="AD21" s="848"/>
      <c r="AE21" s="848"/>
    </row>
    <row r="22" spans="1:31" ht="15.75" customHeight="1">
      <c r="A22" s="700"/>
      <c r="B22" s="700" t="s">
        <v>196</v>
      </c>
      <c r="C22" s="699"/>
      <c r="D22" s="851">
        <f>+'T-1'!Q18</f>
        <v>68.265236757191104</v>
      </c>
      <c r="E22" s="851"/>
      <c r="F22" s="848"/>
      <c r="G22" s="848"/>
      <c r="H22" s="848"/>
      <c r="I22" s="848"/>
      <c r="J22" s="852">
        <v>7</v>
      </c>
      <c r="K22" s="848"/>
      <c r="L22" s="848"/>
      <c r="M22" s="848"/>
      <c r="N22" s="848"/>
      <c r="O22" s="848"/>
      <c r="P22" s="848"/>
      <c r="Q22" s="852"/>
      <c r="R22" s="852">
        <f>(D22*J22)/10</f>
        <v>47.78566573003377</v>
      </c>
      <c r="S22" s="852"/>
      <c r="T22" s="852"/>
      <c r="U22" s="852">
        <f>SUM(Q22:T22)</f>
        <v>47.78566573003377</v>
      </c>
      <c r="V22" s="852"/>
      <c r="W22" s="852"/>
      <c r="X22" s="852"/>
      <c r="Y22" s="852"/>
      <c r="Z22" s="852">
        <f>+U22-Y22</f>
        <v>47.78566573003377</v>
      </c>
      <c r="AA22" s="848"/>
      <c r="AB22" s="849"/>
      <c r="AC22" s="850"/>
      <c r="AD22" s="848"/>
      <c r="AE22" s="848"/>
    </row>
    <row r="23" spans="1:31" ht="15.75" customHeight="1">
      <c r="A23" s="700"/>
      <c r="B23" s="700" t="s">
        <v>197</v>
      </c>
      <c r="C23" s="700"/>
      <c r="D23" s="851">
        <f>+'T-1'!Q19</f>
        <v>179.63629434881412</v>
      </c>
      <c r="E23" s="851"/>
      <c r="F23" s="848"/>
      <c r="G23" s="848"/>
      <c r="H23" s="848"/>
      <c r="I23" s="848"/>
      <c r="J23" s="852">
        <v>7.6</v>
      </c>
      <c r="K23" s="848"/>
      <c r="L23" s="848"/>
      <c r="M23" s="848"/>
      <c r="N23" s="848"/>
      <c r="O23" s="848"/>
      <c r="P23" s="848"/>
      <c r="Q23" s="848"/>
      <c r="R23" s="852">
        <f>(D23*J23)/10</f>
        <v>136.5235837050987</v>
      </c>
      <c r="S23" s="848"/>
      <c r="T23" s="848"/>
      <c r="U23" s="852">
        <f>SUM(Q23:T23)</f>
        <v>136.5235837050987</v>
      </c>
      <c r="V23" s="852"/>
      <c r="W23" s="852"/>
      <c r="X23" s="852"/>
      <c r="Y23" s="852"/>
      <c r="Z23" s="852">
        <f>+U23-Y23</f>
        <v>136.5235837050987</v>
      </c>
      <c r="AA23" s="848"/>
      <c r="AB23" s="849"/>
      <c r="AC23" s="850"/>
      <c r="AD23" s="848"/>
      <c r="AE23" s="848"/>
    </row>
    <row r="24" spans="1:31" ht="15.75" customHeight="1">
      <c r="A24" s="700"/>
      <c r="B24" s="700"/>
      <c r="C24" s="708" t="s">
        <v>592</v>
      </c>
      <c r="D24" s="854">
        <f>SUM(D21:D23)</f>
        <v>308.28800000000001</v>
      </c>
      <c r="E24" s="851"/>
      <c r="F24" s="848">
        <f>+F20</f>
        <v>88299</v>
      </c>
      <c r="G24" s="848">
        <f>+G20</f>
        <v>236962</v>
      </c>
      <c r="H24" s="848">
        <f>+H20</f>
        <v>148663</v>
      </c>
      <c r="I24" s="848"/>
      <c r="J24" s="852"/>
      <c r="K24" s="848"/>
      <c r="L24" s="848"/>
      <c r="M24" s="848"/>
      <c r="N24" s="848"/>
      <c r="O24" s="848"/>
      <c r="P24" s="853">
        <f t="shared" ref="P24:P32" si="2">+U24/D24*1000</f>
        <v>741.08592641487621</v>
      </c>
      <c r="Q24" s="848"/>
      <c r="R24" s="857">
        <f>SUM(R21:R23)</f>
        <v>219.93726608258936</v>
      </c>
      <c r="S24" s="857">
        <f>SUM(S20:S23)</f>
        <v>8.5306320000000007</v>
      </c>
      <c r="T24" s="857">
        <f>SUM(T21:T23)</f>
        <v>0</v>
      </c>
      <c r="U24" s="857">
        <f>SUM(U20:U23)</f>
        <v>228.46789808258939</v>
      </c>
      <c r="V24" s="852"/>
      <c r="W24" s="853">
        <f t="shared" ref="W24:W32" si="3">+Z24/D24*1000</f>
        <v>733.68592641487623</v>
      </c>
      <c r="X24" s="852"/>
      <c r="Y24" s="857">
        <f>SUM(Y20:Y23)</f>
        <v>2.2813312000000003</v>
      </c>
      <c r="Z24" s="857">
        <f>SUM(Z20:Z23)</f>
        <v>226.18656688258937</v>
      </c>
      <c r="AA24" s="848"/>
      <c r="AB24" s="499">
        <v>0.04</v>
      </c>
      <c r="AC24" s="858">
        <f t="shared" ref="AC24:AC31" si="4">+R24*AB24</f>
        <v>8.7974906433035738</v>
      </c>
      <c r="AD24" s="853">
        <f t="shared" ref="AD24:AD31" si="5">(Z24+AC24)/D24*1000</f>
        <v>762.22252415239302</v>
      </c>
      <c r="AE24" s="848"/>
    </row>
    <row r="25" spans="1:31" ht="15.75" customHeight="1">
      <c r="A25" s="700">
        <v>3</v>
      </c>
      <c r="B25" s="699" t="s">
        <v>1432</v>
      </c>
      <c r="C25" s="700" t="s">
        <v>155</v>
      </c>
      <c r="D25" s="851">
        <f>+'T-1'!Q21</f>
        <v>113.959</v>
      </c>
      <c r="E25" s="851"/>
      <c r="F25" s="848">
        <f>+'T-1'!G21</f>
        <v>26314</v>
      </c>
      <c r="G25" s="848">
        <f>+'T-1'!H21</f>
        <v>104055</v>
      </c>
      <c r="H25" s="848">
        <f t="shared" ref="H25:H32" si="6">+G25-F25</f>
        <v>77741</v>
      </c>
      <c r="I25" s="848"/>
      <c r="J25" s="852">
        <v>1.5</v>
      </c>
      <c r="K25" s="848"/>
      <c r="L25" s="848">
        <v>20</v>
      </c>
      <c r="M25" s="848">
        <v>10</v>
      </c>
      <c r="N25" s="848"/>
      <c r="O25" s="848"/>
      <c r="P25" s="853">
        <f t="shared" si="2"/>
        <v>163.72798989110117</v>
      </c>
      <c r="Q25" s="848"/>
      <c r="R25" s="852">
        <f t="shared" ref="R25:R32" si="7">(D25*J25)/10</f>
        <v>17.09385</v>
      </c>
      <c r="S25" s="852">
        <f t="shared" ref="S25:S32" si="8">(((F25*L25)+(H25*M25))*12)/10^7</f>
        <v>1.5644279999999999</v>
      </c>
      <c r="T25" s="848"/>
      <c r="U25" s="852">
        <f t="shared" ref="U25:U32" si="9">SUM(Q25:T25)</f>
        <v>18.658277999999999</v>
      </c>
      <c r="V25" s="852">
        <v>0.1</v>
      </c>
      <c r="W25" s="853">
        <f t="shared" si="3"/>
        <v>160.32798989110117</v>
      </c>
      <c r="X25" s="851">
        <f>+D25*34%</f>
        <v>38.746060000000007</v>
      </c>
      <c r="Y25" s="852">
        <f>+V25*X25/10</f>
        <v>0.3874606000000001</v>
      </c>
      <c r="Z25" s="852">
        <f t="shared" ref="Z25:Z32" si="10">+U25-Y25</f>
        <v>18.270817399999999</v>
      </c>
      <c r="AA25" s="848"/>
      <c r="AB25" s="500">
        <v>0.02</v>
      </c>
      <c r="AC25" s="858">
        <f t="shared" si="4"/>
        <v>0.34187699999999999</v>
      </c>
      <c r="AD25" s="853">
        <f t="shared" si="5"/>
        <v>163.32798989110117</v>
      </c>
      <c r="AE25" s="848"/>
    </row>
    <row r="26" spans="1:31" ht="15.75" customHeight="1">
      <c r="A26" s="700">
        <f t="shared" ref="A26:A35" si="11">A25+1</f>
        <v>4</v>
      </c>
      <c r="B26" s="699" t="s">
        <v>1431</v>
      </c>
      <c r="C26" s="700" t="s">
        <v>155</v>
      </c>
      <c r="D26" s="851">
        <f>+'T-1'!Q22</f>
        <v>35.064999999999998</v>
      </c>
      <c r="E26" s="851"/>
      <c r="F26" s="848">
        <f>+'T-1'!G22</f>
        <v>1455</v>
      </c>
      <c r="G26" s="848">
        <f>+'T-1'!H22</f>
        <v>20750</v>
      </c>
      <c r="H26" s="848">
        <f t="shared" si="6"/>
        <v>19295</v>
      </c>
      <c r="I26" s="848"/>
      <c r="J26" s="852">
        <v>1.6</v>
      </c>
      <c r="K26" s="848"/>
      <c r="L26" s="848">
        <v>20</v>
      </c>
      <c r="M26" s="848">
        <v>10</v>
      </c>
      <c r="N26" s="848"/>
      <c r="O26" s="848"/>
      <c r="P26" s="853">
        <f t="shared" si="2"/>
        <v>167.599030372166</v>
      </c>
      <c r="Q26" s="848"/>
      <c r="R26" s="852">
        <f t="shared" si="7"/>
        <v>5.6104000000000003</v>
      </c>
      <c r="S26" s="852">
        <f t="shared" si="8"/>
        <v>0.26645999999999997</v>
      </c>
      <c r="T26" s="848"/>
      <c r="U26" s="852">
        <f t="shared" si="9"/>
        <v>5.8768600000000006</v>
      </c>
      <c r="V26" s="852">
        <v>0.1</v>
      </c>
      <c r="W26" s="853">
        <f t="shared" si="3"/>
        <v>158.999030372166</v>
      </c>
      <c r="X26" s="851">
        <f>+D26*86%</f>
        <v>30.155899999999999</v>
      </c>
      <c r="Y26" s="852">
        <f>+V26*X26/10</f>
        <v>0.30155900000000002</v>
      </c>
      <c r="Z26" s="852">
        <f t="shared" si="10"/>
        <v>5.5753010000000005</v>
      </c>
      <c r="AA26" s="848"/>
      <c r="AB26" s="500">
        <v>0.04</v>
      </c>
      <c r="AC26" s="858">
        <f t="shared" si="4"/>
        <v>0.224416</v>
      </c>
      <c r="AD26" s="853">
        <f t="shared" si="5"/>
        <v>165.39903037216598</v>
      </c>
      <c r="AE26" s="848"/>
    </row>
    <row r="27" spans="1:31" ht="15.75" customHeight="1">
      <c r="A27" s="700">
        <f t="shared" si="11"/>
        <v>5</v>
      </c>
      <c r="B27" s="699" t="s">
        <v>917</v>
      </c>
      <c r="C27" s="700" t="s">
        <v>155</v>
      </c>
      <c r="D27" s="851">
        <f>+'T-1'!Q23</f>
        <v>0.83699999999999997</v>
      </c>
      <c r="E27" s="851"/>
      <c r="F27" s="848">
        <f>+'T-1'!G23</f>
        <v>38</v>
      </c>
      <c r="G27" s="848">
        <f>+'T-1'!H23</f>
        <v>583</v>
      </c>
      <c r="H27" s="848">
        <f t="shared" si="6"/>
        <v>545</v>
      </c>
      <c r="I27" s="848"/>
      <c r="J27" s="852">
        <v>4.7</v>
      </c>
      <c r="K27" s="848"/>
      <c r="L27" s="848">
        <v>80</v>
      </c>
      <c r="M27" s="848">
        <v>50</v>
      </c>
      <c r="N27" s="848"/>
      <c r="O27" s="848"/>
      <c r="P27" s="853">
        <f t="shared" si="2"/>
        <v>513.42652329749103</v>
      </c>
      <c r="Q27" s="848"/>
      <c r="R27" s="852">
        <f t="shared" si="7"/>
        <v>0.39339000000000002</v>
      </c>
      <c r="S27" s="852">
        <f t="shared" si="8"/>
        <v>3.6347999999999998E-2</v>
      </c>
      <c r="T27" s="848"/>
      <c r="U27" s="852">
        <f t="shared" si="9"/>
        <v>0.42973800000000001</v>
      </c>
      <c r="V27" s="852"/>
      <c r="W27" s="853">
        <f t="shared" si="3"/>
        <v>508.29225806451615</v>
      </c>
      <c r="X27" s="851"/>
      <c r="Y27" s="852">
        <f>+U27*0.01</f>
        <v>4.2973799999999999E-3</v>
      </c>
      <c r="Z27" s="852">
        <f t="shared" si="10"/>
        <v>0.42544061999999999</v>
      </c>
      <c r="AA27" s="848"/>
      <c r="AB27" s="500">
        <v>0.04</v>
      </c>
      <c r="AC27" s="858">
        <f t="shared" si="4"/>
        <v>1.5735600000000002E-2</v>
      </c>
      <c r="AD27" s="853">
        <f t="shared" si="5"/>
        <v>527.09225806451616</v>
      </c>
      <c r="AE27" s="848"/>
    </row>
    <row r="28" spans="1:31" ht="15.75" customHeight="1">
      <c r="A28" s="700">
        <f t="shared" si="11"/>
        <v>6</v>
      </c>
      <c r="B28" s="699" t="s">
        <v>219</v>
      </c>
      <c r="C28" s="700" t="s">
        <v>155</v>
      </c>
      <c r="D28" s="851">
        <f>+'T-1'!Q24</f>
        <v>20.698</v>
      </c>
      <c r="E28" s="851"/>
      <c r="F28" s="848">
        <f>+'T-1'!G24</f>
        <v>1091</v>
      </c>
      <c r="G28" s="848">
        <f>+'T-1'!H24</f>
        <v>5165</v>
      </c>
      <c r="H28" s="848">
        <f t="shared" si="6"/>
        <v>4074</v>
      </c>
      <c r="I28" s="848"/>
      <c r="J28" s="852">
        <v>6.2</v>
      </c>
      <c r="K28" s="848"/>
      <c r="L28" s="848">
        <v>20</v>
      </c>
      <c r="M28" s="848">
        <v>15</v>
      </c>
      <c r="N28" s="848"/>
      <c r="O28" s="848"/>
      <c r="P28" s="853">
        <f t="shared" si="2"/>
        <v>624.8080007730216</v>
      </c>
      <c r="Q28" s="848"/>
      <c r="R28" s="852">
        <f t="shared" si="7"/>
        <v>12.832760000000002</v>
      </c>
      <c r="S28" s="852">
        <f t="shared" si="8"/>
        <v>9.9515999999999993E-2</v>
      </c>
      <c r="T28" s="848"/>
      <c r="U28" s="852">
        <f t="shared" si="9"/>
        <v>12.932276000000002</v>
      </c>
      <c r="V28" s="852"/>
      <c r="W28" s="853">
        <f t="shared" si="3"/>
        <v>624.49559677263505</v>
      </c>
      <c r="X28" s="852"/>
      <c r="Y28" s="852">
        <f>+U28*5%*0.01</f>
        <v>6.4661380000000015E-3</v>
      </c>
      <c r="Z28" s="852">
        <f t="shared" si="10"/>
        <v>12.925809862000001</v>
      </c>
      <c r="AA28" s="848"/>
      <c r="AB28" s="499">
        <v>0.04</v>
      </c>
      <c r="AC28" s="858">
        <f t="shared" si="4"/>
        <v>0.51331040000000006</v>
      </c>
      <c r="AD28" s="853">
        <f t="shared" si="5"/>
        <v>649.29559677263501</v>
      </c>
      <c r="AE28" s="848"/>
    </row>
    <row r="29" spans="1:31" ht="15.75" customHeight="1">
      <c r="A29" s="700">
        <f t="shared" si="11"/>
        <v>7</v>
      </c>
      <c r="B29" s="699" t="s">
        <v>1435</v>
      </c>
      <c r="C29" s="700" t="s">
        <v>155</v>
      </c>
      <c r="D29" s="851">
        <f>+'T-1'!Q25</f>
        <v>23.805999999999997</v>
      </c>
      <c r="E29" s="851"/>
      <c r="F29" s="848">
        <f>+'T-1'!G25</f>
        <v>4304</v>
      </c>
      <c r="G29" s="848">
        <f>+'T-1'!H25</f>
        <v>39928</v>
      </c>
      <c r="H29" s="848">
        <f t="shared" si="6"/>
        <v>35624</v>
      </c>
      <c r="I29" s="848"/>
      <c r="J29" s="852">
        <v>6.2</v>
      </c>
      <c r="K29" s="848"/>
      <c r="L29" s="848">
        <v>80</v>
      </c>
      <c r="M29" s="848">
        <v>35</v>
      </c>
      <c r="N29" s="848"/>
      <c r="O29" s="848"/>
      <c r="P29" s="853">
        <f t="shared" si="2"/>
        <v>700.20633453751157</v>
      </c>
      <c r="Q29" s="848"/>
      <c r="R29" s="852">
        <f t="shared" si="7"/>
        <v>14.759719999999998</v>
      </c>
      <c r="S29" s="852">
        <f t="shared" si="8"/>
        <v>1.909392</v>
      </c>
      <c r="T29" s="848"/>
      <c r="U29" s="852">
        <f t="shared" si="9"/>
        <v>16.669111999999998</v>
      </c>
      <c r="V29" s="852">
        <v>0.1</v>
      </c>
      <c r="W29" s="853">
        <f t="shared" si="3"/>
        <v>692.4063345375115</v>
      </c>
      <c r="X29" s="851">
        <f>+D29*78%</f>
        <v>18.568679999999997</v>
      </c>
      <c r="Y29" s="852">
        <f>+V29*X29/10</f>
        <v>0.18568679999999999</v>
      </c>
      <c r="Z29" s="852">
        <f t="shared" si="10"/>
        <v>16.483425199999999</v>
      </c>
      <c r="AA29" s="848"/>
      <c r="AB29" s="499">
        <v>0.05</v>
      </c>
      <c r="AC29" s="858">
        <f t="shared" si="4"/>
        <v>0.73798599999999992</v>
      </c>
      <c r="AD29" s="853">
        <f t="shared" si="5"/>
        <v>723.40633453751161</v>
      </c>
      <c r="AE29" s="848"/>
    </row>
    <row r="30" spans="1:31" ht="15.75" customHeight="1">
      <c r="A30" s="700">
        <f t="shared" si="11"/>
        <v>8</v>
      </c>
      <c r="B30" s="699" t="s">
        <v>1434</v>
      </c>
      <c r="C30" s="700" t="s">
        <v>155</v>
      </c>
      <c r="D30" s="851">
        <f>+'T-1'!Q26</f>
        <v>37.489000000000004</v>
      </c>
      <c r="E30" s="851"/>
      <c r="F30" s="848">
        <f>+'T-1'!G26</f>
        <v>1030</v>
      </c>
      <c r="G30" s="848">
        <f>+'T-1'!H26</f>
        <v>45796</v>
      </c>
      <c r="H30" s="848">
        <f t="shared" si="6"/>
        <v>44766</v>
      </c>
      <c r="I30" s="848"/>
      <c r="J30" s="852">
        <v>6.2</v>
      </c>
      <c r="K30" s="848"/>
      <c r="L30" s="848">
        <v>100</v>
      </c>
      <c r="M30" s="848">
        <v>80</v>
      </c>
      <c r="N30" s="848"/>
      <c r="O30" s="848"/>
      <c r="P30" s="853">
        <f t="shared" si="2"/>
        <v>737.93155325562168</v>
      </c>
      <c r="Q30" s="848"/>
      <c r="R30" s="852">
        <f t="shared" si="7"/>
        <v>23.243180000000002</v>
      </c>
      <c r="S30" s="852">
        <f t="shared" si="8"/>
        <v>4.4211359999999997</v>
      </c>
      <c r="T30" s="848"/>
      <c r="U30" s="852">
        <f t="shared" si="9"/>
        <v>27.664316000000003</v>
      </c>
      <c r="V30" s="852"/>
      <c r="W30" s="853">
        <f t="shared" si="3"/>
        <v>731.51154874229769</v>
      </c>
      <c r="X30" s="852"/>
      <c r="Y30" s="852">
        <f>+U30*87%*0.01</f>
        <v>0.24067954920000004</v>
      </c>
      <c r="Z30" s="852">
        <f t="shared" si="10"/>
        <v>27.423636450800004</v>
      </c>
      <c r="AA30" s="848"/>
      <c r="AB30" s="499">
        <v>0.08</v>
      </c>
      <c r="AC30" s="858">
        <f t="shared" si="4"/>
        <v>1.8594544000000002</v>
      </c>
      <c r="AD30" s="853">
        <f t="shared" si="5"/>
        <v>781.11154874229771</v>
      </c>
      <c r="AE30" s="848"/>
    </row>
    <row r="31" spans="1:31" ht="15.75" customHeight="1">
      <c r="A31" s="700">
        <f t="shared" si="11"/>
        <v>9</v>
      </c>
      <c r="B31" s="699" t="s">
        <v>1430</v>
      </c>
      <c r="C31" s="700" t="s">
        <v>155</v>
      </c>
      <c r="D31" s="851">
        <f>+'T-1'!Q27</f>
        <v>28.349</v>
      </c>
      <c r="E31" s="851"/>
      <c r="F31" s="848">
        <f>+'T-1'!G27</f>
        <v>14352</v>
      </c>
      <c r="G31" s="848">
        <f>+'T-1'!H27</f>
        <v>27669</v>
      </c>
      <c r="H31" s="848">
        <f t="shared" si="6"/>
        <v>13317</v>
      </c>
      <c r="I31" s="848"/>
      <c r="J31" s="852">
        <v>6.2</v>
      </c>
      <c r="K31" s="848"/>
      <c r="L31" s="848">
        <v>50</v>
      </c>
      <c r="M31" s="848">
        <v>50</v>
      </c>
      <c r="N31" s="848"/>
      <c r="O31" s="848"/>
      <c r="P31" s="853">
        <f t="shared" si="2"/>
        <v>678.56079579526602</v>
      </c>
      <c r="Q31" s="848"/>
      <c r="R31" s="852">
        <f t="shared" si="7"/>
        <v>17.57638</v>
      </c>
      <c r="S31" s="852">
        <f t="shared" si="8"/>
        <v>1.6601399999999999</v>
      </c>
      <c r="T31" s="848"/>
      <c r="U31" s="852">
        <f t="shared" si="9"/>
        <v>19.236519999999999</v>
      </c>
      <c r="V31" s="852"/>
      <c r="W31" s="853">
        <f t="shared" si="3"/>
        <v>674.82871141839223</v>
      </c>
      <c r="X31" s="852"/>
      <c r="Y31" s="852">
        <f>+U31*55%*0.01</f>
        <v>0.10580086</v>
      </c>
      <c r="Z31" s="852">
        <f t="shared" si="10"/>
        <v>19.13071914</v>
      </c>
      <c r="AA31" s="848"/>
      <c r="AB31" s="499">
        <v>0.04</v>
      </c>
      <c r="AC31" s="858">
        <f t="shared" si="4"/>
        <v>0.70305519999999999</v>
      </c>
      <c r="AD31" s="853">
        <f t="shared" si="5"/>
        <v>699.62871141839219</v>
      </c>
      <c r="AE31" s="848"/>
    </row>
    <row r="32" spans="1:31" ht="15.75" customHeight="1">
      <c r="A32" s="700">
        <f t="shared" si="11"/>
        <v>10</v>
      </c>
      <c r="B32" s="699" t="s">
        <v>1206</v>
      </c>
      <c r="C32" s="700" t="s">
        <v>155</v>
      </c>
      <c r="D32" s="851">
        <f>+'T-1'!Q28</f>
        <v>42.503</v>
      </c>
      <c r="E32" s="851"/>
      <c r="F32" s="848">
        <f>+'T-1'!G28</f>
        <v>3923</v>
      </c>
      <c r="G32" s="848">
        <f>+'T-1'!H28</f>
        <v>25186</v>
      </c>
      <c r="H32" s="848">
        <f t="shared" si="6"/>
        <v>21263</v>
      </c>
      <c r="I32" s="848"/>
      <c r="J32" s="852">
        <v>6.2</v>
      </c>
      <c r="K32" s="848"/>
      <c r="L32" s="848">
        <v>50</v>
      </c>
      <c r="M32" s="848">
        <v>50</v>
      </c>
      <c r="N32" s="848"/>
      <c r="O32" s="848"/>
      <c r="P32" s="853">
        <f t="shared" si="2"/>
        <v>655.5541961743877</v>
      </c>
      <c r="Q32" s="848"/>
      <c r="R32" s="852">
        <f t="shared" si="7"/>
        <v>26.351859999999999</v>
      </c>
      <c r="S32" s="852">
        <f t="shared" si="8"/>
        <v>1.5111600000000001</v>
      </c>
      <c r="T32" s="848"/>
      <c r="U32" s="852">
        <f t="shared" si="9"/>
        <v>27.863019999999999</v>
      </c>
      <c r="V32" s="852">
        <v>0.1</v>
      </c>
      <c r="W32" s="853">
        <f t="shared" si="3"/>
        <v>653.0541961743877</v>
      </c>
      <c r="X32" s="851">
        <f>+D32*25%</f>
        <v>10.62575</v>
      </c>
      <c r="Y32" s="852">
        <f>+V32*X32/10</f>
        <v>0.1062575</v>
      </c>
      <c r="Z32" s="852">
        <f t="shared" si="10"/>
        <v>27.756762499999997</v>
      </c>
      <c r="AA32" s="848"/>
      <c r="AB32" s="859"/>
      <c r="AC32" s="850"/>
      <c r="AD32" s="848"/>
      <c r="AE32" s="848"/>
    </row>
    <row r="33" spans="1:31" ht="15.75" customHeight="1">
      <c r="A33" s="700">
        <f t="shared" si="11"/>
        <v>11</v>
      </c>
      <c r="B33" s="699" t="s">
        <v>1433</v>
      </c>
      <c r="C33" s="700" t="s">
        <v>155</v>
      </c>
      <c r="D33" s="851"/>
      <c r="E33" s="851"/>
      <c r="F33" s="848"/>
      <c r="G33" s="848"/>
      <c r="H33" s="848"/>
      <c r="I33" s="848">
        <v>200</v>
      </c>
      <c r="J33" s="852">
        <v>6.2</v>
      </c>
      <c r="K33" s="848"/>
      <c r="L33" s="848"/>
      <c r="M33" s="848"/>
      <c r="N33" s="848">
        <v>30</v>
      </c>
      <c r="O33" s="848"/>
      <c r="P33" s="853"/>
      <c r="Q33" s="848"/>
      <c r="R33" s="848"/>
      <c r="S33" s="848"/>
      <c r="T33" s="848"/>
      <c r="U33" s="852"/>
      <c r="V33" s="852"/>
      <c r="W33" s="852"/>
      <c r="X33" s="852"/>
      <c r="Y33" s="852"/>
      <c r="Z33" s="852"/>
      <c r="AA33" s="848"/>
      <c r="AB33" s="849"/>
      <c r="AC33" s="850"/>
      <c r="AD33" s="848"/>
      <c r="AE33" s="848"/>
    </row>
    <row r="34" spans="1:31" ht="15.75" customHeight="1">
      <c r="A34" s="700">
        <f t="shared" si="11"/>
        <v>12</v>
      </c>
      <c r="B34" s="699" t="s">
        <v>1428</v>
      </c>
      <c r="C34" s="700" t="s">
        <v>155</v>
      </c>
      <c r="D34" s="851"/>
      <c r="E34" s="851"/>
      <c r="F34" s="848"/>
      <c r="G34" s="848"/>
      <c r="H34" s="848"/>
      <c r="I34" s="848">
        <v>200</v>
      </c>
      <c r="J34" s="852">
        <v>6.2</v>
      </c>
      <c r="K34" s="848"/>
      <c r="L34" s="848"/>
      <c r="M34" s="848"/>
      <c r="N34" s="848">
        <v>30</v>
      </c>
      <c r="O34" s="848"/>
      <c r="P34" s="853"/>
      <c r="Q34" s="848"/>
      <c r="R34" s="848"/>
      <c r="S34" s="848"/>
      <c r="T34" s="848"/>
      <c r="U34" s="852"/>
      <c r="V34" s="852"/>
      <c r="W34" s="852"/>
      <c r="X34" s="852"/>
      <c r="Y34" s="852"/>
      <c r="Z34" s="852"/>
      <c r="AA34" s="848"/>
      <c r="AB34" s="849"/>
      <c r="AC34" s="850"/>
      <c r="AD34" s="848"/>
      <c r="AE34" s="848"/>
    </row>
    <row r="35" spans="1:31" ht="15.75" customHeight="1">
      <c r="A35" s="700">
        <f t="shared" si="11"/>
        <v>13</v>
      </c>
      <c r="B35" s="699" t="s">
        <v>304</v>
      </c>
      <c r="C35" s="700" t="s">
        <v>155</v>
      </c>
      <c r="D35" s="851"/>
      <c r="E35" s="851"/>
      <c r="F35" s="848"/>
      <c r="G35" s="848"/>
      <c r="H35" s="848"/>
      <c r="I35" s="848">
        <v>200</v>
      </c>
      <c r="J35" s="852">
        <v>6.2</v>
      </c>
      <c r="K35" s="848"/>
      <c r="L35" s="848"/>
      <c r="M35" s="848"/>
      <c r="N35" s="848">
        <v>30</v>
      </c>
      <c r="O35" s="848"/>
      <c r="P35" s="853"/>
      <c r="Q35" s="848"/>
      <c r="R35" s="848"/>
      <c r="S35" s="848"/>
      <c r="T35" s="848"/>
      <c r="U35" s="848"/>
      <c r="V35" s="852"/>
      <c r="W35" s="848"/>
      <c r="X35" s="848"/>
      <c r="Y35" s="848"/>
      <c r="Z35" s="848"/>
      <c r="AA35" s="848"/>
      <c r="AB35" s="849"/>
      <c r="AC35" s="850"/>
      <c r="AD35" s="848"/>
      <c r="AE35" s="848"/>
    </row>
    <row r="36" spans="1:31" ht="15.75" customHeight="1">
      <c r="A36" s="700"/>
      <c r="B36" s="708" t="s">
        <v>1425</v>
      </c>
      <c r="C36" s="708"/>
      <c r="D36" s="854">
        <f>D19+D24+SUM(D25:D35)</f>
        <v>2364.9850000000001</v>
      </c>
      <c r="E36" s="851"/>
      <c r="F36" s="855">
        <f>F19+F24+SUM(F25:F35)</f>
        <v>2007540</v>
      </c>
      <c r="G36" s="855">
        <f>G19+G24+SUM(G25:G35)</f>
        <v>2243086</v>
      </c>
      <c r="H36" s="855">
        <f>H19+H24+SUM(H25:H35)</f>
        <v>365288</v>
      </c>
      <c r="I36" s="848"/>
      <c r="J36" s="852"/>
      <c r="K36" s="848"/>
      <c r="L36" s="848"/>
      <c r="M36" s="848"/>
      <c r="N36" s="848"/>
      <c r="O36" s="848"/>
      <c r="P36" s="855">
        <f>+U36/D36*1000</f>
        <v>466.30124539861492</v>
      </c>
      <c r="Q36" s="857">
        <f>Q19+Q24+SUM(Q25:Q35)</f>
        <v>0</v>
      </c>
      <c r="R36" s="857">
        <f>R19+R24+SUM(R25:R35)</f>
        <v>1020.5973108490435</v>
      </c>
      <c r="S36" s="857">
        <f>S19+S24+SUM(S25:S35)</f>
        <v>82.198139999999995</v>
      </c>
      <c r="T36" s="857">
        <f>T19+T24+SUM(T25:T35)</f>
        <v>0</v>
      </c>
      <c r="U36" s="857">
        <f>U19+U24+SUM(U25:U35)</f>
        <v>1102.7954508490434</v>
      </c>
      <c r="V36" s="852"/>
      <c r="W36" s="855">
        <f>+Z36/D36*1000</f>
        <v>461.10263480396009</v>
      </c>
      <c r="X36" s="848"/>
      <c r="Y36" s="857">
        <f>Y19+Y24+SUM(Y25:Y35)</f>
        <v>12.2946360772</v>
      </c>
      <c r="Z36" s="857">
        <f>Z19+Z24+SUM(Z25:Z35)</f>
        <v>1090.5008147718436</v>
      </c>
      <c r="AA36" s="848"/>
      <c r="AB36" s="849"/>
      <c r="AC36" s="857">
        <f>AC19+AC24+SUM(AC25:AC35)</f>
        <v>40.505265433961739</v>
      </c>
      <c r="AD36" s="855">
        <f>(Z36+AC36)/D36*1000</f>
        <v>478.2297055608409</v>
      </c>
      <c r="AE36" s="848"/>
    </row>
    <row r="37" spans="1:31" ht="15.75" customHeight="1">
      <c r="A37" s="699"/>
      <c r="B37" s="697" t="s">
        <v>903</v>
      </c>
      <c r="C37" s="700"/>
      <c r="D37" s="851"/>
      <c r="E37" s="851"/>
      <c r="F37" s="848"/>
      <c r="G37" s="848"/>
      <c r="H37" s="848"/>
      <c r="I37" s="848"/>
      <c r="J37" s="852"/>
      <c r="K37" s="848"/>
      <c r="L37" s="848"/>
      <c r="M37" s="848"/>
      <c r="N37" s="848"/>
      <c r="O37" s="848"/>
      <c r="P37" s="848"/>
      <c r="Q37" s="848"/>
      <c r="R37" s="848"/>
      <c r="S37" s="848"/>
      <c r="T37" s="848"/>
      <c r="U37" s="848"/>
      <c r="V37" s="852"/>
      <c r="W37" s="848"/>
      <c r="X37" s="848"/>
      <c r="Y37" s="848"/>
      <c r="Z37" s="848"/>
      <c r="AA37" s="848"/>
      <c r="AB37" s="501"/>
      <c r="AC37" s="850"/>
      <c r="AD37" s="848"/>
      <c r="AE37" s="848"/>
    </row>
    <row r="38" spans="1:31" ht="15.75" customHeight="1">
      <c r="A38" s="700">
        <v>13</v>
      </c>
      <c r="B38" s="699" t="s">
        <v>163</v>
      </c>
      <c r="C38" s="700" t="s">
        <v>59</v>
      </c>
      <c r="D38" s="851">
        <f>+'T-1'!Q34</f>
        <v>16.631</v>
      </c>
      <c r="E38" s="851">
        <f>+D38*1.6%</f>
        <v>0.266096</v>
      </c>
      <c r="F38" s="848">
        <f>+'T-1'!G34</f>
        <v>27</v>
      </c>
      <c r="G38" s="848">
        <f>+'T-1'!H34</f>
        <v>10955</v>
      </c>
      <c r="H38" s="848"/>
      <c r="I38" s="848">
        <v>20</v>
      </c>
      <c r="J38" s="852">
        <v>4.9000000000000004</v>
      </c>
      <c r="K38" s="848"/>
      <c r="L38" s="848"/>
      <c r="M38" s="848"/>
      <c r="N38" s="848">
        <v>250</v>
      </c>
      <c r="O38" s="848"/>
      <c r="P38" s="853">
        <f t="shared" ref="P38:P53" si="12">+U38/D38*1000</f>
        <v>496.53426733209074</v>
      </c>
      <c r="Q38" s="852">
        <f>G38*I38*80%/10^7*12</f>
        <v>0.21033599999999997</v>
      </c>
      <c r="R38" s="852">
        <f>((D38*J38)-(D38*0.33*0.2))/10</f>
        <v>8.0394254000000007</v>
      </c>
      <c r="S38" s="848"/>
      <c r="T38" s="852">
        <f t="shared" ref="T38:T52" si="13">(F38*N38*12)/10^7</f>
        <v>8.0999999999999996E-3</v>
      </c>
      <c r="U38" s="852">
        <f t="shared" ref="U38:U52" si="14">SUM(Q38:T38)</f>
        <v>8.2578614000000012</v>
      </c>
      <c r="V38" s="852">
        <v>0.1</v>
      </c>
      <c r="W38" s="853">
        <f t="shared" ref="W38:W53" si="15">+Z38/D38*1000</f>
        <v>487.03426733209079</v>
      </c>
      <c r="X38" s="851">
        <f>+D38*95%</f>
        <v>15.79945</v>
      </c>
      <c r="Y38" s="852">
        <f>+V38*X38/10</f>
        <v>0.15799450000000001</v>
      </c>
      <c r="Z38" s="852">
        <f t="shared" ref="Z38:Z53" si="16">+U38-Y38</f>
        <v>8.0998669000000021</v>
      </c>
      <c r="AA38" s="848"/>
      <c r="AB38" s="501">
        <v>0.08</v>
      </c>
      <c r="AC38" s="858">
        <f t="shared" ref="AC38:AC45" si="17">+R38*AB38</f>
        <v>0.6431540320000001</v>
      </c>
      <c r="AD38" s="853">
        <f t="shared" ref="AD38:AD45" si="18">(Z38+AC38)/D38*1000</f>
        <v>525.70626733209076</v>
      </c>
      <c r="AE38" s="848"/>
    </row>
    <row r="39" spans="1:31" ht="15.75" customHeight="1">
      <c r="A39" s="700">
        <f t="shared" ref="A39:A52" si="19">A38+1</f>
        <v>14</v>
      </c>
      <c r="B39" s="699" t="s">
        <v>1432</v>
      </c>
      <c r="C39" s="700" t="s">
        <v>59</v>
      </c>
      <c r="D39" s="851">
        <f>+'T-1'!Q35</f>
        <v>0.78500000000000003</v>
      </c>
      <c r="E39" s="851">
        <f>+D39*1.6%</f>
        <v>1.256E-2</v>
      </c>
      <c r="F39" s="848">
        <f>+'T-1'!G35</f>
        <v>1</v>
      </c>
      <c r="G39" s="848">
        <f>+'T-1'!H35</f>
        <v>5290</v>
      </c>
      <c r="H39" s="848"/>
      <c r="I39" s="848">
        <v>30</v>
      </c>
      <c r="J39" s="852">
        <v>1.4</v>
      </c>
      <c r="K39" s="848"/>
      <c r="L39" s="848"/>
      <c r="M39" s="848"/>
      <c r="N39" s="848">
        <v>250</v>
      </c>
      <c r="O39" s="848"/>
      <c r="P39" s="853">
        <f t="shared" si="12"/>
        <v>327.86114649681537</v>
      </c>
      <c r="Q39" s="852">
        <f t="shared" ref="Q39:Q52" si="20">G39*I39*80%/10^7*12</f>
        <v>0.15235200000000002</v>
      </c>
      <c r="R39" s="852">
        <f>((D39*J39)-(D39*0.33*0.2))/10</f>
        <v>0.10471900000000001</v>
      </c>
      <c r="S39" s="848"/>
      <c r="T39" s="852">
        <f t="shared" si="13"/>
        <v>2.9999999999999997E-4</v>
      </c>
      <c r="U39" s="852">
        <f t="shared" si="14"/>
        <v>0.25737100000000007</v>
      </c>
      <c r="V39" s="852">
        <v>0.1</v>
      </c>
      <c r="W39" s="853">
        <f t="shared" si="15"/>
        <v>317.86114649681537</v>
      </c>
      <c r="X39" s="851">
        <f>+D39*100%</f>
        <v>0.78500000000000003</v>
      </c>
      <c r="Y39" s="852">
        <f>+V39*X39/10</f>
        <v>7.8500000000000011E-3</v>
      </c>
      <c r="Z39" s="852">
        <f t="shared" si="16"/>
        <v>0.24952100000000008</v>
      </c>
      <c r="AA39" s="848"/>
      <c r="AB39" s="860">
        <v>0.02</v>
      </c>
      <c r="AC39" s="858">
        <f t="shared" si="17"/>
        <v>2.0943800000000003E-3</v>
      </c>
      <c r="AD39" s="853">
        <f t="shared" si="18"/>
        <v>320.52914649681537</v>
      </c>
      <c r="AE39" s="848"/>
    </row>
    <row r="40" spans="1:31" ht="15.75" customHeight="1">
      <c r="A40" s="700">
        <f t="shared" si="19"/>
        <v>15</v>
      </c>
      <c r="B40" s="699" t="s">
        <v>1431</v>
      </c>
      <c r="C40" s="700" t="s">
        <v>59</v>
      </c>
      <c r="D40" s="851">
        <f>+'T-1'!Q36</f>
        <v>25.989000000000001</v>
      </c>
      <c r="E40" s="851">
        <f>+D40*2.8%</f>
        <v>0.72769199999999989</v>
      </c>
      <c r="F40" s="848">
        <f>+'T-1'!G36</f>
        <v>60</v>
      </c>
      <c r="G40" s="848">
        <f>+'T-1'!H36</f>
        <v>14932</v>
      </c>
      <c r="H40" s="848"/>
      <c r="I40" s="848">
        <v>30</v>
      </c>
      <c r="J40" s="852">
        <v>1.5</v>
      </c>
      <c r="K40" s="848"/>
      <c r="L40" s="848"/>
      <c r="M40" s="848"/>
      <c r="N40" s="848">
        <v>250</v>
      </c>
      <c r="O40" s="848"/>
      <c r="P40" s="853">
        <f t="shared" si="12"/>
        <v>159.63966293431835</v>
      </c>
      <c r="Q40" s="852">
        <f t="shared" si="20"/>
        <v>0.43004160000000002</v>
      </c>
      <c r="R40" s="852">
        <f>((D40*J40)-(D40*0.38*0.2))/10</f>
        <v>3.7008336000000002</v>
      </c>
      <c r="S40" s="848"/>
      <c r="T40" s="852">
        <f t="shared" si="13"/>
        <v>1.7999999999999999E-2</v>
      </c>
      <c r="U40" s="852">
        <f t="shared" si="14"/>
        <v>4.1488752</v>
      </c>
      <c r="V40" s="852">
        <v>0.1</v>
      </c>
      <c r="W40" s="853">
        <f t="shared" si="15"/>
        <v>150.13966293431835</v>
      </c>
      <c r="X40" s="851">
        <f>+D40*95%</f>
        <v>24.689550000000001</v>
      </c>
      <c r="Y40" s="852">
        <f>+V40*X40/10</f>
        <v>0.24689550000000002</v>
      </c>
      <c r="Z40" s="852">
        <f t="shared" si="16"/>
        <v>3.9019797000000001</v>
      </c>
      <c r="AA40" s="848"/>
      <c r="AB40" s="860">
        <v>0.08</v>
      </c>
      <c r="AC40" s="858">
        <f t="shared" si="17"/>
        <v>0.29606668800000002</v>
      </c>
      <c r="AD40" s="853">
        <f t="shared" si="18"/>
        <v>161.53166293431838</v>
      </c>
      <c r="AE40" s="848"/>
    </row>
    <row r="41" spans="1:31" ht="15.75" customHeight="1">
      <c r="A41" s="700">
        <f t="shared" si="19"/>
        <v>16</v>
      </c>
      <c r="B41" s="699" t="s">
        <v>917</v>
      </c>
      <c r="C41" s="700" t="s">
        <v>59</v>
      </c>
      <c r="D41" s="851">
        <f>+'T-1'!Q37</f>
        <v>27.768999999999998</v>
      </c>
      <c r="E41" s="851">
        <f>+D41*0%</f>
        <v>0</v>
      </c>
      <c r="F41" s="848">
        <f>+'T-1'!G37</f>
        <v>10</v>
      </c>
      <c r="G41" s="848">
        <f>+'T-1'!H37</f>
        <v>6581</v>
      </c>
      <c r="H41" s="848"/>
      <c r="I41" s="848">
        <v>50</v>
      </c>
      <c r="J41" s="852">
        <v>4.5999999999999996</v>
      </c>
      <c r="K41" s="848"/>
      <c r="L41" s="848"/>
      <c r="M41" s="848"/>
      <c r="N41" s="848">
        <v>250</v>
      </c>
      <c r="O41" s="848"/>
      <c r="P41" s="853">
        <f t="shared" si="12"/>
        <v>464.88359681659404</v>
      </c>
      <c r="Q41" s="852">
        <f t="shared" si="20"/>
        <v>0.315888</v>
      </c>
      <c r="R41" s="852">
        <f>((D41*J41)-(D41*0.33*0.2))/10</f>
        <v>12.590464599999999</v>
      </c>
      <c r="S41" s="848"/>
      <c r="T41" s="852">
        <f t="shared" si="13"/>
        <v>3.0000000000000001E-3</v>
      </c>
      <c r="U41" s="852">
        <f t="shared" si="14"/>
        <v>12.909352599999998</v>
      </c>
      <c r="V41" s="852"/>
      <c r="W41" s="853">
        <f t="shared" si="15"/>
        <v>460.46720264683637</v>
      </c>
      <c r="X41" s="848"/>
      <c r="Y41" s="852">
        <f>+U41*95%*0.01</f>
        <v>0.12263884969999998</v>
      </c>
      <c r="Z41" s="852">
        <f t="shared" si="16"/>
        <v>12.786713750299999</v>
      </c>
      <c r="AA41" s="848"/>
      <c r="AB41" s="860">
        <v>0.08</v>
      </c>
      <c r="AC41" s="858">
        <f t="shared" si="17"/>
        <v>1.0072371679999998</v>
      </c>
      <c r="AD41" s="853">
        <f t="shared" si="18"/>
        <v>496.73920264683636</v>
      </c>
      <c r="AE41" s="848"/>
    </row>
    <row r="42" spans="1:31" ht="15.75" customHeight="1">
      <c r="A42" s="700">
        <f t="shared" si="19"/>
        <v>17</v>
      </c>
      <c r="B42" s="699" t="s">
        <v>1430</v>
      </c>
      <c r="C42" s="700" t="s">
        <v>59</v>
      </c>
      <c r="D42" s="851">
        <f>+'T-1'!Q38</f>
        <v>9.8249999999999993</v>
      </c>
      <c r="E42" s="851">
        <f>+D42*3%</f>
        <v>0.29474999999999996</v>
      </c>
      <c r="F42" s="848">
        <f>+'T-1'!G38</f>
        <v>35</v>
      </c>
      <c r="G42" s="848">
        <f>+'T-1'!H38</f>
        <v>9430</v>
      </c>
      <c r="H42" s="848"/>
      <c r="I42" s="848">
        <v>250</v>
      </c>
      <c r="J42" s="852">
        <v>5.85</v>
      </c>
      <c r="K42" s="848">
        <v>4.75</v>
      </c>
      <c r="L42" s="848"/>
      <c r="M42" s="848"/>
      <c r="N42" s="848">
        <v>250</v>
      </c>
      <c r="O42" s="848"/>
      <c r="P42" s="853">
        <f t="shared" si="12"/>
        <v>806.51984732824428</v>
      </c>
      <c r="Q42" s="852">
        <f t="shared" si="20"/>
        <v>2.2631999999999999</v>
      </c>
      <c r="R42" s="852">
        <f>(((D42-E42)*J42)+(E42*K42)-(D42*0.33*0.2))/10</f>
        <v>5.6503574999999993</v>
      </c>
      <c r="S42" s="848"/>
      <c r="T42" s="852">
        <f t="shared" si="13"/>
        <v>1.0500000000000001E-2</v>
      </c>
      <c r="U42" s="852">
        <f t="shared" si="14"/>
        <v>7.9240575</v>
      </c>
      <c r="V42" s="852"/>
      <c r="W42" s="853">
        <f t="shared" si="15"/>
        <v>800.47094847328253</v>
      </c>
      <c r="X42" s="848"/>
      <c r="Y42" s="852">
        <f>+U42*75%*0.01</f>
        <v>5.9430431249999999E-2</v>
      </c>
      <c r="Z42" s="852">
        <f t="shared" si="16"/>
        <v>7.8646270687499999</v>
      </c>
      <c r="AA42" s="848"/>
      <c r="AB42" s="501">
        <v>0.08</v>
      </c>
      <c r="AC42" s="858">
        <f t="shared" si="17"/>
        <v>0.45202859999999995</v>
      </c>
      <c r="AD42" s="853">
        <f t="shared" si="18"/>
        <v>846.47894847328257</v>
      </c>
      <c r="AE42" s="848"/>
    </row>
    <row r="43" spans="1:31" ht="15.75" customHeight="1">
      <c r="A43" s="700">
        <f t="shared" si="19"/>
        <v>18</v>
      </c>
      <c r="B43" s="699" t="s">
        <v>1429</v>
      </c>
      <c r="C43" s="700" t="s">
        <v>59</v>
      </c>
      <c r="D43" s="851"/>
      <c r="E43" s="851"/>
      <c r="F43" s="848"/>
      <c r="G43" s="848"/>
      <c r="H43" s="848"/>
      <c r="I43" s="848">
        <v>250</v>
      </c>
      <c r="J43" s="852">
        <v>5.85</v>
      </c>
      <c r="K43" s="848">
        <v>4.75</v>
      </c>
      <c r="L43" s="848"/>
      <c r="M43" s="848"/>
      <c r="N43" s="848">
        <v>250</v>
      </c>
      <c r="O43" s="848"/>
      <c r="P43" s="853" t="e">
        <f t="shared" si="12"/>
        <v>#DIV/0!</v>
      </c>
      <c r="Q43" s="852">
        <f t="shared" si="20"/>
        <v>0</v>
      </c>
      <c r="R43" s="848"/>
      <c r="S43" s="848"/>
      <c r="T43" s="852">
        <f t="shared" si="13"/>
        <v>0</v>
      </c>
      <c r="U43" s="852">
        <f t="shared" si="14"/>
        <v>0</v>
      </c>
      <c r="V43" s="852">
        <v>0.1</v>
      </c>
      <c r="W43" s="853" t="e">
        <f t="shared" si="15"/>
        <v>#DIV/0!</v>
      </c>
      <c r="X43" s="851">
        <f>+D43*95%</f>
        <v>0</v>
      </c>
      <c r="Y43" s="852">
        <f>+V43*X43/10</f>
        <v>0</v>
      </c>
      <c r="Z43" s="852">
        <f t="shared" si="16"/>
        <v>0</v>
      </c>
      <c r="AA43" s="848"/>
      <c r="AB43" s="501">
        <v>0.08</v>
      </c>
      <c r="AC43" s="858">
        <f t="shared" si="17"/>
        <v>0</v>
      </c>
      <c r="AD43" s="853" t="e">
        <f t="shared" si="18"/>
        <v>#DIV/0!</v>
      </c>
      <c r="AE43" s="848"/>
    </row>
    <row r="44" spans="1:31" ht="15.75" customHeight="1">
      <c r="A44" s="700">
        <f t="shared" si="19"/>
        <v>19</v>
      </c>
      <c r="B44" s="699" t="s">
        <v>1428</v>
      </c>
      <c r="C44" s="700"/>
      <c r="D44" s="851">
        <f>+'T-1'!Q40</f>
        <v>60.295000000000002</v>
      </c>
      <c r="E44" s="851">
        <f>+D44*9%</f>
        <v>5.4265499999999998</v>
      </c>
      <c r="F44" s="848">
        <f>+'T-1'!G40</f>
        <v>104</v>
      </c>
      <c r="G44" s="848">
        <f>+'T-1'!H40</f>
        <v>31606</v>
      </c>
      <c r="H44" s="848"/>
      <c r="I44" s="848">
        <v>250</v>
      </c>
      <c r="J44" s="852">
        <v>5.85</v>
      </c>
      <c r="K44" s="848">
        <v>4.75</v>
      </c>
      <c r="L44" s="848"/>
      <c r="M44" s="848"/>
      <c r="N44" s="848">
        <v>250</v>
      </c>
      <c r="O44" s="848"/>
      <c r="P44" s="853">
        <f t="shared" si="12"/>
        <v>694.8229123476242</v>
      </c>
      <c r="Q44" s="852">
        <f t="shared" si="20"/>
        <v>7.5854400000000002</v>
      </c>
      <c r="R44" s="852">
        <f>(((D44-E44)*J44)+(E44*K44)-(D44*0.33*0.2))/10</f>
        <v>34.277707500000005</v>
      </c>
      <c r="S44" s="848"/>
      <c r="T44" s="852">
        <f t="shared" si="13"/>
        <v>3.1199999999999999E-2</v>
      </c>
      <c r="U44" s="852">
        <f t="shared" si="14"/>
        <v>41.894347500000002</v>
      </c>
      <c r="V44" s="852"/>
      <c r="W44" s="853">
        <f t="shared" si="15"/>
        <v>688.22209468032179</v>
      </c>
      <c r="X44" s="848"/>
      <c r="Y44" s="852">
        <f>+U44*95%*0.01</f>
        <v>0.39799630125000002</v>
      </c>
      <c r="Z44" s="852">
        <f t="shared" si="16"/>
        <v>41.496351198750006</v>
      </c>
      <c r="AA44" s="848"/>
      <c r="AB44" s="501">
        <v>0.08</v>
      </c>
      <c r="AC44" s="858">
        <f t="shared" si="17"/>
        <v>2.7422166000000003</v>
      </c>
      <c r="AD44" s="853">
        <f t="shared" si="18"/>
        <v>733.70209468032181</v>
      </c>
      <c r="AE44" s="848"/>
    </row>
    <row r="45" spans="1:31" ht="15.75" customHeight="1">
      <c r="A45" s="700">
        <f t="shared" si="19"/>
        <v>20</v>
      </c>
      <c r="B45" s="699" t="s">
        <v>1427</v>
      </c>
      <c r="C45" s="700" t="s">
        <v>59</v>
      </c>
      <c r="D45" s="851"/>
      <c r="E45" s="851"/>
      <c r="F45" s="848"/>
      <c r="G45" s="848"/>
      <c r="H45" s="848"/>
      <c r="I45" s="848">
        <v>150</v>
      </c>
      <c r="J45" s="852">
        <v>5.85</v>
      </c>
      <c r="K45" s="848">
        <v>4.75</v>
      </c>
      <c r="L45" s="848"/>
      <c r="M45" s="848"/>
      <c r="N45" s="848">
        <v>250</v>
      </c>
      <c r="O45" s="848"/>
      <c r="P45" s="853" t="e">
        <f t="shared" si="12"/>
        <v>#DIV/0!</v>
      </c>
      <c r="Q45" s="852">
        <f t="shared" si="20"/>
        <v>0</v>
      </c>
      <c r="R45" s="848"/>
      <c r="S45" s="848"/>
      <c r="T45" s="852">
        <f t="shared" si="13"/>
        <v>0</v>
      </c>
      <c r="U45" s="852">
        <f t="shared" si="14"/>
        <v>0</v>
      </c>
      <c r="V45" s="852"/>
      <c r="W45" s="853" t="e">
        <f t="shared" si="15"/>
        <v>#DIV/0!</v>
      </c>
      <c r="X45" s="852"/>
      <c r="Y45" s="852"/>
      <c r="Z45" s="852">
        <f t="shared" si="16"/>
        <v>0</v>
      </c>
      <c r="AA45" s="848"/>
      <c r="AB45" s="501">
        <v>0.08</v>
      </c>
      <c r="AC45" s="858">
        <f t="shared" si="17"/>
        <v>0</v>
      </c>
      <c r="AD45" s="853" t="e">
        <f t="shared" si="18"/>
        <v>#DIV/0!</v>
      </c>
      <c r="AE45" s="848"/>
    </row>
    <row r="46" spans="1:31" ht="15.75" customHeight="1">
      <c r="A46" s="700">
        <f t="shared" si="19"/>
        <v>21</v>
      </c>
      <c r="B46" s="699" t="s">
        <v>901</v>
      </c>
      <c r="C46" s="700" t="s">
        <v>59</v>
      </c>
      <c r="D46" s="851">
        <f>+'T-1'!Q42</f>
        <v>8.5969999999999995</v>
      </c>
      <c r="E46" s="851">
        <f>+D46*1%</f>
        <v>8.5969999999999991E-2</v>
      </c>
      <c r="F46" s="848">
        <f>+'T-1'!G42</f>
        <v>17</v>
      </c>
      <c r="G46" s="848">
        <f>+'T-1'!H42</f>
        <v>5878</v>
      </c>
      <c r="H46" s="848"/>
      <c r="I46" s="848">
        <v>250</v>
      </c>
      <c r="J46" s="852">
        <v>5.85</v>
      </c>
      <c r="K46" s="848">
        <v>4.75</v>
      </c>
      <c r="L46" s="848"/>
      <c r="M46" s="848"/>
      <c r="N46" s="848">
        <v>250</v>
      </c>
      <c r="O46" s="848"/>
      <c r="P46" s="853">
        <f t="shared" si="12"/>
        <v>741.98768174944735</v>
      </c>
      <c r="Q46" s="852">
        <f t="shared" si="20"/>
        <v>1.41072</v>
      </c>
      <c r="R46" s="852">
        <f>(((D46-E46)*J46)+(E46*K46)-(D46*0.33*0.2))/10</f>
        <v>4.9630481</v>
      </c>
      <c r="S46" s="848"/>
      <c r="T46" s="852">
        <f t="shared" si="13"/>
        <v>5.1000000000000004E-3</v>
      </c>
      <c r="U46" s="852">
        <f t="shared" si="14"/>
        <v>6.3788680999999992</v>
      </c>
      <c r="V46" s="852">
        <v>0.1</v>
      </c>
      <c r="W46" s="853">
        <f t="shared" si="15"/>
        <v>733.48768174944746</v>
      </c>
      <c r="X46" s="851">
        <f>+D46*85%</f>
        <v>7.3074499999999993</v>
      </c>
      <c r="Y46" s="852">
        <f>+V46*X46/10</f>
        <v>7.3074500000000001E-2</v>
      </c>
      <c r="Z46" s="852">
        <f t="shared" si="16"/>
        <v>6.3057935999999994</v>
      </c>
      <c r="AA46" s="848"/>
      <c r="AB46" s="858"/>
      <c r="AC46" s="850"/>
      <c r="AD46" s="848"/>
      <c r="AE46" s="848"/>
    </row>
    <row r="47" spans="1:31" ht="15.75" customHeight="1">
      <c r="A47" s="700">
        <f t="shared" si="19"/>
        <v>22</v>
      </c>
      <c r="B47" s="699" t="s">
        <v>304</v>
      </c>
      <c r="C47" s="700" t="s">
        <v>59</v>
      </c>
      <c r="D47" s="851">
        <f>+'T-1'!Q43</f>
        <v>326.30900000000003</v>
      </c>
      <c r="E47" s="851">
        <f>+D47*15.5%</f>
        <v>50.577895000000005</v>
      </c>
      <c r="F47" s="848">
        <f>+'T-1'!G43</f>
        <v>300</v>
      </c>
      <c r="G47" s="848">
        <f>+'T-1'!H43</f>
        <v>129727</v>
      </c>
      <c r="H47" s="848"/>
      <c r="I47" s="848">
        <v>250</v>
      </c>
      <c r="J47" s="852">
        <v>5.85</v>
      </c>
      <c r="K47" s="848">
        <v>4.75</v>
      </c>
      <c r="L47" s="848"/>
      <c r="M47" s="848"/>
      <c r="N47" s="848">
        <v>250</v>
      </c>
      <c r="O47" s="848"/>
      <c r="P47" s="853">
        <f t="shared" si="12"/>
        <v>654.33991354820114</v>
      </c>
      <c r="Q47" s="852">
        <f t="shared" si="20"/>
        <v>31.134479999999996</v>
      </c>
      <c r="R47" s="852">
        <f>((((D47-E47)*J47)+(E47*K47)-(D47*0.34*0.2))/10)-(((D47*4%*0.3)+(D47*2%*0.4)+(D47*1%*0.5))/10)</f>
        <v>182.29252284999998</v>
      </c>
      <c r="S47" s="848"/>
      <c r="T47" s="852">
        <f t="shared" si="13"/>
        <v>0.09</v>
      </c>
      <c r="U47" s="852">
        <f t="shared" si="14"/>
        <v>213.51700284999998</v>
      </c>
      <c r="V47" s="852"/>
      <c r="W47" s="853">
        <f t="shared" si="15"/>
        <v>648.12368436949316</v>
      </c>
      <c r="X47" s="852"/>
      <c r="Y47" s="852">
        <f>+U47*95%*0.01</f>
        <v>2.0284115270749998</v>
      </c>
      <c r="Z47" s="852">
        <f t="shared" si="16"/>
        <v>211.48859132292498</v>
      </c>
      <c r="AA47" s="848"/>
      <c r="AB47" s="501">
        <v>0.08</v>
      </c>
      <c r="AC47" s="858">
        <f>+R47*AB47</f>
        <v>14.583401828</v>
      </c>
      <c r="AD47" s="853">
        <f>(Z47+AC47)/D47*1000</f>
        <v>692.81568436949328</v>
      </c>
      <c r="AE47" s="848"/>
    </row>
    <row r="48" spans="1:31" ht="15.75" customHeight="1">
      <c r="A48" s="700">
        <f t="shared" si="19"/>
        <v>23</v>
      </c>
      <c r="B48" s="699" t="s">
        <v>307</v>
      </c>
      <c r="C48" s="700" t="s">
        <v>59</v>
      </c>
      <c r="D48" s="851">
        <f>+'T-1'!Q44</f>
        <v>25.776</v>
      </c>
      <c r="E48" s="851">
        <f>+D48*22%</f>
        <v>5.6707200000000002</v>
      </c>
      <c r="F48" s="848">
        <f>+'T-1'!G44</f>
        <v>1</v>
      </c>
      <c r="G48" s="848">
        <f>+'T-1'!H44</f>
        <v>555</v>
      </c>
      <c r="H48" s="848"/>
      <c r="I48" s="848">
        <v>250</v>
      </c>
      <c r="J48" s="852">
        <v>5.85</v>
      </c>
      <c r="K48" s="848">
        <v>4.75</v>
      </c>
      <c r="L48" s="848"/>
      <c r="M48" s="848"/>
      <c r="N48" s="848">
        <v>250</v>
      </c>
      <c r="O48" s="848"/>
      <c r="P48" s="853">
        <f t="shared" si="12"/>
        <v>559.37923649906895</v>
      </c>
      <c r="Q48" s="852">
        <f t="shared" si="20"/>
        <v>0.13320000000000001</v>
      </c>
      <c r="R48" s="852">
        <f>(((D48-E48)*J48)+(E48*K48)-(D48*0.33*0.2))/10</f>
        <v>14.285059200000001</v>
      </c>
      <c r="S48" s="848"/>
      <c r="T48" s="852">
        <f t="shared" si="13"/>
        <v>2.9999999999999997E-4</v>
      </c>
      <c r="U48" s="852">
        <f t="shared" si="14"/>
        <v>14.418559200000001</v>
      </c>
      <c r="V48" s="852"/>
      <c r="W48" s="853">
        <f t="shared" si="15"/>
        <v>553.78544413407826</v>
      </c>
      <c r="X48" s="852"/>
      <c r="Y48" s="852">
        <f>+U48*0.01</f>
        <v>0.144185592</v>
      </c>
      <c r="Z48" s="852">
        <f t="shared" si="16"/>
        <v>14.274373608000001</v>
      </c>
      <c r="AA48" s="848"/>
      <c r="AB48" s="501">
        <v>0.08</v>
      </c>
      <c r="AC48" s="858">
        <f>+R48*AB48</f>
        <v>1.1428047360000002</v>
      </c>
      <c r="AD48" s="853">
        <f>(Z48+AC48)/D48*1000</f>
        <v>598.12144413407827</v>
      </c>
      <c r="AE48" s="848"/>
    </row>
    <row r="49" spans="1:31" ht="15.75" customHeight="1">
      <c r="A49" s="700">
        <f t="shared" si="19"/>
        <v>24</v>
      </c>
      <c r="B49" s="699" t="s">
        <v>165</v>
      </c>
      <c r="C49" s="700" t="s">
        <v>59</v>
      </c>
      <c r="D49" s="851"/>
      <c r="E49" s="851"/>
      <c r="F49" s="848"/>
      <c r="G49" s="848"/>
      <c r="H49" s="848"/>
      <c r="I49" s="848">
        <v>250</v>
      </c>
      <c r="J49" s="852">
        <v>5.85</v>
      </c>
      <c r="K49" s="848">
        <v>4.75</v>
      </c>
      <c r="L49" s="848"/>
      <c r="M49" s="848"/>
      <c r="N49" s="848">
        <v>250</v>
      </c>
      <c r="O49" s="848"/>
      <c r="P49" s="853" t="e">
        <f t="shared" si="12"/>
        <v>#DIV/0!</v>
      </c>
      <c r="Q49" s="852">
        <f t="shared" si="20"/>
        <v>0</v>
      </c>
      <c r="R49" s="848"/>
      <c r="S49" s="848"/>
      <c r="T49" s="852">
        <f t="shared" si="13"/>
        <v>0</v>
      </c>
      <c r="U49" s="852">
        <f t="shared" si="14"/>
        <v>0</v>
      </c>
      <c r="V49" s="852"/>
      <c r="W49" s="853" t="e">
        <f t="shared" si="15"/>
        <v>#DIV/0!</v>
      </c>
      <c r="X49" s="852"/>
      <c r="Y49" s="852"/>
      <c r="Z49" s="852">
        <f t="shared" si="16"/>
        <v>0</v>
      </c>
      <c r="AA49" s="848"/>
      <c r="AB49" s="501">
        <v>0.08</v>
      </c>
      <c r="AC49" s="858">
        <f>+R49*AB49</f>
        <v>0</v>
      </c>
      <c r="AD49" s="853" t="e">
        <f>(Z49+AC49)/D49*1000</f>
        <v>#DIV/0!</v>
      </c>
      <c r="AE49" s="848"/>
    </row>
    <row r="50" spans="1:31" ht="15.75" customHeight="1">
      <c r="A50" s="700">
        <f t="shared" si="19"/>
        <v>25</v>
      </c>
      <c r="B50" s="699" t="s">
        <v>305</v>
      </c>
      <c r="C50" s="700" t="s">
        <v>59</v>
      </c>
      <c r="D50" s="851"/>
      <c r="E50" s="851"/>
      <c r="F50" s="848"/>
      <c r="G50" s="848"/>
      <c r="H50" s="848"/>
      <c r="I50" s="848">
        <v>250</v>
      </c>
      <c r="J50" s="852">
        <v>5.85</v>
      </c>
      <c r="K50" s="848">
        <v>4.75</v>
      </c>
      <c r="L50" s="861"/>
      <c r="M50" s="861"/>
      <c r="N50" s="848">
        <v>250</v>
      </c>
      <c r="O50" s="848"/>
      <c r="P50" s="853" t="e">
        <f t="shared" si="12"/>
        <v>#DIV/0!</v>
      </c>
      <c r="Q50" s="852">
        <f t="shared" si="20"/>
        <v>0</v>
      </c>
      <c r="R50" s="848"/>
      <c r="S50" s="848"/>
      <c r="T50" s="852">
        <f t="shared" si="13"/>
        <v>0</v>
      </c>
      <c r="U50" s="852">
        <f t="shared" si="14"/>
        <v>0</v>
      </c>
      <c r="V50" s="852"/>
      <c r="W50" s="853" t="e">
        <f t="shared" si="15"/>
        <v>#DIV/0!</v>
      </c>
      <c r="X50" s="852"/>
      <c r="Y50" s="852"/>
      <c r="Z50" s="852">
        <f t="shared" si="16"/>
        <v>0</v>
      </c>
      <c r="AA50" s="848"/>
      <c r="AB50" s="862"/>
      <c r="AC50" s="850"/>
      <c r="AD50" s="848"/>
      <c r="AE50" s="848"/>
    </row>
    <row r="51" spans="1:31" ht="15.75" customHeight="1">
      <c r="A51" s="700">
        <f t="shared" si="19"/>
        <v>26</v>
      </c>
      <c r="B51" s="699" t="s">
        <v>1426</v>
      </c>
      <c r="C51" s="700"/>
      <c r="D51" s="851">
        <f>+'T-1'!Q47</f>
        <v>0.68899999999999995</v>
      </c>
      <c r="E51" s="851">
        <f>+D51*0%</f>
        <v>0</v>
      </c>
      <c r="F51" s="848">
        <f>+'T-1'!G47</f>
        <v>2</v>
      </c>
      <c r="G51" s="848">
        <f>+'T-1'!H47</f>
        <v>3100</v>
      </c>
      <c r="H51" s="848"/>
      <c r="I51" s="848"/>
      <c r="J51" s="852">
        <v>7.8</v>
      </c>
      <c r="K51" s="848"/>
      <c r="L51" s="848"/>
      <c r="M51" s="848"/>
      <c r="N51" s="848">
        <v>250</v>
      </c>
      <c r="O51" s="848"/>
      <c r="P51" s="853">
        <f t="shared" si="12"/>
        <v>780.87082728592156</v>
      </c>
      <c r="Q51" s="852">
        <f t="shared" si="20"/>
        <v>0</v>
      </c>
      <c r="R51" s="852">
        <f>(((D51-E51)*J51)+(E51*K51)-(D51*0*0.2))/10</f>
        <v>0.5374199999999999</v>
      </c>
      <c r="S51" s="848"/>
      <c r="T51" s="852">
        <f t="shared" si="13"/>
        <v>5.9999999999999995E-4</v>
      </c>
      <c r="U51" s="852">
        <f t="shared" si="14"/>
        <v>0.53801999999999994</v>
      </c>
      <c r="V51" s="852"/>
      <c r="W51" s="853">
        <f t="shared" si="15"/>
        <v>780.87082728592156</v>
      </c>
      <c r="X51" s="852"/>
      <c r="Y51" s="852"/>
      <c r="Z51" s="852">
        <f t="shared" si="16"/>
        <v>0.53801999999999994</v>
      </c>
      <c r="AA51" s="848"/>
      <c r="AB51" s="501">
        <v>0.08</v>
      </c>
      <c r="AC51" s="858">
        <f>+R51*AB51</f>
        <v>4.2993599999999993E-2</v>
      </c>
      <c r="AD51" s="853">
        <f>(Z51+AC51)/D51*1000</f>
        <v>843.27082728592154</v>
      </c>
      <c r="AE51" s="848"/>
    </row>
    <row r="52" spans="1:31" ht="15.75" customHeight="1">
      <c r="A52" s="700">
        <f t="shared" si="19"/>
        <v>27</v>
      </c>
      <c r="B52" s="699" t="s">
        <v>166</v>
      </c>
      <c r="C52" s="700" t="s">
        <v>59</v>
      </c>
      <c r="D52" s="851"/>
      <c r="E52" s="851"/>
      <c r="F52" s="848"/>
      <c r="G52" s="848"/>
      <c r="H52" s="848"/>
      <c r="I52" s="848"/>
      <c r="J52" s="852">
        <v>4.9000000000000004</v>
      </c>
      <c r="K52" s="848"/>
      <c r="L52" s="848"/>
      <c r="M52" s="848"/>
      <c r="N52" s="848"/>
      <c r="O52" s="848"/>
      <c r="P52" s="853" t="e">
        <f t="shared" si="12"/>
        <v>#DIV/0!</v>
      </c>
      <c r="Q52" s="852">
        <f t="shared" si="20"/>
        <v>0</v>
      </c>
      <c r="R52" s="848"/>
      <c r="S52" s="848"/>
      <c r="T52" s="852">
        <f t="shared" si="13"/>
        <v>0</v>
      </c>
      <c r="U52" s="852">
        <f t="shared" si="14"/>
        <v>0</v>
      </c>
      <c r="V52" s="852"/>
      <c r="W52" s="853" t="e">
        <f t="shared" si="15"/>
        <v>#DIV/0!</v>
      </c>
      <c r="X52" s="852"/>
      <c r="Y52" s="852"/>
      <c r="Z52" s="852">
        <f t="shared" si="16"/>
        <v>0</v>
      </c>
      <c r="AA52" s="848"/>
      <c r="AB52" s="501">
        <v>0.08</v>
      </c>
      <c r="AC52" s="858">
        <f>+R52*AB52</f>
        <v>0</v>
      </c>
      <c r="AD52" s="853" t="e">
        <f>(Z52+AC52)/D52*1000</f>
        <v>#DIV/0!</v>
      </c>
      <c r="AE52" s="848"/>
    </row>
    <row r="53" spans="1:31" ht="15.75" customHeight="1">
      <c r="A53" s="700"/>
      <c r="B53" s="708" t="s">
        <v>1425</v>
      </c>
      <c r="C53" s="700"/>
      <c r="D53" s="851">
        <f>SUM(D38:D52)</f>
        <v>502.66500000000008</v>
      </c>
      <c r="E53" s="851">
        <f>SUM(E38:E52)</f>
        <v>63.062233000000006</v>
      </c>
      <c r="F53" s="853">
        <f>SUM(F38:F52)</f>
        <v>557</v>
      </c>
      <c r="G53" s="853">
        <f>SUM(G38:G52)</f>
        <v>218054</v>
      </c>
      <c r="H53" s="848"/>
      <c r="I53" s="848"/>
      <c r="J53" s="852"/>
      <c r="K53" s="848"/>
      <c r="L53" s="848"/>
      <c r="M53" s="848"/>
      <c r="N53" s="848"/>
      <c r="O53" s="848"/>
      <c r="P53" s="855">
        <f t="shared" si="12"/>
        <v>617.19896024191053</v>
      </c>
      <c r="Q53" s="857">
        <f>SUM(Q38:Q52)</f>
        <v>43.635657600000002</v>
      </c>
      <c r="R53" s="857">
        <f>SUM(R38:R52)</f>
        <v>266.44155774999996</v>
      </c>
      <c r="S53" s="857">
        <f>SUM(S38:S52)</f>
        <v>0</v>
      </c>
      <c r="T53" s="857">
        <f>SUM(T38:T52)</f>
        <v>0.16709999999999997</v>
      </c>
      <c r="U53" s="857">
        <f>SUM(U38:U52)</f>
        <v>310.24431535000002</v>
      </c>
      <c r="V53" s="852"/>
      <c r="W53" s="855">
        <f t="shared" si="15"/>
        <v>610.7563449787134</v>
      </c>
      <c r="X53" s="852"/>
      <c r="Y53" s="857">
        <f>SUM(Y38:Y52)</f>
        <v>3.2384772012749994</v>
      </c>
      <c r="Z53" s="857">
        <f t="shared" si="16"/>
        <v>307.00583814872505</v>
      </c>
      <c r="AA53" s="848"/>
      <c r="AB53" s="850"/>
      <c r="AC53" s="850"/>
      <c r="AD53" s="853">
        <f>(Z53+AC53)/D53*1000</f>
        <v>610.7563449787134</v>
      </c>
      <c r="AE53" s="848"/>
    </row>
    <row r="54" spans="1:31" ht="15.75" customHeight="1">
      <c r="A54" s="699"/>
      <c r="B54" s="697" t="s">
        <v>167</v>
      </c>
      <c r="C54" s="700"/>
      <c r="D54" s="851"/>
      <c r="E54" s="851"/>
      <c r="F54" s="848"/>
      <c r="G54" s="848"/>
      <c r="H54" s="848"/>
      <c r="I54" s="848"/>
      <c r="J54" s="852"/>
      <c r="K54" s="848"/>
      <c r="L54" s="848"/>
      <c r="M54" s="848"/>
      <c r="N54" s="848"/>
      <c r="O54" s="848"/>
      <c r="P54" s="848"/>
      <c r="Q54" s="848"/>
      <c r="R54" s="848"/>
      <c r="S54" s="848"/>
      <c r="T54" s="848"/>
      <c r="U54" s="852"/>
      <c r="V54" s="852"/>
      <c r="W54" s="852"/>
      <c r="X54" s="852"/>
      <c r="Y54" s="852"/>
      <c r="Z54" s="852"/>
      <c r="AA54" s="848"/>
      <c r="AB54" s="850"/>
      <c r="AC54" s="850"/>
      <c r="AD54" s="848"/>
      <c r="AE54" s="848"/>
    </row>
    <row r="55" spans="1:31" ht="15.75" customHeight="1">
      <c r="A55" s="700">
        <f>A52+1</f>
        <v>28</v>
      </c>
      <c r="B55" s="699" t="s">
        <v>637</v>
      </c>
      <c r="C55" s="700" t="s">
        <v>153</v>
      </c>
      <c r="D55" s="851">
        <f>+'T-1'!Q51</f>
        <v>53.03</v>
      </c>
      <c r="E55" s="851">
        <f>+D55*4.5%</f>
        <v>2.3863499999999997</v>
      </c>
      <c r="F55" s="848">
        <f>+'T-1'!G51</f>
        <v>1</v>
      </c>
      <c r="G55" s="848">
        <f>+'T-1'!H51</f>
        <v>20000</v>
      </c>
      <c r="H55" s="848"/>
      <c r="I55" s="848">
        <v>250</v>
      </c>
      <c r="J55" s="852">
        <v>5.8</v>
      </c>
      <c r="K55" s="848">
        <v>4.7</v>
      </c>
      <c r="L55" s="848"/>
      <c r="M55" s="848"/>
      <c r="N55" s="848">
        <v>700</v>
      </c>
      <c r="O55" s="848"/>
      <c r="P55" s="853">
        <f t="shared" ref="P55:P63" si="21">+U55/D55*1000</f>
        <v>658.98064303224567</v>
      </c>
      <c r="Q55" s="852">
        <f>G55*I55*80%/10^7*12</f>
        <v>4.8000000000000007</v>
      </c>
      <c r="R55" s="852">
        <f>(((D55-E55)*J55)+(E55*K55)-(D55*0.33*0.2))/10</f>
        <v>30.144903499999998</v>
      </c>
      <c r="S55" s="848"/>
      <c r="T55" s="852">
        <f t="shared" ref="T55:T61" si="22">(F55*N55*12)/10^7</f>
        <v>8.4000000000000003E-4</v>
      </c>
      <c r="U55" s="852">
        <f t="shared" ref="U55:U61" si="23">SUM(Q55:T55)</f>
        <v>34.945743499999992</v>
      </c>
      <c r="V55" s="852"/>
      <c r="W55" s="853">
        <f t="shared" ref="W55:W61" si="24">+Z55/D55*1000</f>
        <v>652.3908366019233</v>
      </c>
      <c r="X55" s="848"/>
      <c r="Y55" s="852">
        <f>+U55*0.01</f>
        <v>0.34945743499999993</v>
      </c>
      <c r="Z55" s="852">
        <f t="shared" ref="Z55:Z61" si="25">+U55-Y55</f>
        <v>34.596286064999994</v>
      </c>
      <c r="AA55" s="848"/>
      <c r="AB55" s="860">
        <v>0.09</v>
      </c>
      <c r="AC55" s="858">
        <f>+R55*AB55</f>
        <v>2.7130413149999999</v>
      </c>
      <c r="AD55" s="853">
        <f>(Z55+AC55)/D55*1000</f>
        <v>703.55133660192325</v>
      </c>
      <c r="AE55" s="848"/>
    </row>
    <row r="56" spans="1:31" ht="15.75" customHeight="1">
      <c r="A56" s="700">
        <f t="shared" ref="A56:A62" si="26">A55+1</f>
        <v>29</v>
      </c>
      <c r="B56" s="699" t="s">
        <v>304</v>
      </c>
      <c r="C56" s="700" t="s">
        <v>153</v>
      </c>
      <c r="D56" s="851">
        <f>+'T-1'!Q52</f>
        <v>1041.7439999999999</v>
      </c>
      <c r="E56" s="851">
        <f>+D56*19%</f>
        <v>197.93135999999998</v>
      </c>
      <c r="F56" s="848">
        <f>+'T-1'!G52</f>
        <v>21</v>
      </c>
      <c r="G56" s="848">
        <f>+'T-1'!H52</f>
        <v>405889</v>
      </c>
      <c r="H56" s="848"/>
      <c r="I56" s="848">
        <v>250</v>
      </c>
      <c r="J56" s="852">
        <v>5.8</v>
      </c>
      <c r="K56" s="848">
        <v>4.7</v>
      </c>
      <c r="L56" s="848"/>
      <c r="M56" s="848"/>
      <c r="N56" s="848">
        <v>700</v>
      </c>
      <c r="O56" s="848"/>
      <c r="P56" s="853">
        <f t="shared" si="21"/>
        <v>645.37681656913787</v>
      </c>
      <c r="Q56" s="852">
        <f t="shared" ref="Q56:Q60" si="27">G56*I56*80%/10^7*12</f>
        <v>97.413359999999997</v>
      </c>
      <c r="R56" s="852">
        <f>((((D56-E56)*J56)+(E56*K56)-(D56*0.35*0.2))/10)-((D56*2.5%*0.1)/10)</f>
        <v>574.88642639999989</v>
      </c>
      <c r="S56" s="852"/>
      <c r="T56" s="852">
        <f t="shared" si="22"/>
        <v>1.7639999999999999E-2</v>
      </c>
      <c r="U56" s="852">
        <f t="shared" si="23"/>
        <v>672.31742639999993</v>
      </c>
      <c r="V56" s="852"/>
      <c r="W56" s="853">
        <f t="shared" si="24"/>
        <v>638.9230484034465</v>
      </c>
      <c r="X56" s="852"/>
      <c r="Y56" s="852">
        <f>+U56*0.01</f>
        <v>6.7231742639999998</v>
      </c>
      <c r="Z56" s="852">
        <f t="shared" si="25"/>
        <v>665.59425213599991</v>
      </c>
      <c r="AA56" s="848"/>
      <c r="AB56" s="860">
        <v>0.09</v>
      </c>
      <c r="AC56" s="858">
        <f>+R56*AB56</f>
        <v>51.73977837599999</v>
      </c>
      <c r="AD56" s="853">
        <f>(Z56+AC56)/D56*1000</f>
        <v>688.58954840344654</v>
      </c>
      <c r="AE56" s="848"/>
    </row>
    <row r="57" spans="1:31" ht="15.75" customHeight="1">
      <c r="A57" s="700">
        <f t="shared" si="26"/>
        <v>30</v>
      </c>
      <c r="B57" s="699" t="s">
        <v>305</v>
      </c>
      <c r="C57" s="700" t="s">
        <v>153</v>
      </c>
      <c r="D57" s="851">
        <f>+'T-1'!Q53</f>
        <v>430.166</v>
      </c>
      <c r="E57" s="851">
        <f>+D57*0%</f>
        <v>0</v>
      </c>
      <c r="F57" s="848">
        <f>+'T-1'!G53</f>
        <v>8</v>
      </c>
      <c r="G57" s="848">
        <f>+'T-1'!H53</f>
        <v>142500</v>
      </c>
      <c r="H57" s="848"/>
      <c r="I57" s="848">
        <v>250</v>
      </c>
      <c r="J57" s="852">
        <v>5.8</v>
      </c>
      <c r="K57" s="848">
        <v>4.7</v>
      </c>
      <c r="L57" s="848"/>
      <c r="M57" s="848"/>
      <c r="N57" s="848">
        <v>700</v>
      </c>
      <c r="O57" s="848"/>
      <c r="P57" s="853">
        <f t="shared" si="21"/>
        <v>659.51981328138436</v>
      </c>
      <c r="Q57" s="852">
        <f t="shared" si="27"/>
        <v>34.200000000000003</v>
      </c>
      <c r="R57" s="852">
        <f>(((D57-E57)*J57)+(E57*K57)-(D57*0*0.2))/10</f>
        <v>249.49627999999998</v>
      </c>
      <c r="S57" s="852"/>
      <c r="T57" s="852">
        <f t="shared" si="22"/>
        <v>6.7200000000000003E-3</v>
      </c>
      <c r="U57" s="852">
        <f t="shared" si="23"/>
        <v>283.70299999999997</v>
      </c>
      <c r="V57" s="852"/>
      <c r="W57" s="853">
        <f t="shared" si="24"/>
        <v>652.92461514857052</v>
      </c>
      <c r="X57" s="852"/>
      <c r="Y57" s="852">
        <f>+U57*0.01</f>
        <v>2.8370299999999999</v>
      </c>
      <c r="Z57" s="852">
        <f t="shared" si="25"/>
        <v>280.86596999999995</v>
      </c>
      <c r="AA57" s="848"/>
      <c r="AB57" s="860"/>
      <c r="AC57" s="850"/>
      <c r="AD57" s="848"/>
      <c r="AE57" s="848"/>
    </row>
    <row r="58" spans="1:31" ht="15.75" customHeight="1">
      <c r="A58" s="700">
        <f t="shared" si="26"/>
        <v>31</v>
      </c>
      <c r="B58" s="699" t="s">
        <v>306</v>
      </c>
      <c r="C58" s="700" t="s">
        <v>153</v>
      </c>
      <c r="D58" s="851">
        <f>+'T-1'!Q54</f>
        <v>37.222000000000001</v>
      </c>
      <c r="E58" s="851">
        <f>+D58*0%</f>
        <v>0</v>
      </c>
      <c r="F58" s="848">
        <f>+'T-1'!G54</f>
        <v>1</v>
      </c>
      <c r="G58" s="848">
        <f>+'T-1'!H54</f>
        <v>16667</v>
      </c>
      <c r="H58" s="848"/>
      <c r="I58" s="848">
        <v>250</v>
      </c>
      <c r="J58" s="852">
        <v>5.8</v>
      </c>
      <c r="K58" s="848">
        <v>4.7</v>
      </c>
      <c r="L58" s="863"/>
      <c r="M58" s="863"/>
      <c r="N58" s="848">
        <v>700</v>
      </c>
      <c r="O58" s="848"/>
      <c r="P58" s="853">
        <f t="shared" si="21"/>
        <v>680.88804470474452</v>
      </c>
      <c r="Q58" s="852">
        <f t="shared" si="27"/>
        <v>4.0000800000000005</v>
      </c>
      <c r="R58" s="852">
        <f>(((D58-E58)*J58)+(E58*K58)-(D58*0.33*0.2))/10</f>
        <v>21.343094799999999</v>
      </c>
      <c r="S58" s="852"/>
      <c r="T58" s="852">
        <f t="shared" si="22"/>
        <v>8.4000000000000003E-4</v>
      </c>
      <c r="U58" s="852">
        <f t="shared" si="23"/>
        <v>25.3440148</v>
      </c>
      <c r="V58" s="852"/>
      <c r="W58" s="853">
        <f t="shared" si="24"/>
        <v>674.07916425769713</v>
      </c>
      <c r="X58" s="852"/>
      <c r="Y58" s="852">
        <f>+U58*0.01</f>
        <v>0.25344014800000003</v>
      </c>
      <c r="Z58" s="852">
        <f t="shared" si="25"/>
        <v>25.090574652000001</v>
      </c>
      <c r="AA58" s="848"/>
      <c r="AB58" s="860">
        <v>0.09</v>
      </c>
      <c r="AC58" s="858">
        <f>+R58*AB58</f>
        <v>1.9208785319999999</v>
      </c>
      <c r="AD58" s="853">
        <f>(Z58+AC58)/D58*1000</f>
        <v>725.68516425769701</v>
      </c>
      <c r="AE58" s="848"/>
    </row>
    <row r="59" spans="1:31" ht="15.75" customHeight="1">
      <c r="A59" s="700">
        <f t="shared" si="26"/>
        <v>32</v>
      </c>
      <c r="B59" s="699" t="s">
        <v>307</v>
      </c>
      <c r="C59" s="700" t="s">
        <v>153</v>
      </c>
      <c r="D59" s="851">
        <f>+'T-1'!Q55</f>
        <v>53.701999999999998</v>
      </c>
      <c r="E59" s="851">
        <f>+D59*35%</f>
        <v>18.795699999999997</v>
      </c>
      <c r="F59" s="848">
        <f>+'T-1'!G55</f>
        <v>3</v>
      </c>
      <c r="G59" s="848">
        <f>+'T-1'!H55</f>
        <v>35000</v>
      </c>
      <c r="H59" s="848"/>
      <c r="I59" s="848">
        <v>250</v>
      </c>
      <c r="J59" s="852">
        <v>5.8</v>
      </c>
      <c r="K59" s="848">
        <v>4.7</v>
      </c>
      <c r="L59" s="863"/>
      <c r="M59" s="863"/>
      <c r="N59" s="848">
        <v>700</v>
      </c>
      <c r="O59" s="848"/>
      <c r="P59" s="853">
        <f t="shared" si="21"/>
        <v>691.36568098022417</v>
      </c>
      <c r="Q59" s="852">
        <f t="shared" si="27"/>
        <v>8.3999999999999986</v>
      </c>
      <c r="R59" s="852">
        <f>(((D59-E59)*J59)+(E59*K59)-(D59*0.33*0.2))/10</f>
        <v>28.725199800000002</v>
      </c>
      <c r="S59" s="852"/>
      <c r="T59" s="852">
        <f t="shared" si="22"/>
        <v>2.5200000000000001E-3</v>
      </c>
      <c r="U59" s="852">
        <f t="shared" si="23"/>
        <v>37.127719800000001</v>
      </c>
      <c r="V59" s="852"/>
      <c r="W59" s="853">
        <f t="shared" si="24"/>
        <v>686.18043837287257</v>
      </c>
      <c r="X59" s="852"/>
      <c r="Y59" s="852">
        <f>+U59*0.01*75%</f>
        <v>0.27845789850000002</v>
      </c>
      <c r="Z59" s="852">
        <f t="shared" si="25"/>
        <v>36.8492619015</v>
      </c>
      <c r="AA59" s="848"/>
      <c r="AB59" s="860">
        <v>0.09</v>
      </c>
      <c r="AC59" s="858">
        <f>+R59*AB59</f>
        <v>2.585267982</v>
      </c>
      <c r="AD59" s="853">
        <f>(Z59+AC59)/D59*1000</f>
        <v>734.32143837287254</v>
      </c>
      <c r="AE59" s="848"/>
    </row>
    <row r="60" spans="1:31" ht="15.75" customHeight="1">
      <c r="A60" s="700">
        <f t="shared" si="26"/>
        <v>33</v>
      </c>
      <c r="B60" s="699" t="s">
        <v>165</v>
      </c>
      <c r="C60" s="700" t="s">
        <v>153</v>
      </c>
      <c r="D60" s="851"/>
      <c r="E60" s="851"/>
      <c r="F60" s="848"/>
      <c r="G60" s="848"/>
      <c r="H60" s="848"/>
      <c r="I60" s="848">
        <v>250</v>
      </c>
      <c r="J60" s="852">
        <v>5.8</v>
      </c>
      <c r="K60" s="848">
        <v>4.7</v>
      </c>
      <c r="L60" s="848"/>
      <c r="M60" s="848"/>
      <c r="N60" s="848">
        <v>700</v>
      </c>
      <c r="O60" s="848"/>
      <c r="P60" s="853" t="e">
        <f t="shared" si="21"/>
        <v>#DIV/0!</v>
      </c>
      <c r="Q60" s="852">
        <f t="shared" si="27"/>
        <v>0</v>
      </c>
      <c r="R60" s="852">
        <f>(((D60-E60)*J60)+(E60*K60)-(D60*0*0.2))/10</f>
        <v>0</v>
      </c>
      <c r="S60" s="852"/>
      <c r="T60" s="852">
        <f t="shared" si="22"/>
        <v>0</v>
      </c>
      <c r="U60" s="852">
        <f t="shared" si="23"/>
        <v>0</v>
      </c>
      <c r="V60" s="852"/>
      <c r="W60" s="853" t="e">
        <f t="shared" si="24"/>
        <v>#DIV/0!</v>
      </c>
      <c r="X60" s="852"/>
      <c r="Y60" s="852"/>
      <c r="Z60" s="852">
        <f t="shared" si="25"/>
        <v>0</v>
      </c>
      <c r="AA60" s="848"/>
      <c r="AB60" s="860">
        <v>0.09</v>
      </c>
      <c r="AC60" s="858">
        <f>+R60*AB60</f>
        <v>0</v>
      </c>
      <c r="AD60" s="853" t="e">
        <f>(Z60+AC60)/D60*1000</f>
        <v>#DIV/0!</v>
      </c>
      <c r="AE60" s="848"/>
    </row>
    <row r="61" spans="1:31" ht="15.75" customHeight="1">
      <c r="A61" s="700">
        <f t="shared" si="26"/>
        <v>34</v>
      </c>
      <c r="B61" s="699" t="s">
        <v>168</v>
      </c>
      <c r="C61" s="700" t="s">
        <v>153</v>
      </c>
      <c r="D61" s="851">
        <f>+'T-1'!Q57</f>
        <v>0.43099999999999999</v>
      </c>
      <c r="E61" s="851">
        <f>+D61*0%</f>
        <v>0</v>
      </c>
      <c r="F61" s="848">
        <f>+'T-1'!G57</f>
        <v>2</v>
      </c>
      <c r="G61" s="848">
        <f>+'T-1'!H57</f>
        <v>13333</v>
      </c>
      <c r="H61" s="848"/>
      <c r="I61" s="848"/>
      <c r="J61" s="852">
        <v>7.7</v>
      </c>
      <c r="K61" s="848"/>
      <c r="L61" s="848"/>
      <c r="M61" s="848"/>
      <c r="N61" s="848">
        <v>700</v>
      </c>
      <c r="O61" s="848"/>
      <c r="P61" s="853">
        <f t="shared" si="21"/>
        <v>773.89791183294665</v>
      </c>
      <c r="Q61" s="852"/>
      <c r="R61" s="852">
        <f>(((D61-E61)*J61)+(E61*K61)-(D61*0*0.2))/10</f>
        <v>0.33187</v>
      </c>
      <c r="S61" s="852"/>
      <c r="T61" s="852">
        <f t="shared" si="22"/>
        <v>1.6800000000000001E-3</v>
      </c>
      <c r="U61" s="852">
        <f t="shared" si="23"/>
        <v>0.33355000000000001</v>
      </c>
      <c r="V61" s="852"/>
      <c r="W61" s="853">
        <f t="shared" si="24"/>
        <v>766.15893271461721</v>
      </c>
      <c r="X61" s="852"/>
      <c r="Y61" s="852">
        <f>+U61*0.01</f>
        <v>3.3355000000000004E-3</v>
      </c>
      <c r="Z61" s="852">
        <f t="shared" si="25"/>
        <v>0.33021450000000002</v>
      </c>
      <c r="AA61" s="848"/>
      <c r="AB61" s="860">
        <v>0.09</v>
      </c>
      <c r="AC61" s="858">
        <f>+R61*AB61</f>
        <v>2.98683E-2</v>
      </c>
      <c r="AD61" s="853">
        <f>(Z61+AC61)/D61*1000</f>
        <v>835.45893271461728</v>
      </c>
      <c r="AE61" s="848"/>
    </row>
    <row r="62" spans="1:31" ht="15.75" customHeight="1">
      <c r="A62" s="700">
        <f t="shared" si="26"/>
        <v>35</v>
      </c>
      <c r="B62" s="699" t="s">
        <v>166</v>
      </c>
      <c r="C62" s="700" t="s">
        <v>153</v>
      </c>
      <c r="D62" s="851"/>
      <c r="E62" s="851"/>
      <c r="F62" s="848"/>
      <c r="G62" s="848"/>
      <c r="H62" s="848"/>
      <c r="I62" s="848"/>
      <c r="J62" s="852">
        <v>4.8499999999999996</v>
      </c>
      <c r="K62" s="848"/>
      <c r="L62" s="863"/>
      <c r="M62" s="863"/>
      <c r="N62" s="863"/>
      <c r="O62" s="848"/>
      <c r="P62" s="853" t="e">
        <f t="shared" si="21"/>
        <v>#DIV/0!</v>
      </c>
      <c r="Q62" s="852"/>
      <c r="R62" s="852"/>
      <c r="S62" s="852"/>
      <c r="T62" s="852"/>
      <c r="U62" s="852"/>
      <c r="V62" s="852"/>
      <c r="W62" s="852"/>
      <c r="X62" s="852"/>
      <c r="Y62" s="852"/>
      <c r="Z62" s="852"/>
      <c r="AA62" s="848"/>
      <c r="AB62" s="850"/>
      <c r="AC62" s="850"/>
      <c r="AD62" s="848"/>
      <c r="AE62" s="848"/>
    </row>
    <row r="63" spans="1:31" ht="15.75" customHeight="1">
      <c r="A63" s="700"/>
      <c r="B63" s="708" t="s">
        <v>1425</v>
      </c>
      <c r="C63" s="699"/>
      <c r="D63" s="851">
        <f>SUM(D55:D62)</f>
        <v>1616.2949999999998</v>
      </c>
      <c r="E63" s="851">
        <f>SUM(E55:E62)</f>
        <v>219.11340999999999</v>
      </c>
      <c r="F63" s="853">
        <f>SUM(F55:F62)</f>
        <v>36</v>
      </c>
      <c r="G63" s="853">
        <f>SUM(G55:G62)</f>
        <v>633389</v>
      </c>
      <c r="H63" s="848"/>
      <c r="I63" s="848"/>
      <c r="J63" s="848"/>
      <c r="K63" s="848"/>
      <c r="L63" s="848"/>
      <c r="M63" s="848"/>
      <c r="N63" s="848"/>
      <c r="O63" s="848"/>
      <c r="P63" s="855">
        <f t="shared" si="21"/>
        <v>651.96727979731418</v>
      </c>
      <c r="Q63" s="857">
        <f>SUM(Q55:Q62)</f>
        <v>148.81344000000001</v>
      </c>
      <c r="R63" s="857">
        <f>SUM(R55:R62)</f>
        <v>904.92777449999994</v>
      </c>
      <c r="S63" s="857">
        <f>SUM(S55:S62)</f>
        <v>0</v>
      </c>
      <c r="T63" s="857">
        <f>SUM(T55:T62)</f>
        <v>3.0240000000000003E-2</v>
      </c>
      <c r="U63" s="857">
        <f>SUM(U55:U62)</f>
        <v>1053.7714544999999</v>
      </c>
      <c r="V63" s="852"/>
      <c r="W63" s="855">
        <f>+Z63/D63*1000</f>
        <v>645.50503420136795</v>
      </c>
      <c r="X63" s="852"/>
      <c r="Y63" s="857">
        <f>SUM(Y55:Y62)</f>
        <v>10.444895245499998</v>
      </c>
      <c r="Z63" s="857">
        <f>SUM(Z55:Z62)</f>
        <v>1043.3265592544999</v>
      </c>
      <c r="AA63" s="848"/>
      <c r="AB63" s="850"/>
      <c r="AC63" s="857">
        <f>SUM(AC55:AC62)</f>
        <v>58.988834504999986</v>
      </c>
      <c r="AD63" s="853">
        <f>(Z63+AC63)/D63*1000</f>
        <v>682.0013634636623</v>
      </c>
      <c r="AE63" s="848"/>
    </row>
    <row r="64" spans="1:31" ht="15.75" customHeight="1">
      <c r="A64" s="700"/>
      <c r="B64" s="708"/>
      <c r="C64" s="699"/>
      <c r="D64" s="851"/>
      <c r="E64" s="851"/>
      <c r="F64" s="848"/>
      <c r="G64" s="848"/>
      <c r="H64" s="848"/>
      <c r="I64" s="848"/>
      <c r="J64" s="848"/>
      <c r="K64" s="848"/>
      <c r="L64" s="848"/>
      <c r="M64" s="848"/>
      <c r="N64" s="848"/>
      <c r="O64" s="848"/>
      <c r="P64" s="848"/>
      <c r="Q64" s="852"/>
      <c r="R64" s="852"/>
      <c r="S64" s="852"/>
      <c r="T64" s="852"/>
      <c r="U64" s="852"/>
      <c r="V64" s="852"/>
      <c r="W64" s="857"/>
      <c r="X64" s="852"/>
      <c r="Y64" s="852"/>
      <c r="Z64" s="852"/>
      <c r="AA64" s="848"/>
      <c r="AB64" s="850"/>
      <c r="AC64" s="850"/>
      <c r="AD64" s="848"/>
      <c r="AE64" s="848"/>
    </row>
    <row r="65" spans="1:31" ht="15.75" customHeight="1">
      <c r="A65" s="700"/>
      <c r="B65" s="697" t="s">
        <v>170</v>
      </c>
      <c r="C65" s="700"/>
      <c r="D65" s="851">
        <f>+D36+D53+D63</f>
        <v>4483.9449999999997</v>
      </c>
      <c r="E65" s="851">
        <f>+E36+E53+E63</f>
        <v>282.17564299999998</v>
      </c>
      <c r="F65" s="853">
        <f>+F36+F53+F63</f>
        <v>2008133</v>
      </c>
      <c r="G65" s="853">
        <f>+G36+G53+G63</f>
        <v>3094529</v>
      </c>
      <c r="H65" s="848"/>
      <c r="I65" s="848"/>
      <c r="J65" s="848"/>
      <c r="K65" s="848"/>
      <c r="L65" s="861"/>
      <c r="M65" s="861"/>
      <c r="N65" s="861"/>
      <c r="O65" s="848"/>
      <c r="P65" s="855">
        <f>+U65/D65*1000</f>
        <v>550.14305944855334</v>
      </c>
      <c r="Q65" s="857">
        <f>+Q36+Q53+Q63</f>
        <v>192.44909760000002</v>
      </c>
      <c r="R65" s="857">
        <f>+R36+R53+R63</f>
        <v>2191.9666430990437</v>
      </c>
      <c r="S65" s="857">
        <f>+S36+S53+S63</f>
        <v>82.198139999999995</v>
      </c>
      <c r="T65" s="857">
        <f>+T36+T53+T63</f>
        <v>0.19733999999999996</v>
      </c>
      <c r="U65" s="857">
        <f>+U36+U53+U63</f>
        <v>2466.8112206990436</v>
      </c>
      <c r="V65" s="852"/>
      <c r="W65" s="855">
        <f>+Z65/D65*1000</f>
        <v>544.34949852753971</v>
      </c>
      <c r="X65" s="852"/>
      <c r="Y65" s="857">
        <f>+Y36+Y53+Y63</f>
        <v>25.978008523974999</v>
      </c>
      <c r="Z65" s="857">
        <f>+Z36+Z53+Z63</f>
        <v>2440.8332121750686</v>
      </c>
      <c r="AA65" s="848"/>
      <c r="AB65" s="850"/>
      <c r="AC65" s="857">
        <f>+AC36+AC53+AC63</f>
        <v>99.494099938961725</v>
      </c>
      <c r="AD65" s="853">
        <f>(Z65+AC65)/D65*1000</f>
        <v>566.53846381122662</v>
      </c>
      <c r="AE65" s="848"/>
    </row>
    <row r="66" spans="1:31">
      <c r="AB66" s="760"/>
    </row>
    <row r="67" spans="1:31">
      <c r="Z67" s="762">
        <f>+Z65/'T-1'!K61*10</f>
        <v>5.5247382183302758</v>
      </c>
    </row>
    <row r="69" spans="1:31">
      <c r="Q69" s="762"/>
      <c r="R69" s="762"/>
      <c r="S69" s="762"/>
      <c r="Z69" s="762">
        <f>+Z63</f>
        <v>1043.3265592544999</v>
      </c>
    </row>
    <row r="70" spans="1:31">
      <c r="D70" s="744"/>
      <c r="E70" s="744"/>
      <c r="F70" s="744"/>
      <c r="G70" s="744"/>
      <c r="Z70" s="762">
        <f>+Z53</f>
        <v>307.00583814872505</v>
      </c>
    </row>
    <row r="71" spans="1:31">
      <c r="Z71" s="762">
        <f>+Z36</f>
        <v>1090.5008147718436</v>
      </c>
    </row>
    <row r="72" spans="1:31">
      <c r="Z72" s="762">
        <f>SUM(Z69:Z71)</f>
        <v>2440.8332121750686</v>
      </c>
    </row>
  </sheetData>
  <mergeCells count="2">
    <mergeCell ref="AB2:AE2"/>
    <mergeCell ref="A1:B1"/>
  </mergeCells>
  <printOptions horizontalCentered="1"/>
  <pageMargins left="0.15748031496062992" right="0.15748031496062992" top="0.43307086614173229" bottom="0.19685039370078741" header="0.23622047244094491" footer="0.15748031496062992"/>
  <pageSetup paperSize="9" scale="55" fitToWidth="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E80"/>
  <sheetViews>
    <sheetView showOutlineSymbols="0" view="pageBreakPreview" zoomScaleNormal="87" zoomScaleSheetLayoutView="100" workbookViewId="0">
      <pane xSplit="2" ySplit="10" topLeftCell="R72" activePane="bottomRight" state="frozen"/>
      <selection activeCell="R55" sqref="R55:R62"/>
      <selection pane="topRight" activeCell="R55" sqref="R55:R62"/>
      <selection pane="bottomLeft" activeCell="R55" sqref="R55:R62"/>
      <selection pane="bottomRight" activeCell="Z81" sqref="Z81"/>
    </sheetView>
  </sheetViews>
  <sheetFormatPr defaultColWidth="14.7109375" defaultRowHeight="15"/>
  <cols>
    <col min="1" max="1" width="5.5703125" style="778" customWidth="1"/>
    <col min="2" max="2" width="39.28515625" style="778" customWidth="1"/>
    <col min="3" max="3" width="11" style="778" customWidth="1"/>
    <col min="4" max="4" width="20" style="778" customWidth="1"/>
    <col min="5" max="5" width="20.140625" style="778" customWidth="1"/>
    <col min="6" max="6" width="14.7109375" style="778" customWidth="1"/>
    <col min="7" max="7" width="13.7109375" style="778" customWidth="1"/>
    <col min="8" max="8" width="14.7109375" style="778" customWidth="1"/>
    <col min="9" max="10" width="11.140625" style="778" customWidth="1"/>
    <col min="11" max="11" width="13.5703125" style="778" customWidth="1"/>
    <col min="12" max="12" width="11.42578125" style="778" customWidth="1"/>
    <col min="13" max="13" width="13.42578125" style="778" customWidth="1"/>
    <col min="14" max="14" width="11.28515625" style="778" customWidth="1"/>
    <col min="15" max="15" width="16.5703125" style="778" customWidth="1"/>
    <col min="16" max="16" width="10.42578125" style="778" customWidth="1"/>
    <col min="17" max="17" width="12.28515625" style="778" customWidth="1"/>
    <col min="18" max="18" width="11.85546875" style="778" customWidth="1"/>
    <col min="19" max="19" width="16.140625" style="778" customWidth="1"/>
    <col min="20" max="20" width="17.42578125" style="778" customWidth="1"/>
    <col min="21" max="21" width="11.85546875" style="778" customWidth="1"/>
    <col min="22" max="22" width="9.5703125" style="778" customWidth="1"/>
    <col min="23" max="23" width="10.5703125" style="778" customWidth="1"/>
    <col min="24" max="24" width="14.140625" style="778" customWidth="1"/>
    <col min="25" max="25" width="12.7109375" style="778" customWidth="1"/>
    <col min="26" max="26" width="11.28515625" style="778" customWidth="1"/>
    <col min="27" max="27" width="15" style="778" customWidth="1"/>
    <col min="28" max="28" width="8.5703125" style="778" customWidth="1"/>
    <col min="29" max="29" width="11.28515625" style="778" customWidth="1"/>
    <col min="30" max="30" width="16.5703125" style="778" customWidth="1"/>
    <col min="31" max="31" width="13.42578125" style="778" customWidth="1"/>
    <col min="32" max="16384" width="14.7109375" style="778"/>
  </cols>
  <sheetData>
    <row r="1" spans="1:31" s="864" customFormat="1">
      <c r="A1" s="2397" t="s">
        <v>3671</v>
      </c>
      <c r="B1" s="2397"/>
      <c r="O1" s="865" t="s">
        <v>177</v>
      </c>
      <c r="P1" s="864" t="s">
        <v>1951</v>
      </c>
      <c r="R1" s="866"/>
    </row>
    <row r="2" spans="1:31" ht="21.75" customHeight="1">
      <c r="A2" s="2398" t="s">
        <v>1588</v>
      </c>
      <c r="B2" s="2398"/>
      <c r="C2" s="2398"/>
      <c r="D2" s="2399" t="s">
        <v>1584</v>
      </c>
      <c r="E2" s="2399"/>
      <c r="F2" s="2399"/>
      <c r="G2" s="867"/>
      <c r="H2" s="867"/>
      <c r="J2" s="867"/>
      <c r="K2" s="867"/>
      <c r="L2" s="867"/>
      <c r="M2" s="867"/>
      <c r="N2" s="867"/>
      <c r="O2" s="867"/>
      <c r="P2" s="867"/>
      <c r="Q2" s="867"/>
      <c r="R2" s="868"/>
      <c r="S2" s="867"/>
      <c r="T2" s="867"/>
      <c r="U2" s="867"/>
      <c r="V2" s="867"/>
      <c r="W2" s="867"/>
      <c r="X2" s="867"/>
      <c r="Y2" s="867"/>
      <c r="Z2" s="867"/>
      <c r="AA2" s="869"/>
      <c r="AB2" s="2400" t="s">
        <v>1587</v>
      </c>
      <c r="AC2" s="2401"/>
      <c r="AD2" s="2401"/>
      <c r="AE2" s="2401"/>
    </row>
    <row r="3" spans="1:31" ht="16.5" customHeight="1">
      <c r="B3" s="867"/>
      <c r="C3" s="867"/>
      <c r="D3" s="867"/>
      <c r="E3" s="867"/>
      <c r="F3" s="867"/>
      <c r="G3" s="867"/>
      <c r="H3" s="867"/>
      <c r="I3" s="867"/>
      <c r="J3" s="867"/>
      <c r="K3" s="870" t="s">
        <v>932</v>
      </c>
      <c r="L3" s="867"/>
      <c r="M3" s="867"/>
      <c r="N3" s="867"/>
      <c r="O3" s="867"/>
      <c r="P3" s="867"/>
      <c r="Q3" s="867"/>
      <c r="R3" s="868"/>
      <c r="S3" s="867"/>
      <c r="T3" s="867"/>
      <c r="U3" s="867"/>
      <c r="V3" s="867"/>
      <c r="W3" s="867"/>
      <c r="X3" s="867"/>
      <c r="Y3" s="867"/>
      <c r="Z3" s="867"/>
      <c r="AA3" s="869"/>
      <c r="AB3" s="869"/>
      <c r="AC3" s="869"/>
      <c r="AD3" s="869"/>
      <c r="AE3" s="869"/>
    </row>
    <row r="4" spans="1:31" ht="15" customHeight="1">
      <c r="A4" s="871" t="s">
        <v>1183</v>
      </c>
      <c r="B4" s="872" t="s">
        <v>1104</v>
      </c>
      <c r="C4" s="872" t="s">
        <v>1582</v>
      </c>
      <c r="D4" s="872" t="s">
        <v>1574</v>
      </c>
      <c r="E4" s="872" t="s">
        <v>1574</v>
      </c>
      <c r="F4" s="872" t="s">
        <v>1581</v>
      </c>
      <c r="G4" s="872" t="s">
        <v>1580</v>
      </c>
      <c r="H4" s="872" t="s">
        <v>1579</v>
      </c>
      <c r="I4" s="872" t="s">
        <v>1546</v>
      </c>
      <c r="J4" s="872" t="s">
        <v>1545</v>
      </c>
      <c r="K4" s="873" t="s">
        <v>1578</v>
      </c>
      <c r="L4" s="874" t="s">
        <v>1577</v>
      </c>
      <c r="M4" s="875"/>
      <c r="N4" s="875" t="s">
        <v>1576</v>
      </c>
      <c r="O4" s="872" t="s">
        <v>1575</v>
      </c>
      <c r="P4" s="872" t="s">
        <v>1572</v>
      </c>
      <c r="Q4" s="872" t="s">
        <v>1556</v>
      </c>
      <c r="R4" s="872" t="s">
        <v>1556</v>
      </c>
      <c r="S4" s="872" t="s">
        <v>1556</v>
      </c>
      <c r="T4" s="872" t="s">
        <v>1556</v>
      </c>
      <c r="U4" s="872" t="s">
        <v>595</v>
      </c>
      <c r="V4" s="872" t="s">
        <v>1530</v>
      </c>
      <c r="W4" s="872" t="s">
        <v>1572</v>
      </c>
      <c r="X4" s="876" t="s">
        <v>1574</v>
      </c>
      <c r="Y4" s="877" t="s">
        <v>1573</v>
      </c>
      <c r="Z4" s="875" t="s">
        <v>595</v>
      </c>
      <c r="AA4" s="872" t="s">
        <v>1572</v>
      </c>
      <c r="AB4" s="872" t="s">
        <v>1571</v>
      </c>
      <c r="AC4" s="872" t="s">
        <v>595</v>
      </c>
      <c r="AD4" s="872" t="s">
        <v>595</v>
      </c>
      <c r="AE4" s="878" t="s">
        <v>1570</v>
      </c>
    </row>
    <row r="5" spans="1:31" ht="15" customHeight="1">
      <c r="A5" s="879" t="s">
        <v>829</v>
      </c>
      <c r="B5" s="880"/>
      <c r="C5" s="880" t="s">
        <v>1569</v>
      </c>
      <c r="D5" s="880" t="s">
        <v>1568</v>
      </c>
      <c r="E5" s="880" t="s">
        <v>1568</v>
      </c>
      <c r="F5" s="880" t="s">
        <v>1567</v>
      </c>
      <c r="G5" s="880" t="s">
        <v>1546</v>
      </c>
      <c r="H5" s="880" t="s">
        <v>1566</v>
      </c>
      <c r="I5" s="880" t="s">
        <v>1521</v>
      </c>
      <c r="J5" s="880" t="s">
        <v>1521</v>
      </c>
      <c r="K5" s="881" t="s">
        <v>1565</v>
      </c>
      <c r="L5" s="882" t="s">
        <v>1564</v>
      </c>
      <c r="M5" s="883" t="s">
        <v>1563</v>
      </c>
      <c r="N5" s="884" t="s">
        <v>1543</v>
      </c>
      <c r="O5" s="880" t="s">
        <v>1562</v>
      </c>
      <c r="P5" s="880" t="s">
        <v>1521</v>
      </c>
      <c r="Q5" s="880" t="s">
        <v>1561</v>
      </c>
      <c r="R5" s="880" t="s">
        <v>1561</v>
      </c>
      <c r="S5" s="880" t="s">
        <v>1560</v>
      </c>
      <c r="T5" s="880" t="s">
        <v>1559</v>
      </c>
      <c r="U5" s="880" t="s">
        <v>1556</v>
      </c>
      <c r="V5" s="880"/>
      <c r="W5" s="880" t="s">
        <v>1521</v>
      </c>
      <c r="X5" s="885" t="s">
        <v>1558</v>
      </c>
      <c r="Y5" s="886" t="s">
        <v>1557</v>
      </c>
      <c r="Z5" s="884" t="s">
        <v>1556</v>
      </c>
      <c r="AA5" s="887" t="s">
        <v>1555</v>
      </c>
      <c r="AB5" s="880" t="s">
        <v>1554</v>
      </c>
      <c r="AC5" s="880" t="s">
        <v>1553</v>
      </c>
      <c r="AD5" s="880" t="s">
        <v>1552</v>
      </c>
      <c r="AE5" s="888" t="s">
        <v>1551</v>
      </c>
    </row>
    <row r="6" spans="1:31" ht="15" customHeight="1">
      <c r="A6" s="879" t="s">
        <v>965</v>
      </c>
      <c r="B6" s="880"/>
      <c r="C6" s="880"/>
      <c r="D6" s="880" t="s">
        <v>1586</v>
      </c>
      <c r="E6" s="880" t="s">
        <v>1586</v>
      </c>
      <c r="F6" s="880"/>
      <c r="G6" s="880" t="s">
        <v>595</v>
      </c>
      <c r="H6" s="880" t="s">
        <v>1549</v>
      </c>
      <c r="I6" s="880"/>
      <c r="J6" s="880"/>
      <c r="K6" s="889" t="s">
        <v>1548</v>
      </c>
      <c r="L6" s="880"/>
      <c r="M6" s="880"/>
      <c r="N6" s="880" t="s">
        <v>1521</v>
      </c>
      <c r="O6" s="880" t="s">
        <v>1547</v>
      </c>
      <c r="P6" s="880"/>
      <c r="Q6" s="880" t="s">
        <v>1546</v>
      </c>
      <c r="R6" s="880" t="s">
        <v>1545</v>
      </c>
      <c r="S6" s="880" t="s">
        <v>1544</v>
      </c>
      <c r="T6" s="880" t="s">
        <v>1543</v>
      </c>
      <c r="U6" s="880"/>
      <c r="V6" s="880"/>
      <c r="W6" s="880" t="s">
        <v>1540</v>
      </c>
      <c r="X6" s="887" t="s">
        <v>1542</v>
      </c>
      <c r="Y6" s="886" t="s">
        <v>1541</v>
      </c>
      <c r="Z6" s="884" t="s">
        <v>1540</v>
      </c>
      <c r="AA6" s="887" t="s">
        <v>1539</v>
      </c>
      <c r="AB6" s="880"/>
      <c r="AC6" s="880" t="s">
        <v>1538</v>
      </c>
      <c r="AD6" s="880" t="s">
        <v>1537</v>
      </c>
      <c r="AE6" s="888" t="s">
        <v>1536</v>
      </c>
    </row>
    <row r="7" spans="1:31" ht="15" customHeight="1">
      <c r="A7" s="879"/>
      <c r="B7" s="880"/>
      <c r="C7" s="880"/>
      <c r="D7" s="880" t="s">
        <v>595</v>
      </c>
      <c r="E7" s="880" t="s">
        <v>1535</v>
      </c>
      <c r="F7" s="880"/>
      <c r="G7" s="880"/>
      <c r="H7" s="880" t="s">
        <v>1534</v>
      </c>
      <c r="I7" s="880"/>
      <c r="J7" s="880"/>
      <c r="K7" s="890" t="s">
        <v>1533</v>
      </c>
      <c r="L7" s="880"/>
      <c r="M7" s="880"/>
      <c r="N7" s="880" t="s">
        <v>1532</v>
      </c>
      <c r="O7" s="880" t="s">
        <v>1521</v>
      </c>
      <c r="P7" s="880"/>
      <c r="Q7" s="880" t="s">
        <v>1521</v>
      </c>
      <c r="R7" s="880" t="s">
        <v>1521</v>
      </c>
      <c r="S7" s="880" t="s">
        <v>1531</v>
      </c>
      <c r="T7" s="880" t="s">
        <v>1521</v>
      </c>
      <c r="U7" s="880"/>
      <c r="V7" s="880"/>
      <c r="W7" s="880" t="s">
        <v>1530</v>
      </c>
      <c r="X7" s="891"/>
      <c r="Y7" s="892"/>
      <c r="Z7" s="884" t="s">
        <v>1530</v>
      </c>
      <c r="AA7" s="887" t="s">
        <v>1529</v>
      </c>
      <c r="AB7" s="880"/>
      <c r="AC7" s="880"/>
      <c r="AD7" s="880" t="s">
        <v>1528</v>
      </c>
      <c r="AE7" s="888" t="s">
        <v>1527</v>
      </c>
    </row>
    <row r="8" spans="1:31" ht="15" customHeight="1">
      <c r="A8" s="879"/>
      <c r="B8" s="880"/>
      <c r="C8" s="880"/>
      <c r="D8" s="880"/>
      <c r="E8" s="880" t="s">
        <v>1526</v>
      </c>
      <c r="F8" s="880"/>
      <c r="G8" s="880"/>
      <c r="H8" s="880" t="s">
        <v>1525</v>
      </c>
      <c r="I8" s="880"/>
      <c r="J8" s="880"/>
      <c r="K8" s="890" t="s">
        <v>1524</v>
      </c>
      <c r="L8" s="880"/>
      <c r="M8" s="880"/>
      <c r="N8" s="880" t="s">
        <v>1523</v>
      </c>
      <c r="O8" s="880" t="s">
        <v>1522</v>
      </c>
      <c r="P8" s="880"/>
      <c r="Q8" s="893"/>
      <c r="R8" s="893"/>
      <c r="S8" s="893" t="s">
        <v>1521</v>
      </c>
      <c r="T8" s="893"/>
      <c r="U8" s="880"/>
      <c r="V8" s="880"/>
      <c r="W8" s="880"/>
      <c r="X8" s="891"/>
      <c r="Y8" s="892"/>
      <c r="Z8" s="884"/>
      <c r="AA8" s="880" t="s">
        <v>1520</v>
      </c>
      <c r="AB8" s="880"/>
      <c r="AC8" s="880"/>
      <c r="AD8" s="890" t="s">
        <v>1519</v>
      </c>
      <c r="AE8" s="888"/>
    </row>
    <row r="9" spans="1:31" ht="15" customHeight="1">
      <c r="A9" s="894"/>
      <c r="B9" s="895"/>
      <c r="C9" s="895"/>
      <c r="D9" s="895" t="s">
        <v>946</v>
      </c>
      <c r="E9" s="895" t="s">
        <v>946</v>
      </c>
      <c r="F9" s="895"/>
      <c r="G9" s="895" t="s">
        <v>1518</v>
      </c>
      <c r="H9" s="895" t="s">
        <v>1518</v>
      </c>
      <c r="I9" s="895" t="s">
        <v>1517</v>
      </c>
      <c r="J9" s="895" t="s">
        <v>1514</v>
      </c>
      <c r="K9" s="895" t="s">
        <v>1514</v>
      </c>
      <c r="L9" s="895" t="s">
        <v>1516</v>
      </c>
      <c r="M9" s="895" t="s">
        <v>1516</v>
      </c>
      <c r="N9" s="895" t="s">
        <v>1516</v>
      </c>
      <c r="O9" s="895" t="s">
        <v>1515</v>
      </c>
      <c r="P9" s="895" t="s">
        <v>1514</v>
      </c>
      <c r="Q9" s="895" t="s">
        <v>1513</v>
      </c>
      <c r="R9" s="895" t="s">
        <v>1513</v>
      </c>
      <c r="S9" s="895" t="s">
        <v>1513</v>
      </c>
      <c r="T9" s="895" t="s">
        <v>1513</v>
      </c>
      <c r="U9" s="895" t="s">
        <v>1513</v>
      </c>
      <c r="V9" s="895" t="s">
        <v>1514</v>
      </c>
      <c r="W9" s="895" t="s">
        <v>1514</v>
      </c>
      <c r="X9" s="896" t="s">
        <v>946</v>
      </c>
      <c r="Y9" s="897" t="s">
        <v>1513</v>
      </c>
      <c r="Z9" s="898" t="s">
        <v>1513</v>
      </c>
      <c r="AA9" s="895" t="s">
        <v>945</v>
      </c>
      <c r="AB9" s="895" t="s">
        <v>1512</v>
      </c>
      <c r="AC9" s="895" t="s">
        <v>1511</v>
      </c>
      <c r="AD9" s="895" t="s">
        <v>1510</v>
      </c>
      <c r="AE9" s="899"/>
    </row>
    <row r="10" spans="1:31" ht="15.75" customHeight="1">
      <c r="A10" s="900">
        <v>1</v>
      </c>
      <c r="B10" s="900">
        <v>2</v>
      </c>
      <c r="C10" s="900">
        <v>3</v>
      </c>
      <c r="D10" s="900">
        <v>4</v>
      </c>
      <c r="E10" s="900">
        <v>5</v>
      </c>
      <c r="F10" s="900">
        <v>6</v>
      </c>
      <c r="G10" s="900">
        <v>7</v>
      </c>
      <c r="H10" s="900">
        <v>8</v>
      </c>
      <c r="I10" s="900">
        <v>9</v>
      </c>
      <c r="J10" s="900">
        <v>10</v>
      </c>
      <c r="K10" s="900">
        <v>11</v>
      </c>
      <c r="L10" s="900">
        <v>12</v>
      </c>
      <c r="M10" s="900">
        <v>13</v>
      </c>
      <c r="N10" s="900">
        <v>14</v>
      </c>
      <c r="O10" s="900">
        <v>15</v>
      </c>
      <c r="P10" s="900">
        <v>16</v>
      </c>
      <c r="Q10" s="900">
        <v>17</v>
      </c>
      <c r="R10" s="900">
        <v>18</v>
      </c>
      <c r="S10" s="900">
        <v>19</v>
      </c>
      <c r="T10" s="900">
        <v>20</v>
      </c>
      <c r="U10" s="900">
        <v>21</v>
      </c>
      <c r="V10" s="900">
        <v>22</v>
      </c>
      <c r="W10" s="900">
        <v>23</v>
      </c>
      <c r="X10" s="900">
        <v>24</v>
      </c>
      <c r="Y10" s="900">
        <v>25</v>
      </c>
      <c r="Z10" s="900">
        <v>26</v>
      </c>
      <c r="AA10" s="900">
        <v>27</v>
      </c>
      <c r="AB10" s="900">
        <v>28</v>
      </c>
      <c r="AC10" s="900">
        <v>29</v>
      </c>
      <c r="AD10" s="900">
        <v>30</v>
      </c>
      <c r="AE10" s="900">
        <v>31</v>
      </c>
    </row>
    <row r="11" spans="1:31" ht="15.75" customHeight="1">
      <c r="A11" s="700"/>
      <c r="B11" s="697" t="s">
        <v>591</v>
      </c>
      <c r="C11" s="700"/>
      <c r="D11" s="901"/>
      <c r="E11" s="901"/>
      <c r="F11" s="901"/>
      <c r="G11" s="792"/>
      <c r="H11" s="792"/>
      <c r="I11" s="792"/>
      <c r="J11" s="848"/>
      <c r="K11" s="848"/>
      <c r="L11" s="901"/>
      <c r="M11" s="901"/>
      <c r="N11" s="901"/>
      <c r="O11" s="792"/>
      <c r="P11" s="792"/>
      <c r="Q11" s="792"/>
      <c r="R11" s="792"/>
      <c r="S11" s="792"/>
      <c r="T11" s="792"/>
      <c r="U11" s="792"/>
      <c r="V11" s="792"/>
      <c r="W11" s="792"/>
      <c r="X11" s="848"/>
      <c r="Y11" s="848"/>
      <c r="Z11" s="792"/>
      <c r="AA11" s="792"/>
      <c r="AB11" s="902"/>
      <c r="AC11" s="903"/>
      <c r="AD11" s="792"/>
      <c r="AE11" s="792"/>
    </row>
    <row r="12" spans="1:31" ht="15.75" customHeight="1">
      <c r="A12" s="700">
        <v>1</v>
      </c>
      <c r="B12" s="699" t="s">
        <v>947</v>
      </c>
      <c r="C12" s="700" t="s">
        <v>155</v>
      </c>
      <c r="D12" s="904"/>
      <c r="E12" s="904"/>
      <c r="F12" s="901"/>
      <c r="G12" s="792"/>
      <c r="H12" s="792"/>
      <c r="I12" s="792"/>
      <c r="J12" s="848"/>
      <c r="K12" s="848"/>
      <c r="L12" s="901"/>
      <c r="M12" s="901"/>
      <c r="N12" s="901"/>
      <c r="O12" s="792"/>
      <c r="P12" s="792"/>
      <c r="Q12" s="792"/>
      <c r="R12" s="792"/>
      <c r="S12" s="792"/>
      <c r="T12" s="792"/>
      <c r="U12" s="792"/>
      <c r="V12" s="905"/>
      <c r="W12" s="792"/>
      <c r="X12" s="848"/>
      <c r="Y12" s="848"/>
      <c r="Z12" s="792"/>
      <c r="AA12" s="792"/>
      <c r="AB12" s="849"/>
      <c r="AC12" s="903"/>
      <c r="AD12" s="792"/>
      <c r="AE12" s="792"/>
    </row>
    <row r="13" spans="1:31" ht="15.75" customHeight="1">
      <c r="A13" s="700"/>
      <c r="B13" s="700" t="s">
        <v>587</v>
      </c>
      <c r="C13" s="699"/>
      <c r="D13" s="904">
        <f>+'T-1'!R9</f>
        <v>34.107999999999997</v>
      </c>
      <c r="E13" s="904"/>
      <c r="F13" s="901">
        <f>+'T-1'!M9</f>
        <v>93350</v>
      </c>
      <c r="G13" s="901">
        <f>+'T-1'!N9</f>
        <v>19490</v>
      </c>
      <c r="H13" s="792"/>
      <c r="I13" s="848">
        <v>80</v>
      </c>
      <c r="J13" s="848"/>
      <c r="K13" s="848"/>
      <c r="L13" s="848"/>
      <c r="M13" s="848"/>
      <c r="N13" s="848"/>
      <c r="O13" s="792"/>
      <c r="P13" s="906">
        <f>+U13/D13*1000</f>
        <v>262.74187873812599</v>
      </c>
      <c r="Q13" s="792"/>
      <c r="R13" s="792"/>
      <c r="S13" s="905">
        <f>F13*I13*12/10^7</f>
        <v>8.9616000000000007</v>
      </c>
      <c r="T13" s="792"/>
      <c r="U13" s="905">
        <f t="shared" ref="U13:U18" si="0">SUM(Q13:T13)</f>
        <v>8.9616000000000007</v>
      </c>
      <c r="V13" s="905"/>
      <c r="W13" s="906">
        <f>+Z13/D13*1000</f>
        <v>262.74187873812599</v>
      </c>
      <c r="X13" s="848"/>
      <c r="Y13" s="848"/>
      <c r="Z13" s="905">
        <f t="shared" ref="Z13:Z18" si="1">+U13-Y13</f>
        <v>8.9616000000000007</v>
      </c>
      <c r="AA13" s="792"/>
      <c r="AB13" s="849"/>
      <c r="AC13" s="903"/>
      <c r="AD13" s="906">
        <f>+Z13/D13*1000</f>
        <v>262.74187873812599</v>
      </c>
      <c r="AE13" s="792"/>
    </row>
    <row r="14" spans="1:31" ht="15.75" customHeight="1">
      <c r="A14" s="700"/>
      <c r="B14" s="700" t="s">
        <v>210</v>
      </c>
      <c r="C14" s="699"/>
      <c r="D14" s="904">
        <f>+'T-1'!R10</f>
        <v>1972.0139999999999</v>
      </c>
      <c r="E14" s="904"/>
      <c r="F14" s="901">
        <f>+'T-1'!M10</f>
        <v>1841225</v>
      </c>
      <c r="G14" s="901">
        <f>+'T-1'!N10</f>
        <v>1803576</v>
      </c>
      <c r="H14" s="792">
        <v>377458</v>
      </c>
      <c r="I14" s="848"/>
      <c r="J14" s="848"/>
      <c r="K14" s="848"/>
      <c r="L14" s="848">
        <v>20</v>
      </c>
      <c r="M14" s="848">
        <v>20</v>
      </c>
      <c r="N14" s="848"/>
      <c r="O14" s="792"/>
      <c r="P14" s="792"/>
      <c r="Q14" s="792"/>
      <c r="R14" s="792"/>
      <c r="S14" s="905">
        <f>(((F14*L14)+(H14*M14))*12)/10^7</f>
        <v>53.248392000000003</v>
      </c>
      <c r="T14" s="792"/>
      <c r="U14" s="905">
        <f t="shared" si="0"/>
        <v>53.248392000000003</v>
      </c>
      <c r="V14" s="905">
        <v>0.1</v>
      </c>
      <c r="W14" s="905"/>
      <c r="X14" s="851">
        <f>+D14*50.5%</f>
        <v>995.86707000000001</v>
      </c>
      <c r="Y14" s="852">
        <f>+V14*X14/10</f>
        <v>9.9586707000000008</v>
      </c>
      <c r="Z14" s="905">
        <f t="shared" si="1"/>
        <v>43.289721300000004</v>
      </c>
      <c r="AA14" s="792"/>
      <c r="AB14" s="849"/>
      <c r="AC14" s="903"/>
      <c r="AD14" s="901"/>
      <c r="AE14" s="792"/>
    </row>
    <row r="15" spans="1:31" ht="15.75" customHeight="1">
      <c r="A15" s="700"/>
      <c r="B15" s="700" t="s">
        <v>326</v>
      </c>
      <c r="C15" s="699"/>
      <c r="D15" s="904">
        <f>+'T-1'!R11</f>
        <v>1041.1979449846142</v>
      </c>
      <c r="E15" s="904"/>
      <c r="F15" s="792"/>
      <c r="G15" s="792"/>
      <c r="H15" s="792"/>
      <c r="I15" s="848"/>
      <c r="J15" s="852">
        <v>3</v>
      </c>
      <c r="K15" s="848"/>
      <c r="L15" s="848"/>
      <c r="M15" s="848"/>
      <c r="N15" s="848"/>
      <c r="O15" s="792"/>
      <c r="P15" s="792"/>
      <c r="Q15" s="792"/>
      <c r="R15" s="905">
        <f>(D15*J15)/10</f>
        <v>312.35938349538429</v>
      </c>
      <c r="S15" s="792"/>
      <c r="T15" s="792"/>
      <c r="U15" s="905">
        <f t="shared" si="0"/>
        <v>312.35938349538429</v>
      </c>
      <c r="V15" s="905"/>
      <c r="W15" s="905"/>
      <c r="X15" s="852"/>
      <c r="Y15" s="852"/>
      <c r="Z15" s="905">
        <f t="shared" si="1"/>
        <v>312.35938349538429</v>
      </c>
      <c r="AA15" s="792"/>
      <c r="AB15" s="849"/>
      <c r="AC15" s="903"/>
      <c r="AD15" s="901"/>
      <c r="AE15" s="792"/>
    </row>
    <row r="16" spans="1:31" ht="15.75" customHeight="1">
      <c r="A16" s="700"/>
      <c r="B16" s="700" t="s">
        <v>1438</v>
      </c>
      <c r="C16" s="699"/>
      <c r="D16" s="904">
        <f>+'T-1'!R12</f>
        <v>703.89074810402178</v>
      </c>
      <c r="E16" s="904"/>
      <c r="F16" s="792"/>
      <c r="G16" s="792"/>
      <c r="H16" s="792"/>
      <c r="I16" s="848"/>
      <c r="J16" s="852">
        <v>4.8</v>
      </c>
      <c r="K16" s="848"/>
      <c r="L16" s="848"/>
      <c r="M16" s="848"/>
      <c r="N16" s="848"/>
      <c r="O16" s="792"/>
      <c r="P16" s="792"/>
      <c r="Q16" s="792"/>
      <c r="R16" s="905">
        <f>(D16*J16)/10</f>
        <v>337.86755908993047</v>
      </c>
      <c r="S16" s="792"/>
      <c r="T16" s="792"/>
      <c r="U16" s="905">
        <f t="shared" si="0"/>
        <v>337.86755908993047</v>
      </c>
      <c r="V16" s="905"/>
      <c r="W16" s="905"/>
      <c r="X16" s="852"/>
      <c r="Y16" s="852"/>
      <c r="Z16" s="905">
        <f t="shared" si="1"/>
        <v>337.86755908993047</v>
      </c>
      <c r="AA16" s="792"/>
      <c r="AB16" s="849"/>
      <c r="AC16" s="903"/>
      <c r="AD16" s="901"/>
      <c r="AE16" s="792"/>
    </row>
    <row r="17" spans="1:31" ht="15.75" customHeight="1">
      <c r="A17" s="700"/>
      <c r="B17" s="700" t="s">
        <v>1437</v>
      </c>
      <c r="C17" s="699"/>
      <c r="D17" s="904">
        <f>+'T-1'!R13</f>
        <v>177.36915570385707</v>
      </c>
      <c r="E17" s="904"/>
      <c r="F17" s="792"/>
      <c r="G17" s="792"/>
      <c r="H17" s="792"/>
      <c r="I17" s="848"/>
      <c r="J17" s="852">
        <v>5.8</v>
      </c>
      <c r="K17" s="848"/>
      <c r="L17" s="848"/>
      <c r="M17" s="848"/>
      <c r="N17" s="848"/>
      <c r="O17" s="792"/>
      <c r="P17" s="792"/>
      <c r="Q17" s="792"/>
      <c r="R17" s="905">
        <f>(D17*J17)/10</f>
        <v>102.87411030823709</v>
      </c>
      <c r="S17" s="792"/>
      <c r="T17" s="792"/>
      <c r="U17" s="905">
        <f t="shared" si="0"/>
        <v>102.87411030823709</v>
      </c>
      <c r="V17" s="905"/>
      <c r="W17" s="905"/>
      <c r="X17" s="852"/>
      <c r="Y17" s="852"/>
      <c r="Z17" s="905">
        <f t="shared" si="1"/>
        <v>102.87411030823709</v>
      </c>
      <c r="AA17" s="792"/>
      <c r="AB17" s="849"/>
      <c r="AC17" s="903"/>
      <c r="AD17" s="901"/>
      <c r="AE17" s="792"/>
    </row>
    <row r="18" spans="1:31" ht="15.75" customHeight="1">
      <c r="A18" s="700"/>
      <c r="B18" s="700" t="s">
        <v>327</v>
      </c>
      <c r="C18" s="699"/>
      <c r="D18" s="904">
        <f>+'T-1'!R14</f>
        <v>49.556151207507078</v>
      </c>
      <c r="E18" s="904"/>
      <c r="F18" s="792"/>
      <c r="G18" s="792"/>
      <c r="H18" s="792"/>
      <c r="I18" s="848"/>
      <c r="J18" s="852">
        <v>6.2</v>
      </c>
      <c r="K18" s="848"/>
      <c r="L18" s="848"/>
      <c r="M18" s="848"/>
      <c r="N18" s="848"/>
      <c r="O18" s="792"/>
      <c r="P18" s="792"/>
      <c r="Q18" s="792"/>
      <c r="R18" s="905">
        <f>(D18*J18)/10</f>
        <v>30.724813748654391</v>
      </c>
      <c r="S18" s="792"/>
      <c r="T18" s="792"/>
      <c r="U18" s="905">
        <f t="shared" si="0"/>
        <v>30.724813748654391</v>
      </c>
      <c r="V18" s="905"/>
      <c r="W18" s="905"/>
      <c r="X18" s="852"/>
      <c r="Y18" s="852"/>
      <c r="Z18" s="905">
        <f t="shared" si="1"/>
        <v>30.724813748654391</v>
      </c>
      <c r="AA18" s="792"/>
      <c r="AB18" s="849"/>
      <c r="AC18" s="903"/>
      <c r="AD18" s="901"/>
      <c r="AE18" s="792"/>
    </row>
    <row r="19" spans="1:31" s="780" customFormat="1" ht="15.75" customHeight="1">
      <c r="A19" s="707"/>
      <c r="B19" s="707"/>
      <c r="C19" s="708" t="s">
        <v>592</v>
      </c>
      <c r="D19" s="907">
        <f>+D13+D14</f>
        <v>2006.1219999999998</v>
      </c>
      <c r="E19" s="907"/>
      <c r="F19" s="908">
        <f>+F13+F14</f>
        <v>1934575</v>
      </c>
      <c r="G19" s="908">
        <f>+G13+G14</f>
        <v>1823066</v>
      </c>
      <c r="H19" s="909"/>
      <c r="I19" s="856"/>
      <c r="J19" s="857"/>
      <c r="K19" s="856"/>
      <c r="L19" s="856"/>
      <c r="M19" s="856"/>
      <c r="N19" s="856"/>
      <c r="O19" s="909"/>
      <c r="P19" s="906">
        <f>+U19/D19*1000</f>
        <v>421.72702290399394</v>
      </c>
      <c r="Q19" s="910">
        <f>SUM(Q13:Q18)</f>
        <v>0</v>
      </c>
      <c r="R19" s="910">
        <f>SUM(R13:R18)</f>
        <v>783.82586664220617</v>
      </c>
      <c r="S19" s="910">
        <f>SUM(S13:S18)</f>
        <v>62.209992</v>
      </c>
      <c r="T19" s="910">
        <f>SUM(T13:T18)</f>
        <v>0</v>
      </c>
      <c r="U19" s="910">
        <f>SUM(U13:U18)</f>
        <v>846.03585864220611</v>
      </c>
      <c r="V19" s="910"/>
      <c r="W19" s="906">
        <f>+Z19/D19*1000</f>
        <v>416.76288278689248</v>
      </c>
      <c r="X19" s="856"/>
      <c r="Y19" s="857">
        <f>SUM(Y13:Y18)</f>
        <v>9.9586707000000008</v>
      </c>
      <c r="Z19" s="910">
        <f>SUM(Z13:Z18)</f>
        <v>836.07718794220625</v>
      </c>
      <c r="AA19" s="909"/>
      <c r="AB19" s="499">
        <v>0.04</v>
      </c>
      <c r="AC19" s="911">
        <f>+R19*AB19</f>
        <v>31.353034665688249</v>
      </c>
      <c r="AD19" s="906">
        <f>(Z19+AC19)/D19*1000</f>
        <v>432.39156073653277</v>
      </c>
      <c r="AE19" s="909"/>
    </row>
    <row r="20" spans="1:31" ht="15.75" customHeight="1">
      <c r="A20" s="700">
        <v>2</v>
      </c>
      <c r="B20" s="699" t="s">
        <v>1436</v>
      </c>
      <c r="C20" s="700" t="s">
        <v>155</v>
      </c>
      <c r="D20" s="904">
        <f>+'T-1'!R16</f>
        <v>361.86599999999999</v>
      </c>
      <c r="E20" s="904"/>
      <c r="F20" s="901">
        <f>+'T-1'!M16</f>
        <v>96742</v>
      </c>
      <c r="G20" s="901">
        <f>+'T-1'!N16</f>
        <v>259620</v>
      </c>
      <c r="H20" s="792">
        <f>+G20-F20</f>
        <v>162878</v>
      </c>
      <c r="I20" s="848"/>
      <c r="J20" s="852"/>
      <c r="K20" s="848"/>
      <c r="L20" s="848">
        <v>30</v>
      </c>
      <c r="M20" s="848">
        <v>30</v>
      </c>
      <c r="N20" s="848"/>
      <c r="O20" s="792"/>
      <c r="P20" s="792"/>
      <c r="Q20" s="792"/>
      <c r="R20" s="792"/>
      <c r="S20" s="905">
        <f>(((F20*L20)+(H20*M20))*12)/10^7</f>
        <v>9.3463200000000004</v>
      </c>
      <c r="T20" s="792"/>
      <c r="U20" s="905">
        <f>SUM(Q20:T20)</f>
        <v>9.3463200000000004</v>
      </c>
      <c r="V20" s="905">
        <v>0.1</v>
      </c>
      <c r="W20" s="792"/>
      <c r="X20" s="851">
        <f>+D20*74%</f>
        <v>267.78084000000001</v>
      </c>
      <c r="Y20" s="852">
        <f>+V20*X20/10</f>
        <v>2.6778084000000004</v>
      </c>
      <c r="Z20" s="905">
        <f>+U20-Y20</f>
        <v>6.6685116000000004</v>
      </c>
      <c r="AA20" s="792"/>
      <c r="AB20" s="849"/>
      <c r="AC20" s="903"/>
      <c r="AD20" s="901"/>
      <c r="AE20" s="792"/>
    </row>
    <row r="21" spans="1:31" ht="15.75" customHeight="1">
      <c r="A21" s="700"/>
      <c r="B21" s="700" t="s">
        <v>1205</v>
      </c>
      <c r="C21" s="700"/>
      <c r="D21" s="904">
        <f>+'T-1'!R17</f>
        <v>70.88115642773738</v>
      </c>
      <c r="E21" s="904"/>
      <c r="F21" s="901"/>
      <c r="G21" s="901"/>
      <c r="H21" s="792"/>
      <c r="I21" s="848"/>
      <c r="J21" s="852">
        <v>5.9</v>
      </c>
      <c r="K21" s="848"/>
      <c r="L21" s="848"/>
      <c r="M21" s="848"/>
      <c r="N21" s="848"/>
      <c r="O21" s="792"/>
      <c r="P21" s="792"/>
      <c r="Q21" s="792"/>
      <c r="R21" s="905">
        <f>(D21*J21)/10</f>
        <v>41.819882292365058</v>
      </c>
      <c r="S21" s="792"/>
      <c r="T21" s="792"/>
      <c r="U21" s="905">
        <f>SUM(Q21:T21)</f>
        <v>41.819882292365058</v>
      </c>
      <c r="V21" s="905"/>
      <c r="W21" s="792"/>
      <c r="X21" s="848"/>
      <c r="Y21" s="848"/>
      <c r="Z21" s="905">
        <f>+U21-Y21</f>
        <v>41.819882292365058</v>
      </c>
      <c r="AA21" s="792"/>
      <c r="AB21" s="849"/>
      <c r="AC21" s="903"/>
      <c r="AD21" s="901"/>
      <c r="AE21" s="792"/>
    </row>
    <row r="22" spans="1:31" ht="15.75" customHeight="1">
      <c r="A22" s="700"/>
      <c r="B22" s="700" t="s">
        <v>196</v>
      </c>
      <c r="C22" s="699"/>
      <c r="D22" s="904">
        <f>+'T-1'!R18</f>
        <v>80.129191419639156</v>
      </c>
      <c r="E22" s="904"/>
      <c r="F22" s="901"/>
      <c r="G22" s="901"/>
      <c r="H22" s="792"/>
      <c r="I22" s="848"/>
      <c r="J22" s="852">
        <v>7</v>
      </c>
      <c r="K22" s="848"/>
      <c r="L22" s="848"/>
      <c r="M22" s="848"/>
      <c r="N22" s="848"/>
      <c r="O22" s="792"/>
      <c r="P22" s="792"/>
      <c r="Q22" s="905"/>
      <c r="R22" s="905">
        <f>(D22*J22)/10</f>
        <v>56.090433993747411</v>
      </c>
      <c r="S22" s="905"/>
      <c r="T22" s="905"/>
      <c r="U22" s="905">
        <f>SUM(Q22:T22)</f>
        <v>56.090433993747411</v>
      </c>
      <c r="V22" s="905"/>
      <c r="W22" s="905"/>
      <c r="X22" s="852"/>
      <c r="Y22" s="852"/>
      <c r="Z22" s="905">
        <f>+U22-Y22</f>
        <v>56.090433993747411</v>
      </c>
      <c r="AA22" s="792"/>
      <c r="AB22" s="849"/>
      <c r="AC22" s="903"/>
      <c r="AD22" s="901"/>
      <c r="AE22" s="792"/>
    </row>
    <row r="23" spans="1:31" ht="15.75" customHeight="1">
      <c r="A23" s="700"/>
      <c r="B23" s="700" t="s">
        <v>197</v>
      </c>
      <c r="C23" s="700"/>
      <c r="D23" s="904">
        <f>+'T-1'!R19</f>
        <v>210.85565215262341</v>
      </c>
      <c r="E23" s="904"/>
      <c r="F23" s="901"/>
      <c r="G23" s="901"/>
      <c r="H23" s="792"/>
      <c r="I23" s="848"/>
      <c r="J23" s="852">
        <v>7.6</v>
      </c>
      <c r="K23" s="848"/>
      <c r="L23" s="848"/>
      <c r="M23" s="848"/>
      <c r="N23" s="848"/>
      <c r="O23" s="792"/>
      <c r="P23" s="792"/>
      <c r="Q23" s="792"/>
      <c r="R23" s="905">
        <f>(D23*J23)/10</f>
        <v>160.25029563599378</v>
      </c>
      <c r="S23" s="792"/>
      <c r="T23" s="792"/>
      <c r="U23" s="905">
        <f>SUM(Q23:T23)</f>
        <v>160.25029563599378</v>
      </c>
      <c r="V23" s="905"/>
      <c r="W23" s="905"/>
      <c r="X23" s="852"/>
      <c r="Y23" s="852"/>
      <c r="Z23" s="905">
        <f>+U23-Y23</f>
        <v>160.25029563599378</v>
      </c>
      <c r="AA23" s="792"/>
      <c r="AB23" s="849"/>
      <c r="AC23" s="903"/>
      <c r="AD23" s="901"/>
      <c r="AE23" s="792"/>
    </row>
    <row r="24" spans="1:31" ht="15.75" customHeight="1">
      <c r="A24" s="700"/>
      <c r="B24" s="700"/>
      <c r="C24" s="708" t="s">
        <v>592</v>
      </c>
      <c r="D24" s="907">
        <f>SUM(D21:D23)</f>
        <v>361.86599999999993</v>
      </c>
      <c r="E24" s="904"/>
      <c r="F24" s="901">
        <f>+F20</f>
        <v>96742</v>
      </c>
      <c r="G24" s="901">
        <f>+G20</f>
        <v>259620</v>
      </c>
      <c r="H24" s="792"/>
      <c r="I24" s="848"/>
      <c r="J24" s="852"/>
      <c r="K24" s="848"/>
      <c r="L24" s="848"/>
      <c r="M24" s="848"/>
      <c r="N24" s="848"/>
      <c r="O24" s="792"/>
      <c r="P24" s="906">
        <f t="shared" ref="P24:P32" si="2">+U24/D24*1000</f>
        <v>739.24306766069833</v>
      </c>
      <c r="Q24" s="792"/>
      <c r="R24" s="910">
        <f>SUM(R20:R23)</f>
        <v>258.16061192210623</v>
      </c>
      <c r="S24" s="910">
        <f>SUM(S20:S23)</f>
        <v>9.3463200000000004</v>
      </c>
      <c r="T24" s="910">
        <f>SUM(T20:T23)</f>
        <v>0</v>
      </c>
      <c r="U24" s="910">
        <f>SUM(U20:U23)</f>
        <v>267.50693192210622</v>
      </c>
      <c r="V24" s="905"/>
      <c r="W24" s="906">
        <f t="shared" ref="W24:W32" si="3">+Z24/D24*1000</f>
        <v>731.84306766069835</v>
      </c>
      <c r="X24" s="852"/>
      <c r="Y24" s="857">
        <f>SUM(Y20:Y23)</f>
        <v>2.6778084000000004</v>
      </c>
      <c r="Z24" s="910">
        <f>SUM(Z20:Z23)</f>
        <v>264.82912352210622</v>
      </c>
      <c r="AA24" s="792"/>
      <c r="AB24" s="499">
        <v>0.04</v>
      </c>
      <c r="AC24" s="911">
        <f t="shared" ref="AC24:AC31" si="4">+R24*AB24</f>
        <v>10.326424476884249</v>
      </c>
      <c r="AD24" s="906">
        <f t="shared" ref="AD24:AD31" si="5">(Z24+AC24)/D24*1000</f>
        <v>760.37966539821514</v>
      </c>
      <c r="AE24" s="792"/>
    </row>
    <row r="25" spans="1:31" ht="15.75" customHeight="1">
      <c r="A25" s="700">
        <v>3</v>
      </c>
      <c r="B25" s="699" t="s">
        <v>1432</v>
      </c>
      <c r="C25" s="700" t="s">
        <v>155</v>
      </c>
      <c r="D25" s="904">
        <f>+'T-1'!R21</f>
        <v>133.23099999999999</v>
      </c>
      <c r="E25" s="904"/>
      <c r="F25" s="901">
        <f>+'T-1'!M21</f>
        <v>27772</v>
      </c>
      <c r="G25" s="901">
        <f>+'T-1'!N21</f>
        <v>109821</v>
      </c>
      <c r="H25" s="792">
        <f t="shared" ref="H25:H32" si="6">+G25-F25</f>
        <v>82049</v>
      </c>
      <c r="I25" s="848"/>
      <c r="J25" s="852">
        <v>1.5</v>
      </c>
      <c r="K25" s="848"/>
      <c r="L25" s="848">
        <v>20</v>
      </c>
      <c r="M25" s="848">
        <v>10</v>
      </c>
      <c r="N25" s="848"/>
      <c r="O25" s="792"/>
      <c r="P25" s="906">
        <f t="shared" si="2"/>
        <v>162.3928815365793</v>
      </c>
      <c r="Q25" s="792"/>
      <c r="R25" s="905">
        <f t="shared" ref="R25:R32" si="7">(D25*J25)/10</f>
        <v>19.984649999999998</v>
      </c>
      <c r="S25" s="905">
        <f t="shared" ref="S25:S32" si="8">(((F25*L25)+(H25*M25))*12)/10^7</f>
        <v>1.651116</v>
      </c>
      <c r="T25" s="792"/>
      <c r="U25" s="905">
        <f t="shared" ref="U25:U32" si="9">SUM(Q25:T25)</f>
        <v>21.635765999999997</v>
      </c>
      <c r="V25" s="905">
        <v>0.1</v>
      </c>
      <c r="W25" s="906">
        <f t="shared" si="3"/>
        <v>158.99288153657932</v>
      </c>
      <c r="X25" s="851">
        <f>+D25*34%</f>
        <v>45.298540000000003</v>
      </c>
      <c r="Y25" s="852">
        <f>+V25*X25/10</f>
        <v>0.45298540000000004</v>
      </c>
      <c r="Z25" s="905">
        <f t="shared" ref="Z25:Z32" si="10">+U25-Y25</f>
        <v>21.182780599999997</v>
      </c>
      <c r="AA25" s="792"/>
      <c r="AB25" s="500">
        <v>0.02</v>
      </c>
      <c r="AC25" s="911">
        <f t="shared" si="4"/>
        <v>0.39969299999999996</v>
      </c>
      <c r="AD25" s="906">
        <f t="shared" si="5"/>
        <v>161.99288153657932</v>
      </c>
      <c r="AE25" s="792"/>
    </row>
    <row r="26" spans="1:31" ht="15.75" customHeight="1">
      <c r="A26" s="700">
        <f t="shared" ref="A26:A35" si="11">A25+1</f>
        <v>4</v>
      </c>
      <c r="B26" s="699" t="s">
        <v>1431</v>
      </c>
      <c r="C26" s="700" t="s">
        <v>155</v>
      </c>
      <c r="D26" s="904">
        <f>+'T-1'!R22</f>
        <v>49.515999999999998</v>
      </c>
      <c r="E26" s="904"/>
      <c r="F26" s="901">
        <f>+'T-1'!M22</f>
        <v>1667</v>
      </c>
      <c r="G26" s="901">
        <f>+'T-1'!N22</f>
        <v>23774</v>
      </c>
      <c r="H26" s="792">
        <f t="shared" si="6"/>
        <v>22107</v>
      </c>
      <c r="I26" s="848"/>
      <c r="J26" s="852">
        <v>1.6</v>
      </c>
      <c r="K26" s="848"/>
      <c r="L26" s="848">
        <v>20</v>
      </c>
      <c r="M26" s="848">
        <v>10</v>
      </c>
      <c r="N26" s="848"/>
      <c r="O26" s="792"/>
      <c r="P26" s="906">
        <f t="shared" si="2"/>
        <v>166.16552225543259</v>
      </c>
      <c r="Q26" s="792"/>
      <c r="R26" s="905">
        <f t="shared" si="7"/>
        <v>7.9225599999999998</v>
      </c>
      <c r="S26" s="905">
        <f t="shared" si="8"/>
        <v>0.30529200000000001</v>
      </c>
      <c r="T26" s="792"/>
      <c r="U26" s="905">
        <f t="shared" si="9"/>
        <v>8.2278520000000004</v>
      </c>
      <c r="V26" s="905">
        <v>0.1</v>
      </c>
      <c r="W26" s="906">
        <f t="shared" si="3"/>
        <v>157.5655222554326</v>
      </c>
      <c r="X26" s="851">
        <f>+D26*86%</f>
        <v>42.583759999999998</v>
      </c>
      <c r="Y26" s="852">
        <f>+V26*X26/10</f>
        <v>0.42583760000000004</v>
      </c>
      <c r="Z26" s="905">
        <f t="shared" si="10"/>
        <v>7.8020144</v>
      </c>
      <c r="AA26" s="792"/>
      <c r="AB26" s="500">
        <v>0.04</v>
      </c>
      <c r="AC26" s="911">
        <f t="shared" si="4"/>
        <v>0.31690239999999997</v>
      </c>
      <c r="AD26" s="906">
        <f t="shared" si="5"/>
        <v>163.96552225543257</v>
      </c>
      <c r="AE26" s="792"/>
    </row>
    <row r="27" spans="1:31" ht="15.75" customHeight="1">
      <c r="A27" s="700">
        <f t="shared" si="11"/>
        <v>5</v>
      </c>
      <c r="B27" s="699" t="s">
        <v>917</v>
      </c>
      <c r="C27" s="700" t="s">
        <v>155</v>
      </c>
      <c r="D27" s="904">
        <f>+'T-1'!R23</f>
        <v>1.2</v>
      </c>
      <c r="E27" s="904"/>
      <c r="F27" s="901">
        <f>+'T-1'!M23</f>
        <v>46</v>
      </c>
      <c r="G27" s="901">
        <f>+'T-1'!N23</f>
        <v>705</v>
      </c>
      <c r="H27" s="792">
        <f t="shared" si="6"/>
        <v>659</v>
      </c>
      <c r="I27" s="848"/>
      <c r="J27" s="852">
        <v>4.7</v>
      </c>
      <c r="K27" s="848"/>
      <c r="L27" s="848">
        <v>80</v>
      </c>
      <c r="M27" s="848">
        <v>50</v>
      </c>
      <c r="N27" s="848"/>
      <c r="O27" s="792"/>
      <c r="P27" s="906">
        <f t="shared" si="2"/>
        <v>506.63000000000005</v>
      </c>
      <c r="Q27" s="792"/>
      <c r="R27" s="905">
        <f t="shared" si="7"/>
        <v>0.56399999999999995</v>
      </c>
      <c r="S27" s="905">
        <f t="shared" si="8"/>
        <v>4.3956000000000002E-2</v>
      </c>
      <c r="T27" s="792"/>
      <c r="U27" s="905">
        <f t="shared" si="9"/>
        <v>0.60795599999999994</v>
      </c>
      <c r="V27" s="905"/>
      <c r="W27" s="906">
        <f t="shared" si="3"/>
        <v>501.56369999999993</v>
      </c>
      <c r="X27" s="851"/>
      <c r="Y27" s="852">
        <f>+U27*0.01</f>
        <v>6.0795599999999995E-3</v>
      </c>
      <c r="Z27" s="905">
        <f t="shared" si="10"/>
        <v>0.60187643999999996</v>
      </c>
      <c r="AA27" s="792"/>
      <c r="AB27" s="500">
        <v>0.04</v>
      </c>
      <c r="AC27" s="911">
        <f t="shared" si="4"/>
        <v>2.2559999999999997E-2</v>
      </c>
      <c r="AD27" s="906">
        <f t="shared" si="5"/>
        <v>520.36369999999999</v>
      </c>
      <c r="AE27" s="792"/>
    </row>
    <row r="28" spans="1:31" ht="15.75" customHeight="1">
      <c r="A28" s="700">
        <f t="shared" si="11"/>
        <v>6</v>
      </c>
      <c r="B28" s="699" t="s">
        <v>219</v>
      </c>
      <c r="C28" s="700" t="s">
        <v>155</v>
      </c>
      <c r="D28" s="904">
        <f>+'T-1'!R24</f>
        <v>28.303000000000001</v>
      </c>
      <c r="E28" s="904"/>
      <c r="F28" s="901">
        <f>+'T-1'!M24</f>
        <v>1411</v>
      </c>
      <c r="G28" s="901">
        <f>+'T-1'!N24</f>
        <v>6680</v>
      </c>
      <c r="H28" s="792">
        <f t="shared" si="6"/>
        <v>5269</v>
      </c>
      <c r="I28" s="848"/>
      <c r="J28" s="852">
        <v>6.2</v>
      </c>
      <c r="K28" s="848"/>
      <c r="L28" s="848">
        <v>20</v>
      </c>
      <c r="M28" s="848">
        <v>15</v>
      </c>
      <c r="N28" s="848"/>
      <c r="O28" s="792"/>
      <c r="P28" s="906">
        <f t="shared" si="2"/>
        <v>624.54743313429674</v>
      </c>
      <c r="Q28" s="792"/>
      <c r="R28" s="905">
        <f t="shared" si="7"/>
        <v>17.54786</v>
      </c>
      <c r="S28" s="905">
        <f t="shared" si="8"/>
        <v>0.12870599999999999</v>
      </c>
      <c r="T28" s="792"/>
      <c r="U28" s="905">
        <f t="shared" si="9"/>
        <v>17.676566000000001</v>
      </c>
      <c r="V28" s="905"/>
      <c r="W28" s="912">
        <f t="shared" si="3"/>
        <v>624.23515941772962</v>
      </c>
      <c r="X28" s="852"/>
      <c r="Y28" s="852">
        <f>+U28*5%*0.01</f>
        <v>8.8382830000000006E-3</v>
      </c>
      <c r="Z28" s="905">
        <f t="shared" si="10"/>
        <v>17.667727717000002</v>
      </c>
      <c r="AA28" s="792"/>
      <c r="AB28" s="499">
        <v>0.04</v>
      </c>
      <c r="AC28" s="911">
        <f t="shared" si="4"/>
        <v>0.70191440000000005</v>
      </c>
      <c r="AD28" s="906">
        <f t="shared" si="5"/>
        <v>649.03515941772957</v>
      </c>
      <c r="AE28" s="792"/>
    </row>
    <row r="29" spans="1:31" ht="15.75" customHeight="1">
      <c r="A29" s="700">
        <f t="shared" si="11"/>
        <v>7</v>
      </c>
      <c r="B29" s="699" t="s">
        <v>1435</v>
      </c>
      <c r="C29" s="700" t="s">
        <v>155</v>
      </c>
      <c r="D29" s="904">
        <f>+'T-1'!R25</f>
        <v>25.507999999999999</v>
      </c>
      <c r="E29" s="904"/>
      <c r="F29" s="901">
        <f>+'T-1'!M25</f>
        <v>4369</v>
      </c>
      <c r="G29" s="901">
        <f>+'T-1'!N25</f>
        <v>40531</v>
      </c>
      <c r="H29" s="792">
        <f t="shared" si="6"/>
        <v>36162</v>
      </c>
      <c r="I29" s="848"/>
      <c r="J29" s="852">
        <v>6.2</v>
      </c>
      <c r="K29" s="848"/>
      <c r="L29" s="848">
        <v>80</v>
      </c>
      <c r="M29" s="848">
        <v>35</v>
      </c>
      <c r="N29" s="848"/>
      <c r="O29" s="792"/>
      <c r="P29" s="906">
        <f t="shared" si="2"/>
        <v>695.98510271287432</v>
      </c>
      <c r="Q29" s="792"/>
      <c r="R29" s="905">
        <f t="shared" si="7"/>
        <v>15.814959999999999</v>
      </c>
      <c r="S29" s="905">
        <f t="shared" si="8"/>
        <v>1.9382280000000001</v>
      </c>
      <c r="T29" s="792"/>
      <c r="U29" s="905">
        <f t="shared" si="9"/>
        <v>17.753187999999998</v>
      </c>
      <c r="V29" s="905">
        <v>0.1</v>
      </c>
      <c r="W29" s="912">
        <f t="shared" si="3"/>
        <v>688.18510271287437</v>
      </c>
      <c r="X29" s="851">
        <f>+D29*78%</f>
        <v>19.896239999999999</v>
      </c>
      <c r="Y29" s="852">
        <f>+V29*X29/10</f>
        <v>0.19896240000000001</v>
      </c>
      <c r="Z29" s="905">
        <f t="shared" si="10"/>
        <v>17.554225599999999</v>
      </c>
      <c r="AA29" s="792"/>
      <c r="AB29" s="499">
        <v>0.05</v>
      </c>
      <c r="AC29" s="911">
        <f t="shared" si="4"/>
        <v>0.79074800000000001</v>
      </c>
      <c r="AD29" s="906">
        <f t="shared" si="5"/>
        <v>719.18510271287437</v>
      </c>
      <c r="AE29" s="792"/>
    </row>
    <row r="30" spans="1:31" ht="15.75" customHeight="1">
      <c r="A30" s="700">
        <f t="shared" si="11"/>
        <v>8</v>
      </c>
      <c r="B30" s="699" t="s">
        <v>1434</v>
      </c>
      <c r="C30" s="700" t="s">
        <v>155</v>
      </c>
      <c r="D30" s="904">
        <f>+'T-1'!R26</f>
        <v>40.36</v>
      </c>
      <c r="E30" s="904"/>
      <c r="F30" s="901">
        <f>+'T-1'!M26</f>
        <v>1070</v>
      </c>
      <c r="G30" s="901">
        <f>+'T-1'!N26</f>
        <v>47575</v>
      </c>
      <c r="H30" s="792">
        <f t="shared" si="6"/>
        <v>46505</v>
      </c>
      <c r="I30" s="848"/>
      <c r="J30" s="852">
        <v>6.2</v>
      </c>
      <c r="K30" s="848"/>
      <c r="L30" s="848">
        <v>100</v>
      </c>
      <c r="M30" s="848">
        <v>80</v>
      </c>
      <c r="N30" s="848"/>
      <c r="O30" s="792"/>
      <c r="P30" s="906">
        <f t="shared" si="2"/>
        <v>733.7978196233895</v>
      </c>
      <c r="Q30" s="792"/>
      <c r="R30" s="905">
        <f t="shared" si="7"/>
        <v>25.023199999999999</v>
      </c>
      <c r="S30" s="905">
        <f t="shared" si="8"/>
        <v>4.5928800000000001</v>
      </c>
      <c r="T30" s="792"/>
      <c r="U30" s="905">
        <f t="shared" si="9"/>
        <v>29.61608</v>
      </c>
      <c r="V30" s="905"/>
      <c r="W30" s="912">
        <f t="shared" si="3"/>
        <v>727.41377859266595</v>
      </c>
      <c r="X30" s="852"/>
      <c r="Y30" s="852">
        <f>+U30*87%*0.01</f>
        <v>0.257659896</v>
      </c>
      <c r="Z30" s="905">
        <f t="shared" si="10"/>
        <v>29.358420104</v>
      </c>
      <c r="AA30" s="792"/>
      <c r="AB30" s="499">
        <v>0.08</v>
      </c>
      <c r="AC30" s="911">
        <f t="shared" si="4"/>
        <v>2.0018560000000001</v>
      </c>
      <c r="AD30" s="906">
        <f t="shared" si="5"/>
        <v>777.01377859266609</v>
      </c>
      <c r="AE30" s="792"/>
    </row>
    <row r="31" spans="1:31" ht="15.75" customHeight="1">
      <c r="A31" s="700">
        <f t="shared" si="11"/>
        <v>9</v>
      </c>
      <c r="B31" s="699" t="s">
        <v>1430</v>
      </c>
      <c r="C31" s="700" t="s">
        <v>155</v>
      </c>
      <c r="D31" s="904">
        <f>+'T-1'!R27</f>
        <v>39.030999999999999</v>
      </c>
      <c r="E31" s="904"/>
      <c r="F31" s="901">
        <f>+'T-1'!M27</f>
        <v>14735</v>
      </c>
      <c r="G31" s="901">
        <f>+'T-1'!N27</f>
        <v>28407</v>
      </c>
      <c r="H31" s="792">
        <f t="shared" si="6"/>
        <v>13672</v>
      </c>
      <c r="I31" s="848"/>
      <c r="J31" s="852">
        <v>6.2</v>
      </c>
      <c r="K31" s="848"/>
      <c r="L31" s="848">
        <v>50</v>
      </c>
      <c r="M31" s="848">
        <v>50</v>
      </c>
      <c r="N31" s="848"/>
      <c r="O31" s="792"/>
      <c r="P31" s="906">
        <f t="shared" si="2"/>
        <v>663.66836617047989</v>
      </c>
      <c r="Q31" s="792"/>
      <c r="R31" s="905">
        <f t="shared" si="7"/>
        <v>24.19922</v>
      </c>
      <c r="S31" s="905">
        <f t="shared" si="8"/>
        <v>1.70442</v>
      </c>
      <c r="T31" s="792"/>
      <c r="U31" s="905">
        <f t="shared" si="9"/>
        <v>25.903639999999999</v>
      </c>
      <c r="V31" s="905"/>
      <c r="W31" s="912">
        <f t="shared" si="3"/>
        <v>660.01819015654212</v>
      </c>
      <c r="X31" s="852"/>
      <c r="Y31" s="852">
        <f>+U31*55%*0.01</f>
        <v>0.14247002</v>
      </c>
      <c r="Z31" s="905">
        <f t="shared" si="10"/>
        <v>25.761169979999998</v>
      </c>
      <c r="AA31" s="792"/>
      <c r="AB31" s="499">
        <v>0.04</v>
      </c>
      <c r="AC31" s="911">
        <f t="shared" si="4"/>
        <v>0.96796880000000007</v>
      </c>
      <c r="AD31" s="906">
        <f t="shared" si="5"/>
        <v>684.81819015654219</v>
      </c>
      <c r="AE31" s="792"/>
    </row>
    <row r="32" spans="1:31" ht="15.75" customHeight="1">
      <c r="A32" s="700">
        <f t="shared" si="11"/>
        <v>10</v>
      </c>
      <c r="B32" s="699" t="s">
        <v>1206</v>
      </c>
      <c r="C32" s="700" t="s">
        <v>155</v>
      </c>
      <c r="D32" s="904">
        <f>+'T-1'!R28</f>
        <v>49.771000000000001</v>
      </c>
      <c r="E32" s="904"/>
      <c r="F32" s="901">
        <f>+'T-1'!M28</f>
        <v>4139</v>
      </c>
      <c r="G32" s="901">
        <f>+'T-1'!N28</f>
        <v>26573</v>
      </c>
      <c r="H32" s="792">
        <f t="shared" si="6"/>
        <v>22434</v>
      </c>
      <c r="I32" s="848"/>
      <c r="J32" s="852">
        <v>6.2</v>
      </c>
      <c r="K32" s="848"/>
      <c r="L32" s="848">
        <v>50</v>
      </c>
      <c r="M32" s="848">
        <v>50</v>
      </c>
      <c r="N32" s="848"/>
      <c r="O32" s="792"/>
      <c r="P32" s="906">
        <f t="shared" si="2"/>
        <v>652.03431717265073</v>
      </c>
      <c r="Q32" s="792"/>
      <c r="R32" s="905">
        <f t="shared" si="7"/>
        <v>30.85802</v>
      </c>
      <c r="S32" s="905">
        <f t="shared" si="8"/>
        <v>1.5943799999999999</v>
      </c>
      <c r="T32" s="792"/>
      <c r="U32" s="905">
        <f t="shared" si="9"/>
        <v>32.452399999999997</v>
      </c>
      <c r="V32" s="905">
        <v>0.1</v>
      </c>
      <c r="W32" s="906">
        <f t="shared" si="3"/>
        <v>649.53431717265062</v>
      </c>
      <c r="X32" s="851">
        <f>+D32*25%</f>
        <v>12.44275</v>
      </c>
      <c r="Y32" s="852">
        <f>+V32*X32/10</f>
        <v>0.1244275</v>
      </c>
      <c r="Z32" s="905">
        <f t="shared" si="10"/>
        <v>32.327972499999994</v>
      </c>
      <c r="AA32" s="792"/>
      <c r="AB32" s="859"/>
      <c r="AC32" s="903"/>
      <c r="AD32" s="901"/>
      <c r="AE32" s="792"/>
    </row>
    <row r="33" spans="1:31" ht="15.75" customHeight="1">
      <c r="A33" s="700">
        <f t="shared" si="11"/>
        <v>11</v>
      </c>
      <c r="B33" s="699" t="s">
        <v>1433</v>
      </c>
      <c r="C33" s="700" t="s">
        <v>155</v>
      </c>
      <c r="D33" s="904"/>
      <c r="E33" s="904"/>
      <c r="F33" s="901"/>
      <c r="G33" s="901"/>
      <c r="H33" s="792"/>
      <c r="I33" s="848">
        <v>200</v>
      </c>
      <c r="J33" s="852">
        <v>6.2</v>
      </c>
      <c r="K33" s="848"/>
      <c r="L33" s="848"/>
      <c r="M33" s="848"/>
      <c r="N33" s="848">
        <v>30</v>
      </c>
      <c r="O33" s="792"/>
      <c r="P33" s="906"/>
      <c r="Q33" s="792"/>
      <c r="R33" s="792"/>
      <c r="S33" s="792"/>
      <c r="T33" s="792"/>
      <c r="U33" s="905"/>
      <c r="V33" s="905"/>
      <c r="W33" s="905"/>
      <c r="X33" s="852"/>
      <c r="Y33" s="852"/>
      <c r="Z33" s="905"/>
      <c r="AA33" s="792"/>
      <c r="AB33" s="849"/>
      <c r="AC33" s="903"/>
      <c r="AD33" s="901"/>
      <c r="AE33" s="792"/>
    </row>
    <row r="34" spans="1:31" ht="15.75" customHeight="1">
      <c r="A34" s="700">
        <f t="shared" si="11"/>
        <v>12</v>
      </c>
      <c r="B34" s="699" t="s">
        <v>1428</v>
      </c>
      <c r="C34" s="700" t="s">
        <v>155</v>
      </c>
      <c r="D34" s="904"/>
      <c r="E34" s="904"/>
      <c r="F34" s="901"/>
      <c r="G34" s="901"/>
      <c r="H34" s="792"/>
      <c r="I34" s="848">
        <v>200</v>
      </c>
      <c r="J34" s="852">
        <v>6.2</v>
      </c>
      <c r="K34" s="848"/>
      <c r="L34" s="848"/>
      <c r="M34" s="848"/>
      <c r="N34" s="848">
        <v>30</v>
      </c>
      <c r="O34" s="792"/>
      <c r="P34" s="906"/>
      <c r="Q34" s="792"/>
      <c r="R34" s="792"/>
      <c r="S34" s="792"/>
      <c r="T34" s="792"/>
      <c r="U34" s="905"/>
      <c r="V34" s="905"/>
      <c r="W34" s="905"/>
      <c r="X34" s="852"/>
      <c r="Y34" s="852"/>
      <c r="Z34" s="905"/>
      <c r="AA34" s="792"/>
      <c r="AB34" s="849"/>
      <c r="AC34" s="903"/>
      <c r="AD34" s="901"/>
      <c r="AE34" s="792"/>
    </row>
    <row r="35" spans="1:31" ht="15.75" customHeight="1">
      <c r="A35" s="700">
        <f t="shared" si="11"/>
        <v>13</v>
      </c>
      <c r="B35" s="699" t="s">
        <v>304</v>
      </c>
      <c r="C35" s="700" t="s">
        <v>155</v>
      </c>
      <c r="D35" s="904"/>
      <c r="E35" s="904"/>
      <c r="F35" s="792"/>
      <c r="G35" s="792"/>
      <c r="H35" s="792"/>
      <c r="I35" s="848">
        <v>200</v>
      </c>
      <c r="J35" s="852">
        <v>6.2</v>
      </c>
      <c r="K35" s="848"/>
      <c r="L35" s="848"/>
      <c r="M35" s="848"/>
      <c r="N35" s="848">
        <v>30</v>
      </c>
      <c r="O35" s="792"/>
      <c r="P35" s="906"/>
      <c r="Q35" s="792"/>
      <c r="R35" s="792"/>
      <c r="S35" s="792"/>
      <c r="T35" s="792"/>
      <c r="U35" s="792"/>
      <c r="V35" s="905"/>
      <c r="W35" s="792"/>
      <c r="X35" s="848"/>
      <c r="Y35" s="848"/>
      <c r="Z35" s="792"/>
      <c r="AA35" s="792"/>
      <c r="AB35" s="849"/>
      <c r="AC35" s="903"/>
      <c r="AD35" s="901"/>
      <c r="AE35" s="792"/>
    </row>
    <row r="36" spans="1:31" ht="15.75" customHeight="1">
      <c r="A36" s="700"/>
      <c r="B36" s="708" t="s">
        <v>1425</v>
      </c>
      <c r="C36" s="708"/>
      <c r="D36" s="907">
        <f>D19+D24+SUM(D25:D35)</f>
        <v>2734.9079999999999</v>
      </c>
      <c r="E36" s="904"/>
      <c r="F36" s="913">
        <f>F19+F24+SUM(F25:F35)</f>
        <v>2086526</v>
      </c>
      <c r="G36" s="913">
        <f>G19+G24+SUM(G25:G35)</f>
        <v>2366752</v>
      </c>
      <c r="H36" s="792"/>
      <c r="I36" s="848"/>
      <c r="J36" s="852"/>
      <c r="K36" s="848"/>
      <c r="L36" s="848"/>
      <c r="M36" s="848"/>
      <c r="N36" s="848"/>
      <c r="O36" s="792"/>
      <c r="P36" s="914">
        <f>+U36/D36*1000</f>
        <v>463.42189154600896</v>
      </c>
      <c r="Q36" s="915">
        <f>Q19+Q24+SUM(Q25:Q35)</f>
        <v>0</v>
      </c>
      <c r="R36" s="915">
        <f>R19+R24+SUM(R25:R35)</f>
        <v>1183.9009485643123</v>
      </c>
      <c r="S36" s="915">
        <f>S19+S24+SUM(S25:S35)</f>
        <v>83.515290000000007</v>
      </c>
      <c r="T36" s="915">
        <f>T19+T24+SUM(T25:T35)</f>
        <v>0</v>
      </c>
      <c r="U36" s="915">
        <f>U19+U24+SUM(U25:U35)</f>
        <v>1267.4162385643124</v>
      </c>
      <c r="V36" s="905"/>
      <c r="W36" s="914">
        <f>+Z36/D36*1000</f>
        <v>458.21011120129543</v>
      </c>
      <c r="X36" s="848"/>
      <c r="Y36" s="857">
        <f>Y19+Y24+SUM(Y25:Y35)</f>
        <v>14.253739759</v>
      </c>
      <c r="Z36" s="915">
        <f>Z19+Z24+SUM(Z25:Z35)</f>
        <v>1253.1624988053125</v>
      </c>
      <c r="AA36" s="792"/>
      <c r="AB36" s="849"/>
      <c r="AC36" s="915">
        <f>AC19+AC24+SUM(AC25:AC35)</f>
        <v>46.881101742572497</v>
      </c>
      <c r="AD36" s="914">
        <f>(Z36+AC36)/D36*1000</f>
        <v>475.35185847124842</v>
      </c>
      <c r="AE36" s="792"/>
    </row>
    <row r="37" spans="1:31" ht="15.75" customHeight="1">
      <c r="A37" s="700"/>
      <c r="B37" s="697" t="s">
        <v>903</v>
      </c>
      <c r="C37" s="700"/>
      <c r="D37" s="904"/>
      <c r="E37" s="904"/>
      <c r="F37" s="901"/>
      <c r="G37" s="901"/>
      <c r="H37" s="792"/>
      <c r="I37" s="848"/>
      <c r="J37" s="852"/>
      <c r="K37" s="848"/>
      <c r="L37" s="848"/>
      <c r="M37" s="848"/>
      <c r="N37" s="848"/>
      <c r="O37" s="792"/>
      <c r="P37" s="792"/>
      <c r="Q37" s="792"/>
      <c r="R37" s="792"/>
      <c r="S37" s="792"/>
      <c r="T37" s="792"/>
      <c r="U37" s="792"/>
      <c r="V37" s="905"/>
      <c r="W37" s="792"/>
      <c r="X37" s="848"/>
      <c r="Y37" s="848"/>
      <c r="Z37" s="792"/>
      <c r="AA37" s="792"/>
      <c r="AB37" s="501"/>
      <c r="AC37" s="903"/>
      <c r="AD37" s="901"/>
      <c r="AE37" s="792"/>
    </row>
    <row r="38" spans="1:31" ht="15.75" customHeight="1">
      <c r="A38" s="700">
        <v>13</v>
      </c>
      <c r="B38" s="699" t="s">
        <v>163</v>
      </c>
      <c r="C38" s="700" t="s">
        <v>59</v>
      </c>
      <c r="D38" s="904">
        <f>+'T-1'!R34</f>
        <v>17.704999999999998</v>
      </c>
      <c r="E38" s="851">
        <f>+D38*1.6%</f>
        <v>0.28327999999999998</v>
      </c>
      <c r="F38" s="901">
        <f>+'T-1'!M34</f>
        <v>27</v>
      </c>
      <c r="G38" s="901">
        <f>+'T-1'!N34</f>
        <v>10163</v>
      </c>
      <c r="H38" s="792"/>
      <c r="I38" s="848">
        <v>20</v>
      </c>
      <c r="J38" s="852">
        <v>4.9000000000000004</v>
      </c>
      <c r="K38" s="848"/>
      <c r="L38" s="848"/>
      <c r="M38" s="848"/>
      <c r="N38" s="848">
        <v>250</v>
      </c>
      <c r="O38" s="792"/>
      <c r="P38" s="906">
        <f t="shared" ref="P38:P53" si="12">+U38/D38*1000</f>
        <v>495.47865574696414</v>
      </c>
      <c r="Q38" s="905">
        <f t="shared" ref="Q38:Q52" si="13">G38*I38*80%/10^7*12</f>
        <v>0.19512959999999999</v>
      </c>
      <c r="R38" s="852">
        <f>((D38*J38)-(D38*0.3*0.2))/10</f>
        <v>8.5692199999999996</v>
      </c>
      <c r="S38" s="792"/>
      <c r="T38" s="905">
        <f t="shared" ref="T38:T52" si="14">(F38*N38*12)/10^7</f>
        <v>8.0999999999999996E-3</v>
      </c>
      <c r="U38" s="905">
        <f t="shared" ref="U38:U52" si="15">SUM(Q38:T38)</f>
        <v>8.7724495999999998</v>
      </c>
      <c r="V38" s="905">
        <v>0.1</v>
      </c>
      <c r="W38" s="906">
        <f t="shared" ref="W38:W53" si="16">+Z38/D38*1000</f>
        <v>485.97865574696419</v>
      </c>
      <c r="X38" s="851">
        <f>+D38*95%</f>
        <v>16.819749999999999</v>
      </c>
      <c r="Y38" s="852">
        <f>+V38*X38/10</f>
        <v>0.1681975</v>
      </c>
      <c r="Z38" s="905">
        <f t="shared" ref="Z38:Z53" si="17">+U38-Y38</f>
        <v>8.6042521000000001</v>
      </c>
      <c r="AA38" s="792"/>
      <c r="AB38" s="501">
        <v>0.08</v>
      </c>
      <c r="AC38" s="911">
        <f t="shared" ref="AC38:AC45" si="18">+R38*AB38</f>
        <v>0.68553759999999997</v>
      </c>
      <c r="AD38" s="906">
        <f t="shared" ref="AD38:AD45" si="19">(Z38+AC38)/D38*1000</f>
        <v>524.69865574696416</v>
      </c>
      <c r="AE38" s="792"/>
    </row>
    <row r="39" spans="1:31" ht="15.75" customHeight="1">
      <c r="A39" s="700">
        <f t="shared" ref="A39:A52" si="20">A38+1</f>
        <v>14</v>
      </c>
      <c r="B39" s="699" t="s">
        <v>1432</v>
      </c>
      <c r="C39" s="700" t="s">
        <v>59</v>
      </c>
      <c r="D39" s="904">
        <f>+'T-1'!R35</f>
        <v>3.3149999999999999</v>
      </c>
      <c r="E39" s="851">
        <f>+D39*1.6%</f>
        <v>5.3039999999999997E-2</v>
      </c>
      <c r="F39" s="901">
        <f>+'T-1'!M35</f>
        <v>3</v>
      </c>
      <c r="G39" s="901">
        <f>+'T-1'!N35</f>
        <v>9153</v>
      </c>
      <c r="H39" s="792"/>
      <c r="I39" s="848">
        <v>30</v>
      </c>
      <c r="J39" s="852">
        <v>1.4</v>
      </c>
      <c r="K39" s="848"/>
      <c r="L39" s="848"/>
      <c r="M39" s="848"/>
      <c r="N39" s="848">
        <v>250</v>
      </c>
      <c r="O39" s="792"/>
      <c r="P39" s="906">
        <f t="shared" si="12"/>
        <v>213.79076923076923</v>
      </c>
      <c r="Q39" s="905">
        <f t="shared" si="13"/>
        <v>0.26360640000000002</v>
      </c>
      <c r="R39" s="852">
        <f>((D39*J39)-(D39*0.3*0.2))/10</f>
        <v>0.44420999999999999</v>
      </c>
      <c r="S39" s="792"/>
      <c r="T39" s="905">
        <f t="shared" si="14"/>
        <v>8.9999999999999998E-4</v>
      </c>
      <c r="U39" s="905">
        <f t="shared" si="15"/>
        <v>0.70871640000000002</v>
      </c>
      <c r="V39" s="905">
        <v>0.1</v>
      </c>
      <c r="W39" s="906">
        <f t="shared" si="16"/>
        <v>203.79076923076926</v>
      </c>
      <c r="X39" s="851">
        <f>+D39*100%</f>
        <v>3.3149999999999999</v>
      </c>
      <c r="Y39" s="852">
        <f>+V39*X39/10</f>
        <v>3.3149999999999999E-2</v>
      </c>
      <c r="Z39" s="905">
        <f t="shared" si="17"/>
        <v>0.67556640000000001</v>
      </c>
      <c r="AA39" s="792"/>
      <c r="AB39" s="860">
        <v>0.02</v>
      </c>
      <c r="AC39" s="911">
        <f t="shared" si="18"/>
        <v>8.8842000000000001E-3</v>
      </c>
      <c r="AD39" s="906">
        <f t="shared" si="19"/>
        <v>206.47076923076924</v>
      </c>
      <c r="AE39" s="792"/>
    </row>
    <row r="40" spans="1:31" ht="15.75" customHeight="1">
      <c r="A40" s="700">
        <f t="shared" si="20"/>
        <v>15</v>
      </c>
      <c r="B40" s="699" t="s">
        <v>1431</v>
      </c>
      <c r="C40" s="700" t="s">
        <v>59</v>
      </c>
      <c r="D40" s="904">
        <f>+'T-1'!R36</f>
        <v>29.048999999999999</v>
      </c>
      <c r="E40" s="851">
        <f>+D40*2.8%</f>
        <v>0.81337199999999987</v>
      </c>
      <c r="F40" s="901">
        <f>+'T-1'!M36</f>
        <v>65</v>
      </c>
      <c r="G40" s="901">
        <f>+'T-1'!N36</f>
        <v>16814</v>
      </c>
      <c r="H40" s="792"/>
      <c r="I40" s="848">
        <v>30</v>
      </c>
      <c r="J40" s="852">
        <v>1.5</v>
      </c>
      <c r="K40" s="848"/>
      <c r="L40" s="848"/>
      <c r="M40" s="848"/>
      <c r="N40" s="848">
        <v>250</v>
      </c>
      <c r="O40" s="792"/>
      <c r="P40" s="906">
        <f t="shared" si="12"/>
        <v>159.74115460084684</v>
      </c>
      <c r="Q40" s="905">
        <f t="shared" si="13"/>
        <v>0.48424320000000004</v>
      </c>
      <c r="R40" s="852">
        <f>((D40*J40)-(D40*0.38*0.2))/10</f>
        <v>4.1365775999999999</v>
      </c>
      <c r="S40" s="792"/>
      <c r="T40" s="905">
        <f t="shared" si="14"/>
        <v>1.95E-2</v>
      </c>
      <c r="U40" s="905">
        <f t="shared" si="15"/>
        <v>4.6403207999999996</v>
      </c>
      <c r="V40" s="905">
        <v>0.1</v>
      </c>
      <c r="W40" s="906">
        <f t="shared" si="16"/>
        <v>150.24115460084684</v>
      </c>
      <c r="X40" s="851">
        <f>+D40*95%</f>
        <v>27.596549999999997</v>
      </c>
      <c r="Y40" s="852">
        <f>+V40*X40/10</f>
        <v>0.27596549999999997</v>
      </c>
      <c r="Z40" s="905">
        <f t="shared" si="17"/>
        <v>4.3643552999999997</v>
      </c>
      <c r="AA40" s="792"/>
      <c r="AB40" s="860">
        <v>0.08</v>
      </c>
      <c r="AC40" s="911">
        <f t="shared" si="18"/>
        <v>0.330926208</v>
      </c>
      <c r="AD40" s="906">
        <f t="shared" si="19"/>
        <v>161.63315460084684</v>
      </c>
      <c r="AE40" s="792"/>
    </row>
    <row r="41" spans="1:31" ht="15.75" customHeight="1">
      <c r="A41" s="700">
        <f t="shared" si="20"/>
        <v>16</v>
      </c>
      <c r="B41" s="699" t="s">
        <v>917</v>
      </c>
      <c r="C41" s="700" t="s">
        <v>59</v>
      </c>
      <c r="D41" s="904">
        <f>+'T-1'!R37</f>
        <v>31.931000000000001</v>
      </c>
      <c r="E41" s="851">
        <f>+D41*0%</f>
        <v>0</v>
      </c>
      <c r="F41" s="901"/>
      <c r="G41" s="901"/>
      <c r="H41" s="792"/>
      <c r="I41" s="848">
        <v>50</v>
      </c>
      <c r="J41" s="852">
        <v>4.5999999999999996</v>
      </c>
      <c r="K41" s="848"/>
      <c r="L41" s="848"/>
      <c r="M41" s="848"/>
      <c r="N41" s="848">
        <v>250</v>
      </c>
      <c r="O41" s="792"/>
      <c r="P41" s="906">
        <f t="shared" si="12"/>
        <v>453.39999999999992</v>
      </c>
      <c r="Q41" s="905">
        <f t="shared" si="13"/>
        <v>0</v>
      </c>
      <c r="R41" s="852">
        <f>((D41*J41)-(D41*0.33*0.2))/10</f>
        <v>14.477515399999998</v>
      </c>
      <c r="S41" s="792"/>
      <c r="T41" s="905">
        <f t="shared" si="14"/>
        <v>0</v>
      </c>
      <c r="U41" s="905">
        <f t="shared" si="15"/>
        <v>14.477515399999998</v>
      </c>
      <c r="V41" s="905"/>
      <c r="W41" s="906">
        <f t="shared" si="16"/>
        <v>449.09269999999992</v>
      </c>
      <c r="X41" s="848"/>
      <c r="Y41" s="852">
        <f>+U41*95%*0.01</f>
        <v>0.13753639629999997</v>
      </c>
      <c r="Z41" s="905">
        <f t="shared" si="17"/>
        <v>14.339979003699998</v>
      </c>
      <c r="AA41" s="792"/>
      <c r="AB41" s="860">
        <v>0.08</v>
      </c>
      <c r="AC41" s="911">
        <f t="shared" si="18"/>
        <v>1.1582012319999999</v>
      </c>
      <c r="AD41" s="906">
        <f t="shared" si="19"/>
        <v>485.36469999999991</v>
      </c>
      <c r="AE41" s="792"/>
    </row>
    <row r="42" spans="1:31" ht="15.75" customHeight="1">
      <c r="A42" s="700">
        <f t="shared" si="20"/>
        <v>17</v>
      </c>
      <c r="B42" s="699" t="s">
        <v>1430</v>
      </c>
      <c r="C42" s="700" t="s">
        <v>59</v>
      </c>
      <c r="D42" s="904">
        <f>+'T-1'!R38</f>
        <v>10.920999999999999</v>
      </c>
      <c r="E42" s="851">
        <f>+D42*3%</f>
        <v>0.32762999999999998</v>
      </c>
      <c r="F42" s="901">
        <f>+'T-1'!M38</f>
        <v>45</v>
      </c>
      <c r="G42" s="901">
        <f>+'T-1'!N38</f>
        <v>11569</v>
      </c>
      <c r="H42" s="792"/>
      <c r="I42" s="848">
        <v>250</v>
      </c>
      <c r="J42" s="852">
        <v>5.85</v>
      </c>
      <c r="K42" s="848">
        <v>4.75</v>
      </c>
      <c r="L42" s="848"/>
      <c r="M42" s="848"/>
      <c r="N42" s="848">
        <v>250</v>
      </c>
      <c r="O42" s="792"/>
      <c r="P42" s="906">
        <f t="shared" si="12"/>
        <v>833.17660470652891</v>
      </c>
      <c r="Q42" s="905">
        <f t="shared" si="13"/>
        <v>2.7765599999999999</v>
      </c>
      <c r="R42" s="852">
        <f>(((D42-E42)*J42)+(E42*K42)-(D42*0.2*0.2))/10</f>
        <v>6.3090617</v>
      </c>
      <c r="S42" s="792"/>
      <c r="T42" s="905">
        <f t="shared" si="14"/>
        <v>1.35E-2</v>
      </c>
      <c r="U42" s="905">
        <f t="shared" si="15"/>
        <v>9.0991217000000013</v>
      </c>
      <c r="V42" s="905"/>
      <c r="W42" s="906">
        <f t="shared" si="16"/>
        <v>826.92778017122987</v>
      </c>
      <c r="X42" s="848"/>
      <c r="Y42" s="852">
        <f>+U42*75%*0.01</f>
        <v>6.824341275000001E-2</v>
      </c>
      <c r="Z42" s="905">
        <f t="shared" si="17"/>
        <v>9.0308782872500011</v>
      </c>
      <c r="AA42" s="792"/>
      <c r="AB42" s="501">
        <v>0.08</v>
      </c>
      <c r="AC42" s="911">
        <f t="shared" si="18"/>
        <v>0.50472493600000001</v>
      </c>
      <c r="AD42" s="906">
        <f t="shared" si="19"/>
        <v>873.14378017122999</v>
      </c>
      <c r="AE42" s="792"/>
    </row>
    <row r="43" spans="1:31" ht="15.75" customHeight="1">
      <c r="A43" s="700">
        <f t="shared" si="20"/>
        <v>18</v>
      </c>
      <c r="B43" s="699" t="s">
        <v>1429</v>
      </c>
      <c r="C43" s="700" t="s">
        <v>59</v>
      </c>
      <c r="D43" s="904"/>
      <c r="E43" s="851"/>
      <c r="F43" s="901"/>
      <c r="G43" s="901"/>
      <c r="H43" s="792"/>
      <c r="I43" s="848">
        <v>250</v>
      </c>
      <c r="J43" s="852">
        <v>5.85</v>
      </c>
      <c r="K43" s="848">
        <v>4.75</v>
      </c>
      <c r="L43" s="848"/>
      <c r="M43" s="848"/>
      <c r="N43" s="848">
        <v>250</v>
      </c>
      <c r="O43" s="792"/>
      <c r="P43" s="906" t="e">
        <f t="shared" si="12"/>
        <v>#DIV/0!</v>
      </c>
      <c r="Q43" s="905">
        <f t="shared" si="13"/>
        <v>0</v>
      </c>
      <c r="R43" s="848"/>
      <c r="S43" s="792"/>
      <c r="T43" s="905">
        <f t="shared" si="14"/>
        <v>0</v>
      </c>
      <c r="U43" s="905">
        <f t="shared" si="15"/>
        <v>0</v>
      </c>
      <c r="V43" s="905">
        <v>0.1</v>
      </c>
      <c r="W43" s="906" t="e">
        <f t="shared" si="16"/>
        <v>#DIV/0!</v>
      </c>
      <c r="X43" s="851">
        <f>+D43*95%</f>
        <v>0</v>
      </c>
      <c r="Y43" s="852">
        <f>+V43*X43/10</f>
        <v>0</v>
      </c>
      <c r="Z43" s="905">
        <f t="shared" si="17"/>
        <v>0</v>
      </c>
      <c r="AA43" s="792"/>
      <c r="AB43" s="501">
        <v>0.08</v>
      </c>
      <c r="AC43" s="911">
        <f t="shared" si="18"/>
        <v>0</v>
      </c>
      <c r="AD43" s="906" t="e">
        <f t="shared" si="19"/>
        <v>#DIV/0!</v>
      </c>
      <c r="AE43" s="792"/>
    </row>
    <row r="44" spans="1:31" ht="15.75" customHeight="1">
      <c r="A44" s="700">
        <f t="shared" si="20"/>
        <v>19</v>
      </c>
      <c r="B44" s="699" t="s">
        <v>1428</v>
      </c>
      <c r="C44" s="700"/>
      <c r="D44" s="904">
        <f>+'T-1'!R40</f>
        <v>62.567</v>
      </c>
      <c r="E44" s="851">
        <f>+D44*9%</f>
        <v>5.63103</v>
      </c>
      <c r="F44" s="901">
        <f>+'T-1'!M40</f>
        <v>125</v>
      </c>
      <c r="G44" s="901">
        <f>+'T-1'!N40</f>
        <v>36884</v>
      </c>
      <c r="H44" s="792"/>
      <c r="I44" s="848">
        <v>250</v>
      </c>
      <c r="J44" s="852">
        <v>5.85</v>
      </c>
      <c r="K44" s="848">
        <v>4.75</v>
      </c>
      <c r="L44" s="848"/>
      <c r="M44" s="848"/>
      <c r="N44" s="848">
        <v>250</v>
      </c>
      <c r="O44" s="792"/>
      <c r="P44" s="906">
        <f t="shared" si="12"/>
        <v>711.18224783032576</v>
      </c>
      <c r="Q44" s="905">
        <f t="shared" si="13"/>
        <v>8.8521599999999996</v>
      </c>
      <c r="R44" s="852">
        <f>(((D44-E44)*J44)+(E44*K44)-(D44*0.3*0.2))/10</f>
        <v>35.606879699999993</v>
      </c>
      <c r="S44" s="792"/>
      <c r="T44" s="905">
        <f t="shared" si="14"/>
        <v>3.7499999999999999E-2</v>
      </c>
      <c r="U44" s="905">
        <f t="shared" si="15"/>
        <v>44.496539699999992</v>
      </c>
      <c r="V44" s="905"/>
      <c r="W44" s="906">
        <f t="shared" si="16"/>
        <v>704.42601647593756</v>
      </c>
      <c r="X44" s="848"/>
      <c r="Y44" s="852">
        <f>+U44*95%*0.01</f>
        <v>0.42271712714999993</v>
      </c>
      <c r="Z44" s="905">
        <f t="shared" si="17"/>
        <v>44.073822572849991</v>
      </c>
      <c r="AA44" s="792"/>
      <c r="AB44" s="501">
        <v>0.08</v>
      </c>
      <c r="AC44" s="911">
        <f t="shared" si="18"/>
        <v>2.8485503759999995</v>
      </c>
      <c r="AD44" s="906">
        <f t="shared" si="19"/>
        <v>749.95401647593758</v>
      </c>
      <c r="AE44" s="792"/>
    </row>
    <row r="45" spans="1:31" ht="15.75" customHeight="1">
      <c r="A45" s="700">
        <f t="shared" si="20"/>
        <v>20</v>
      </c>
      <c r="B45" s="699" t="s">
        <v>1427</v>
      </c>
      <c r="C45" s="700" t="s">
        <v>59</v>
      </c>
      <c r="D45" s="904"/>
      <c r="E45" s="851"/>
      <c r="F45" s="901"/>
      <c r="G45" s="901"/>
      <c r="H45" s="792"/>
      <c r="I45" s="848">
        <v>150</v>
      </c>
      <c r="J45" s="852">
        <v>5.85</v>
      </c>
      <c r="K45" s="848">
        <v>4.75</v>
      </c>
      <c r="L45" s="848"/>
      <c r="M45" s="848"/>
      <c r="N45" s="848">
        <v>250</v>
      </c>
      <c r="O45" s="792"/>
      <c r="P45" s="906" t="e">
        <f t="shared" si="12"/>
        <v>#DIV/0!</v>
      </c>
      <c r="Q45" s="905">
        <f t="shared" si="13"/>
        <v>0</v>
      </c>
      <c r="R45" s="848"/>
      <c r="S45" s="792"/>
      <c r="T45" s="905">
        <f t="shared" si="14"/>
        <v>0</v>
      </c>
      <c r="U45" s="905">
        <f t="shared" si="15"/>
        <v>0</v>
      </c>
      <c r="V45" s="905"/>
      <c r="W45" s="906" t="e">
        <f t="shared" si="16"/>
        <v>#DIV/0!</v>
      </c>
      <c r="X45" s="852"/>
      <c r="Y45" s="852"/>
      <c r="Z45" s="905">
        <f t="shared" si="17"/>
        <v>0</v>
      </c>
      <c r="AA45" s="792"/>
      <c r="AB45" s="501">
        <v>0.08</v>
      </c>
      <c r="AC45" s="911">
        <f t="shared" si="18"/>
        <v>0</v>
      </c>
      <c r="AD45" s="906" t="e">
        <f t="shared" si="19"/>
        <v>#DIV/0!</v>
      </c>
      <c r="AE45" s="792"/>
    </row>
    <row r="46" spans="1:31" ht="15.75" customHeight="1">
      <c r="A46" s="700">
        <f t="shared" si="20"/>
        <v>21</v>
      </c>
      <c r="B46" s="699" t="s">
        <v>901</v>
      </c>
      <c r="C46" s="700" t="s">
        <v>59</v>
      </c>
      <c r="D46" s="904">
        <f>+'T-1'!R42</f>
        <v>9.7449999999999992</v>
      </c>
      <c r="E46" s="851">
        <f>+D46*1%</f>
        <v>9.7449999999999995E-2</v>
      </c>
      <c r="F46" s="901">
        <f>+'T-1'!M42</f>
        <v>25</v>
      </c>
      <c r="G46" s="901">
        <f>+'T-1'!N42</f>
        <v>7650</v>
      </c>
      <c r="H46" s="792"/>
      <c r="I46" s="848">
        <v>250</v>
      </c>
      <c r="J46" s="852">
        <v>5.85</v>
      </c>
      <c r="K46" s="848">
        <v>4.75</v>
      </c>
      <c r="L46" s="848"/>
      <c r="M46" s="848"/>
      <c r="N46" s="848">
        <v>250</v>
      </c>
      <c r="O46" s="792"/>
      <c r="P46" s="906">
        <f t="shared" si="12"/>
        <v>767.07393535146241</v>
      </c>
      <c r="Q46" s="905">
        <f t="shared" si="13"/>
        <v>1.8359999999999999</v>
      </c>
      <c r="R46" s="852">
        <f>(((D46-E46)*J46)+(E46*K46)-(D46*0.3*0.2))/10</f>
        <v>5.6316354999999998</v>
      </c>
      <c r="S46" s="792"/>
      <c r="T46" s="905">
        <f t="shared" si="14"/>
        <v>7.4999999999999997E-3</v>
      </c>
      <c r="U46" s="905">
        <f t="shared" si="15"/>
        <v>7.4751355000000004</v>
      </c>
      <c r="V46" s="905">
        <v>0.1</v>
      </c>
      <c r="W46" s="906">
        <f t="shared" si="16"/>
        <v>758.5739353514623</v>
      </c>
      <c r="X46" s="851">
        <f>+D46*85%</f>
        <v>8.2832499999999989</v>
      </c>
      <c r="Y46" s="852">
        <f>+V46*X46/10</f>
        <v>8.2832500000000003E-2</v>
      </c>
      <c r="Z46" s="905">
        <f t="shared" si="17"/>
        <v>7.3923030000000001</v>
      </c>
      <c r="AA46" s="792"/>
      <c r="AB46" s="858"/>
      <c r="AC46" s="903"/>
      <c r="AD46" s="901"/>
      <c r="AE46" s="792"/>
    </row>
    <row r="47" spans="1:31" ht="15.75" customHeight="1">
      <c r="A47" s="700">
        <f t="shared" si="20"/>
        <v>22</v>
      </c>
      <c r="B47" s="699" t="s">
        <v>304</v>
      </c>
      <c r="C47" s="700" t="s">
        <v>59</v>
      </c>
      <c r="D47" s="904">
        <f>+'T-1'!R43</f>
        <v>332.096</v>
      </c>
      <c r="E47" s="851">
        <f>+D47*14%</f>
        <v>46.493440000000007</v>
      </c>
      <c r="F47" s="901">
        <f>+'T-1'!M43</f>
        <v>330</v>
      </c>
      <c r="G47" s="901">
        <f>+'T-1'!N43</f>
        <v>144829</v>
      </c>
      <c r="H47" s="792"/>
      <c r="I47" s="848">
        <v>250</v>
      </c>
      <c r="J47" s="852">
        <v>5.85</v>
      </c>
      <c r="K47" s="848">
        <v>4.75</v>
      </c>
      <c r="L47" s="848"/>
      <c r="M47" s="848"/>
      <c r="N47" s="848">
        <v>250</v>
      </c>
      <c r="O47" s="792"/>
      <c r="P47" s="906">
        <f t="shared" si="12"/>
        <v>666.06350452881077</v>
      </c>
      <c r="Q47" s="905">
        <f t="shared" si="13"/>
        <v>34.758960000000002</v>
      </c>
      <c r="R47" s="852">
        <f>((((D47-E47)*J47)+(E47*K47)-(D47*0.3*0.2))/10)-(((D47*4%*0.3)+(D47*2%*0.4)+(D47*1%*0.5))/10)</f>
        <v>186.33906559999997</v>
      </c>
      <c r="S47" s="792"/>
      <c r="T47" s="905">
        <f t="shared" si="14"/>
        <v>9.9000000000000005E-2</v>
      </c>
      <c r="U47" s="905">
        <f t="shared" si="15"/>
        <v>221.19702559999996</v>
      </c>
      <c r="V47" s="905"/>
      <c r="W47" s="906">
        <f t="shared" si="16"/>
        <v>660.06893298805142</v>
      </c>
      <c r="X47" s="852"/>
      <c r="Y47" s="852">
        <f>+U47*90%*0.01</f>
        <v>1.9907732303999999</v>
      </c>
      <c r="Z47" s="905">
        <f t="shared" si="17"/>
        <v>219.20625236959995</v>
      </c>
      <c r="AA47" s="792"/>
      <c r="AB47" s="501">
        <v>0.08</v>
      </c>
      <c r="AC47" s="911">
        <f>+R47*AB47</f>
        <v>14.907125247999998</v>
      </c>
      <c r="AD47" s="906">
        <f>(Z47+AC47)/D47*1000</f>
        <v>704.95693298805156</v>
      </c>
      <c r="AE47" s="792"/>
    </row>
    <row r="48" spans="1:31" ht="15.75" customHeight="1">
      <c r="A48" s="700">
        <f t="shared" si="20"/>
        <v>23</v>
      </c>
      <c r="B48" s="699" t="s">
        <v>307</v>
      </c>
      <c r="C48" s="700" t="s">
        <v>59</v>
      </c>
      <c r="D48" s="904">
        <f>+'T-1'!R44</f>
        <v>28.748000000000001</v>
      </c>
      <c r="E48" s="851">
        <f>+D48*15%</f>
        <v>4.3121999999999998</v>
      </c>
      <c r="F48" s="901">
        <f>+'T-1'!M44</f>
        <v>1</v>
      </c>
      <c r="G48" s="901">
        <f>+'T-1'!N44</f>
        <v>555</v>
      </c>
      <c r="H48" s="792"/>
      <c r="I48" s="848">
        <v>250</v>
      </c>
      <c r="J48" s="852">
        <v>5.85</v>
      </c>
      <c r="K48" s="848">
        <v>4.75</v>
      </c>
      <c r="L48" s="848"/>
      <c r="M48" s="848"/>
      <c r="N48" s="848">
        <v>250</v>
      </c>
      <c r="O48" s="792"/>
      <c r="P48" s="906">
        <f t="shared" si="12"/>
        <v>567.14380130791687</v>
      </c>
      <c r="Q48" s="905">
        <f t="shared" si="13"/>
        <v>0.13320000000000001</v>
      </c>
      <c r="R48" s="852">
        <f>(((D48-E48)*J48)+(E48*K48)-(D48*0.3*0.2))/10</f>
        <v>16.170749999999998</v>
      </c>
      <c r="S48" s="792"/>
      <c r="T48" s="905">
        <f t="shared" si="14"/>
        <v>2.9999999999999997E-4</v>
      </c>
      <c r="U48" s="905">
        <f t="shared" si="15"/>
        <v>16.304249999999996</v>
      </c>
      <c r="V48" s="905"/>
      <c r="W48" s="906">
        <f t="shared" si="16"/>
        <v>561.47236329483769</v>
      </c>
      <c r="X48" s="852"/>
      <c r="Y48" s="852">
        <f>+U48*0.01</f>
        <v>0.16304249999999995</v>
      </c>
      <c r="Z48" s="905">
        <f t="shared" si="17"/>
        <v>16.141207499999997</v>
      </c>
      <c r="AA48" s="792"/>
      <c r="AB48" s="501">
        <v>0.08</v>
      </c>
      <c r="AC48" s="911">
        <f>+R48*AB48</f>
        <v>1.2936599999999998</v>
      </c>
      <c r="AD48" s="906">
        <f>(Z48+AC48)/D48*1000</f>
        <v>606.47236329483781</v>
      </c>
      <c r="AE48" s="792"/>
    </row>
    <row r="49" spans="1:31" ht="15.75" customHeight="1">
      <c r="A49" s="700">
        <f t="shared" si="20"/>
        <v>24</v>
      </c>
      <c r="B49" s="699" t="s">
        <v>165</v>
      </c>
      <c r="C49" s="700" t="s">
        <v>59</v>
      </c>
      <c r="D49" s="904"/>
      <c r="E49" s="851"/>
      <c r="F49" s="901"/>
      <c r="G49" s="901"/>
      <c r="H49" s="792"/>
      <c r="I49" s="848">
        <v>250</v>
      </c>
      <c r="J49" s="852">
        <v>5.85</v>
      </c>
      <c r="K49" s="848">
        <v>4.75</v>
      </c>
      <c r="L49" s="848"/>
      <c r="M49" s="848"/>
      <c r="N49" s="848">
        <v>250</v>
      </c>
      <c r="O49" s="792"/>
      <c r="P49" s="906" t="e">
        <f t="shared" si="12"/>
        <v>#DIV/0!</v>
      </c>
      <c r="Q49" s="905">
        <f t="shared" si="13"/>
        <v>0</v>
      </c>
      <c r="R49" s="848"/>
      <c r="S49" s="792"/>
      <c r="T49" s="905">
        <f t="shared" si="14"/>
        <v>0</v>
      </c>
      <c r="U49" s="905">
        <f t="shared" si="15"/>
        <v>0</v>
      </c>
      <c r="V49" s="905"/>
      <c r="W49" s="906" t="e">
        <f t="shared" si="16"/>
        <v>#DIV/0!</v>
      </c>
      <c r="X49" s="852"/>
      <c r="Y49" s="852"/>
      <c r="Z49" s="905">
        <f t="shared" si="17"/>
        <v>0</v>
      </c>
      <c r="AA49" s="792"/>
      <c r="AB49" s="501">
        <v>0.08</v>
      </c>
      <c r="AC49" s="911">
        <f>+R49*AB49</f>
        <v>0</v>
      </c>
      <c r="AD49" s="906" t="e">
        <f>(Z49+AC49)/D49*1000</f>
        <v>#DIV/0!</v>
      </c>
      <c r="AE49" s="792"/>
    </row>
    <row r="50" spans="1:31" ht="15.75" customHeight="1">
      <c r="A50" s="700">
        <f t="shared" si="20"/>
        <v>25</v>
      </c>
      <c r="B50" s="699" t="s">
        <v>305</v>
      </c>
      <c r="C50" s="700" t="s">
        <v>59</v>
      </c>
      <c r="D50" s="904"/>
      <c r="E50" s="851"/>
      <c r="F50" s="901"/>
      <c r="G50" s="901"/>
      <c r="H50" s="792"/>
      <c r="I50" s="848">
        <v>250</v>
      </c>
      <c r="J50" s="852">
        <v>5.85</v>
      </c>
      <c r="K50" s="848">
        <v>4.75</v>
      </c>
      <c r="L50" s="861"/>
      <c r="M50" s="861"/>
      <c r="N50" s="848">
        <v>250</v>
      </c>
      <c r="O50" s="792"/>
      <c r="P50" s="906" t="e">
        <f t="shared" si="12"/>
        <v>#DIV/0!</v>
      </c>
      <c r="Q50" s="905">
        <f t="shared" si="13"/>
        <v>0</v>
      </c>
      <c r="R50" s="848"/>
      <c r="S50" s="792"/>
      <c r="T50" s="905">
        <f t="shared" si="14"/>
        <v>0</v>
      </c>
      <c r="U50" s="905">
        <f t="shared" si="15"/>
        <v>0</v>
      </c>
      <c r="V50" s="905"/>
      <c r="W50" s="906" t="e">
        <f t="shared" si="16"/>
        <v>#DIV/0!</v>
      </c>
      <c r="X50" s="852"/>
      <c r="Y50" s="852"/>
      <c r="Z50" s="905">
        <f t="shared" si="17"/>
        <v>0</v>
      </c>
      <c r="AA50" s="792"/>
      <c r="AB50" s="862"/>
      <c r="AC50" s="903"/>
      <c r="AD50" s="901"/>
      <c r="AE50" s="792"/>
    </row>
    <row r="51" spans="1:31" ht="15.75" customHeight="1">
      <c r="A51" s="700">
        <f t="shared" si="20"/>
        <v>26</v>
      </c>
      <c r="B51" s="699" t="s">
        <v>1426</v>
      </c>
      <c r="C51" s="700"/>
      <c r="D51" s="904">
        <f>+'T-1'!R47</f>
        <v>7.9000000000000001E-2</v>
      </c>
      <c r="E51" s="851">
        <f>+D51*0%</f>
        <v>0</v>
      </c>
      <c r="F51" s="901">
        <f>+'T-1'!M47</f>
        <v>2</v>
      </c>
      <c r="G51" s="901">
        <f>+'T-1'!N47</f>
        <v>3100</v>
      </c>
      <c r="H51" s="792"/>
      <c r="I51" s="848"/>
      <c r="J51" s="852">
        <v>7.8</v>
      </c>
      <c r="K51" s="848"/>
      <c r="L51" s="848"/>
      <c r="M51" s="848"/>
      <c r="N51" s="848">
        <v>250</v>
      </c>
      <c r="O51" s="792"/>
      <c r="P51" s="906">
        <f t="shared" si="12"/>
        <v>787.5949367088607</v>
      </c>
      <c r="Q51" s="905">
        <f t="shared" si="13"/>
        <v>0</v>
      </c>
      <c r="R51" s="852">
        <f>(((D51-E51)*J51)+(E51*K51)-(D51*0*0.2))/10</f>
        <v>6.1619999999999994E-2</v>
      </c>
      <c r="S51" s="792"/>
      <c r="T51" s="905">
        <f t="shared" si="14"/>
        <v>5.9999999999999995E-4</v>
      </c>
      <c r="U51" s="905">
        <f t="shared" si="15"/>
        <v>6.2219999999999998E-2</v>
      </c>
      <c r="V51" s="905"/>
      <c r="W51" s="906">
        <f t="shared" si="16"/>
        <v>787.5949367088607</v>
      </c>
      <c r="X51" s="852"/>
      <c r="Y51" s="852"/>
      <c r="Z51" s="905">
        <f t="shared" si="17"/>
        <v>6.2219999999999998E-2</v>
      </c>
      <c r="AA51" s="792"/>
      <c r="AB51" s="501">
        <v>0.08</v>
      </c>
      <c r="AC51" s="911">
        <f>+R51*AB51</f>
        <v>4.9295999999999993E-3</v>
      </c>
      <c r="AD51" s="906">
        <f>(Z51+AC51)/D51*1000</f>
        <v>849.99493670886079</v>
      </c>
      <c r="AE51" s="792"/>
    </row>
    <row r="52" spans="1:31" ht="15.75" customHeight="1">
      <c r="A52" s="700">
        <f t="shared" si="20"/>
        <v>27</v>
      </c>
      <c r="B52" s="699" t="s">
        <v>166</v>
      </c>
      <c r="C52" s="700" t="s">
        <v>59</v>
      </c>
      <c r="D52" s="904"/>
      <c r="E52" s="851"/>
      <c r="F52" s="901"/>
      <c r="G52" s="901"/>
      <c r="H52" s="792"/>
      <c r="I52" s="848"/>
      <c r="J52" s="852">
        <v>4.9000000000000004</v>
      </c>
      <c r="K52" s="848"/>
      <c r="L52" s="848"/>
      <c r="M52" s="848"/>
      <c r="N52" s="848"/>
      <c r="O52" s="792"/>
      <c r="P52" s="906" t="e">
        <f t="shared" si="12"/>
        <v>#DIV/0!</v>
      </c>
      <c r="Q52" s="905">
        <f t="shared" si="13"/>
        <v>0</v>
      </c>
      <c r="R52" s="848"/>
      <c r="S52" s="792"/>
      <c r="T52" s="905">
        <f t="shared" si="14"/>
        <v>0</v>
      </c>
      <c r="U52" s="905">
        <f t="shared" si="15"/>
        <v>0</v>
      </c>
      <c r="V52" s="905"/>
      <c r="W52" s="906" t="e">
        <f t="shared" si="16"/>
        <v>#DIV/0!</v>
      </c>
      <c r="X52" s="852"/>
      <c r="Y52" s="852"/>
      <c r="Z52" s="905">
        <f t="shared" si="17"/>
        <v>0</v>
      </c>
      <c r="AA52" s="792"/>
      <c r="AB52" s="501">
        <v>0.08</v>
      </c>
      <c r="AC52" s="911">
        <f>+R52*AB52</f>
        <v>0</v>
      </c>
      <c r="AD52" s="906" t="e">
        <f>(Z52+AC52)/D52*1000</f>
        <v>#DIV/0!</v>
      </c>
      <c r="AE52" s="792"/>
    </row>
    <row r="53" spans="1:31" ht="15.75" customHeight="1">
      <c r="A53" s="700"/>
      <c r="B53" s="708" t="s">
        <v>1425</v>
      </c>
      <c r="C53" s="700"/>
      <c r="D53" s="904">
        <f>SUM(D38:D52)</f>
        <v>526.15599999999995</v>
      </c>
      <c r="E53" s="851">
        <f>SUM(E38:E52)</f>
        <v>58.011442000000002</v>
      </c>
      <c r="F53" s="906">
        <f>SUM(F38:F52)</f>
        <v>623</v>
      </c>
      <c r="G53" s="906">
        <f>SUM(G38:G52)</f>
        <v>240717</v>
      </c>
      <c r="H53" s="792"/>
      <c r="I53" s="848"/>
      <c r="J53" s="852"/>
      <c r="K53" s="848"/>
      <c r="L53" s="848"/>
      <c r="M53" s="848"/>
      <c r="N53" s="848"/>
      <c r="O53" s="792"/>
      <c r="P53" s="914">
        <f t="shared" si="12"/>
        <v>621.93207850903548</v>
      </c>
      <c r="Q53" s="910">
        <f>SUM(Q38:Q52)</f>
        <v>49.2998592</v>
      </c>
      <c r="R53" s="857">
        <f>SUM(R38:R52)</f>
        <v>277.74653549999999</v>
      </c>
      <c r="S53" s="910">
        <f>SUM(S38:S52)</f>
        <v>0</v>
      </c>
      <c r="T53" s="910">
        <f>SUM(T38:T52)</f>
        <v>0.18689999999999998</v>
      </c>
      <c r="U53" s="910">
        <f>SUM(U38:U52)</f>
        <v>327.23329469999999</v>
      </c>
      <c r="V53" s="905"/>
      <c r="W53" s="914">
        <f t="shared" si="16"/>
        <v>615.57947934338858</v>
      </c>
      <c r="X53" s="852"/>
      <c r="Y53" s="857">
        <f>SUM(Y38:Y52)</f>
        <v>3.3424581665999997</v>
      </c>
      <c r="Z53" s="910">
        <f t="shared" si="17"/>
        <v>323.89083653339998</v>
      </c>
      <c r="AA53" s="792"/>
      <c r="AB53" s="850"/>
      <c r="AC53" s="910">
        <f>SUM(AC38:AC52)</f>
        <v>21.742539399999998</v>
      </c>
      <c r="AD53" s="906">
        <f>(Z53+AC53)/D53*1000</f>
        <v>656.90284997871356</v>
      </c>
      <c r="AE53" s="792"/>
    </row>
    <row r="54" spans="1:31" ht="15.75" customHeight="1">
      <c r="A54" s="700"/>
      <c r="B54" s="697" t="s">
        <v>167</v>
      </c>
      <c r="C54" s="700"/>
      <c r="D54" s="904"/>
      <c r="E54" s="851"/>
      <c r="F54" s="901"/>
      <c r="G54" s="901"/>
      <c r="H54" s="792"/>
      <c r="I54" s="848"/>
      <c r="J54" s="852"/>
      <c r="K54" s="848"/>
      <c r="L54" s="848"/>
      <c r="M54" s="848"/>
      <c r="N54" s="848"/>
      <c r="O54" s="792"/>
      <c r="P54" s="792"/>
      <c r="Q54" s="792"/>
      <c r="R54" s="848"/>
      <c r="S54" s="792"/>
      <c r="T54" s="792"/>
      <c r="U54" s="905"/>
      <c r="V54" s="905"/>
      <c r="W54" s="905"/>
      <c r="X54" s="852"/>
      <c r="Y54" s="852"/>
      <c r="Z54" s="905"/>
      <c r="AA54" s="792"/>
      <c r="AB54" s="850"/>
      <c r="AC54" s="903"/>
      <c r="AD54" s="901"/>
      <c r="AE54" s="792"/>
    </row>
    <row r="55" spans="1:31" ht="15.75" customHeight="1">
      <c r="A55" s="700">
        <f>A52+1</f>
        <v>28</v>
      </c>
      <c r="B55" s="699" t="s">
        <v>637</v>
      </c>
      <c r="C55" s="700" t="s">
        <v>153</v>
      </c>
      <c r="D55" s="904">
        <f>+'T-1'!R51</f>
        <v>42.36</v>
      </c>
      <c r="E55" s="851">
        <f>+D55*4.5%</f>
        <v>1.9061999999999999</v>
      </c>
      <c r="F55" s="901">
        <f>+'T-1'!M51</f>
        <v>1</v>
      </c>
      <c r="G55" s="901">
        <f>+'T-1'!N51</f>
        <v>20000</v>
      </c>
      <c r="H55" s="792"/>
      <c r="I55" s="848">
        <v>250</v>
      </c>
      <c r="J55" s="852">
        <v>5.8</v>
      </c>
      <c r="K55" s="848">
        <v>4.7</v>
      </c>
      <c r="L55" s="848"/>
      <c r="M55" s="848"/>
      <c r="N55" s="848">
        <v>700</v>
      </c>
      <c r="O55" s="792"/>
      <c r="P55" s="906">
        <f t="shared" ref="P55:P63" si="21">+U55/D55*1000</f>
        <v>682.38427762039669</v>
      </c>
      <c r="Q55" s="905">
        <f t="shared" ref="Q55:Q60" si="22">G55*I55*80%/10^7*12</f>
        <v>4.8000000000000007</v>
      </c>
      <c r="R55" s="852">
        <f>(((D55-E55)*J55)+(E55*K55)-(D55*0.3*0.2))/10</f>
        <v>24.104958</v>
      </c>
      <c r="S55" s="792"/>
      <c r="T55" s="905">
        <f t="shared" ref="T55:T61" si="23">(F55*N55*12)/10^7</f>
        <v>8.4000000000000003E-4</v>
      </c>
      <c r="U55" s="905">
        <f t="shared" ref="U55:U61" si="24">SUM(Q55:T55)</f>
        <v>28.905798000000001</v>
      </c>
      <c r="V55" s="905"/>
      <c r="W55" s="906">
        <f t="shared" ref="W55:W61" si="25">+Z55/D55*1000</f>
        <v>675.56043484419274</v>
      </c>
      <c r="X55" s="848"/>
      <c r="Y55" s="852">
        <f>+U55*0.01</f>
        <v>0.28905797999999999</v>
      </c>
      <c r="Z55" s="905">
        <f t="shared" ref="Z55:Z61" si="26">+U55-Y55</f>
        <v>28.616740020000002</v>
      </c>
      <c r="AA55" s="792"/>
      <c r="AB55" s="860">
        <v>0.09</v>
      </c>
      <c r="AC55" s="911">
        <f>+R55*AB55</f>
        <v>2.1694462199999998</v>
      </c>
      <c r="AD55" s="906">
        <f>(Z55+AC55)/D55*1000</f>
        <v>726.77493484419279</v>
      </c>
      <c r="AE55" s="792"/>
    </row>
    <row r="56" spans="1:31" ht="15.75" customHeight="1">
      <c r="A56" s="700">
        <f t="shared" ref="A56:A62" si="27">A55+1</f>
        <v>29</v>
      </c>
      <c r="B56" s="699" t="s">
        <v>304</v>
      </c>
      <c r="C56" s="700" t="s">
        <v>153</v>
      </c>
      <c r="D56" s="904">
        <f>+'T-1'!R52</f>
        <v>1106.58</v>
      </c>
      <c r="E56" s="851">
        <f>+D56*18%</f>
        <v>199.18439999999998</v>
      </c>
      <c r="F56" s="901">
        <f>+'T-1'!M52</f>
        <v>22</v>
      </c>
      <c r="G56" s="901">
        <f>+'T-1'!N52</f>
        <v>371834</v>
      </c>
      <c r="H56" s="792"/>
      <c r="I56" s="848">
        <v>250</v>
      </c>
      <c r="J56" s="852">
        <v>5.8</v>
      </c>
      <c r="K56" s="848">
        <v>4.7</v>
      </c>
      <c r="L56" s="848"/>
      <c r="M56" s="848"/>
      <c r="N56" s="848">
        <v>700</v>
      </c>
      <c r="O56" s="792"/>
      <c r="P56" s="906">
        <f t="shared" si="21"/>
        <v>634.71171447161521</v>
      </c>
      <c r="Q56" s="905">
        <f t="shared" si="22"/>
        <v>89.240160000000003</v>
      </c>
      <c r="R56" s="852">
        <f>((((D56-E56)*J56)+(E56*K56)-(D56*0.3*0.2))/10)-((D56*1.5%*0.1)/10)</f>
        <v>613.10064900000009</v>
      </c>
      <c r="S56" s="905"/>
      <c r="T56" s="905">
        <f t="shared" si="23"/>
        <v>1.848E-2</v>
      </c>
      <c r="U56" s="905">
        <f t="shared" si="24"/>
        <v>702.35928899999999</v>
      </c>
      <c r="V56" s="905"/>
      <c r="W56" s="906">
        <f t="shared" si="25"/>
        <v>628.99930904137068</v>
      </c>
      <c r="X56" s="852"/>
      <c r="Y56" s="852">
        <f>+U56*0.9*0.01</f>
        <v>6.3212336010000003</v>
      </c>
      <c r="Z56" s="905">
        <f t="shared" si="26"/>
        <v>696.03805539899997</v>
      </c>
      <c r="AA56" s="792"/>
      <c r="AB56" s="860">
        <v>0.09</v>
      </c>
      <c r="AC56" s="911">
        <f>+R56*AB56</f>
        <v>55.179058410000003</v>
      </c>
      <c r="AD56" s="906">
        <f>(Z56+AC56)/D56*1000</f>
        <v>678.86380904137081</v>
      </c>
      <c r="AE56" s="792"/>
    </row>
    <row r="57" spans="1:31" ht="15.75" customHeight="1">
      <c r="A57" s="700">
        <f t="shared" si="27"/>
        <v>30</v>
      </c>
      <c r="B57" s="699" t="s">
        <v>305</v>
      </c>
      <c r="C57" s="700" t="s">
        <v>153</v>
      </c>
      <c r="D57" s="904">
        <f>+'T-1'!R53</f>
        <v>449.22399999999999</v>
      </c>
      <c r="E57" s="851">
        <f>+D57*0%</f>
        <v>0</v>
      </c>
      <c r="F57" s="901">
        <f>+'T-1'!M53</f>
        <v>8</v>
      </c>
      <c r="G57" s="901">
        <f>+'T-1'!N53</f>
        <v>145000</v>
      </c>
      <c r="H57" s="792"/>
      <c r="I57" s="848">
        <v>250</v>
      </c>
      <c r="J57" s="852">
        <v>5.8</v>
      </c>
      <c r="K57" s="848">
        <v>4.7</v>
      </c>
      <c r="L57" s="848"/>
      <c r="M57" s="848"/>
      <c r="N57" s="848">
        <v>700</v>
      </c>
      <c r="O57" s="792"/>
      <c r="P57" s="906">
        <f t="shared" si="21"/>
        <v>657.48187986394316</v>
      </c>
      <c r="Q57" s="905">
        <f t="shared" si="22"/>
        <v>34.799999999999997</v>
      </c>
      <c r="R57" s="852">
        <f>(((D57-E57)*J57)+(E57*K57)-(D57*0*0.2))/10</f>
        <v>260.54991999999999</v>
      </c>
      <c r="S57" s="905"/>
      <c r="T57" s="905">
        <f t="shared" si="23"/>
        <v>6.7200000000000003E-3</v>
      </c>
      <c r="U57" s="905">
        <f t="shared" si="24"/>
        <v>295.35663999999997</v>
      </c>
      <c r="V57" s="905"/>
      <c r="W57" s="906">
        <f t="shared" si="25"/>
        <v>650.90706106530376</v>
      </c>
      <c r="X57" s="852"/>
      <c r="Y57" s="852">
        <f>+U57*0.01</f>
        <v>2.9535663999999997</v>
      </c>
      <c r="Z57" s="905">
        <f t="shared" si="26"/>
        <v>292.40307359999997</v>
      </c>
      <c r="AA57" s="792"/>
      <c r="AB57" s="860"/>
      <c r="AC57" s="903"/>
      <c r="AD57" s="901"/>
      <c r="AE57" s="792"/>
    </row>
    <row r="58" spans="1:31" ht="15.75" customHeight="1">
      <c r="A58" s="700">
        <f t="shared" si="27"/>
        <v>31</v>
      </c>
      <c r="B58" s="699" t="s">
        <v>306</v>
      </c>
      <c r="C58" s="700" t="s">
        <v>153</v>
      </c>
      <c r="D58" s="904">
        <f>+'T-1'!R54</f>
        <v>37.738999999999997</v>
      </c>
      <c r="E58" s="851">
        <f>+D58*0%</f>
        <v>0</v>
      </c>
      <c r="F58" s="901">
        <f>+'T-1'!M54</f>
        <v>1</v>
      </c>
      <c r="G58" s="901">
        <f>+'T-1'!N54</f>
        <v>16667</v>
      </c>
      <c r="H58" s="792"/>
      <c r="I58" s="848">
        <v>250</v>
      </c>
      <c r="J58" s="852">
        <v>5.8</v>
      </c>
      <c r="K58" s="848">
        <v>4.7</v>
      </c>
      <c r="L58" s="863"/>
      <c r="M58" s="863"/>
      <c r="N58" s="848">
        <v>700</v>
      </c>
      <c r="O58" s="792"/>
      <c r="P58" s="906">
        <f t="shared" si="21"/>
        <v>680.01552770343676</v>
      </c>
      <c r="Q58" s="905">
        <f t="shared" si="22"/>
        <v>4.0000800000000005</v>
      </c>
      <c r="R58" s="852">
        <f>(((D58-E58)*J58)+(E58*K58)-(D58*0.3*0.2))/10</f>
        <v>21.662185999999998</v>
      </c>
      <c r="S58" s="905"/>
      <c r="T58" s="905">
        <f t="shared" si="23"/>
        <v>8.4000000000000003E-4</v>
      </c>
      <c r="U58" s="905">
        <f t="shared" si="24"/>
        <v>25.663105999999999</v>
      </c>
      <c r="V58" s="905"/>
      <c r="W58" s="906">
        <f t="shared" si="25"/>
        <v>673.21537242640238</v>
      </c>
      <c r="X58" s="852"/>
      <c r="Y58" s="852">
        <f>+U58*0.01</f>
        <v>0.25663106000000002</v>
      </c>
      <c r="Z58" s="905">
        <f t="shared" si="26"/>
        <v>25.406474939999999</v>
      </c>
      <c r="AA58" s="792"/>
      <c r="AB58" s="860">
        <v>0.09</v>
      </c>
      <c r="AC58" s="911">
        <f>+R58*AB58</f>
        <v>1.9495967399999998</v>
      </c>
      <c r="AD58" s="906">
        <f>(Z58+AC58)/D58*1000</f>
        <v>724.87537242640246</v>
      </c>
      <c r="AE58" s="792"/>
    </row>
    <row r="59" spans="1:31" ht="15.75" customHeight="1">
      <c r="A59" s="700">
        <f t="shared" si="27"/>
        <v>32</v>
      </c>
      <c r="B59" s="699" t="s">
        <v>307</v>
      </c>
      <c r="C59" s="700" t="s">
        <v>153</v>
      </c>
      <c r="D59" s="904">
        <f>+'T-1'!R55</f>
        <v>54.448</v>
      </c>
      <c r="E59" s="851">
        <f>+D59*30%</f>
        <v>16.334399999999999</v>
      </c>
      <c r="F59" s="901">
        <f>+'T-1'!M55</f>
        <v>3</v>
      </c>
      <c r="G59" s="901">
        <f>+'T-1'!N55</f>
        <v>35000</v>
      </c>
      <c r="H59" s="792"/>
      <c r="I59" s="848">
        <v>250</v>
      </c>
      <c r="J59" s="852">
        <v>5.8</v>
      </c>
      <c r="K59" s="848">
        <v>4.7</v>
      </c>
      <c r="L59" s="863"/>
      <c r="M59" s="863"/>
      <c r="N59" s="848">
        <v>700</v>
      </c>
      <c r="O59" s="792"/>
      <c r="P59" s="906">
        <f t="shared" si="21"/>
        <v>695.32192183367602</v>
      </c>
      <c r="Q59" s="905">
        <f t="shared" si="22"/>
        <v>8.3999999999999986</v>
      </c>
      <c r="R59" s="852">
        <f>(((D59-E59)*J59)+(E59*K59)-(D59*0.3*0.2))/10</f>
        <v>29.456367999999998</v>
      </c>
      <c r="S59" s="905"/>
      <c r="T59" s="905">
        <f t="shared" si="23"/>
        <v>2.5200000000000001E-3</v>
      </c>
      <c r="U59" s="905">
        <f t="shared" si="24"/>
        <v>37.858887999999993</v>
      </c>
      <c r="V59" s="905"/>
      <c r="W59" s="906">
        <f t="shared" si="25"/>
        <v>690.10700741992343</v>
      </c>
      <c r="X59" s="852"/>
      <c r="Y59" s="852">
        <f>+U59*0.01*75%</f>
        <v>0.28394165999999998</v>
      </c>
      <c r="Z59" s="905">
        <f t="shared" si="26"/>
        <v>37.574946339999997</v>
      </c>
      <c r="AA59" s="792"/>
      <c r="AB59" s="860">
        <v>0.09</v>
      </c>
      <c r="AC59" s="911">
        <f>+R59*AB59</f>
        <v>2.6510731199999995</v>
      </c>
      <c r="AD59" s="906">
        <f>(Z59+AC59)/D59*1000</f>
        <v>738.79700741992349</v>
      </c>
      <c r="AE59" s="792"/>
    </row>
    <row r="60" spans="1:31" ht="15.75" customHeight="1">
      <c r="A60" s="700">
        <f t="shared" si="27"/>
        <v>33</v>
      </c>
      <c r="B60" s="699" t="s">
        <v>165</v>
      </c>
      <c r="C60" s="700" t="s">
        <v>153</v>
      </c>
      <c r="D60" s="904"/>
      <c r="E60" s="851"/>
      <c r="F60" s="901"/>
      <c r="G60" s="901"/>
      <c r="H60" s="792"/>
      <c r="I60" s="848">
        <v>250</v>
      </c>
      <c r="J60" s="852">
        <v>5.8</v>
      </c>
      <c r="K60" s="848">
        <v>4.7</v>
      </c>
      <c r="L60" s="848"/>
      <c r="M60" s="848"/>
      <c r="N60" s="848">
        <v>700</v>
      </c>
      <c r="O60" s="792"/>
      <c r="P60" s="906" t="e">
        <f t="shared" si="21"/>
        <v>#DIV/0!</v>
      </c>
      <c r="Q60" s="905">
        <f t="shared" si="22"/>
        <v>0</v>
      </c>
      <c r="R60" s="852">
        <f>(((D60-E60)*J60)+(E60*K60)-(D60*0*0.2))/10</f>
        <v>0</v>
      </c>
      <c r="S60" s="905"/>
      <c r="T60" s="905">
        <f t="shared" si="23"/>
        <v>0</v>
      </c>
      <c r="U60" s="905">
        <f t="shared" si="24"/>
        <v>0</v>
      </c>
      <c r="V60" s="905"/>
      <c r="W60" s="906" t="e">
        <f t="shared" si="25"/>
        <v>#DIV/0!</v>
      </c>
      <c r="X60" s="852"/>
      <c r="Y60" s="852"/>
      <c r="Z60" s="905">
        <f t="shared" si="26"/>
        <v>0</v>
      </c>
      <c r="AA60" s="792"/>
      <c r="AB60" s="860">
        <v>0.09</v>
      </c>
      <c r="AC60" s="911">
        <f>+R60*AB60</f>
        <v>0</v>
      </c>
      <c r="AD60" s="906" t="e">
        <f>(Z60+AC60)/D60*1000</f>
        <v>#DIV/0!</v>
      </c>
      <c r="AE60" s="792"/>
    </row>
    <row r="61" spans="1:31" ht="15.75" customHeight="1">
      <c r="A61" s="700">
        <f t="shared" si="27"/>
        <v>34</v>
      </c>
      <c r="B61" s="699" t="s">
        <v>168</v>
      </c>
      <c r="C61" s="700" t="s">
        <v>153</v>
      </c>
      <c r="D61" s="904">
        <f>+'T-1'!R57</f>
        <v>0.158</v>
      </c>
      <c r="E61" s="851">
        <f>+D61*0%</f>
        <v>0</v>
      </c>
      <c r="F61" s="901">
        <f>+'T-1'!M57</f>
        <v>2</v>
      </c>
      <c r="G61" s="901">
        <f>+'T-1'!N57</f>
        <v>13333</v>
      </c>
      <c r="H61" s="792"/>
      <c r="I61" s="848"/>
      <c r="J61" s="852">
        <v>7.7</v>
      </c>
      <c r="K61" s="848"/>
      <c r="L61" s="848"/>
      <c r="M61" s="848"/>
      <c r="N61" s="848">
        <v>700</v>
      </c>
      <c r="O61" s="792"/>
      <c r="P61" s="906">
        <f t="shared" si="21"/>
        <v>780.63291139240516</v>
      </c>
      <c r="Q61" s="905"/>
      <c r="R61" s="852">
        <f>(((D61-E61)*J61)+(E61*K61)-(D61*0*0.2))/10</f>
        <v>0.12166000000000002</v>
      </c>
      <c r="S61" s="905"/>
      <c r="T61" s="905">
        <f t="shared" si="23"/>
        <v>1.6800000000000001E-3</v>
      </c>
      <c r="U61" s="905">
        <f t="shared" si="24"/>
        <v>0.12334000000000002</v>
      </c>
      <c r="V61" s="905"/>
      <c r="W61" s="906">
        <f t="shared" si="25"/>
        <v>772.82658227848106</v>
      </c>
      <c r="X61" s="852"/>
      <c r="Y61" s="852">
        <f>+U61*0.01</f>
        <v>1.2334000000000002E-3</v>
      </c>
      <c r="Z61" s="905">
        <f t="shared" si="26"/>
        <v>0.12210660000000002</v>
      </c>
      <c r="AA61" s="792"/>
      <c r="AB61" s="860">
        <v>0.09</v>
      </c>
      <c r="AC61" s="911">
        <f>+R61*AB61</f>
        <v>1.0949400000000001E-2</v>
      </c>
      <c r="AD61" s="906">
        <f>(Z61+AC61)/D61*1000</f>
        <v>842.12658227848124</v>
      </c>
      <c r="AE61" s="792"/>
    </row>
    <row r="62" spans="1:31" ht="15.75" customHeight="1">
      <c r="A62" s="700">
        <f t="shared" si="27"/>
        <v>35</v>
      </c>
      <c r="B62" s="699" t="s">
        <v>166</v>
      </c>
      <c r="C62" s="700" t="s">
        <v>153</v>
      </c>
      <c r="D62" s="904"/>
      <c r="E62" s="851"/>
      <c r="F62" s="901"/>
      <c r="G62" s="901"/>
      <c r="H62" s="792"/>
      <c r="I62" s="848"/>
      <c r="J62" s="852">
        <v>4.8499999999999996</v>
      </c>
      <c r="K62" s="848"/>
      <c r="L62" s="863"/>
      <c r="M62" s="863"/>
      <c r="N62" s="863"/>
      <c r="O62" s="792"/>
      <c r="P62" s="906" t="e">
        <f t="shared" si="21"/>
        <v>#DIV/0!</v>
      </c>
      <c r="Q62" s="905"/>
      <c r="R62" s="852"/>
      <c r="S62" s="905"/>
      <c r="T62" s="905"/>
      <c r="U62" s="905"/>
      <c r="V62" s="905"/>
      <c r="W62" s="905"/>
      <c r="X62" s="852"/>
      <c r="Y62" s="852"/>
      <c r="Z62" s="905"/>
      <c r="AA62" s="792"/>
      <c r="AB62" s="850"/>
      <c r="AC62" s="903"/>
      <c r="AD62" s="901"/>
      <c r="AE62" s="792"/>
    </row>
    <row r="63" spans="1:31" ht="15.75" customHeight="1">
      <c r="A63" s="700"/>
      <c r="B63" s="708" t="s">
        <v>1425</v>
      </c>
      <c r="C63" s="699"/>
      <c r="D63" s="904">
        <f>SUM(D55:D62)</f>
        <v>1690.5089999999998</v>
      </c>
      <c r="E63" s="851">
        <f>SUM(E55:E62)</f>
        <v>217.42499999999998</v>
      </c>
      <c r="F63" s="906">
        <f>SUM(F55:F62)</f>
        <v>37</v>
      </c>
      <c r="G63" s="906">
        <f>SUM(G55:G62)</f>
        <v>601834</v>
      </c>
      <c r="H63" s="792"/>
      <c r="I63" s="848"/>
      <c r="J63" s="848"/>
      <c r="K63" s="848"/>
      <c r="L63" s="848"/>
      <c r="M63" s="848"/>
      <c r="N63" s="848"/>
      <c r="O63" s="792"/>
      <c r="P63" s="914">
        <f t="shared" si="21"/>
        <v>644.93419496731462</v>
      </c>
      <c r="Q63" s="910">
        <f>SUM(Q55:Q62)</f>
        <v>141.24024</v>
      </c>
      <c r="R63" s="857">
        <f>SUM(R55:R62)</f>
        <v>948.99574100000007</v>
      </c>
      <c r="S63" s="910">
        <f>SUM(S55:S62)</f>
        <v>0</v>
      </c>
      <c r="T63" s="910">
        <f>SUM(T55:T62)</f>
        <v>3.1080000000000003E-2</v>
      </c>
      <c r="U63" s="910">
        <f>SUM(U55:U62)</f>
        <v>1090.267061</v>
      </c>
      <c r="V63" s="905"/>
      <c r="W63" s="914">
        <f>+Z63/D63*1000</f>
        <v>638.95631250647</v>
      </c>
      <c r="X63" s="852"/>
      <c r="Y63" s="857">
        <f>SUM(Y55:Y62)</f>
        <v>10.105664101</v>
      </c>
      <c r="Z63" s="910">
        <f>SUM(Z55:Z62)</f>
        <v>1080.161396899</v>
      </c>
      <c r="AA63" s="792"/>
      <c r="AB63" s="850"/>
      <c r="AC63" s="910">
        <f>SUM(AC55:AC62)</f>
        <v>61.960123889999998</v>
      </c>
      <c r="AD63" s="906">
        <f>(Z63+AC63)/D63*1000</f>
        <v>675.60806880590405</v>
      </c>
      <c r="AE63" s="792"/>
    </row>
    <row r="64" spans="1:31" ht="15.75" customHeight="1">
      <c r="A64" s="700"/>
      <c r="B64" s="708"/>
      <c r="C64" s="699"/>
      <c r="D64" s="904"/>
      <c r="E64" s="851"/>
      <c r="F64" s="901"/>
      <c r="G64" s="901"/>
      <c r="H64" s="792"/>
      <c r="I64" s="848"/>
      <c r="J64" s="848"/>
      <c r="K64" s="848"/>
      <c r="L64" s="848"/>
      <c r="M64" s="848"/>
      <c r="N64" s="848"/>
      <c r="O64" s="792"/>
      <c r="P64" s="792"/>
      <c r="Q64" s="905"/>
      <c r="R64" s="905"/>
      <c r="S64" s="905"/>
      <c r="T64" s="905"/>
      <c r="U64" s="905"/>
      <c r="V64" s="905"/>
      <c r="W64" s="910"/>
      <c r="X64" s="852"/>
      <c r="Y64" s="852"/>
      <c r="Z64" s="905"/>
      <c r="AA64" s="792"/>
      <c r="AB64" s="850"/>
      <c r="AC64" s="903"/>
      <c r="AD64" s="901"/>
      <c r="AE64" s="792"/>
    </row>
    <row r="65" spans="1:31" ht="15.75" customHeight="1">
      <c r="A65" s="700"/>
      <c r="B65" s="697" t="s">
        <v>170</v>
      </c>
      <c r="C65" s="700"/>
      <c r="D65" s="904">
        <f>+D36+D53+D63</f>
        <v>4951.5729999999994</v>
      </c>
      <c r="E65" s="851">
        <f>+E36+E53+E63</f>
        <v>275.436442</v>
      </c>
      <c r="F65" s="916">
        <f>+F36+F53+F63</f>
        <v>2087186</v>
      </c>
      <c r="G65" s="916">
        <f>+G36+G53+G63</f>
        <v>3209303</v>
      </c>
      <c r="H65" s="792"/>
      <c r="I65" s="792"/>
      <c r="J65" s="848"/>
      <c r="K65" s="848"/>
      <c r="L65" s="917"/>
      <c r="M65" s="917"/>
      <c r="N65" s="917"/>
      <c r="O65" s="792"/>
      <c r="P65" s="914">
        <f>+U65/D65*1000</f>
        <v>542.23508252111253</v>
      </c>
      <c r="Q65" s="910">
        <f>+Q36+Q53+Q63</f>
        <v>190.54009919999999</v>
      </c>
      <c r="R65" s="910">
        <f>+R36+R53+R63</f>
        <v>2410.6432250643124</v>
      </c>
      <c r="S65" s="910">
        <f>+S36+S53+S63</f>
        <v>83.515290000000007</v>
      </c>
      <c r="T65" s="910">
        <f>+T36+T53+T63</f>
        <v>0.21797999999999998</v>
      </c>
      <c r="U65" s="910">
        <f>+U36+U53+U63</f>
        <v>2684.9165942643122</v>
      </c>
      <c r="V65" s="905"/>
      <c r="W65" s="914">
        <f>+Z65/D65*1000</f>
        <v>536.64052458435185</v>
      </c>
      <c r="X65" s="852"/>
      <c r="Y65" s="857">
        <f>+Y36+Y53+Y63</f>
        <v>27.701862026599997</v>
      </c>
      <c r="Z65" s="910">
        <f>+Z36+Z53+Z63</f>
        <v>2657.2147322377123</v>
      </c>
      <c r="AA65" s="792"/>
      <c r="AB65" s="850"/>
      <c r="AC65" s="910">
        <f>+AC36+AC53+AC63</f>
        <v>130.5837650325725</v>
      </c>
      <c r="AD65" s="906">
        <f>(Z65+AC65)/D65*1000</f>
        <v>563.01270268463873</v>
      </c>
      <c r="AE65" s="792"/>
    </row>
    <row r="66" spans="1:31">
      <c r="Q66" s="723"/>
      <c r="Z66" s="723"/>
      <c r="AB66" s="802"/>
    </row>
    <row r="67" spans="1:31">
      <c r="Q67" s="723"/>
      <c r="Z67" s="723"/>
      <c r="AB67" s="1871"/>
    </row>
    <row r="68" spans="1:31">
      <c r="Q68" s="723"/>
      <c r="Z68" s="723"/>
      <c r="AB68" s="1871"/>
    </row>
    <row r="69" spans="1:31">
      <c r="E69" s="942"/>
      <c r="Q69" s="723"/>
      <c r="X69" s="778" t="s">
        <v>155</v>
      </c>
      <c r="Y69" s="778">
        <f>+'T-1'!O32</f>
        <v>2734.9079999999999</v>
      </c>
      <c r="Z69" s="762">
        <f>+Z63</f>
        <v>1080.161396899</v>
      </c>
      <c r="AA69" s="2042">
        <f>+Z69/Y69*1000</f>
        <v>394.95346713637167</v>
      </c>
      <c r="AB69" s="1871"/>
    </row>
    <row r="70" spans="1:31">
      <c r="Q70" s="723"/>
      <c r="X70" s="778" t="s">
        <v>59</v>
      </c>
      <c r="Y70" s="778">
        <f>+'T-1'!O49</f>
        <v>485.79900000000004</v>
      </c>
      <c r="Z70" s="762">
        <f>+Z53</f>
        <v>323.89083653339998</v>
      </c>
      <c r="AA70" s="2042">
        <f t="shared" ref="AA70:AA72" si="28">+Z70/Y70*1000</f>
        <v>666.71779178919667</v>
      </c>
      <c r="AB70" s="1871"/>
    </row>
    <row r="71" spans="1:31">
      <c r="Q71" s="723"/>
      <c r="X71" s="778" t="s">
        <v>153</v>
      </c>
      <c r="Y71" s="778">
        <f>+'T-1'!O59</f>
        <v>1662.0520000000001</v>
      </c>
      <c r="Z71" s="762">
        <f>+Z36</f>
        <v>1253.1624988053125</v>
      </c>
      <c r="AA71" s="2042">
        <f t="shared" si="28"/>
        <v>753.98513332032473</v>
      </c>
      <c r="AB71" s="1871"/>
    </row>
    <row r="72" spans="1:31" ht="15.75">
      <c r="Q72" s="723"/>
      <c r="X72" s="778" t="s">
        <v>594</v>
      </c>
      <c r="Y72" s="778">
        <f>SUM(Y69:Y71)</f>
        <v>4882.759</v>
      </c>
      <c r="Z72" s="762">
        <f>SUM(Z69:Z71)</f>
        <v>2657.2147322377123</v>
      </c>
      <c r="AA72" s="2266">
        <f t="shared" si="28"/>
        <v>544.20353989162936</v>
      </c>
      <c r="AB72" s="1871"/>
    </row>
    <row r="73" spans="1:31">
      <c r="Q73" s="723"/>
      <c r="AB73" s="802"/>
    </row>
    <row r="74" spans="1:31">
      <c r="Q74" s="723"/>
      <c r="R74" s="797"/>
      <c r="Y74" s="778">
        <f>+Y72*30%</f>
        <v>1464.8277</v>
      </c>
      <c r="Z74" s="778">
        <f>+Y74*3</f>
        <v>4394.4831000000004</v>
      </c>
    </row>
    <row r="75" spans="1:31">
      <c r="Q75" s="762"/>
    </row>
    <row r="76" spans="1:31">
      <c r="Q76" s="723"/>
    </row>
    <row r="77" spans="1:31">
      <c r="D77" s="942"/>
      <c r="E77" s="942"/>
      <c r="F77" s="942"/>
      <c r="G77" s="942"/>
      <c r="Q77" s="723"/>
      <c r="Y77" s="778">
        <v>30</v>
      </c>
      <c r="Z77" s="778">
        <f>+Y77*W56/1000</f>
        <v>18.869979271241121</v>
      </c>
    </row>
    <row r="79" spans="1:31">
      <c r="Z79" s="778">
        <f>+Y77*3.48/10</f>
        <v>10.440000000000001</v>
      </c>
    </row>
    <row r="80" spans="1:31">
      <c r="Z80" s="778">
        <f>+Z77-Z79</f>
        <v>8.4299792712411197</v>
      </c>
    </row>
  </sheetData>
  <mergeCells count="4">
    <mergeCell ref="A1:B1"/>
    <mergeCell ref="A2:C2"/>
    <mergeCell ref="D2:F2"/>
    <mergeCell ref="AB2:AE2"/>
  </mergeCells>
  <printOptions horizontalCentered="1"/>
  <pageMargins left="0.27559055118110237" right="0.15748031496062992" top="0.43307086614173229" bottom="0.19685039370078741" header="0.23622047244094491" footer="0.15748031496062992"/>
  <pageSetup paperSize="9" scale="55" fitToWidth="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E77"/>
  <sheetViews>
    <sheetView showOutlineSymbols="0" view="pageBreakPreview" zoomScaleNormal="87" zoomScaleSheetLayoutView="100" workbookViewId="0">
      <pane xSplit="3" ySplit="10" topLeftCell="AY38" activePane="bottomRight" state="frozen"/>
      <selection activeCell="R13" sqref="R13"/>
      <selection pane="topRight" activeCell="R13" sqref="R13"/>
      <selection pane="bottomLeft" activeCell="R13" sqref="R13"/>
      <selection pane="bottomRight" activeCell="BE44" sqref="BE44"/>
    </sheetView>
  </sheetViews>
  <sheetFormatPr defaultColWidth="14.7109375" defaultRowHeight="15" customHeight="1"/>
  <cols>
    <col min="1" max="1" width="7.28515625" style="778" customWidth="1"/>
    <col min="2" max="2" width="31.7109375" style="778" customWidth="1"/>
    <col min="3" max="3" width="12.140625" style="778" customWidth="1"/>
    <col min="4" max="5" width="18.7109375" style="778" customWidth="1"/>
    <col min="6" max="6" width="12.85546875" style="778" customWidth="1"/>
    <col min="7" max="7" width="11.5703125" style="778" customWidth="1"/>
    <col min="8" max="8" width="15" style="778" customWidth="1"/>
    <col min="9" max="9" width="14.5703125" style="778" customWidth="1"/>
    <col min="10" max="10" width="12.7109375" style="778" customWidth="1"/>
    <col min="11" max="11" width="15" style="778" customWidth="1"/>
    <col min="12" max="12" width="17.5703125" style="778" customWidth="1"/>
    <col min="13" max="13" width="13.7109375" style="778" customWidth="1"/>
    <col min="14" max="14" width="16.5703125" style="778" customWidth="1"/>
    <col min="15" max="15" width="16.42578125" style="778" customWidth="1"/>
    <col min="16" max="16" width="20.140625" style="778" customWidth="1"/>
    <col min="17" max="17" width="13.7109375" style="778" customWidth="1"/>
    <col min="18" max="18" width="15" style="778" customWidth="1"/>
    <col min="19" max="19" width="16.140625" style="778" customWidth="1"/>
    <col min="20" max="21" width="15" style="778" customWidth="1"/>
    <col min="22" max="24" width="13.7109375" style="778" customWidth="1"/>
    <col min="25" max="25" width="14.7109375" style="778" customWidth="1"/>
    <col min="26" max="26" width="13.7109375" style="778" customWidth="1"/>
    <col min="27" max="27" width="13.140625" style="778" customWidth="1"/>
    <col min="28" max="28" width="12.85546875" style="778" customWidth="1"/>
    <col min="29" max="32" width="14.7109375" style="778" customWidth="1"/>
    <col min="33" max="33" width="16.28515625" style="778" customWidth="1"/>
    <col min="34" max="36" width="14.7109375" style="778" customWidth="1"/>
    <col min="37" max="37" width="17.42578125" style="778" customWidth="1"/>
    <col min="38" max="38" width="15" style="778" customWidth="1"/>
    <col min="39" max="49" width="14.7109375" style="778" customWidth="1"/>
    <col min="50" max="50" width="14.7109375" style="926" customWidth="1"/>
    <col min="51" max="53" width="14.7109375" style="778" customWidth="1"/>
    <col min="54" max="54" width="16.140625" style="778" customWidth="1"/>
    <col min="55" max="55" width="14.7109375" style="778"/>
    <col min="56" max="56" width="14.85546875" style="778" bestFit="1" customWidth="1"/>
    <col min="57" max="16384" width="14.7109375" style="778"/>
  </cols>
  <sheetData>
    <row r="1" spans="1:83" s="920" customFormat="1" ht="15" customHeight="1">
      <c r="A1" s="918"/>
      <c r="B1" s="919" t="s">
        <v>3671</v>
      </c>
      <c r="C1" s="918"/>
      <c r="D1" s="918"/>
      <c r="E1" s="918"/>
      <c r="F1" s="918"/>
      <c r="G1" s="918"/>
      <c r="H1" s="918"/>
      <c r="I1" s="918"/>
      <c r="J1" s="918"/>
      <c r="K1" s="918"/>
      <c r="L1" s="918"/>
      <c r="M1" s="918"/>
      <c r="N1" s="918"/>
      <c r="Q1" s="918"/>
      <c r="R1" s="918"/>
      <c r="S1" s="918"/>
      <c r="T1" s="918"/>
      <c r="U1" s="918"/>
      <c r="V1" s="918"/>
      <c r="W1" s="918"/>
      <c r="X1" s="918"/>
      <c r="Y1" s="918"/>
      <c r="Z1" s="918"/>
      <c r="AA1" s="918"/>
      <c r="AB1" s="918"/>
      <c r="AC1" s="918"/>
      <c r="AD1" s="921" t="s">
        <v>177</v>
      </c>
      <c r="AE1" s="920" t="s">
        <v>1067</v>
      </c>
      <c r="AG1" s="918"/>
      <c r="AH1" s="918"/>
      <c r="AI1" s="918"/>
      <c r="AJ1" s="918"/>
      <c r="AK1" s="918"/>
      <c r="AL1" s="918"/>
      <c r="AM1" s="918"/>
      <c r="AN1" s="918"/>
      <c r="AO1" s="918"/>
      <c r="AP1" s="918"/>
      <c r="AQ1" s="918"/>
      <c r="AR1" s="921" t="s">
        <v>177</v>
      </c>
      <c r="AS1" s="920" t="s">
        <v>1067</v>
      </c>
      <c r="AV1" s="918"/>
      <c r="AW1" s="918"/>
      <c r="AX1" s="509"/>
      <c r="AY1" s="918"/>
      <c r="AZ1" s="918"/>
      <c r="BA1" s="918"/>
      <c r="BB1" s="918"/>
      <c r="BC1" s="918"/>
      <c r="BD1" s="918"/>
      <c r="BE1" s="921" t="s">
        <v>177</v>
      </c>
      <c r="BF1" s="920" t="s">
        <v>1067</v>
      </c>
      <c r="BG1" s="918"/>
      <c r="BH1" s="918"/>
      <c r="BI1" s="918"/>
      <c r="BJ1" s="918"/>
      <c r="BK1" s="918"/>
      <c r="BL1" s="918"/>
      <c r="BM1" s="918"/>
      <c r="BN1" s="918"/>
      <c r="BO1" s="918"/>
      <c r="BP1" s="918"/>
      <c r="BQ1" s="918"/>
      <c r="BR1" s="918"/>
      <c r="BS1" s="918"/>
      <c r="BT1" s="918"/>
      <c r="BU1" s="918"/>
      <c r="BV1" s="918"/>
      <c r="BW1" s="918"/>
      <c r="BX1" s="918"/>
      <c r="BY1" s="918"/>
      <c r="BZ1" s="918"/>
      <c r="CA1" s="918"/>
      <c r="CB1" s="918"/>
      <c r="CC1" s="918"/>
      <c r="CD1" s="918"/>
      <c r="CE1" s="918"/>
    </row>
    <row r="2" spans="1:83" ht="24" customHeight="1">
      <c r="A2" s="922" t="s">
        <v>1621</v>
      </c>
      <c r="B2" s="923"/>
      <c r="C2" s="923"/>
      <c r="D2" s="923"/>
      <c r="E2" s="923"/>
      <c r="F2" s="923"/>
      <c r="G2" s="923"/>
      <c r="H2" s="923"/>
      <c r="I2" s="923"/>
      <c r="J2" s="923"/>
      <c r="K2" s="923"/>
      <c r="L2" s="923"/>
      <c r="M2" s="923"/>
      <c r="N2" s="923"/>
      <c r="O2" s="779" t="s">
        <v>177</v>
      </c>
      <c r="P2" s="780" t="s">
        <v>1067</v>
      </c>
      <c r="Q2" s="924"/>
      <c r="R2" s="923"/>
      <c r="S2" s="923"/>
      <c r="T2" s="923"/>
      <c r="U2" s="923"/>
      <c r="V2" s="923"/>
      <c r="W2" s="923"/>
      <c r="X2" s="923"/>
      <c r="Y2" s="923"/>
      <c r="Z2" s="923"/>
      <c r="AA2" s="923"/>
      <c r="AB2" s="923"/>
      <c r="AC2" s="923"/>
      <c r="AD2" s="923"/>
      <c r="AE2" s="782"/>
      <c r="AF2" s="924"/>
      <c r="AG2" s="923"/>
      <c r="AH2" s="923"/>
      <c r="AI2" s="923"/>
      <c r="AJ2" s="923"/>
      <c r="AK2" s="923"/>
      <c r="AL2" s="923"/>
      <c r="AM2" s="923"/>
      <c r="AN2" s="923"/>
      <c r="AO2" s="923"/>
      <c r="AP2" s="923"/>
      <c r="AQ2" s="923"/>
      <c r="AR2" s="923"/>
      <c r="AS2" s="923"/>
      <c r="AT2" s="924"/>
      <c r="AU2" s="923"/>
      <c r="AV2" s="923"/>
      <c r="AW2" s="923"/>
      <c r="AX2" s="502"/>
      <c r="AY2" s="923"/>
      <c r="AZ2" s="923"/>
      <c r="BA2" s="923"/>
      <c r="BB2" s="923"/>
      <c r="BC2" s="923"/>
      <c r="BD2" s="923"/>
      <c r="BE2" s="923"/>
      <c r="BF2" s="923"/>
    </row>
    <row r="3" spans="1:83" ht="15" customHeight="1">
      <c r="A3" s="925" t="s">
        <v>965</v>
      </c>
    </row>
    <row r="4" spans="1:83" ht="15" customHeight="1">
      <c r="A4" s="871" t="s">
        <v>1183</v>
      </c>
      <c r="B4" s="872" t="s">
        <v>1104</v>
      </c>
      <c r="C4" s="872" t="s">
        <v>1582</v>
      </c>
      <c r="D4" s="872" t="s">
        <v>1574</v>
      </c>
      <c r="E4" s="872" t="s">
        <v>1574</v>
      </c>
      <c r="F4" s="872" t="s">
        <v>1581</v>
      </c>
      <c r="G4" s="872" t="s">
        <v>1580</v>
      </c>
      <c r="H4" s="872" t="s">
        <v>1579</v>
      </c>
      <c r="I4" s="872" t="s">
        <v>1546</v>
      </c>
      <c r="J4" s="872" t="s">
        <v>1545</v>
      </c>
      <c r="K4" s="873" t="s">
        <v>1578</v>
      </c>
      <c r="L4" s="874" t="s">
        <v>1577</v>
      </c>
      <c r="M4" s="875"/>
      <c r="N4" s="875" t="s">
        <v>1576</v>
      </c>
      <c r="O4" s="872" t="s">
        <v>1575</v>
      </c>
      <c r="P4" s="872" t="s">
        <v>1572</v>
      </c>
      <c r="Q4" s="872" t="s">
        <v>1556</v>
      </c>
      <c r="R4" s="872" t="s">
        <v>1556</v>
      </c>
      <c r="S4" s="872" t="s">
        <v>1556</v>
      </c>
      <c r="T4" s="872" t="s">
        <v>1556</v>
      </c>
      <c r="U4" s="872" t="s">
        <v>595</v>
      </c>
      <c r="V4" s="872" t="s">
        <v>1530</v>
      </c>
      <c r="W4" s="872" t="s">
        <v>1572</v>
      </c>
      <c r="X4" s="876" t="s">
        <v>1574</v>
      </c>
      <c r="Y4" s="927" t="s">
        <v>1556</v>
      </c>
      <c r="Z4" s="872" t="s">
        <v>595</v>
      </c>
      <c r="AA4" s="872" t="s">
        <v>1546</v>
      </c>
      <c r="AB4" s="872" t="s">
        <v>1545</v>
      </c>
      <c r="AC4" s="873" t="s">
        <v>1578</v>
      </c>
      <c r="AD4" s="874" t="s">
        <v>1577</v>
      </c>
      <c r="AE4" s="875"/>
      <c r="AF4" s="875" t="s">
        <v>1576</v>
      </c>
      <c r="AG4" s="872" t="s">
        <v>1575</v>
      </c>
      <c r="AH4" s="872" t="s">
        <v>1572</v>
      </c>
      <c r="AI4" s="872" t="s">
        <v>1556</v>
      </c>
      <c r="AJ4" s="872" t="s">
        <v>1556</v>
      </c>
      <c r="AK4" s="872" t="s">
        <v>1556</v>
      </c>
      <c r="AL4" s="872" t="s">
        <v>1556</v>
      </c>
      <c r="AM4" s="872" t="s">
        <v>595</v>
      </c>
      <c r="AN4" s="872" t="s">
        <v>1530</v>
      </c>
      <c r="AO4" s="872" t="s">
        <v>1572</v>
      </c>
      <c r="AP4" s="876" t="s">
        <v>1574</v>
      </c>
      <c r="AQ4" s="872" t="s">
        <v>1556</v>
      </c>
      <c r="AR4" s="872" t="s">
        <v>595</v>
      </c>
      <c r="AS4" s="872" t="s">
        <v>595</v>
      </c>
      <c r="AT4" s="872" t="s">
        <v>1620</v>
      </c>
      <c r="AU4" s="872" t="s">
        <v>1619</v>
      </c>
      <c r="AV4" s="872" t="s">
        <v>1619</v>
      </c>
      <c r="AW4" s="872" t="s">
        <v>1618</v>
      </c>
      <c r="AX4" s="503" t="s">
        <v>1600</v>
      </c>
      <c r="AY4" s="872" t="s">
        <v>1599</v>
      </c>
      <c r="AZ4" s="872" t="s">
        <v>1571</v>
      </c>
      <c r="BA4" s="872" t="s">
        <v>595</v>
      </c>
      <c r="BB4" s="872" t="s">
        <v>595</v>
      </c>
      <c r="BC4" s="872" t="s">
        <v>1570</v>
      </c>
      <c r="BD4" s="872" t="s">
        <v>595</v>
      </c>
      <c r="BE4" s="872" t="s">
        <v>1617</v>
      </c>
      <c r="BF4" s="878" t="s">
        <v>1617</v>
      </c>
    </row>
    <row r="5" spans="1:83" ht="15" customHeight="1">
      <c r="A5" s="879" t="s">
        <v>829</v>
      </c>
      <c r="B5" s="880"/>
      <c r="C5" s="880" t="s">
        <v>1569</v>
      </c>
      <c r="D5" s="880" t="s">
        <v>1568</v>
      </c>
      <c r="E5" s="880" t="s">
        <v>1568</v>
      </c>
      <c r="F5" s="880" t="s">
        <v>1567</v>
      </c>
      <c r="G5" s="880" t="s">
        <v>1546</v>
      </c>
      <c r="H5" s="880" t="s">
        <v>1566</v>
      </c>
      <c r="I5" s="880" t="s">
        <v>1521</v>
      </c>
      <c r="J5" s="880" t="s">
        <v>1521</v>
      </c>
      <c r="K5" s="881" t="s">
        <v>1565</v>
      </c>
      <c r="L5" s="882" t="s">
        <v>1564</v>
      </c>
      <c r="M5" s="883" t="s">
        <v>1563</v>
      </c>
      <c r="N5" s="884" t="s">
        <v>1543</v>
      </c>
      <c r="O5" s="880" t="s">
        <v>1562</v>
      </c>
      <c r="P5" s="880" t="s">
        <v>1521</v>
      </c>
      <c r="Q5" s="880" t="s">
        <v>1561</v>
      </c>
      <c r="R5" s="880" t="s">
        <v>1561</v>
      </c>
      <c r="S5" s="880" t="s">
        <v>1560</v>
      </c>
      <c r="T5" s="880" t="s">
        <v>1559</v>
      </c>
      <c r="U5" s="880" t="s">
        <v>1556</v>
      </c>
      <c r="V5" s="880"/>
      <c r="W5" s="880" t="s">
        <v>1521</v>
      </c>
      <c r="X5" s="880" t="s">
        <v>1558</v>
      </c>
      <c r="Y5" s="880" t="s">
        <v>1615</v>
      </c>
      <c r="Z5" s="880" t="s">
        <v>1556</v>
      </c>
      <c r="AA5" s="880" t="s">
        <v>1521</v>
      </c>
      <c r="AB5" s="880" t="s">
        <v>1521</v>
      </c>
      <c r="AC5" s="881" t="s">
        <v>1616</v>
      </c>
      <c r="AD5" s="882" t="s">
        <v>1564</v>
      </c>
      <c r="AE5" s="883" t="s">
        <v>1563</v>
      </c>
      <c r="AF5" s="884" t="s">
        <v>1543</v>
      </c>
      <c r="AG5" s="880" t="s">
        <v>1562</v>
      </c>
      <c r="AH5" s="880" t="s">
        <v>1521</v>
      </c>
      <c r="AI5" s="880" t="s">
        <v>1561</v>
      </c>
      <c r="AJ5" s="880" t="s">
        <v>1561</v>
      </c>
      <c r="AK5" s="880" t="s">
        <v>1560</v>
      </c>
      <c r="AL5" s="880" t="s">
        <v>1559</v>
      </c>
      <c r="AM5" s="880" t="s">
        <v>1556</v>
      </c>
      <c r="AN5" s="880"/>
      <c r="AO5" s="880" t="s">
        <v>1521</v>
      </c>
      <c r="AP5" s="880" t="s">
        <v>1558</v>
      </c>
      <c r="AQ5" s="880" t="s">
        <v>1615</v>
      </c>
      <c r="AR5" s="880" t="s">
        <v>1556</v>
      </c>
      <c r="AS5" s="880" t="s">
        <v>1556</v>
      </c>
      <c r="AT5" s="880" t="s">
        <v>1556</v>
      </c>
      <c r="AU5" s="880" t="s">
        <v>1546</v>
      </c>
      <c r="AV5" s="880" t="s">
        <v>1545</v>
      </c>
      <c r="AW5" s="880" t="s">
        <v>1614</v>
      </c>
      <c r="AX5" s="504" t="s">
        <v>1555</v>
      </c>
      <c r="AY5" s="880" t="s">
        <v>1555</v>
      </c>
      <c r="AZ5" s="880" t="s">
        <v>1554</v>
      </c>
      <c r="BA5" s="880" t="s">
        <v>1553</v>
      </c>
      <c r="BB5" s="880" t="s">
        <v>1552</v>
      </c>
      <c r="BC5" s="880" t="s">
        <v>1551</v>
      </c>
      <c r="BD5" s="880" t="s">
        <v>1589</v>
      </c>
      <c r="BE5" s="880"/>
      <c r="BF5" s="888"/>
    </row>
    <row r="6" spans="1:83" ht="15" customHeight="1">
      <c r="A6" s="879" t="s">
        <v>965</v>
      </c>
      <c r="B6" s="880"/>
      <c r="C6" s="880"/>
      <c r="D6" s="880" t="s">
        <v>1586</v>
      </c>
      <c r="E6" s="880" t="s">
        <v>1586</v>
      </c>
      <c r="F6" s="880"/>
      <c r="G6" s="880" t="s">
        <v>595</v>
      </c>
      <c r="H6" s="880" t="s">
        <v>1549</v>
      </c>
      <c r="I6" s="880"/>
      <c r="J6" s="880"/>
      <c r="K6" s="889" t="s">
        <v>1548</v>
      </c>
      <c r="L6" s="880"/>
      <c r="M6" s="880" t="s">
        <v>1612</v>
      </c>
      <c r="N6" s="880" t="s">
        <v>1521</v>
      </c>
      <c r="O6" s="880" t="s">
        <v>1547</v>
      </c>
      <c r="P6" s="880"/>
      <c r="Q6" s="880" t="s">
        <v>1546</v>
      </c>
      <c r="R6" s="880" t="s">
        <v>1545</v>
      </c>
      <c r="S6" s="880" t="s">
        <v>1544</v>
      </c>
      <c r="T6" s="880" t="s">
        <v>1543</v>
      </c>
      <c r="U6" s="880"/>
      <c r="V6" s="880"/>
      <c r="W6" s="880" t="s">
        <v>1540</v>
      </c>
      <c r="X6" s="887" t="s">
        <v>1542</v>
      </c>
      <c r="Y6" s="885" t="s">
        <v>1602</v>
      </c>
      <c r="Z6" s="880" t="s">
        <v>1540</v>
      </c>
      <c r="AA6" s="880"/>
      <c r="AB6" s="880"/>
      <c r="AC6" s="889" t="s">
        <v>1613</v>
      </c>
      <c r="AD6" s="880"/>
      <c r="AE6" s="880" t="s">
        <v>1612</v>
      </c>
      <c r="AF6" s="880" t="s">
        <v>1521</v>
      </c>
      <c r="AG6" s="880" t="s">
        <v>1547</v>
      </c>
      <c r="AH6" s="880"/>
      <c r="AI6" s="880" t="s">
        <v>1546</v>
      </c>
      <c r="AJ6" s="880" t="s">
        <v>1545</v>
      </c>
      <c r="AK6" s="880" t="s">
        <v>1544</v>
      </c>
      <c r="AL6" s="880" t="s">
        <v>1543</v>
      </c>
      <c r="AM6" s="880"/>
      <c r="AN6" s="880"/>
      <c r="AO6" s="880" t="s">
        <v>1540</v>
      </c>
      <c r="AP6" s="887" t="s">
        <v>1542</v>
      </c>
      <c r="AQ6" s="880" t="s">
        <v>1602</v>
      </c>
      <c r="AR6" s="880" t="s">
        <v>1611</v>
      </c>
      <c r="AS6" s="880" t="s">
        <v>1611</v>
      </c>
      <c r="AT6" s="880" t="s">
        <v>1602</v>
      </c>
      <c r="AU6" s="880" t="s">
        <v>1521</v>
      </c>
      <c r="AV6" s="880" t="s">
        <v>1521</v>
      </c>
      <c r="AW6" s="880" t="s">
        <v>1610</v>
      </c>
      <c r="AX6" s="505" t="s">
        <v>1609</v>
      </c>
      <c r="AY6" s="928" t="s">
        <v>1609</v>
      </c>
      <c r="AZ6" s="880"/>
      <c r="BA6" s="880" t="s">
        <v>1538</v>
      </c>
      <c r="BB6" s="880" t="s">
        <v>1608</v>
      </c>
      <c r="BC6" s="880" t="s">
        <v>1536</v>
      </c>
      <c r="BD6" s="880" t="s">
        <v>1607</v>
      </c>
      <c r="BE6" s="880"/>
      <c r="BF6" s="888"/>
    </row>
    <row r="7" spans="1:83" ht="15" customHeight="1">
      <c r="A7" s="879"/>
      <c r="B7" s="880"/>
      <c r="C7" s="880"/>
      <c r="D7" s="880" t="s">
        <v>595</v>
      </c>
      <c r="E7" s="880" t="s">
        <v>1535</v>
      </c>
      <c r="F7" s="880"/>
      <c r="G7" s="880"/>
      <c r="H7" s="880" t="s">
        <v>1534</v>
      </c>
      <c r="I7" s="880"/>
      <c r="J7" s="880"/>
      <c r="K7" s="890" t="s">
        <v>1533</v>
      </c>
      <c r="L7" s="880"/>
      <c r="M7" s="880"/>
      <c r="N7" s="880" t="s">
        <v>1606</v>
      </c>
      <c r="O7" s="880" t="s">
        <v>1604</v>
      </c>
      <c r="P7" s="880"/>
      <c r="Q7" s="880" t="s">
        <v>1521</v>
      </c>
      <c r="R7" s="880" t="s">
        <v>1521</v>
      </c>
      <c r="S7" s="880" t="s">
        <v>1603</v>
      </c>
      <c r="T7" s="880" t="s">
        <v>1521</v>
      </c>
      <c r="U7" s="880"/>
      <c r="V7" s="880"/>
      <c r="W7" s="880" t="s">
        <v>1530</v>
      </c>
      <c r="X7" s="891"/>
      <c r="Y7" s="885" t="s">
        <v>1530</v>
      </c>
      <c r="Z7" s="880" t="s">
        <v>1530</v>
      </c>
      <c r="AA7" s="880"/>
      <c r="AB7" s="880"/>
      <c r="AC7" s="890" t="s">
        <v>1524</v>
      </c>
      <c r="AD7" s="880"/>
      <c r="AE7" s="880"/>
      <c r="AF7" s="880" t="s">
        <v>1605</v>
      </c>
      <c r="AG7" s="880" t="s">
        <v>1604</v>
      </c>
      <c r="AH7" s="880"/>
      <c r="AI7" s="880" t="s">
        <v>1521</v>
      </c>
      <c r="AJ7" s="880" t="s">
        <v>1521</v>
      </c>
      <c r="AK7" s="880" t="s">
        <v>1603</v>
      </c>
      <c r="AL7" s="880" t="s">
        <v>1521</v>
      </c>
      <c r="AM7" s="880"/>
      <c r="AN7" s="880"/>
      <c r="AO7" s="880" t="s">
        <v>1530</v>
      </c>
      <c r="AP7" s="891"/>
      <c r="AQ7" s="880" t="s">
        <v>1530</v>
      </c>
      <c r="AR7" s="880" t="s">
        <v>1530</v>
      </c>
      <c r="AS7" s="880" t="s">
        <v>1530</v>
      </c>
      <c r="AT7" s="880" t="s">
        <v>1598</v>
      </c>
      <c r="AU7" s="880" t="s">
        <v>1602</v>
      </c>
      <c r="AV7" s="880" t="s">
        <v>1602</v>
      </c>
      <c r="AW7" s="880" t="s">
        <v>1601</v>
      </c>
      <c r="AX7" s="504" t="s">
        <v>1569</v>
      </c>
      <c r="AY7" s="880" t="s">
        <v>1569</v>
      </c>
      <c r="AZ7" s="880"/>
      <c r="BA7" s="880"/>
      <c r="BB7" s="880" t="s">
        <v>1528</v>
      </c>
      <c r="BC7" s="880" t="s">
        <v>1527</v>
      </c>
      <c r="BD7" s="880"/>
      <c r="BE7" s="880"/>
      <c r="BF7" s="888"/>
      <c r="BK7" s="778" t="s">
        <v>965</v>
      </c>
      <c r="BL7" s="778" t="s">
        <v>965</v>
      </c>
      <c r="BM7" s="778" t="s">
        <v>965</v>
      </c>
    </row>
    <row r="8" spans="1:83" ht="15" customHeight="1">
      <c r="A8" s="879"/>
      <c r="B8" s="880"/>
      <c r="C8" s="880"/>
      <c r="D8" s="880"/>
      <c r="E8" s="880" t="s">
        <v>1526</v>
      </c>
      <c r="F8" s="880"/>
      <c r="G8" s="880"/>
      <c r="H8" s="880" t="s">
        <v>1525</v>
      </c>
      <c r="I8" s="880" t="s">
        <v>1600</v>
      </c>
      <c r="J8" s="880" t="s">
        <v>1600</v>
      </c>
      <c r="K8" s="890" t="s">
        <v>1524</v>
      </c>
      <c r="L8" s="880" t="s">
        <v>1600</v>
      </c>
      <c r="M8" s="880" t="s">
        <v>1600</v>
      </c>
      <c r="N8" s="880" t="s">
        <v>1600</v>
      </c>
      <c r="O8" s="880" t="s">
        <v>1600</v>
      </c>
      <c r="P8" s="880" t="s">
        <v>1600</v>
      </c>
      <c r="Q8" s="880" t="s">
        <v>1600</v>
      </c>
      <c r="R8" s="880" t="s">
        <v>1600</v>
      </c>
      <c r="S8" s="880" t="s">
        <v>1600</v>
      </c>
      <c r="T8" s="880" t="s">
        <v>1600</v>
      </c>
      <c r="U8" s="880" t="s">
        <v>1600</v>
      </c>
      <c r="V8" s="880" t="s">
        <v>1600</v>
      </c>
      <c r="W8" s="880" t="s">
        <v>1600</v>
      </c>
      <c r="X8" s="880" t="s">
        <v>1600</v>
      </c>
      <c r="Y8" s="880" t="s">
        <v>1600</v>
      </c>
      <c r="Z8" s="880" t="s">
        <v>1600</v>
      </c>
      <c r="AA8" s="880" t="s">
        <v>1599</v>
      </c>
      <c r="AB8" s="880" t="s">
        <v>1599</v>
      </c>
      <c r="AC8" s="880" t="s">
        <v>1599</v>
      </c>
      <c r="AD8" s="880" t="s">
        <v>1599</v>
      </c>
      <c r="AE8" s="880" t="s">
        <v>1599</v>
      </c>
      <c r="AF8" s="880" t="s">
        <v>1599</v>
      </c>
      <c r="AG8" s="880" t="s">
        <v>1599</v>
      </c>
      <c r="AH8" s="880" t="s">
        <v>1599</v>
      </c>
      <c r="AI8" s="880" t="s">
        <v>1599</v>
      </c>
      <c r="AJ8" s="880" t="s">
        <v>1599</v>
      </c>
      <c r="AK8" s="880" t="s">
        <v>1599</v>
      </c>
      <c r="AL8" s="880" t="s">
        <v>1599</v>
      </c>
      <c r="AM8" s="880" t="s">
        <v>1599</v>
      </c>
      <c r="AN8" s="880" t="s">
        <v>1599</v>
      </c>
      <c r="AO8" s="880" t="s">
        <v>1599</v>
      </c>
      <c r="AP8" s="880" t="s">
        <v>1599</v>
      </c>
      <c r="AQ8" s="880" t="s">
        <v>1599</v>
      </c>
      <c r="AR8" s="880" t="s">
        <v>1599</v>
      </c>
      <c r="AS8" s="880" t="s">
        <v>1600</v>
      </c>
      <c r="AT8" s="880" t="s">
        <v>1599</v>
      </c>
      <c r="AU8" s="880" t="s">
        <v>1598</v>
      </c>
      <c r="AV8" s="880" t="s">
        <v>1598</v>
      </c>
      <c r="AW8" s="880" t="s">
        <v>1598</v>
      </c>
      <c r="AX8" s="504"/>
      <c r="AY8" s="880"/>
      <c r="AZ8" s="880"/>
      <c r="BA8" s="880"/>
      <c r="BB8" s="782"/>
      <c r="BC8" s="880"/>
      <c r="BD8" s="880"/>
      <c r="BE8" s="880"/>
      <c r="BF8" s="888"/>
    </row>
    <row r="9" spans="1:83" ht="15" customHeight="1">
      <c r="A9" s="894"/>
      <c r="B9" s="895"/>
      <c r="C9" s="895"/>
      <c r="D9" s="895" t="s">
        <v>946</v>
      </c>
      <c r="E9" s="895" t="s">
        <v>946</v>
      </c>
      <c r="F9" s="895"/>
      <c r="G9" s="895" t="s">
        <v>1518</v>
      </c>
      <c r="H9" s="895" t="s">
        <v>1518</v>
      </c>
      <c r="I9" s="895" t="s">
        <v>1517</v>
      </c>
      <c r="J9" s="895" t="s">
        <v>1514</v>
      </c>
      <c r="K9" s="895" t="s">
        <v>1514</v>
      </c>
      <c r="L9" s="895" t="s">
        <v>1516</v>
      </c>
      <c r="M9" s="895" t="s">
        <v>1516</v>
      </c>
      <c r="N9" s="895" t="s">
        <v>1516</v>
      </c>
      <c r="O9" s="895"/>
      <c r="P9" s="895" t="s">
        <v>1514</v>
      </c>
      <c r="Q9" s="895" t="s">
        <v>1513</v>
      </c>
      <c r="R9" s="895" t="s">
        <v>1513</v>
      </c>
      <c r="S9" s="895" t="s">
        <v>1513</v>
      </c>
      <c r="T9" s="895" t="s">
        <v>1513</v>
      </c>
      <c r="U9" s="895" t="s">
        <v>1513</v>
      </c>
      <c r="V9" s="895" t="s">
        <v>1514</v>
      </c>
      <c r="W9" s="895" t="s">
        <v>1514</v>
      </c>
      <c r="X9" s="895" t="s">
        <v>946</v>
      </c>
      <c r="Y9" s="895" t="s">
        <v>1513</v>
      </c>
      <c r="Z9" s="895" t="s">
        <v>1513</v>
      </c>
      <c r="AA9" s="895" t="s">
        <v>1517</v>
      </c>
      <c r="AB9" s="895" t="s">
        <v>1514</v>
      </c>
      <c r="AC9" s="895" t="s">
        <v>1514</v>
      </c>
      <c r="AD9" s="895" t="s">
        <v>1516</v>
      </c>
      <c r="AE9" s="895" t="s">
        <v>1516</v>
      </c>
      <c r="AF9" s="895" t="s">
        <v>1516</v>
      </c>
      <c r="AG9" s="895"/>
      <c r="AH9" s="895" t="s">
        <v>1514</v>
      </c>
      <c r="AI9" s="895" t="s">
        <v>1513</v>
      </c>
      <c r="AJ9" s="895" t="s">
        <v>1513</v>
      </c>
      <c r="AK9" s="895" t="s">
        <v>1513</v>
      </c>
      <c r="AL9" s="895" t="s">
        <v>1513</v>
      </c>
      <c r="AM9" s="895" t="s">
        <v>1513</v>
      </c>
      <c r="AN9" s="895" t="s">
        <v>1514</v>
      </c>
      <c r="AO9" s="895" t="s">
        <v>1514</v>
      </c>
      <c r="AP9" s="895" t="s">
        <v>946</v>
      </c>
      <c r="AQ9" s="895" t="s">
        <v>1513</v>
      </c>
      <c r="AR9" s="895" t="s">
        <v>1513</v>
      </c>
      <c r="AS9" s="895" t="s">
        <v>1513</v>
      </c>
      <c r="AT9" s="895" t="s">
        <v>1513</v>
      </c>
      <c r="AU9" s="895" t="s">
        <v>1517</v>
      </c>
      <c r="AV9" s="895" t="s">
        <v>1597</v>
      </c>
      <c r="AW9" s="895" t="s">
        <v>945</v>
      </c>
      <c r="AX9" s="506" t="s">
        <v>945</v>
      </c>
      <c r="AY9" s="895" t="s">
        <v>945</v>
      </c>
      <c r="AZ9" s="895" t="s">
        <v>1596</v>
      </c>
      <c r="BA9" s="895" t="s">
        <v>1513</v>
      </c>
      <c r="BB9" s="895"/>
      <c r="BC9" s="895"/>
      <c r="BD9" s="895" t="s">
        <v>1513</v>
      </c>
      <c r="BE9" s="895" t="s">
        <v>1513</v>
      </c>
      <c r="BF9" s="899" t="s">
        <v>1514</v>
      </c>
    </row>
    <row r="10" spans="1:83" ht="15" customHeight="1">
      <c r="A10" s="900">
        <v>1</v>
      </c>
      <c r="B10" s="900">
        <v>2</v>
      </c>
      <c r="C10" s="900">
        <v>3</v>
      </c>
      <c r="D10" s="900">
        <v>4</v>
      </c>
      <c r="E10" s="900">
        <v>5</v>
      </c>
      <c r="F10" s="900">
        <v>6</v>
      </c>
      <c r="G10" s="900">
        <v>7</v>
      </c>
      <c r="H10" s="900">
        <v>8</v>
      </c>
      <c r="I10" s="900">
        <v>9</v>
      </c>
      <c r="J10" s="900">
        <v>10</v>
      </c>
      <c r="K10" s="900">
        <v>11</v>
      </c>
      <c r="L10" s="900">
        <v>12</v>
      </c>
      <c r="M10" s="900">
        <v>13</v>
      </c>
      <c r="N10" s="900">
        <v>14</v>
      </c>
      <c r="O10" s="900">
        <v>15</v>
      </c>
      <c r="P10" s="900">
        <v>16</v>
      </c>
      <c r="Q10" s="900">
        <v>17</v>
      </c>
      <c r="R10" s="900">
        <v>18</v>
      </c>
      <c r="S10" s="900">
        <v>19</v>
      </c>
      <c r="T10" s="900">
        <v>20</v>
      </c>
      <c r="U10" s="900">
        <v>21</v>
      </c>
      <c r="V10" s="900">
        <v>22</v>
      </c>
      <c r="W10" s="900">
        <v>23</v>
      </c>
      <c r="X10" s="900">
        <v>24</v>
      </c>
      <c r="Y10" s="900">
        <v>25</v>
      </c>
      <c r="Z10" s="900">
        <v>26</v>
      </c>
      <c r="AA10" s="900">
        <v>27</v>
      </c>
      <c r="AB10" s="900">
        <v>28</v>
      </c>
      <c r="AC10" s="900">
        <v>29</v>
      </c>
      <c r="AD10" s="900">
        <v>30</v>
      </c>
      <c r="AE10" s="900">
        <v>31</v>
      </c>
      <c r="AF10" s="900">
        <v>32</v>
      </c>
      <c r="AG10" s="900">
        <v>33</v>
      </c>
      <c r="AH10" s="900">
        <v>34</v>
      </c>
      <c r="AI10" s="900">
        <v>35</v>
      </c>
      <c r="AJ10" s="900">
        <v>36</v>
      </c>
      <c r="AK10" s="900">
        <v>37</v>
      </c>
      <c r="AL10" s="900">
        <v>38</v>
      </c>
      <c r="AM10" s="900">
        <v>39</v>
      </c>
      <c r="AN10" s="900">
        <v>40</v>
      </c>
      <c r="AO10" s="900">
        <v>41</v>
      </c>
      <c r="AP10" s="900">
        <v>42</v>
      </c>
      <c r="AQ10" s="900">
        <v>43</v>
      </c>
      <c r="AR10" s="900">
        <v>44</v>
      </c>
      <c r="AS10" s="900">
        <v>45</v>
      </c>
      <c r="AT10" s="900">
        <v>46</v>
      </c>
      <c r="AU10" s="900">
        <v>47</v>
      </c>
      <c r="AV10" s="900">
        <v>48</v>
      </c>
      <c r="AW10" s="900">
        <v>49</v>
      </c>
      <c r="AX10" s="900">
        <v>50</v>
      </c>
      <c r="AY10" s="900">
        <v>51</v>
      </c>
      <c r="AZ10" s="900">
        <v>52</v>
      </c>
      <c r="BA10" s="900">
        <v>53</v>
      </c>
      <c r="BB10" s="900">
        <v>54</v>
      </c>
      <c r="BC10" s="900">
        <v>55</v>
      </c>
      <c r="BD10" s="900">
        <v>56</v>
      </c>
      <c r="BE10" s="900">
        <v>57</v>
      </c>
      <c r="BF10" s="900">
        <v>58</v>
      </c>
    </row>
    <row r="11" spans="1:83" ht="15" customHeight="1">
      <c r="A11" s="900"/>
      <c r="B11" s="697" t="s">
        <v>591</v>
      </c>
      <c r="C11" s="900"/>
      <c r="D11" s="900"/>
      <c r="E11" s="900"/>
      <c r="F11" s="900"/>
      <c r="G11" s="900"/>
      <c r="H11" s="900"/>
      <c r="I11" s="900"/>
      <c r="J11" s="848"/>
      <c r="K11" s="848"/>
      <c r="L11" s="900"/>
      <c r="M11" s="900"/>
      <c r="N11" s="900"/>
      <c r="O11" s="900"/>
      <c r="P11" s="900"/>
      <c r="Q11" s="900"/>
      <c r="R11" s="900"/>
      <c r="S11" s="900"/>
      <c r="T11" s="900"/>
      <c r="U11" s="900"/>
      <c r="V11" s="900"/>
      <c r="W11" s="900"/>
      <c r="X11" s="900"/>
      <c r="Y11" s="900"/>
      <c r="Z11" s="900"/>
      <c r="AA11" s="900"/>
      <c r="AB11" s="848"/>
      <c r="AC11" s="848"/>
      <c r="AD11" s="900"/>
      <c r="AE11" s="900"/>
      <c r="AF11" s="900"/>
      <c r="AG11" s="900"/>
      <c r="AH11" s="900"/>
      <c r="AI11" s="900"/>
      <c r="AJ11" s="900"/>
      <c r="AK11" s="900"/>
      <c r="AL11" s="900"/>
      <c r="AM11" s="900"/>
      <c r="AN11" s="900"/>
      <c r="AO11" s="900"/>
      <c r="AP11" s="900"/>
      <c r="AQ11" s="900"/>
      <c r="AR11" s="900"/>
      <c r="AS11" s="900"/>
      <c r="AT11" s="900"/>
      <c r="AU11" s="900"/>
      <c r="AV11" s="900"/>
      <c r="AW11" s="900"/>
      <c r="AX11" s="900"/>
      <c r="AY11" s="900"/>
      <c r="AZ11" s="900"/>
      <c r="BA11" s="900"/>
      <c r="BB11" s="900"/>
      <c r="BC11" s="900"/>
      <c r="BD11" s="900"/>
      <c r="BE11" s="900"/>
      <c r="BF11" s="900"/>
    </row>
    <row r="12" spans="1:83" ht="15.75" customHeight="1">
      <c r="A12" s="700">
        <v>1</v>
      </c>
      <c r="B12" s="699" t="s">
        <v>947</v>
      </c>
      <c r="C12" s="700" t="s">
        <v>155</v>
      </c>
      <c r="D12" s="929"/>
      <c r="E12" s="929"/>
      <c r="F12" s="929"/>
      <c r="G12" s="929"/>
      <c r="H12" s="929"/>
      <c r="I12" s="929"/>
      <c r="J12" s="848"/>
      <c r="K12" s="848"/>
      <c r="L12" s="929"/>
      <c r="M12" s="929"/>
      <c r="N12" s="929"/>
      <c r="O12" s="929"/>
      <c r="P12" s="929"/>
      <c r="Q12" s="929"/>
      <c r="R12" s="929"/>
      <c r="S12" s="929"/>
      <c r="T12" s="929"/>
      <c r="U12" s="929"/>
      <c r="V12" s="929"/>
      <c r="W12" s="929"/>
      <c r="X12" s="929"/>
      <c r="Y12" s="929"/>
      <c r="Z12" s="929"/>
      <c r="AA12" s="929"/>
      <c r="AB12" s="848"/>
      <c r="AC12" s="848"/>
      <c r="AD12" s="929"/>
      <c r="AE12" s="929"/>
      <c r="AF12" s="929"/>
      <c r="AG12" s="929"/>
      <c r="AH12" s="929"/>
      <c r="AI12" s="929"/>
      <c r="AJ12" s="929"/>
      <c r="AK12" s="929"/>
      <c r="AL12" s="929"/>
      <c r="AM12" s="929"/>
      <c r="AN12" s="929"/>
      <c r="AO12" s="929"/>
      <c r="AP12" s="929"/>
      <c r="AQ12" s="929"/>
      <c r="AR12" s="929"/>
      <c r="AS12" s="929"/>
      <c r="AT12" s="929"/>
      <c r="AU12" s="929"/>
      <c r="AV12" s="929"/>
      <c r="AW12" s="929"/>
      <c r="AX12" s="507"/>
      <c r="AY12" s="929"/>
      <c r="AZ12" s="929"/>
      <c r="BA12" s="929"/>
      <c r="BB12" s="929"/>
      <c r="BC12" s="929"/>
      <c r="BD12" s="929"/>
      <c r="BE12" s="929"/>
      <c r="BF12" s="929"/>
    </row>
    <row r="13" spans="1:83" ht="15.75" customHeight="1">
      <c r="A13" s="700"/>
      <c r="B13" s="700" t="s">
        <v>587</v>
      </c>
      <c r="C13" s="699"/>
      <c r="D13" s="931">
        <f>+'T-1'!R9</f>
        <v>34.107999999999997</v>
      </c>
      <c r="E13" s="932"/>
      <c r="F13" s="933">
        <f>+'T-1'!M9</f>
        <v>93350</v>
      </c>
      <c r="G13" s="933">
        <f>+'T-1'!N9</f>
        <v>19490</v>
      </c>
      <c r="H13" s="932">
        <f>+'T-7_Ensuing_Year'!H13</f>
        <v>0</v>
      </c>
      <c r="I13" s="848">
        <v>80</v>
      </c>
      <c r="J13" s="848"/>
      <c r="K13" s="848"/>
      <c r="L13" s="848"/>
      <c r="M13" s="848"/>
      <c r="N13" s="848"/>
      <c r="O13" s="932"/>
      <c r="P13" s="933">
        <f>+'T-7_Ensuing_Year'!P13</f>
        <v>262.74187873812599</v>
      </c>
      <c r="Q13" s="934">
        <f>+'T-7_Ensuing_Year'!Q13</f>
        <v>0</v>
      </c>
      <c r="R13" s="934">
        <f>+'T-7_Ensuing_Year'!R13</f>
        <v>0</v>
      </c>
      <c r="S13" s="934">
        <f>+'T-7_Ensuing_Year'!S13</f>
        <v>8.9616000000000007</v>
      </c>
      <c r="T13" s="934">
        <f>+'T-7_Ensuing_Year'!T13</f>
        <v>0</v>
      </c>
      <c r="U13" s="934">
        <f t="shared" ref="U13:U18" si="0">SUM(Q13:T13)</f>
        <v>8.9616000000000007</v>
      </c>
      <c r="V13" s="935"/>
      <c r="W13" s="933">
        <f>+'T-7_Ensuing_Year'!W13</f>
        <v>262.74187873812599</v>
      </c>
      <c r="X13" s="931">
        <f>+'T-7_Ensuing_Year'!X13</f>
        <v>0</v>
      </c>
      <c r="Y13" s="932">
        <f>+'T-7_Ensuing_Year'!Y13</f>
        <v>0</v>
      </c>
      <c r="Z13" s="934">
        <f t="shared" ref="Z13:Z18" si="1">+U13-Y13</f>
        <v>8.9616000000000007</v>
      </c>
      <c r="AA13" s="848">
        <v>80</v>
      </c>
      <c r="AB13" s="848"/>
      <c r="AC13" s="848"/>
      <c r="AD13" s="848"/>
      <c r="AE13" s="848"/>
      <c r="AF13" s="848"/>
      <c r="AG13" s="932"/>
      <c r="AH13" s="933">
        <f>+AM13/D13*1000</f>
        <v>262.74187873812599</v>
      </c>
      <c r="AI13" s="930"/>
      <c r="AJ13" s="932"/>
      <c r="AK13" s="934">
        <f>(AA13*F13*12)/10^7</f>
        <v>8.9616000000000007</v>
      </c>
      <c r="AL13" s="932"/>
      <c r="AM13" s="934">
        <f>SUM(AJ13:AL13)</f>
        <v>8.9616000000000007</v>
      </c>
      <c r="AN13" s="935"/>
      <c r="AO13" s="933">
        <f>+AR13/D13*1000</f>
        <v>262.74187873812599</v>
      </c>
      <c r="AP13" s="931"/>
      <c r="AQ13" s="934"/>
      <c r="AR13" s="934">
        <f t="shared" ref="AR13:AR18" si="2">+AM13-AQ13</f>
        <v>8.9616000000000007</v>
      </c>
      <c r="AS13" s="934">
        <f t="shared" ref="AS13:AS18" si="3">+Z13</f>
        <v>8.9616000000000007</v>
      </c>
      <c r="AT13" s="934">
        <f t="shared" ref="AT13:AT18" si="4">+AR13-AS13</f>
        <v>0</v>
      </c>
      <c r="AU13" s="934">
        <f t="shared" ref="AU13:AV36" si="5">+AI13-Q13</f>
        <v>0</v>
      </c>
      <c r="AV13" s="934">
        <f t="shared" si="5"/>
        <v>0</v>
      </c>
      <c r="AW13" s="932"/>
      <c r="AX13" s="508">
        <f>W13/'F-5'!$N$19/100</f>
        <v>0.3104087989015446</v>
      </c>
      <c r="AY13" s="508">
        <f>AO13/'F-5'!$N$19/100</f>
        <v>0.3104087989015446</v>
      </c>
      <c r="AZ13" s="936"/>
      <c r="BA13" s="932"/>
      <c r="BB13" s="934">
        <f t="shared" ref="BB13:BB61" si="6">+AS13+BA13</f>
        <v>8.9616000000000007</v>
      </c>
      <c r="BC13" s="932"/>
      <c r="BD13" s="934">
        <f>'T-1'!O9*'F-5'!$N$19/10</f>
        <v>28.870315634456091</v>
      </c>
      <c r="BE13" s="934">
        <f>BD13-AR13</f>
        <v>19.90871563445609</v>
      </c>
      <c r="BF13" s="933">
        <f>BE13/D13*10^3</f>
        <v>583.69636549947506</v>
      </c>
    </row>
    <row r="14" spans="1:83" ht="15.75" customHeight="1">
      <c r="A14" s="700"/>
      <c r="B14" s="700" t="s">
        <v>210</v>
      </c>
      <c r="C14" s="699"/>
      <c r="D14" s="931">
        <f>+'T-1'!R10</f>
        <v>1972.0139999999999</v>
      </c>
      <c r="E14" s="932"/>
      <c r="F14" s="933">
        <f>+'T-1'!M10</f>
        <v>1841225</v>
      </c>
      <c r="G14" s="933">
        <f>+'T-1'!N10</f>
        <v>1803576</v>
      </c>
      <c r="H14" s="932">
        <f>+'T-7_Ensuing_Year'!H14</f>
        <v>377458</v>
      </c>
      <c r="I14" s="848"/>
      <c r="J14" s="848"/>
      <c r="K14" s="848"/>
      <c r="L14" s="848">
        <v>20</v>
      </c>
      <c r="M14" s="848">
        <v>20</v>
      </c>
      <c r="N14" s="848"/>
      <c r="O14" s="932"/>
      <c r="P14" s="932"/>
      <c r="Q14" s="934">
        <f>+'T-7_Ensuing_Year'!Q14</f>
        <v>0</v>
      </c>
      <c r="R14" s="934">
        <f>+'T-7_Ensuing_Year'!R14</f>
        <v>0</v>
      </c>
      <c r="S14" s="934">
        <f>+'T-7_Ensuing_Year'!S14</f>
        <v>53.248392000000003</v>
      </c>
      <c r="T14" s="934">
        <f>+'T-7_Ensuing_Year'!T14</f>
        <v>0</v>
      </c>
      <c r="U14" s="934">
        <f t="shared" si="0"/>
        <v>53.248392000000003</v>
      </c>
      <c r="V14" s="935">
        <v>0.1</v>
      </c>
      <c r="W14" s="932"/>
      <c r="X14" s="931">
        <f>+'T-7_Ensuing_Year'!X14</f>
        <v>995.86707000000001</v>
      </c>
      <c r="Y14" s="934">
        <f>+'T-7_Ensuing_Year'!Y14</f>
        <v>9.9586707000000008</v>
      </c>
      <c r="Z14" s="934">
        <f t="shared" si="1"/>
        <v>43.289721300000004</v>
      </c>
      <c r="AA14" s="848"/>
      <c r="AB14" s="848"/>
      <c r="AC14" s="848"/>
      <c r="AD14" s="848">
        <v>20</v>
      </c>
      <c r="AE14" s="848">
        <v>20</v>
      </c>
      <c r="AF14" s="848"/>
      <c r="AG14" s="932"/>
      <c r="AH14" s="932"/>
      <c r="AI14" s="934">
        <f>(AA14*F14*12)/10^7</f>
        <v>0</v>
      </c>
      <c r="AJ14" s="934"/>
      <c r="AK14" s="934">
        <f>((AD14*F14)+(H14*AE14))*12/10^7</f>
        <v>53.248392000000003</v>
      </c>
      <c r="AL14" s="932"/>
      <c r="AM14" s="934">
        <f>SUM(AI14:AL14)</f>
        <v>53.248392000000003</v>
      </c>
      <c r="AN14" s="935">
        <v>0.1</v>
      </c>
      <c r="AO14" s="932"/>
      <c r="AP14" s="931">
        <f>+'T-7_Ensuing_Year'!X14</f>
        <v>995.86707000000001</v>
      </c>
      <c r="AQ14" s="934">
        <f>+'T-7_Ensuing_Year'!Y14</f>
        <v>9.9586707000000008</v>
      </c>
      <c r="AR14" s="934">
        <f t="shared" si="2"/>
        <v>43.289721300000004</v>
      </c>
      <c r="AS14" s="934">
        <f t="shared" si="3"/>
        <v>43.289721300000004</v>
      </c>
      <c r="AT14" s="934">
        <f t="shared" si="4"/>
        <v>0</v>
      </c>
      <c r="AU14" s="934">
        <f t="shared" si="5"/>
        <v>0</v>
      </c>
      <c r="AV14" s="934">
        <f t="shared" si="5"/>
        <v>0</v>
      </c>
      <c r="AW14" s="932"/>
      <c r="AX14" s="508">
        <f>W14/'F-5'!$N$19/100</f>
        <v>0</v>
      </c>
      <c r="AY14" s="508">
        <f>AO14/'F-5'!$N$19/100</f>
        <v>0</v>
      </c>
      <c r="AZ14" s="936"/>
      <c r="BA14" s="932"/>
      <c r="BB14" s="934">
        <f t="shared" si="6"/>
        <v>43.289721300000004</v>
      </c>
      <c r="BC14" s="932"/>
      <c r="BD14" s="934">
        <f>'T-1'!O10*'F-5'!$N$19/10</f>
        <v>1669.1880677719685</v>
      </c>
      <c r="BE14" s="934"/>
      <c r="BF14" s="933"/>
    </row>
    <row r="15" spans="1:83" ht="15.75" customHeight="1">
      <c r="A15" s="700"/>
      <c r="B15" s="700" t="s">
        <v>326</v>
      </c>
      <c r="C15" s="699"/>
      <c r="D15" s="931">
        <f>+'T-1'!R11</f>
        <v>1041.1979449846142</v>
      </c>
      <c r="E15" s="937"/>
      <c r="F15" s="933"/>
      <c r="G15" s="933"/>
      <c r="H15" s="932"/>
      <c r="I15" s="848"/>
      <c r="J15" s="852">
        <v>3</v>
      </c>
      <c r="K15" s="848"/>
      <c r="L15" s="848"/>
      <c r="M15" s="848"/>
      <c r="N15" s="848"/>
      <c r="O15" s="932"/>
      <c r="P15" s="932"/>
      <c r="Q15" s="934">
        <f>+'T-7_Ensuing_Year'!Q15</f>
        <v>0</v>
      </c>
      <c r="R15" s="934">
        <f>+'T-7_Ensuing_Year'!R15</f>
        <v>312.35938349538429</v>
      </c>
      <c r="S15" s="934">
        <f>+'T-7_Ensuing_Year'!S15</f>
        <v>0</v>
      </c>
      <c r="T15" s="934">
        <f>+'T-7_Ensuing_Year'!T15</f>
        <v>0</v>
      </c>
      <c r="U15" s="934">
        <f t="shared" si="0"/>
        <v>312.35938349538429</v>
      </c>
      <c r="V15" s="935"/>
      <c r="W15" s="934"/>
      <c r="X15" s="931">
        <f>+'T-7_Ensuing_Year'!X15</f>
        <v>0</v>
      </c>
      <c r="Y15" s="934">
        <f>+'T-7_Ensuing_Year'!Y15</f>
        <v>0</v>
      </c>
      <c r="Z15" s="934">
        <f t="shared" si="1"/>
        <v>312.35938349538429</v>
      </c>
      <c r="AA15" s="848"/>
      <c r="AB15" s="852">
        <v>3</v>
      </c>
      <c r="AC15" s="848"/>
      <c r="AD15" s="848"/>
      <c r="AE15" s="848"/>
      <c r="AF15" s="848"/>
      <c r="AG15" s="934"/>
      <c r="AH15" s="934"/>
      <c r="AI15" s="934">
        <f>(AA15*F15*12)/10^7</f>
        <v>0</v>
      </c>
      <c r="AJ15" s="934">
        <f>(D15*J15)/10</f>
        <v>312.35938349538429</v>
      </c>
      <c r="AK15" s="934"/>
      <c r="AL15" s="934"/>
      <c r="AM15" s="934">
        <f>SUM(AI15:AL15)</f>
        <v>312.35938349538429</v>
      </c>
      <c r="AN15" s="935"/>
      <c r="AO15" s="934"/>
      <c r="AP15" s="931">
        <f>+'T-7_Ensuing_Year'!X15</f>
        <v>0</v>
      </c>
      <c r="AQ15" s="934">
        <f>+'T-7_Ensuing_Year'!Y15</f>
        <v>0</v>
      </c>
      <c r="AR15" s="934">
        <f t="shared" si="2"/>
        <v>312.35938349538429</v>
      </c>
      <c r="AS15" s="934">
        <f t="shared" si="3"/>
        <v>312.35938349538429</v>
      </c>
      <c r="AT15" s="934">
        <f t="shared" si="4"/>
        <v>0</v>
      </c>
      <c r="AU15" s="934">
        <f t="shared" si="5"/>
        <v>0</v>
      </c>
      <c r="AV15" s="934">
        <f t="shared" si="5"/>
        <v>0</v>
      </c>
      <c r="AW15" s="934"/>
      <c r="AX15" s="508">
        <f>W15/'F-5'!$N$19/100</f>
        <v>0</v>
      </c>
      <c r="AY15" s="508">
        <f>AO15/'F-5'!$N$19/100</f>
        <v>0</v>
      </c>
      <c r="AZ15" s="936"/>
      <c r="BA15" s="934"/>
      <c r="BB15" s="934">
        <f t="shared" si="6"/>
        <v>312.35938349538429</v>
      </c>
      <c r="BC15" s="934"/>
      <c r="BD15" s="934"/>
      <c r="BE15" s="934"/>
      <c r="BF15" s="933"/>
    </row>
    <row r="16" spans="1:83" ht="15.75" customHeight="1">
      <c r="A16" s="700"/>
      <c r="B16" s="700" t="s">
        <v>1438</v>
      </c>
      <c r="C16" s="699"/>
      <c r="D16" s="931">
        <f>+'T-1'!R12</f>
        <v>703.89074810402178</v>
      </c>
      <c r="E16" s="937"/>
      <c r="F16" s="933"/>
      <c r="G16" s="933"/>
      <c r="H16" s="932"/>
      <c r="I16" s="848"/>
      <c r="J16" s="852">
        <v>4.8</v>
      </c>
      <c r="K16" s="848"/>
      <c r="L16" s="848"/>
      <c r="M16" s="848"/>
      <c r="N16" s="848"/>
      <c r="O16" s="932"/>
      <c r="P16" s="932"/>
      <c r="Q16" s="934">
        <f>+'T-7_Ensuing_Year'!Q16</f>
        <v>0</v>
      </c>
      <c r="R16" s="934">
        <f>+'T-7_Ensuing_Year'!R16</f>
        <v>337.86755908993047</v>
      </c>
      <c r="S16" s="934">
        <f>+'T-7_Ensuing_Year'!S16</f>
        <v>0</v>
      </c>
      <c r="T16" s="934">
        <f>+'T-7_Ensuing_Year'!T16</f>
        <v>0</v>
      </c>
      <c r="U16" s="934">
        <f t="shared" si="0"/>
        <v>337.86755908993047</v>
      </c>
      <c r="V16" s="935"/>
      <c r="W16" s="934"/>
      <c r="X16" s="931">
        <f>+'T-7_Ensuing_Year'!X16</f>
        <v>0</v>
      </c>
      <c r="Y16" s="934">
        <f>+'T-7_Ensuing_Year'!Y16</f>
        <v>0</v>
      </c>
      <c r="Z16" s="934">
        <f t="shared" si="1"/>
        <v>337.86755908993047</v>
      </c>
      <c r="AA16" s="848"/>
      <c r="AB16" s="852">
        <v>4.8</v>
      </c>
      <c r="AC16" s="848"/>
      <c r="AD16" s="848"/>
      <c r="AE16" s="848"/>
      <c r="AF16" s="848"/>
      <c r="AG16" s="934"/>
      <c r="AH16" s="934"/>
      <c r="AI16" s="934">
        <f>(AA16*F16*12)/10^7</f>
        <v>0</v>
      </c>
      <c r="AJ16" s="934">
        <f>(D16*J16)/10</f>
        <v>337.86755908993047</v>
      </c>
      <c r="AK16" s="934"/>
      <c r="AL16" s="934"/>
      <c r="AM16" s="934">
        <f>SUM(AI16:AL16)</f>
        <v>337.86755908993047</v>
      </c>
      <c r="AN16" s="935"/>
      <c r="AO16" s="934"/>
      <c r="AP16" s="931">
        <f>+'T-7_Ensuing_Year'!X16</f>
        <v>0</v>
      </c>
      <c r="AQ16" s="934">
        <f>+'T-7_Ensuing_Year'!Y16</f>
        <v>0</v>
      </c>
      <c r="AR16" s="934">
        <f t="shared" si="2"/>
        <v>337.86755908993047</v>
      </c>
      <c r="AS16" s="934">
        <f t="shared" si="3"/>
        <v>337.86755908993047</v>
      </c>
      <c r="AT16" s="934">
        <f t="shared" si="4"/>
        <v>0</v>
      </c>
      <c r="AU16" s="934">
        <f t="shared" si="5"/>
        <v>0</v>
      </c>
      <c r="AV16" s="934">
        <f t="shared" si="5"/>
        <v>0</v>
      </c>
      <c r="AW16" s="934"/>
      <c r="AX16" s="508">
        <f>W16/'F-5'!$N$19/100</f>
        <v>0</v>
      </c>
      <c r="AY16" s="508">
        <f>AO16/'F-5'!$N$19/100</f>
        <v>0</v>
      </c>
      <c r="AZ16" s="936"/>
      <c r="BA16" s="934"/>
      <c r="BB16" s="934">
        <f t="shared" si="6"/>
        <v>337.86755908993047</v>
      </c>
      <c r="BC16" s="934"/>
      <c r="BD16" s="934"/>
      <c r="BE16" s="934"/>
      <c r="BF16" s="933"/>
    </row>
    <row r="17" spans="1:58" ht="15.75" customHeight="1">
      <c r="A17" s="700"/>
      <c r="B17" s="700" t="s">
        <v>1437</v>
      </c>
      <c r="C17" s="699"/>
      <c r="D17" s="931">
        <f>+'T-1'!R13</f>
        <v>177.36915570385707</v>
      </c>
      <c r="E17" s="937"/>
      <c r="F17" s="933"/>
      <c r="G17" s="933"/>
      <c r="H17" s="932"/>
      <c r="I17" s="848"/>
      <c r="J17" s="852">
        <v>5.8</v>
      </c>
      <c r="K17" s="848"/>
      <c r="L17" s="848"/>
      <c r="M17" s="848"/>
      <c r="N17" s="848"/>
      <c r="O17" s="932"/>
      <c r="P17" s="932"/>
      <c r="Q17" s="934">
        <f>+'T-7_Ensuing_Year'!Q17</f>
        <v>0</v>
      </c>
      <c r="R17" s="934">
        <f>+'T-7_Ensuing_Year'!R17</f>
        <v>102.87411030823709</v>
      </c>
      <c r="S17" s="934">
        <f>+'T-7_Ensuing_Year'!S17</f>
        <v>0</v>
      </c>
      <c r="T17" s="934">
        <f>+'T-7_Ensuing_Year'!T17</f>
        <v>0</v>
      </c>
      <c r="U17" s="934">
        <f t="shared" si="0"/>
        <v>102.87411030823709</v>
      </c>
      <c r="V17" s="935"/>
      <c r="W17" s="934"/>
      <c r="X17" s="931">
        <f>+'T-7_Ensuing_Year'!X17</f>
        <v>0</v>
      </c>
      <c r="Y17" s="934">
        <f>+'T-7_Ensuing_Year'!Y17</f>
        <v>0</v>
      </c>
      <c r="Z17" s="934">
        <f t="shared" si="1"/>
        <v>102.87411030823709</v>
      </c>
      <c r="AA17" s="848"/>
      <c r="AB17" s="852">
        <v>5.8</v>
      </c>
      <c r="AC17" s="848"/>
      <c r="AD17" s="848"/>
      <c r="AE17" s="848"/>
      <c r="AF17" s="848"/>
      <c r="AG17" s="934"/>
      <c r="AH17" s="934"/>
      <c r="AI17" s="934">
        <f>(AA17*F17*12)/10^7</f>
        <v>0</v>
      </c>
      <c r="AJ17" s="934">
        <f>(D17*J17)/10</f>
        <v>102.87411030823709</v>
      </c>
      <c r="AK17" s="934"/>
      <c r="AL17" s="934"/>
      <c r="AM17" s="934">
        <f>SUM(AI17:AL17)</f>
        <v>102.87411030823709</v>
      </c>
      <c r="AN17" s="935"/>
      <c r="AO17" s="934"/>
      <c r="AP17" s="931">
        <f>+'T-7_Ensuing_Year'!X17</f>
        <v>0</v>
      </c>
      <c r="AQ17" s="934">
        <f>+'T-7_Ensuing_Year'!Y17</f>
        <v>0</v>
      </c>
      <c r="AR17" s="934">
        <f t="shared" si="2"/>
        <v>102.87411030823709</v>
      </c>
      <c r="AS17" s="934">
        <f t="shared" si="3"/>
        <v>102.87411030823709</v>
      </c>
      <c r="AT17" s="934">
        <f t="shared" si="4"/>
        <v>0</v>
      </c>
      <c r="AU17" s="934">
        <f t="shared" si="5"/>
        <v>0</v>
      </c>
      <c r="AV17" s="934">
        <f t="shared" si="5"/>
        <v>0</v>
      </c>
      <c r="AW17" s="934"/>
      <c r="AX17" s="508">
        <f>W17/'F-5'!$N$19/100</f>
        <v>0</v>
      </c>
      <c r="AY17" s="508">
        <f>AO17/'F-5'!$N$19/100</f>
        <v>0</v>
      </c>
      <c r="AZ17" s="936"/>
      <c r="BA17" s="934"/>
      <c r="BB17" s="934">
        <f t="shared" si="6"/>
        <v>102.87411030823709</v>
      </c>
      <c r="BC17" s="934"/>
      <c r="BD17" s="934"/>
      <c r="BE17" s="934"/>
      <c r="BF17" s="933"/>
    </row>
    <row r="18" spans="1:58" ht="15.75" customHeight="1">
      <c r="A18" s="700"/>
      <c r="B18" s="700" t="s">
        <v>327</v>
      </c>
      <c r="C18" s="699"/>
      <c r="D18" s="931">
        <f>+'T-1'!R14</f>
        <v>49.556151207507078</v>
      </c>
      <c r="E18" s="937"/>
      <c r="F18" s="933"/>
      <c r="G18" s="933"/>
      <c r="H18" s="932"/>
      <c r="I18" s="848"/>
      <c r="J18" s="852">
        <v>6.2</v>
      </c>
      <c r="K18" s="848"/>
      <c r="L18" s="848"/>
      <c r="M18" s="848"/>
      <c r="N18" s="848"/>
      <c r="O18" s="932"/>
      <c r="P18" s="932"/>
      <c r="Q18" s="934">
        <f>+'T-7_Ensuing_Year'!Q18</f>
        <v>0</v>
      </c>
      <c r="R18" s="934">
        <f>+'T-7_Ensuing_Year'!R18</f>
        <v>30.724813748654391</v>
      </c>
      <c r="S18" s="934">
        <f>+'T-7_Ensuing_Year'!S18</f>
        <v>0</v>
      </c>
      <c r="T18" s="934">
        <f>+'T-7_Ensuing_Year'!T18</f>
        <v>0</v>
      </c>
      <c r="U18" s="934">
        <f t="shared" si="0"/>
        <v>30.724813748654391</v>
      </c>
      <c r="V18" s="935"/>
      <c r="W18" s="934"/>
      <c r="X18" s="931">
        <f>+'T-7_Ensuing_Year'!X18</f>
        <v>0</v>
      </c>
      <c r="Y18" s="934">
        <f>+'T-7_Ensuing_Year'!Y18</f>
        <v>0</v>
      </c>
      <c r="Z18" s="934">
        <f t="shared" si="1"/>
        <v>30.724813748654391</v>
      </c>
      <c r="AA18" s="848"/>
      <c r="AB18" s="852">
        <v>6.2</v>
      </c>
      <c r="AC18" s="848"/>
      <c r="AD18" s="848"/>
      <c r="AE18" s="848"/>
      <c r="AF18" s="848"/>
      <c r="AG18" s="934"/>
      <c r="AH18" s="933"/>
      <c r="AI18" s="934">
        <f>(AA18*F18*12)/10^7</f>
        <v>0</v>
      </c>
      <c r="AJ18" s="934">
        <f>(D18*J18)/10</f>
        <v>30.724813748654391</v>
      </c>
      <c r="AK18" s="934"/>
      <c r="AL18" s="934"/>
      <c r="AM18" s="934">
        <f>SUM(AI18:AL18)</f>
        <v>30.724813748654391</v>
      </c>
      <c r="AN18" s="935"/>
      <c r="AO18" s="934"/>
      <c r="AP18" s="931">
        <f>+'T-7_Ensuing_Year'!X18</f>
        <v>0</v>
      </c>
      <c r="AQ18" s="934">
        <f>+'T-7_Ensuing_Year'!Y18</f>
        <v>0</v>
      </c>
      <c r="AR18" s="934">
        <f t="shared" si="2"/>
        <v>30.724813748654391</v>
      </c>
      <c r="AS18" s="934">
        <f t="shared" si="3"/>
        <v>30.724813748654391</v>
      </c>
      <c r="AT18" s="934">
        <f t="shared" si="4"/>
        <v>0</v>
      </c>
      <c r="AU18" s="934">
        <f t="shared" si="5"/>
        <v>0</v>
      </c>
      <c r="AV18" s="934">
        <f t="shared" si="5"/>
        <v>0</v>
      </c>
      <c r="AW18" s="934"/>
      <c r="AX18" s="508">
        <f>W18/'F-5'!$N$19/100</f>
        <v>0</v>
      </c>
      <c r="AY18" s="508">
        <f>AO18/'F-5'!$N$19/100</f>
        <v>0</v>
      </c>
      <c r="AZ18" s="936"/>
      <c r="BA18" s="934"/>
      <c r="BB18" s="934">
        <f t="shared" si="6"/>
        <v>30.724813748654391</v>
      </c>
      <c r="BC18" s="934"/>
      <c r="BD18" s="934"/>
      <c r="BE18" s="934"/>
      <c r="BF18" s="933"/>
    </row>
    <row r="19" spans="1:58" ht="15.75" customHeight="1">
      <c r="A19" s="700"/>
      <c r="B19" s="699"/>
      <c r="C19" s="708" t="s">
        <v>592</v>
      </c>
      <c r="D19" s="931">
        <f>+D13+D14</f>
        <v>2006.1219999999998</v>
      </c>
      <c r="E19" s="932"/>
      <c r="F19" s="933">
        <f>+F13+F14</f>
        <v>1934575</v>
      </c>
      <c r="G19" s="933">
        <f>+G13+G14</f>
        <v>1823066</v>
      </c>
      <c r="H19" s="933">
        <f>+H13+H14</f>
        <v>377458</v>
      </c>
      <c r="I19" s="856"/>
      <c r="J19" s="857"/>
      <c r="K19" s="856"/>
      <c r="L19" s="856"/>
      <c r="M19" s="856"/>
      <c r="N19" s="856"/>
      <c r="O19" s="932"/>
      <c r="P19" s="933">
        <f>+'T-7_Ensuing_Year'!P19</f>
        <v>421.72702290399394</v>
      </c>
      <c r="Q19" s="938">
        <f>SUM(Q13:Q18)</f>
        <v>0</v>
      </c>
      <c r="R19" s="938">
        <f>SUM(R13:R18)</f>
        <v>783.82586664220617</v>
      </c>
      <c r="S19" s="938">
        <f>SUM(S13:S18)</f>
        <v>62.209992</v>
      </c>
      <c r="T19" s="938">
        <f>SUM(T13:T18)</f>
        <v>0</v>
      </c>
      <c r="U19" s="938">
        <f>SUM(U13:U18)</f>
        <v>846.03585864220611</v>
      </c>
      <c r="V19" s="915"/>
      <c r="W19" s="933">
        <f>+'T-7_Ensuing_Year'!W19</f>
        <v>416.76288278689248</v>
      </c>
      <c r="X19" s="931"/>
      <c r="Y19" s="938">
        <f>SUM(Y13:Y18)</f>
        <v>9.9586707000000008</v>
      </c>
      <c r="Z19" s="938">
        <f>SUM(Z13:Z18)</f>
        <v>836.07718794220625</v>
      </c>
      <c r="AA19" s="856"/>
      <c r="AB19" s="857"/>
      <c r="AC19" s="856"/>
      <c r="AD19" s="856"/>
      <c r="AE19" s="856"/>
      <c r="AF19" s="856"/>
      <c r="AG19" s="932"/>
      <c r="AH19" s="933">
        <f>+AM19/D19*1000</f>
        <v>421.72702290399394</v>
      </c>
      <c r="AI19" s="938">
        <f>SUM(AI13:AI18)</f>
        <v>0</v>
      </c>
      <c r="AJ19" s="938">
        <f>SUM(AJ15:AJ18)</f>
        <v>783.82586664220617</v>
      </c>
      <c r="AK19" s="938">
        <f>SUM(AK14:AK18)</f>
        <v>53.248392000000003</v>
      </c>
      <c r="AL19" s="939"/>
      <c r="AM19" s="938">
        <f>SUM(AM13:AM18)</f>
        <v>846.03585864220611</v>
      </c>
      <c r="AN19" s="915"/>
      <c r="AO19" s="933">
        <f>+AR19/D19*1000</f>
        <v>416.76288278689248</v>
      </c>
      <c r="AP19" s="931"/>
      <c r="AQ19" s="938">
        <f>SUM(AQ13:AQ18)</f>
        <v>9.9586707000000008</v>
      </c>
      <c r="AR19" s="938">
        <f>SUM(AR13:AR18)</f>
        <v>836.07718794220625</v>
      </c>
      <c r="AS19" s="938">
        <f>SUM(AS13:AS18)</f>
        <v>836.07718794220625</v>
      </c>
      <c r="AT19" s="938">
        <f>SUM(AT13:AT18)</f>
        <v>0</v>
      </c>
      <c r="AU19" s="934">
        <f t="shared" si="5"/>
        <v>0</v>
      </c>
      <c r="AV19" s="934">
        <f t="shared" si="5"/>
        <v>0</v>
      </c>
      <c r="AW19" s="932"/>
      <c r="AX19" s="508">
        <f>W19/'F-5'!$N$19/100</f>
        <v>0.49237246263875606</v>
      </c>
      <c r="AY19" s="508">
        <f>AO19/'F-5'!$N$19/100</f>
        <v>0.49237246263875606</v>
      </c>
      <c r="AZ19" s="499">
        <v>0.04</v>
      </c>
      <c r="BA19" s="934">
        <f>+AJ19*AZ19</f>
        <v>31.353034665688249</v>
      </c>
      <c r="BB19" s="938">
        <f t="shared" si="6"/>
        <v>867.43022260789451</v>
      </c>
      <c r="BC19" s="932"/>
      <c r="BD19" s="934">
        <f>D19*'F-5'!$N$19/10</f>
        <v>1698.0583834064244</v>
      </c>
      <c r="BE19" s="934">
        <f>BD19-AR19</f>
        <v>861.9811954642181</v>
      </c>
      <c r="BF19" s="933">
        <f>BE19/D19*10^3</f>
        <v>429.67536145070846</v>
      </c>
    </row>
    <row r="20" spans="1:58" ht="15.75" customHeight="1">
      <c r="A20" s="700">
        <v>2</v>
      </c>
      <c r="B20" s="699" t="s">
        <v>1436</v>
      </c>
      <c r="C20" s="700" t="s">
        <v>155</v>
      </c>
      <c r="D20" s="931">
        <f>+'T-1'!R16</f>
        <v>361.86599999999999</v>
      </c>
      <c r="E20" s="932"/>
      <c r="F20" s="933">
        <f>+'T-1'!M16</f>
        <v>96742</v>
      </c>
      <c r="G20" s="933">
        <f>+'T-1'!N16</f>
        <v>259620</v>
      </c>
      <c r="H20" s="932">
        <f>+'T-7_Ensuing_Year'!H20</f>
        <v>162878</v>
      </c>
      <c r="I20" s="848"/>
      <c r="J20" s="852"/>
      <c r="K20" s="848"/>
      <c r="L20" s="848">
        <v>30</v>
      </c>
      <c r="M20" s="848">
        <v>30</v>
      </c>
      <c r="N20" s="848"/>
      <c r="O20" s="932"/>
      <c r="P20" s="932"/>
      <c r="Q20" s="934">
        <f>+'T-7_Ensuing_Year'!Q20</f>
        <v>0</v>
      </c>
      <c r="R20" s="934">
        <f>+'T-7_Ensuing_Year'!R20</f>
        <v>0</v>
      </c>
      <c r="S20" s="934">
        <f>+'T-7_Ensuing_Year'!S20</f>
        <v>9.3463200000000004</v>
      </c>
      <c r="T20" s="934">
        <f>+'T-7_Ensuing_Year'!T20</f>
        <v>0</v>
      </c>
      <c r="U20" s="934">
        <f>SUM(Q20:T20)</f>
        <v>9.3463200000000004</v>
      </c>
      <c r="V20" s="935">
        <v>0.1</v>
      </c>
      <c r="W20" s="932"/>
      <c r="X20" s="931">
        <f>+'T-7_Ensuing_Year'!X20</f>
        <v>267.78084000000001</v>
      </c>
      <c r="Y20" s="934">
        <f>+'T-7_Ensuing_Year'!Y20</f>
        <v>2.6778084000000004</v>
      </c>
      <c r="Z20" s="934">
        <f>+U20-Y20</f>
        <v>6.6685116000000004</v>
      </c>
      <c r="AA20" s="848"/>
      <c r="AB20" s="852"/>
      <c r="AC20" s="848"/>
      <c r="AD20" s="848">
        <v>30</v>
      </c>
      <c r="AE20" s="848">
        <v>30</v>
      </c>
      <c r="AF20" s="848"/>
      <c r="AG20" s="932"/>
      <c r="AH20" s="932"/>
      <c r="AI20" s="934">
        <f t="shared" ref="AI20:AI35" si="7">(AA20*F20*12)/10^7</f>
        <v>0</v>
      </c>
      <c r="AJ20" s="934">
        <f>(D20*J20)/10</f>
        <v>0</v>
      </c>
      <c r="AK20" s="934">
        <f>((AD20*F20)+(H20*AE20))*12/10^7</f>
        <v>9.3463200000000004</v>
      </c>
      <c r="AL20" s="932"/>
      <c r="AM20" s="934">
        <f>SUM(AI20:AL20)</f>
        <v>9.3463200000000004</v>
      </c>
      <c r="AN20" s="935">
        <v>0.1</v>
      </c>
      <c r="AO20" s="932"/>
      <c r="AP20" s="931">
        <f>+'T-7_Ensuing_Year'!X20</f>
        <v>267.78084000000001</v>
      </c>
      <c r="AQ20" s="934">
        <f>+'T-7_Ensuing_Year'!Y20</f>
        <v>2.6778084000000004</v>
      </c>
      <c r="AR20" s="934">
        <f>+AM20-AQ20</f>
        <v>6.6685116000000004</v>
      </c>
      <c r="AS20" s="934">
        <f>+Z20</f>
        <v>6.6685116000000004</v>
      </c>
      <c r="AT20" s="934">
        <f>+AR20-AS20</f>
        <v>0</v>
      </c>
      <c r="AU20" s="934">
        <f t="shared" si="5"/>
        <v>0</v>
      </c>
      <c r="AV20" s="934">
        <f t="shared" si="5"/>
        <v>0</v>
      </c>
      <c r="AW20" s="932"/>
      <c r="AX20" s="508">
        <f>W20/'F-5'!$N$19/100</f>
        <v>0</v>
      </c>
      <c r="AY20" s="508">
        <f>AO20/'F-5'!$N$19/100</f>
        <v>0</v>
      </c>
      <c r="AZ20" s="849"/>
      <c r="BA20" s="932"/>
      <c r="BB20" s="934">
        <f t="shared" si="6"/>
        <v>6.6685116000000004</v>
      </c>
      <c r="BC20" s="932"/>
      <c r="BD20" s="934"/>
      <c r="BE20" s="934"/>
      <c r="BF20" s="933"/>
    </row>
    <row r="21" spans="1:58" ht="15.75" customHeight="1">
      <c r="A21" s="700"/>
      <c r="B21" s="700" t="s">
        <v>1205</v>
      </c>
      <c r="C21" s="700"/>
      <c r="D21" s="931">
        <f>+'T-1'!R17</f>
        <v>70.88115642773738</v>
      </c>
      <c r="E21" s="932"/>
      <c r="F21" s="933"/>
      <c r="G21" s="933"/>
      <c r="H21" s="932"/>
      <c r="I21" s="848"/>
      <c r="J21" s="852">
        <v>5.9</v>
      </c>
      <c r="K21" s="848"/>
      <c r="L21" s="848"/>
      <c r="M21" s="848"/>
      <c r="N21" s="848"/>
      <c r="O21" s="932"/>
      <c r="P21" s="932"/>
      <c r="Q21" s="934">
        <f>+'T-7_Ensuing_Year'!Q21</f>
        <v>0</v>
      </c>
      <c r="R21" s="934">
        <f>+'T-7_Ensuing_Year'!R21</f>
        <v>41.819882292365058</v>
      </c>
      <c r="S21" s="934">
        <f>+'T-7_Ensuing_Year'!S21</f>
        <v>0</v>
      </c>
      <c r="T21" s="934">
        <f>+'T-7_Ensuing_Year'!T21</f>
        <v>0</v>
      </c>
      <c r="U21" s="934">
        <f>SUM(Q21:T21)</f>
        <v>41.819882292365058</v>
      </c>
      <c r="V21" s="935"/>
      <c r="W21" s="932"/>
      <c r="X21" s="931">
        <f>+'T-7_Ensuing_Year'!X21</f>
        <v>0</v>
      </c>
      <c r="Y21" s="934">
        <f>+'T-7_Ensuing_Year'!Y21</f>
        <v>0</v>
      </c>
      <c r="Z21" s="934">
        <f>+U21-Y21</f>
        <v>41.819882292365058</v>
      </c>
      <c r="AA21" s="848"/>
      <c r="AB21" s="852">
        <v>5.9</v>
      </c>
      <c r="AC21" s="848"/>
      <c r="AD21" s="848"/>
      <c r="AE21" s="848"/>
      <c r="AF21" s="848"/>
      <c r="AG21" s="932"/>
      <c r="AH21" s="932"/>
      <c r="AI21" s="934">
        <f t="shared" si="7"/>
        <v>0</v>
      </c>
      <c r="AJ21" s="934">
        <f>(D21*J21)/10</f>
        <v>41.819882292365058</v>
      </c>
      <c r="AK21" s="932"/>
      <c r="AL21" s="932"/>
      <c r="AM21" s="934">
        <f>SUM(AI21:AL21)</f>
        <v>41.819882292365058</v>
      </c>
      <c r="AN21" s="935"/>
      <c r="AO21" s="932"/>
      <c r="AP21" s="931">
        <f>+'T-7_Ensuing_Year'!X21</f>
        <v>0</v>
      </c>
      <c r="AQ21" s="934">
        <f>+'T-7_Ensuing_Year'!Y21</f>
        <v>0</v>
      </c>
      <c r="AR21" s="934">
        <f>+AM21-AQ21</f>
        <v>41.819882292365058</v>
      </c>
      <c r="AS21" s="934">
        <f>+Z21</f>
        <v>41.819882292365058</v>
      </c>
      <c r="AT21" s="934">
        <f>+AR21-AS21</f>
        <v>0</v>
      </c>
      <c r="AU21" s="934">
        <f t="shared" si="5"/>
        <v>0</v>
      </c>
      <c r="AV21" s="934">
        <f t="shared" si="5"/>
        <v>0</v>
      </c>
      <c r="AW21" s="932"/>
      <c r="AX21" s="508">
        <f>W21/'F-5'!$N$19/100</f>
        <v>0</v>
      </c>
      <c r="AY21" s="508">
        <f>AO21/'F-5'!$N$19/100</f>
        <v>0</v>
      </c>
      <c r="AZ21" s="849"/>
      <c r="BA21" s="932"/>
      <c r="BB21" s="934">
        <f t="shared" si="6"/>
        <v>41.819882292365058</v>
      </c>
      <c r="BC21" s="932"/>
      <c r="BD21" s="934"/>
      <c r="BE21" s="934"/>
      <c r="BF21" s="933"/>
    </row>
    <row r="22" spans="1:58" ht="15.75" customHeight="1">
      <c r="A22" s="700"/>
      <c r="B22" s="700" t="s">
        <v>196</v>
      </c>
      <c r="C22" s="699"/>
      <c r="D22" s="931">
        <f>+'T-1'!R18</f>
        <v>80.129191419639156</v>
      </c>
      <c r="E22" s="932"/>
      <c r="F22" s="933"/>
      <c r="G22" s="933"/>
      <c r="H22" s="932"/>
      <c r="I22" s="848"/>
      <c r="J22" s="852">
        <v>7</v>
      </c>
      <c r="K22" s="848"/>
      <c r="L22" s="848"/>
      <c r="M22" s="848"/>
      <c r="N22" s="848"/>
      <c r="O22" s="932"/>
      <c r="P22" s="932"/>
      <c r="Q22" s="934">
        <f>+'T-7_Ensuing_Year'!Q22</f>
        <v>0</v>
      </c>
      <c r="R22" s="934">
        <f>+'T-7_Ensuing_Year'!R22</f>
        <v>56.090433993747411</v>
      </c>
      <c r="S22" s="934">
        <f>+'T-7_Ensuing_Year'!S22</f>
        <v>0</v>
      </c>
      <c r="T22" s="934">
        <f>+'T-7_Ensuing_Year'!T22</f>
        <v>0</v>
      </c>
      <c r="U22" s="934">
        <f>SUM(Q22:T22)</f>
        <v>56.090433993747411</v>
      </c>
      <c r="V22" s="935"/>
      <c r="W22" s="932"/>
      <c r="X22" s="931">
        <f>+'T-7_Ensuing_Year'!X22</f>
        <v>0</v>
      </c>
      <c r="Y22" s="934">
        <f>+'T-7_Ensuing_Year'!Y22</f>
        <v>0</v>
      </c>
      <c r="Z22" s="934">
        <f>+U22-Y22</f>
        <v>56.090433993747411</v>
      </c>
      <c r="AA22" s="848"/>
      <c r="AB22" s="852">
        <v>7</v>
      </c>
      <c r="AC22" s="848"/>
      <c r="AD22" s="848"/>
      <c r="AE22" s="848"/>
      <c r="AF22" s="848"/>
      <c r="AG22" s="932"/>
      <c r="AH22" s="932"/>
      <c r="AI22" s="934">
        <f t="shared" si="7"/>
        <v>0</v>
      </c>
      <c r="AJ22" s="934">
        <f>(D22*J22)/10</f>
        <v>56.090433993747411</v>
      </c>
      <c r="AK22" s="932"/>
      <c r="AL22" s="932"/>
      <c r="AM22" s="934">
        <f>SUM(AI22:AL22)</f>
        <v>56.090433993747411</v>
      </c>
      <c r="AN22" s="935"/>
      <c r="AO22" s="932"/>
      <c r="AP22" s="931">
        <f>+'T-7_Ensuing_Year'!X22</f>
        <v>0</v>
      </c>
      <c r="AQ22" s="934">
        <f>+'T-7_Ensuing_Year'!Y22</f>
        <v>0</v>
      </c>
      <c r="AR22" s="934">
        <f>+AM22-AQ22</f>
        <v>56.090433993747411</v>
      </c>
      <c r="AS22" s="934">
        <f>+Z22</f>
        <v>56.090433993747411</v>
      </c>
      <c r="AT22" s="934">
        <f>+AR22-AS22</f>
        <v>0</v>
      </c>
      <c r="AU22" s="934">
        <f t="shared" si="5"/>
        <v>0</v>
      </c>
      <c r="AV22" s="934">
        <f t="shared" si="5"/>
        <v>0</v>
      </c>
      <c r="AW22" s="932"/>
      <c r="AX22" s="508">
        <f>W22/'F-5'!$N$19/100</f>
        <v>0</v>
      </c>
      <c r="AY22" s="508">
        <f>AO22/'F-5'!$N$19/100</f>
        <v>0</v>
      </c>
      <c r="AZ22" s="849"/>
      <c r="BA22" s="932"/>
      <c r="BB22" s="934">
        <f t="shared" si="6"/>
        <v>56.090433993747411</v>
      </c>
      <c r="BC22" s="932"/>
      <c r="BD22" s="934"/>
      <c r="BE22" s="934"/>
      <c r="BF22" s="933"/>
    </row>
    <row r="23" spans="1:58" ht="15.75" customHeight="1">
      <c r="A23" s="700"/>
      <c r="B23" s="700" t="s">
        <v>197</v>
      </c>
      <c r="C23" s="700"/>
      <c r="D23" s="931">
        <f>+'T-1'!R19</f>
        <v>210.85565215262341</v>
      </c>
      <c r="E23" s="932"/>
      <c r="F23" s="933"/>
      <c r="G23" s="933"/>
      <c r="H23" s="932"/>
      <c r="I23" s="848"/>
      <c r="J23" s="852">
        <v>7.6</v>
      </c>
      <c r="K23" s="848"/>
      <c r="L23" s="848"/>
      <c r="M23" s="848"/>
      <c r="N23" s="848"/>
      <c r="O23" s="934"/>
      <c r="P23" s="934"/>
      <c r="Q23" s="934">
        <f>+'T-7_Ensuing_Year'!Q23</f>
        <v>0</v>
      </c>
      <c r="R23" s="934">
        <f>+'T-7_Ensuing_Year'!R23</f>
        <v>160.25029563599378</v>
      </c>
      <c r="S23" s="934">
        <f>+'T-7_Ensuing_Year'!S23</f>
        <v>0</v>
      </c>
      <c r="T23" s="934">
        <f>+'T-7_Ensuing_Year'!T23</f>
        <v>0</v>
      </c>
      <c r="U23" s="934">
        <f>SUM(Q23:T23)</f>
        <v>160.25029563599378</v>
      </c>
      <c r="V23" s="935"/>
      <c r="W23" s="934"/>
      <c r="X23" s="931">
        <f>+'T-7_Ensuing_Year'!X23</f>
        <v>0</v>
      </c>
      <c r="Y23" s="934">
        <f>+'T-7_Ensuing_Year'!Y23</f>
        <v>0</v>
      </c>
      <c r="Z23" s="934">
        <f>+U23-Y23</f>
        <v>160.25029563599378</v>
      </c>
      <c r="AA23" s="848"/>
      <c r="AB23" s="852">
        <v>7.6</v>
      </c>
      <c r="AC23" s="848"/>
      <c r="AD23" s="848"/>
      <c r="AE23" s="848"/>
      <c r="AF23" s="848"/>
      <c r="AG23" s="934"/>
      <c r="AH23" s="934"/>
      <c r="AI23" s="934">
        <f t="shared" si="7"/>
        <v>0</v>
      </c>
      <c r="AJ23" s="934">
        <f>(D23*J23)/10</f>
        <v>160.25029563599378</v>
      </c>
      <c r="AK23" s="934"/>
      <c r="AL23" s="934"/>
      <c r="AM23" s="934">
        <f>SUM(AI23:AL23)</f>
        <v>160.25029563599378</v>
      </c>
      <c r="AN23" s="935"/>
      <c r="AO23" s="934"/>
      <c r="AP23" s="931">
        <f>+'T-7_Ensuing_Year'!X23</f>
        <v>0</v>
      </c>
      <c r="AQ23" s="934">
        <f>+'T-7_Ensuing_Year'!Y23</f>
        <v>0</v>
      </c>
      <c r="AR23" s="934">
        <f>+AM23-AQ23</f>
        <v>160.25029563599378</v>
      </c>
      <c r="AS23" s="934">
        <f>+Z23</f>
        <v>160.25029563599378</v>
      </c>
      <c r="AT23" s="934">
        <f>+AR23-AS23</f>
        <v>0</v>
      </c>
      <c r="AU23" s="934">
        <f t="shared" si="5"/>
        <v>0</v>
      </c>
      <c r="AV23" s="934">
        <f t="shared" si="5"/>
        <v>0</v>
      </c>
      <c r="AW23" s="934"/>
      <c r="AX23" s="508">
        <f>W23/'F-5'!$N$19/100</f>
        <v>0</v>
      </c>
      <c r="AY23" s="508">
        <f>AO23/'F-5'!$N$19/100</f>
        <v>0</v>
      </c>
      <c r="AZ23" s="849"/>
      <c r="BA23" s="934"/>
      <c r="BB23" s="934">
        <f t="shared" si="6"/>
        <v>160.25029563599378</v>
      </c>
      <c r="BC23" s="934"/>
      <c r="BD23" s="934"/>
      <c r="BE23" s="934"/>
      <c r="BF23" s="933"/>
    </row>
    <row r="24" spans="1:58" ht="15.75" customHeight="1">
      <c r="A24" s="700"/>
      <c r="B24" s="699"/>
      <c r="C24" s="708" t="s">
        <v>592</v>
      </c>
      <c r="D24" s="931">
        <f>+D20</f>
        <v>361.86599999999999</v>
      </c>
      <c r="E24" s="932"/>
      <c r="F24" s="933">
        <f>+F20</f>
        <v>96742</v>
      </c>
      <c r="G24" s="933">
        <f>+G20</f>
        <v>259620</v>
      </c>
      <c r="H24" s="933">
        <f>+H20</f>
        <v>162878</v>
      </c>
      <c r="I24" s="848"/>
      <c r="J24" s="852"/>
      <c r="K24" s="848"/>
      <c r="L24" s="848"/>
      <c r="M24" s="848"/>
      <c r="N24" s="848"/>
      <c r="O24" s="932"/>
      <c r="P24" s="933">
        <f>+'T-7_Ensuing_Year'!P24</f>
        <v>739.24306766069833</v>
      </c>
      <c r="Q24" s="938">
        <f>SUM(Q20:Q23)</f>
        <v>0</v>
      </c>
      <c r="R24" s="938">
        <f>SUM(R20:R23)</f>
        <v>258.16061192210623</v>
      </c>
      <c r="S24" s="938">
        <f>SUM(S20:S23)</f>
        <v>9.3463200000000004</v>
      </c>
      <c r="T24" s="938">
        <f>SUM(T20:T23)</f>
        <v>0</v>
      </c>
      <c r="U24" s="938">
        <f>SUM(U20:U23)</f>
        <v>267.50693192210622</v>
      </c>
      <c r="V24" s="935"/>
      <c r="W24" s="933">
        <f>+'T-7_Ensuing_Year'!W24</f>
        <v>731.84306766069835</v>
      </c>
      <c r="X24" s="940">
        <f>SUM(X20:X23)</f>
        <v>267.78084000000001</v>
      </c>
      <c r="Y24" s="938">
        <f>SUM(Y20:Y23)</f>
        <v>2.6778084000000004</v>
      </c>
      <c r="Z24" s="938">
        <f>SUM(Z20:Z23)</f>
        <v>264.82912352210622</v>
      </c>
      <c r="AA24" s="848"/>
      <c r="AB24" s="852"/>
      <c r="AC24" s="848"/>
      <c r="AD24" s="848"/>
      <c r="AE24" s="848"/>
      <c r="AF24" s="848"/>
      <c r="AG24" s="934"/>
      <c r="AH24" s="933">
        <f>+AM24/D24*1000</f>
        <v>739.24306766069822</v>
      </c>
      <c r="AI24" s="934">
        <f t="shared" si="7"/>
        <v>0</v>
      </c>
      <c r="AJ24" s="938">
        <f>SUM(AJ20:AJ23)</f>
        <v>258.16061192210623</v>
      </c>
      <c r="AK24" s="938">
        <f>SUM(AK20:AK23)</f>
        <v>9.3463200000000004</v>
      </c>
      <c r="AL24" s="938">
        <f>SUM(AL20:AL23)</f>
        <v>0</v>
      </c>
      <c r="AM24" s="938">
        <f>SUM(AM20:AM23)</f>
        <v>267.50693192210622</v>
      </c>
      <c r="AN24" s="935"/>
      <c r="AO24" s="933">
        <f>+AR24/D24*1000</f>
        <v>731.84306766069813</v>
      </c>
      <c r="AP24" s="931"/>
      <c r="AQ24" s="938">
        <f>SUM(AQ20:AQ23)</f>
        <v>2.6778084000000004</v>
      </c>
      <c r="AR24" s="938">
        <f>SUM(AR20:AR23)</f>
        <v>264.82912352210622</v>
      </c>
      <c r="AS24" s="938">
        <f>SUM(AS20:AS23)</f>
        <v>264.82912352210622</v>
      </c>
      <c r="AT24" s="938">
        <f>SUM(AT20:AT23)</f>
        <v>0</v>
      </c>
      <c r="AU24" s="934">
        <f t="shared" si="5"/>
        <v>0</v>
      </c>
      <c r="AV24" s="934">
        <f t="shared" si="5"/>
        <v>0</v>
      </c>
      <c r="AW24" s="934"/>
      <c r="AX24" s="508">
        <f>W24/'F-5'!$N$19/100</f>
        <v>0.86461484064898297</v>
      </c>
      <c r="AY24" s="508">
        <f>AO24/'F-5'!$N$19/100</f>
        <v>0.86461484064898275</v>
      </c>
      <c r="AZ24" s="499">
        <v>0.04</v>
      </c>
      <c r="BA24" s="934">
        <f t="shared" ref="BA24:BA35" si="8">+AJ24*AZ24</f>
        <v>10.326424476884249</v>
      </c>
      <c r="BB24" s="938">
        <f t="shared" si="6"/>
        <v>275.15554799899047</v>
      </c>
      <c r="BC24" s="934"/>
      <c r="BD24" s="934">
        <f>'T-1'!O20*'F-5'!$N$19/10</f>
        <v>306.29722168928367</v>
      </c>
      <c r="BE24" s="934">
        <f t="shared" ref="BE24:BE36" si="9">BD24-AR24</f>
        <v>41.468098167177459</v>
      </c>
      <c r="BF24" s="933">
        <f t="shared" ref="BF24:BF36" si="10">BE24/D24*10^3</f>
        <v>114.59517657690267</v>
      </c>
    </row>
    <row r="25" spans="1:58" ht="15.75" customHeight="1">
      <c r="A25" s="700">
        <v>3</v>
      </c>
      <c r="B25" s="699" t="s">
        <v>1432</v>
      </c>
      <c r="C25" s="700" t="s">
        <v>155</v>
      </c>
      <c r="D25" s="931">
        <f>+'T-1'!R21</f>
        <v>133.23099999999999</v>
      </c>
      <c r="E25" s="932"/>
      <c r="F25" s="933">
        <f>+'T-1'!M21</f>
        <v>27772</v>
      </c>
      <c r="G25" s="933">
        <f>+'T-1'!N21</f>
        <v>109821</v>
      </c>
      <c r="H25" s="932">
        <f>+'T-7_Ensuing_Year'!H25</f>
        <v>82049</v>
      </c>
      <c r="I25" s="848"/>
      <c r="J25" s="852">
        <v>1.5</v>
      </c>
      <c r="K25" s="848"/>
      <c r="L25" s="848">
        <v>20</v>
      </c>
      <c r="M25" s="848">
        <v>10</v>
      </c>
      <c r="N25" s="848"/>
      <c r="O25" s="932"/>
      <c r="P25" s="933">
        <f>+'T-7_Ensuing_Year'!P25</f>
        <v>162.3928815365793</v>
      </c>
      <c r="Q25" s="934">
        <f>+'T-7_Ensuing_Year'!Q25</f>
        <v>0</v>
      </c>
      <c r="R25" s="934">
        <f>+'T-7_Ensuing_Year'!R25</f>
        <v>19.984649999999998</v>
      </c>
      <c r="S25" s="934">
        <f>+'T-7_Ensuing_Year'!S25</f>
        <v>1.651116</v>
      </c>
      <c r="T25" s="934">
        <f>+'T-7_Ensuing_Year'!T25</f>
        <v>0</v>
      </c>
      <c r="U25" s="934">
        <f t="shared" ref="U25:U35" si="11">SUM(Q25:T25)</f>
        <v>21.635765999999997</v>
      </c>
      <c r="V25" s="935">
        <v>0.1</v>
      </c>
      <c r="W25" s="933">
        <f>+'T-7_Ensuing_Year'!W25</f>
        <v>158.99288153657932</v>
      </c>
      <c r="X25" s="931">
        <f>+'T-7_Ensuing_Year'!X25</f>
        <v>45.298540000000003</v>
      </c>
      <c r="Y25" s="934">
        <f>+'T-7_Ensuing_Year'!Y25</f>
        <v>0.45298540000000004</v>
      </c>
      <c r="Z25" s="934">
        <f t="shared" ref="Z25:Z35" si="12">+U25-Y25</f>
        <v>21.182780599999997</v>
      </c>
      <c r="AA25" s="848"/>
      <c r="AB25" s="852">
        <v>1.5</v>
      </c>
      <c r="AC25" s="848"/>
      <c r="AD25" s="848">
        <v>20</v>
      </c>
      <c r="AE25" s="848">
        <v>10</v>
      </c>
      <c r="AF25" s="848"/>
      <c r="AG25" s="934"/>
      <c r="AH25" s="933">
        <f t="shared" ref="AH25:AH36" si="13">+AM25/D25*1000</f>
        <v>162.3928815365793</v>
      </c>
      <c r="AI25" s="934">
        <f t="shared" si="7"/>
        <v>0</v>
      </c>
      <c r="AJ25" s="934">
        <f t="shared" ref="AJ25:AJ35" si="14">(D25*J25)/10</f>
        <v>19.984649999999998</v>
      </c>
      <c r="AK25" s="934">
        <f t="shared" ref="AK25:AK35" si="15">((AD25*F25)+(H25*AE25))*12/10^7</f>
        <v>1.651116</v>
      </c>
      <c r="AL25" s="934"/>
      <c r="AM25" s="934">
        <f t="shared" ref="AM25:AM35" si="16">SUM(AI25:AL25)</f>
        <v>21.635765999999997</v>
      </c>
      <c r="AN25" s="935">
        <v>0.1</v>
      </c>
      <c r="AO25" s="933">
        <f t="shared" ref="AO25:AO36" si="17">+AR25/D25*1000</f>
        <v>158.99288153657932</v>
      </c>
      <c r="AP25" s="931">
        <f>+'T-7_Ensuing_Year'!X25</f>
        <v>45.298540000000003</v>
      </c>
      <c r="AQ25" s="934">
        <f>+'T-7_Ensuing_Year'!Y25</f>
        <v>0.45298540000000004</v>
      </c>
      <c r="AR25" s="934">
        <f t="shared" ref="AR25:AR35" si="18">+AM25-AQ25</f>
        <v>21.182780599999997</v>
      </c>
      <c r="AS25" s="934">
        <f t="shared" ref="AS25:AS35" si="19">+Z25</f>
        <v>21.182780599999997</v>
      </c>
      <c r="AT25" s="934">
        <f t="shared" ref="AT25:AT35" si="20">+AR25-AS25</f>
        <v>0</v>
      </c>
      <c r="AU25" s="934">
        <f t="shared" si="5"/>
        <v>0</v>
      </c>
      <c r="AV25" s="934">
        <f t="shared" si="5"/>
        <v>0</v>
      </c>
      <c r="AW25" s="934"/>
      <c r="AX25" s="508">
        <f>W25/'F-5'!$N$19/100</f>
        <v>0.18783754469859343</v>
      </c>
      <c r="AY25" s="508">
        <f>AO25/'F-5'!$N$19/100</f>
        <v>0.18783754469859343</v>
      </c>
      <c r="AZ25" s="500">
        <v>0.02</v>
      </c>
      <c r="BA25" s="934">
        <f t="shared" si="8"/>
        <v>0.39969299999999996</v>
      </c>
      <c r="BB25" s="934">
        <f t="shared" si="6"/>
        <v>21.582473599999997</v>
      </c>
      <c r="BC25" s="934"/>
      <c r="BD25" s="934">
        <f>'T-1'!O21*'F-5'!$N$19/10</f>
        <v>112.77181371801983</v>
      </c>
      <c r="BE25" s="934">
        <f t="shared" si="9"/>
        <v>91.589033118019827</v>
      </c>
      <c r="BF25" s="933">
        <f t="shared" si="10"/>
        <v>687.44536270102174</v>
      </c>
    </row>
    <row r="26" spans="1:58" ht="15.75" customHeight="1">
      <c r="A26" s="700">
        <f t="shared" ref="A26:A35" si="21">A25+1</f>
        <v>4</v>
      </c>
      <c r="B26" s="699" t="s">
        <v>1431</v>
      </c>
      <c r="C26" s="700" t="s">
        <v>155</v>
      </c>
      <c r="D26" s="931">
        <f>+'T-1'!R22</f>
        <v>49.515999999999998</v>
      </c>
      <c r="E26" s="937"/>
      <c r="F26" s="933">
        <f>+'T-1'!M22</f>
        <v>1667</v>
      </c>
      <c r="G26" s="933">
        <f>+'T-1'!N22</f>
        <v>23774</v>
      </c>
      <c r="H26" s="932">
        <f>+'T-7_Ensuing_Year'!H26</f>
        <v>22107</v>
      </c>
      <c r="I26" s="848"/>
      <c r="J26" s="852">
        <v>1.6</v>
      </c>
      <c r="K26" s="848"/>
      <c r="L26" s="848">
        <v>20</v>
      </c>
      <c r="M26" s="848">
        <v>10</v>
      </c>
      <c r="N26" s="848"/>
      <c r="O26" s="932"/>
      <c r="P26" s="933">
        <f>+'T-7_Ensuing_Year'!P26</f>
        <v>166.16552225543259</v>
      </c>
      <c r="Q26" s="934">
        <f>+'T-7_Ensuing_Year'!Q26</f>
        <v>0</v>
      </c>
      <c r="R26" s="934">
        <f>+'T-7_Ensuing_Year'!R26</f>
        <v>7.9225599999999998</v>
      </c>
      <c r="S26" s="934">
        <f>+'T-7_Ensuing_Year'!S26</f>
        <v>0.30529200000000001</v>
      </c>
      <c r="T26" s="934">
        <f>+'T-7_Ensuing_Year'!T26</f>
        <v>0</v>
      </c>
      <c r="U26" s="934">
        <f t="shared" si="11"/>
        <v>8.2278520000000004</v>
      </c>
      <c r="V26" s="935">
        <v>0.1</v>
      </c>
      <c r="W26" s="933">
        <f>+'T-7_Ensuing_Year'!W26</f>
        <v>157.5655222554326</v>
      </c>
      <c r="X26" s="931">
        <f>+'T-7_Ensuing_Year'!X26</f>
        <v>42.583759999999998</v>
      </c>
      <c r="Y26" s="934">
        <f>+'T-7_Ensuing_Year'!Y26</f>
        <v>0.42583760000000004</v>
      </c>
      <c r="Z26" s="934">
        <f t="shared" si="12"/>
        <v>7.8020144</v>
      </c>
      <c r="AA26" s="848"/>
      <c r="AB26" s="852">
        <v>1.6</v>
      </c>
      <c r="AC26" s="848"/>
      <c r="AD26" s="848">
        <v>20</v>
      </c>
      <c r="AE26" s="848">
        <v>10</v>
      </c>
      <c r="AF26" s="848"/>
      <c r="AG26" s="934"/>
      <c r="AH26" s="933">
        <f t="shared" si="13"/>
        <v>166.16552225543259</v>
      </c>
      <c r="AI26" s="934">
        <f t="shared" si="7"/>
        <v>0</v>
      </c>
      <c r="AJ26" s="934">
        <f t="shared" si="14"/>
        <v>7.9225599999999998</v>
      </c>
      <c r="AK26" s="934">
        <f t="shared" si="15"/>
        <v>0.30529200000000001</v>
      </c>
      <c r="AL26" s="934"/>
      <c r="AM26" s="934">
        <f t="shared" si="16"/>
        <v>8.2278520000000004</v>
      </c>
      <c r="AN26" s="935">
        <v>0.1</v>
      </c>
      <c r="AO26" s="933">
        <f t="shared" si="17"/>
        <v>157.5655222554326</v>
      </c>
      <c r="AP26" s="931">
        <f>+'T-7_Ensuing_Year'!X26</f>
        <v>42.583759999999998</v>
      </c>
      <c r="AQ26" s="934">
        <f>+'T-7_Ensuing_Year'!Y26</f>
        <v>0.42583760000000004</v>
      </c>
      <c r="AR26" s="934">
        <f t="shared" si="18"/>
        <v>7.8020144</v>
      </c>
      <c r="AS26" s="934">
        <f t="shared" si="19"/>
        <v>7.8020144</v>
      </c>
      <c r="AT26" s="934">
        <f t="shared" si="20"/>
        <v>0</v>
      </c>
      <c r="AU26" s="934">
        <f t="shared" si="5"/>
        <v>0</v>
      </c>
      <c r="AV26" s="934">
        <f t="shared" si="5"/>
        <v>0</v>
      </c>
      <c r="AW26" s="934"/>
      <c r="AX26" s="508">
        <f>W26/'F-5'!$N$19/100</f>
        <v>0.18615123232924585</v>
      </c>
      <c r="AY26" s="508">
        <f>AO26/'F-5'!$N$19/100</f>
        <v>0.18615123232924585</v>
      </c>
      <c r="AZ26" s="500">
        <v>0.04</v>
      </c>
      <c r="BA26" s="934">
        <f t="shared" si="8"/>
        <v>0.31690239999999997</v>
      </c>
      <c r="BB26" s="934">
        <f t="shared" si="6"/>
        <v>8.1189167999999992</v>
      </c>
      <c r="BC26" s="934"/>
      <c r="BD26" s="934">
        <f>'T-1'!O22*'F-5'!$N$19/10</f>
        <v>41.912236101669052</v>
      </c>
      <c r="BE26" s="934">
        <f t="shared" si="9"/>
        <v>34.110221701669055</v>
      </c>
      <c r="BF26" s="933">
        <f t="shared" si="10"/>
        <v>688.87272198216851</v>
      </c>
    </row>
    <row r="27" spans="1:58" ht="15.75" customHeight="1">
      <c r="A27" s="700">
        <f t="shared" si="21"/>
        <v>5</v>
      </c>
      <c r="B27" s="699" t="s">
        <v>917</v>
      </c>
      <c r="C27" s="700" t="s">
        <v>155</v>
      </c>
      <c r="D27" s="931">
        <f>+'T-1'!R23</f>
        <v>1.2</v>
      </c>
      <c r="E27" s="932"/>
      <c r="F27" s="933">
        <f>+'T-1'!M23</f>
        <v>46</v>
      </c>
      <c r="G27" s="933">
        <f>+'T-1'!N23</f>
        <v>705</v>
      </c>
      <c r="H27" s="932">
        <f>+'T-7_Ensuing_Year'!H27</f>
        <v>659</v>
      </c>
      <c r="I27" s="848"/>
      <c r="J27" s="852">
        <v>4.7</v>
      </c>
      <c r="K27" s="848"/>
      <c r="L27" s="848">
        <v>80</v>
      </c>
      <c r="M27" s="848">
        <v>50</v>
      </c>
      <c r="N27" s="848"/>
      <c r="O27" s="932"/>
      <c r="P27" s="933">
        <f>+'T-7_Ensuing_Year'!P27</f>
        <v>506.63000000000005</v>
      </c>
      <c r="Q27" s="934">
        <f>+'T-7_Ensuing_Year'!Q27</f>
        <v>0</v>
      </c>
      <c r="R27" s="934">
        <f>+'T-7_Ensuing_Year'!R27</f>
        <v>0.56399999999999995</v>
      </c>
      <c r="S27" s="934">
        <f>+'T-7_Ensuing_Year'!S27</f>
        <v>4.3956000000000002E-2</v>
      </c>
      <c r="T27" s="934">
        <f>+'T-7_Ensuing_Year'!T27</f>
        <v>0</v>
      </c>
      <c r="U27" s="934">
        <f t="shared" si="11"/>
        <v>0.60795599999999994</v>
      </c>
      <c r="V27" s="935"/>
      <c r="W27" s="933">
        <f>+'T-7_Ensuing_Year'!W27</f>
        <v>501.56369999999993</v>
      </c>
      <c r="X27" s="931">
        <f>+'T-7_Ensuing_Year'!X27</f>
        <v>0</v>
      </c>
      <c r="Y27" s="934">
        <f>+'T-7_Ensuing_Year'!Y27</f>
        <v>6.0795599999999995E-3</v>
      </c>
      <c r="Z27" s="934">
        <f t="shared" si="12"/>
        <v>0.60187643999999996</v>
      </c>
      <c r="AA27" s="848"/>
      <c r="AB27" s="852">
        <v>4.7</v>
      </c>
      <c r="AC27" s="848"/>
      <c r="AD27" s="848">
        <v>80</v>
      </c>
      <c r="AE27" s="848">
        <v>50</v>
      </c>
      <c r="AF27" s="848"/>
      <c r="AG27" s="934"/>
      <c r="AH27" s="933">
        <f t="shared" si="13"/>
        <v>506.63000000000005</v>
      </c>
      <c r="AI27" s="934">
        <f t="shared" si="7"/>
        <v>0</v>
      </c>
      <c r="AJ27" s="934">
        <f t="shared" si="14"/>
        <v>0.56399999999999995</v>
      </c>
      <c r="AK27" s="934">
        <f t="shared" si="15"/>
        <v>4.3956000000000002E-2</v>
      </c>
      <c r="AL27" s="934"/>
      <c r="AM27" s="934">
        <f t="shared" si="16"/>
        <v>0.60795599999999994</v>
      </c>
      <c r="AN27" s="935"/>
      <c r="AO27" s="933">
        <f t="shared" si="17"/>
        <v>501.56369999999993</v>
      </c>
      <c r="AP27" s="931">
        <f>+'T-7_Ensuing_Year'!X27</f>
        <v>0</v>
      </c>
      <c r="AQ27" s="934">
        <f>+'T-7_Ensuing_Year'!Y27</f>
        <v>6.0795599999999995E-3</v>
      </c>
      <c r="AR27" s="934">
        <f t="shared" si="18"/>
        <v>0.60187643999999996</v>
      </c>
      <c r="AS27" s="934">
        <f t="shared" si="19"/>
        <v>0.60187643999999996</v>
      </c>
      <c r="AT27" s="934">
        <f t="shared" si="20"/>
        <v>0</v>
      </c>
      <c r="AU27" s="934">
        <f t="shared" si="5"/>
        <v>0</v>
      </c>
      <c r="AV27" s="934">
        <f t="shared" si="5"/>
        <v>0</v>
      </c>
      <c r="AW27" s="934"/>
      <c r="AX27" s="508">
        <f>W27/'F-5'!$N$19/100</f>
        <v>0.59255793723234407</v>
      </c>
      <c r="AY27" s="508">
        <f>AO27/'F-5'!$N$19/100</f>
        <v>0.59255793723234407</v>
      </c>
      <c r="AZ27" s="500">
        <v>0.04</v>
      </c>
      <c r="BA27" s="934">
        <f t="shared" si="8"/>
        <v>2.2559999999999997E-2</v>
      </c>
      <c r="BB27" s="934">
        <f t="shared" si="6"/>
        <v>0.62443643999999998</v>
      </c>
      <c r="BC27" s="934"/>
      <c r="BD27" s="934">
        <f>'T-1'!O23*'F-5'!$N$19/10</f>
        <v>1.0157258930851212</v>
      </c>
      <c r="BE27" s="934">
        <f t="shared" si="9"/>
        <v>0.41384945308512122</v>
      </c>
      <c r="BF27" s="933">
        <f t="shared" si="10"/>
        <v>344.87454423760107</v>
      </c>
    </row>
    <row r="28" spans="1:58" ht="15.75" customHeight="1">
      <c r="A28" s="700">
        <f t="shared" si="21"/>
        <v>6</v>
      </c>
      <c r="B28" s="699" t="s">
        <v>219</v>
      </c>
      <c r="C28" s="700" t="s">
        <v>155</v>
      </c>
      <c r="D28" s="931">
        <f>+'T-1'!R24</f>
        <v>28.303000000000001</v>
      </c>
      <c r="E28" s="932"/>
      <c r="F28" s="933">
        <f>+'T-1'!M24</f>
        <v>1411</v>
      </c>
      <c r="G28" s="933">
        <f>+'T-1'!N24</f>
        <v>6680</v>
      </c>
      <c r="H28" s="932">
        <f>+'T-7_Ensuing_Year'!H28</f>
        <v>5269</v>
      </c>
      <c r="I28" s="848"/>
      <c r="J28" s="852">
        <v>6.2</v>
      </c>
      <c r="K28" s="848"/>
      <c r="L28" s="848">
        <v>20</v>
      </c>
      <c r="M28" s="848">
        <v>15</v>
      </c>
      <c r="N28" s="848"/>
      <c r="O28" s="932"/>
      <c r="P28" s="933">
        <f>+'T-7_Ensuing_Year'!P28</f>
        <v>624.54743313429674</v>
      </c>
      <c r="Q28" s="934">
        <f>+'T-7_Ensuing_Year'!Q28</f>
        <v>0</v>
      </c>
      <c r="R28" s="934">
        <f>+'T-7_Ensuing_Year'!R28</f>
        <v>17.54786</v>
      </c>
      <c r="S28" s="934">
        <f>+'T-7_Ensuing_Year'!S28</f>
        <v>0.12870599999999999</v>
      </c>
      <c r="T28" s="934">
        <f>+'T-7_Ensuing_Year'!T28</f>
        <v>0</v>
      </c>
      <c r="U28" s="934">
        <f t="shared" si="11"/>
        <v>17.676566000000001</v>
      </c>
      <c r="V28" s="935"/>
      <c r="W28" s="933">
        <f>+'T-7_Ensuing_Year'!W28</f>
        <v>624.23515941772962</v>
      </c>
      <c r="X28" s="931">
        <f>+'T-7_Ensuing_Year'!X28</f>
        <v>0</v>
      </c>
      <c r="Y28" s="934">
        <f>+'T-7_Ensuing_Year'!Y28</f>
        <v>8.8382830000000006E-3</v>
      </c>
      <c r="Z28" s="934">
        <f t="shared" si="12"/>
        <v>17.667727717000002</v>
      </c>
      <c r="AA28" s="848"/>
      <c r="AB28" s="852">
        <v>6.2</v>
      </c>
      <c r="AC28" s="848"/>
      <c r="AD28" s="848">
        <v>20</v>
      </c>
      <c r="AE28" s="848">
        <v>15</v>
      </c>
      <c r="AF28" s="848"/>
      <c r="AG28" s="934"/>
      <c r="AH28" s="933">
        <f t="shared" si="13"/>
        <v>624.54743313429674</v>
      </c>
      <c r="AI28" s="934">
        <f t="shared" si="7"/>
        <v>0</v>
      </c>
      <c r="AJ28" s="934">
        <f t="shared" si="14"/>
        <v>17.54786</v>
      </c>
      <c r="AK28" s="934">
        <f t="shared" si="15"/>
        <v>0.12870599999999999</v>
      </c>
      <c r="AL28" s="934"/>
      <c r="AM28" s="934">
        <f t="shared" si="16"/>
        <v>17.676566000000001</v>
      </c>
      <c r="AN28" s="935"/>
      <c r="AO28" s="933">
        <f t="shared" si="17"/>
        <v>624.23515941772962</v>
      </c>
      <c r="AP28" s="931">
        <f>+'T-7_Ensuing_Year'!X28</f>
        <v>0</v>
      </c>
      <c r="AQ28" s="934">
        <f>+'T-7_Ensuing_Year'!Y28</f>
        <v>8.8382830000000006E-3</v>
      </c>
      <c r="AR28" s="934">
        <f t="shared" si="18"/>
        <v>17.667727717000002</v>
      </c>
      <c r="AS28" s="934">
        <f t="shared" si="19"/>
        <v>17.667727717000002</v>
      </c>
      <c r="AT28" s="934">
        <f t="shared" si="20"/>
        <v>0</v>
      </c>
      <c r="AU28" s="934">
        <f t="shared" si="5"/>
        <v>0</v>
      </c>
      <c r="AV28" s="934">
        <f t="shared" si="5"/>
        <v>0</v>
      </c>
      <c r="AW28" s="934"/>
      <c r="AX28" s="508">
        <f>W28/'F-5'!$N$19/100</f>
        <v>0.73748458752591828</v>
      </c>
      <c r="AY28" s="508">
        <f>AO28/'F-5'!$N$19/100</f>
        <v>0.73748458752591828</v>
      </c>
      <c r="AZ28" s="499">
        <v>0.04</v>
      </c>
      <c r="BA28" s="934">
        <f t="shared" si="8"/>
        <v>0.70191440000000005</v>
      </c>
      <c r="BB28" s="934">
        <f t="shared" si="6"/>
        <v>18.369642117000001</v>
      </c>
      <c r="BC28" s="934"/>
      <c r="BD28" s="934">
        <f>'T-1'!O24*'F-5'!$N$19/10</f>
        <v>23.956741626656822</v>
      </c>
      <c r="BE28" s="934">
        <f t="shared" si="9"/>
        <v>6.2890139096568198</v>
      </c>
      <c r="BF28" s="933">
        <f t="shared" si="10"/>
        <v>222.20308481987138</v>
      </c>
    </row>
    <row r="29" spans="1:58" ht="15.75" customHeight="1">
      <c r="A29" s="700">
        <f t="shared" si="21"/>
        <v>7</v>
      </c>
      <c r="B29" s="699" t="s">
        <v>1435</v>
      </c>
      <c r="C29" s="700" t="s">
        <v>155</v>
      </c>
      <c r="D29" s="931">
        <f>+'T-1'!R25</f>
        <v>25.507999999999999</v>
      </c>
      <c r="E29" s="932"/>
      <c r="F29" s="933">
        <f>+'T-1'!M25</f>
        <v>4369</v>
      </c>
      <c r="G29" s="933">
        <f>+'T-1'!N25</f>
        <v>40531</v>
      </c>
      <c r="H29" s="932">
        <f>+'T-7_Ensuing_Year'!H29</f>
        <v>36162</v>
      </c>
      <c r="I29" s="848"/>
      <c r="J29" s="852">
        <v>6.2</v>
      </c>
      <c r="K29" s="848"/>
      <c r="L29" s="848">
        <v>80</v>
      </c>
      <c r="M29" s="848">
        <v>35</v>
      </c>
      <c r="N29" s="848"/>
      <c r="O29" s="932"/>
      <c r="P29" s="933">
        <f>+'T-7_Ensuing_Year'!P29</f>
        <v>695.98510271287432</v>
      </c>
      <c r="Q29" s="934">
        <f>+'T-7_Ensuing_Year'!Q29</f>
        <v>0</v>
      </c>
      <c r="R29" s="934">
        <f>+'T-7_Ensuing_Year'!R29</f>
        <v>15.814959999999999</v>
      </c>
      <c r="S29" s="934">
        <f>+'T-7_Ensuing_Year'!S29</f>
        <v>1.9382280000000001</v>
      </c>
      <c r="T29" s="934">
        <f>+'T-7_Ensuing_Year'!T29</f>
        <v>0</v>
      </c>
      <c r="U29" s="934">
        <f t="shared" si="11"/>
        <v>17.753187999999998</v>
      </c>
      <c r="V29" s="935">
        <v>0.1</v>
      </c>
      <c r="W29" s="933">
        <f>+'T-7_Ensuing_Year'!W29</f>
        <v>688.18510271287437</v>
      </c>
      <c r="X29" s="931">
        <f>+'T-7_Ensuing_Year'!X29</f>
        <v>19.896239999999999</v>
      </c>
      <c r="Y29" s="934">
        <f>+'T-7_Ensuing_Year'!Y29</f>
        <v>0.19896240000000001</v>
      </c>
      <c r="Z29" s="934">
        <f t="shared" si="12"/>
        <v>17.554225599999999</v>
      </c>
      <c r="AA29" s="848"/>
      <c r="AB29" s="852">
        <v>6.2</v>
      </c>
      <c r="AC29" s="848"/>
      <c r="AD29" s="848">
        <v>80</v>
      </c>
      <c r="AE29" s="848">
        <v>35</v>
      </c>
      <c r="AF29" s="848"/>
      <c r="AG29" s="934"/>
      <c r="AH29" s="933">
        <f t="shared" si="13"/>
        <v>695.98510271287432</v>
      </c>
      <c r="AI29" s="934">
        <f t="shared" si="7"/>
        <v>0</v>
      </c>
      <c r="AJ29" s="934">
        <f t="shared" si="14"/>
        <v>15.814959999999999</v>
      </c>
      <c r="AK29" s="934">
        <f t="shared" si="15"/>
        <v>1.9382280000000001</v>
      </c>
      <c r="AL29" s="934"/>
      <c r="AM29" s="934">
        <f t="shared" si="16"/>
        <v>17.753187999999998</v>
      </c>
      <c r="AN29" s="935">
        <v>0.1</v>
      </c>
      <c r="AO29" s="933">
        <f t="shared" si="17"/>
        <v>688.18510271287437</v>
      </c>
      <c r="AP29" s="931">
        <f>+'T-7_Ensuing_Year'!X29</f>
        <v>19.896239999999999</v>
      </c>
      <c r="AQ29" s="934">
        <f>+'T-7_Ensuing_Year'!Y29</f>
        <v>0.19896240000000001</v>
      </c>
      <c r="AR29" s="934">
        <f t="shared" si="18"/>
        <v>17.554225599999999</v>
      </c>
      <c r="AS29" s="934">
        <f t="shared" si="19"/>
        <v>17.554225599999999</v>
      </c>
      <c r="AT29" s="934">
        <f t="shared" si="20"/>
        <v>0</v>
      </c>
      <c r="AU29" s="934">
        <f t="shared" si="5"/>
        <v>0</v>
      </c>
      <c r="AV29" s="934">
        <f t="shared" si="5"/>
        <v>0</v>
      </c>
      <c r="AW29" s="934"/>
      <c r="AX29" s="508">
        <f>W29/'F-5'!$N$19/100</f>
        <v>0.8130363997585347</v>
      </c>
      <c r="AY29" s="508">
        <f>AO29/'F-5'!$N$19/100</f>
        <v>0.8130363997585347</v>
      </c>
      <c r="AZ29" s="499">
        <v>0.05</v>
      </c>
      <c r="BA29" s="934">
        <f t="shared" si="8"/>
        <v>0.79074800000000001</v>
      </c>
      <c r="BB29" s="934">
        <f t="shared" si="6"/>
        <v>18.344973599999999</v>
      </c>
      <c r="BC29" s="934"/>
      <c r="BD29" s="934">
        <f>'T-1'!O25*'F-5'!$N$19/10</f>
        <v>21.590946734012725</v>
      </c>
      <c r="BE29" s="934">
        <f t="shared" si="9"/>
        <v>4.0367211340127263</v>
      </c>
      <c r="BF29" s="933">
        <f t="shared" si="10"/>
        <v>158.2531415247266</v>
      </c>
    </row>
    <row r="30" spans="1:58" ht="15.75" customHeight="1">
      <c r="A30" s="700">
        <f t="shared" si="21"/>
        <v>8</v>
      </c>
      <c r="B30" s="699" t="s">
        <v>1434</v>
      </c>
      <c r="C30" s="700" t="s">
        <v>155</v>
      </c>
      <c r="D30" s="931">
        <f>+'T-1'!R26</f>
        <v>40.36</v>
      </c>
      <c r="E30" s="937"/>
      <c r="F30" s="933">
        <f>+'T-1'!M26</f>
        <v>1070</v>
      </c>
      <c r="G30" s="933">
        <f>+'T-1'!N26</f>
        <v>47575</v>
      </c>
      <c r="H30" s="932">
        <f>+'T-7_Ensuing_Year'!H30</f>
        <v>46505</v>
      </c>
      <c r="I30" s="848"/>
      <c r="J30" s="852">
        <v>6.2</v>
      </c>
      <c r="K30" s="848"/>
      <c r="L30" s="848">
        <v>100</v>
      </c>
      <c r="M30" s="848">
        <v>80</v>
      </c>
      <c r="N30" s="848"/>
      <c r="O30" s="932"/>
      <c r="P30" s="933">
        <f>+'T-7_Ensuing_Year'!P30</f>
        <v>733.7978196233895</v>
      </c>
      <c r="Q30" s="934">
        <f>+'T-7_Ensuing_Year'!Q30</f>
        <v>0</v>
      </c>
      <c r="R30" s="934">
        <f>+'T-7_Ensuing_Year'!R30</f>
        <v>25.023199999999999</v>
      </c>
      <c r="S30" s="934">
        <f>+'T-7_Ensuing_Year'!S30</f>
        <v>4.5928800000000001</v>
      </c>
      <c r="T30" s="934">
        <f>+'T-7_Ensuing_Year'!T30</f>
        <v>0</v>
      </c>
      <c r="U30" s="934">
        <f t="shared" si="11"/>
        <v>29.61608</v>
      </c>
      <c r="V30" s="935"/>
      <c r="W30" s="933">
        <f>+'T-7_Ensuing_Year'!W30</f>
        <v>727.41377859266595</v>
      </c>
      <c r="X30" s="931">
        <f>+'T-7_Ensuing_Year'!X30</f>
        <v>0</v>
      </c>
      <c r="Y30" s="934">
        <f>+'T-7_Ensuing_Year'!Y30</f>
        <v>0.257659896</v>
      </c>
      <c r="Z30" s="934">
        <f t="shared" si="12"/>
        <v>29.358420104</v>
      </c>
      <c r="AA30" s="848"/>
      <c r="AB30" s="852">
        <v>6.2</v>
      </c>
      <c r="AC30" s="848"/>
      <c r="AD30" s="848">
        <v>100</v>
      </c>
      <c r="AE30" s="848">
        <v>80</v>
      </c>
      <c r="AF30" s="848"/>
      <c r="AG30" s="934"/>
      <c r="AH30" s="933">
        <f t="shared" si="13"/>
        <v>733.7978196233895</v>
      </c>
      <c r="AI30" s="934">
        <f t="shared" si="7"/>
        <v>0</v>
      </c>
      <c r="AJ30" s="934">
        <f t="shared" si="14"/>
        <v>25.023199999999999</v>
      </c>
      <c r="AK30" s="934">
        <f t="shared" si="15"/>
        <v>4.5928800000000001</v>
      </c>
      <c r="AL30" s="934"/>
      <c r="AM30" s="934">
        <f t="shared" si="16"/>
        <v>29.61608</v>
      </c>
      <c r="AN30" s="935"/>
      <c r="AO30" s="933">
        <f t="shared" si="17"/>
        <v>727.41377859266595</v>
      </c>
      <c r="AP30" s="931">
        <f>+'T-7_Ensuing_Year'!X30</f>
        <v>0</v>
      </c>
      <c r="AQ30" s="934">
        <f>+'T-7_Ensuing_Year'!Y30</f>
        <v>0.257659896</v>
      </c>
      <c r="AR30" s="934">
        <f t="shared" si="18"/>
        <v>29.358420104</v>
      </c>
      <c r="AS30" s="934">
        <f t="shared" si="19"/>
        <v>29.358420104</v>
      </c>
      <c r="AT30" s="934">
        <f t="shared" si="20"/>
        <v>0</v>
      </c>
      <c r="AU30" s="934">
        <f t="shared" si="5"/>
        <v>0</v>
      </c>
      <c r="AV30" s="934">
        <f t="shared" si="5"/>
        <v>0</v>
      </c>
      <c r="AW30" s="934"/>
      <c r="AX30" s="508">
        <f>W30/'F-5'!$N$19/100</f>
        <v>0.85938198509432651</v>
      </c>
      <c r="AY30" s="508">
        <f>AO30/'F-5'!$N$19/100</f>
        <v>0.85938198509432651</v>
      </c>
      <c r="AZ30" s="499">
        <v>0.08</v>
      </c>
      <c r="BA30" s="934">
        <f t="shared" si="8"/>
        <v>2.0018560000000001</v>
      </c>
      <c r="BB30" s="934">
        <f t="shared" si="6"/>
        <v>31.360276104</v>
      </c>
      <c r="BC30" s="934"/>
      <c r="BD30" s="934">
        <f>'T-1'!O26*'F-5'!$N$19/10</f>
        <v>34.162247537429579</v>
      </c>
      <c r="BE30" s="934">
        <f t="shared" si="9"/>
        <v>4.8038274334295785</v>
      </c>
      <c r="BF30" s="933">
        <f t="shared" si="10"/>
        <v>119.02446564493505</v>
      </c>
    </row>
    <row r="31" spans="1:58" ht="15.75" customHeight="1">
      <c r="A31" s="700">
        <f t="shared" si="21"/>
        <v>9</v>
      </c>
      <c r="B31" s="699" t="s">
        <v>1430</v>
      </c>
      <c r="C31" s="700" t="s">
        <v>155</v>
      </c>
      <c r="D31" s="931">
        <f>+'T-1'!R27</f>
        <v>39.030999999999999</v>
      </c>
      <c r="E31" s="932"/>
      <c r="F31" s="933">
        <f>+'T-1'!M27</f>
        <v>14735</v>
      </c>
      <c r="G31" s="933">
        <f>+'T-1'!N27</f>
        <v>28407</v>
      </c>
      <c r="H31" s="932">
        <f>+'T-7_Ensuing_Year'!H31</f>
        <v>13672</v>
      </c>
      <c r="I31" s="848"/>
      <c r="J31" s="852">
        <v>6.2</v>
      </c>
      <c r="K31" s="848"/>
      <c r="L31" s="848">
        <v>50</v>
      </c>
      <c r="M31" s="848">
        <v>50</v>
      </c>
      <c r="N31" s="848"/>
      <c r="O31" s="932"/>
      <c r="P31" s="933">
        <f>+'T-7_Ensuing_Year'!P31</f>
        <v>663.66836617047989</v>
      </c>
      <c r="Q31" s="934">
        <f>+'T-7_Ensuing_Year'!Q31</f>
        <v>0</v>
      </c>
      <c r="R31" s="934">
        <f>+'T-7_Ensuing_Year'!R31</f>
        <v>24.19922</v>
      </c>
      <c r="S31" s="934">
        <f>+'T-7_Ensuing_Year'!S31</f>
        <v>1.70442</v>
      </c>
      <c r="T31" s="934">
        <f>+'T-7_Ensuing_Year'!T31</f>
        <v>0</v>
      </c>
      <c r="U31" s="934">
        <f t="shared" si="11"/>
        <v>25.903639999999999</v>
      </c>
      <c r="V31" s="935"/>
      <c r="W31" s="933">
        <f>+'T-7_Ensuing_Year'!W31</f>
        <v>660.01819015654212</v>
      </c>
      <c r="X31" s="931">
        <f>+'T-7_Ensuing_Year'!X31</f>
        <v>0</v>
      </c>
      <c r="Y31" s="934">
        <f>+'T-7_Ensuing_Year'!Y31</f>
        <v>0.14247002</v>
      </c>
      <c r="Z31" s="934">
        <f t="shared" si="12"/>
        <v>25.761169979999998</v>
      </c>
      <c r="AA31" s="848"/>
      <c r="AB31" s="852">
        <v>6.2</v>
      </c>
      <c r="AC31" s="848"/>
      <c r="AD31" s="848">
        <v>50</v>
      </c>
      <c r="AE31" s="848">
        <v>50</v>
      </c>
      <c r="AF31" s="848"/>
      <c r="AG31" s="934"/>
      <c r="AH31" s="933">
        <f t="shared" si="13"/>
        <v>663.66836617047989</v>
      </c>
      <c r="AI31" s="934">
        <f t="shared" si="7"/>
        <v>0</v>
      </c>
      <c r="AJ31" s="934">
        <f t="shared" si="14"/>
        <v>24.19922</v>
      </c>
      <c r="AK31" s="934">
        <f t="shared" si="15"/>
        <v>1.70442</v>
      </c>
      <c r="AL31" s="934"/>
      <c r="AM31" s="934">
        <f t="shared" si="16"/>
        <v>25.903639999999999</v>
      </c>
      <c r="AN31" s="935"/>
      <c r="AO31" s="933">
        <f t="shared" si="17"/>
        <v>660.01819015654212</v>
      </c>
      <c r="AP31" s="931">
        <f>+'T-7_Ensuing_Year'!X31</f>
        <v>0</v>
      </c>
      <c r="AQ31" s="934">
        <f>+'T-7_Ensuing_Year'!Y31</f>
        <v>0.14247002</v>
      </c>
      <c r="AR31" s="934">
        <f t="shared" si="18"/>
        <v>25.761169979999998</v>
      </c>
      <c r="AS31" s="934">
        <f t="shared" si="19"/>
        <v>25.761169979999998</v>
      </c>
      <c r="AT31" s="934">
        <f t="shared" si="20"/>
        <v>0</v>
      </c>
      <c r="AU31" s="934">
        <f t="shared" si="5"/>
        <v>0</v>
      </c>
      <c r="AV31" s="934">
        <f t="shared" si="5"/>
        <v>0</v>
      </c>
      <c r="AW31" s="934"/>
      <c r="AX31" s="508">
        <f>W31/'F-5'!$N$19/100</f>
        <v>0.77975941499551438</v>
      </c>
      <c r="AY31" s="508">
        <f>AO31/'F-5'!$N$19/100</f>
        <v>0.77975941499551438</v>
      </c>
      <c r="AZ31" s="499">
        <v>0.04</v>
      </c>
      <c r="BA31" s="934">
        <f t="shared" si="8"/>
        <v>0.96796880000000007</v>
      </c>
      <c r="BB31" s="934">
        <f t="shared" si="6"/>
        <v>26.72913878</v>
      </c>
      <c r="BC31" s="934"/>
      <c r="BD31" s="934">
        <f>'T-1'!O27*'F-5'!$N$19/10</f>
        <v>33.037331110837805</v>
      </c>
      <c r="BE31" s="934">
        <f t="shared" si="9"/>
        <v>7.2761611308378065</v>
      </c>
      <c r="BF31" s="933">
        <f t="shared" si="10"/>
        <v>186.42005408105882</v>
      </c>
    </row>
    <row r="32" spans="1:58" ht="15.75" customHeight="1">
      <c r="A32" s="700">
        <f t="shared" si="21"/>
        <v>10</v>
      </c>
      <c r="B32" s="699" t="s">
        <v>1206</v>
      </c>
      <c r="C32" s="700" t="s">
        <v>155</v>
      </c>
      <c r="D32" s="931">
        <f>+'T-1'!R28</f>
        <v>49.771000000000001</v>
      </c>
      <c r="E32" s="932"/>
      <c r="F32" s="933">
        <f>+'T-1'!M28</f>
        <v>4139</v>
      </c>
      <c r="G32" s="933">
        <f>+'T-1'!N28</f>
        <v>26573</v>
      </c>
      <c r="H32" s="932">
        <f>+'T-7_Ensuing_Year'!H32</f>
        <v>22434</v>
      </c>
      <c r="I32" s="848"/>
      <c r="J32" s="852">
        <v>6.2</v>
      </c>
      <c r="K32" s="848"/>
      <c r="L32" s="848">
        <v>50</v>
      </c>
      <c r="M32" s="848">
        <v>50</v>
      </c>
      <c r="N32" s="848"/>
      <c r="O32" s="932"/>
      <c r="P32" s="933">
        <f>+'T-7_Ensuing_Year'!P32</f>
        <v>652.03431717265073</v>
      </c>
      <c r="Q32" s="934">
        <f>+'T-7_Ensuing_Year'!Q32</f>
        <v>0</v>
      </c>
      <c r="R32" s="934">
        <f>+'T-7_Ensuing_Year'!R32</f>
        <v>30.85802</v>
      </c>
      <c r="S32" s="934">
        <f>+'T-7_Ensuing_Year'!S32</f>
        <v>1.5943799999999999</v>
      </c>
      <c r="T32" s="934">
        <f>+'T-7_Ensuing_Year'!T32</f>
        <v>0</v>
      </c>
      <c r="U32" s="934">
        <f t="shared" si="11"/>
        <v>32.452399999999997</v>
      </c>
      <c r="V32" s="935">
        <v>0.1</v>
      </c>
      <c r="W32" s="933">
        <f>+'T-7_Ensuing_Year'!W32</f>
        <v>649.53431717265062</v>
      </c>
      <c r="X32" s="931">
        <f>+'T-7_Ensuing_Year'!X32</f>
        <v>12.44275</v>
      </c>
      <c r="Y32" s="934">
        <f>+'T-7_Ensuing_Year'!Y32</f>
        <v>0.1244275</v>
      </c>
      <c r="Z32" s="934">
        <f t="shared" si="12"/>
        <v>32.327972499999994</v>
      </c>
      <c r="AA32" s="848"/>
      <c r="AB32" s="852">
        <v>6.2</v>
      </c>
      <c r="AC32" s="848"/>
      <c r="AD32" s="848">
        <v>50</v>
      </c>
      <c r="AE32" s="848">
        <v>50</v>
      </c>
      <c r="AF32" s="848"/>
      <c r="AG32" s="934"/>
      <c r="AH32" s="933">
        <f t="shared" si="13"/>
        <v>652.03431717265073</v>
      </c>
      <c r="AI32" s="934">
        <f t="shared" si="7"/>
        <v>0</v>
      </c>
      <c r="AJ32" s="934">
        <f t="shared" si="14"/>
        <v>30.85802</v>
      </c>
      <c r="AK32" s="934">
        <f t="shared" si="15"/>
        <v>1.5943799999999999</v>
      </c>
      <c r="AL32" s="934"/>
      <c r="AM32" s="934">
        <f t="shared" si="16"/>
        <v>32.452399999999997</v>
      </c>
      <c r="AN32" s="935">
        <v>0.1</v>
      </c>
      <c r="AO32" s="933">
        <f t="shared" si="17"/>
        <v>649.53431717265062</v>
      </c>
      <c r="AP32" s="931">
        <f>+'T-7_Ensuing_Year'!X32</f>
        <v>12.44275</v>
      </c>
      <c r="AQ32" s="934">
        <f>+'T-7_Ensuing_Year'!Y32</f>
        <v>0.1244275</v>
      </c>
      <c r="AR32" s="934">
        <f t="shared" si="18"/>
        <v>32.327972499999994</v>
      </c>
      <c r="AS32" s="934">
        <f t="shared" si="19"/>
        <v>32.327972499999994</v>
      </c>
      <c r="AT32" s="934">
        <f t="shared" si="20"/>
        <v>0</v>
      </c>
      <c r="AU32" s="934">
        <f t="shared" si="5"/>
        <v>0</v>
      </c>
      <c r="AV32" s="934">
        <f t="shared" si="5"/>
        <v>0</v>
      </c>
      <c r="AW32" s="934"/>
      <c r="AX32" s="508">
        <f>W32/'F-5'!$N$19/100</f>
        <v>0.76737354626230936</v>
      </c>
      <c r="AY32" s="508">
        <f>AO32/'F-5'!$N$19/100</f>
        <v>0.76737354626230936</v>
      </c>
      <c r="AZ32" s="859"/>
      <c r="BA32" s="934">
        <f t="shared" si="8"/>
        <v>0</v>
      </c>
      <c r="BB32" s="934">
        <f t="shared" si="6"/>
        <v>32.327972499999994</v>
      </c>
      <c r="BC32" s="934"/>
      <c r="BD32" s="934">
        <f>'T-1'!O28*'F-5'!$N$19/10</f>
        <v>42.128077853949641</v>
      </c>
      <c r="BE32" s="934">
        <f t="shared" si="9"/>
        <v>9.8001053539496468</v>
      </c>
      <c r="BF32" s="933">
        <f t="shared" si="10"/>
        <v>196.90392706495041</v>
      </c>
    </row>
    <row r="33" spans="1:58" ht="15.75" customHeight="1">
      <c r="A33" s="700">
        <f t="shared" si="21"/>
        <v>11</v>
      </c>
      <c r="B33" s="699" t="s">
        <v>1433</v>
      </c>
      <c r="C33" s="700" t="s">
        <v>155</v>
      </c>
      <c r="D33" s="931">
        <f>+'T-1'!R29</f>
        <v>0</v>
      </c>
      <c r="E33" s="932"/>
      <c r="F33" s="933">
        <f>+'T-1'!M29</f>
        <v>0</v>
      </c>
      <c r="G33" s="933">
        <f>+'T-1'!N29</f>
        <v>0</v>
      </c>
      <c r="H33" s="932">
        <f>+'T-7_Ensuing_Year'!H33</f>
        <v>0</v>
      </c>
      <c r="I33" s="848">
        <v>200</v>
      </c>
      <c r="J33" s="852">
        <v>6.2</v>
      </c>
      <c r="K33" s="848"/>
      <c r="L33" s="848"/>
      <c r="M33" s="848"/>
      <c r="N33" s="848">
        <v>30</v>
      </c>
      <c r="O33" s="932"/>
      <c r="P33" s="933">
        <f>+'T-7_Ensuing_Year'!P33</f>
        <v>0</v>
      </c>
      <c r="Q33" s="934">
        <f>+'T-7_Ensuing_Year'!Q33</f>
        <v>0</v>
      </c>
      <c r="R33" s="934">
        <f>+'T-7_Ensuing_Year'!R33</f>
        <v>0</v>
      </c>
      <c r="S33" s="934">
        <f>+'T-7_Ensuing_Year'!S33</f>
        <v>0</v>
      </c>
      <c r="T33" s="934">
        <f>+'T-7_Ensuing_Year'!T33</f>
        <v>0</v>
      </c>
      <c r="U33" s="934">
        <f t="shared" si="11"/>
        <v>0</v>
      </c>
      <c r="V33" s="935"/>
      <c r="W33" s="933">
        <f>+'T-7_Ensuing_Year'!W33</f>
        <v>0</v>
      </c>
      <c r="X33" s="931">
        <f>+'T-7_Ensuing_Year'!X33</f>
        <v>0</v>
      </c>
      <c r="Y33" s="934">
        <f>+'T-7_Ensuing_Year'!Y33</f>
        <v>0</v>
      </c>
      <c r="Z33" s="934">
        <f t="shared" si="12"/>
        <v>0</v>
      </c>
      <c r="AA33" s="848">
        <v>200</v>
      </c>
      <c r="AB33" s="852">
        <v>6.2</v>
      </c>
      <c r="AC33" s="848"/>
      <c r="AD33" s="848"/>
      <c r="AE33" s="848"/>
      <c r="AF33" s="848">
        <v>30</v>
      </c>
      <c r="AG33" s="934"/>
      <c r="AH33" s="933" t="e">
        <f t="shared" si="13"/>
        <v>#DIV/0!</v>
      </c>
      <c r="AI33" s="934">
        <f t="shared" si="7"/>
        <v>0</v>
      </c>
      <c r="AJ33" s="934">
        <f t="shared" si="14"/>
        <v>0</v>
      </c>
      <c r="AK33" s="934">
        <f t="shared" si="15"/>
        <v>0</v>
      </c>
      <c r="AL33" s="934"/>
      <c r="AM33" s="934">
        <f t="shared" si="16"/>
        <v>0</v>
      </c>
      <c r="AN33" s="935"/>
      <c r="AO33" s="933" t="e">
        <f t="shared" si="17"/>
        <v>#DIV/0!</v>
      </c>
      <c r="AP33" s="931">
        <f>+'T-7_Ensuing_Year'!X33</f>
        <v>0</v>
      </c>
      <c r="AQ33" s="934">
        <f>+'T-7_Ensuing_Year'!Y33</f>
        <v>0</v>
      </c>
      <c r="AR33" s="934">
        <f t="shared" si="18"/>
        <v>0</v>
      </c>
      <c r="AS33" s="934">
        <f t="shared" si="19"/>
        <v>0</v>
      </c>
      <c r="AT33" s="934">
        <f t="shared" si="20"/>
        <v>0</v>
      </c>
      <c r="AU33" s="934">
        <f t="shared" si="5"/>
        <v>0</v>
      </c>
      <c r="AV33" s="934">
        <f t="shared" si="5"/>
        <v>0</v>
      </c>
      <c r="AW33" s="934"/>
      <c r="AX33" s="508">
        <f>W33/'F-5'!$N$19/100</f>
        <v>0</v>
      </c>
      <c r="AY33" s="508" t="e">
        <f>AO33/'F-5'!$N$19/100</f>
        <v>#DIV/0!</v>
      </c>
      <c r="AZ33" s="849"/>
      <c r="BA33" s="934">
        <f t="shared" si="8"/>
        <v>0</v>
      </c>
      <c r="BB33" s="934">
        <f t="shared" si="6"/>
        <v>0</v>
      </c>
      <c r="BC33" s="934"/>
      <c r="BD33" s="934">
        <f>'T-1'!O29*'F-5'!$N$19/10</f>
        <v>0</v>
      </c>
      <c r="BE33" s="934">
        <f t="shared" si="9"/>
        <v>0</v>
      </c>
      <c r="BF33" s="933" t="e">
        <f t="shared" si="10"/>
        <v>#DIV/0!</v>
      </c>
    </row>
    <row r="34" spans="1:58" ht="15.75" customHeight="1">
      <c r="A34" s="700">
        <f t="shared" si="21"/>
        <v>12</v>
      </c>
      <c r="B34" s="699" t="s">
        <v>1428</v>
      </c>
      <c r="C34" s="700" t="s">
        <v>155</v>
      </c>
      <c r="D34" s="931">
        <f>+'T-1'!R30</f>
        <v>0</v>
      </c>
      <c r="E34" s="937"/>
      <c r="F34" s="933">
        <f>+'T-1'!M30</f>
        <v>0</v>
      </c>
      <c r="G34" s="933">
        <f>+'T-1'!N30</f>
        <v>0</v>
      </c>
      <c r="H34" s="932">
        <f>+'T-7_Ensuing_Year'!H34</f>
        <v>0</v>
      </c>
      <c r="I34" s="848">
        <v>200</v>
      </c>
      <c r="J34" s="852">
        <v>6.2</v>
      </c>
      <c r="K34" s="848"/>
      <c r="L34" s="848"/>
      <c r="M34" s="848"/>
      <c r="N34" s="848">
        <v>30</v>
      </c>
      <c r="O34" s="932"/>
      <c r="P34" s="933">
        <f>+'T-7_Ensuing_Year'!P34</f>
        <v>0</v>
      </c>
      <c r="Q34" s="934">
        <f>+'T-7_Ensuing_Year'!Q34</f>
        <v>0</v>
      </c>
      <c r="R34" s="934">
        <f>+'T-7_Ensuing_Year'!R34</f>
        <v>0</v>
      </c>
      <c r="S34" s="934">
        <f>+'T-7_Ensuing_Year'!S34</f>
        <v>0</v>
      </c>
      <c r="T34" s="934">
        <f>+'T-7_Ensuing_Year'!T34</f>
        <v>0</v>
      </c>
      <c r="U34" s="934">
        <f t="shared" si="11"/>
        <v>0</v>
      </c>
      <c r="V34" s="935"/>
      <c r="W34" s="933">
        <f>+'T-7_Ensuing_Year'!W34</f>
        <v>0</v>
      </c>
      <c r="X34" s="931">
        <f>+'T-7_Ensuing_Year'!X34</f>
        <v>0</v>
      </c>
      <c r="Y34" s="934">
        <f>+'T-7_Ensuing_Year'!Y34</f>
        <v>0</v>
      </c>
      <c r="Z34" s="934">
        <f t="shared" si="12"/>
        <v>0</v>
      </c>
      <c r="AA34" s="848">
        <v>200</v>
      </c>
      <c r="AB34" s="852">
        <v>6.2</v>
      </c>
      <c r="AC34" s="848"/>
      <c r="AD34" s="848"/>
      <c r="AE34" s="848"/>
      <c r="AF34" s="848">
        <v>30</v>
      </c>
      <c r="AG34" s="932"/>
      <c r="AH34" s="933" t="e">
        <f t="shared" si="13"/>
        <v>#DIV/0!</v>
      </c>
      <c r="AI34" s="934">
        <f t="shared" si="7"/>
        <v>0</v>
      </c>
      <c r="AJ34" s="934">
        <f t="shared" si="14"/>
        <v>0</v>
      </c>
      <c r="AK34" s="934">
        <f t="shared" si="15"/>
        <v>0</v>
      </c>
      <c r="AL34" s="932"/>
      <c r="AM34" s="934">
        <f t="shared" si="16"/>
        <v>0</v>
      </c>
      <c r="AN34" s="935"/>
      <c r="AO34" s="933" t="e">
        <f t="shared" si="17"/>
        <v>#DIV/0!</v>
      </c>
      <c r="AP34" s="931">
        <f>+'T-7_Ensuing_Year'!X34</f>
        <v>0</v>
      </c>
      <c r="AQ34" s="934">
        <f>+'T-7_Ensuing_Year'!Y34</f>
        <v>0</v>
      </c>
      <c r="AR34" s="934">
        <f t="shared" si="18"/>
        <v>0</v>
      </c>
      <c r="AS34" s="934">
        <f t="shared" si="19"/>
        <v>0</v>
      </c>
      <c r="AT34" s="934">
        <f t="shared" si="20"/>
        <v>0</v>
      </c>
      <c r="AU34" s="934">
        <f t="shared" si="5"/>
        <v>0</v>
      </c>
      <c r="AV34" s="934">
        <f t="shared" si="5"/>
        <v>0</v>
      </c>
      <c r="AW34" s="932"/>
      <c r="AX34" s="508">
        <f>W34/'F-5'!$N$19/100</f>
        <v>0</v>
      </c>
      <c r="AY34" s="508" t="e">
        <f>AO34/'F-5'!$N$19/100</f>
        <v>#DIV/0!</v>
      </c>
      <c r="AZ34" s="849"/>
      <c r="BA34" s="934">
        <f t="shared" si="8"/>
        <v>0</v>
      </c>
      <c r="BB34" s="934">
        <f t="shared" si="6"/>
        <v>0</v>
      </c>
      <c r="BC34" s="932"/>
      <c r="BD34" s="934">
        <f>'T-1'!O30*'F-5'!$N$19/10</f>
        <v>0</v>
      </c>
      <c r="BE34" s="934">
        <f t="shared" si="9"/>
        <v>0</v>
      </c>
      <c r="BF34" s="933" t="e">
        <f t="shared" si="10"/>
        <v>#DIV/0!</v>
      </c>
    </row>
    <row r="35" spans="1:58" ht="15.75" customHeight="1">
      <c r="A35" s="700">
        <f t="shared" si="21"/>
        <v>13</v>
      </c>
      <c r="B35" s="699" t="s">
        <v>304</v>
      </c>
      <c r="C35" s="700" t="s">
        <v>155</v>
      </c>
      <c r="D35" s="931">
        <f>+'T-1'!R31</f>
        <v>0</v>
      </c>
      <c r="E35" s="937"/>
      <c r="F35" s="933">
        <f>+'T-1'!M31</f>
        <v>0</v>
      </c>
      <c r="G35" s="933">
        <f>+'T-1'!N31</f>
        <v>0</v>
      </c>
      <c r="H35" s="932">
        <f>+'T-7_Ensuing_Year'!H35</f>
        <v>0</v>
      </c>
      <c r="I35" s="848">
        <v>200</v>
      </c>
      <c r="J35" s="852">
        <v>6.2</v>
      </c>
      <c r="K35" s="848"/>
      <c r="L35" s="848"/>
      <c r="M35" s="848"/>
      <c r="N35" s="848">
        <v>30</v>
      </c>
      <c r="O35" s="932"/>
      <c r="P35" s="933">
        <f>+'T-7_Ensuing_Year'!P35</f>
        <v>0</v>
      </c>
      <c r="Q35" s="934">
        <f>+'T-7_Ensuing_Year'!Q35</f>
        <v>0</v>
      </c>
      <c r="R35" s="934">
        <f>+'T-7_Ensuing_Year'!R35</f>
        <v>0</v>
      </c>
      <c r="S35" s="934">
        <f>+'T-7_Ensuing_Year'!S35</f>
        <v>0</v>
      </c>
      <c r="T35" s="934">
        <f>+'T-7_Ensuing_Year'!T35</f>
        <v>0</v>
      </c>
      <c r="U35" s="934">
        <f t="shared" si="11"/>
        <v>0</v>
      </c>
      <c r="V35" s="935"/>
      <c r="W35" s="933">
        <f>+'T-7_Ensuing_Year'!W35</f>
        <v>0</v>
      </c>
      <c r="X35" s="931">
        <f>+'T-7_Ensuing_Year'!X35</f>
        <v>0</v>
      </c>
      <c r="Y35" s="934">
        <f>+'T-7_Ensuing_Year'!Y35</f>
        <v>0</v>
      </c>
      <c r="Z35" s="934">
        <f t="shared" si="12"/>
        <v>0</v>
      </c>
      <c r="AA35" s="848">
        <v>200</v>
      </c>
      <c r="AB35" s="852">
        <v>6.2</v>
      </c>
      <c r="AC35" s="848"/>
      <c r="AD35" s="848"/>
      <c r="AE35" s="848"/>
      <c r="AF35" s="848">
        <v>30</v>
      </c>
      <c r="AG35" s="932"/>
      <c r="AH35" s="933" t="e">
        <f t="shared" si="13"/>
        <v>#DIV/0!</v>
      </c>
      <c r="AI35" s="934">
        <f t="shared" si="7"/>
        <v>0</v>
      </c>
      <c r="AJ35" s="934">
        <f t="shared" si="14"/>
        <v>0</v>
      </c>
      <c r="AK35" s="934">
        <f t="shared" si="15"/>
        <v>0</v>
      </c>
      <c r="AL35" s="932"/>
      <c r="AM35" s="934">
        <f t="shared" si="16"/>
        <v>0</v>
      </c>
      <c r="AN35" s="935"/>
      <c r="AO35" s="933" t="e">
        <f t="shared" si="17"/>
        <v>#DIV/0!</v>
      </c>
      <c r="AP35" s="931">
        <f>+'T-7_Ensuing_Year'!X35</f>
        <v>0</v>
      </c>
      <c r="AQ35" s="934">
        <f>+'T-7_Ensuing_Year'!Y35</f>
        <v>0</v>
      </c>
      <c r="AR35" s="934">
        <f t="shared" si="18"/>
        <v>0</v>
      </c>
      <c r="AS35" s="934">
        <f t="shared" si="19"/>
        <v>0</v>
      </c>
      <c r="AT35" s="934">
        <f t="shared" si="20"/>
        <v>0</v>
      </c>
      <c r="AU35" s="934">
        <f t="shared" si="5"/>
        <v>0</v>
      </c>
      <c r="AV35" s="934">
        <f t="shared" si="5"/>
        <v>0</v>
      </c>
      <c r="AW35" s="932"/>
      <c r="AX35" s="508">
        <f>W35/'F-5'!$N$19/100</f>
        <v>0</v>
      </c>
      <c r="AY35" s="508" t="e">
        <f>AO35/'F-5'!$N$19/100</f>
        <v>#DIV/0!</v>
      </c>
      <c r="AZ35" s="849"/>
      <c r="BA35" s="934">
        <f t="shared" si="8"/>
        <v>0</v>
      </c>
      <c r="BB35" s="934">
        <f t="shared" si="6"/>
        <v>0</v>
      </c>
      <c r="BC35" s="932"/>
      <c r="BD35" s="934">
        <f>'T-1'!O31*'F-5'!$N$19/10</f>
        <v>0</v>
      </c>
      <c r="BE35" s="934">
        <f t="shared" si="9"/>
        <v>0</v>
      </c>
      <c r="BF35" s="933" t="e">
        <f t="shared" si="10"/>
        <v>#DIV/0!</v>
      </c>
    </row>
    <row r="36" spans="1:58" ht="15.75" customHeight="1">
      <c r="A36" s="700"/>
      <c r="B36" s="708" t="s">
        <v>1425</v>
      </c>
      <c r="C36" s="708"/>
      <c r="D36" s="931">
        <f>SUM(D25:D35)+D24+D19</f>
        <v>2734.9079999999999</v>
      </c>
      <c r="E36" s="932"/>
      <c r="F36" s="933">
        <f>SUM(F25:F35)+F24+F19</f>
        <v>2086526</v>
      </c>
      <c r="G36" s="933">
        <f>SUM(G25:G35)+G24+G19</f>
        <v>2366752</v>
      </c>
      <c r="H36" s="932"/>
      <c r="I36" s="848"/>
      <c r="J36" s="852"/>
      <c r="K36" s="848"/>
      <c r="L36" s="848"/>
      <c r="M36" s="848"/>
      <c r="N36" s="848"/>
      <c r="O36" s="932"/>
      <c r="P36" s="933">
        <f>+'T-7_Ensuing_Year'!P36</f>
        <v>463.42189154600896</v>
      </c>
      <c r="Q36" s="938">
        <f>SUM(Q25:Q35)+Q19+Q24</f>
        <v>0</v>
      </c>
      <c r="R36" s="938">
        <f>SUM(R25:R35)+R19+R24</f>
        <v>1183.9009485643123</v>
      </c>
      <c r="S36" s="938">
        <f>SUM(S25:S35)+S19+S24</f>
        <v>83.515290000000007</v>
      </c>
      <c r="T36" s="938">
        <f>SUM(T25:T35)+T19+T24</f>
        <v>0</v>
      </c>
      <c r="U36" s="938">
        <f>SUM(U25:U35)+U19+U24</f>
        <v>1267.4162385643122</v>
      </c>
      <c r="V36" s="935"/>
      <c r="W36" s="933">
        <f>+'T-7_Ensuing_Year'!W36</f>
        <v>458.21011120129543</v>
      </c>
      <c r="X36" s="931"/>
      <c r="Y36" s="938">
        <f>SUM(Y25:Y35)+Y19+Y24</f>
        <v>14.253739759</v>
      </c>
      <c r="Z36" s="938">
        <f>SUM(Z25:Z35)+Z19+Z24</f>
        <v>1253.1624988053125</v>
      </c>
      <c r="AA36" s="848"/>
      <c r="AB36" s="852"/>
      <c r="AC36" s="848"/>
      <c r="AD36" s="848"/>
      <c r="AE36" s="848"/>
      <c r="AF36" s="848"/>
      <c r="AG36" s="932"/>
      <c r="AH36" s="933">
        <f t="shared" si="13"/>
        <v>463.42189154600891</v>
      </c>
      <c r="AI36" s="938">
        <f>SUM(AI25:AI35)+AI19+AI24</f>
        <v>0</v>
      </c>
      <c r="AJ36" s="938">
        <f>SUM(AJ25:AJ35)+AJ19+AJ24</f>
        <v>1183.9009485643123</v>
      </c>
      <c r="AK36" s="938">
        <f>SUM(AK25:AK35)+AK19+AK24</f>
        <v>74.553690000000003</v>
      </c>
      <c r="AL36" s="938">
        <f>SUM(AL25:AL35)+AL19+AL24</f>
        <v>0</v>
      </c>
      <c r="AM36" s="938">
        <f>SUM(AM25:AM35)+AM19+AM24</f>
        <v>1267.4162385643122</v>
      </c>
      <c r="AN36" s="935"/>
      <c r="AO36" s="933">
        <f t="shared" si="17"/>
        <v>458.21011120129543</v>
      </c>
      <c r="AP36" s="931"/>
      <c r="AQ36" s="938">
        <f>SUM(AQ25:AQ35)+AQ19+AQ24</f>
        <v>14.253739759</v>
      </c>
      <c r="AR36" s="938">
        <f>SUM(AR25:AR35)+AR19+AR24</f>
        <v>1253.1624988053125</v>
      </c>
      <c r="AS36" s="938">
        <f>SUM(AS25:AS35)+AS19+AS24</f>
        <v>1253.1624988053125</v>
      </c>
      <c r="AT36" s="938">
        <f>SUM(AT25:AT35)+AT19+AT24</f>
        <v>0</v>
      </c>
      <c r="AU36" s="934">
        <f t="shared" si="5"/>
        <v>0</v>
      </c>
      <c r="AV36" s="934">
        <f t="shared" si="5"/>
        <v>0</v>
      </c>
      <c r="AW36" s="932"/>
      <c r="AX36" s="508">
        <f>W36/'F-5'!$N$19/100</f>
        <v>0.54133909274623082</v>
      </c>
      <c r="AY36" s="508">
        <f>AO36/'F-5'!$N$19/100</f>
        <v>0.54133909274623082</v>
      </c>
      <c r="AZ36" s="849"/>
      <c r="BA36" s="938">
        <f>SUM(BA25:BA35)+BA19+BA24</f>
        <v>46.881101742572497</v>
      </c>
      <c r="BB36" s="938">
        <f t="shared" si="6"/>
        <v>1300.043600547885</v>
      </c>
      <c r="BC36" s="932"/>
      <c r="BD36" s="934">
        <f>D36*'F-5'!$N$19/10</f>
        <v>2314.9307256713687</v>
      </c>
      <c r="BE36" s="938">
        <f t="shared" si="9"/>
        <v>1061.7682268660562</v>
      </c>
      <c r="BF36" s="941">
        <f t="shared" si="10"/>
        <v>388.22813303630556</v>
      </c>
    </row>
    <row r="37" spans="1:58" ht="15.75" customHeight="1">
      <c r="A37" s="699"/>
      <c r="B37" s="697" t="s">
        <v>903</v>
      </c>
      <c r="C37" s="700"/>
      <c r="D37" s="932"/>
      <c r="E37" s="932"/>
      <c r="F37" s="933"/>
      <c r="G37" s="933"/>
      <c r="H37" s="932"/>
      <c r="I37" s="848"/>
      <c r="J37" s="852"/>
      <c r="K37" s="848"/>
      <c r="L37" s="848"/>
      <c r="M37" s="848"/>
      <c r="N37" s="848"/>
      <c r="O37" s="932"/>
      <c r="P37" s="932"/>
      <c r="Q37" s="934"/>
      <c r="R37" s="934"/>
      <c r="S37" s="934"/>
      <c r="T37" s="934"/>
      <c r="U37" s="934"/>
      <c r="V37" s="935"/>
      <c r="W37" s="932"/>
      <c r="X37" s="931">
        <f>+'T-7_Ensuing_Year'!X37</f>
        <v>0</v>
      </c>
      <c r="Y37" s="934">
        <f>+'T-7_Ensuing_Year'!Y37</f>
        <v>0</v>
      </c>
      <c r="Z37" s="934"/>
      <c r="AA37" s="848"/>
      <c r="AB37" s="852"/>
      <c r="AC37" s="848"/>
      <c r="AD37" s="848"/>
      <c r="AE37" s="848"/>
      <c r="AF37" s="848"/>
      <c r="AG37" s="932"/>
      <c r="AH37" s="932"/>
      <c r="AI37" s="932"/>
      <c r="AJ37" s="932"/>
      <c r="AK37" s="932"/>
      <c r="AL37" s="932"/>
      <c r="AM37" s="932"/>
      <c r="AN37" s="935"/>
      <c r="AO37" s="932"/>
      <c r="AP37" s="931"/>
      <c r="AQ37" s="934"/>
      <c r="AR37" s="932"/>
      <c r="AS37" s="934"/>
      <c r="AT37" s="934"/>
      <c r="AU37" s="934"/>
      <c r="AV37" s="934"/>
      <c r="AW37" s="932"/>
      <c r="AX37" s="508"/>
      <c r="AY37" s="932"/>
      <c r="AZ37" s="501"/>
      <c r="BA37" s="932"/>
      <c r="BB37" s="934">
        <f t="shared" si="6"/>
        <v>0</v>
      </c>
      <c r="BC37" s="932"/>
      <c r="BD37" s="932"/>
      <c r="BE37" s="932"/>
      <c r="BF37" s="932"/>
    </row>
    <row r="38" spans="1:58" ht="15.75" customHeight="1">
      <c r="A38" s="700">
        <v>13</v>
      </c>
      <c r="B38" s="699" t="s">
        <v>163</v>
      </c>
      <c r="C38" s="700" t="s">
        <v>59</v>
      </c>
      <c r="D38" s="931">
        <f>+'T-1'!R34</f>
        <v>17.704999999999998</v>
      </c>
      <c r="E38" s="931">
        <f>+'T-7_Ensuing_Year'!E38</f>
        <v>0.28327999999999998</v>
      </c>
      <c r="F38" s="933">
        <f>+'T-1'!M34</f>
        <v>27</v>
      </c>
      <c r="G38" s="933">
        <f>+'T-1'!N34</f>
        <v>10163</v>
      </c>
      <c r="H38" s="932"/>
      <c r="I38" s="848">
        <v>20</v>
      </c>
      <c r="J38" s="852">
        <v>4.9000000000000004</v>
      </c>
      <c r="K38" s="848"/>
      <c r="L38" s="848"/>
      <c r="M38" s="848"/>
      <c r="N38" s="848">
        <v>250</v>
      </c>
      <c r="O38" s="932"/>
      <c r="P38" s="933">
        <f>+'T-7_Ensuing_Year'!P38</f>
        <v>495.47865574696414</v>
      </c>
      <c r="Q38" s="934">
        <f>+'T-7_Ensuing_Year'!Q38</f>
        <v>0.19512959999999999</v>
      </c>
      <c r="R38" s="934">
        <f>+'T-7_Ensuing_Year'!R38</f>
        <v>8.5692199999999996</v>
      </c>
      <c r="S38" s="934">
        <f>+'T-7_Ensuing_Year'!S38</f>
        <v>0</v>
      </c>
      <c r="T38" s="934">
        <f>+'T-7_Ensuing_Year'!T38</f>
        <v>8.0999999999999996E-3</v>
      </c>
      <c r="U38" s="934">
        <f t="shared" ref="U38:U52" si="22">SUM(Q38:T38)</f>
        <v>8.7724495999999998</v>
      </c>
      <c r="V38" s="935">
        <v>0.1</v>
      </c>
      <c r="W38" s="933">
        <f>+'T-7_Ensuing_Year'!W38</f>
        <v>485.97865574696419</v>
      </c>
      <c r="X38" s="931">
        <f>+'T-7_Ensuing_Year'!X38</f>
        <v>16.819749999999999</v>
      </c>
      <c r="Y38" s="934">
        <f>+'T-7_Ensuing_Year'!Y38</f>
        <v>0.1681975</v>
      </c>
      <c r="Z38" s="934">
        <f t="shared" ref="Z38:Z52" si="23">+U38-Y38</f>
        <v>8.6042521000000001</v>
      </c>
      <c r="AA38" s="848">
        <v>20</v>
      </c>
      <c r="AB38" s="852">
        <v>4.9000000000000004</v>
      </c>
      <c r="AC38" s="848"/>
      <c r="AD38" s="848"/>
      <c r="AE38" s="848"/>
      <c r="AF38" s="848">
        <v>250</v>
      </c>
      <c r="AG38" s="932"/>
      <c r="AH38" s="933">
        <f t="shared" ref="AH38:AH65" si="24">+AM38/D38*1000</f>
        <v>495.47865574696414</v>
      </c>
      <c r="AI38" s="934">
        <f>+'T-7_Ensuing_Year'!Q38</f>
        <v>0.19512959999999999</v>
      </c>
      <c r="AJ38" s="934">
        <f>+'T-7_Ensuing_Year'!R38</f>
        <v>8.5692199999999996</v>
      </c>
      <c r="AK38" s="934">
        <f>+'T-7_Ensuing_Year'!S38</f>
        <v>0</v>
      </c>
      <c r="AL38" s="934">
        <f>+'T-7_Ensuing_Year'!T38</f>
        <v>8.0999999999999996E-3</v>
      </c>
      <c r="AM38" s="934">
        <f t="shared" ref="AM38:AM52" si="25">SUM(AI38:AL38)</f>
        <v>8.7724495999999998</v>
      </c>
      <c r="AN38" s="935">
        <v>0.1</v>
      </c>
      <c r="AO38" s="933">
        <f t="shared" ref="AO38:AO53" si="26">+AR38/D38*1000</f>
        <v>485.97865574696419</v>
      </c>
      <c r="AP38" s="931">
        <f>+'T-7_Ensuing_Year'!X38</f>
        <v>16.819749999999999</v>
      </c>
      <c r="AQ38" s="934">
        <f>+'T-7_Ensuing_Year'!Y38</f>
        <v>0.1681975</v>
      </c>
      <c r="AR38" s="934">
        <f t="shared" ref="AR38:AR52" si="27">+AM38-AQ38</f>
        <v>8.6042521000000001</v>
      </c>
      <c r="AS38" s="934">
        <f t="shared" ref="AS38:AS52" si="28">+Z38</f>
        <v>8.6042521000000001</v>
      </c>
      <c r="AT38" s="934">
        <f t="shared" ref="AT38:AT52" si="29">+AR38-AS38</f>
        <v>0</v>
      </c>
      <c r="AU38" s="934">
        <f t="shared" ref="AU38:AV62" si="30">+AI38-Q38</f>
        <v>0</v>
      </c>
      <c r="AV38" s="934">
        <f t="shared" si="30"/>
        <v>0</v>
      </c>
      <c r="AW38" s="932"/>
      <c r="AX38" s="508">
        <f>W38/'F-5'!$M$19/100</f>
        <v>0.99868495587182038</v>
      </c>
      <c r="AY38" s="508">
        <f>AO38/'F-5'!$M$19/100</f>
        <v>0.99868495587182038</v>
      </c>
      <c r="AZ38" s="501">
        <v>0.08</v>
      </c>
      <c r="BA38" s="934">
        <f t="shared" ref="BA38:BA45" si="31">+AJ38*AZ38</f>
        <v>0.68553759999999997</v>
      </c>
      <c r="BB38" s="934">
        <f t="shared" si="6"/>
        <v>9.2897897</v>
      </c>
      <c r="BC38" s="932"/>
      <c r="BD38" s="934">
        <f>'T-1'!O34*'F-5'!$M$19/10</f>
        <v>8.2330997660869976</v>
      </c>
      <c r="BE38" s="934">
        <f t="shared" ref="BE38:BE53" si="32">BD38-AR38</f>
        <v>-0.37115233391300251</v>
      </c>
      <c r="BF38" s="933">
        <f>BE38/'T-1'!O34*10^3</f>
        <v>-21.9370136481472</v>
      </c>
    </row>
    <row r="39" spans="1:58" ht="15.75" customHeight="1">
      <c r="A39" s="700">
        <f t="shared" ref="A39:A52" si="33">A38+1</f>
        <v>14</v>
      </c>
      <c r="B39" s="699" t="s">
        <v>1432</v>
      </c>
      <c r="C39" s="700" t="s">
        <v>59</v>
      </c>
      <c r="D39" s="931">
        <f>+'T-1'!R35</f>
        <v>3.3149999999999999</v>
      </c>
      <c r="E39" s="931">
        <f>+'T-7_Ensuing_Year'!E39</f>
        <v>5.3039999999999997E-2</v>
      </c>
      <c r="F39" s="933">
        <f>+'T-1'!M35</f>
        <v>3</v>
      </c>
      <c r="G39" s="933">
        <f>+'T-1'!N35</f>
        <v>9153</v>
      </c>
      <c r="H39" s="932"/>
      <c r="I39" s="848">
        <v>30</v>
      </c>
      <c r="J39" s="852">
        <v>1.4</v>
      </c>
      <c r="K39" s="848"/>
      <c r="L39" s="848"/>
      <c r="M39" s="848"/>
      <c r="N39" s="848">
        <v>250</v>
      </c>
      <c r="O39" s="932"/>
      <c r="P39" s="933">
        <f>+'T-7_Ensuing_Year'!P39</f>
        <v>213.79076923076923</v>
      </c>
      <c r="Q39" s="934">
        <f>+'T-7_Ensuing_Year'!Q39</f>
        <v>0.26360640000000002</v>
      </c>
      <c r="R39" s="934">
        <f>+'T-7_Ensuing_Year'!R39</f>
        <v>0.44420999999999999</v>
      </c>
      <c r="S39" s="934">
        <f>+'T-7_Ensuing_Year'!S39</f>
        <v>0</v>
      </c>
      <c r="T39" s="934">
        <f>+'T-7_Ensuing_Year'!T39</f>
        <v>8.9999999999999998E-4</v>
      </c>
      <c r="U39" s="934">
        <f t="shared" si="22"/>
        <v>0.70871640000000002</v>
      </c>
      <c r="V39" s="935">
        <v>0.1</v>
      </c>
      <c r="W39" s="933">
        <f>+'T-7_Ensuing_Year'!W39</f>
        <v>203.79076923076926</v>
      </c>
      <c r="X39" s="931">
        <f>+'T-7_Ensuing_Year'!X39</f>
        <v>3.3149999999999999</v>
      </c>
      <c r="Y39" s="934">
        <f>+'T-7_Ensuing_Year'!Y39</f>
        <v>3.3149999999999999E-2</v>
      </c>
      <c r="Z39" s="934">
        <f t="shared" si="23"/>
        <v>0.67556640000000001</v>
      </c>
      <c r="AA39" s="848">
        <v>30</v>
      </c>
      <c r="AB39" s="852">
        <v>1.4</v>
      </c>
      <c r="AC39" s="848"/>
      <c r="AD39" s="848"/>
      <c r="AE39" s="848"/>
      <c r="AF39" s="848">
        <v>250</v>
      </c>
      <c r="AG39" s="932"/>
      <c r="AH39" s="933">
        <f t="shared" si="24"/>
        <v>213.79076923076923</v>
      </c>
      <c r="AI39" s="934">
        <f>+'T-7_Ensuing_Year'!Q39</f>
        <v>0.26360640000000002</v>
      </c>
      <c r="AJ39" s="934">
        <f>+'T-7_Ensuing_Year'!R39</f>
        <v>0.44420999999999999</v>
      </c>
      <c r="AK39" s="934">
        <f>+'T-7_Ensuing_Year'!S39</f>
        <v>0</v>
      </c>
      <c r="AL39" s="934">
        <f>+'T-7_Ensuing_Year'!T39</f>
        <v>8.9999999999999998E-4</v>
      </c>
      <c r="AM39" s="934">
        <f t="shared" si="25"/>
        <v>0.70871640000000002</v>
      </c>
      <c r="AN39" s="935">
        <v>0.1</v>
      </c>
      <c r="AO39" s="933">
        <f t="shared" si="26"/>
        <v>203.79076923076926</v>
      </c>
      <c r="AP39" s="931">
        <f>+'T-7_Ensuing_Year'!X39</f>
        <v>3.3149999999999999</v>
      </c>
      <c r="AQ39" s="934">
        <f>+'T-7_Ensuing_Year'!Y39</f>
        <v>3.3149999999999999E-2</v>
      </c>
      <c r="AR39" s="934">
        <f t="shared" si="27"/>
        <v>0.67556640000000001</v>
      </c>
      <c r="AS39" s="934">
        <f t="shared" si="28"/>
        <v>0.67556640000000001</v>
      </c>
      <c r="AT39" s="934">
        <f t="shared" si="29"/>
        <v>0</v>
      </c>
      <c r="AU39" s="934">
        <f t="shared" si="30"/>
        <v>0</v>
      </c>
      <c r="AV39" s="934">
        <f t="shared" si="30"/>
        <v>0</v>
      </c>
      <c r="AW39" s="932"/>
      <c r="AX39" s="508">
        <f>W39/'F-5'!$M$19/100</f>
        <v>0.41878953523893825</v>
      </c>
      <c r="AY39" s="508">
        <f>AO39/'F-5'!$M$19/100</f>
        <v>0.41878953523893825</v>
      </c>
      <c r="AZ39" s="860">
        <v>0.02</v>
      </c>
      <c r="BA39" s="934">
        <f t="shared" si="31"/>
        <v>8.8842000000000001E-3</v>
      </c>
      <c r="BB39" s="934">
        <f t="shared" si="6"/>
        <v>0.68445060000000002</v>
      </c>
      <c r="BC39" s="932"/>
      <c r="BD39" s="934">
        <f>'T-1'!O35*'F-5'!$M$19/10</f>
        <v>1.4734810622206649</v>
      </c>
      <c r="BE39" s="934">
        <f t="shared" si="32"/>
        <v>0.79791466222066487</v>
      </c>
      <c r="BF39" s="933">
        <f>BE39/'T-1'!O35*10^3</f>
        <v>263.51210773469779</v>
      </c>
    </row>
    <row r="40" spans="1:58" ht="15.75" customHeight="1">
      <c r="A40" s="700">
        <f t="shared" si="33"/>
        <v>15</v>
      </c>
      <c r="B40" s="699" t="s">
        <v>1431</v>
      </c>
      <c r="C40" s="700" t="s">
        <v>59</v>
      </c>
      <c r="D40" s="931">
        <f>+'T-1'!R36</f>
        <v>29.048999999999999</v>
      </c>
      <c r="E40" s="931">
        <f>+'T-7_Ensuing_Year'!E40</f>
        <v>0.81337199999999987</v>
      </c>
      <c r="F40" s="933">
        <f>+'T-1'!M36</f>
        <v>65</v>
      </c>
      <c r="G40" s="933">
        <f>+'T-1'!N36</f>
        <v>16814</v>
      </c>
      <c r="H40" s="932"/>
      <c r="I40" s="848">
        <v>30</v>
      </c>
      <c r="J40" s="852">
        <v>1.5</v>
      </c>
      <c r="K40" s="848"/>
      <c r="L40" s="848"/>
      <c r="M40" s="848"/>
      <c r="N40" s="848">
        <v>250</v>
      </c>
      <c r="O40" s="932"/>
      <c r="P40" s="933">
        <f>+'T-7_Ensuing_Year'!P40</f>
        <v>159.74115460084684</v>
      </c>
      <c r="Q40" s="934">
        <f>+'T-7_Ensuing_Year'!Q40</f>
        <v>0.48424320000000004</v>
      </c>
      <c r="R40" s="934">
        <f>+'T-7_Ensuing_Year'!R40</f>
        <v>4.1365775999999999</v>
      </c>
      <c r="S40" s="934">
        <f>+'T-7_Ensuing_Year'!S40</f>
        <v>0</v>
      </c>
      <c r="T40" s="934">
        <f>+'T-7_Ensuing_Year'!T40</f>
        <v>1.95E-2</v>
      </c>
      <c r="U40" s="934">
        <f t="shared" si="22"/>
        <v>4.6403207999999996</v>
      </c>
      <c r="V40" s="935">
        <v>0.1</v>
      </c>
      <c r="W40" s="933">
        <f>+'T-7_Ensuing_Year'!W40</f>
        <v>150.24115460084684</v>
      </c>
      <c r="X40" s="931">
        <f>+'T-7_Ensuing_Year'!X40</f>
        <v>27.596549999999997</v>
      </c>
      <c r="Y40" s="934">
        <f>+'T-7_Ensuing_Year'!Y40</f>
        <v>0.27596549999999997</v>
      </c>
      <c r="Z40" s="934">
        <f t="shared" si="23"/>
        <v>4.3643552999999997</v>
      </c>
      <c r="AA40" s="848">
        <v>30</v>
      </c>
      <c r="AB40" s="852">
        <v>1.5</v>
      </c>
      <c r="AC40" s="848"/>
      <c r="AD40" s="848"/>
      <c r="AE40" s="848"/>
      <c r="AF40" s="848">
        <v>250</v>
      </c>
      <c r="AG40" s="932"/>
      <c r="AH40" s="933">
        <f t="shared" si="24"/>
        <v>159.74115460084684</v>
      </c>
      <c r="AI40" s="934">
        <f>+'T-7_Ensuing_Year'!Q40</f>
        <v>0.48424320000000004</v>
      </c>
      <c r="AJ40" s="934">
        <f>+'T-7_Ensuing_Year'!R40</f>
        <v>4.1365775999999999</v>
      </c>
      <c r="AK40" s="934">
        <f>+'T-7_Ensuing_Year'!S40</f>
        <v>0</v>
      </c>
      <c r="AL40" s="934">
        <f>+'T-7_Ensuing_Year'!T40</f>
        <v>1.95E-2</v>
      </c>
      <c r="AM40" s="934">
        <f t="shared" si="25"/>
        <v>4.6403207999999996</v>
      </c>
      <c r="AN40" s="935">
        <v>0.1</v>
      </c>
      <c r="AO40" s="933">
        <f t="shared" si="26"/>
        <v>150.24115460084684</v>
      </c>
      <c r="AP40" s="931">
        <f>+'T-7_Ensuing_Year'!X40</f>
        <v>27.596549999999997</v>
      </c>
      <c r="AQ40" s="934">
        <f>+'T-7_Ensuing_Year'!Y40</f>
        <v>0.27596549999999997</v>
      </c>
      <c r="AR40" s="934">
        <f t="shared" si="27"/>
        <v>4.3643552999999997</v>
      </c>
      <c r="AS40" s="934">
        <f t="shared" si="28"/>
        <v>4.3643552999999997</v>
      </c>
      <c r="AT40" s="934">
        <f t="shared" si="29"/>
        <v>0</v>
      </c>
      <c r="AU40" s="934">
        <f t="shared" si="30"/>
        <v>0</v>
      </c>
      <c r="AV40" s="934">
        <f t="shared" si="30"/>
        <v>0</v>
      </c>
      <c r="AW40" s="932"/>
      <c r="AX40" s="508">
        <f>W40/'F-5'!$M$19/100</f>
        <v>0.30874520738376143</v>
      </c>
      <c r="AY40" s="508">
        <f>AO40/'F-5'!$M$19/100</f>
        <v>0.30874520738376143</v>
      </c>
      <c r="AZ40" s="860">
        <v>0.08</v>
      </c>
      <c r="BA40" s="934">
        <f t="shared" si="31"/>
        <v>0.330926208</v>
      </c>
      <c r="BB40" s="934">
        <f t="shared" si="6"/>
        <v>4.6952815079999999</v>
      </c>
      <c r="BC40" s="932"/>
      <c r="BD40" s="934">
        <f>'T-1'!O36*'F-5'!$M$19/10</f>
        <v>11.223370944206543</v>
      </c>
      <c r="BE40" s="934">
        <f t="shared" si="32"/>
        <v>6.8590156442065435</v>
      </c>
      <c r="BF40" s="933">
        <f>BE40/'T-1'!O36*10^3</f>
        <v>297.39054995692612</v>
      </c>
    </row>
    <row r="41" spans="1:58" ht="15.75" customHeight="1">
      <c r="A41" s="700">
        <f t="shared" si="33"/>
        <v>16</v>
      </c>
      <c r="B41" s="699" t="s">
        <v>917</v>
      </c>
      <c r="C41" s="700" t="s">
        <v>59</v>
      </c>
      <c r="D41" s="931">
        <f>+'T-1'!R37</f>
        <v>31.931000000000001</v>
      </c>
      <c r="E41" s="931">
        <f>+'T-7_Ensuing_Year'!E41</f>
        <v>0</v>
      </c>
      <c r="F41" s="933">
        <f>+'T-1'!M37</f>
        <v>13</v>
      </c>
      <c r="G41" s="933">
        <f>+'T-1'!N37</f>
        <v>8560</v>
      </c>
      <c r="H41" s="932"/>
      <c r="I41" s="848">
        <v>50</v>
      </c>
      <c r="J41" s="852">
        <v>4.5999999999999996</v>
      </c>
      <c r="K41" s="848"/>
      <c r="L41" s="848"/>
      <c r="M41" s="848"/>
      <c r="N41" s="848">
        <v>250</v>
      </c>
      <c r="O41" s="932"/>
      <c r="P41" s="933">
        <f>+'T-7_Ensuing_Year'!P41</f>
        <v>453.39999999999992</v>
      </c>
      <c r="Q41" s="934">
        <f>+'T-7_Ensuing_Year'!Q41</f>
        <v>0</v>
      </c>
      <c r="R41" s="934">
        <f>+'T-7_Ensuing_Year'!R41</f>
        <v>14.477515399999998</v>
      </c>
      <c r="S41" s="934">
        <f>+'T-7_Ensuing_Year'!S41</f>
        <v>0</v>
      </c>
      <c r="T41" s="934">
        <f>+'T-7_Ensuing_Year'!T41</f>
        <v>0</v>
      </c>
      <c r="U41" s="934">
        <f t="shared" si="22"/>
        <v>14.477515399999998</v>
      </c>
      <c r="V41" s="935"/>
      <c r="W41" s="933">
        <f>+'T-7_Ensuing_Year'!W41</f>
        <v>449.09269999999992</v>
      </c>
      <c r="X41" s="931">
        <f>+'T-7_Ensuing_Year'!X41</f>
        <v>0</v>
      </c>
      <c r="Y41" s="934">
        <f>+'T-7_Ensuing_Year'!Y41</f>
        <v>0.13753639629999997</v>
      </c>
      <c r="Z41" s="934">
        <f t="shared" si="23"/>
        <v>14.339979003699998</v>
      </c>
      <c r="AA41" s="848">
        <v>50</v>
      </c>
      <c r="AB41" s="852">
        <v>4.5999999999999996</v>
      </c>
      <c r="AC41" s="848"/>
      <c r="AD41" s="848"/>
      <c r="AE41" s="848"/>
      <c r="AF41" s="848">
        <v>250</v>
      </c>
      <c r="AG41" s="932"/>
      <c r="AH41" s="933">
        <f t="shared" si="24"/>
        <v>453.39999999999992</v>
      </c>
      <c r="AI41" s="934">
        <f>+'T-7_Ensuing_Year'!Q41</f>
        <v>0</v>
      </c>
      <c r="AJ41" s="934">
        <f>+'T-7_Ensuing_Year'!R41</f>
        <v>14.477515399999998</v>
      </c>
      <c r="AK41" s="934">
        <f>+'T-7_Ensuing_Year'!S41</f>
        <v>0</v>
      </c>
      <c r="AL41" s="934">
        <f>+'T-7_Ensuing_Year'!T41</f>
        <v>0</v>
      </c>
      <c r="AM41" s="934">
        <f t="shared" si="25"/>
        <v>14.477515399999998</v>
      </c>
      <c r="AN41" s="935"/>
      <c r="AO41" s="933">
        <f t="shared" si="26"/>
        <v>449.09269999999992</v>
      </c>
      <c r="AP41" s="931">
        <f>+'T-7_Ensuing_Year'!X41</f>
        <v>0</v>
      </c>
      <c r="AQ41" s="934">
        <f>+'T-7_Ensuing_Year'!Y41</f>
        <v>0.13753639629999997</v>
      </c>
      <c r="AR41" s="934">
        <f t="shared" si="27"/>
        <v>14.339979003699998</v>
      </c>
      <c r="AS41" s="934">
        <f t="shared" si="28"/>
        <v>14.339979003699998</v>
      </c>
      <c r="AT41" s="934">
        <f t="shared" si="29"/>
        <v>0</v>
      </c>
      <c r="AU41" s="934">
        <f t="shared" si="30"/>
        <v>0</v>
      </c>
      <c r="AV41" s="934">
        <f t="shared" si="30"/>
        <v>0</v>
      </c>
      <c r="AW41" s="932"/>
      <c r="AX41" s="508">
        <f>W41/'F-5'!$M$19/100</f>
        <v>0.92288440650236991</v>
      </c>
      <c r="AY41" s="508">
        <f>AO41/'F-5'!$M$19/100</f>
        <v>0.92288440650236991</v>
      </c>
      <c r="AZ41" s="860">
        <v>0.08</v>
      </c>
      <c r="BA41" s="934">
        <f t="shared" si="31"/>
        <v>1.1582012319999999</v>
      </c>
      <c r="BB41" s="934">
        <f t="shared" si="6"/>
        <v>15.498180235699998</v>
      </c>
      <c r="BC41" s="932"/>
      <c r="BD41" s="934">
        <f>'T-1'!O37*'F-5'!$M$19/10</f>
        <v>15.045759895244629</v>
      </c>
      <c r="BE41" s="934">
        <f t="shared" si="32"/>
        <v>0.70578089154463086</v>
      </c>
      <c r="BF41" s="933">
        <f>BE41/'T-1'!O37*10^3</f>
        <v>22.826769673813217</v>
      </c>
    </row>
    <row r="42" spans="1:58" ht="15.75" customHeight="1">
      <c r="A42" s="700">
        <f t="shared" si="33"/>
        <v>17</v>
      </c>
      <c r="B42" s="699" t="s">
        <v>1430</v>
      </c>
      <c r="C42" s="700" t="s">
        <v>59</v>
      </c>
      <c r="D42" s="931">
        <f>+'T-1'!R38</f>
        <v>10.920999999999999</v>
      </c>
      <c r="E42" s="931">
        <f>+'T-7_Ensuing_Year'!E42</f>
        <v>0.32762999999999998</v>
      </c>
      <c r="F42" s="933">
        <f>+'T-1'!M38</f>
        <v>45</v>
      </c>
      <c r="G42" s="933">
        <f>+'T-1'!N38</f>
        <v>11569</v>
      </c>
      <c r="H42" s="932"/>
      <c r="I42" s="848">
        <v>250</v>
      </c>
      <c r="J42" s="852">
        <v>5.85</v>
      </c>
      <c r="K42" s="848">
        <v>4.75</v>
      </c>
      <c r="L42" s="848"/>
      <c r="M42" s="848"/>
      <c r="N42" s="848">
        <v>250</v>
      </c>
      <c r="O42" s="932"/>
      <c r="P42" s="933">
        <f>+'T-7_Ensuing_Year'!P42</f>
        <v>833.17660470652891</v>
      </c>
      <c r="Q42" s="934">
        <f>+'T-7_Ensuing_Year'!Q42</f>
        <v>2.7765599999999999</v>
      </c>
      <c r="R42" s="934">
        <f>+'T-7_Ensuing_Year'!R42</f>
        <v>6.3090617</v>
      </c>
      <c r="S42" s="934">
        <f>+'T-7_Ensuing_Year'!S42</f>
        <v>0</v>
      </c>
      <c r="T42" s="934">
        <f>+'T-7_Ensuing_Year'!T42</f>
        <v>1.35E-2</v>
      </c>
      <c r="U42" s="934">
        <f t="shared" si="22"/>
        <v>9.0991217000000013</v>
      </c>
      <c r="V42" s="935"/>
      <c r="W42" s="933">
        <f>+'T-7_Ensuing_Year'!W42</f>
        <v>826.92778017122987</v>
      </c>
      <c r="X42" s="931">
        <f>+'T-7_Ensuing_Year'!X42</f>
        <v>0</v>
      </c>
      <c r="Y42" s="934">
        <f>+'T-7_Ensuing_Year'!Y42</f>
        <v>6.824341275000001E-2</v>
      </c>
      <c r="Z42" s="934">
        <f t="shared" si="23"/>
        <v>9.0308782872500011</v>
      </c>
      <c r="AA42" s="848">
        <v>250</v>
      </c>
      <c r="AB42" s="852">
        <v>5.85</v>
      </c>
      <c r="AC42" s="848">
        <v>4.75</v>
      </c>
      <c r="AD42" s="848"/>
      <c r="AE42" s="848"/>
      <c r="AF42" s="848">
        <v>250</v>
      </c>
      <c r="AG42" s="934"/>
      <c r="AH42" s="933">
        <f t="shared" si="24"/>
        <v>833.17660470652891</v>
      </c>
      <c r="AI42" s="934">
        <f>+'T-7_Ensuing_Year'!Q42</f>
        <v>2.7765599999999999</v>
      </c>
      <c r="AJ42" s="934">
        <f>+'T-7_Ensuing_Year'!R42</f>
        <v>6.3090617</v>
      </c>
      <c r="AK42" s="934">
        <f>+'T-7_Ensuing_Year'!S42</f>
        <v>0</v>
      </c>
      <c r="AL42" s="934">
        <f>+'T-7_Ensuing_Year'!T42</f>
        <v>1.35E-2</v>
      </c>
      <c r="AM42" s="934">
        <f t="shared" si="25"/>
        <v>9.0991217000000013</v>
      </c>
      <c r="AN42" s="935"/>
      <c r="AO42" s="933">
        <f t="shared" si="26"/>
        <v>826.92778017122987</v>
      </c>
      <c r="AP42" s="931">
        <f>+'T-7_Ensuing_Year'!X42</f>
        <v>0</v>
      </c>
      <c r="AQ42" s="934">
        <f>+'T-7_Ensuing_Year'!Y42</f>
        <v>6.824341275000001E-2</v>
      </c>
      <c r="AR42" s="934">
        <f t="shared" si="27"/>
        <v>9.0308782872500011</v>
      </c>
      <c r="AS42" s="934">
        <f t="shared" si="28"/>
        <v>9.0308782872500011</v>
      </c>
      <c r="AT42" s="934">
        <f t="shared" si="29"/>
        <v>0</v>
      </c>
      <c r="AU42" s="934">
        <f t="shared" si="30"/>
        <v>0</v>
      </c>
      <c r="AV42" s="934">
        <f t="shared" si="30"/>
        <v>0</v>
      </c>
      <c r="AW42" s="934"/>
      <c r="AX42" s="508">
        <f>W42/'F-5'!$M$19/100</f>
        <v>1.6993345775240787</v>
      </c>
      <c r="AY42" s="508">
        <f>AO42/'F-5'!$M$19/100</f>
        <v>1.6993345775240787</v>
      </c>
      <c r="AZ42" s="501">
        <v>0.08</v>
      </c>
      <c r="BA42" s="934">
        <f t="shared" si="31"/>
        <v>0.50472493600000001</v>
      </c>
      <c r="BB42" s="934">
        <f t="shared" si="6"/>
        <v>9.5356032232500016</v>
      </c>
      <c r="BC42" s="934"/>
      <c r="BD42" s="934">
        <f>'T-1'!O38*'F-5'!$M$19/10</f>
        <v>5.0910035908033668</v>
      </c>
      <c r="BE42" s="934">
        <f t="shared" si="32"/>
        <v>-3.9398746964466342</v>
      </c>
      <c r="BF42" s="933">
        <f>BE42/'T-1'!O38*10^3</f>
        <v>-376.58905529025373</v>
      </c>
    </row>
    <row r="43" spans="1:58" ht="15.75" customHeight="1">
      <c r="A43" s="700">
        <f t="shared" si="33"/>
        <v>18</v>
      </c>
      <c r="B43" s="699" t="s">
        <v>1429</v>
      </c>
      <c r="C43" s="700" t="s">
        <v>59</v>
      </c>
      <c r="D43" s="931">
        <f>+'T-1'!R39</f>
        <v>0</v>
      </c>
      <c r="E43" s="931">
        <f>+'T-7_Ensuing_Year'!E43</f>
        <v>0</v>
      </c>
      <c r="F43" s="933">
        <f>+'T-1'!M39</f>
        <v>0</v>
      </c>
      <c r="G43" s="933">
        <f>+'T-1'!N39</f>
        <v>0</v>
      </c>
      <c r="H43" s="932"/>
      <c r="I43" s="848">
        <v>250</v>
      </c>
      <c r="J43" s="852">
        <v>5.85</v>
      </c>
      <c r="K43" s="848">
        <v>4.75</v>
      </c>
      <c r="L43" s="848"/>
      <c r="M43" s="848"/>
      <c r="N43" s="848">
        <v>250</v>
      </c>
      <c r="O43" s="932"/>
      <c r="P43" s="933" t="e">
        <f>+'T-7_Ensuing_Year'!P43</f>
        <v>#DIV/0!</v>
      </c>
      <c r="Q43" s="934">
        <f>+'T-7_Ensuing_Year'!Q43</f>
        <v>0</v>
      </c>
      <c r="R43" s="934">
        <f>+'T-7_Ensuing_Year'!R43</f>
        <v>0</v>
      </c>
      <c r="S43" s="934">
        <f>+'T-7_Ensuing_Year'!S43</f>
        <v>0</v>
      </c>
      <c r="T43" s="934">
        <f>+'T-7_Ensuing_Year'!T43</f>
        <v>0</v>
      </c>
      <c r="U43" s="934">
        <f t="shared" si="22"/>
        <v>0</v>
      </c>
      <c r="V43" s="935">
        <v>0.1</v>
      </c>
      <c r="W43" s="933" t="e">
        <f>+'T-7_Ensuing_Year'!W43</f>
        <v>#DIV/0!</v>
      </c>
      <c r="X43" s="931">
        <f>+'T-7_Ensuing_Year'!X43</f>
        <v>0</v>
      </c>
      <c r="Y43" s="934">
        <f>+'T-7_Ensuing_Year'!Y43</f>
        <v>0</v>
      </c>
      <c r="Z43" s="934">
        <f t="shared" si="23"/>
        <v>0</v>
      </c>
      <c r="AA43" s="848">
        <v>250</v>
      </c>
      <c r="AB43" s="852">
        <v>5.85</v>
      </c>
      <c r="AC43" s="848">
        <v>4.75</v>
      </c>
      <c r="AD43" s="848"/>
      <c r="AE43" s="848"/>
      <c r="AF43" s="848">
        <v>250</v>
      </c>
      <c r="AG43" s="934"/>
      <c r="AH43" s="933" t="e">
        <f t="shared" si="24"/>
        <v>#DIV/0!</v>
      </c>
      <c r="AI43" s="934">
        <f>+'T-7_Ensuing_Year'!Q43</f>
        <v>0</v>
      </c>
      <c r="AJ43" s="934">
        <f>+'T-7_Ensuing_Year'!R43</f>
        <v>0</v>
      </c>
      <c r="AK43" s="934">
        <f>+'T-7_Ensuing_Year'!S43</f>
        <v>0</v>
      </c>
      <c r="AL43" s="934">
        <f>+'T-7_Ensuing_Year'!T43</f>
        <v>0</v>
      </c>
      <c r="AM43" s="934">
        <f t="shared" si="25"/>
        <v>0</v>
      </c>
      <c r="AN43" s="935">
        <v>0.1</v>
      </c>
      <c r="AO43" s="933" t="e">
        <f t="shared" si="26"/>
        <v>#DIV/0!</v>
      </c>
      <c r="AP43" s="931">
        <f>+'T-7_Ensuing_Year'!X43</f>
        <v>0</v>
      </c>
      <c r="AQ43" s="934">
        <f>+'T-7_Ensuing_Year'!Y43</f>
        <v>0</v>
      </c>
      <c r="AR43" s="934">
        <f t="shared" si="27"/>
        <v>0</v>
      </c>
      <c r="AS43" s="934">
        <f t="shared" si="28"/>
        <v>0</v>
      </c>
      <c r="AT43" s="934">
        <f t="shared" si="29"/>
        <v>0</v>
      </c>
      <c r="AU43" s="934">
        <f t="shared" si="30"/>
        <v>0</v>
      </c>
      <c r="AV43" s="934">
        <f t="shared" si="30"/>
        <v>0</v>
      </c>
      <c r="AW43" s="934"/>
      <c r="AX43" s="508" t="e">
        <f>W43/'F-5'!$M$19/100</f>
        <v>#DIV/0!</v>
      </c>
      <c r="AY43" s="508" t="e">
        <f>AO43/'F-5'!$M$19/100</f>
        <v>#DIV/0!</v>
      </c>
      <c r="AZ43" s="501">
        <v>0.08</v>
      </c>
      <c r="BA43" s="934">
        <f t="shared" si="31"/>
        <v>0</v>
      </c>
      <c r="BB43" s="934">
        <f t="shared" si="6"/>
        <v>0</v>
      </c>
      <c r="BC43" s="934"/>
      <c r="BD43" s="934">
        <f>'T-1'!O39*'F-5'!$M$19/10</f>
        <v>0</v>
      </c>
      <c r="BE43" s="934">
        <f t="shared" si="32"/>
        <v>0</v>
      </c>
      <c r="BF43" s="933" t="e">
        <f>BE43/'T-1'!O39*10^3</f>
        <v>#DIV/0!</v>
      </c>
    </row>
    <row r="44" spans="1:58" ht="15.75" customHeight="1">
      <c r="A44" s="700">
        <f t="shared" si="33"/>
        <v>19</v>
      </c>
      <c r="B44" s="699" t="s">
        <v>1428</v>
      </c>
      <c r="C44" s="700"/>
      <c r="D44" s="931">
        <f>+'T-1'!R40</f>
        <v>62.567</v>
      </c>
      <c r="E44" s="931">
        <f>+'T-7_Ensuing_Year'!E44</f>
        <v>5.63103</v>
      </c>
      <c r="F44" s="933">
        <f>+'T-1'!M40</f>
        <v>125</v>
      </c>
      <c r="G44" s="933">
        <f>+'T-1'!N40</f>
        <v>36884</v>
      </c>
      <c r="H44" s="932"/>
      <c r="I44" s="848">
        <v>250</v>
      </c>
      <c r="J44" s="852">
        <v>5.85</v>
      </c>
      <c r="K44" s="848">
        <v>4.75</v>
      </c>
      <c r="L44" s="848"/>
      <c r="M44" s="848"/>
      <c r="N44" s="848">
        <v>250</v>
      </c>
      <c r="O44" s="932"/>
      <c r="P44" s="933">
        <f>+'T-7_Ensuing_Year'!P44</f>
        <v>711.18224783032576</v>
      </c>
      <c r="Q44" s="934">
        <f>+'T-7_Ensuing_Year'!Q44</f>
        <v>8.8521599999999996</v>
      </c>
      <c r="R44" s="934">
        <f>+'T-7_Ensuing_Year'!R44</f>
        <v>35.606879699999993</v>
      </c>
      <c r="S44" s="934">
        <f>+'T-7_Ensuing_Year'!S44</f>
        <v>0</v>
      </c>
      <c r="T44" s="934">
        <f>+'T-7_Ensuing_Year'!T44</f>
        <v>3.7499999999999999E-2</v>
      </c>
      <c r="U44" s="934">
        <f t="shared" si="22"/>
        <v>44.496539699999992</v>
      </c>
      <c r="V44" s="935"/>
      <c r="W44" s="933">
        <f>+'T-7_Ensuing_Year'!W44</f>
        <v>704.42601647593756</v>
      </c>
      <c r="X44" s="931">
        <f>+'T-7_Ensuing_Year'!X44</f>
        <v>0</v>
      </c>
      <c r="Y44" s="934">
        <f>+'T-7_Ensuing_Year'!Y44</f>
        <v>0.42271712714999993</v>
      </c>
      <c r="Z44" s="934">
        <f t="shared" si="23"/>
        <v>44.073822572849991</v>
      </c>
      <c r="AA44" s="848">
        <v>250</v>
      </c>
      <c r="AB44" s="852">
        <v>5.85</v>
      </c>
      <c r="AC44" s="848">
        <v>4.75</v>
      </c>
      <c r="AD44" s="848"/>
      <c r="AE44" s="848"/>
      <c r="AF44" s="848">
        <v>250</v>
      </c>
      <c r="AG44" s="934"/>
      <c r="AH44" s="933">
        <f t="shared" si="24"/>
        <v>711.18224783032576</v>
      </c>
      <c r="AI44" s="934">
        <f>+'T-7_Ensuing_Year'!Q44</f>
        <v>8.8521599999999996</v>
      </c>
      <c r="AJ44" s="934">
        <f>+'T-7_Ensuing_Year'!R44</f>
        <v>35.606879699999993</v>
      </c>
      <c r="AK44" s="934">
        <f>+'T-7_Ensuing_Year'!S44</f>
        <v>0</v>
      </c>
      <c r="AL44" s="934">
        <f>+'T-7_Ensuing_Year'!T44</f>
        <v>3.7499999999999999E-2</v>
      </c>
      <c r="AM44" s="934">
        <f t="shared" si="25"/>
        <v>44.496539699999992</v>
      </c>
      <c r="AN44" s="935"/>
      <c r="AO44" s="933">
        <f t="shared" si="26"/>
        <v>704.42601647593756</v>
      </c>
      <c r="AP44" s="931">
        <f>+'T-7_Ensuing_Year'!X44</f>
        <v>0</v>
      </c>
      <c r="AQ44" s="934">
        <f>+'T-7_Ensuing_Year'!Y44</f>
        <v>0.42271712714999993</v>
      </c>
      <c r="AR44" s="934">
        <f t="shared" si="27"/>
        <v>44.073822572849991</v>
      </c>
      <c r="AS44" s="934">
        <f t="shared" si="28"/>
        <v>44.073822572849991</v>
      </c>
      <c r="AT44" s="934">
        <f t="shared" si="29"/>
        <v>0</v>
      </c>
      <c r="AU44" s="934">
        <f t="shared" si="30"/>
        <v>0</v>
      </c>
      <c r="AV44" s="934">
        <f t="shared" si="30"/>
        <v>0</v>
      </c>
      <c r="AW44" s="934"/>
      <c r="AX44" s="508">
        <f>W44/'F-5'!$M$19/100</f>
        <v>1.4475937510011281</v>
      </c>
      <c r="AY44" s="508">
        <f>AO44/'F-5'!$M$19/100</f>
        <v>1.4475937510011281</v>
      </c>
      <c r="AZ44" s="501">
        <v>0.08</v>
      </c>
      <c r="BA44" s="934">
        <f t="shared" si="31"/>
        <v>2.8485503759999995</v>
      </c>
      <c r="BB44" s="934">
        <f t="shared" si="6"/>
        <v>46.92237294884999</v>
      </c>
      <c r="BC44" s="934"/>
      <c r="BD44" s="934">
        <f>'T-1'!O40*'F-5'!$M$19/10</f>
        <v>28.798087603110616</v>
      </c>
      <c r="BE44" s="934">
        <f t="shared" si="32"/>
        <v>-15.275734969739375</v>
      </c>
      <c r="BF44" s="933">
        <f>BE44/'T-1'!O40*10^3</f>
        <v>-258.1232674846126</v>
      </c>
    </row>
    <row r="45" spans="1:58" ht="15.75" customHeight="1">
      <c r="A45" s="700">
        <f t="shared" si="33"/>
        <v>20</v>
      </c>
      <c r="B45" s="699" t="s">
        <v>1427</v>
      </c>
      <c r="C45" s="700" t="s">
        <v>59</v>
      </c>
      <c r="D45" s="931">
        <f>+'T-1'!R41</f>
        <v>0</v>
      </c>
      <c r="E45" s="931">
        <f>+'T-7_Ensuing_Year'!E45</f>
        <v>0</v>
      </c>
      <c r="F45" s="933">
        <f>+'T-1'!M41</f>
        <v>0</v>
      </c>
      <c r="G45" s="933">
        <f>+'T-1'!N41</f>
        <v>0</v>
      </c>
      <c r="H45" s="932"/>
      <c r="I45" s="848">
        <v>150</v>
      </c>
      <c r="J45" s="852">
        <v>5.85</v>
      </c>
      <c r="K45" s="848">
        <v>4.75</v>
      </c>
      <c r="L45" s="848"/>
      <c r="M45" s="848"/>
      <c r="N45" s="848">
        <v>250</v>
      </c>
      <c r="O45" s="932"/>
      <c r="P45" s="933" t="e">
        <f>+'T-7_Ensuing_Year'!P45</f>
        <v>#DIV/0!</v>
      </c>
      <c r="Q45" s="934">
        <f>+'T-7_Ensuing_Year'!Q45</f>
        <v>0</v>
      </c>
      <c r="R45" s="934">
        <f>+'T-7_Ensuing_Year'!R45</f>
        <v>0</v>
      </c>
      <c r="S45" s="934">
        <f>+'T-7_Ensuing_Year'!S45</f>
        <v>0</v>
      </c>
      <c r="T45" s="934">
        <f>+'T-7_Ensuing_Year'!T45</f>
        <v>0</v>
      </c>
      <c r="U45" s="934">
        <f t="shared" si="22"/>
        <v>0</v>
      </c>
      <c r="V45" s="935"/>
      <c r="W45" s="933" t="e">
        <f>+'T-7_Ensuing_Year'!W45</f>
        <v>#DIV/0!</v>
      </c>
      <c r="X45" s="931">
        <f>+'T-7_Ensuing_Year'!X45</f>
        <v>0</v>
      </c>
      <c r="Y45" s="934">
        <f>+'T-7_Ensuing_Year'!Y45</f>
        <v>0</v>
      </c>
      <c r="Z45" s="934">
        <f t="shared" si="23"/>
        <v>0</v>
      </c>
      <c r="AA45" s="848">
        <v>150</v>
      </c>
      <c r="AB45" s="852">
        <v>5.85</v>
      </c>
      <c r="AC45" s="848">
        <v>4.75</v>
      </c>
      <c r="AD45" s="848"/>
      <c r="AE45" s="848"/>
      <c r="AF45" s="848">
        <v>250</v>
      </c>
      <c r="AG45" s="934"/>
      <c r="AH45" s="933" t="e">
        <f t="shared" si="24"/>
        <v>#DIV/0!</v>
      </c>
      <c r="AI45" s="934">
        <f>+'T-7_Ensuing_Year'!Q45</f>
        <v>0</v>
      </c>
      <c r="AJ45" s="934">
        <f>+'T-7_Ensuing_Year'!R45</f>
        <v>0</v>
      </c>
      <c r="AK45" s="934">
        <f>+'T-7_Ensuing_Year'!S45</f>
        <v>0</v>
      </c>
      <c r="AL45" s="934">
        <f>+'T-7_Ensuing_Year'!T45</f>
        <v>0</v>
      </c>
      <c r="AM45" s="934">
        <f t="shared" si="25"/>
        <v>0</v>
      </c>
      <c r="AN45" s="935"/>
      <c r="AO45" s="933" t="e">
        <f t="shared" si="26"/>
        <v>#DIV/0!</v>
      </c>
      <c r="AP45" s="931">
        <f>+'T-7_Ensuing_Year'!X45</f>
        <v>0</v>
      </c>
      <c r="AQ45" s="934">
        <f>+'T-7_Ensuing_Year'!Y45</f>
        <v>0</v>
      </c>
      <c r="AR45" s="934">
        <f t="shared" si="27"/>
        <v>0</v>
      </c>
      <c r="AS45" s="934">
        <f t="shared" si="28"/>
        <v>0</v>
      </c>
      <c r="AT45" s="934">
        <f t="shared" si="29"/>
        <v>0</v>
      </c>
      <c r="AU45" s="934">
        <f t="shared" si="30"/>
        <v>0</v>
      </c>
      <c r="AV45" s="934">
        <f t="shared" si="30"/>
        <v>0</v>
      </c>
      <c r="AW45" s="934"/>
      <c r="AX45" s="508" t="e">
        <f>W45/'F-5'!$M$19/100</f>
        <v>#DIV/0!</v>
      </c>
      <c r="AY45" s="508" t="e">
        <f>AO45/'F-5'!$M$19/100</f>
        <v>#DIV/0!</v>
      </c>
      <c r="AZ45" s="501">
        <v>0.08</v>
      </c>
      <c r="BA45" s="934">
        <f t="shared" si="31"/>
        <v>0</v>
      </c>
      <c r="BB45" s="934">
        <f t="shared" si="6"/>
        <v>0</v>
      </c>
      <c r="BC45" s="934"/>
      <c r="BD45" s="934">
        <f>'T-1'!O41*'F-5'!$M$19/10</f>
        <v>0</v>
      </c>
      <c r="BE45" s="934">
        <f t="shared" si="32"/>
        <v>0</v>
      </c>
      <c r="BF45" s="933" t="e">
        <f>BE45/'T-1'!O41*10^3</f>
        <v>#DIV/0!</v>
      </c>
    </row>
    <row r="46" spans="1:58" ht="15.75" customHeight="1">
      <c r="A46" s="700">
        <f t="shared" si="33"/>
        <v>21</v>
      </c>
      <c r="B46" s="699" t="s">
        <v>901</v>
      </c>
      <c r="C46" s="700" t="s">
        <v>59</v>
      </c>
      <c r="D46" s="931">
        <f>+'T-1'!R42</f>
        <v>9.7449999999999992</v>
      </c>
      <c r="E46" s="931">
        <f>+'T-7_Ensuing_Year'!E46</f>
        <v>9.7449999999999995E-2</v>
      </c>
      <c r="F46" s="933">
        <f>+'T-1'!M42</f>
        <v>25</v>
      </c>
      <c r="G46" s="933">
        <f>+'T-1'!N42</f>
        <v>7650</v>
      </c>
      <c r="H46" s="932"/>
      <c r="I46" s="848">
        <v>250</v>
      </c>
      <c r="J46" s="852">
        <v>5.85</v>
      </c>
      <c r="K46" s="848">
        <v>4.75</v>
      </c>
      <c r="L46" s="848"/>
      <c r="M46" s="848"/>
      <c r="N46" s="848">
        <v>250</v>
      </c>
      <c r="O46" s="932"/>
      <c r="P46" s="933">
        <f>+'T-7_Ensuing_Year'!P46</f>
        <v>767.07393535146241</v>
      </c>
      <c r="Q46" s="934">
        <f>+'T-7_Ensuing_Year'!Q46</f>
        <v>1.8359999999999999</v>
      </c>
      <c r="R46" s="934">
        <f>+'T-7_Ensuing_Year'!R46</f>
        <v>5.6316354999999998</v>
      </c>
      <c r="S46" s="934">
        <f>+'T-7_Ensuing_Year'!S46</f>
        <v>0</v>
      </c>
      <c r="T46" s="934">
        <f>+'T-7_Ensuing_Year'!T46</f>
        <v>7.4999999999999997E-3</v>
      </c>
      <c r="U46" s="934">
        <f t="shared" si="22"/>
        <v>7.4751355000000004</v>
      </c>
      <c r="V46" s="935">
        <v>0.1</v>
      </c>
      <c r="W46" s="933">
        <f>+'T-7_Ensuing_Year'!W46</f>
        <v>758.5739353514623</v>
      </c>
      <c r="X46" s="931">
        <f>+'T-7_Ensuing_Year'!X46</f>
        <v>8.2832499999999989</v>
      </c>
      <c r="Y46" s="934">
        <f>+'T-7_Ensuing_Year'!Y46</f>
        <v>8.2832500000000003E-2</v>
      </c>
      <c r="Z46" s="934">
        <f t="shared" si="23"/>
        <v>7.3923030000000001</v>
      </c>
      <c r="AA46" s="848">
        <v>250</v>
      </c>
      <c r="AB46" s="852">
        <v>5.85</v>
      </c>
      <c r="AC46" s="848">
        <v>4.75</v>
      </c>
      <c r="AD46" s="848"/>
      <c r="AE46" s="848"/>
      <c r="AF46" s="848">
        <v>250</v>
      </c>
      <c r="AG46" s="934"/>
      <c r="AH46" s="933">
        <f t="shared" si="24"/>
        <v>767.07393535146241</v>
      </c>
      <c r="AI46" s="934">
        <f>+'T-7_Ensuing_Year'!Q46</f>
        <v>1.8359999999999999</v>
      </c>
      <c r="AJ46" s="934">
        <f>+'T-7_Ensuing_Year'!R46</f>
        <v>5.6316354999999998</v>
      </c>
      <c r="AK46" s="934">
        <f>+'T-7_Ensuing_Year'!S46</f>
        <v>0</v>
      </c>
      <c r="AL46" s="934">
        <f>+'T-7_Ensuing_Year'!T46</f>
        <v>7.4999999999999997E-3</v>
      </c>
      <c r="AM46" s="934">
        <f t="shared" si="25"/>
        <v>7.4751355000000004</v>
      </c>
      <c r="AN46" s="935">
        <v>0.1</v>
      </c>
      <c r="AO46" s="933">
        <f t="shared" si="26"/>
        <v>758.5739353514623</v>
      </c>
      <c r="AP46" s="931">
        <f>+'T-7_Ensuing_Year'!X46</f>
        <v>8.2832499999999989</v>
      </c>
      <c r="AQ46" s="934">
        <f>+'T-7_Ensuing_Year'!Y46</f>
        <v>8.2832500000000003E-2</v>
      </c>
      <c r="AR46" s="934">
        <f t="shared" si="27"/>
        <v>7.3923030000000001</v>
      </c>
      <c r="AS46" s="934">
        <f t="shared" si="28"/>
        <v>7.3923030000000001</v>
      </c>
      <c r="AT46" s="934">
        <f t="shared" si="29"/>
        <v>0</v>
      </c>
      <c r="AU46" s="934">
        <f t="shared" si="30"/>
        <v>0</v>
      </c>
      <c r="AV46" s="934">
        <f t="shared" si="30"/>
        <v>0</v>
      </c>
      <c r="AW46" s="934"/>
      <c r="AX46" s="508">
        <f>W46/'F-5'!$M$19/100</f>
        <v>1.5588675926262028</v>
      </c>
      <c r="AY46" s="508">
        <f>AO46/'F-5'!$M$19/100</f>
        <v>1.5588675926262028</v>
      </c>
      <c r="AZ46" s="858"/>
      <c r="BA46" s="934"/>
      <c r="BB46" s="934">
        <f t="shared" si="6"/>
        <v>7.3923030000000001</v>
      </c>
      <c r="BC46" s="934"/>
      <c r="BD46" s="934">
        <f>'T-1'!O42*'F-5'!$M$19/10</f>
        <v>4.0613186741392564</v>
      </c>
      <c r="BE46" s="934">
        <f t="shared" si="32"/>
        <v>-3.3309843258607437</v>
      </c>
      <c r="BF46" s="933">
        <f>BE46/'T-1'!O42*10^3</f>
        <v>-399.11146966939174</v>
      </c>
    </row>
    <row r="47" spans="1:58" ht="15.75" customHeight="1">
      <c r="A47" s="700">
        <f t="shared" si="33"/>
        <v>22</v>
      </c>
      <c r="B47" s="699" t="s">
        <v>304</v>
      </c>
      <c r="C47" s="700" t="s">
        <v>59</v>
      </c>
      <c r="D47" s="931">
        <f>+'T-1'!R43</f>
        <v>332.096</v>
      </c>
      <c r="E47" s="931">
        <f>+'T-7_Ensuing_Year'!E47</f>
        <v>46.493440000000007</v>
      </c>
      <c r="F47" s="933">
        <f>+'T-1'!M43</f>
        <v>330</v>
      </c>
      <c r="G47" s="933">
        <f>+'T-1'!N43</f>
        <v>144829</v>
      </c>
      <c r="H47" s="932"/>
      <c r="I47" s="848">
        <v>250</v>
      </c>
      <c r="J47" s="852">
        <v>5.85</v>
      </c>
      <c r="K47" s="848">
        <v>4.75</v>
      </c>
      <c r="L47" s="848"/>
      <c r="M47" s="848"/>
      <c r="N47" s="848">
        <v>250</v>
      </c>
      <c r="O47" s="932"/>
      <c r="P47" s="933">
        <f>+'T-7_Ensuing_Year'!P47</f>
        <v>666.06350452881077</v>
      </c>
      <c r="Q47" s="934">
        <f>+'T-7_Ensuing_Year'!Q47</f>
        <v>34.758960000000002</v>
      </c>
      <c r="R47" s="934">
        <f>+'T-7_Ensuing_Year'!R47</f>
        <v>186.33906559999997</v>
      </c>
      <c r="S47" s="934">
        <f>+'T-7_Ensuing_Year'!S47</f>
        <v>0</v>
      </c>
      <c r="T47" s="934">
        <f>+'T-7_Ensuing_Year'!T47</f>
        <v>9.9000000000000005E-2</v>
      </c>
      <c r="U47" s="934">
        <f t="shared" si="22"/>
        <v>221.19702559999996</v>
      </c>
      <c r="V47" s="935"/>
      <c r="W47" s="933">
        <f>+'T-7_Ensuing_Year'!W47</f>
        <v>660.06893298805142</v>
      </c>
      <c r="X47" s="931">
        <f>+'T-7_Ensuing_Year'!X47</f>
        <v>0</v>
      </c>
      <c r="Y47" s="934">
        <f>+'T-7_Ensuing_Year'!Y47</f>
        <v>1.9907732303999999</v>
      </c>
      <c r="Z47" s="934">
        <f t="shared" si="23"/>
        <v>219.20625236959995</v>
      </c>
      <c r="AA47" s="848">
        <v>250</v>
      </c>
      <c r="AB47" s="852">
        <v>5.85</v>
      </c>
      <c r="AC47" s="848">
        <v>4.75</v>
      </c>
      <c r="AD47" s="848"/>
      <c r="AE47" s="848"/>
      <c r="AF47" s="848">
        <v>250</v>
      </c>
      <c r="AG47" s="934"/>
      <c r="AH47" s="933">
        <f t="shared" si="24"/>
        <v>666.06350452881077</v>
      </c>
      <c r="AI47" s="934">
        <f>+'T-7_Ensuing_Year'!Q47</f>
        <v>34.758960000000002</v>
      </c>
      <c r="AJ47" s="934">
        <f>+'T-7_Ensuing_Year'!R47</f>
        <v>186.33906559999997</v>
      </c>
      <c r="AK47" s="934">
        <f>+'T-7_Ensuing_Year'!S47</f>
        <v>0</v>
      </c>
      <c r="AL47" s="934">
        <f>+'T-7_Ensuing_Year'!T47</f>
        <v>9.9000000000000005E-2</v>
      </c>
      <c r="AM47" s="934">
        <f t="shared" si="25"/>
        <v>221.19702559999996</v>
      </c>
      <c r="AN47" s="935"/>
      <c r="AO47" s="933">
        <f t="shared" si="26"/>
        <v>660.06893298805142</v>
      </c>
      <c r="AP47" s="931">
        <f>+'T-7_Ensuing_Year'!X47</f>
        <v>0</v>
      </c>
      <c r="AQ47" s="934">
        <f>+'T-7_Ensuing_Year'!Y47</f>
        <v>1.9907732303999999</v>
      </c>
      <c r="AR47" s="934">
        <f t="shared" si="27"/>
        <v>219.20625236959995</v>
      </c>
      <c r="AS47" s="934">
        <f t="shared" si="28"/>
        <v>219.20625236959995</v>
      </c>
      <c r="AT47" s="934">
        <f t="shared" si="29"/>
        <v>0</v>
      </c>
      <c r="AU47" s="934">
        <f t="shared" si="30"/>
        <v>0</v>
      </c>
      <c r="AV47" s="934">
        <f t="shared" si="30"/>
        <v>0</v>
      </c>
      <c r="AW47" s="934"/>
      <c r="AX47" s="508">
        <f>W47/'F-5'!$M$19/100</f>
        <v>1.3564400522906084</v>
      </c>
      <c r="AY47" s="508">
        <f>AO47/'F-5'!$M$19/100</f>
        <v>1.3564400522906084</v>
      </c>
      <c r="AZ47" s="501">
        <v>0.08</v>
      </c>
      <c r="BA47" s="934">
        <f>+AJ47*AZ47</f>
        <v>14.907125247999998</v>
      </c>
      <c r="BB47" s="934">
        <f t="shared" si="6"/>
        <v>234.11337761759995</v>
      </c>
      <c r="BC47" s="934"/>
      <c r="BD47" s="934">
        <f>'T-1'!O43*'F-5'!$M$19/10</f>
        <v>149.23715955216579</v>
      </c>
      <c r="BE47" s="934">
        <f t="shared" si="32"/>
        <v>-69.969092817434159</v>
      </c>
      <c r="BF47" s="933">
        <f>BE47/'T-1'!O43*10^3</f>
        <v>-228.14867784034979</v>
      </c>
    </row>
    <row r="48" spans="1:58" ht="15.75" customHeight="1">
      <c r="A48" s="700">
        <f t="shared" si="33"/>
        <v>23</v>
      </c>
      <c r="B48" s="699" t="s">
        <v>307</v>
      </c>
      <c r="C48" s="700" t="s">
        <v>59</v>
      </c>
      <c r="D48" s="931">
        <f>+'T-1'!R44</f>
        <v>28.748000000000001</v>
      </c>
      <c r="E48" s="931">
        <f>+'T-7_Ensuing_Year'!E48</f>
        <v>4.3121999999999998</v>
      </c>
      <c r="F48" s="933">
        <f>+'T-1'!M44</f>
        <v>1</v>
      </c>
      <c r="G48" s="933">
        <f>+'T-1'!N44</f>
        <v>555</v>
      </c>
      <c r="H48" s="932"/>
      <c r="I48" s="848">
        <v>250</v>
      </c>
      <c r="J48" s="852">
        <v>5.85</v>
      </c>
      <c r="K48" s="848">
        <v>4.75</v>
      </c>
      <c r="L48" s="848"/>
      <c r="M48" s="848"/>
      <c r="N48" s="848">
        <v>250</v>
      </c>
      <c r="O48" s="932"/>
      <c r="P48" s="933">
        <f>+'T-7_Ensuing_Year'!P48</f>
        <v>567.14380130791687</v>
      </c>
      <c r="Q48" s="934">
        <f>+'T-7_Ensuing_Year'!Q48</f>
        <v>0.13320000000000001</v>
      </c>
      <c r="R48" s="934">
        <f>+'T-7_Ensuing_Year'!R48</f>
        <v>16.170749999999998</v>
      </c>
      <c r="S48" s="934">
        <f>+'T-7_Ensuing_Year'!S48</f>
        <v>0</v>
      </c>
      <c r="T48" s="934">
        <f>+'T-7_Ensuing_Year'!T48</f>
        <v>2.9999999999999997E-4</v>
      </c>
      <c r="U48" s="934">
        <f t="shared" si="22"/>
        <v>16.304249999999996</v>
      </c>
      <c r="V48" s="935"/>
      <c r="W48" s="933">
        <f>+'T-7_Ensuing_Year'!W48</f>
        <v>561.47236329483769</v>
      </c>
      <c r="X48" s="931">
        <f>+'T-7_Ensuing_Year'!X48</f>
        <v>0</v>
      </c>
      <c r="Y48" s="934">
        <f>+'T-7_Ensuing_Year'!Y48</f>
        <v>0.16304249999999995</v>
      </c>
      <c r="Z48" s="934">
        <f t="shared" si="23"/>
        <v>16.141207499999997</v>
      </c>
      <c r="AA48" s="848">
        <v>250</v>
      </c>
      <c r="AB48" s="852">
        <v>5.85</v>
      </c>
      <c r="AC48" s="848">
        <v>4.75</v>
      </c>
      <c r="AD48" s="848"/>
      <c r="AE48" s="848"/>
      <c r="AF48" s="848">
        <v>250</v>
      </c>
      <c r="AG48" s="934"/>
      <c r="AH48" s="933">
        <f t="shared" si="24"/>
        <v>567.14380130791687</v>
      </c>
      <c r="AI48" s="934">
        <f>+'T-7_Ensuing_Year'!Q48</f>
        <v>0.13320000000000001</v>
      </c>
      <c r="AJ48" s="934">
        <f>+'T-7_Ensuing_Year'!R48</f>
        <v>16.170749999999998</v>
      </c>
      <c r="AK48" s="934">
        <f>+'T-7_Ensuing_Year'!S48</f>
        <v>0</v>
      </c>
      <c r="AL48" s="934">
        <f>+'T-7_Ensuing_Year'!T48</f>
        <v>2.9999999999999997E-4</v>
      </c>
      <c r="AM48" s="934">
        <f t="shared" si="25"/>
        <v>16.304249999999996</v>
      </c>
      <c r="AN48" s="935"/>
      <c r="AO48" s="933">
        <f t="shared" si="26"/>
        <v>561.47236329483769</v>
      </c>
      <c r="AP48" s="931">
        <f>+'T-7_Ensuing_Year'!X48</f>
        <v>0</v>
      </c>
      <c r="AQ48" s="934">
        <f>+'T-7_Ensuing_Year'!Y48</f>
        <v>0.16304249999999995</v>
      </c>
      <c r="AR48" s="934">
        <f t="shared" si="27"/>
        <v>16.141207499999997</v>
      </c>
      <c r="AS48" s="934">
        <f t="shared" si="28"/>
        <v>16.141207499999997</v>
      </c>
      <c r="AT48" s="934">
        <f t="shared" si="29"/>
        <v>0</v>
      </c>
      <c r="AU48" s="934">
        <f t="shared" si="30"/>
        <v>0</v>
      </c>
      <c r="AV48" s="934">
        <f t="shared" si="30"/>
        <v>0</v>
      </c>
      <c r="AW48" s="934"/>
      <c r="AX48" s="508">
        <f>W48/'F-5'!$M$19/100</f>
        <v>1.153824341314921</v>
      </c>
      <c r="AY48" s="508">
        <f>AO48/'F-5'!$M$19/100</f>
        <v>1.153824341314921</v>
      </c>
      <c r="AZ48" s="501">
        <v>0.08</v>
      </c>
      <c r="BA48" s="934">
        <f>+AJ48*AZ48</f>
        <v>1.2936599999999998</v>
      </c>
      <c r="BB48" s="934">
        <f t="shared" si="6"/>
        <v>17.434867499999996</v>
      </c>
      <c r="BC48" s="934"/>
      <c r="BD48" s="934">
        <f>'T-1'!O44*'F-5'!$M$19/10</f>
        <v>13.200502237404217</v>
      </c>
      <c r="BE48" s="934">
        <f t="shared" si="32"/>
        <v>-2.9407052625957792</v>
      </c>
      <c r="BF48" s="933">
        <f>BE48/'T-1'!O44*10^3</f>
        <v>-108.40510423547681</v>
      </c>
    </row>
    <row r="49" spans="1:58" ht="15.75" customHeight="1">
      <c r="A49" s="700">
        <f t="shared" si="33"/>
        <v>24</v>
      </c>
      <c r="B49" s="699" t="s">
        <v>165</v>
      </c>
      <c r="C49" s="700" t="s">
        <v>59</v>
      </c>
      <c r="D49" s="931">
        <f>+'T-1'!R45</f>
        <v>0</v>
      </c>
      <c r="E49" s="931">
        <f>+'T-7_Ensuing_Year'!E49</f>
        <v>0</v>
      </c>
      <c r="F49" s="933">
        <f>+'T-1'!M45</f>
        <v>0</v>
      </c>
      <c r="G49" s="933">
        <f>+'T-1'!N45</f>
        <v>0</v>
      </c>
      <c r="H49" s="932"/>
      <c r="I49" s="848">
        <v>250</v>
      </c>
      <c r="J49" s="852">
        <v>5.85</v>
      </c>
      <c r="K49" s="848">
        <v>4.75</v>
      </c>
      <c r="L49" s="848"/>
      <c r="M49" s="848"/>
      <c r="N49" s="848">
        <v>250</v>
      </c>
      <c r="O49" s="932"/>
      <c r="P49" s="933" t="e">
        <f>+'T-7_Ensuing_Year'!P49</f>
        <v>#DIV/0!</v>
      </c>
      <c r="Q49" s="934">
        <f>+'T-7_Ensuing_Year'!Q49</f>
        <v>0</v>
      </c>
      <c r="R49" s="934">
        <f>+'T-7_Ensuing_Year'!R49</f>
        <v>0</v>
      </c>
      <c r="S49" s="934">
        <f>+'T-7_Ensuing_Year'!S49</f>
        <v>0</v>
      </c>
      <c r="T49" s="934">
        <f>+'T-7_Ensuing_Year'!T49</f>
        <v>0</v>
      </c>
      <c r="U49" s="934">
        <f t="shared" si="22"/>
        <v>0</v>
      </c>
      <c r="V49" s="935"/>
      <c r="W49" s="933" t="e">
        <f>+'T-7_Ensuing_Year'!W49</f>
        <v>#DIV/0!</v>
      </c>
      <c r="X49" s="931">
        <f>+'T-7_Ensuing_Year'!X49</f>
        <v>0</v>
      </c>
      <c r="Y49" s="934">
        <f>+'T-7_Ensuing_Year'!Y49</f>
        <v>0</v>
      </c>
      <c r="Z49" s="934">
        <f t="shared" si="23"/>
        <v>0</v>
      </c>
      <c r="AA49" s="848">
        <v>250</v>
      </c>
      <c r="AB49" s="852">
        <v>5.85</v>
      </c>
      <c r="AC49" s="848">
        <v>4.75</v>
      </c>
      <c r="AD49" s="848"/>
      <c r="AE49" s="848"/>
      <c r="AF49" s="848">
        <v>250</v>
      </c>
      <c r="AG49" s="934"/>
      <c r="AH49" s="933" t="e">
        <f t="shared" si="24"/>
        <v>#DIV/0!</v>
      </c>
      <c r="AI49" s="934">
        <f>+'T-7_Ensuing_Year'!Q49</f>
        <v>0</v>
      </c>
      <c r="AJ49" s="934">
        <f>+'T-7_Ensuing_Year'!R49</f>
        <v>0</v>
      </c>
      <c r="AK49" s="934">
        <f>+'T-7_Ensuing_Year'!S49</f>
        <v>0</v>
      </c>
      <c r="AL49" s="934">
        <f>+'T-7_Ensuing_Year'!T49</f>
        <v>0</v>
      </c>
      <c r="AM49" s="934">
        <f t="shared" si="25"/>
        <v>0</v>
      </c>
      <c r="AN49" s="935"/>
      <c r="AO49" s="933" t="e">
        <f t="shared" si="26"/>
        <v>#DIV/0!</v>
      </c>
      <c r="AP49" s="931">
        <f>+'T-7_Ensuing_Year'!X49</f>
        <v>0</v>
      </c>
      <c r="AQ49" s="934">
        <f>+'T-7_Ensuing_Year'!Y49</f>
        <v>0</v>
      </c>
      <c r="AR49" s="934">
        <f t="shared" si="27"/>
        <v>0</v>
      </c>
      <c r="AS49" s="934">
        <f t="shared" si="28"/>
        <v>0</v>
      </c>
      <c r="AT49" s="934">
        <f t="shared" si="29"/>
        <v>0</v>
      </c>
      <c r="AU49" s="934">
        <f t="shared" si="30"/>
        <v>0</v>
      </c>
      <c r="AV49" s="934">
        <f t="shared" si="30"/>
        <v>0</v>
      </c>
      <c r="AW49" s="934"/>
      <c r="AX49" s="508" t="e">
        <f>W49/'F-5'!$M$19/100</f>
        <v>#DIV/0!</v>
      </c>
      <c r="AY49" s="508" t="e">
        <f>AO49/'F-5'!$M$19/100</f>
        <v>#DIV/0!</v>
      </c>
      <c r="AZ49" s="501">
        <v>0.08</v>
      </c>
      <c r="BA49" s="934">
        <f>+AJ49*AZ49</f>
        <v>0</v>
      </c>
      <c r="BB49" s="934">
        <f t="shared" si="6"/>
        <v>0</v>
      </c>
      <c r="BC49" s="934"/>
      <c r="BD49" s="934">
        <f>'T-1'!O45*'F-5'!$M$19/10</f>
        <v>0</v>
      </c>
      <c r="BE49" s="934">
        <f t="shared" si="32"/>
        <v>0</v>
      </c>
      <c r="BF49" s="933" t="e">
        <f>BE49/'T-1'!O45*10^3</f>
        <v>#DIV/0!</v>
      </c>
    </row>
    <row r="50" spans="1:58" ht="15.75" customHeight="1">
      <c r="A50" s="700">
        <f t="shared" si="33"/>
        <v>25</v>
      </c>
      <c r="B50" s="699" t="s">
        <v>305</v>
      </c>
      <c r="C50" s="700" t="s">
        <v>59</v>
      </c>
      <c r="D50" s="931">
        <f>+'T-1'!R46</f>
        <v>0</v>
      </c>
      <c r="E50" s="931">
        <f>+'T-7_Ensuing_Year'!E50</f>
        <v>0</v>
      </c>
      <c r="F50" s="933">
        <f>+'T-1'!M46</f>
        <v>0</v>
      </c>
      <c r="G50" s="933">
        <f>+'T-1'!N46</f>
        <v>0</v>
      </c>
      <c r="H50" s="932"/>
      <c r="I50" s="848">
        <v>250</v>
      </c>
      <c r="J50" s="852">
        <v>5.85</v>
      </c>
      <c r="K50" s="848">
        <v>4.75</v>
      </c>
      <c r="L50" s="861"/>
      <c r="M50" s="861"/>
      <c r="N50" s="848">
        <v>250</v>
      </c>
      <c r="O50" s="932"/>
      <c r="P50" s="933" t="e">
        <f>+'T-7_Ensuing_Year'!P50</f>
        <v>#DIV/0!</v>
      </c>
      <c r="Q50" s="934">
        <f>+'T-7_Ensuing_Year'!Q50</f>
        <v>0</v>
      </c>
      <c r="R50" s="934">
        <f>+'T-7_Ensuing_Year'!R50</f>
        <v>0</v>
      </c>
      <c r="S50" s="934">
        <f>+'T-7_Ensuing_Year'!S50</f>
        <v>0</v>
      </c>
      <c r="T50" s="934">
        <f>+'T-7_Ensuing_Year'!T50</f>
        <v>0</v>
      </c>
      <c r="U50" s="934">
        <f t="shared" si="22"/>
        <v>0</v>
      </c>
      <c r="V50" s="935"/>
      <c r="W50" s="933" t="e">
        <f>+'T-7_Ensuing_Year'!W50</f>
        <v>#DIV/0!</v>
      </c>
      <c r="X50" s="931">
        <f>+'T-7_Ensuing_Year'!X50</f>
        <v>0</v>
      </c>
      <c r="Y50" s="934">
        <f>+'T-7_Ensuing_Year'!Y50</f>
        <v>0</v>
      </c>
      <c r="Z50" s="934">
        <f t="shared" si="23"/>
        <v>0</v>
      </c>
      <c r="AA50" s="848">
        <v>250</v>
      </c>
      <c r="AB50" s="852">
        <v>5.85</v>
      </c>
      <c r="AC50" s="848">
        <v>4.75</v>
      </c>
      <c r="AD50" s="861"/>
      <c r="AE50" s="861"/>
      <c r="AF50" s="848">
        <v>250</v>
      </c>
      <c r="AG50" s="932"/>
      <c r="AH50" s="933" t="e">
        <f t="shared" si="24"/>
        <v>#DIV/0!</v>
      </c>
      <c r="AI50" s="934">
        <f>+'T-7_Ensuing_Year'!Q50</f>
        <v>0</v>
      </c>
      <c r="AJ50" s="934">
        <f>+'T-7_Ensuing_Year'!R50</f>
        <v>0</v>
      </c>
      <c r="AK50" s="934">
        <f>+'T-7_Ensuing_Year'!S50</f>
        <v>0</v>
      </c>
      <c r="AL50" s="934">
        <f>+'T-7_Ensuing_Year'!T50</f>
        <v>0</v>
      </c>
      <c r="AM50" s="934">
        <f t="shared" si="25"/>
        <v>0</v>
      </c>
      <c r="AN50" s="935"/>
      <c r="AO50" s="933" t="e">
        <f t="shared" si="26"/>
        <v>#DIV/0!</v>
      </c>
      <c r="AP50" s="931">
        <f>+'T-7_Ensuing_Year'!X50</f>
        <v>0</v>
      </c>
      <c r="AQ50" s="934">
        <f>+'T-7_Ensuing_Year'!Y50</f>
        <v>0</v>
      </c>
      <c r="AR50" s="934">
        <f t="shared" si="27"/>
        <v>0</v>
      </c>
      <c r="AS50" s="934">
        <f t="shared" si="28"/>
        <v>0</v>
      </c>
      <c r="AT50" s="934">
        <f t="shared" si="29"/>
        <v>0</v>
      </c>
      <c r="AU50" s="934">
        <f t="shared" si="30"/>
        <v>0</v>
      </c>
      <c r="AV50" s="934">
        <f t="shared" si="30"/>
        <v>0</v>
      </c>
      <c r="AW50" s="932"/>
      <c r="AX50" s="508" t="e">
        <f>W50/'F-5'!$M$19/100</f>
        <v>#DIV/0!</v>
      </c>
      <c r="AY50" s="508" t="e">
        <f>AO50/'F-5'!$M$19/100</f>
        <v>#DIV/0!</v>
      </c>
      <c r="AZ50" s="862"/>
      <c r="BA50" s="932"/>
      <c r="BB50" s="934">
        <f t="shared" si="6"/>
        <v>0</v>
      </c>
      <c r="BC50" s="932"/>
      <c r="BD50" s="934">
        <f>'T-1'!O46*'F-5'!$M$19/10</f>
        <v>0</v>
      </c>
      <c r="BE50" s="934">
        <f t="shared" si="32"/>
        <v>0</v>
      </c>
      <c r="BF50" s="933" t="e">
        <f>BE50/'T-1'!O46*10^3</f>
        <v>#DIV/0!</v>
      </c>
    </row>
    <row r="51" spans="1:58" ht="15.75" customHeight="1">
      <c r="A51" s="700">
        <f t="shared" si="33"/>
        <v>26</v>
      </c>
      <c r="B51" s="699" t="s">
        <v>1426</v>
      </c>
      <c r="C51" s="700"/>
      <c r="D51" s="931">
        <f>+'T-1'!R47</f>
        <v>7.9000000000000001E-2</v>
      </c>
      <c r="E51" s="931">
        <f>+'T-7_Ensuing_Year'!E51</f>
        <v>0</v>
      </c>
      <c r="F51" s="933">
        <f>+'T-1'!M47</f>
        <v>2</v>
      </c>
      <c r="G51" s="933">
        <f>+'T-1'!N47</f>
        <v>3100</v>
      </c>
      <c r="H51" s="932"/>
      <c r="I51" s="848"/>
      <c r="J51" s="852">
        <v>7.8</v>
      </c>
      <c r="K51" s="848"/>
      <c r="L51" s="848"/>
      <c r="M51" s="848"/>
      <c r="N51" s="848">
        <v>250</v>
      </c>
      <c r="O51" s="934"/>
      <c r="P51" s="933">
        <f>+'T-7_Ensuing_Year'!P51</f>
        <v>787.5949367088607</v>
      </c>
      <c r="Q51" s="934">
        <f>+'T-7_Ensuing_Year'!Q51</f>
        <v>0</v>
      </c>
      <c r="R51" s="934">
        <f>+'T-7_Ensuing_Year'!R51</f>
        <v>6.1619999999999994E-2</v>
      </c>
      <c r="S51" s="934">
        <f>+'T-7_Ensuing_Year'!S51</f>
        <v>0</v>
      </c>
      <c r="T51" s="934">
        <f>+'T-7_Ensuing_Year'!T51</f>
        <v>5.9999999999999995E-4</v>
      </c>
      <c r="U51" s="934">
        <f t="shared" si="22"/>
        <v>6.2219999999999998E-2</v>
      </c>
      <c r="V51" s="935"/>
      <c r="W51" s="933">
        <f>+'T-7_Ensuing_Year'!W51</f>
        <v>787.5949367088607</v>
      </c>
      <c r="X51" s="931">
        <f>+'T-7_Ensuing_Year'!X51</f>
        <v>0</v>
      </c>
      <c r="Y51" s="934">
        <f>+'T-7_Ensuing_Year'!Y51</f>
        <v>0</v>
      </c>
      <c r="Z51" s="934">
        <f t="shared" si="23"/>
        <v>6.2219999999999998E-2</v>
      </c>
      <c r="AA51" s="848"/>
      <c r="AB51" s="852">
        <v>7.8</v>
      </c>
      <c r="AC51" s="848"/>
      <c r="AD51" s="848"/>
      <c r="AE51" s="848"/>
      <c r="AF51" s="848">
        <v>250</v>
      </c>
      <c r="AG51" s="934"/>
      <c r="AH51" s="933">
        <f t="shared" si="24"/>
        <v>787.5949367088607</v>
      </c>
      <c r="AI51" s="934">
        <f>+'T-7_Ensuing_Year'!Q51</f>
        <v>0</v>
      </c>
      <c r="AJ51" s="934">
        <f>+'T-7_Ensuing_Year'!R51</f>
        <v>6.1619999999999994E-2</v>
      </c>
      <c r="AK51" s="934">
        <f>+'T-7_Ensuing_Year'!S51</f>
        <v>0</v>
      </c>
      <c r="AL51" s="934">
        <f>+'T-7_Ensuing_Year'!T51</f>
        <v>5.9999999999999995E-4</v>
      </c>
      <c r="AM51" s="934">
        <f t="shared" si="25"/>
        <v>6.2219999999999998E-2</v>
      </c>
      <c r="AN51" s="935"/>
      <c r="AO51" s="933">
        <f t="shared" si="26"/>
        <v>787.5949367088607</v>
      </c>
      <c r="AP51" s="931">
        <f>+'T-7_Ensuing_Year'!X51</f>
        <v>0</v>
      </c>
      <c r="AQ51" s="934">
        <f>+'T-7_Ensuing_Year'!Y51</f>
        <v>0</v>
      </c>
      <c r="AR51" s="934">
        <f t="shared" si="27"/>
        <v>6.2219999999999998E-2</v>
      </c>
      <c r="AS51" s="934">
        <f t="shared" si="28"/>
        <v>6.2219999999999998E-2</v>
      </c>
      <c r="AT51" s="934">
        <f t="shared" si="29"/>
        <v>0</v>
      </c>
      <c r="AU51" s="934">
        <f t="shared" si="30"/>
        <v>0</v>
      </c>
      <c r="AV51" s="934">
        <f t="shared" si="30"/>
        <v>0</v>
      </c>
      <c r="AW51" s="934"/>
      <c r="AX51" s="508">
        <f>W51/'F-5'!$M$19/100</f>
        <v>1.6185056798492352</v>
      </c>
      <c r="AY51" s="508">
        <f>AO51/'F-5'!$M$19/100</f>
        <v>1.6185056798492352</v>
      </c>
      <c r="AZ51" s="501">
        <v>0.08</v>
      </c>
      <c r="BA51" s="934">
        <f>+AJ51*AZ51</f>
        <v>4.9295999999999993E-3</v>
      </c>
      <c r="BB51" s="934">
        <f t="shared" si="6"/>
        <v>6.7149600000000004E-2</v>
      </c>
      <c r="BC51" s="934"/>
      <c r="BD51" s="934">
        <f>'T-1'!O47*'F-5'!$M$19/10</f>
        <v>3.5036537807096382E-2</v>
      </c>
      <c r="BE51" s="934">
        <f t="shared" si="32"/>
        <v>-2.7183462192903615E-2</v>
      </c>
      <c r="BF51" s="933">
        <f>BE51/'T-1'!O47*10^3</f>
        <v>-377.54808601255024</v>
      </c>
    </row>
    <row r="52" spans="1:58" ht="15.75" customHeight="1">
      <c r="A52" s="700">
        <f t="shared" si="33"/>
        <v>27</v>
      </c>
      <c r="B52" s="699" t="s">
        <v>166</v>
      </c>
      <c r="C52" s="700" t="s">
        <v>59</v>
      </c>
      <c r="D52" s="931">
        <f>+'T-1'!R48</f>
        <v>0</v>
      </c>
      <c r="E52" s="931">
        <f>+'T-7_Ensuing_Year'!E52</f>
        <v>0</v>
      </c>
      <c r="F52" s="933">
        <f>+'T-1'!M48</f>
        <v>0</v>
      </c>
      <c r="G52" s="933">
        <f>+'T-1'!N48</f>
        <v>0</v>
      </c>
      <c r="H52" s="932"/>
      <c r="I52" s="848"/>
      <c r="J52" s="852">
        <v>4.9000000000000004</v>
      </c>
      <c r="K52" s="848"/>
      <c r="L52" s="848"/>
      <c r="M52" s="848"/>
      <c r="N52" s="848"/>
      <c r="O52" s="934"/>
      <c r="P52" s="933" t="e">
        <f>+'T-7_Ensuing_Year'!P52</f>
        <v>#DIV/0!</v>
      </c>
      <c r="Q52" s="934">
        <f>+'T-7_Ensuing_Year'!Q52</f>
        <v>0</v>
      </c>
      <c r="R52" s="934">
        <f>+'T-7_Ensuing_Year'!R52</f>
        <v>0</v>
      </c>
      <c r="S52" s="934">
        <f>+'T-7_Ensuing_Year'!S52</f>
        <v>0</v>
      </c>
      <c r="T52" s="934">
        <f>+'T-7_Ensuing_Year'!T52</f>
        <v>0</v>
      </c>
      <c r="U52" s="934">
        <f t="shared" si="22"/>
        <v>0</v>
      </c>
      <c r="V52" s="935"/>
      <c r="W52" s="933" t="e">
        <f>+'T-7_Ensuing_Year'!W52</f>
        <v>#DIV/0!</v>
      </c>
      <c r="X52" s="931">
        <f>+'T-7_Ensuing_Year'!X52</f>
        <v>0</v>
      </c>
      <c r="Y52" s="934">
        <f>+'T-7_Ensuing_Year'!Y52</f>
        <v>0</v>
      </c>
      <c r="Z52" s="934">
        <f t="shared" si="23"/>
        <v>0</v>
      </c>
      <c r="AA52" s="848"/>
      <c r="AB52" s="852">
        <v>4.9000000000000004</v>
      </c>
      <c r="AC52" s="848"/>
      <c r="AD52" s="848"/>
      <c r="AE52" s="848"/>
      <c r="AF52" s="848"/>
      <c r="AG52" s="934"/>
      <c r="AH52" s="933" t="e">
        <f t="shared" si="24"/>
        <v>#DIV/0!</v>
      </c>
      <c r="AI52" s="934">
        <f>+'T-7_Ensuing_Year'!Q52</f>
        <v>0</v>
      </c>
      <c r="AJ52" s="934">
        <f>+'T-7_Ensuing_Year'!R52</f>
        <v>0</v>
      </c>
      <c r="AK52" s="934">
        <f>+'T-7_Ensuing_Year'!S52</f>
        <v>0</v>
      </c>
      <c r="AL52" s="934">
        <f>+'T-7_Ensuing_Year'!T52</f>
        <v>0</v>
      </c>
      <c r="AM52" s="934">
        <f t="shared" si="25"/>
        <v>0</v>
      </c>
      <c r="AN52" s="935"/>
      <c r="AO52" s="933" t="e">
        <f t="shared" si="26"/>
        <v>#DIV/0!</v>
      </c>
      <c r="AP52" s="931">
        <f>+'T-7_Ensuing_Year'!X52</f>
        <v>0</v>
      </c>
      <c r="AQ52" s="934">
        <f>+'T-7_Ensuing_Year'!Y52</f>
        <v>0</v>
      </c>
      <c r="AR52" s="934">
        <f t="shared" si="27"/>
        <v>0</v>
      </c>
      <c r="AS52" s="934">
        <f t="shared" si="28"/>
        <v>0</v>
      </c>
      <c r="AT52" s="934">
        <f t="shared" si="29"/>
        <v>0</v>
      </c>
      <c r="AU52" s="934">
        <f t="shared" si="30"/>
        <v>0</v>
      </c>
      <c r="AV52" s="934">
        <f t="shared" si="30"/>
        <v>0</v>
      </c>
      <c r="AW52" s="934"/>
      <c r="AX52" s="508" t="e">
        <f>W52/'F-5'!$M$19/100</f>
        <v>#DIV/0!</v>
      </c>
      <c r="AY52" s="508" t="e">
        <f>AO52/'F-5'!$M$19/100</f>
        <v>#DIV/0!</v>
      </c>
      <c r="AZ52" s="501">
        <v>0.08</v>
      </c>
      <c r="BA52" s="934">
        <f>+AJ52*AZ52</f>
        <v>0</v>
      </c>
      <c r="BB52" s="934">
        <f t="shared" si="6"/>
        <v>0</v>
      </c>
      <c r="BC52" s="934"/>
      <c r="BD52" s="934">
        <f>'T-1'!O48*'F-5'!$M$19/10</f>
        <v>0</v>
      </c>
      <c r="BE52" s="934">
        <f t="shared" si="32"/>
        <v>0</v>
      </c>
      <c r="BF52" s="933" t="e">
        <f>BE52/'T-1'!O48*10^3</f>
        <v>#DIV/0!</v>
      </c>
    </row>
    <row r="53" spans="1:58" ht="15.75" customHeight="1">
      <c r="A53" s="700"/>
      <c r="B53" s="708" t="s">
        <v>1425</v>
      </c>
      <c r="C53" s="700"/>
      <c r="D53" s="940">
        <f>SUM(D38:D52)</f>
        <v>526.15599999999995</v>
      </c>
      <c r="E53" s="940">
        <f>SUM(E38:E52)</f>
        <v>58.011442000000002</v>
      </c>
      <c r="F53" s="941">
        <f>SUM(F38:F52)</f>
        <v>636</v>
      </c>
      <c r="G53" s="941">
        <f>SUM(G38:G52)</f>
        <v>249277</v>
      </c>
      <c r="H53" s="932"/>
      <c r="I53" s="848"/>
      <c r="J53" s="852"/>
      <c r="K53" s="848"/>
      <c r="L53" s="848"/>
      <c r="M53" s="848"/>
      <c r="N53" s="848"/>
      <c r="O53" s="934"/>
      <c r="P53" s="933">
        <f>+'T-7_Ensuing_Year'!P53</f>
        <v>621.93207850903548</v>
      </c>
      <c r="Q53" s="938">
        <f>SUM(Q37:Q52)</f>
        <v>49.2998592</v>
      </c>
      <c r="R53" s="938">
        <f>SUM(R37:R52)</f>
        <v>277.74653549999999</v>
      </c>
      <c r="S53" s="938">
        <f>SUM(S37:S52)</f>
        <v>0</v>
      </c>
      <c r="T53" s="938">
        <f>SUM(T37:T52)</f>
        <v>0.18689999999999998</v>
      </c>
      <c r="U53" s="938">
        <f>SUM(U37:U52)</f>
        <v>327.23329469999999</v>
      </c>
      <c r="V53" s="935"/>
      <c r="W53" s="933">
        <f>+'T-7_Ensuing_Year'!W53</f>
        <v>615.57947934338858</v>
      </c>
      <c r="X53" s="931"/>
      <c r="Y53" s="938">
        <f>SUM(Y37:Y52)</f>
        <v>3.3424581665999997</v>
      </c>
      <c r="Z53" s="938">
        <f>SUM(Z37:Z52)</f>
        <v>323.89083653339998</v>
      </c>
      <c r="AA53" s="848"/>
      <c r="AB53" s="852"/>
      <c r="AC53" s="848"/>
      <c r="AD53" s="848"/>
      <c r="AE53" s="848"/>
      <c r="AF53" s="848"/>
      <c r="AG53" s="934"/>
      <c r="AH53" s="933">
        <f t="shared" si="24"/>
        <v>621.93207850903548</v>
      </c>
      <c r="AI53" s="938">
        <f>SUM(AI38:AI52)</f>
        <v>49.2998592</v>
      </c>
      <c r="AJ53" s="938">
        <f>SUM(AJ38:AJ52)</f>
        <v>277.74653549999999</v>
      </c>
      <c r="AK53" s="938">
        <f>SUM(AK38:AK52)</f>
        <v>0</v>
      </c>
      <c r="AL53" s="938">
        <f>SUM(AL38:AL52)</f>
        <v>0.18689999999999998</v>
      </c>
      <c r="AM53" s="938">
        <f>SUM(AM38:AM52)</f>
        <v>327.23329469999999</v>
      </c>
      <c r="AN53" s="935"/>
      <c r="AO53" s="933">
        <f t="shared" si="26"/>
        <v>615.57947934338858</v>
      </c>
      <c r="AP53" s="938"/>
      <c r="AQ53" s="938">
        <f>SUM(AQ38:AQ52)</f>
        <v>3.3424581665999997</v>
      </c>
      <c r="AR53" s="938">
        <f>SUM(AR38:AR52)</f>
        <v>323.89083653339998</v>
      </c>
      <c r="AS53" s="938">
        <f>SUM(AS38:AS52)</f>
        <v>323.89083653339998</v>
      </c>
      <c r="AT53" s="938">
        <f>SUM(AT38:AT52)</f>
        <v>0</v>
      </c>
      <c r="AU53" s="934">
        <f t="shared" si="30"/>
        <v>0</v>
      </c>
      <c r="AV53" s="934">
        <f t="shared" si="30"/>
        <v>0</v>
      </c>
      <c r="AW53" s="934"/>
      <c r="AX53" s="508">
        <f>W53/'F-5'!$M$19/100</f>
        <v>1.265014333229779</v>
      </c>
      <c r="AY53" s="508">
        <f>AO53/'F-5'!$M$19/100</f>
        <v>1.265014333229779</v>
      </c>
      <c r="AZ53" s="850"/>
      <c r="BA53" s="938">
        <f>SUM(BA38:BA52)</f>
        <v>21.742539399999998</v>
      </c>
      <c r="BB53" s="938">
        <f t="shared" si="6"/>
        <v>345.63337593339998</v>
      </c>
      <c r="BC53" s="934"/>
      <c r="BD53" s="934">
        <f>SUM(BD38:BD52)</f>
        <v>236.39881986318915</v>
      </c>
      <c r="BE53" s="938">
        <f t="shared" si="32"/>
        <v>-87.49201667021083</v>
      </c>
      <c r="BF53" s="941">
        <f>BE53/'T-1'!O49*10^3</f>
        <v>-180.0992111350802</v>
      </c>
    </row>
    <row r="54" spans="1:58" ht="15.75" customHeight="1">
      <c r="A54" s="699"/>
      <c r="B54" s="697" t="s">
        <v>167</v>
      </c>
      <c r="C54" s="700"/>
      <c r="D54" s="932"/>
      <c r="E54" s="932"/>
      <c r="F54" s="933"/>
      <c r="G54" s="933"/>
      <c r="H54" s="932"/>
      <c r="I54" s="848"/>
      <c r="J54" s="852"/>
      <c r="K54" s="848"/>
      <c r="L54" s="848"/>
      <c r="M54" s="848"/>
      <c r="N54" s="848"/>
      <c r="O54" s="934"/>
      <c r="P54" s="934"/>
      <c r="Q54" s="934"/>
      <c r="R54" s="934"/>
      <c r="S54" s="934"/>
      <c r="T54" s="934"/>
      <c r="U54" s="934"/>
      <c r="V54" s="935"/>
      <c r="W54" s="934"/>
      <c r="X54" s="934"/>
      <c r="Y54" s="934"/>
      <c r="Z54" s="934"/>
      <c r="AA54" s="848"/>
      <c r="AB54" s="852"/>
      <c r="AC54" s="848"/>
      <c r="AD54" s="848"/>
      <c r="AE54" s="848"/>
      <c r="AF54" s="848"/>
      <c r="AG54" s="934"/>
      <c r="AH54" s="934"/>
      <c r="AI54" s="934"/>
      <c r="AJ54" s="934"/>
      <c r="AK54" s="934"/>
      <c r="AL54" s="934"/>
      <c r="AM54" s="934"/>
      <c r="AN54" s="935"/>
      <c r="AO54" s="934"/>
      <c r="AP54" s="931"/>
      <c r="AQ54" s="934"/>
      <c r="AR54" s="934"/>
      <c r="AS54" s="934"/>
      <c r="AT54" s="934">
        <f t="shared" ref="AT54:AT62" si="34">+AR54-AS54</f>
        <v>0</v>
      </c>
      <c r="AU54" s="934">
        <f t="shared" si="30"/>
        <v>0</v>
      </c>
      <c r="AV54" s="934">
        <f t="shared" si="30"/>
        <v>0</v>
      </c>
      <c r="AW54" s="934"/>
      <c r="AX54" s="508"/>
      <c r="AY54" s="934"/>
      <c r="AZ54" s="850"/>
      <c r="BA54" s="934"/>
      <c r="BB54" s="934">
        <f t="shared" si="6"/>
        <v>0</v>
      </c>
      <c r="BC54" s="934"/>
      <c r="BD54" s="934"/>
      <c r="BE54" s="934"/>
      <c r="BF54" s="934"/>
    </row>
    <row r="55" spans="1:58" ht="15.75" customHeight="1">
      <c r="A55" s="700">
        <f>A52+1</f>
        <v>28</v>
      </c>
      <c r="B55" s="699" t="s">
        <v>637</v>
      </c>
      <c r="C55" s="700" t="s">
        <v>153</v>
      </c>
      <c r="D55" s="931">
        <f>+'T-1'!R51</f>
        <v>42.36</v>
      </c>
      <c r="E55" s="931">
        <f>+'T-7_Ensuing_Year'!E55</f>
        <v>1.9061999999999999</v>
      </c>
      <c r="F55" s="933">
        <f>+'T-1'!M51</f>
        <v>1</v>
      </c>
      <c r="G55" s="933">
        <f>+'T-1'!N51</f>
        <v>20000</v>
      </c>
      <c r="H55" s="932"/>
      <c r="I55" s="848">
        <v>250</v>
      </c>
      <c r="J55" s="852">
        <v>5.8</v>
      </c>
      <c r="K55" s="848">
        <v>4.7</v>
      </c>
      <c r="L55" s="848"/>
      <c r="M55" s="848"/>
      <c r="N55" s="848">
        <v>700</v>
      </c>
      <c r="O55" s="934"/>
      <c r="P55" s="933">
        <f>+'T-7_Ensuing_Year'!P55</f>
        <v>682.38427762039669</v>
      </c>
      <c r="Q55" s="934">
        <f>+'T-7_Ensuing_Year'!Q55</f>
        <v>4.8000000000000007</v>
      </c>
      <c r="R55" s="934">
        <f>+'T-7_Ensuing_Year'!R55</f>
        <v>24.104958</v>
      </c>
      <c r="S55" s="934">
        <f>+'T-7_Ensuing_Year'!S55</f>
        <v>0</v>
      </c>
      <c r="T55" s="934">
        <f>+'T-7_Ensuing_Year'!T55</f>
        <v>8.4000000000000003E-4</v>
      </c>
      <c r="U55" s="934">
        <f t="shared" ref="U55:U62" si="35">SUM(Q55:T55)</f>
        <v>28.905798000000001</v>
      </c>
      <c r="V55" s="935"/>
      <c r="W55" s="933">
        <f>+'T-7_Ensuing_Year'!W55</f>
        <v>675.56043484419274</v>
      </c>
      <c r="X55" s="931">
        <f>+'T-7_Ensuing_Year'!X55</f>
        <v>0</v>
      </c>
      <c r="Y55" s="934">
        <f>+'T-7_Ensuing_Year'!Y55</f>
        <v>0.28905797999999999</v>
      </c>
      <c r="Z55" s="934">
        <f t="shared" ref="Z55:Z62" si="36">+U55-Y55</f>
        <v>28.616740020000002</v>
      </c>
      <c r="AA55" s="848">
        <v>250</v>
      </c>
      <c r="AB55" s="852">
        <v>5.8</v>
      </c>
      <c r="AC55" s="848">
        <v>4.7</v>
      </c>
      <c r="AD55" s="848"/>
      <c r="AE55" s="848"/>
      <c r="AF55" s="848">
        <v>700</v>
      </c>
      <c r="AG55" s="934"/>
      <c r="AH55" s="933">
        <f t="shared" si="24"/>
        <v>682.38427762039669</v>
      </c>
      <c r="AI55" s="934">
        <f>+'T-7_Ensuing_Year'!Q55</f>
        <v>4.8000000000000007</v>
      </c>
      <c r="AJ55" s="934">
        <f>+'T-7_Ensuing_Year'!R55</f>
        <v>24.104958</v>
      </c>
      <c r="AK55" s="934">
        <f>+'T-7_Ensuing_Year'!S55</f>
        <v>0</v>
      </c>
      <c r="AL55" s="934">
        <f>+'T-7_Ensuing_Year'!T55</f>
        <v>8.4000000000000003E-4</v>
      </c>
      <c r="AM55" s="934">
        <f t="shared" ref="AM55:AM62" si="37">SUM(AI55:AL55)</f>
        <v>28.905798000000001</v>
      </c>
      <c r="AN55" s="935"/>
      <c r="AO55" s="933">
        <f t="shared" ref="AO55:AO65" si="38">+AR55/D55*1000</f>
        <v>675.56043484419274</v>
      </c>
      <c r="AP55" s="931">
        <f>+'T-7_Ensuing_Year'!X55</f>
        <v>0</v>
      </c>
      <c r="AQ55" s="934">
        <f>+'T-7_Ensuing_Year'!Y55</f>
        <v>0.28905797999999999</v>
      </c>
      <c r="AR55" s="934">
        <f t="shared" ref="AR55:AR62" si="39">+AM55-AQ55</f>
        <v>28.616740020000002</v>
      </c>
      <c r="AS55" s="934">
        <f t="shared" ref="AS55:AS62" si="40">+Z55</f>
        <v>28.616740020000002</v>
      </c>
      <c r="AT55" s="934">
        <f t="shared" si="34"/>
        <v>0</v>
      </c>
      <c r="AU55" s="934">
        <f t="shared" si="30"/>
        <v>0</v>
      </c>
      <c r="AV55" s="934">
        <f t="shared" si="30"/>
        <v>0</v>
      </c>
      <c r="AW55" s="934"/>
      <c r="AX55" s="508">
        <f>W55/'F-5'!$L$19/100</f>
        <v>1.7967951233183499</v>
      </c>
      <c r="AY55" s="508">
        <f>AO55/'F-5'!$L$19/100</f>
        <v>1.7967951233183499</v>
      </c>
      <c r="AZ55" s="860">
        <v>0.09</v>
      </c>
      <c r="BA55" s="934">
        <f>+AJ55*AZ55</f>
        <v>2.1694462199999998</v>
      </c>
      <c r="BB55" s="934">
        <f t="shared" si="6"/>
        <v>30.786186240000003</v>
      </c>
      <c r="BC55" s="934"/>
      <c r="BD55" s="934">
        <f>'T-1'!O51*'F-5'!$L$19/10</f>
        <v>15.791192827290956</v>
      </c>
      <c r="BE55" s="934">
        <f t="shared" ref="BE55:BE63" si="41">BD55-AR55</f>
        <v>-12.825547192709045</v>
      </c>
      <c r="BF55" s="933">
        <f>BE55/'T-1'!O51*10^3</f>
        <v>-305.37017125497727</v>
      </c>
    </row>
    <row r="56" spans="1:58" ht="15.75" customHeight="1">
      <c r="A56" s="700">
        <f t="shared" ref="A56:A62" si="42">A55+1</f>
        <v>29</v>
      </c>
      <c r="B56" s="699" t="s">
        <v>304</v>
      </c>
      <c r="C56" s="700" t="s">
        <v>153</v>
      </c>
      <c r="D56" s="931">
        <f>+'T-1'!R52</f>
        <v>1106.58</v>
      </c>
      <c r="E56" s="931">
        <f>+'T-7_Ensuing_Year'!E56</f>
        <v>199.18439999999998</v>
      </c>
      <c r="F56" s="933">
        <f>+'T-1'!M52</f>
        <v>22</v>
      </c>
      <c r="G56" s="933">
        <f>+'T-1'!N52</f>
        <v>371834</v>
      </c>
      <c r="H56" s="932"/>
      <c r="I56" s="848">
        <v>250</v>
      </c>
      <c r="J56" s="852">
        <v>5.8</v>
      </c>
      <c r="K56" s="848">
        <v>4.7</v>
      </c>
      <c r="L56" s="848"/>
      <c r="M56" s="848"/>
      <c r="N56" s="848">
        <v>700</v>
      </c>
      <c r="O56" s="934"/>
      <c r="P56" s="933">
        <f>+'T-7_Ensuing_Year'!P56</f>
        <v>634.71171447161521</v>
      </c>
      <c r="Q56" s="934">
        <f>+'T-7_Ensuing_Year'!Q56</f>
        <v>89.240160000000003</v>
      </c>
      <c r="R56" s="934">
        <f>+'T-7_Ensuing_Year'!R56</f>
        <v>613.10064900000009</v>
      </c>
      <c r="S56" s="934">
        <f>+'T-7_Ensuing_Year'!S56</f>
        <v>0</v>
      </c>
      <c r="T56" s="934">
        <f>+'T-7_Ensuing_Year'!T56</f>
        <v>1.848E-2</v>
      </c>
      <c r="U56" s="934">
        <f t="shared" si="35"/>
        <v>702.35928899999999</v>
      </c>
      <c r="V56" s="935"/>
      <c r="W56" s="933">
        <f>+'T-7_Ensuing_Year'!W56</f>
        <v>628.99930904137068</v>
      </c>
      <c r="X56" s="931">
        <f>+'T-7_Ensuing_Year'!X56</f>
        <v>0</v>
      </c>
      <c r="Y56" s="934">
        <f>+'T-7_Ensuing_Year'!Y56</f>
        <v>6.3212336010000003</v>
      </c>
      <c r="Z56" s="934">
        <f t="shared" si="36"/>
        <v>696.03805539899997</v>
      </c>
      <c r="AA56" s="848">
        <v>250</v>
      </c>
      <c r="AB56" s="852">
        <v>5.8</v>
      </c>
      <c r="AC56" s="848">
        <v>4.7</v>
      </c>
      <c r="AD56" s="848"/>
      <c r="AE56" s="848"/>
      <c r="AF56" s="848">
        <v>700</v>
      </c>
      <c r="AG56" s="934"/>
      <c r="AH56" s="933">
        <f t="shared" si="24"/>
        <v>634.71171447161521</v>
      </c>
      <c r="AI56" s="934">
        <f>+'T-7_Ensuing_Year'!Q56</f>
        <v>89.240160000000003</v>
      </c>
      <c r="AJ56" s="934">
        <f>+'T-7_Ensuing_Year'!R56</f>
        <v>613.10064900000009</v>
      </c>
      <c r="AK56" s="934">
        <f>+'T-7_Ensuing_Year'!S56</f>
        <v>0</v>
      </c>
      <c r="AL56" s="934">
        <f>+'T-7_Ensuing_Year'!T56</f>
        <v>1.848E-2</v>
      </c>
      <c r="AM56" s="934">
        <f t="shared" si="37"/>
        <v>702.35928899999999</v>
      </c>
      <c r="AN56" s="935"/>
      <c r="AO56" s="933">
        <f t="shared" si="38"/>
        <v>628.99930904137068</v>
      </c>
      <c r="AP56" s="931">
        <f>+'T-7_Ensuing_Year'!X56</f>
        <v>0</v>
      </c>
      <c r="AQ56" s="934">
        <f>+'T-7_Ensuing_Year'!Y56</f>
        <v>6.3212336010000003</v>
      </c>
      <c r="AR56" s="934">
        <f t="shared" si="39"/>
        <v>696.03805539899997</v>
      </c>
      <c r="AS56" s="934">
        <f t="shared" si="40"/>
        <v>696.03805539899997</v>
      </c>
      <c r="AT56" s="934">
        <f t="shared" si="34"/>
        <v>0</v>
      </c>
      <c r="AU56" s="934">
        <f t="shared" si="30"/>
        <v>0</v>
      </c>
      <c r="AV56" s="934">
        <f t="shared" si="30"/>
        <v>0</v>
      </c>
      <c r="AW56" s="934"/>
      <c r="AX56" s="508">
        <f>W56/'F-5'!$L$19/100</f>
        <v>1.6729560121690745</v>
      </c>
      <c r="AY56" s="508">
        <f>AO56/'F-5'!$L$19/100</f>
        <v>1.6729560121690745</v>
      </c>
      <c r="AZ56" s="860">
        <v>0.09</v>
      </c>
      <c r="BA56" s="934">
        <f>+AJ56*AZ56</f>
        <v>55.179058410000003</v>
      </c>
      <c r="BB56" s="934">
        <f t="shared" si="6"/>
        <v>751.21711380900001</v>
      </c>
      <c r="BC56" s="934"/>
      <c r="BD56" s="934">
        <f>'T-1'!O52*'F-5'!$L$19/10</f>
        <v>410.57364537503611</v>
      </c>
      <c r="BE56" s="934">
        <f t="shared" si="41"/>
        <v>-285.46441002396386</v>
      </c>
      <c r="BF56" s="933">
        <f>BE56/'T-1'!O52*10^3</f>
        <v>-261.41261917182203</v>
      </c>
    </row>
    <row r="57" spans="1:58" ht="15.75" customHeight="1">
      <c r="A57" s="700">
        <f t="shared" si="42"/>
        <v>30</v>
      </c>
      <c r="B57" s="699" t="s">
        <v>305</v>
      </c>
      <c r="C57" s="700" t="s">
        <v>153</v>
      </c>
      <c r="D57" s="931">
        <f>+'T-1'!R53</f>
        <v>449.22399999999999</v>
      </c>
      <c r="E57" s="931">
        <f>+'T-7_Ensuing_Year'!E57</f>
        <v>0</v>
      </c>
      <c r="F57" s="933">
        <f>+'T-1'!M53</f>
        <v>8</v>
      </c>
      <c r="G57" s="933">
        <f>+'T-1'!N53</f>
        <v>145000</v>
      </c>
      <c r="H57" s="932"/>
      <c r="I57" s="848">
        <v>250</v>
      </c>
      <c r="J57" s="852">
        <v>5.8</v>
      </c>
      <c r="K57" s="848">
        <v>4.7</v>
      </c>
      <c r="L57" s="848"/>
      <c r="M57" s="848"/>
      <c r="N57" s="848">
        <v>700</v>
      </c>
      <c r="O57" s="934"/>
      <c r="P57" s="933">
        <f>+'T-7_Ensuing_Year'!P57</f>
        <v>657.48187986394316</v>
      </c>
      <c r="Q57" s="934">
        <f>+'T-7_Ensuing_Year'!Q57</f>
        <v>34.799999999999997</v>
      </c>
      <c r="R57" s="934">
        <f>+'T-7_Ensuing_Year'!R57</f>
        <v>260.54991999999999</v>
      </c>
      <c r="S57" s="934">
        <f>+'T-7_Ensuing_Year'!S57</f>
        <v>0</v>
      </c>
      <c r="T57" s="934">
        <f>+'T-7_Ensuing_Year'!T57</f>
        <v>6.7200000000000003E-3</v>
      </c>
      <c r="U57" s="934">
        <f t="shared" si="35"/>
        <v>295.35663999999997</v>
      </c>
      <c r="V57" s="935"/>
      <c r="W57" s="933">
        <f>+'T-7_Ensuing_Year'!W57</f>
        <v>650.90706106530376</v>
      </c>
      <c r="X57" s="931">
        <f>+'T-7_Ensuing_Year'!X57</f>
        <v>0</v>
      </c>
      <c r="Y57" s="934">
        <f>+'T-7_Ensuing_Year'!Y57</f>
        <v>2.9535663999999997</v>
      </c>
      <c r="Z57" s="934">
        <f t="shared" si="36"/>
        <v>292.40307359999997</v>
      </c>
      <c r="AA57" s="848">
        <v>250</v>
      </c>
      <c r="AB57" s="852">
        <v>5.8</v>
      </c>
      <c r="AC57" s="848">
        <v>4.7</v>
      </c>
      <c r="AD57" s="848"/>
      <c r="AE57" s="848"/>
      <c r="AF57" s="848">
        <v>700</v>
      </c>
      <c r="AG57" s="934"/>
      <c r="AH57" s="933">
        <f t="shared" si="24"/>
        <v>657.48187986394316</v>
      </c>
      <c r="AI57" s="934">
        <f>+'T-7_Ensuing_Year'!Q57</f>
        <v>34.799999999999997</v>
      </c>
      <c r="AJ57" s="934">
        <f>+'T-7_Ensuing_Year'!R57</f>
        <v>260.54991999999999</v>
      </c>
      <c r="AK57" s="934">
        <f>+'T-7_Ensuing_Year'!S57</f>
        <v>0</v>
      </c>
      <c r="AL57" s="934">
        <f>+'T-7_Ensuing_Year'!T57</f>
        <v>6.7200000000000003E-3</v>
      </c>
      <c r="AM57" s="934">
        <f t="shared" si="37"/>
        <v>295.35663999999997</v>
      </c>
      <c r="AN57" s="935"/>
      <c r="AO57" s="933">
        <f t="shared" si="38"/>
        <v>650.90706106530376</v>
      </c>
      <c r="AP57" s="931">
        <f>+'T-7_Ensuing_Year'!X57</f>
        <v>0</v>
      </c>
      <c r="AQ57" s="934">
        <f>+'T-7_Ensuing_Year'!Y57</f>
        <v>2.9535663999999997</v>
      </c>
      <c r="AR57" s="934">
        <f t="shared" si="39"/>
        <v>292.40307359999997</v>
      </c>
      <c r="AS57" s="934">
        <f t="shared" si="40"/>
        <v>292.40307359999997</v>
      </c>
      <c r="AT57" s="934">
        <f t="shared" si="34"/>
        <v>0</v>
      </c>
      <c r="AU57" s="934">
        <f t="shared" si="30"/>
        <v>0</v>
      </c>
      <c r="AV57" s="934">
        <f t="shared" si="30"/>
        <v>0</v>
      </c>
      <c r="AW57" s="934"/>
      <c r="AX57" s="508">
        <f>W57/'F-5'!$L$19/100</f>
        <v>1.7312242883574944</v>
      </c>
      <c r="AY57" s="508">
        <f>AO57/'F-5'!$L$19/100</f>
        <v>1.7312242883574944</v>
      </c>
      <c r="AZ57" s="860"/>
      <c r="BA57" s="934"/>
      <c r="BB57" s="934">
        <f t="shared" si="6"/>
        <v>292.40307359999997</v>
      </c>
      <c r="BC57" s="934"/>
      <c r="BD57" s="934">
        <f>'T-1'!O53*'F-5'!$L$19/10</f>
        <v>164.46113750763769</v>
      </c>
      <c r="BE57" s="934">
        <f t="shared" si="41"/>
        <v>-127.94193609236228</v>
      </c>
      <c r="BF57" s="933">
        <f>BE57/'T-1'!O53*10^3</f>
        <v>-292.49286403279757</v>
      </c>
    </row>
    <row r="58" spans="1:58" ht="15.75" customHeight="1">
      <c r="A58" s="700">
        <f t="shared" si="42"/>
        <v>31</v>
      </c>
      <c r="B58" s="699" t="s">
        <v>306</v>
      </c>
      <c r="C58" s="700" t="s">
        <v>153</v>
      </c>
      <c r="D58" s="931">
        <f>+'T-1'!R54</f>
        <v>37.738999999999997</v>
      </c>
      <c r="E58" s="931">
        <f>+'T-7_Ensuing_Year'!E58</f>
        <v>0</v>
      </c>
      <c r="F58" s="933">
        <f>+'T-1'!M54</f>
        <v>1</v>
      </c>
      <c r="G58" s="933">
        <f>+'T-1'!N54</f>
        <v>16667</v>
      </c>
      <c r="H58" s="932"/>
      <c r="I58" s="848">
        <v>250</v>
      </c>
      <c r="J58" s="852">
        <v>5.8</v>
      </c>
      <c r="K58" s="848">
        <v>4.7</v>
      </c>
      <c r="L58" s="863"/>
      <c r="M58" s="863"/>
      <c r="N58" s="848">
        <v>700</v>
      </c>
      <c r="O58" s="934"/>
      <c r="P58" s="933">
        <f>+'T-7_Ensuing_Year'!P58</f>
        <v>680.01552770343676</v>
      </c>
      <c r="Q58" s="934">
        <f>+'T-7_Ensuing_Year'!Q58</f>
        <v>4.0000800000000005</v>
      </c>
      <c r="R58" s="934">
        <f>+'T-7_Ensuing_Year'!R58</f>
        <v>21.662185999999998</v>
      </c>
      <c r="S58" s="934">
        <f>+'T-7_Ensuing_Year'!S58</f>
        <v>0</v>
      </c>
      <c r="T58" s="934">
        <f>+'T-7_Ensuing_Year'!T58</f>
        <v>8.4000000000000003E-4</v>
      </c>
      <c r="U58" s="934">
        <f t="shared" si="35"/>
        <v>25.663105999999999</v>
      </c>
      <c r="V58" s="935"/>
      <c r="W58" s="933">
        <f>+'T-7_Ensuing_Year'!W58</f>
        <v>673.21537242640238</v>
      </c>
      <c r="X58" s="931">
        <f>+'T-7_Ensuing_Year'!X58</f>
        <v>0</v>
      </c>
      <c r="Y58" s="934">
        <f>+'T-7_Ensuing_Year'!Y58</f>
        <v>0.25663106000000002</v>
      </c>
      <c r="Z58" s="934">
        <f t="shared" si="36"/>
        <v>25.406474939999999</v>
      </c>
      <c r="AA58" s="848">
        <v>250</v>
      </c>
      <c r="AB58" s="852">
        <v>5.8</v>
      </c>
      <c r="AC58" s="848">
        <v>4.7</v>
      </c>
      <c r="AD58" s="863"/>
      <c r="AE58" s="863"/>
      <c r="AF58" s="848">
        <v>700</v>
      </c>
      <c r="AG58" s="934"/>
      <c r="AH58" s="933">
        <f t="shared" si="24"/>
        <v>680.01552770343676</v>
      </c>
      <c r="AI58" s="934">
        <f>+'T-7_Ensuing_Year'!Q58</f>
        <v>4.0000800000000005</v>
      </c>
      <c r="AJ58" s="934">
        <f>+'T-7_Ensuing_Year'!R58</f>
        <v>21.662185999999998</v>
      </c>
      <c r="AK58" s="934">
        <f>+'T-7_Ensuing_Year'!S58</f>
        <v>0</v>
      </c>
      <c r="AL58" s="934">
        <f>+'T-7_Ensuing_Year'!T58</f>
        <v>8.4000000000000003E-4</v>
      </c>
      <c r="AM58" s="934">
        <f t="shared" si="37"/>
        <v>25.663105999999999</v>
      </c>
      <c r="AN58" s="935"/>
      <c r="AO58" s="933">
        <f t="shared" si="38"/>
        <v>673.21537242640238</v>
      </c>
      <c r="AP58" s="931">
        <f>+'T-7_Ensuing_Year'!X58</f>
        <v>0</v>
      </c>
      <c r="AQ58" s="934">
        <f>+'T-7_Ensuing_Year'!Y58</f>
        <v>0.25663106000000002</v>
      </c>
      <c r="AR58" s="934">
        <f t="shared" si="39"/>
        <v>25.406474939999999</v>
      </c>
      <c r="AS58" s="934">
        <f t="shared" si="40"/>
        <v>25.406474939999999</v>
      </c>
      <c r="AT58" s="934">
        <f t="shared" si="34"/>
        <v>0</v>
      </c>
      <c r="AU58" s="934">
        <f t="shared" si="30"/>
        <v>0</v>
      </c>
      <c r="AV58" s="934">
        <f t="shared" si="30"/>
        <v>0</v>
      </c>
      <c r="AW58" s="934"/>
      <c r="AX58" s="508">
        <f>W58/'F-5'!$L$19/100</f>
        <v>1.7905579363860886</v>
      </c>
      <c r="AY58" s="508">
        <f>AO58/'F-5'!$L$19/100</f>
        <v>1.7905579363860886</v>
      </c>
      <c r="AZ58" s="860">
        <v>0.09</v>
      </c>
      <c r="BA58" s="934">
        <f>+AJ58*AZ58</f>
        <v>1.9495967399999998</v>
      </c>
      <c r="BB58" s="934">
        <f t="shared" si="6"/>
        <v>27.356071679999999</v>
      </c>
      <c r="BC58" s="934"/>
      <c r="BD58" s="934">
        <f>'T-1'!O54*'F-5'!$L$19/10</f>
        <v>13.819173627787597</v>
      </c>
      <c r="BE58" s="934">
        <f t="shared" si="41"/>
        <v>-11.587301312212402</v>
      </c>
      <c r="BF58" s="933">
        <f>BE58/'T-1'!O54*10^3</f>
        <v>-315.25782375764931</v>
      </c>
    </row>
    <row r="59" spans="1:58" ht="15.75" customHeight="1">
      <c r="A59" s="700">
        <f t="shared" si="42"/>
        <v>32</v>
      </c>
      <c r="B59" s="699" t="s">
        <v>307</v>
      </c>
      <c r="C59" s="700" t="s">
        <v>153</v>
      </c>
      <c r="D59" s="931">
        <f>+'T-1'!R55</f>
        <v>54.448</v>
      </c>
      <c r="E59" s="931">
        <f>+'T-7_Ensuing_Year'!E59</f>
        <v>16.334399999999999</v>
      </c>
      <c r="F59" s="933">
        <f>+'T-1'!M55</f>
        <v>3</v>
      </c>
      <c r="G59" s="933">
        <f>+'T-1'!N55</f>
        <v>35000</v>
      </c>
      <c r="H59" s="932"/>
      <c r="I59" s="848">
        <v>250</v>
      </c>
      <c r="J59" s="852">
        <v>5.8</v>
      </c>
      <c r="K59" s="848">
        <v>4.7</v>
      </c>
      <c r="L59" s="863"/>
      <c r="M59" s="863"/>
      <c r="N59" s="848">
        <v>700</v>
      </c>
      <c r="O59" s="934"/>
      <c r="P59" s="933">
        <f>+'T-7_Ensuing_Year'!P59</f>
        <v>695.32192183367602</v>
      </c>
      <c r="Q59" s="934">
        <f>+'T-7_Ensuing_Year'!Q59</f>
        <v>8.3999999999999986</v>
      </c>
      <c r="R59" s="934">
        <f>+'T-7_Ensuing_Year'!R59</f>
        <v>29.456367999999998</v>
      </c>
      <c r="S59" s="934">
        <f>+'T-7_Ensuing_Year'!S59</f>
        <v>0</v>
      </c>
      <c r="T59" s="934">
        <f>+'T-7_Ensuing_Year'!T59</f>
        <v>2.5200000000000001E-3</v>
      </c>
      <c r="U59" s="934">
        <f t="shared" si="35"/>
        <v>37.858887999999993</v>
      </c>
      <c r="V59" s="935"/>
      <c r="W59" s="933">
        <f>+'T-7_Ensuing_Year'!W59</f>
        <v>690.10700741992343</v>
      </c>
      <c r="X59" s="931">
        <f>+'T-7_Ensuing_Year'!X59</f>
        <v>0</v>
      </c>
      <c r="Y59" s="934">
        <f>+'T-7_Ensuing_Year'!Y59</f>
        <v>0.28394165999999998</v>
      </c>
      <c r="Z59" s="934">
        <f t="shared" si="36"/>
        <v>37.574946339999997</v>
      </c>
      <c r="AA59" s="848">
        <v>250</v>
      </c>
      <c r="AB59" s="852">
        <v>5.8</v>
      </c>
      <c r="AC59" s="848">
        <v>4.7</v>
      </c>
      <c r="AD59" s="863"/>
      <c r="AE59" s="863"/>
      <c r="AF59" s="848">
        <v>700</v>
      </c>
      <c r="AG59" s="934"/>
      <c r="AH59" s="933">
        <f t="shared" si="24"/>
        <v>695.32192183367602</v>
      </c>
      <c r="AI59" s="934">
        <f>+'T-7_Ensuing_Year'!Q59</f>
        <v>8.3999999999999986</v>
      </c>
      <c r="AJ59" s="934">
        <f>+'T-7_Ensuing_Year'!R59</f>
        <v>29.456367999999998</v>
      </c>
      <c r="AK59" s="934">
        <f>+'T-7_Ensuing_Year'!S59</f>
        <v>0</v>
      </c>
      <c r="AL59" s="934">
        <f>+'T-7_Ensuing_Year'!T59</f>
        <v>2.5200000000000001E-3</v>
      </c>
      <c r="AM59" s="934">
        <f t="shared" si="37"/>
        <v>37.858887999999993</v>
      </c>
      <c r="AN59" s="935"/>
      <c r="AO59" s="933">
        <f t="shared" si="38"/>
        <v>690.10700741992343</v>
      </c>
      <c r="AP59" s="931">
        <f>+'T-7_Ensuing_Year'!X59</f>
        <v>0</v>
      </c>
      <c r="AQ59" s="934">
        <f>+'T-7_Ensuing_Year'!Y59</f>
        <v>0.28394165999999998</v>
      </c>
      <c r="AR59" s="934">
        <f t="shared" si="39"/>
        <v>37.574946339999997</v>
      </c>
      <c r="AS59" s="934">
        <f t="shared" si="40"/>
        <v>37.574946339999997</v>
      </c>
      <c r="AT59" s="934">
        <f t="shared" si="34"/>
        <v>0</v>
      </c>
      <c r="AU59" s="934">
        <f t="shared" si="30"/>
        <v>0</v>
      </c>
      <c r="AV59" s="934">
        <f t="shared" si="30"/>
        <v>0</v>
      </c>
      <c r="AW59" s="934"/>
      <c r="AX59" s="508">
        <f>W59/'F-5'!$L$19/100</f>
        <v>1.8354847938747634</v>
      </c>
      <c r="AY59" s="508">
        <f>AO59/'F-5'!$L$19/100</f>
        <v>1.8354847938747634</v>
      </c>
      <c r="AZ59" s="860">
        <v>0.09</v>
      </c>
      <c r="BA59" s="934">
        <f>+AJ59*AZ59</f>
        <v>2.6510731199999995</v>
      </c>
      <c r="BB59" s="934">
        <f t="shared" si="6"/>
        <v>40.226019459999996</v>
      </c>
      <c r="BC59" s="934"/>
      <c r="BD59" s="934">
        <f>'T-1'!O55*'F-5'!$L$19/10</f>
        <v>20.200319453139549</v>
      </c>
      <c r="BE59" s="934">
        <f t="shared" si="41"/>
        <v>-17.374626886860447</v>
      </c>
      <c r="BF59" s="933">
        <f>BE59/'T-1'!O55*10^3</f>
        <v>-323.38725197499303</v>
      </c>
    </row>
    <row r="60" spans="1:58" ht="15.75" customHeight="1">
      <c r="A60" s="700">
        <f t="shared" si="42"/>
        <v>33</v>
      </c>
      <c r="B60" s="699" t="s">
        <v>165</v>
      </c>
      <c r="C60" s="700" t="s">
        <v>153</v>
      </c>
      <c r="D60" s="931">
        <f>+'T-1'!R56</f>
        <v>0</v>
      </c>
      <c r="E60" s="931">
        <f>+'T-7_Ensuing_Year'!E60</f>
        <v>0</v>
      </c>
      <c r="F60" s="933">
        <f>+'T-1'!M56</f>
        <v>0</v>
      </c>
      <c r="G60" s="933">
        <f>+'T-1'!N56</f>
        <v>0</v>
      </c>
      <c r="H60" s="932"/>
      <c r="I60" s="848">
        <v>250</v>
      </c>
      <c r="J60" s="852">
        <v>5.8</v>
      </c>
      <c r="K60" s="848">
        <v>4.7</v>
      </c>
      <c r="L60" s="848"/>
      <c r="M60" s="848"/>
      <c r="N60" s="848">
        <v>700</v>
      </c>
      <c r="O60" s="934"/>
      <c r="P60" s="933" t="e">
        <f>+'T-7_Ensuing_Year'!P60</f>
        <v>#DIV/0!</v>
      </c>
      <c r="Q60" s="934">
        <f>+'T-7_Ensuing_Year'!Q60</f>
        <v>0</v>
      </c>
      <c r="R60" s="934">
        <f>+'T-7_Ensuing_Year'!R60</f>
        <v>0</v>
      </c>
      <c r="S60" s="934">
        <f>+'T-7_Ensuing_Year'!S60</f>
        <v>0</v>
      </c>
      <c r="T60" s="934">
        <f>+'T-7_Ensuing_Year'!T60</f>
        <v>0</v>
      </c>
      <c r="U60" s="934">
        <f t="shared" si="35"/>
        <v>0</v>
      </c>
      <c r="V60" s="935"/>
      <c r="W60" s="933" t="e">
        <f>+'T-7_Ensuing_Year'!W60</f>
        <v>#DIV/0!</v>
      </c>
      <c r="X60" s="931">
        <f>+'T-7_Ensuing_Year'!X60</f>
        <v>0</v>
      </c>
      <c r="Y60" s="934">
        <f>+'T-7_Ensuing_Year'!Y60</f>
        <v>0</v>
      </c>
      <c r="Z60" s="934">
        <f t="shared" si="36"/>
        <v>0</v>
      </c>
      <c r="AA60" s="848">
        <v>250</v>
      </c>
      <c r="AB60" s="852">
        <v>5.8</v>
      </c>
      <c r="AC60" s="848">
        <v>4.7</v>
      </c>
      <c r="AD60" s="848"/>
      <c r="AE60" s="848"/>
      <c r="AF60" s="848">
        <v>700</v>
      </c>
      <c r="AG60" s="934"/>
      <c r="AH60" s="933" t="e">
        <f t="shared" si="24"/>
        <v>#DIV/0!</v>
      </c>
      <c r="AI60" s="934">
        <f>+'T-7_Ensuing_Year'!Q60</f>
        <v>0</v>
      </c>
      <c r="AJ60" s="934">
        <f>+'T-7_Ensuing_Year'!R60</f>
        <v>0</v>
      </c>
      <c r="AK60" s="934">
        <f>+'T-7_Ensuing_Year'!S60</f>
        <v>0</v>
      </c>
      <c r="AL60" s="934">
        <f>+'T-7_Ensuing_Year'!T60</f>
        <v>0</v>
      </c>
      <c r="AM60" s="934">
        <f t="shared" si="37"/>
        <v>0</v>
      </c>
      <c r="AN60" s="935"/>
      <c r="AO60" s="933" t="e">
        <f t="shared" si="38"/>
        <v>#DIV/0!</v>
      </c>
      <c r="AP60" s="931">
        <f>+'T-7_Ensuing_Year'!X60</f>
        <v>0</v>
      </c>
      <c r="AQ60" s="934">
        <f>+'T-7_Ensuing_Year'!Y60</f>
        <v>0</v>
      </c>
      <c r="AR60" s="934">
        <f t="shared" si="39"/>
        <v>0</v>
      </c>
      <c r="AS60" s="934">
        <f t="shared" si="40"/>
        <v>0</v>
      </c>
      <c r="AT60" s="934">
        <f t="shared" si="34"/>
        <v>0</v>
      </c>
      <c r="AU60" s="934">
        <f t="shared" si="30"/>
        <v>0</v>
      </c>
      <c r="AV60" s="934">
        <f t="shared" si="30"/>
        <v>0</v>
      </c>
      <c r="AW60" s="934"/>
      <c r="AX60" s="508" t="e">
        <f>W60/'F-5'!$L$19/100</f>
        <v>#DIV/0!</v>
      </c>
      <c r="AY60" s="508" t="e">
        <f>AO60/'F-5'!$L$19/100</f>
        <v>#DIV/0!</v>
      </c>
      <c r="AZ60" s="860">
        <v>0.09</v>
      </c>
      <c r="BA60" s="934">
        <f>+AJ60*AZ60</f>
        <v>0</v>
      </c>
      <c r="BB60" s="934">
        <f t="shared" si="6"/>
        <v>0</v>
      </c>
      <c r="BC60" s="934"/>
      <c r="BD60" s="934">
        <f>'T-1'!O56*'F-5'!$L$19/10</f>
        <v>0</v>
      </c>
      <c r="BE60" s="934">
        <f t="shared" si="41"/>
        <v>0</v>
      </c>
      <c r="BF60" s="933" t="e">
        <f>BE60/'T-1'!O56*10^3</f>
        <v>#DIV/0!</v>
      </c>
    </row>
    <row r="61" spans="1:58" ht="15.75" customHeight="1">
      <c r="A61" s="700">
        <f t="shared" si="42"/>
        <v>34</v>
      </c>
      <c r="B61" s="699" t="s">
        <v>168</v>
      </c>
      <c r="C61" s="700" t="s">
        <v>153</v>
      </c>
      <c r="D61" s="931">
        <f>+'T-1'!R57</f>
        <v>0.158</v>
      </c>
      <c r="E61" s="931">
        <f>+'T-7_Ensuing_Year'!E61</f>
        <v>0</v>
      </c>
      <c r="F61" s="933">
        <f>+'T-1'!M57</f>
        <v>2</v>
      </c>
      <c r="G61" s="933">
        <f>+'T-1'!N57</f>
        <v>13333</v>
      </c>
      <c r="H61" s="932"/>
      <c r="I61" s="848"/>
      <c r="J61" s="852">
        <v>7.7</v>
      </c>
      <c r="K61" s="848"/>
      <c r="L61" s="848"/>
      <c r="M61" s="848"/>
      <c r="N61" s="848">
        <v>700</v>
      </c>
      <c r="O61" s="934"/>
      <c r="P61" s="933">
        <f>+'T-7_Ensuing_Year'!P61</f>
        <v>780.63291139240516</v>
      </c>
      <c r="Q61" s="934">
        <f>+'T-7_Ensuing_Year'!Q61</f>
        <v>0</v>
      </c>
      <c r="R61" s="934">
        <f>+'T-7_Ensuing_Year'!R61</f>
        <v>0.12166000000000002</v>
      </c>
      <c r="S61" s="934">
        <f>+'T-7_Ensuing_Year'!S61</f>
        <v>0</v>
      </c>
      <c r="T61" s="934">
        <f>+'T-7_Ensuing_Year'!T61</f>
        <v>1.6800000000000001E-3</v>
      </c>
      <c r="U61" s="934">
        <f t="shared" si="35"/>
        <v>0.12334000000000002</v>
      </c>
      <c r="V61" s="935"/>
      <c r="W61" s="933">
        <f>+'T-7_Ensuing_Year'!W61</f>
        <v>772.82658227848106</v>
      </c>
      <c r="X61" s="931">
        <f>+'T-7_Ensuing_Year'!X61</f>
        <v>0</v>
      </c>
      <c r="Y61" s="934">
        <f>+'T-7_Ensuing_Year'!Y61</f>
        <v>1.2334000000000002E-3</v>
      </c>
      <c r="Z61" s="934">
        <f t="shared" si="36"/>
        <v>0.12210660000000002</v>
      </c>
      <c r="AA61" s="848"/>
      <c r="AB61" s="852">
        <v>7.7</v>
      </c>
      <c r="AC61" s="848"/>
      <c r="AD61" s="848"/>
      <c r="AE61" s="848"/>
      <c r="AF61" s="848">
        <v>700</v>
      </c>
      <c r="AG61" s="934"/>
      <c r="AH61" s="933">
        <f t="shared" si="24"/>
        <v>780.63291139240516</v>
      </c>
      <c r="AI61" s="934">
        <f>+'T-7_Ensuing_Year'!Q61</f>
        <v>0</v>
      </c>
      <c r="AJ61" s="934">
        <f>+'T-7_Ensuing_Year'!R61</f>
        <v>0.12166000000000002</v>
      </c>
      <c r="AK61" s="934">
        <f>+'T-7_Ensuing_Year'!S61</f>
        <v>0</v>
      </c>
      <c r="AL61" s="934">
        <f>+'T-7_Ensuing_Year'!T61</f>
        <v>1.6800000000000001E-3</v>
      </c>
      <c r="AM61" s="934">
        <f t="shared" si="37"/>
        <v>0.12334000000000002</v>
      </c>
      <c r="AN61" s="935"/>
      <c r="AO61" s="933">
        <f t="shared" si="38"/>
        <v>772.82658227848106</v>
      </c>
      <c r="AP61" s="931">
        <f>+'T-7_Ensuing_Year'!X61</f>
        <v>0</v>
      </c>
      <c r="AQ61" s="934">
        <f>+'T-7_Ensuing_Year'!Y61</f>
        <v>1.2334000000000002E-3</v>
      </c>
      <c r="AR61" s="934">
        <f t="shared" si="39"/>
        <v>0.12210660000000002</v>
      </c>
      <c r="AS61" s="934">
        <f t="shared" si="40"/>
        <v>0.12210660000000002</v>
      </c>
      <c r="AT61" s="934">
        <f t="shared" si="34"/>
        <v>0</v>
      </c>
      <c r="AU61" s="934">
        <f t="shared" si="30"/>
        <v>0</v>
      </c>
      <c r="AV61" s="934">
        <f t="shared" si="30"/>
        <v>0</v>
      </c>
      <c r="AW61" s="934"/>
      <c r="AX61" s="508">
        <f>W61/'F-5'!$L$19/100</f>
        <v>2.0554949085036678</v>
      </c>
      <c r="AY61" s="508">
        <f>AO61/'F-5'!$L$19/100</f>
        <v>2.0554949085036678</v>
      </c>
      <c r="AZ61" s="860">
        <v>0.09</v>
      </c>
      <c r="BA61" s="934">
        <f>+AJ61*AZ61</f>
        <v>1.0949400000000001E-2</v>
      </c>
      <c r="BB61" s="934">
        <f t="shared" si="6"/>
        <v>0.13305600000000004</v>
      </c>
      <c r="BC61" s="934"/>
      <c r="BD61" s="934">
        <f>'T-1'!O57*'F-5'!$L$19/10</f>
        <v>5.4141232550711849E-2</v>
      </c>
      <c r="BE61" s="934">
        <f t="shared" si="41"/>
        <v>-6.7965367449288175E-2</v>
      </c>
      <c r="BF61" s="933">
        <f>BE61/'T-1'!O57*10^3</f>
        <v>-471.98171839783458</v>
      </c>
    </row>
    <row r="62" spans="1:58" ht="15.75" customHeight="1">
      <c r="A62" s="700">
        <f t="shared" si="42"/>
        <v>35</v>
      </c>
      <c r="B62" s="699" t="s">
        <v>166</v>
      </c>
      <c r="C62" s="700" t="s">
        <v>153</v>
      </c>
      <c r="D62" s="931">
        <f>+'T-1'!R58</f>
        <v>0</v>
      </c>
      <c r="E62" s="931">
        <f>+'T-7_Ensuing_Year'!E62</f>
        <v>0</v>
      </c>
      <c r="F62" s="933">
        <f>+'T-1'!M58</f>
        <v>0</v>
      </c>
      <c r="G62" s="933">
        <f>+'T-1'!N58</f>
        <v>0</v>
      </c>
      <c r="H62" s="932"/>
      <c r="I62" s="848"/>
      <c r="J62" s="852">
        <v>4.8499999999999996</v>
      </c>
      <c r="K62" s="848"/>
      <c r="L62" s="863"/>
      <c r="M62" s="863"/>
      <c r="N62" s="863"/>
      <c r="O62" s="934"/>
      <c r="P62" s="933" t="e">
        <f>+'T-7_Ensuing_Year'!P62</f>
        <v>#DIV/0!</v>
      </c>
      <c r="Q62" s="934">
        <f>+'T-7_Ensuing_Year'!Q62</f>
        <v>0</v>
      </c>
      <c r="R62" s="934">
        <f>+'T-7_Ensuing_Year'!R62</f>
        <v>0</v>
      </c>
      <c r="S62" s="934">
        <f>+'T-7_Ensuing_Year'!S62</f>
        <v>0</v>
      </c>
      <c r="T62" s="934">
        <f>+'T-7_Ensuing_Year'!T62</f>
        <v>0</v>
      </c>
      <c r="U62" s="934">
        <f t="shared" si="35"/>
        <v>0</v>
      </c>
      <c r="V62" s="935"/>
      <c r="W62" s="933">
        <f>+'T-7_Ensuing_Year'!W62</f>
        <v>0</v>
      </c>
      <c r="X62" s="931">
        <f>+'T-7_Ensuing_Year'!X62</f>
        <v>0</v>
      </c>
      <c r="Y62" s="934">
        <f>+'T-7_Ensuing_Year'!Y62</f>
        <v>0</v>
      </c>
      <c r="Z62" s="934">
        <f t="shared" si="36"/>
        <v>0</v>
      </c>
      <c r="AA62" s="848"/>
      <c r="AB62" s="852">
        <v>4.8499999999999996</v>
      </c>
      <c r="AC62" s="848"/>
      <c r="AD62" s="863"/>
      <c r="AE62" s="863"/>
      <c r="AF62" s="863"/>
      <c r="AG62" s="934"/>
      <c r="AH62" s="933" t="e">
        <f t="shared" si="24"/>
        <v>#DIV/0!</v>
      </c>
      <c r="AI62" s="934">
        <f>+'T-7_Ensuing_Year'!Q62</f>
        <v>0</v>
      </c>
      <c r="AJ62" s="934">
        <f>+'T-7_Ensuing_Year'!R62</f>
        <v>0</v>
      </c>
      <c r="AK62" s="934">
        <f>+'T-7_Ensuing_Year'!S62</f>
        <v>0</v>
      </c>
      <c r="AL62" s="934">
        <f>+'T-7_Ensuing_Year'!T62</f>
        <v>0</v>
      </c>
      <c r="AM62" s="934">
        <f t="shared" si="37"/>
        <v>0</v>
      </c>
      <c r="AN62" s="935"/>
      <c r="AO62" s="933" t="e">
        <f t="shared" si="38"/>
        <v>#DIV/0!</v>
      </c>
      <c r="AP62" s="931">
        <f>+'T-7_Ensuing_Year'!X62</f>
        <v>0</v>
      </c>
      <c r="AQ62" s="934">
        <f>+'T-7_Ensuing_Year'!Y62</f>
        <v>0</v>
      </c>
      <c r="AR62" s="934">
        <f t="shared" si="39"/>
        <v>0</v>
      </c>
      <c r="AS62" s="934">
        <f t="shared" si="40"/>
        <v>0</v>
      </c>
      <c r="AT62" s="934">
        <f t="shared" si="34"/>
        <v>0</v>
      </c>
      <c r="AU62" s="934">
        <f t="shared" si="30"/>
        <v>0</v>
      </c>
      <c r="AV62" s="934">
        <f t="shared" si="30"/>
        <v>0</v>
      </c>
      <c r="AW62" s="934"/>
      <c r="AX62" s="508">
        <f>W62/'F-5'!$L$19/100</f>
        <v>0</v>
      </c>
      <c r="AY62" s="508" t="e">
        <f>AO62/'F-5'!$L$19/100</f>
        <v>#DIV/0!</v>
      </c>
      <c r="AZ62" s="850"/>
      <c r="BA62" s="934"/>
      <c r="BB62" s="934"/>
      <c r="BC62" s="934"/>
      <c r="BD62" s="934">
        <f>'T-1'!O58*'F-5'!$L$19/10</f>
        <v>0</v>
      </c>
      <c r="BE62" s="934">
        <f t="shared" si="41"/>
        <v>0</v>
      </c>
      <c r="BF62" s="933" t="e">
        <f>BE62/'T-1'!O58*10^3</f>
        <v>#DIV/0!</v>
      </c>
    </row>
    <row r="63" spans="1:58" ht="15.75" customHeight="1">
      <c r="A63" s="700"/>
      <c r="B63" s="708" t="s">
        <v>1425</v>
      </c>
      <c r="C63" s="699"/>
      <c r="D63" s="940">
        <f>SUM(D55:D62)</f>
        <v>1690.5089999999998</v>
      </c>
      <c r="E63" s="940">
        <f>SUM(E55:E62)</f>
        <v>217.42499999999998</v>
      </c>
      <c r="F63" s="941">
        <f>SUM(F55:F62)</f>
        <v>37</v>
      </c>
      <c r="G63" s="941">
        <f>SUM(G55:G62)</f>
        <v>601834</v>
      </c>
      <c r="H63" s="932"/>
      <c r="I63" s="848"/>
      <c r="J63" s="848"/>
      <c r="K63" s="848"/>
      <c r="L63" s="848"/>
      <c r="M63" s="848"/>
      <c r="N63" s="848"/>
      <c r="O63" s="934"/>
      <c r="P63" s="933">
        <f>+'T-7_Ensuing_Year'!P63</f>
        <v>644.93419496731462</v>
      </c>
      <c r="Q63" s="938">
        <f>SUM(Q54:Q62)</f>
        <v>141.24024</v>
      </c>
      <c r="R63" s="938">
        <f>SUM(R54:R62)</f>
        <v>948.99574100000007</v>
      </c>
      <c r="S63" s="938">
        <f>SUM(S54:S62)</f>
        <v>0</v>
      </c>
      <c r="T63" s="938">
        <f>SUM(T54:T62)</f>
        <v>3.1080000000000003E-2</v>
      </c>
      <c r="U63" s="938">
        <f>SUM(U54:U62)</f>
        <v>1090.267061</v>
      </c>
      <c r="V63" s="935"/>
      <c r="W63" s="933">
        <f>+'T-7_Ensuing_Year'!W63</f>
        <v>638.95631250647</v>
      </c>
      <c r="X63" s="934"/>
      <c r="Y63" s="938">
        <f>SUM(Y55:Y62)</f>
        <v>10.105664101</v>
      </c>
      <c r="Z63" s="938">
        <f>SUM(Z55:Z62)</f>
        <v>1080.161396899</v>
      </c>
      <c r="AA63" s="848"/>
      <c r="AB63" s="848"/>
      <c r="AC63" s="848"/>
      <c r="AD63" s="848"/>
      <c r="AE63" s="848"/>
      <c r="AF63" s="848"/>
      <c r="AG63" s="934"/>
      <c r="AH63" s="933">
        <f t="shared" si="24"/>
        <v>644.93419496731462</v>
      </c>
      <c r="AI63" s="938">
        <f>SUM(AI55:AI62)</f>
        <v>141.24024</v>
      </c>
      <c r="AJ63" s="938">
        <f>SUM(AJ55:AJ62)</f>
        <v>948.99574100000007</v>
      </c>
      <c r="AK63" s="938">
        <f>SUM(AK55:AK62)</f>
        <v>0</v>
      </c>
      <c r="AL63" s="938">
        <f>SUM(AL55:AL62)</f>
        <v>3.1080000000000003E-2</v>
      </c>
      <c r="AM63" s="938">
        <f>SUM(AM55:AM62)</f>
        <v>1090.267061</v>
      </c>
      <c r="AN63" s="935"/>
      <c r="AO63" s="933">
        <f t="shared" si="38"/>
        <v>638.95631250647</v>
      </c>
      <c r="AP63" s="931"/>
      <c r="AQ63" s="938">
        <f t="shared" ref="AQ63:AV63" si="43">SUM(AQ55:AQ62)</f>
        <v>10.105664101</v>
      </c>
      <c r="AR63" s="938">
        <f t="shared" si="43"/>
        <v>1080.161396899</v>
      </c>
      <c r="AS63" s="938">
        <f t="shared" si="43"/>
        <v>1080.161396899</v>
      </c>
      <c r="AT63" s="938">
        <f t="shared" si="43"/>
        <v>0</v>
      </c>
      <c r="AU63" s="938">
        <f t="shared" si="43"/>
        <v>0</v>
      </c>
      <c r="AV63" s="938">
        <f t="shared" si="43"/>
        <v>0</v>
      </c>
      <c r="AW63" s="934"/>
      <c r="AX63" s="508">
        <f>W63/'F-5'!$L$19/100</f>
        <v>1.699438757969723</v>
      </c>
      <c r="AY63" s="508">
        <f>AO63/'F-5'!$L$19/100</f>
        <v>1.699438757969723</v>
      </c>
      <c r="AZ63" s="850"/>
      <c r="BA63" s="938">
        <f>SUM(BA55:BA62)</f>
        <v>61.960123889999998</v>
      </c>
      <c r="BB63" s="938">
        <f>SUM(BB55:BB62)</f>
        <v>1142.121520789</v>
      </c>
      <c r="BC63" s="934"/>
      <c r="BD63" s="934">
        <f>SUM(BD55:BD62)</f>
        <v>624.89961002344251</v>
      </c>
      <c r="BE63" s="938">
        <f t="shared" si="41"/>
        <v>-455.2617868755575</v>
      </c>
      <c r="BF63" s="941">
        <f>BE63/'T-1'!O59*10^3</f>
        <v>-273.91548933219747</v>
      </c>
    </row>
    <row r="64" spans="1:58" ht="15.75" customHeight="1">
      <c r="A64" s="700"/>
      <c r="B64" s="708"/>
      <c r="C64" s="700"/>
      <c r="D64" s="932"/>
      <c r="E64" s="932"/>
      <c r="F64" s="933"/>
      <c r="G64" s="933"/>
      <c r="H64" s="932"/>
      <c r="I64" s="848"/>
      <c r="J64" s="848"/>
      <c r="K64" s="848"/>
      <c r="L64" s="848"/>
      <c r="M64" s="848"/>
      <c r="N64" s="848"/>
      <c r="O64" s="934"/>
      <c r="P64" s="934"/>
      <c r="Q64" s="934"/>
      <c r="R64" s="934"/>
      <c r="S64" s="934"/>
      <c r="T64" s="934"/>
      <c r="U64" s="934"/>
      <c r="V64" s="935"/>
      <c r="W64" s="934"/>
      <c r="X64" s="934"/>
      <c r="Y64" s="934"/>
      <c r="Z64" s="934"/>
      <c r="AA64" s="848"/>
      <c r="AB64" s="848"/>
      <c r="AC64" s="848"/>
      <c r="AD64" s="848"/>
      <c r="AE64" s="848"/>
      <c r="AF64" s="848"/>
      <c r="AG64" s="934"/>
      <c r="AH64" s="934"/>
      <c r="AI64" s="934"/>
      <c r="AJ64" s="934"/>
      <c r="AK64" s="934"/>
      <c r="AL64" s="934"/>
      <c r="AM64" s="934"/>
      <c r="AN64" s="935"/>
      <c r="AO64" s="934"/>
      <c r="AP64" s="934"/>
      <c r="AQ64" s="934"/>
      <c r="AR64" s="934"/>
      <c r="AS64" s="934"/>
      <c r="AT64" s="934"/>
      <c r="AU64" s="934"/>
      <c r="AV64" s="934"/>
      <c r="AW64" s="934"/>
      <c r="AX64" s="508"/>
      <c r="AY64" s="934"/>
      <c r="AZ64" s="850"/>
      <c r="BA64" s="934"/>
      <c r="BB64" s="934"/>
      <c r="BC64" s="934"/>
      <c r="BD64" s="934"/>
      <c r="BE64" s="934"/>
      <c r="BF64" s="934"/>
    </row>
    <row r="65" spans="1:58" ht="15.75" customHeight="1">
      <c r="A65" s="700"/>
      <c r="B65" s="697" t="s">
        <v>170</v>
      </c>
      <c r="C65" s="700"/>
      <c r="D65" s="931">
        <f>+D36+D53+D63</f>
        <v>4951.5729999999994</v>
      </c>
      <c r="E65" s="931">
        <f>+E36+E53+E63</f>
        <v>275.436442</v>
      </c>
      <c r="F65" s="933">
        <f>+F36+F53+F63</f>
        <v>2087199</v>
      </c>
      <c r="G65" s="933">
        <f>+G36+G53+G63</f>
        <v>3217863</v>
      </c>
      <c r="H65" s="932"/>
      <c r="I65" s="792"/>
      <c r="J65" s="848"/>
      <c r="K65" s="848"/>
      <c r="L65" s="861"/>
      <c r="M65" s="861"/>
      <c r="N65" s="861"/>
      <c r="O65" s="934"/>
      <c r="P65" s="933">
        <f>+'T-7_Ensuing_Year'!P65</f>
        <v>542.23508252111253</v>
      </c>
      <c r="Q65" s="938">
        <f>+Q36+Q53+Q63</f>
        <v>190.54009919999999</v>
      </c>
      <c r="R65" s="938">
        <f>+R36+R53+R63</f>
        <v>2410.6432250643124</v>
      </c>
      <c r="S65" s="938">
        <f>+S36+S53+S63</f>
        <v>83.515290000000007</v>
      </c>
      <c r="T65" s="938">
        <f>+T36+T53+T63</f>
        <v>0.21797999999999998</v>
      </c>
      <c r="U65" s="938">
        <f>+U36+U53+U63</f>
        <v>2684.9165942643122</v>
      </c>
      <c r="V65" s="935"/>
      <c r="W65" s="933">
        <f>+'T-7_Ensuing_Year'!W65</f>
        <v>536.64052458435185</v>
      </c>
      <c r="X65" s="934"/>
      <c r="Y65" s="938">
        <f>+Y36+Y53+Y63</f>
        <v>27.701862026599997</v>
      </c>
      <c r="Z65" s="938">
        <f>+Z36+Z53+Z63</f>
        <v>2657.2147322377123</v>
      </c>
      <c r="AA65" s="792"/>
      <c r="AB65" s="848"/>
      <c r="AC65" s="848"/>
      <c r="AD65" s="861"/>
      <c r="AE65" s="861"/>
      <c r="AF65" s="861"/>
      <c r="AG65" s="934"/>
      <c r="AH65" s="933">
        <f t="shared" si="24"/>
        <v>542.23508252111253</v>
      </c>
      <c r="AI65" s="938">
        <f>+AI36+AI53+AI63</f>
        <v>190.54009919999999</v>
      </c>
      <c r="AJ65" s="938">
        <f>+AJ36+AJ53+AJ63</f>
        <v>2410.6432250643124</v>
      </c>
      <c r="AK65" s="938">
        <f>+AK36+AK53+AK63</f>
        <v>74.553690000000003</v>
      </c>
      <c r="AL65" s="938">
        <f>+AL36+AL53+AL63</f>
        <v>0.21797999999999998</v>
      </c>
      <c r="AM65" s="938">
        <f>+AM36+AM53+AM63</f>
        <v>2684.9165942643122</v>
      </c>
      <c r="AN65" s="935"/>
      <c r="AO65" s="941">
        <f t="shared" si="38"/>
        <v>536.64052458435185</v>
      </c>
      <c r="AP65" s="934"/>
      <c r="AQ65" s="938">
        <f t="shared" ref="AQ65:AV65" si="44">+AQ36+AQ53+AQ63</f>
        <v>27.701862026599997</v>
      </c>
      <c r="AR65" s="938">
        <f t="shared" si="44"/>
        <v>2657.2147322377123</v>
      </c>
      <c r="AS65" s="938">
        <f t="shared" si="44"/>
        <v>2657.2147322377123</v>
      </c>
      <c r="AT65" s="938">
        <f t="shared" si="44"/>
        <v>0</v>
      </c>
      <c r="AU65" s="938">
        <f t="shared" si="44"/>
        <v>0</v>
      </c>
      <c r="AV65" s="938">
        <f t="shared" si="44"/>
        <v>0</v>
      </c>
      <c r="AW65" s="934"/>
      <c r="AX65" s="508">
        <f>W65/'F-5'!$O$19/100</f>
        <v>0.82496766538201272</v>
      </c>
      <c r="AY65" s="508">
        <f>AO65/'F-5'!$O$19/100</f>
        <v>0.82496766538201272</v>
      </c>
      <c r="AZ65" s="850"/>
      <c r="BA65" s="938">
        <f>+BA36+BA53+BA63</f>
        <v>130.5837650325725</v>
      </c>
      <c r="BB65" s="938">
        <f>+BB36+BB53+BB63</f>
        <v>2787.7984972702852</v>
      </c>
      <c r="BC65" s="934"/>
      <c r="BD65" s="938">
        <f>+BD36+BD53+BD63</f>
        <v>3176.2291555580005</v>
      </c>
      <c r="BE65" s="938">
        <f>BD65-AR65</f>
        <v>519.01442332028819</v>
      </c>
      <c r="BF65" s="941">
        <f>BE65/'T-1'!O61*10^3</f>
        <v>106.29531855254133</v>
      </c>
    </row>
    <row r="67" spans="1:58" ht="15" customHeight="1">
      <c r="D67" s="802" t="s">
        <v>946</v>
      </c>
      <c r="E67" s="804" t="s">
        <v>1595</v>
      </c>
      <c r="AR67" s="797"/>
      <c r="BB67" s="797">
        <f>+BB65-BA65</f>
        <v>2657.2147322377127</v>
      </c>
      <c r="BD67" s="778">
        <f>+'F-6'!M28/100</f>
        <v>3176.2291555580027</v>
      </c>
    </row>
    <row r="68" spans="1:58" ht="15" customHeight="1">
      <c r="B68" s="804" t="s">
        <v>1594</v>
      </c>
      <c r="C68" s="804"/>
      <c r="D68" s="942">
        <f>+'T-1'!O32</f>
        <v>2734.9079999999999</v>
      </c>
      <c r="E68" s="797">
        <f>+BD36</f>
        <v>2314.9307256713687</v>
      </c>
      <c r="F68" s="804" t="s">
        <v>1590</v>
      </c>
      <c r="G68" s="2042">
        <f>+E68/D68*1000</f>
        <v>846.438244237601</v>
      </c>
      <c r="AS68" s="797"/>
    </row>
    <row r="69" spans="1:58" ht="15" customHeight="1">
      <c r="B69" s="804" t="s">
        <v>1593</v>
      </c>
      <c r="C69" s="804"/>
      <c r="D69" s="942">
        <f>+'T-1'!O49</f>
        <v>485.79900000000004</v>
      </c>
      <c r="E69" s="797">
        <f>+BD53</f>
        <v>236.39881986318915</v>
      </c>
      <c r="F69" s="804" t="s">
        <v>1590</v>
      </c>
      <c r="G69" s="2042">
        <f>+E69/D69*1000</f>
        <v>486.61858065411644</v>
      </c>
      <c r="BD69" s="797">
        <f>+BD65-BD67</f>
        <v>0</v>
      </c>
    </row>
    <row r="70" spans="1:58" ht="15" customHeight="1">
      <c r="B70" s="804" t="s">
        <v>1592</v>
      </c>
      <c r="C70" s="804"/>
      <c r="D70" s="942">
        <f>+'T-1'!O59</f>
        <v>1662.0520000000001</v>
      </c>
      <c r="E70" s="797">
        <f>+BD63</f>
        <v>624.89961002344251</v>
      </c>
      <c r="F70" s="804" t="s">
        <v>1590</v>
      </c>
      <c r="G70" s="2042">
        <f>+E70/D70*1000</f>
        <v>375.98078160216551</v>
      </c>
      <c r="Q70" s="797"/>
      <c r="R70" s="797"/>
      <c r="S70" s="797"/>
      <c r="T70" s="797"/>
      <c r="U70" s="797"/>
    </row>
    <row r="71" spans="1:58" ht="15" customHeight="1">
      <c r="B71" s="804" t="s">
        <v>1591</v>
      </c>
      <c r="C71" s="804"/>
      <c r="D71" s="943">
        <f>SUM(D68:D70)</f>
        <v>4882.759</v>
      </c>
      <c r="E71" s="2041">
        <f>SUM(E68:E70)</f>
        <v>3176.2291555580005</v>
      </c>
      <c r="F71" s="804" t="s">
        <v>1590</v>
      </c>
      <c r="G71" s="2043">
        <f>+E71/D71*1000</f>
        <v>650.49885844417065</v>
      </c>
      <c r="AI71" s="797"/>
      <c r="AJ71" s="797"/>
      <c r="AK71" s="797"/>
      <c r="AL71" s="797"/>
      <c r="AM71" s="797"/>
    </row>
    <row r="77" spans="1:58" ht="15" customHeight="1">
      <c r="D77" s="942"/>
      <c r="E77" s="942"/>
      <c r="F77" s="942"/>
      <c r="G77" s="942"/>
    </row>
  </sheetData>
  <printOptions horizontalCentered="1"/>
  <pageMargins left="0.27559055118110237" right="0.19685039370078741" top="0.39370078740157483" bottom="0.19685039370078741" header="0.35433070866141736" footer="0.15748031496062992"/>
  <pageSetup paperSize="9" scale="55"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H83"/>
  <sheetViews>
    <sheetView showZeros="0" workbookViewId="0">
      <selection sqref="A1:IV65536"/>
    </sheetView>
  </sheetViews>
  <sheetFormatPr defaultRowHeight="12.75"/>
  <cols>
    <col min="2" max="2" width="30.85546875" customWidth="1"/>
  </cols>
  <sheetData>
    <row r="1" spans="1:8">
      <c r="A1" t="s">
        <v>529</v>
      </c>
    </row>
    <row r="2" spans="1:8" ht="13.5" thickBot="1"/>
    <row r="3" spans="1:8" ht="51.75" thickBot="1">
      <c r="A3" t="s">
        <v>1084</v>
      </c>
      <c r="B3" s="146" t="s">
        <v>149</v>
      </c>
      <c r="C3" s="147" t="s">
        <v>150</v>
      </c>
      <c r="D3" s="147" t="s">
        <v>151</v>
      </c>
      <c r="E3" s="147" t="s">
        <v>677</v>
      </c>
      <c r="F3" s="147" t="s">
        <v>678</v>
      </c>
      <c r="G3" s="147" t="s">
        <v>679</v>
      </c>
      <c r="H3" s="147" t="s">
        <v>680</v>
      </c>
    </row>
    <row r="5" spans="1:8" ht="15">
      <c r="A5" s="97">
        <v>1</v>
      </c>
      <c r="B5" s="29" t="s">
        <v>947</v>
      </c>
      <c r="C5" s="2402" t="e">
        <f>#REF!</f>
        <v>#REF!</v>
      </c>
      <c r="D5" s="3" t="e">
        <f>#REF!</f>
        <v>#REF!</v>
      </c>
      <c r="E5" s="148" t="e">
        <f>#REF!/#REF!</f>
        <v>#REF!</v>
      </c>
    </row>
    <row r="6" spans="1:8" ht="15">
      <c r="A6" s="98"/>
      <c r="B6" s="29"/>
      <c r="C6" s="2403"/>
    </row>
    <row r="7" spans="1:8" ht="15">
      <c r="A7" s="97">
        <v>2</v>
      </c>
      <c r="B7" s="29" t="s">
        <v>948</v>
      </c>
      <c r="C7" s="2403"/>
      <c r="D7" s="3" t="e">
        <f>#REF!</f>
        <v>#REF!</v>
      </c>
      <c r="E7" s="148" t="e">
        <f>#REF!/#REF!</f>
        <v>#REF!</v>
      </c>
    </row>
    <row r="8" spans="1:8" ht="15">
      <c r="A8" s="97"/>
      <c r="B8" s="29"/>
      <c r="C8" s="2403"/>
    </row>
    <row r="9" spans="1:8" ht="15">
      <c r="A9" s="97"/>
      <c r="B9" s="29"/>
      <c r="C9" s="2403"/>
    </row>
    <row r="10" spans="1:8" ht="15">
      <c r="A10" s="97">
        <v>3</v>
      </c>
      <c r="B10" s="29" t="s">
        <v>949</v>
      </c>
      <c r="C10" s="2403"/>
      <c r="D10" s="3" t="e">
        <f>#REF!</f>
        <v>#REF!</v>
      </c>
      <c r="E10" s="148" t="e">
        <f>#REF!/#REF!</f>
        <v>#REF!</v>
      </c>
    </row>
    <row r="11" spans="1:8" ht="15">
      <c r="A11" s="97">
        <v>4</v>
      </c>
      <c r="B11" s="29" t="s">
        <v>633</v>
      </c>
      <c r="C11" s="2403"/>
      <c r="D11" s="3" t="e">
        <f>#REF!</f>
        <v>#REF!</v>
      </c>
    </row>
    <row r="12" spans="1:8" ht="15">
      <c r="A12" s="97">
        <v>5</v>
      </c>
      <c r="B12" s="29" t="s">
        <v>634</v>
      </c>
      <c r="C12" s="2403"/>
      <c r="D12" s="3" t="e">
        <f>#REF!</f>
        <v>#REF!</v>
      </c>
    </row>
    <row r="13" spans="1:8" ht="15">
      <c r="A13" s="96"/>
      <c r="B13" s="49"/>
      <c r="C13" s="2403"/>
    </row>
    <row r="14" spans="1:8" ht="15">
      <c r="A14" s="97">
        <v>6</v>
      </c>
      <c r="B14" s="50" t="s">
        <v>635</v>
      </c>
      <c r="C14" s="2403"/>
      <c r="D14" s="3" t="e">
        <f>#REF!</f>
        <v>#REF!</v>
      </c>
    </row>
    <row r="15" spans="1:8" ht="15">
      <c r="A15" s="97"/>
      <c r="B15" s="49"/>
      <c r="C15" s="2403"/>
      <c r="D15" s="3" t="e">
        <f>#REF!</f>
        <v>#REF!</v>
      </c>
    </row>
    <row r="16" spans="1:8" ht="15">
      <c r="A16" s="97">
        <v>7</v>
      </c>
      <c r="B16" s="29" t="s">
        <v>534</v>
      </c>
      <c r="C16" s="2403"/>
      <c r="D16" s="3" t="e">
        <f>#REF!</f>
        <v>#REF!</v>
      </c>
    </row>
    <row r="17" spans="1:4" ht="15">
      <c r="A17" s="97"/>
      <c r="B17" s="29"/>
      <c r="C17" s="2403"/>
      <c r="D17" s="3" t="e">
        <f>#REF!</f>
        <v>#REF!</v>
      </c>
    </row>
    <row r="18" spans="1:4" ht="15">
      <c r="A18" s="97">
        <v>8</v>
      </c>
      <c r="B18" s="29" t="s">
        <v>209</v>
      </c>
      <c r="C18" s="2403"/>
      <c r="D18" s="3" t="e">
        <f>#REF!</f>
        <v>#REF!</v>
      </c>
    </row>
    <row r="19" spans="1:4" ht="15">
      <c r="A19" s="97">
        <v>9</v>
      </c>
      <c r="B19" s="29" t="s">
        <v>1206</v>
      </c>
      <c r="C19" s="2403"/>
      <c r="D19" s="3" t="e">
        <f>#REF!</f>
        <v>#REF!</v>
      </c>
    </row>
    <row r="20" spans="1:4" ht="15">
      <c r="A20" s="97">
        <v>10</v>
      </c>
      <c r="B20" s="29" t="s">
        <v>1133</v>
      </c>
      <c r="C20" s="2403"/>
      <c r="D20" s="3" t="e">
        <f>#REF!</f>
        <v>#REF!</v>
      </c>
    </row>
    <row r="21" spans="1:4" ht="15">
      <c r="A21" s="97">
        <v>11</v>
      </c>
      <c r="B21" s="29" t="s">
        <v>304</v>
      </c>
      <c r="C21" s="2403"/>
      <c r="D21" s="3" t="e">
        <f>#REF!</f>
        <v>#REF!</v>
      </c>
    </row>
    <row r="22" spans="1:4" ht="15">
      <c r="A22" s="97"/>
      <c r="B22" s="29"/>
      <c r="D22" s="3" t="e">
        <f>#REF!</f>
        <v>#REF!</v>
      </c>
    </row>
    <row r="23" spans="1:4" ht="15.75">
      <c r="A23" s="99"/>
      <c r="B23" s="28"/>
    </row>
    <row r="24" spans="1:4" ht="15.75">
      <c r="A24" s="49"/>
      <c r="B24" s="30" t="s">
        <v>902</v>
      </c>
      <c r="D24" s="3" t="e">
        <f>#REF!</f>
        <v>#REF!</v>
      </c>
    </row>
    <row r="25" spans="1:4" ht="15.75">
      <c r="A25" s="29"/>
      <c r="B25" s="30" t="s">
        <v>903</v>
      </c>
    </row>
    <row r="26" spans="1:4" ht="15">
      <c r="A26" s="100">
        <v>13</v>
      </c>
      <c r="B26" s="29" t="s">
        <v>163</v>
      </c>
      <c r="D26" s="3" t="e">
        <f>#REF!</f>
        <v>#REF!</v>
      </c>
    </row>
    <row r="27" spans="1:4" ht="15">
      <c r="A27" s="97"/>
      <c r="B27" s="29"/>
      <c r="D27" s="3" t="e">
        <f>#REF!</f>
        <v>#REF!</v>
      </c>
    </row>
    <row r="28" spans="1:4" ht="15">
      <c r="A28" s="97">
        <v>14</v>
      </c>
      <c r="B28" s="29" t="s">
        <v>632</v>
      </c>
      <c r="D28" s="3"/>
    </row>
    <row r="29" spans="1:4" ht="15">
      <c r="A29" s="97"/>
      <c r="B29" s="29"/>
      <c r="D29" s="3" t="e">
        <f>#REF!</f>
        <v>#REF!</v>
      </c>
    </row>
    <row r="30" spans="1:4" ht="15">
      <c r="A30" s="97">
        <v>15</v>
      </c>
      <c r="B30" s="29" t="s">
        <v>636</v>
      </c>
      <c r="D30" s="3" t="e">
        <f>#REF!</f>
        <v>#REF!</v>
      </c>
    </row>
    <row r="31" spans="1:4" ht="15">
      <c r="A31" s="97"/>
      <c r="B31" s="29"/>
      <c r="D31" s="3" t="e">
        <f>#REF!</f>
        <v>#REF!</v>
      </c>
    </row>
    <row r="32" spans="1:4" ht="15">
      <c r="A32" s="97">
        <v>16</v>
      </c>
      <c r="B32" s="29" t="s">
        <v>164</v>
      </c>
      <c r="D32" s="3" t="e">
        <f>#REF!</f>
        <v>#REF!</v>
      </c>
    </row>
    <row r="33" spans="1:4" ht="15">
      <c r="A33" s="97"/>
      <c r="B33" s="29"/>
      <c r="D33" s="3" t="e">
        <f>#REF!</f>
        <v>#REF!</v>
      </c>
    </row>
    <row r="34" spans="1:4" ht="15">
      <c r="A34" s="97">
        <v>17</v>
      </c>
      <c r="B34" s="29" t="s">
        <v>635</v>
      </c>
      <c r="D34" s="3" t="e">
        <f>#REF!</f>
        <v>#REF!</v>
      </c>
    </row>
    <row r="35" spans="1:4" ht="15">
      <c r="A35" s="97"/>
      <c r="B35" s="29"/>
      <c r="D35" s="3" t="e">
        <f>#REF!</f>
        <v>#REF!</v>
      </c>
    </row>
    <row r="36" spans="1:4" ht="15">
      <c r="A36" s="97">
        <v>18</v>
      </c>
      <c r="B36" s="29" t="s">
        <v>637</v>
      </c>
      <c r="D36" s="3" t="e">
        <f>#REF!</f>
        <v>#REF!</v>
      </c>
    </row>
    <row r="37" spans="1:4" ht="15">
      <c r="A37" s="97"/>
      <c r="B37" s="29"/>
      <c r="D37" s="3" t="e">
        <f>#REF!</f>
        <v>#REF!</v>
      </c>
    </row>
    <row r="38" spans="1:4" ht="15">
      <c r="A38" s="97">
        <v>19</v>
      </c>
      <c r="B38" s="29" t="s">
        <v>901</v>
      </c>
      <c r="D38" s="3" t="e">
        <f>#REF!</f>
        <v>#REF!</v>
      </c>
    </row>
    <row r="39" spans="1:4" ht="15">
      <c r="A39" s="97"/>
      <c r="B39" s="29"/>
      <c r="D39" s="3" t="e">
        <f>#REF!</f>
        <v>#REF!</v>
      </c>
    </row>
    <row r="40" spans="1:4" ht="15">
      <c r="A40" s="97">
        <v>20</v>
      </c>
      <c r="B40" s="29" t="s">
        <v>304</v>
      </c>
      <c r="D40" s="3" t="e">
        <f>#REF!</f>
        <v>#REF!</v>
      </c>
    </row>
    <row r="41" spans="1:4" ht="15">
      <c r="A41" s="97"/>
      <c r="B41" s="29"/>
      <c r="D41" s="3" t="e">
        <f>#REF!</f>
        <v>#REF!</v>
      </c>
    </row>
    <row r="42" spans="1:4" ht="15">
      <c r="A42" s="97">
        <v>21</v>
      </c>
      <c r="B42" s="29" t="s">
        <v>307</v>
      </c>
      <c r="D42" s="3" t="e">
        <f>#REF!</f>
        <v>#REF!</v>
      </c>
    </row>
    <row r="43" spans="1:4" ht="15">
      <c r="A43" s="97"/>
      <c r="B43" s="29"/>
      <c r="D43" s="3" t="e">
        <f>#REF!</f>
        <v>#REF!</v>
      </c>
    </row>
    <row r="44" spans="1:4" ht="15">
      <c r="A44" s="97">
        <v>22</v>
      </c>
      <c r="B44" s="29" t="s">
        <v>165</v>
      </c>
      <c r="D44" s="3" t="e">
        <f>#REF!</f>
        <v>#REF!</v>
      </c>
    </row>
    <row r="45" spans="1:4" ht="15">
      <c r="A45" s="97"/>
      <c r="B45" s="29"/>
      <c r="D45" s="3" t="e">
        <f>#REF!</f>
        <v>#REF!</v>
      </c>
    </row>
    <row r="46" spans="1:4" ht="15">
      <c r="A46" s="97">
        <v>23</v>
      </c>
      <c r="B46" s="29" t="s">
        <v>305</v>
      </c>
      <c r="D46" s="3" t="e">
        <f>#REF!</f>
        <v>#REF!</v>
      </c>
    </row>
    <row r="47" spans="1:4" ht="15">
      <c r="A47" s="97"/>
      <c r="B47" s="29"/>
      <c r="D47" s="3" t="e">
        <f>#REF!</f>
        <v>#REF!</v>
      </c>
    </row>
    <row r="48" spans="1:4" ht="15">
      <c r="A48" s="97"/>
      <c r="B48" s="29" t="s">
        <v>168</v>
      </c>
      <c r="D48" s="3" t="e">
        <f>#REF!</f>
        <v>#REF!</v>
      </c>
    </row>
    <row r="49" spans="1:4" ht="15">
      <c r="A49" s="97"/>
      <c r="B49" s="29"/>
      <c r="D49" s="3" t="e">
        <f>#REF!</f>
        <v>#REF!</v>
      </c>
    </row>
    <row r="50" spans="1:4" ht="15">
      <c r="A50" s="97">
        <v>24</v>
      </c>
      <c r="B50" s="29" t="s">
        <v>166</v>
      </c>
      <c r="D50" s="3" t="e">
        <f>#REF!</f>
        <v>#REF!</v>
      </c>
    </row>
    <row r="51" spans="1:4" ht="15">
      <c r="A51" s="97"/>
      <c r="B51" s="29"/>
    </row>
    <row r="52" spans="1:4" ht="15.75">
      <c r="A52" s="97"/>
      <c r="B52" s="28" t="s">
        <v>1128</v>
      </c>
      <c r="D52" s="3" t="e">
        <f>#REF!</f>
        <v>#REF!</v>
      </c>
    </row>
    <row r="53" spans="1:4" ht="15">
      <c r="A53" s="99"/>
      <c r="B53" s="29"/>
      <c r="D53" s="3" t="e">
        <f>#REF!</f>
        <v>#REF!</v>
      </c>
    </row>
    <row r="54" spans="1:4" ht="15.75">
      <c r="A54" s="29"/>
      <c r="B54" s="30" t="s">
        <v>167</v>
      </c>
      <c r="D54" s="3" t="e">
        <f>#REF!</f>
        <v>#REF!</v>
      </c>
    </row>
    <row r="55" spans="1:4" ht="15">
      <c r="A55" s="100">
        <v>25</v>
      </c>
      <c r="B55" s="29" t="s">
        <v>637</v>
      </c>
      <c r="D55" s="3" t="e">
        <f>#REF!</f>
        <v>#REF!</v>
      </c>
    </row>
    <row r="56" spans="1:4" ht="15">
      <c r="A56" s="97"/>
      <c r="B56" s="29"/>
      <c r="D56" s="3" t="e">
        <f>#REF!</f>
        <v>#REF!</v>
      </c>
    </row>
    <row r="57" spans="1:4" ht="15">
      <c r="A57" s="97">
        <v>26</v>
      </c>
      <c r="B57" s="29" t="s">
        <v>304</v>
      </c>
      <c r="D57" s="3" t="e">
        <f>#REF!</f>
        <v>#REF!</v>
      </c>
    </row>
    <row r="58" spans="1:4" ht="15">
      <c r="A58" s="97"/>
      <c r="B58" s="29"/>
      <c r="D58" s="3" t="e">
        <f>#REF!</f>
        <v>#REF!</v>
      </c>
    </row>
    <row r="59" spans="1:4" ht="15">
      <c r="A59" s="97">
        <v>27</v>
      </c>
      <c r="B59" s="29" t="s">
        <v>305</v>
      </c>
      <c r="D59" s="3" t="e">
        <f>#REF!</f>
        <v>#REF!</v>
      </c>
    </row>
    <row r="60" spans="1:4" ht="15">
      <c r="A60" s="97"/>
      <c r="B60" s="29"/>
      <c r="D60" s="3" t="e">
        <f>#REF!</f>
        <v>#REF!</v>
      </c>
    </row>
    <row r="61" spans="1:4" ht="15">
      <c r="A61" s="97">
        <v>28</v>
      </c>
      <c r="B61" s="29" t="s">
        <v>306</v>
      </c>
      <c r="D61" s="3" t="e">
        <f>#REF!</f>
        <v>#REF!</v>
      </c>
    </row>
    <row r="62" spans="1:4" ht="15">
      <c r="A62" s="97"/>
      <c r="B62" s="29"/>
      <c r="D62" s="3" t="e">
        <f>#REF!</f>
        <v>#REF!</v>
      </c>
    </row>
    <row r="63" spans="1:4" ht="15">
      <c r="A63" s="97">
        <v>29</v>
      </c>
      <c r="B63" s="29" t="s">
        <v>307</v>
      </c>
      <c r="D63" s="3" t="e">
        <f>#REF!</f>
        <v>#REF!</v>
      </c>
    </row>
    <row r="64" spans="1:4" ht="15">
      <c r="A64" s="97"/>
      <c r="B64" s="29"/>
      <c r="D64" s="3" t="e">
        <f>#REF!</f>
        <v>#REF!</v>
      </c>
    </row>
    <row r="65" spans="1:4" ht="15">
      <c r="A65" s="97">
        <v>29</v>
      </c>
      <c r="B65" s="29" t="s">
        <v>1189</v>
      </c>
      <c r="D65" s="3" t="e">
        <f>#REF!</f>
        <v>#REF!</v>
      </c>
    </row>
    <row r="66" spans="1:4" ht="15">
      <c r="A66" s="97"/>
      <c r="B66" s="29"/>
      <c r="D66" s="3" t="e">
        <f>#REF!</f>
        <v>#REF!</v>
      </c>
    </row>
    <row r="67" spans="1:4" ht="15">
      <c r="A67" s="97">
        <v>30</v>
      </c>
      <c r="B67" s="29" t="s">
        <v>165</v>
      </c>
      <c r="D67" s="3" t="e">
        <f>#REF!</f>
        <v>#REF!</v>
      </c>
    </row>
    <row r="68" spans="1:4" ht="15">
      <c r="A68" s="97"/>
      <c r="B68" s="29"/>
      <c r="D68" s="3" t="e">
        <f>#REF!</f>
        <v>#REF!</v>
      </c>
    </row>
    <row r="69" spans="1:4" ht="15">
      <c r="A69" s="97">
        <v>31</v>
      </c>
      <c r="B69" s="29" t="s">
        <v>168</v>
      </c>
      <c r="D69" s="3" t="e">
        <f>#REF!</f>
        <v>#REF!</v>
      </c>
    </row>
    <row r="70" spans="1:4" ht="15">
      <c r="A70" s="97"/>
      <c r="B70" s="29"/>
      <c r="D70" s="3" t="e">
        <f>#REF!</f>
        <v>#REF!</v>
      </c>
    </row>
    <row r="71" spans="1:4" ht="15">
      <c r="A71" s="97">
        <v>32</v>
      </c>
      <c r="B71" s="29" t="s">
        <v>166</v>
      </c>
      <c r="D71" s="3"/>
    </row>
    <row r="72" spans="1:4" ht="15">
      <c r="A72" s="97"/>
      <c r="B72" s="29"/>
      <c r="D72" s="3"/>
    </row>
    <row r="73" spans="1:4" ht="15.75">
      <c r="A73" s="97"/>
      <c r="B73" s="28" t="s">
        <v>1129</v>
      </c>
      <c r="D73" s="3" t="e">
        <f>#REF!</f>
        <v>#REF!</v>
      </c>
    </row>
    <row r="74" spans="1:4" ht="15">
      <c r="A74" s="97"/>
      <c r="B74" s="29"/>
    </row>
    <row r="75" spans="1:4" ht="15.75">
      <c r="A75" s="99">
        <v>33</v>
      </c>
      <c r="B75" s="30" t="s">
        <v>169</v>
      </c>
    </row>
    <row r="76" spans="1:4" ht="15">
      <c r="A76" s="99"/>
      <c r="B76" s="29"/>
    </row>
    <row r="77" spans="1:4" ht="15">
      <c r="A77" s="97" t="s">
        <v>1166</v>
      </c>
      <c r="B77" s="29" t="s">
        <v>631</v>
      </c>
    </row>
    <row r="78" spans="1:4" ht="15">
      <c r="A78" s="97" t="s">
        <v>1167</v>
      </c>
      <c r="B78" s="29" t="s">
        <v>164</v>
      </c>
    </row>
    <row r="79" spans="1:4" ht="15">
      <c r="A79" s="97" t="s">
        <v>580</v>
      </c>
      <c r="B79" s="29" t="s">
        <v>634</v>
      </c>
    </row>
    <row r="80" spans="1:4" ht="15">
      <c r="A80" s="97"/>
      <c r="B80" s="29"/>
    </row>
    <row r="81" spans="1:4" ht="15.75">
      <c r="A81" s="97"/>
      <c r="B81" s="28" t="s">
        <v>592</v>
      </c>
    </row>
    <row r="82" spans="1:4" ht="15.75">
      <c r="A82" s="97"/>
      <c r="B82" s="28"/>
    </row>
    <row r="83" spans="1:4" ht="15.75">
      <c r="A83" s="97"/>
      <c r="B83" s="30" t="s">
        <v>170</v>
      </c>
      <c r="D83" s="3" t="e">
        <f>#REF!</f>
        <v>#REF!</v>
      </c>
    </row>
  </sheetData>
  <mergeCells count="1">
    <mergeCell ref="C5:C21"/>
  </mergeCells>
  <phoneticPr fontId="0"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99"/>
  <sheetViews>
    <sheetView view="pageBreakPreview" zoomScaleSheetLayoutView="100" workbookViewId="0">
      <pane xSplit="3" ySplit="3" topLeftCell="D88" activePane="bottomRight" state="frozen"/>
      <selection pane="topRight" activeCell="F1" sqref="F1"/>
      <selection pane="bottomLeft" activeCell="A4" sqref="A4"/>
      <selection pane="bottomRight" activeCell="I103" sqref="I103"/>
    </sheetView>
  </sheetViews>
  <sheetFormatPr defaultRowHeight="14.25"/>
  <cols>
    <col min="1" max="1" width="7" style="2047" customWidth="1"/>
    <col min="2" max="2" width="35.28515625" style="2047" customWidth="1"/>
    <col min="3" max="3" width="10" style="2047" bestFit="1" customWidth="1"/>
    <col min="4" max="4" width="7.5703125" style="2047" customWidth="1"/>
    <col min="5" max="5" width="7.85546875" style="2047" bestFit="1" customWidth="1"/>
    <col min="6" max="6" width="11.7109375" style="2047" customWidth="1"/>
    <col min="7" max="7" width="8.5703125" style="2047" bestFit="1" customWidth="1"/>
    <col min="8" max="8" width="11.42578125" style="2047" customWidth="1"/>
    <col min="9" max="9" width="11.85546875" style="2047" customWidth="1"/>
    <col min="10" max="10" width="12.28515625" style="2047" customWidth="1"/>
    <col min="11" max="11" width="12.42578125" style="2047" customWidth="1"/>
    <col min="12" max="12" width="13" style="2047" customWidth="1"/>
    <col min="13" max="13" width="14" style="2047" customWidth="1"/>
    <col min="14" max="14" width="12.42578125" style="2047" customWidth="1"/>
    <col min="15" max="15" width="12.5703125" style="2047" customWidth="1"/>
    <col min="16" max="16" width="13.140625" style="2061" customWidth="1"/>
    <col min="17" max="17" width="13.140625" style="2047" customWidth="1"/>
    <col min="18" max="18" width="13.5703125" style="2047" customWidth="1"/>
    <col min="19" max="16384" width="9.140625" style="2047"/>
  </cols>
  <sheetData>
    <row r="1" spans="1:18" ht="18">
      <c r="A1" s="2044" t="s">
        <v>4413</v>
      </c>
      <c r="B1" s="955"/>
      <c r="C1" s="955"/>
      <c r="D1" s="955"/>
      <c r="E1" s="955"/>
      <c r="F1" s="955"/>
      <c r="G1" s="955"/>
      <c r="H1" s="955"/>
      <c r="I1" s="955"/>
      <c r="J1" s="955"/>
      <c r="K1" s="2045" t="s">
        <v>1641</v>
      </c>
      <c r="L1" s="955"/>
      <c r="M1" s="2045"/>
      <c r="N1" s="2045" t="s">
        <v>1641</v>
      </c>
      <c r="O1" s="955"/>
      <c r="P1" s="2046"/>
      <c r="Q1" s="955"/>
      <c r="R1" s="2045" t="s">
        <v>1641</v>
      </c>
    </row>
    <row r="2" spans="1:18" ht="15">
      <c r="A2" s="2048" t="s">
        <v>1640</v>
      </c>
      <c r="B2" s="955"/>
      <c r="C2" s="955"/>
      <c r="D2" s="955"/>
      <c r="E2" s="955"/>
      <c r="F2" s="955"/>
      <c r="G2" s="955"/>
      <c r="H2" s="955"/>
      <c r="I2" s="955"/>
      <c r="J2" s="955"/>
      <c r="K2" s="955"/>
      <c r="L2" s="955"/>
      <c r="M2" s="955"/>
      <c r="N2" s="955"/>
      <c r="O2" s="955"/>
      <c r="P2" s="2046"/>
      <c r="Q2" s="955"/>
      <c r="R2" s="955"/>
    </row>
    <row r="3" spans="1:18" ht="85.5" customHeight="1">
      <c r="A3" s="2049" t="s">
        <v>1639</v>
      </c>
      <c r="B3" s="2049" t="s">
        <v>1637</v>
      </c>
      <c r="C3" s="2050" t="s">
        <v>1635</v>
      </c>
      <c r="D3" s="2050" t="s">
        <v>3150</v>
      </c>
      <c r="E3" s="2050" t="s">
        <v>3423</v>
      </c>
      <c r="F3" s="2050" t="s">
        <v>2750</v>
      </c>
      <c r="G3" s="2050" t="s">
        <v>1633</v>
      </c>
      <c r="H3" s="2051">
        <v>43922</v>
      </c>
      <c r="I3" s="2051">
        <v>43952</v>
      </c>
      <c r="J3" s="2051">
        <v>43983</v>
      </c>
      <c r="K3" s="2051">
        <v>44013</v>
      </c>
      <c r="L3" s="2051">
        <v>44044</v>
      </c>
      <c r="M3" s="2051">
        <v>44075</v>
      </c>
      <c r="N3" s="2051">
        <v>44105</v>
      </c>
      <c r="O3" s="2050" t="s">
        <v>1632</v>
      </c>
      <c r="P3" s="2052" t="s">
        <v>2886</v>
      </c>
      <c r="Q3" s="2050" t="s">
        <v>1631</v>
      </c>
      <c r="R3" s="2053" t="s">
        <v>2887</v>
      </c>
    </row>
    <row r="4" spans="1:18">
      <c r="A4" s="1150">
        <v>1</v>
      </c>
      <c r="B4" s="1150" t="s">
        <v>974</v>
      </c>
      <c r="C4" s="1150" t="s">
        <v>4414</v>
      </c>
      <c r="D4" s="1150" t="s">
        <v>4415</v>
      </c>
      <c r="E4" s="1150">
        <v>5555</v>
      </c>
      <c r="F4" s="1150"/>
      <c r="G4" s="1150">
        <v>5555</v>
      </c>
      <c r="H4" s="1150">
        <v>91720</v>
      </c>
      <c r="I4" s="1150">
        <v>6000</v>
      </c>
      <c r="J4" s="1150">
        <v>44400</v>
      </c>
      <c r="K4" s="1150">
        <v>45120</v>
      </c>
      <c r="L4" s="1150">
        <v>1920</v>
      </c>
      <c r="M4" s="1150">
        <v>8160</v>
      </c>
      <c r="N4" s="1150">
        <v>32160</v>
      </c>
      <c r="O4" s="1150">
        <v>279480</v>
      </c>
      <c r="P4" s="2054">
        <v>78.42</v>
      </c>
      <c r="Q4" s="1150">
        <v>120000</v>
      </c>
      <c r="R4" s="1150">
        <v>308800</v>
      </c>
    </row>
    <row r="5" spans="1:18">
      <c r="A5" s="1150">
        <v>2</v>
      </c>
      <c r="B5" s="1150" t="s">
        <v>870</v>
      </c>
      <c r="C5" s="1150" t="s">
        <v>4414</v>
      </c>
      <c r="D5" s="1150" t="s">
        <v>4416</v>
      </c>
      <c r="E5" s="1150">
        <v>7778</v>
      </c>
      <c r="F5" s="1150"/>
      <c r="G5" s="1150">
        <v>7778</v>
      </c>
      <c r="H5" s="1150">
        <v>0</v>
      </c>
      <c r="I5" s="1150">
        <v>600</v>
      </c>
      <c r="J5" s="1150">
        <v>0</v>
      </c>
      <c r="K5" s="1150">
        <v>600</v>
      </c>
      <c r="L5" s="1150">
        <v>3000</v>
      </c>
      <c r="M5" s="1150">
        <v>1200</v>
      </c>
      <c r="N5" s="1150">
        <v>0</v>
      </c>
      <c r="O5" s="1150">
        <v>15400</v>
      </c>
      <c r="P5" s="2054">
        <v>92.86</v>
      </c>
      <c r="Q5" s="1150">
        <v>24000</v>
      </c>
      <c r="R5" s="1150">
        <v>415200</v>
      </c>
    </row>
    <row r="6" spans="1:18">
      <c r="A6" s="1150">
        <v>3</v>
      </c>
      <c r="B6" s="1150" t="s">
        <v>790</v>
      </c>
      <c r="C6" s="1150" t="s">
        <v>1687</v>
      </c>
      <c r="D6" s="1150" t="s">
        <v>4415</v>
      </c>
      <c r="E6" s="1150">
        <v>20000</v>
      </c>
      <c r="F6" s="1150"/>
      <c r="G6" s="1150">
        <v>20000</v>
      </c>
      <c r="H6" s="1150">
        <v>5294057</v>
      </c>
      <c r="I6" s="1150">
        <v>1557639</v>
      </c>
      <c r="J6" s="1150">
        <v>2211326</v>
      </c>
      <c r="K6" s="1150">
        <v>2730494</v>
      </c>
      <c r="L6" s="1150">
        <v>4765394</v>
      </c>
      <c r="M6" s="1150">
        <v>4733152</v>
      </c>
      <c r="N6" s="1150">
        <v>6633628</v>
      </c>
      <c r="O6" s="1150">
        <v>52925690</v>
      </c>
      <c r="P6" s="2054">
        <v>99.7</v>
      </c>
      <c r="Q6" s="1150">
        <v>42000000</v>
      </c>
      <c r="R6" s="1150">
        <v>39269599</v>
      </c>
    </row>
    <row r="7" spans="1:18">
      <c r="A7" s="1150">
        <v>4</v>
      </c>
      <c r="B7" s="1150" t="s">
        <v>800</v>
      </c>
      <c r="C7" s="1150" t="s">
        <v>4417</v>
      </c>
      <c r="D7" s="1150" t="s">
        <v>4416</v>
      </c>
      <c r="E7" s="1150">
        <v>16667</v>
      </c>
      <c r="F7" s="1150"/>
      <c r="G7" s="1150">
        <v>16667</v>
      </c>
      <c r="H7" s="1150">
        <v>3209777</v>
      </c>
      <c r="I7" s="1150">
        <v>3213726</v>
      </c>
      <c r="J7" s="1150">
        <v>2743930</v>
      </c>
      <c r="K7" s="1150">
        <v>2937531</v>
      </c>
      <c r="L7" s="1150">
        <v>3214914</v>
      </c>
      <c r="M7" s="1150">
        <v>2279833</v>
      </c>
      <c r="N7" s="1150">
        <v>3887887</v>
      </c>
      <c r="O7" s="1150">
        <v>36251799</v>
      </c>
      <c r="P7" s="2054">
        <v>97.42</v>
      </c>
      <c r="Q7" s="1150">
        <v>36755290</v>
      </c>
      <c r="R7" s="1150">
        <v>42823390</v>
      </c>
    </row>
    <row r="8" spans="1:18">
      <c r="A8" s="1150">
        <v>5</v>
      </c>
      <c r="B8" s="1150" t="s">
        <v>24</v>
      </c>
      <c r="C8" s="1150" t="s">
        <v>4418</v>
      </c>
      <c r="D8" s="1150" t="s">
        <v>4415</v>
      </c>
      <c r="E8" s="1150">
        <v>7000</v>
      </c>
      <c r="F8" s="1150"/>
      <c r="G8" s="1150">
        <v>7000</v>
      </c>
      <c r="H8" s="1150">
        <v>279100</v>
      </c>
      <c r="I8" s="1150">
        <v>256600</v>
      </c>
      <c r="J8" s="1150">
        <v>229800</v>
      </c>
      <c r="K8" s="1150">
        <v>240600</v>
      </c>
      <c r="L8" s="1150">
        <v>224900</v>
      </c>
      <c r="M8" s="1150">
        <v>231300</v>
      </c>
      <c r="N8" s="1150">
        <v>225100</v>
      </c>
      <c r="O8" s="1150">
        <v>2914109</v>
      </c>
      <c r="P8" s="2054">
        <v>88.39</v>
      </c>
      <c r="Q8" s="1150">
        <v>2954591</v>
      </c>
      <c r="R8" s="1150">
        <v>14286700</v>
      </c>
    </row>
    <row r="9" spans="1:18">
      <c r="A9" s="1150">
        <v>6</v>
      </c>
      <c r="B9" s="1150" t="s">
        <v>1087</v>
      </c>
      <c r="C9" s="1150" t="s">
        <v>4418</v>
      </c>
      <c r="D9" s="1150" t="s">
        <v>4415</v>
      </c>
      <c r="E9" s="1150">
        <v>16667</v>
      </c>
      <c r="F9" s="1150"/>
      <c r="G9" s="1150">
        <v>16667</v>
      </c>
      <c r="H9" s="1150">
        <v>401520</v>
      </c>
      <c r="I9" s="1150">
        <v>699600</v>
      </c>
      <c r="J9" s="1150">
        <v>0</v>
      </c>
      <c r="K9" s="1150">
        <v>0</v>
      </c>
      <c r="L9" s="1150">
        <v>0</v>
      </c>
      <c r="M9" s="1150">
        <v>0</v>
      </c>
      <c r="N9" s="1150">
        <v>0</v>
      </c>
      <c r="O9" s="1150">
        <v>1101120</v>
      </c>
      <c r="P9" s="2054">
        <v>99.31</v>
      </c>
      <c r="Q9" s="1150">
        <v>0</v>
      </c>
      <c r="R9" s="1150">
        <v>44211600</v>
      </c>
    </row>
    <row r="10" spans="1:18">
      <c r="A10" s="1150">
        <v>7</v>
      </c>
      <c r="B10" s="1150" t="s">
        <v>511</v>
      </c>
      <c r="C10" s="1150" t="s">
        <v>4418</v>
      </c>
      <c r="D10" s="1150" t="s">
        <v>4415</v>
      </c>
      <c r="E10" s="1150">
        <v>10000</v>
      </c>
      <c r="F10" s="1150"/>
      <c r="G10" s="1150">
        <v>10000</v>
      </c>
      <c r="H10" s="1150">
        <v>739680</v>
      </c>
      <c r="I10" s="1150">
        <v>426960</v>
      </c>
      <c r="J10" s="1150">
        <v>211800</v>
      </c>
      <c r="K10" s="1150">
        <v>223560</v>
      </c>
      <c r="L10" s="1150">
        <v>497400</v>
      </c>
      <c r="M10" s="1150">
        <v>298368</v>
      </c>
      <c r="N10" s="1150">
        <v>2795592</v>
      </c>
      <c r="O10" s="1150">
        <v>7204821</v>
      </c>
      <c r="P10" s="2054">
        <v>99.6</v>
      </c>
      <c r="Q10" s="1150">
        <v>7304888</v>
      </c>
      <c r="R10" s="1150">
        <v>3751920</v>
      </c>
    </row>
    <row r="11" spans="1:18">
      <c r="A11" s="1150">
        <v>8</v>
      </c>
      <c r="B11" s="1150" t="s">
        <v>472</v>
      </c>
      <c r="C11" s="1150" t="s">
        <v>4418</v>
      </c>
      <c r="D11" s="1150" t="s">
        <v>4416</v>
      </c>
      <c r="E11" s="1150">
        <v>25000</v>
      </c>
      <c r="F11" s="1150">
        <v>-25000</v>
      </c>
      <c r="G11" s="1150">
        <v>0</v>
      </c>
      <c r="H11" s="1150">
        <v>837900</v>
      </c>
      <c r="I11" s="1150">
        <v>848400</v>
      </c>
      <c r="J11" s="1150">
        <v>742200</v>
      </c>
      <c r="K11" s="1150">
        <v>713400</v>
      </c>
      <c r="L11" s="1150">
        <v>462900</v>
      </c>
      <c r="M11" s="1150">
        <v>0</v>
      </c>
      <c r="N11" s="1150">
        <v>0</v>
      </c>
      <c r="O11" s="1150">
        <v>3604800</v>
      </c>
      <c r="P11" s="2054">
        <v>92.11</v>
      </c>
      <c r="Q11" s="1150">
        <v>0</v>
      </c>
      <c r="R11" s="1150">
        <v>14060200</v>
      </c>
    </row>
    <row r="12" spans="1:18">
      <c r="A12" s="1150">
        <v>9</v>
      </c>
      <c r="B12" s="1150" t="s">
        <v>1026</v>
      </c>
      <c r="C12" s="1150" t="s">
        <v>4418</v>
      </c>
      <c r="D12" s="1150" t="s">
        <v>4415</v>
      </c>
      <c r="E12" s="1150">
        <v>10000</v>
      </c>
      <c r="F12" s="1150"/>
      <c r="G12" s="1150">
        <v>10000</v>
      </c>
      <c r="H12" s="1150">
        <v>6365700</v>
      </c>
      <c r="I12" s="1150">
        <v>6759300</v>
      </c>
      <c r="J12" s="1150">
        <v>6556700</v>
      </c>
      <c r="K12" s="1150">
        <v>6839600</v>
      </c>
      <c r="L12" s="1150">
        <v>6096600</v>
      </c>
      <c r="M12" s="1150">
        <v>6172700</v>
      </c>
      <c r="N12" s="1150">
        <v>6662700</v>
      </c>
      <c r="O12" s="1150">
        <v>77994302</v>
      </c>
      <c r="P12" s="2054">
        <v>99.43</v>
      </c>
      <c r="Q12" s="1150">
        <v>79077555</v>
      </c>
      <c r="R12" s="1150">
        <v>41844700</v>
      </c>
    </row>
    <row r="13" spans="1:18">
      <c r="A13" s="1150">
        <v>10</v>
      </c>
      <c r="B13" s="1150" t="s">
        <v>1027</v>
      </c>
      <c r="C13" s="1150" t="s">
        <v>4418</v>
      </c>
      <c r="D13" s="1150" t="s">
        <v>4416</v>
      </c>
      <c r="E13" s="1150">
        <v>22000</v>
      </c>
      <c r="F13" s="1150"/>
      <c r="G13" s="1150">
        <v>22000</v>
      </c>
      <c r="H13" s="1150">
        <v>7500953</v>
      </c>
      <c r="I13" s="1150">
        <v>7234009</v>
      </c>
      <c r="J13" s="1150">
        <v>6800695</v>
      </c>
      <c r="K13" s="1150">
        <v>8218281</v>
      </c>
      <c r="L13" s="1150">
        <v>5709069</v>
      </c>
      <c r="M13" s="1150">
        <v>6016320</v>
      </c>
      <c r="N13" s="1150">
        <v>7173847</v>
      </c>
      <c r="O13" s="1150">
        <v>83449721</v>
      </c>
      <c r="P13" s="2054">
        <v>99.51</v>
      </c>
      <c r="Q13" s="1150">
        <v>84608753</v>
      </c>
      <c r="R13" s="1150">
        <v>82401832</v>
      </c>
    </row>
    <row r="14" spans="1:18">
      <c r="A14" s="1150">
        <v>11</v>
      </c>
      <c r="B14" s="1150" t="s">
        <v>900</v>
      </c>
      <c r="C14" s="1150" t="s">
        <v>4418</v>
      </c>
      <c r="D14" s="1150" t="s">
        <v>4416</v>
      </c>
      <c r="E14" s="1150">
        <v>55000</v>
      </c>
      <c r="F14" s="1150">
        <v>-20000</v>
      </c>
      <c r="G14" s="1150">
        <v>35000</v>
      </c>
      <c r="H14" s="1150">
        <v>15499200</v>
      </c>
      <c r="I14" s="1150">
        <v>15913200</v>
      </c>
      <c r="J14" s="1150">
        <v>15547800</v>
      </c>
      <c r="K14" s="1150">
        <v>17202000</v>
      </c>
      <c r="L14" s="1150">
        <v>17587200</v>
      </c>
      <c r="M14" s="1150">
        <v>18017400</v>
      </c>
      <c r="N14" s="1150">
        <v>20564400</v>
      </c>
      <c r="O14" s="1150">
        <v>212393786</v>
      </c>
      <c r="P14" s="2054">
        <v>96.67</v>
      </c>
      <c r="Q14" s="1150">
        <v>226110882</v>
      </c>
      <c r="R14" s="1150">
        <v>162781200</v>
      </c>
    </row>
    <row r="15" spans="1:18">
      <c r="A15" s="1150">
        <v>12</v>
      </c>
      <c r="B15" s="1150" t="s">
        <v>1265</v>
      </c>
      <c r="C15" s="1150" t="s">
        <v>4418</v>
      </c>
      <c r="D15" s="1150" t="s">
        <v>4416</v>
      </c>
      <c r="E15" s="1150">
        <v>18000</v>
      </c>
      <c r="F15" s="1150"/>
      <c r="G15" s="1150">
        <v>18000</v>
      </c>
      <c r="H15" s="1150">
        <v>193800</v>
      </c>
      <c r="I15" s="1150">
        <v>1232400</v>
      </c>
      <c r="J15" s="1150">
        <v>3930000</v>
      </c>
      <c r="K15" s="1150">
        <v>4882200</v>
      </c>
      <c r="L15" s="1150">
        <v>5763016</v>
      </c>
      <c r="M15" s="1150">
        <v>7494500</v>
      </c>
      <c r="N15" s="1150">
        <v>4171200</v>
      </c>
      <c r="O15" s="1150">
        <v>47377579</v>
      </c>
      <c r="P15" s="2054">
        <v>99.33</v>
      </c>
      <c r="Q15" s="1150">
        <v>48035603</v>
      </c>
      <c r="R15" s="1150">
        <v>18708000</v>
      </c>
    </row>
    <row r="16" spans="1:18">
      <c r="A16" s="1150">
        <v>13</v>
      </c>
      <c r="B16" s="1150" t="s">
        <v>390</v>
      </c>
      <c r="C16" s="1150" t="s">
        <v>4418</v>
      </c>
      <c r="D16" s="1150" t="s">
        <v>4415</v>
      </c>
      <c r="E16" s="1150">
        <v>8000</v>
      </c>
      <c r="F16" s="1150"/>
      <c r="G16" s="1150">
        <v>8000</v>
      </c>
      <c r="H16" s="1150">
        <v>4886280</v>
      </c>
      <c r="I16" s="1150">
        <v>4980600</v>
      </c>
      <c r="J16" s="1150">
        <v>4671960</v>
      </c>
      <c r="K16" s="1150">
        <v>4478640</v>
      </c>
      <c r="L16" s="1150">
        <v>4920720</v>
      </c>
      <c r="M16" s="1150">
        <v>4528800</v>
      </c>
      <c r="N16" s="1150">
        <v>4875240</v>
      </c>
      <c r="O16" s="1150">
        <v>57222890</v>
      </c>
      <c r="P16" s="2054">
        <v>99.53</v>
      </c>
      <c r="Q16" s="1150">
        <v>58017647</v>
      </c>
      <c r="R16" s="1150">
        <v>54398400</v>
      </c>
    </row>
    <row r="17" spans="1:18">
      <c r="A17" s="1150">
        <v>14</v>
      </c>
      <c r="B17" s="1150" t="s">
        <v>796</v>
      </c>
      <c r="C17" s="1150" t="s">
        <v>4418</v>
      </c>
      <c r="D17" s="1150" t="s">
        <v>4415</v>
      </c>
      <c r="E17" s="1150">
        <v>22222</v>
      </c>
      <c r="F17" s="1150"/>
      <c r="G17" s="1150">
        <v>22222</v>
      </c>
      <c r="H17" s="1150">
        <v>8880480</v>
      </c>
      <c r="I17" s="1150">
        <v>8557920</v>
      </c>
      <c r="J17" s="1150">
        <v>6657360</v>
      </c>
      <c r="K17" s="1150">
        <v>9156480</v>
      </c>
      <c r="L17" s="1150">
        <v>11932560</v>
      </c>
      <c r="M17" s="1150">
        <v>10212000</v>
      </c>
      <c r="N17" s="1150">
        <v>7092000</v>
      </c>
      <c r="O17" s="1150">
        <v>108960560</v>
      </c>
      <c r="P17" s="2054">
        <v>99.67</v>
      </c>
      <c r="Q17" s="1150">
        <v>115997599</v>
      </c>
      <c r="R17" s="1150">
        <v>117697920</v>
      </c>
    </row>
    <row r="18" spans="1:18">
      <c r="A18" s="1150">
        <v>15</v>
      </c>
      <c r="B18" s="1150" t="s">
        <v>1629</v>
      </c>
      <c r="C18" s="1150" t="s">
        <v>4418</v>
      </c>
      <c r="D18" s="1150" t="s">
        <v>4416</v>
      </c>
      <c r="E18" s="1150">
        <v>110000</v>
      </c>
      <c r="F18" s="1150"/>
      <c r="G18" s="1150">
        <v>110000</v>
      </c>
      <c r="H18" s="1150">
        <v>10538159</v>
      </c>
      <c r="I18" s="1150">
        <v>7594705</v>
      </c>
      <c r="J18" s="1150">
        <v>7535323</v>
      </c>
      <c r="K18" s="1150">
        <v>10447666</v>
      </c>
      <c r="L18" s="1150">
        <v>12048261</v>
      </c>
      <c r="M18" s="1150">
        <v>6844837</v>
      </c>
      <c r="N18" s="1150">
        <v>7521506</v>
      </c>
      <c r="O18" s="1150">
        <v>108676856</v>
      </c>
      <c r="P18" s="2054">
        <v>100.09</v>
      </c>
      <c r="Q18" s="1150">
        <v>91250000</v>
      </c>
      <c r="R18" s="1150">
        <v>92400707</v>
      </c>
    </row>
    <row r="19" spans="1:18">
      <c r="A19" s="1150">
        <v>16</v>
      </c>
      <c r="B19" s="1150" t="s">
        <v>2997</v>
      </c>
      <c r="C19" s="1150" t="s">
        <v>4418</v>
      </c>
      <c r="D19" s="1150" t="s">
        <v>4416</v>
      </c>
      <c r="E19" s="1150">
        <v>13000</v>
      </c>
      <c r="F19" s="1150"/>
      <c r="G19" s="1150">
        <v>13000</v>
      </c>
      <c r="H19" s="1150">
        <v>4584600</v>
      </c>
      <c r="I19" s="1150">
        <v>2491551</v>
      </c>
      <c r="J19" s="1150">
        <v>2222158</v>
      </c>
      <c r="K19" s="1150">
        <v>2355695</v>
      </c>
      <c r="L19" s="1150">
        <v>2397897</v>
      </c>
      <c r="M19" s="1150">
        <v>2257032</v>
      </c>
      <c r="N19" s="1150">
        <v>3216250</v>
      </c>
      <c r="O19" s="1150">
        <v>33206568</v>
      </c>
      <c r="P19" s="2054">
        <v>99.84</v>
      </c>
      <c r="Q19" s="1150">
        <v>33667786</v>
      </c>
      <c r="R19" s="1150">
        <v>29105128</v>
      </c>
    </row>
    <row r="20" spans="1:18">
      <c r="A20" s="1150">
        <v>17</v>
      </c>
      <c r="B20" s="1150" t="s">
        <v>3145</v>
      </c>
      <c r="C20" s="1150" t="s">
        <v>4418</v>
      </c>
      <c r="D20" s="1150" t="s">
        <v>4415</v>
      </c>
      <c r="E20" s="1150">
        <v>8000</v>
      </c>
      <c r="F20" s="1150"/>
      <c r="G20" s="1150">
        <v>8000</v>
      </c>
      <c r="H20" s="1150">
        <v>2094867.73</v>
      </c>
      <c r="I20" s="1150">
        <v>1036433</v>
      </c>
      <c r="J20" s="1150">
        <v>887752</v>
      </c>
      <c r="K20" s="1150">
        <v>1154284</v>
      </c>
      <c r="L20" s="1150">
        <v>1348016</v>
      </c>
      <c r="M20" s="1150">
        <v>901116</v>
      </c>
      <c r="N20" s="1150">
        <v>1524794</v>
      </c>
      <c r="O20" s="1150">
        <v>15173888.73</v>
      </c>
      <c r="P20" s="2054">
        <v>98.15</v>
      </c>
      <c r="Q20" s="1150">
        <v>15384643</v>
      </c>
      <c r="R20" s="1150">
        <v>14643433</v>
      </c>
    </row>
    <row r="21" spans="1:18">
      <c r="A21" s="1150">
        <v>18</v>
      </c>
      <c r="B21" s="1150" t="s">
        <v>3424</v>
      </c>
      <c r="C21" s="1150" t="s">
        <v>4418</v>
      </c>
      <c r="D21" s="1150" t="s">
        <v>4415</v>
      </c>
      <c r="E21" s="1150">
        <v>9000</v>
      </c>
      <c r="F21" s="1150"/>
      <c r="G21" s="1150">
        <v>9000</v>
      </c>
      <c r="H21" s="1150">
        <v>2706600</v>
      </c>
      <c r="I21" s="1150">
        <v>989400</v>
      </c>
      <c r="J21" s="1150">
        <v>1876200</v>
      </c>
      <c r="K21" s="1150">
        <v>1759400</v>
      </c>
      <c r="L21" s="1150">
        <v>1900075</v>
      </c>
      <c r="M21" s="1150">
        <v>2509800</v>
      </c>
      <c r="N21" s="1150">
        <v>3062800</v>
      </c>
      <c r="O21" s="1150">
        <v>24654069</v>
      </c>
      <c r="P21" s="2054">
        <v>98.77</v>
      </c>
      <c r="Q21" s="1150">
        <v>27496137</v>
      </c>
      <c r="R21" s="1150">
        <v>12649600</v>
      </c>
    </row>
    <row r="22" spans="1:18">
      <c r="A22" s="1150">
        <v>19</v>
      </c>
      <c r="B22" s="1150" t="s">
        <v>42</v>
      </c>
      <c r="C22" s="1150" t="s">
        <v>4418</v>
      </c>
      <c r="D22" s="1150" t="s">
        <v>4415</v>
      </c>
      <c r="E22" s="1150">
        <v>8000</v>
      </c>
      <c r="F22" s="1150"/>
      <c r="G22" s="1150">
        <v>8000</v>
      </c>
      <c r="H22" s="1150">
        <v>1683046</v>
      </c>
      <c r="I22" s="1150">
        <v>1241160</v>
      </c>
      <c r="J22" s="1150">
        <v>1433136</v>
      </c>
      <c r="K22" s="1150">
        <v>1349495</v>
      </c>
      <c r="L22" s="1150">
        <v>1790094</v>
      </c>
      <c r="M22" s="1150">
        <v>904354</v>
      </c>
      <c r="N22" s="1150">
        <v>1910405</v>
      </c>
      <c r="O22" s="1150">
        <v>17359434</v>
      </c>
      <c r="P22" s="2054">
        <v>94.34</v>
      </c>
      <c r="Q22" s="1150">
        <v>17600546</v>
      </c>
      <c r="R22" s="1150">
        <v>23538265</v>
      </c>
    </row>
    <row r="23" spans="1:18">
      <c r="A23" s="1150">
        <v>20</v>
      </c>
      <c r="B23" s="1150" t="s">
        <v>63</v>
      </c>
      <c r="C23" s="1150" t="s">
        <v>4418</v>
      </c>
      <c r="D23" s="1150" t="s">
        <v>4415</v>
      </c>
      <c r="E23" s="1150">
        <v>5500</v>
      </c>
      <c r="F23" s="1150"/>
      <c r="G23" s="1150">
        <v>5500</v>
      </c>
      <c r="H23" s="1150">
        <v>1627920</v>
      </c>
      <c r="I23" s="1150">
        <v>1892400</v>
      </c>
      <c r="J23" s="1150">
        <v>1782720</v>
      </c>
      <c r="K23" s="1150">
        <v>1870080</v>
      </c>
      <c r="L23" s="1150">
        <v>1848480</v>
      </c>
      <c r="M23" s="1150">
        <v>1742640</v>
      </c>
      <c r="N23" s="1150">
        <v>1837680</v>
      </c>
      <c r="O23" s="1150">
        <v>21631920</v>
      </c>
      <c r="P23" s="2054">
        <v>95.77</v>
      </c>
      <c r="Q23" s="1150">
        <v>21932366</v>
      </c>
      <c r="R23" s="1150">
        <v>21770880</v>
      </c>
    </row>
    <row r="24" spans="1:18">
      <c r="A24" s="1150">
        <v>21</v>
      </c>
      <c r="B24" s="1150" t="s">
        <v>865</v>
      </c>
      <c r="C24" s="1150" t="s">
        <v>4418</v>
      </c>
      <c r="D24" s="1150" t="s">
        <v>4415</v>
      </c>
      <c r="E24" s="1150">
        <v>10000</v>
      </c>
      <c r="F24" s="1150"/>
      <c r="G24" s="1150">
        <v>10000</v>
      </c>
      <c r="H24" s="1150">
        <v>4990200</v>
      </c>
      <c r="I24" s="1150">
        <v>4913160</v>
      </c>
      <c r="J24" s="1150">
        <v>4623480</v>
      </c>
      <c r="K24" s="1150">
        <v>2604960</v>
      </c>
      <c r="L24" s="1150">
        <v>3819120</v>
      </c>
      <c r="M24" s="1150">
        <v>4573680</v>
      </c>
      <c r="N24" s="1150">
        <v>4772640</v>
      </c>
      <c r="O24" s="1150">
        <v>51709542</v>
      </c>
      <c r="P24" s="2054">
        <v>99.84</v>
      </c>
      <c r="Q24" s="1150">
        <v>52427739</v>
      </c>
      <c r="R24" s="1150">
        <v>40549432</v>
      </c>
    </row>
    <row r="25" spans="1:18">
      <c r="A25" s="1150">
        <v>22</v>
      </c>
      <c r="B25" s="1150" t="s">
        <v>796</v>
      </c>
      <c r="C25" s="1150" t="s">
        <v>4418</v>
      </c>
      <c r="D25" s="1150" t="s">
        <v>4415</v>
      </c>
      <c r="E25" s="1150">
        <v>13000</v>
      </c>
      <c r="F25" s="1150"/>
      <c r="G25" s="1150">
        <v>13000</v>
      </c>
      <c r="H25" s="1150">
        <v>5698320</v>
      </c>
      <c r="I25" s="1150">
        <v>6060000</v>
      </c>
      <c r="J25" s="1150">
        <v>4257120</v>
      </c>
      <c r="K25" s="1150">
        <v>5443680</v>
      </c>
      <c r="L25" s="1150">
        <v>7218960</v>
      </c>
      <c r="M25" s="1150">
        <v>6838560</v>
      </c>
      <c r="N25" s="1150">
        <v>4250400</v>
      </c>
      <c r="O25" s="1150">
        <v>69561556</v>
      </c>
      <c r="P25" s="2054">
        <v>99.42</v>
      </c>
      <c r="Q25" s="1150">
        <v>70527700</v>
      </c>
      <c r="R25" s="1150">
        <v>76324320</v>
      </c>
    </row>
    <row r="26" spans="1:18">
      <c r="A26" s="1150">
        <v>23</v>
      </c>
      <c r="B26" s="1150" t="s">
        <v>2712</v>
      </c>
      <c r="C26" s="1150" t="s">
        <v>4418</v>
      </c>
      <c r="D26" s="1150" t="s">
        <v>4415</v>
      </c>
      <c r="E26" s="1150">
        <v>2500</v>
      </c>
      <c r="F26" s="1150"/>
      <c r="G26" s="1150">
        <v>2500</v>
      </c>
      <c r="H26" s="1150">
        <v>34920</v>
      </c>
      <c r="I26" s="1150">
        <v>43920</v>
      </c>
      <c r="J26" s="1150">
        <v>27480</v>
      </c>
      <c r="K26" s="1150">
        <v>480506</v>
      </c>
      <c r="L26" s="1150">
        <v>586620</v>
      </c>
      <c r="M26" s="1150">
        <v>23280</v>
      </c>
      <c r="N26" s="1150">
        <v>58655</v>
      </c>
      <c r="O26" s="1150">
        <v>2259298</v>
      </c>
      <c r="P26" s="2054">
        <v>89.2</v>
      </c>
      <c r="Q26" s="1150">
        <v>2290680</v>
      </c>
      <c r="R26" s="1150">
        <v>3063342</v>
      </c>
    </row>
    <row r="27" spans="1:18">
      <c r="A27" s="1150">
        <v>24</v>
      </c>
      <c r="B27" s="1150" t="s">
        <v>1627</v>
      </c>
      <c r="C27" s="1150" t="s">
        <v>4418</v>
      </c>
      <c r="D27" s="1150" t="s">
        <v>4415</v>
      </c>
      <c r="E27" s="1150">
        <v>23000</v>
      </c>
      <c r="F27" s="1150"/>
      <c r="G27" s="1150">
        <v>23000</v>
      </c>
      <c r="H27" s="1150">
        <v>2154596</v>
      </c>
      <c r="I27" s="1150">
        <v>3193870</v>
      </c>
      <c r="J27" s="1150">
        <v>3030228</v>
      </c>
      <c r="K27" s="1150">
        <v>3396663</v>
      </c>
      <c r="L27" s="1150">
        <v>8018880</v>
      </c>
      <c r="M27" s="1150">
        <v>8031360</v>
      </c>
      <c r="N27" s="1150">
        <v>8532625</v>
      </c>
      <c r="O27" s="1150">
        <v>71358222</v>
      </c>
      <c r="P27" s="2054">
        <v>99.45</v>
      </c>
      <c r="Q27" s="1150">
        <v>86819181</v>
      </c>
      <c r="R27" s="1150">
        <v>28036926</v>
      </c>
    </row>
    <row r="28" spans="1:18">
      <c r="A28" s="1150">
        <v>25</v>
      </c>
      <c r="B28" s="1150" t="s">
        <v>3029</v>
      </c>
      <c r="C28" s="1150" t="s">
        <v>4418</v>
      </c>
      <c r="D28" s="1150" t="s">
        <v>4416</v>
      </c>
      <c r="E28" s="1150">
        <v>10000</v>
      </c>
      <c r="F28" s="1150"/>
      <c r="G28" s="1150">
        <v>10000</v>
      </c>
      <c r="H28" s="1150">
        <v>971535</v>
      </c>
      <c r="I28" s="1150">
        <v>561107</v>
      </c>
      <c r="J28" s="1150">
        <v>614485</v>
      </c>
      <c r="K28" s="1150">
        <v>507067</v>
      </c>
      <c r="L28" s="1150">
        <v>574999</v>
      </c>
      <c r="M28" s="1150">
        <v>565427</v>
      </c>
      <c r="N28" s="1150">
        <v>652687</v>
      </c>
      <c r="O28" s="1150">
        <v>7630573</v>
      </c>
      <c r="P28" s="2054">
        <v>103.67</v>
      </c>
      <c r="Q28" s="1150">
        <v>7736564</v>
      </c>
      <c r="R28" s="1150">
        <v>18580081</v>
      </c>
    </row>
    <row r="29" spans="1:18">
      <c r="A29" s="1150">
        <v>26</v>
      </c>
      <c r="B29" s="1150" t="s">
        <v>4419</v>
      </c>
      <c r="C29" s="1150" t="s">
        <v>4418</v>
      </c>
      <c r="D29" s="1150" t="s">
        <v>4415</v>
      </c>
      <c r="E29" s="1150">
        <v>4445</v>
      </c>
      <c r="F29" s="1150"/>
      <c r="G29" s="1150">
        <v>4445</v>
      </c>
      <c r="H29" s="1150"/>
      <c r="I29" s="1150"/>
      <c r="J29" s="1150"/>
      <c r="K29" s="1150"/>
      <c r="L29" s="1150">
        <v>8160</v>
      </c>
      <c r="M29" s="1150">
        <v>5760</v>
      </c>
      <c r="N29" s="1150">
        <v>44040</v>
      </c>
      <c r="O29" s="1150">
        <v>390462</v>
      </c>
      <c r="P29" s="2054">
        <v>82.36</v>
      </c>
      <c r="Q29" s="1150">
        <v>12166664</v>
      </c>
      <c r="R29" s="1150">
        <v>0</v>
      </c>
    </row>
    <row r="30" spans="1:18">
      <c r="A30" s="1150">
        <v>27</v>
      </c>
      <c r="B30" s="1150" t="s">
        <v>356</v>
      </c>
      <c r="C30" s="1150" t="s">
        <v>469</v>
      </c>
      <c r="D30" s="1150" t="s">
        <v>4415</v>
      </c>
      <c r="E30" s="1150">
        <v>13000</v>
      </c>
      <c r="F30" s="1150"/>
      <c r="G30" s="1150">
        <v>13000</v>
      </c>
      <c r="H30" s="1150">
        <v>486240</v>
      </c>
      <c r="I30" s="1150">
        <v>512640</v>
      </c>
      <c r="J30" s="1150">
        <v>661680</v>
      </c>
      <c r="K30" s="1150">
        <v>1282080</v>
      </c>
      <c r="L30" s="1150">
        <v>1366080</v>
      </c>
      <c r="M30" s="1150">
        <v>2214240</v>
      </c>
      <c r="N30" s="1150">
        <v>5695200</v>
      </c>
      <c r="O30" s="1150">
        <v>17690200</v>
      </c>
      <c r="P30" s="2054">
        <v>99.29</v>
      </c>
      <c r="Q30" s="1150">
        <v>17935902</v>
      </c>
      <c r="R30" s="1150">
        <v>8303280</v>
      </c>
    </row>
    <row r="31" spans="1:18">
      <c r="A31" s="1150">
        <v>28</v>
      </c>
      <c r="B31" s="1150" t="s">
        <v>358</v>
      </c>
      <c r="C31" s="1150" t="s">
        <v>469</v>
      </c>
      <c r="D31" s="1150" t="s">
        <v>4415</v>
      </c>
      <c r="E31" s="1150">
        <v>12000</v>
      </c>
      <c r="F31" s="1150"/>
      <c r="G31" s="1150">
        <v>12000</v>
      </c>
      <c r="H31" s="1150">
        <v>1178045</v>
      </c>
      <c r="I31" s="1150">
        <v>1434173</v>
      </c>
      <c r="J31" s="1150">
        <v>971797</v>
      </c>
      <c r="K31" s="1150">
        <v>1113738</v>
      </c>
      <c r="L31" s="1150">
        <v>2372932</v>
      </c>
      <c r="M31" s="1150">
        <v>4136119.66</v>
      </c>
      <c r="N31" s="1150">
        <v>1627875</v>
      </c>
      <c r="O31" s="1150">
        <v>22235945</v>
      </c>
      <c r="P31" s="2054">
        <v>103.19</v>
      </c>
      <c r="Q31" s="1150">
        <v>22544788</v>
      </c>
      <c r="R31" s="1150">
        <v>19961112</v>
      </c>
    </row>
    <row r="32" spans="1:18">
      <c r="A32" s="1150">
        <v>29</v>
      </c>
      <c r="B32" s="1150" t="s">
        <v>360</v>
      </c>
      <c r="C32" s="1150" t="s">
        <v>469</v>
      </c>
      <c r="D32" s="1150" t="s">
        <v>4415</v>
      </c>
      <c r="E32" s="1150">
        <v>10000</v>
      </c>
      <c r="F32" s="1150"/>
      <c r="G32" s="1150">
        <v>10000</v>
      </c>
      <c r="H32" s="1150">
        <v>368322</v>
      </c>
      <c r="I32" s="1150">
        <v>648066</v>
      </c>
      <c r="J32" s="1150">
        <v>572421</v>
      </c>
      <c r="K32" s="1150">
        <v>642125</v>
      </c>
      <c r="L32" s="1150">
        <v>1725098</v>
      </c>
      <c r="M32" s="1150">
        <v>2158387</v>
      </c>
      <c r="N32" s="1150">
        <v>1821329</v>
      </c>
      <c r="O32" s="1150">
        <v>13065067</v>
      </c>
      <c r="P32" s="2054">
        <v>99.08</v>
      </c>
      <c r="Q32" s="1150">
        <v>13246532</v>
      </c>
      <c r="R32" s="1150">
        <v>13786015</v>
      </c>
    </row>
    <row r="33" spans="1:18">
      <c r="A33" s="1150">
        <v>30</v>
      </c>
      <c r="B33" s="1150" t="s">
        <v>366</v>
      </c>
      <c r="C33" s="1150" t="s">
        <v>1628</v>
      </c>
      <c r="D33" s="1150" t="s">
        <v>4415</v>
      </c>
      <c r="E33" s="1150">
        <v>15000</v>
      </c>
      <c r="F33" s="1150"/>
      <c r="G33" s="1150">
        <v>15000</v>
      </c>
      <c r="H33" s="1150">
        <v>4963200</v>
      </c>
      <c r="I33" s="1150">
        <v>4665600</v>
      </c>
      <c r="J33" s="1150">
        <v>4970400</v>
      </c>
      <c r="K33" s="1150">
        <v>5256000</v>
      </c>
      <c r="L33" s="1150">
        <v>5145600</v>
      </c>
      <c r="M33" s="1150">
        <v>4735200</v>
      </c>
      <c r="N33" s="1150">
        <v>5304000</v>
      </c>
      <c r="O33" s="1150">
        <v>59985200</v>
      </c>
      <c r="P33" s="2054">
        <v>98.34</v>
      </c>
      <c r="Q33" s="1150">
        <v>62642879</v>
      </c>
      <c r="R33" s="1150">
        <v>46639200</v>
      </c>
    </row>
    <row r="34" spans="1:18">
      <c r="A34" s="1150">
        <v>31</v>
      </c>
      <c r="B34" s="1150" t="s">
        <v>367</v>
      </c>
      <c r="C34" s="1150" t="s">
        <v>1628</v>
      </c>
      <c r="D34" s="1150" t="s">
        <v>4415</v>
      </c>
      <c r="E34" s="1150">
        <v>18000</v>
      </c>
      <c r="F34" s="1150"/>
      <c r="G34" s="1150">
        <v>18000</v>
      </c>
      <c r="H34" s="1150">
        <v>4772780</v>
      </c>
      <c r="I34" s="1150">
        <v>4314200</v>
      </c>
      <c r="J34" s="1150">
        <v>4684010</v>
      </c>
      <c r="K34" s="1150">
        <v>5024330</v>
      </c>
      <c r="L34" s="1150">
        <v>4852280</v>
      </c>
      <c r="M34" s="1150">
        <v>4582130</v>
      </c>
      <c r="N34" s="1150">
        <v>4996390</v>
      </c>
      <c r="O34" s="1150">
        <v>56907727</v>
      </c>
      <c r="P34" s="2054">
        <v>96.3</v>
      </c>
      <c r="Q34" s="1150">
        <v>59429061</v>
      </c>
      <c r="R34" s="1150">
        <v>45394680</v>
      </c>
    </row>
    <row r="35" spans="1:18">
      <c r="A35" s="1150">
        <v>32</v>
      </c>
      <c r="B35" s="1150" t="s">
        <v>779</v>
      </c>
      <c r="C35" s="1150" t="s">
        <v>1628</v>
      </c>
      <c r="D35" s="1150" t="s">
        <v>4415</v>
      </c>
      <c r="E35" s="1150">
        <v>16500</v>
      </c>
      <c r="F35" s="1150"/>
      <c r="G35" s="1150">
        <v>16500</v>
      </c>
      <c r="H35" s="1150">
        <v>4355400</v>
      </c>
      <c r="I35" s="1150">
        <v>3954120</v>
      </c>
      <c r="J35" s="1150">
        <v>4281960</v>
      </c>
      <c r="K35" s="1150">
        <v>4719240</v>
      </c>
      <c r="L35" s="1150">
        <v>4768200</v>
      </c>
      <c r="M35" s="1150">
        <v>4544160</v>
      </c>
      <c r="N35" s="1150">
        <v>4987920</v>
      </c>
      <c r="O35" s="1150">
        <v>53944806</v>
      </c>
      <c r="P35" s="2054">
        <v>96.79</v>
      </c>
      <c r="Q35" s="1150">
        <v>56334866</v>
      </c>
      <c r="R35" s="1150">
        <v>41989320</v>
      </c>
    </row>
    <row r="36" spans="1:18">
      <c r="A36" s="1150">
        <v>33</v>
      </c>
      <c r="B36" s="1150" t="s">
        <v>780</v>
      </c>
      <c r="C36" s="1150" t="s">
        <v>1628</v>
      </c>
      <c r="D36" s="1150" t="s">
        <v>4415</v>
      </c>
      <c r="E36" s="1150">
        <v>20000</v>
      </c>
      <c r="F36" s="1150"/>
      <c r="G36" s="1150">
        <v>20000</v>
      </c>
      <c r="H36" s="1150">
        <v>7268000</v>
      </c>
      <c r="I36" s="1150">
        <v>6751100</v>
      </c>
      <c r="J36" s="1150">
        <v>7073500</v>
      </c>
      <c r="K36" s="1150">
        <v>7285600</v>
      </c>
      <c r="L36" s="1150">
        <v>7093700</v>
      </c>
      <c r="M36" s="1150">
        <v>6779600</v>
      </c>
      <c r="N36" s="1150">
        <v>7444200</v>
      </c>
      <c r="O36" s="1150">
        <v>85140017</v>
      </c>
      <c r="P36" s="2054">
        <v>96.24</v>
      </c>
      <c r="Q36" s="1150">
        <v>88912199</v>
      </c>
      <c r="R36" s="1150">
        <v>71209000</v>
      </c>
    </row>
    <row r="37" spans="1:18">
      <c r="A37" s="1150">
        <v>34</v>
      </c>
      <c r="B37" s="1150" t="s">
        <v>1630</v>
      </c>
      <c r="C37" s="1150" t="s">
        <v>1628</v>
      </c>
      <c r="D37" s="1150" t="s">
        <v>4415</v>
      </c>
      <c r="E37" s="1150">
        <v>15500</v>
      </c>
      <c r="F37" s="1150"/>
      <c r="G37" s="1150">
        <v>15500</v>
      </c>
      <c r="H37" s="1150">
        <v>2336160</v>
      </c>
      <c r="I37" s="1150">
        <v>2188800</v>
      </c>
      <c r="J37" s="1150">
        <v>1937520</v>
      </c>
      <c r="K37" s="1150">
        <v>2059440</v>
      </c>
      <c r="L37" s="1150">
        <v>2175840</v>
      </c>
      <c r="M37" s="1150">
        <v>1869360</v>
      </c>
      <c r="N37" s="1150">
        <v>1943040</v>
      </c>
      <c r="O37" s="1150">
        <v>25052576</v>
      </c>
      <c r="P37" s="2054">
        <v>98.63</v>
      </c>
      <c r="Q37" s="1150">
        <v>26162549</v>
      </c>
      <c r="R37" s="1150">
        <v>25672320</v>
      </c>
    </row>
    <row r="38" spans="1:18">
      <c r="A38" s="1150">
        <v>35</v>
      </c>
      <c r="B38" s="1150" t="s">
        <v>1008</v>
      </c>
      <c r="C38" s="1150" t="s">
        <v>1628</v>
      </c>
      <c r="D38" s="1150" t="s">
        <v>4415</v>
      </c>
      <c r="E38" s="1150">
        <v>22000</v>
      </c>
      <c r="F38" s="1150"/>
      <c r="G38" s="1150">
        <v>22000</v>
      </c>
      <c r="H38" s="1150">
        <v>5308320</v>
      </c>
      <c r="I38" s="1150">
        <v>4602000</v>
      </c>
      <c r="J38" s="1150">
        <v>4724640</v>
      </c>
      <c r="K38" s="1150">
        <v>4415760</v>
      </c>
      <c r="L38" s="1150">
        <v>4499040</v>
      </c>
      <c r="M38" s="1150">
        <v>3887520</v>
      </c>
      <c r="N38" s="1150">
        <v>4042320</v>
      </c>
      <c r="O38" s="1150">
        <v>54496428</v>
      </c>
      <c r="P38" s="2054">
        <v>99.71</v>
      </c>
      <c r="Q38" s="1150">
        <v>56910919</v>
      </c>
      <c r="R38" s="1150">
        <v>56994720</v>
      </c>
    </row>
    <row r="39" spans="1:18">
      <c r="A39" s="1150">
        <v>36</v>
      </c>
      <c r="B39" s="1150" t="s">
        <v>803</v>
      </c>
      <c r="C39" s="1150" t="s">
        <v>1628</v>
      </c>
      <c r="D39" s="1150" t="s">
        <v>4415</v>
      </c>
      <c r="E39" s="1150">
        <v>19000</v>
      </c>
      <c r="F39" s="1150"/>
      <c r="G39" s="1150">
        <v>19000</v>
      </c>
      <c r="H39" s="1150">
        <v>2087760</v>
      </c>
      <c r="I39" s="1150">
        <v>2187840</v>
      </c>
      <c r="J39" s="1150">
        <v>2152080</v>
      </c>
      <c r="K39" s="1150">
        <v>2274000</v>
      </c>
      <c r="L39" s="1150">
        <v>2303520</v>
      </c>
      <c r="M39" s="1150">
        <v>2130720</v>
      </c>
      <c r="N39" s="1150">
        <v>2238240</v>
      </c>
      <c r="O39" s="1150">
        <v>26393736</v>
      </c>
      <c r="P39" s="2054">
        <v>98.07</v>
      </c>
      <c r="Q39" s="1150">
        <v>27563125</v>
      </c>
      <c r="R39" s="1150">
        <v>24649200</v>
      </c>
    </row>
    <row r="40" spans="1:18">
      <c r="A40" s="1150">
        <v>37</v>
      </c>
      <c r="B40" s="1150" t="s">
        <v>2737</v>
      </c>
      <c r="C40" s="1150" t="s">
        <v>1628</v>
      </c>
      <c r="D40" s="1150" t="s">
        <v>4415</v>
      </c>
      <c r="E40" s="1150">
        <v>19000</v>
      </c>
      <c r="F40" s="1150"/>
      <c r="G40" s="1150">
        <v>19000</v>
      </c>
      <c r="H40" s="1150">
        <v>4787040</v>
      </c>
      <c r="I40" s="1150">
        <v>5490720</v>
      </c>
      <c r="J40" s="1150">
        <v>5299920</v>
      </c>
      <c r="K40" s="1150">
        <v>5005920</v>
      </c>
      <c r="L40" s="1150">
        <v>4539120</v>
      </c>
      <c r="M40" s="1150">
        <v>3598320</v>
      </c>
      <c r="N40" s="1150">
        <v>4125600</v>
      </c>
      <c r="O40" s="1150">
        <v>56940400</v>
      </c>
      <c r="P40" s="2054">
        <v>97.09</v>
      </c>
      <c r="Q40" s="1150">
        <v>59463185</v>
      </c>
      <c r="R40" s="1150">
        <v>55217280</v>
      </c>
    </row>
    <row r="41" spans="1:18">
      <c r="A41" s="2055">
        <v>38</v>
      </c>
      <c r="B41" s="2055" t="s">
        <v>4420</v>
      </c>
      <c r="C41" s="2055" t="s">
        <v>4418</v>
      </c>
      <c r="D41" s="2055" t="s">
        <v>4415</v>
      </c>
      <c r="E41" s="2055"/>
      <c r="F41" s="2055">
        <v>6500</v>
      </c>
      <c r="G41" s="2055">
        <v>6500</v>
      </c>
      <c r="H41" s="2055"/>
      <c r="I41" s="2055"/>
      <c r="J41" s="2055"/>
      <c r="K41" s="2055"/>
      <c r="L41" s="2055"/>
      <c r="M41" s="2055"/>
      <c r="N41" s="2055"/>
      <c r="O41" s="2055">
        <v>1895400</v>
      </c>
      <c r="P41" s="2056"/>
      <c r="Q41" s="2055">
        <v>7686900</v>
      </c>
      <c r="R41" s="2055"/>
    </row>
    <row r="42" spans="1:18">
      <c r="A42" s="2055">
        <v>39</v>
      </c>
      <c r="B42" s="2055" t="s">
        <v>4421</v>
      </c>
      <c r="C42" s="2055" t="s">
        <v>4418</v>
      </c>
      <c r="D42" s="2055" t="s">
        <v>4415</v>
      </c>
      <c r="E42" s="2055"/>
      <c r="F42" s="2055">
        <v>15000</v>
      </c>
      <c r="G42" s="2055">
        <v>15000</v>
      </c>
      <c r="H42" s="2055"/>
      <c r="I42" s="2055"/>
      <c r="J42" s="2055"/>
      <c r="K42" s="2055"/>
      <c r="L42" s="2055"/>
      <c r="M42" s="2055"/>
      <c r="N42" s="2055"/>
      <c r="O42" s="2055"/>
      <c r="P42" s="2056"/>
      <c r="Q42" s="2055">
        <v>3677400</v>
      </c>
      <c r="R42" s="2055"/>
    </row>
    <row r="43" spans="1:18">
      <c r="A43" s="2055">
        <v>40</v>
      </c>
      <c r="B43" s="2055" t="s">
        <v>4422</v>
      </c>
      <c r="C43" s="2055" t="s">
        <v>4418</v>
      </c>
      <c r="D43" s="2055" t="s">
        <v>4415</v>
      </c>
      <c r="E43" s="2055"/>
      <c r="F43" s="2055">
        <v>20000</v>
      </c>
      <c r="G43" s="2055">
        <v>20000</v>
      </c>
      <c r="H43" s="2055"/>
      <c r="I43" s="2055"/>
      <c r="J43" s="2055"/>
      <c r="K43" s="2055"/>
      <c r="L43" s="2055"/>
      <c r="M43" s="2055"/>
      <c r="N43" s="2055"/>
      <c r="O43" s="2055"/>
      <c r="P43" s="2056"/>
      <c r="Q43" s="2055">
        <v>1944000</v>
      </c>
      <c r="R43" s="2055"/>
    </row>
    <row r="44" spans="1:18">
      <c r="A44" s="2055">
        <v>41</v>
      </c>
      <c r="B44" s="2055" t="s">
        <v>4421</v>
      </c>
      <c r="C44" s="2055" t="s">
        <v>4418</v>
      </c>
      <c r="D44" s="2055" t="s">
        <v>4415</v>
      </c>
      <c r="E44" s="2055"/>
      <c r="F44" s="2055">
        <v>9500</v>
      </c>
      <c r="G44" s="2055">
        <v>9500</v>
      </c>
      <c r="H44" s="2055"/>
      <c r="I44" s="2055"/>
      <c r="J44" s="2055"/>
      <c r="K44" s="2055"/>
      <c r="L44" s="2055"/>
      <c r="M44" s="2055"/>
      <c r="N44" s="2055"/>
      <c r="O44" s="2055"/>
      <c r="P44" s="2056"/>
      <c r="Q44" s="2055">
        <v>4206600</v>
      </c>
      <c r="R44" s="2055"/>
    </row>
    <row r="45" spans="1:18">
      <c r="A45" s="2055">
        <v>42</v>
      </c>
      <c r="B45" s="2055" t="s">
        <v>4423</v>
      </c>
      <c r="C45" s="2055" t="s">
        <v>4418</v>
      </c>
      <c r="D45" s="2055" t="s">
        <v>4415</v>
      </c>
      <c r="E45" s="2055"/>
      <c r="F45" s="2055">
        <v>18000</v>
      </c>
      <c r="G45" s="2055">
        <v>18000</v>
      </c>
      <c r="H45" s="2055"/>
      <c r="I45" s="2055"/>
      <c r="J45" s="2055"/>
      <c r="K45" s="2055"/>
      <c r="L45" s="2055"/>
      <c r="M45" s="2055"/>
      <c r="N45" s="2055"/>
      <c r="O45" s="2055"/>
      <c r="P45" s="2056"/>
      <c r="Q45" s="2055">
        <v>1749600</v>
      </c>
      <c r="R45" s="2055"/>
    </row>
    <row r="46" spans="1:18">
      <c r="A46" s="2055">
        <v>43</v>
      </c>
      <c r="B46" s="2055" t="s">
        <v>4424</v>
      </c>
      <c r="C46" s="2055" t="s">
        <v>4418</v>
      </c>
      <c r="D46" s="2055" t="s">
        <v>4415</v>
      </c>
      <c r="E46" s="2055"/>
      <c r="F46" s="2055">
        <v>40000</v>
      </c>
      <c r="G46" s="2055">
        <v>40000</v>
      </c>
      <c r="H46" s="2055"/>
      <c r="I46" s="2055"/>
      <c r="J46" s="2055"/>
      <c r="K46" s="2055"/>
      <c r="L46" s="2055"/>
      <c r="M46" s="2055"/>
      <c r="N46" s="2055"/>
      <c r="O46" s="2055"/>
      <c r="P46" s="2056"/>
      <c r="Q46" s="2055">
        <v>5875200</v>
      </c>
      <c r="R46" s="2055"/>
    </row>
    <row r="47" spans="1:18">
      <c r="A47" s="2055">
        <v>44</v>
      </c>
      <c r="B47" s="2055" t="s">
        <v>4425</v>
      </c>
      <c r="C47" s="2055" t="s">
        <v>4418</v>
      </c>
      <c r="D47" s="2055" t="s">
        <v>4416</v>
      </c>
      <c r="E47" s="2055"/>
      <c r="F47" s="2055">
        <v>4000</v>
      </c>
      <c r="G47" s="2055">
        <v>4000</v>
      </c>
      <c r="H47" s="2055"/>
      <c r="I47" s="2055"/>
      <c r="J47" s="2055"/>
      <c r="K47" s="2055"/>
      <c r="L47" s="2055"/>
      <c r="M47" s="2055"/>
      <c r="N47" s="2055"/>
      <c r="O47" s="2055"/>
      <c r="P47" s="2056"/>
      <c r="Q47" s="2055">
        <v>1771200</v>
      </c>
      <c r="R47" s="2055"/>
    </row>
    <row r="48" spans="1:18">
      <c r="A48" s="2055">
        <v>45</v>
      </c>
      <c r="B48" s="2055" t="s">
        <v>4426</v>
      </c>
      <c r="C48" s="2055" t="s">
        <v>4418</v>
      </c>
      <c r="D48" s="2055" t="s">
        <v>4415</v>
      </c>
      <c r="E48" s="2055"/>
      <c r="F48" s="2055">
        <v>5000</v>
      </c>
      <c r="G48" s="2055">
        <v>5000</v>
      </c>
      <c r="H48" s="2055"/>
      <c r="I48" s="2055"/>
      <c r="J48" s="2055"/>
      <c r="K48" s="2055"/>
      <c r="L48" s="2055"/>
      <c r="M48" s="2055"/>
      <c r="N48" s="2055"/>
      <c r="O48" s="2055"/>
      <c r="P48" s="2056"/>
      <c r="Q48" s="2055">
        <v>3688200</v>
      </c>
      <c r="R48" s="2055"/>
    </row>
    <row r="49" spans="1:18" ht="15">
      <c r="A49" s="2057">
        <f>+A48</f>
        <v>45</v>
      </c>
      <c r="B49" s="2404" t="s">
        <v>3030</v>
      </c>
      <c r="C49" s="2405"/>
      <c r="D49" s="2406"/>
      <c r="E49" s="2057">
        <f t="shared" ref="E49:O49" si="0">SUM(E4:E48)</f>
        <v>640334</v>
      </c>
      <c r="F49" s="2057">
        <f t="shared" si="0"/>
        <v>73000</v>
      </c>
      <c r="G49" s="2057">
        <f t="shared" si="0"/>
        <v>713334</v>
      </c>
      <c r="H49" s="2057">
        <f t="shared" si="0"/>
        <v>129176197.73</v>
      </c>
      <c r="I49" s="2057">
        <f t="shared" si="0"/>
        <v>118453919</v>
      </c>
      <c r="J49" s="2057">
        <f t="shared" si="0"/>
        <v>115967981</v>
      </c>
      <c r="K49" s="2057">
        <f t="shared" si="0"/>
        <v>128116235</v>
      </c>
      <c r="L49" s="2057">
        <f t="shared" si="0"/>
        <v>143580565</v>
      </c>
      <c r="M49" s="2057">
        <f t="shared" si="0"/>
        <v>135827335.66</v>
      </c>
      <c r="N49" s="2057">
        <f t="shared" si="0"/>
        <v>145724350</v>
      </c>
      <c r="O49" s="2057">
        <f t="shared" si="0"/>
        <v>1589055947.73</v>
      </c>
      <c r="P49" s="2058">
        <v>96.91</v>
      </c>
      <c r="Q49" s="2057">
        <f>SUM(Q4:Q48)</f>
        <v>1662051919</v>
      </c>
      <c r="R49" s="2057">
        <f t="shared" ref="R49" si="1">SUM(R4:R48)</f>
        <v>1407437702</v>
      </c>
    </row>
    <row r="50" spans="1:18">
      <c r="A50" s="1150">
        <v>1</v>
      </c>
      <c r="B50" s="1150" t="s">
        <v>3003</v>
      </c>
      <c r="C50" s="1150" t="s">
        <v>4427</v>
      </c>
      <c r="D50" s="1150" t="s">
        <v>4428</v>
      </c>
      <c r="E50" s="1150">
        <v>1000</v>
      </c>
      <c r="F50" s="1150"/>
      <c r="G50" s="1150">
        <v>1000</v>
      </c>
      <c r="H50" s="1150">
        <v>197850</v>
      </c>
      <c r="I50" s="1150">
        <v>297900</v>
      </c>
      <c r="J50" s="1150">
        <v>320256</v>
      </c>
      <c r="K50" s="1150">
        <v>289392</v>
      </c>
      <c r="L50" s="1150">
        <v>250896</v>
      </c>
      <c r="M50" s="1150">
        <v>268068</v>
      </c>
      <c r="N50" s="1150">
        <v>297744</v>
      </c>
      <c r="O50" s="1150">
        <v>3080368</v>
      </c>
      <c r="P50" s="2054">
        <v>97.02</v>
      </c>
      <c r="Q50" s="1150">
        <v>3435475</v>
      </c>
      <c r="R50" s="1150">
        <v>3019806</v>
      </c>
    </row>
    <row r="51" spans="1:18">
      <c r="A51" s="1150">
        <v>2</v>
      </c>
      <c r="B51" s="1150" t="s">
        <v>2822</v>
      </c>
      <c r="C51" s="1150" t="s">
        <v>4427</v>
      </c>
      <c r="D51" s="1150" t="s">
        <v>4429</v>
      </c>
      <c r="E51" s="1150">
        <v>2600</v>
      </c>
      <c r="F51" s="1150"/>
      <c r="G51" s="1150">
        <v>2600</v>
      </c>
      <c r="H51" s="1150">
        <v>1029810</v>
      </c>
      <c r="I51" s="1150">
        <v>971520</v>
      </c>
      <c r="J51" s="1150">
        <v>1097730</v>
      </c>
      <c r="K51" s="1150">
        <v>1211160</v>
      </c>
      <c r="L51" s="1150">
        <v>1381140</v>
      </c>
      <c r="M51" s="1150">
        <v>592800</v>
      </c>
      <c r="N51" s="1150">
        <v>1132440</v>
      </c>
      <c r="O51" s="1150">
        <v>11897555</v>
      </c>
      <c r="P51" s="2054">
        <v>98.86</v>
      </c>
      <c r="Q51" s="1150">
        <v>13269079</v>
      </c>
      <c r="R51" s="1150">
        <v>8789340</v>
      </c>
    </row>
    <row r="52" spans="1:18">
      <c r="A52" s="1150">
        <v>3</v>
      </c>
      <c r="B52" s="1150" t="s">
        <v>952</v>
      </c>
      <c r="C52" s="1150" t="s">
        <v>1074</v>
      </c>
      <c r="D52" s="1150" t="s">
        <v>4428</v>
      </c>
      <c r="E52" s="1150">
        <v>1236</v>
      </c>
      <c r="F52" s="1150"/>
      <c r="G52" s="1150">
        <v>1236</v>
      </c>
      <c r="H52" s="1150">
        <v>357894</v>
      </c>
      <c r="I52" s="1150">
        <v>340848</v>
      </c>
      <c r="J52" s="1150">
        <v>387378</v>
      </c>
      <c r="K52" s="1150">
        <v>353826</v>
      </c>
      <c r="L52" s="1150">
        <v>336672</v>
      </c>
      <c r="M52" s="1150">
        <v>391194</v>
      </c>
      <c r="N52" s="1150">
        <v>427698</v>
      </c>
      <c r="O52" s="1150">
        <v>4414062</v>
      </c>
      <c r="P52" s="2054">
        <v>97.05</v>
      </c>
      <c r="Q52" s="1150">
        <v>4699141</v>
      </c>
      <c r="R52" s="1150">
        <v>5017410</v>
      </c>
    </row>
    <row r="53" spans="1:18">
      <c r="A53" s="1150">
        <v>4</v>
      </c>
      <c r="B53" s="1150" t="s">
        <v>906</v>
      </c>
      <c r="C53" s="1150" t="s">
        <v>4414</v>
      </c>
      <c r="D53" s="1150" t="s">
        <v>4428</v>
      </c>
      <c r="E53" s="1150">
        <v>1600</v>
      </c>
      <c r="F53" s="1150"/>
      <c r="G53" s="1150">
        <v>1600</v>
      </c>
      <c r="H53" s="1150">
        <v>1410</v>
      </c>
      <c r="I53" s="1150">
        <v>85680</v>
      </c>
      <c r="J53" s="1150">
        <v>150</v>
      </c>
      <c r="K53" s="1150">
        <v>1080</v>
      </c>
      <c r="L53" s="1150">
        <v>2010</v>
      </c>
      <c r="M53" s="1150">
        <v>1785</v>
      </c>
      <c r="N53" s="1150">
        <v>165</v>
      </c>
      <c r="O53" s="1150">
        <v>102280</v>
      </c>
      <c r="P53" s="2054">
        <v>23.91</v>
      </c>
      <c r="Q53" s="1150">
        <v>24000</v>
      </c>
      <c r="R53" s="1150">
        <v>815610</v>
      </c>
    </row>
    <row r="54" spans="1:18">
      <c r="A54" s="1150">
        <v>5</v>
      </c>
      <c r="B54" s="1150" t="s">
        <v>494</v>
      </c>
      <c r="C54" s="1150" t="s">
        <v>4414</v>
      </c>
      <c r="D54" s="1150" t="s">
        <v>4428</v>
      </c>
      <c r="E54" s="1150">
        <v>1500</v>
      </c>
      <c r="F54" s="1150"/>
      <c r="G54" s="1150">
        <v>1500</v>
      </c>
      <c r="H54" s="1150">
        <v>182400</v>
      </c>
      <c r="I54" s="1150">
        <v>58560</v>
      </c>
      <c r="J54" s="1150">
        <v>240</v>
      </c>
      <c r="K54" s="1150">
        <v>30240</v>
      </c>
      <c r="L54" s="1150">
        <v>0</v>
      </c>
      <c r="M54" s="1150">
        <v>78720</v>
      </c>
      <c r="N54" s="1150">
        <v>0</v>
      </c>
      <c r="O54" s="1150">
        <v>370160</v>
      </c>
      <c r="P54" s="2054">
        <v>84.03</v>
      </c>
      <c r="Q54" s="1150">
        <v>48000</v>
      </c>
      <c r="R54" s="1150">
        <v>477840</v>
      </c>
    </row>
    <row r="55" spans="1:18">
      <c r="A55" s="1150">
        <v>6</v>
      </c>
      <c r="B55" s="1150" t="s">
        <v>645</v>
      </c>
      <c r="C55" s="1150" t="s">
        <v>1687</v>
      </c>
      <c r="D55" s="1150" t="s">
        <v>4428</v>
      </c>
      <c r="E55" s="1150">
        <v>3000</v>
      </c>
      <c r="F55" s="1150"/>
      <c r="G55" s="1150">
        <v>3000</v>
      </c>
      <c r="H55" s="1150">
        <v>787140</v>
      </c>
      <c r="I55" s="1150">
        <v>566040</v>
      </c>
      <c r="J55" s="1150">
        <v>770820</v>
      </c>
      <c r="K55" s="1150">
        <v>887640</v>
      </c>
      <c r="L55" s="1150">
        <v>835080</v>
      </c>
      <c r="M55" s="1150">
        <v>719460</v>
      </c>
      <c r="N55" s="1150">
        <v>692940</v>
      </c>
      <c r="O55" s="1150">
        <v>9089639</v>
      </c>
      <c r="P55" s="2054">
        <v>97.62</v>
      </c>
      <c r="Q55" s="1150">
        <v>9215885</v>
      </c>
      <c r="R55" s="1150">
        <v>7718580</v>
      </c>
    </row>
    <row r="56" spans="1:18">
      <c r="A56" s="1150">
        <v>7</v>
      </c>
      <c r="B56" s="1150" t="s">
        <v>699</v>
      </c>
      <c r="C56" s="1150" t="s">
        <v>1687</v>
      </c>
      <c r="D56" s="1150" t="s">
        <v>4428</v>
      </c>
      <c r="E56" s="1150">
        <v>2000</v>
      </c>
      <c r="F56" s="1150">
        <v>-2000</v>
      </c>
      <c r="G56" s="1150">
        <v>0</v>
      </c>
      <c r="H56" s="1150">
        <v>125970</v>
      </c>
      <c r="I56" s="1150">
        <v>63480</v>
      </c>
      <c r="J56" s="1150">
        <v>31140</v>
      </c>
      <c r="K56" s="1150">
        <v>36540</v>
      </c>
      <c r="L56" s="1150">
        <v>0</v>
      </c>
      <c r="M56" s="1150">
        <v>0</v>
      </c>
      <c r="N56" s="1150">
        <v>0</v>
      </c>
      <c r="O56" s="1150">
        <v>301414</v>
      </c>
      <c r="P56" s="2054">
        <v>99.94</v>
      </c>
      <c r="Q56" s="1150"/>
      <c r="R56" s="1150">
        <v>974890</v>
      </c>
    </row>
    <row r="57" spans="1:18">
      <c r="A57" s="1150">
        <v>8</v>
      </c>
      <c r="B57" s="1150" t="s">
        <v>362</v>
      </c>
      <c r="C57" s="1150" t="s">
        <v>1687</v>
      </c>
      <c r="D57" s="1150" t="s">
        <v>4428</v>
      </c>
      <c r="E57" s="1150">
        <v>1200</v>
      </c>
      <c r="F57" s="1150"/>
      <c r="G57" s="1150">
        <v>1200</v>
      </c>
      <c r="H57" s="1150">
        <v>741330</v>
      </c>
      <c r="I57" s="1150">
        <v>663867</v>
      </c>
      <c r="J57" s="1150">
        <v>755442</v>
      </c>
      <c r="K57" s="1150">
        <v>731727</v>
      </c>
      <c r="L57" s="1150">
        <v>655497</v>
      </c>
      <c r="M57" s="1150">
        <v>640395</v>
      </c>
      <c r="N57" s="1150">
        <v>688365</v>
      </c>
      <c r="O57" s="1150">
        <v>8390106</v>
      </c>
      <c r="P57" s="2054">
        <v>95.53</v>
      </c>
      <c r="Q57" s="1150">
        <v>8506642</v>
      </c>
      <c r="R57" s="1150">
        <v>7798716</v>
      </c>
    </row>
    <row r="58" spans="1:18">
      <c r="A58" s="1150">
        <v>9</v>
      </c>
      <c r="B58" s="1150" t="s">
        <v>4430</v>
      </c>
      <c r="C58" s="1150" t="s">
        <v>1687</v>
      </c>
      <c r="D58" s="1150" t="s">
        <v>4428</v>
      </c>
      <c r="E58" s="1150">
        <v>2000</v>
      </c>
      <c r="F58" s="1150"/>
      <c r="G58" s="1150">
        <v>2000</v>
      </c>
      <c r="H58" s="1150">
        <v>61020</v>
      </c>
      <c r="I58" s="1150">
        <v>62850</v>
      </c>
      <c r="J58" s="1150">
        <v>29550</v>
      </c>
      <c r="K58" s="1150">
        <v>2130</v>
      </c>
      <c r="L58" s="1150">
        <v>10590</v>
      </c>
      <c r="M58" s="1150">
        <v>45990</v>
      </c>
      <c r="N58" s="1150">
        <v>82710</v>
      </c>
      <c r="O58" s="1150">
        <v>472795</v>
      </c>
      <c r="P58" s="2054">
        <v>70.81</v>
      </c>
      <c r="Q58" s="1150">
        <v>479364</v>
      </c>
      <c r="R58" s="1150">
        <v>74040</v>
      </c>
    </row>
    <row r="59" spans="1:18">
      <c r="A59" s="1150">
        <v>10</v>
      </c>
      <c r="B59" s="1150" t="s">
        <v>4431</v>
      </c>
      <c r="C59" s="1150" t="s">
        <v>949</v>
      </c>
      <c r="D59" s="1150" t="s">
        <v>4428</v>
      </c>
      <c r="E59" s="1150">
        <v>2033.49</v>
      </c>
      <c r="F59" s="1150"/>
      <c r="G59" s="1150">
        <v>2033.49</v>
      </c>
      <c r="H59" s="1150">
        <v>0</v>
      </c>
      <c r="I59" s="1150">
        <v>0</v>
      </c>
      <c r="J59" s="1150">
        <v>0</v>
      </c>
      <c r="K59" s="1150">
        <v>0</v>
      </c>
      <c r="L59" s="1150">
        <v>0</v>
      </c>
      <c r="M59" s="1150">
        <v>0</v>
      </c>
      <c r="N59" s="1150">
        <v>72</v>
      </c>
      <c r="O59" s="1150">
        <v>165884</v>
      </c>
      <c r="P59" s="2054">
        <v>100</v>
      </c>
      <c r="Q59" s="1150">
        <v>201833</v>
      </c>
      <c r="R59" s="1150">
        <v>0</v>
      </c>
    </row>
    <row r="60" spans="1:18">
      <c r="A60" s="1150">
        <v>11</v>
      </c>
      <c r="B60" s="1150" t="s">
        <v>3203</v>
      </c>
      <c r="C60" s="1150" t="s">
        <v>949</v>
      </c>
      <c r="D60" s="1150" t="s">
        <v>4428</v>
      </c>
      <c r="E60" s="1150">
        <v>5290</v>
      </c>
      <c r="F60" s="1150"/>
      <c r="G60" s="1150">
        <v>5290</v>
      </c>
      <c r="H60" s="1150">
        <v>14550</v>
      </c>
      <c r="I60" s="1150">
        <v>9330</v>
      </c>
      <c r="J60" s="1150">
        <v>5940</v>
      </c>
      <c r="K60" s="1150">
        <v>56520</v>
      </c>
      <c r="L60" s="1150">
        <v>105570</v>
      </c>
      <c r="M60" s="1150">
        <v>85380</v>
      </c>
      <c r="N60" s="1150">
        <v>9810</v>
      </c>
      <c r="O60" s="1150">
        <v>519717</v>
      </c>
      <c r="P60" s="2054">
        <v>98.46</v>
      </c>
      <c r="Q60" s="1150">
        <v>632323</v>
      </c>
      <c r="R60" s="1150">
        <v>130080</v>
      </c>
    </row>
    <row r="61" spans="1:18">
      <c r="A61" s="1150">
        <v>12</v>
      </c>
      <c r="B61" s="1150" t="s">
        <v>857</v>
      </c>
      <c r="C61" s="1150" t="s">
        <v>4418</v>
      </c>
      <c r="D61" s="1150" t="s">
        <v>4428</v>
      </c>
      <c r="E61" s="1150">
        <v>1450</v>
      </c>
      <c r="F61" s="1150"/>
      <c r="G61" s="1150">
        <v>1450</v>
      </c>
      <c r="H61" s="1150">
        <v>576063</v>
      </c>
      <c r="I61" s="1150">
        <v>546255</v>
      </c>
      <c r="J61" s="1150">
        <v>624924</v>
      </c>
      <c r="K61" s="1150">
        <v>563364</v>
      </c>
      <c r="L61" s="1150">
        <v>585000</v>
      </c>
      <c r="M61" s="1150">
        <v>566199</v>
      </c>
      <c r="N61" s="1150">
        <v>356760</v>
      </c>
      <c r="O61" s="1150">
        <v>6722636</v>
      </c>
      <c r="P61" s="2054">
        <v>99.36</v>
      </c>
      <c r="Q61" s="1150">
        <v>6816010</v>
      </c>
      <c r="R61" s="1150">
        <v>6778134</v>
      </c>
    </row>
    <row r="62" spans="1:18">
      <c r="A62" s="1150">
        <v>13</v>
      </c>
      <c r="B62" s="1150" t="s">
        <v>1626</v>
      </c>
      <c r="C62" s="1150" t="s">
        <v>4418</v>
      </c>
      <c r="D62" s="1150" t="s">
        <v>4428</v>
      </c>
      <c r="E62" s="1150">
        <v>1350</v>
      </c>
      <c r="F62" s="1150"/>
      <c r="G62" s="1150">
        <v>1350</v>
      </c>
      <c r="H62" s="1150">
        <v>540792</v>
      </c>
      <c r="I62" s="1150">
        <v>290862</v>
      </c>
      <c r="J62" s="1150">
        <v>425322</v>
      </c>
      <c r="K62" s="1150">
        <v>479466</v>
      </c>
      <c r="L62" s="1150">
        <v>375066</v>
      </c>
      <c r="M62" s="1150">
        <v>552330</v>
      </c>
      <c r="N62" s="1150">
        <v>415395</v>
      </c>
      <c r="O62" s="1150">
        <v>5313897</v>
      </c>
      <c r="P62" s="2054">
        <v>98.48</v>
      </c>
      <c r="Q62" s="1150">
        <v>5387705</v>
      </c>
      <c r="R62" s="1150">
        <v>5818140</v>
      </c>
    </row>
    <row r="63" spans="1:18">
      <c r="A63" s="1150">
        <v>14</v>
      </c>
      <c r="B63" s="1150" t="s">
        <v>3008</v>
      </c>
      <c r="C63" s="1150" t="s">
        <v>4418</v>
      </c>
      <c r="D63" s="1150" t="s">
        <v>4428</v>
      </c>
      <c r="E63" s="1150">
        <v>5911</v>
      </c>
      <c r="F63" s="1150"/>
      <c r="G63" s="1150">
        <v>5911</v>
      </c>
      <c r="H63" s="1150">
        <v>206760</v>
      </c>
      <c r="I63" s="1150">
        <v>30960</v>
      </c>
      <c r="J63" s="1150">
        <v>26160</v>
      </c>
      <c r="K63" s="1150">
        <v>55800</v>
      </c>
      <c r="L63" s="1150">
        <v>1154520</v>
      </c>
      <c r="M63" s="1150">
        <v>157080</v>
      </c>
      <c r="N63" s="1150">
        <v>61920</v>
      </c>
      <c r="O63" s="1150">
        <v>3061664</v>
      </c>
      <c r="P63" s="2054">
        <v>23.92</v>
      </c>
      <c r="Q63" s="1150">
        <v>3104194</v>
      </c>
      <c r="R63" s="1150">
        <v>7693920</v>
      </c>
    </row>
    <row r="64" spans="1:18">
      <c r="A64" s="1150">
        <v>15</v>
      </c>
      <c r="B64" s="1150" t="s">
        <v>489</v>
      </c>
      <c r="C64" s="1150" t="s">
        <v>4418</v>
      </c>
      <c r="D64" s="1150" t="s">
        <v>4428</v>
      </c>
      <c r="E64" s="1150">
        <v>1200</v>
      </c>
      <c r="F64" s="1150"/>
      <c r="G64" s="1150">
        <v>1200</v>
      </c>
      <c r="H64" s="1150">
        <v>348192</v>
      </c>
      <c r="I64" s="1150">
        <v>210096</v>
      </c>
      <c r="J64" s="1150">
        <v>245043</v>
      </c>
      <c r="K64" s="1150">
        <v>307188</v>
      </c>
      <c r="L64" s="1150">
        <v>234684</v>
      </c>
      <c r="M64" s="1150">
        <v>186687</v>
      </c>
      <c r="N64" s="1150">
        <v>181350</v>
      </c>
      <c r="O64" s="1150">
        <v>2998327</v>
      </c>
      <c r="P64" s="2054">
        <v>98.38</v>
      </c>
      <c r="Q64" s="1150">
        <v>3039978</v>
      </c>
      <c r="R64" s="1150">
        <v>3321962</v>
      </c>
    </row>
    <row r="65" spans="1:18">
      <c r="A65" s="1150">
        <v>16</v>
      </c>
      <c r="B65" s="1150" t="s">
        <v>3199</v>
      </c>
      <c r="C65" s="1150" t="s">
        <v>4418</v>
      </c>
      <c r="D65" s="1150" t="s">
        <v>4428</v>
      </c>
      <c r="E65" s="1150">
        <v>1000</v>
      </c>
      <c r="F65" s="1150"/>
      <c r="G65" s="1150">
        <v>1000</v>
      </c>
      <c r="H65" s="1150">
        <v>402037</v>
      </c>
      <c r="I65" s="1150">
        <v>403732</v>
      </c>
      <c r="J65" s="1150">
        <v>411772</v>
      </c>
      <c r="K65" s="1150">
        <v>348810</v>
      </c>
      <c r="L65" s="1150">
        <v>197438</v>
      </c>
      <c r="M65" s="1150">
        <v>93443</v>
      </c>
      <c r="N65" s="1150">
        <v>228353</v>
      </c>
      <c r="O65" s="1150">
        <v>3643598</v>
      </c>
      <c r="P65" s="2054">
        <v>99.58</v>
      </c>
      <c r="Q65" s="1150">
        <v>3694213</v>
      </c>
      <c r="R65" s="1150">
        <v>3515028</v>
      </c>
    </row>
    <row r="66" spans="1:18">
      <c r="A66" s="1150">
        <v>17</v>
      </c>
      <c r="B66" s="1150" t="s">
        <v>471</v>
      </c>
      <c r="C66" s="1150" t="s">
        <v>4418</v>
      </c>
      <c r="D66" s="1150" t="s">
        <v>4428</v>
      </c>
      <c r="E66" s="1150">
        <v>2000</v>
      </c>
      <c r="F66" s="1150"/>
      <c r="G66" s="1150">
        <v>2000</v>
      </c>
      <c r="H66" s="1150">
        <v>312030</v>
      </c>
      <c r="I66" s="1150">
        <v>243600</v>
      </c>
      <c r="J66" s="1150">
        <v>284580</v>
      </c>
      <c r="K66" s="1150">
        <v>249780</v>
      </c>
      <c r="L66" s="1150">
        <v>320040</v>
      </c>
      <c r="M66" s="1150">
        <v>271410</v>
      </c>
      <c r="N66" s="1150">
        <v>235560</v>
      </c>
      <c r="O66" s="1150">
        <v>3327540</v>
      </c>
      <c r="P66" s="2054">
        <v>87.82</v>
      </c>
      <c r="Q66" s="1150">
        <v>3373755</v>
      </c>
      <c r="R66" s="1150">
        <v>3163800</v>
      </c>
    </row>
    <row r="67" spans="1:18">
      <c r="A67" s="1150">
        <v>18</v>
      </c>
      <c r="B67" s="1150" t="s">
        <v>2705</v>
      </c>
      <c r="C67" s="1150" t="s">
        <v>4418</v>
      </c>
      <c r="D67" s="1150" t="s">
        <v>4428</v>
      </c>
      <c r="E67" s="1150">
        <v>2000</v>
      </c>
      <c r="F67" s="1150"/>
      <c r="G67" s="1150">
        <v>2000</v>
      </c>
      <c r="H67" s="1150">
        <v>435800</v>
      </c>
      <c r="I67" s="1150">
        <v>437000</v>
      </c>
      <c r="J67" s="1150">
        <v>552300</v>
      </c>
      <c r="K67" s="1150">
        <v>237550</v>
      </c>
      <c r="L67" s="1150">
        <v>308600</v>
      </c>
      <c r="M67" s="1150">
        <v>313750</v>
      </c>
      <c r="N67" s="1150">
        <v>246600</v>
      </c>
      <c r="O67" s="1150">
        <v>4448458</v>
      </c>
      <c r="P67" s="2054">
        <v>93.06</v>
      </c>
      <c r="Q67" s="1150">
        <v>4510245</v>
      </c>
      <c r="R67" s="1150">
        <v>2077100</v>
      </c>
    </row>
    <row r="68" spans="1:18">
      <c r="A68" s="1150">
        <v>19</v>
      </c>
      <c r="B68" s="1150" t="s">
        <v>335</v>
      </c>
      <c r="C68" s="1150" t="s">
        <v>4418</v>
      </c>
      <c r="D68" s="1150" t="s">
        <v>4428</v>
      </c>
      <c r="E68" s="1150">
        <v>1750</v>
      </c>
      <c r="F68" s="1150"/>
      <c r="G68" s="1150">
        <v>1750</v>
      </c>
      <c r="H68" s="1150">
        <v>369060</v>
      </c>
      <c r="I68" s="1150">
        <v>340320</v>
      </c>
      <c r="J68" s="1150">
        <v>260220</v>
      </c>
      <c r="K68" s="1150">
        <v>384120</v>
      </c>
      <c r="L68" s="1150">
        <v>213840</v>
      </c>
      <c r="M68" s="1150">
        <v>310260</v>
      </c>
      <c r="N68" s="1150">
        <v>252600</v>
      </c>
      <c r="O68" s="1150">
        <v>3705701</v>
      </c>
      <c r="P68" s="2054">
        <v>99.81</v>
      </c>
      <c r="Q68" s="1150">
        <v>3757179</v>
      </c>
      <c r="R68" s="1150">
        <v>3331440</v>
      </c>
    </row>
    <row r="69" spans="1:18">
      <c r="A69" s="1150">
        <v>20</v>
      </c>
      <c r="B69" s="1150" t="s">
        <v>2909</v>
      </c>
      <c r="C69" s="1150" t="s">
        <v>4418</v>
      </c>
      <c r="D69" s="1150" t="s">
        <v>4428</v>
      </c>
      <c r="E69" s="1150">
        <v>1450</v>
      </c>
      <c r="F69" s="1150"/>
      <c r="G69" s="1150">
        <v>1450</v>
      </c>
      <c r="H69" s="1150">
        <v>650475</v>
      </c>
      <c r="I69" s="1150">
        <v>537120</v>
      </c>
      <c r="J69" s="1150">
        <v>565272</v>
      </c>
      <c r="K69" s="1150">
        <v>676593</v>
      </c>
      <c r="L69" s="1150">
        <v>690048</v>
      </c>
      <c r="M69" s="1150">
        <v>638271</v>
      </c>
      <c r="N69" s="1150">
        <v>658710</v>
      </c>
      <c r="O69" s="1150">
        <v>7568852</v>
      </c>
      <c r="P69" s="2054">
        <v>91.47</v>
      </c>
      <c r="Q69" s="1150">
        <v>7673982</v>
      </c>
      <c r="R69" s="1150">
        <v>6697854</v>
      </c>
    </row>
    <row r="70" spans="1:18">
      <c r="A70" s="1150">
        <v>21</v>
      </c>
      <c r="B70" s="1150" t="s">
        <v>3140</v>
      </c>
      <c r="C70" s="1150" t="s">
        <v>4418</v>
      </c>
      <c r="D70" s="1150" t="s">
        <v>4428</v>
      </c>
      <c r="E70" s="1150">
        <v>1000</v>
      </c>
      <c r="F70" s="1150"/>
      <c r="G70" s="1150">
        <v>1000</v>
      </c>
      <c r="H70" s="1150">
        <v>306792</v>
      </c>
      <c r="I70" s="1150">
        <v>349650</v>
      </c>
      <c r="J70" s="1150">
        <v>312138</v>
      </c>
      <c r="K70" s="1150">
        <v>200166</v>
      </c>
      <c r="L70" s="1150">
        <v>359166</v>
      </c>
      <c r="M70" s="1150">
        <v>345528</v>
      </c>
      <c r="N70" s="1150">
        <v>365232</v>
      </c>
      <c r="O70" s="1150">
        <v>3810280</v>
      </c>
      <c r="P70" s="2054">
        <v>99.36</v>
      </c>
      <c r="Q70" s="1150">
        <v>3863208</v>
      </c>
      <c r="R70" s="1150">
        <v>2568882</v>
      </c>
    </row>
    <row r="71" spans="1:18">
      <c r="A71" s="1150">
        <v>22</v>
      </c>
      <c r="B71" s="1150" t="s">
        <v>3201</v>
      </c>
      <c r="C71" s="1150" t="s">
        <v>4418</v>
      </c>
      <c r="D71" s="1150" t="s">
        <v>4428</v>
      </c>
      <c r="E71" s="1150">
        <v>2223</v>
      </c>
      <c r="F71" s="1150"/>
      <c r="G71" s="1150">
        <v>2223</v>
      </c>
      <c r="H71" s="1150">
        <v>493455</v>
      </c>
      <c r="I71" s="1150">
        <v>565530</v>
      </c>
      <c r="J71" s="1150">
        <v>521865</v>
      </c>
      <c r="K71" s="1150">
        <v>593805</v>
      </c>
      <c r="L71" s="1150">
        <v>707040</v>
      </c>
      <c r="M71" s="1150">
        <v>664995</v>
      </c>
      <c r="N71" s="1150">
        <v>690000</v>
      </c>
      <c r="O71" s="1150">
        <v>7211969</v>
      </c>
      <c r="P71" s="2054">
        <v>99.49</v>
      </c>
      <c r="Q71" s="1150">
        <v>7312140</v>
      </c>
      <c r="R71" s="1150">
        <v>4035150</v>
      </c>
    </row>
    <row r="72" spans="1:18">
      <c r="A72" s="1150">
        <v>23</v>
      </c>
      <c r="B72" s="1150" t="s">
        <v>1294</v>
      </c>
      <c r="C72" s="1150" t="s">
        <v>4418</v>
      </c>
      <c r="D72" s="1150" t="s">
        <v>4428</v>
      </c>
      <c r="E72" s="1150">
        <v>4200</v>
      </c>
      <c r="F72" s="1150"/>
      <c r="G72" s="1150">
        <v>4200</v>
      </c>
      <c r="H72" s="1150">
        <v>2225880</v>
      </c>
      <c r="I72" s="1150">
        <v>2533050</v>
      </c>
      <c r="J72" s="1150">
        <v>2504430</v>
      </c>
      <c r="K72" s="1150">
        <v>2406270</v>
      </c>
      <c r="L72" s="1150">
        <v>2606040</v>
      </c>
      <c r="M72" s="1150">
        <v>2145780</v>
      </c>
      <c r="N72" s="1150">
        <v>2832960</v>
      </c>
      <c r="O72" s="1150">
        <v>29352404</v>
      </c>
      <c r="P72" s="2054">
        <v>97.32</v>
      </c>
      <c r="Q72" s="1150">
        <v>29760077</v>
      </c>
      <c r="R72" s="1150">
        <v>25435200</v>
      </c>
    </row>
    <row r="73" spans="1:18">
      <c r="A73" s="1150">
        <v>24</v>
      </c>
      <c r="B73" s="1150" t="s">
        <v>2922</v>
      </c>
      <c r="C73" s="1150" t="s">
        <v>4418</v>
      </c>
      <c r="D73" s="1150" t="s">
        <v>4428</v>
      </c>
      <c r="E73" s="1150">
        <v>4500</v>
      </c>
      <c r="F73" s="1150"/>
      <c r="G73" s="1150">
        <v>4500</v>
      </c>
      <c r="H73" s="1150">
        <v>2418540</v>
      </c>
      <c r="I73" s="1150">
        <v>1480172</v>
      </c>
      <c r="J73" s="1150">
        <v>1121413</v>
      </c>
      <c r="K73" s="1150">
        <v>1357336</v>
      </c>
      <c r="L73" s="1150">
        <v>895856</v>
      </c>
      <c r="M73" s="1150">
        <v>1375620</v>
      </c>
      <c r="N73" s="1150">
        <v>3196020</v>
      </c>
      <c r="O73" s="1150">
        <v>19100458</v>
      </c>
      <c r="P73" s="2054">
        <v>96.28</v>
      </c>
      <c r="Q73" s="1150">
        <v>19365745</v>
      </c>
      <c r="R73" s="1150">
        <v>15137700</v>
      </c>
    </row>
    <row r="74" spans="1:18">
      <c r="A74" s="1150">
        <v>25</v>
      </c>
      <c r="B74" s="1150" t="s">
        <v>3049</v>
      </c>
      <c r="C74" s="1150" t="s">
        <v>4418</v>
      </c>
      <c r="D74" s="1150" t="s">
        <v>4428</v>
      </c>
      <c r="E74" s="1150">
        <v>2039</v>
      </c>
      <c r="F74" s="1150"/>
      <c r="G74" s="1150">
        <v>2039</v>
      </c>
      <c r="H74" s="1150">
        <v>65970</v>
      </c>
      <c r="I74" s="1150">
        <v>49785</v>
      </c>
      <c r="J74" s="1150">
        <v>51510</v>
      </c>
      <c r="K74" s="1150">
        <v>49155</v>
      </c>
      <c r="L74" s="1150">
        <v>42855</v>
      </c>
      <c r="M74" s="1150">
        <v>38790</v>
      </c>
      <c r="N74" s="1150">
        <v>39360</v>
      </c>
      <c r="O74" s="1150">
        <v>587471</v>
      </c>
      <c r="P74" s="2054">
        <v>89.99</v>
      </c>
      <c r="Q74" s="1150">
        <v>595632</v>
      </c>
      <c r="R74" s="1150">
        <v>543195</v>
      </c>
    </row>
    <row r="75" spans="1:18">
      <c r="A75" s="1150">
        <v>26</v>
      </c>
      <c r="B75" s="1150" t="s">
        <v>10</v>
      </c>
      <c r="C75" s="1150" t="s">
        <v>4418</v>
      </c>
      <c r="D75" s="1150" t="s">
        <v>4429</v>
      </c>
      <c r="E75" s="1150">
        <v>1300</v>
      </c>
      <c r="F75" s="1150"/>
      <c r="G75" s="1150">
        <v>1300</v>
      </c>
      <c r="H75" s="1150">
        <v>581880</v>
      </c>
      <c r="I75" s="1150">
        <v>357040</v>
      </c>
      <c r="J75" s="1150">
        <v>653014</v>
      </c>
      <c r="K75" s="1150">
        <v>489600</v>
      </c>
      <c r="L75" s="1150">
        <v>611600</v>
      </c>
      <c r="M75" s="1150">
        <v>558230</v>
      </c>
      <c r="N75" s="1150">
        <v>529530</v>
      </c>
      <c r="O75" s="1150">
        <v>6508427</v>
      </c>
      <c r="P75" s="2054">
        <v>95.78</v>
      </c>
      <c r="Q75" s="1150">
        <v>6598823</v>
      </c>
      <c r="R75" s="1150">
        <v>7107360</v>
      </c>
    </row>
    <row r="76" spans="1:18">
      <c r="A76" s="1150">
        <v>27</v>
      </c>
      <c r="B76" s="1150" t="s">
        <v>908</v>
      </c>
      <c r="C76" s="1150" t="s">
        <v>4418</v>
      </c>
      <c r="D76" s="1150" t="s">
        <v>4428</v>
      </c>
      <c r="E76" s="1150">
        <v>1200</v>
      </c>
      <c r="F76" s="1150"/>
      <c r="G76" s="1150">
        <v>1200</v>
      </c>
      <c r="H76" s="1150">
        <v>503550</v>
      </c>
      <c r="I76" s="1150">
        <v>307070</v>
      </c>
      <c r="J76" s="1150">
        <v>221130</v>
      </c>
      <c r="K76" s="1150">
        <v>363510</v>
      </c>
      <c r="L76" s="1150">
        <v>196275</v>
      </c>
      <c r="M76" s="1150">
        <v>229425</v>
      </c>
      <c r="N76" s="1150">
        <v>259320</v>
      </c>
      <c r="O76" s="1150">
        <v>3607860</v>
      </c>
      <c r="P76" s="2054">
        <v>89.82</v>
      </c>
      <c r="Q76" s="1150">
        <v>3657970</v>
      </c>
      <c r="R76" s="1150">
        <v>2938410</v>
      </c>
    </row>
    <row r="77" spans="1:18">
      <c r="A77" s="1150">
        <v>28</v>
      </c>
      <c r="B77" s="1150" t="s">
        <v>530</v>
      </c>
      <c r="C77" s="1150" t="s">
        <v>4418</v>
      </c>
      <c r="D77" s="1150" t="s">
        <v>4429</v>
      </c>
      <c r="E77" s="1150">
        <v>2500</v>
      </c>
      <c r="F77" s="1150"/>
      <c r="G77" s="1150">
        <v>2500</v>
      </c>
      <c r="H77" s="1150">
        <v>470680</v>
      </c>
      <c r="I77" s="1150">
        <v>120600</v>
      </c>
      <c r="J77" s="1150">
        <v>141680</v>
      </c>
      <c r="K77" s="1150">
        <v>190760</v>
      </c>
      <c r="L77" s="1150">
        <v>5760</v>
      </c>
      <c r="M77" s="1150">
        <v>0</v>
      </c>
      <c r="N77" s="1150">
        <v>0</v>
      </c>
      <c r="O77" s="1150">
        <v>929480</v>
      </c>
      <c r="P77" s="2054">
        <v>82.58</v>
      </c>
      <c r="Q77" s="1150">
        <v>0</v>
      </c>
      <c r="R77" s="1150">
        <v>6761040</v>
      </c>
    </row>
    <row r="78" spans="1:18">
      <c r="A78" s="1150">
        <v>29</v>
      </c>
      <c r="B78" s="1150" t="s">
        <v>531</v>
      </c>
      <c r="C78" s="1150" t="s">
        <v>4418</v>
      </c>
      <c r="D78" s="1150" t="s">
        <v>4428</v>
      </c>
      <c r="E78" s="1150">
        <v>2000</v>
      </c>
      <c r="F78" s="1150"/>
      <c r="G78" s="1150">
        <v>2000</v>
      </c>
      <c r="H78" s="1150">
        <v>0</v>
      </c>
      <c r="I78" s="1150">
        <v>1092705</v>
      </c>
      <c r="J78" s="1150">
        <v>335907</v>
      </c>
      <c r="K78" s="1150">
        <v>571470</v>
      </c>
      <c r="L78" s="1150">
        <v>454110</v>
      </c>
      <c r="M78" s="1150">
        <v>397230</v>
      </c>
      <c r="N78" s="1150">
        <v>360720</v>
      </c>
      <c r="O78" s="1150">
        <v>5604168</v>
      </c>
      <c r="P78" s="2054">
        <v>97.13</v>
      </c>
      <c r="Q78" s="1150">
        <v>5682003</v>
      </c>
      <c r="R78" s="1150">
        <v>7496484</v>
      </c>
    </row>
    <row r="79" spans="1:18">
      <c r="A79" s="1150">
        <v>30</v>
      </c>
      <c r="B79" s="1150" t="s">
        <v>573</v>
      </c>
      <c r="C79" s="1150" t="s">
        <v>4418</v>
      </c>
      <c r="D79" s="1150" t="s">
        <v>4428</v>
      </c>
      <c r="E79" s="1150">
        <v>1000</v>
      </c>
      <c r="F79" s="1150"/>
      <c r="G79" s="1150">
        <v>1000</v>
      </c>
      <c r="H79" s="1150">
        <v>109350</v>
      </c>
      <c r="I79" s="1150">
        <v>133320</v>
      </c>
      <c r="J79" s="1150">
        <v>152310</v>
      </c>
      <c r="K79" s="1150">
        <v>177690</v>
      </c>
      <c r="L79" s="1150">
        <v>256140</v>
      </c>
      <c r="M79" s="1150">
        <v>173685</v>
      </c>
      <c r="N79" s="1150">
        <v>231720</v>
      </c>
      <c r="O79" s="1150">
        <v>2075198</v>
      </c>
      <c r="P79" s="2054">
        <v>80.55</v>
      </c>
      <c r="Q79" s="1150">
        <v>2104027</v>
      </c>
      <c r="R79" s="1150">
        <v>318330</v>
      </c>
    </row>
    <row r="80" spans="1:18">
      <c r="A80" s="1150">
        <v>31</v>
      </c>
      <c r="B80" s="1150" t="s">
        <v>1624</v>
      </c>
      <c r="C80" s="1150" t="s">
        <v>4418</v>
      </c>
      <c r="D80" s="1150" t="s">
        <v>4429</v>
      </c>
      <c r="E80" s="1150">
        <v>1500</v>
      </c>
      <c r="F80" s="1150"/>
      <c r="G80" s="1150">
        <v>1500</v>
      </c>
      <c r="H80" s="1150">
        <v>7000</v>
      </c>
      <c r="I80" s="1150">
        <v>3060</v>
      </c>
      <c r="J80" s="1150">
        <v>1540</v>
      </c>
      <c r="K80" s="1150">
        <v>2800</v>
      </c>
      <c r="L80" s="1150">
        <v>4200</v>
      </c>
      <c r="M80" s="1150">
        <v>0</v>
      </c>
      <c r="N80" s="1150">
        <v>6600</v>
      </c>
      <c r="O80" s="1150">
        <v>40802</v>
      </c>
      <c r="P80" s="2054">
        <v>52.35</v>
      </c>
      <c r="Q80" s="1150">
        <v>41364</v>
      </c>
      <c r="R80" s="1150">
        <v>177400</v>
      </c>
    </row>
    <row r="81" spans="1:18">
      <c r="A81" s="1150">
        <v>32</v>
      </c>
      <c r="B81" s="1150" t="s">
        <v>2292</v>
      </c>
      <c r="C81" s="1150" t="s">
        <v>4418</v>
      </c>
      <c r="D81" s="1150" t="s">
        <v>4428</v>
      </c>
      <c r="E81" s="1150">
        <v>2222</v>
      </c>
      <c r="F81" s="1150"/>
      <c r="G81" s="1150">
        <v>2222</v>
      </c>
      <c r="H81" s="1150">
        <v>265200</v>
      </c>
      <c r="I81" s="1150">
        <v>183000</v>
      </c>
      <c r="J81" s="1150">
        <v>225780</v>
      </c>
      <c r="K81" s="1150">
        <v>283380</v>
      </c>
      <c r="L81" s="1150">
        <v>226200</v>
      </c>
      <c r="M81" s="1150">
        <v>249720</v>
      </c>
      <c r="N81" s="1150">
        <v>220740</v>
      </c>
      <c r="O81" s="1150">
        <v>2856384</v>
      </c>
      <c r="P81" s="2054">
        <v>95.44</v>
      </c>
      <c r="Q81" s="1150">
        <v>2896053</v>
      </c>
      <c r="R81" s="1150">
        <v>2592600</v>
      </c>
    </row>
    <row r="82" spans="1:18">
      <c r="A82" s="1150">
        <v>33</v>
      </c>
      <c r="B82" s="1150" t="s">
        <v>2715</v>
      </c>
      <c r="C82" s="1150" t="s">
        <v>4418</v>
      </c>
      <c r="D82" s="1150" t="s">
        <v>4428</v>
      </c>
      <c r="E82" s="1150">
        <v>2500</v>
      </c>
      <c r="F82" s="1150"/>
      <c r="G82" s="1150">
        <v>2500</v>
      </c>
      <c r="H82" s="1150">
        <v>0</v>
      </c>
      <c r="I82" s="1150">
        <v>0</v>
      </c>
      <c r="J82" s="1150">
        <v>0</v>
      </c>
      <c r="K82" s="1150">
        <v>0</v>
      </c>
      <c r="L82" s="1150">
        <v>0</v>
      </c>
      <c r="M82" s="1150">
        <v>0</v>
      </c>
      <c r="N82" s="1150">
        <v>0</v>
      </c>
      <c r="O82" s="1150">
        <v>0</v>
      </c>
      <c r="P82" s="2054"/>
      <c r="Q82" s="1150">
        <v>0</v>
      </c>
      <c r="R82" s="1150">
        <v>0</v>
      </c>
    </row>
    <row r="83" spans="1:18">
      <c r="A83" s="1150">
        <v>34</v>
      </c>
      <c r="B83" s="1150" t="s">
        <v>2922</v>
      </c>
      <c r="C83" s="1150" t="s">
        <v>4418</v>
      </c>
      <c r="D83" s="1150" t="s">
        <v>4428</v>
      </c>
      <c r="E83" s="1150">
        <v>7000</v>
      </c>
      <c r="F83" s="1150"/>
      <c r="G83" s="1150">
        <v>7000</v>
      </c>
      <c r="H83" s="1150">
        <v>1261154</v>
      </c>
      <c r="I83" s="1150">
        <v>2107863</v>
      </c>
      <c r="J83" s="1150">
        <v>1320247</v>
      </c>
      <c r="K83" s="1150">
        <v>654018</v>
      </c>
      <c r="L83" s="1150">
        <v>1212422</v>
      </c>
      <c r="M83" s="1150">
        <v>1271880</v>
      </c>
      <c r="N83" s="1150">
        <v>1457250</v>
      </c>
      <c r="O83" s="1150">
        <v>15851307</v>
      </c>
      <c r="P83" s="2054">
        <v>79.27</v>
      </c>
      <c r="Q83" s="1150">
        <v>16071458</v>
      </c>
      <c r="R83" s="1150">
        <v>4044565</v>
      </c>
    </row>
    <row r="84" spans="1:18">
      <c r="A84" s="1150">
        <v>35</v>
      </c>
      <c r="B84" s="1150" t="s">
        <v>3206</v>
      </c>
      <c r="C84" s="1150" t="s">
        <v>578</v>
      </c>
      <c r="D84" s="1150" t="s">
        <v>4428</v>
      </c>
      <c r="E84" s="1150">
        <v>1150</v>
      </c>
      <c r="F84" s="1150"/>
      <c r="G84" s="1150">
        <v>1150</v>
      </c>
      <c r="H84" s="1150">
        <v>92898</v>
      </c>
      <c r="I84" s="1150">
        <v>48276</v>
      </c>
      <c r="J84" s="1150">
        <v>73206</v>
      </c>
      <c r="K84" s="1150">
        <v>80271</v>
      </c>
      <c r="L84" s="1150">
        <v>84618</v>
      </c>
      <c r="M84" s="1150">
        <v>75582</v>
      </c>
      <c r="N84" s="1150">
        <v>77499</v>
      </c>
      <c r="O84" s="1150">
        <v>952081</v>
      </c>
      <c r="P84" s="2054">
        <v>79.989999999999995</v>
      </c>
      <c r="Q84" s="1150">
        <v>1013581</v>
      </c>
      <c r="R84" s="1150">
        <v>650268</v>
      </c>
    </row>
    <row r="85" spans="1:18" s="2059" customFormat="1">
      <c r="A85" s="2055">
        <v>36</v>
      </c>
      <c r="B85" s="2055" t="s">
        <v>4432</v>
      </c>
      <c r="C85" s="2055" t="s">
        <v>1687</v>
      </c>
      <c r="D85" s="2055" t="s">
        <v>4428</v>
      </c>
      <c r="E85" s="2055"/>
      <c r="F85" s="2055">
        <v>3000</v>
      </c>
      <c r="G85" s="2055">
        <v>3000</v>
      </c>
      <c r="H85" s="2055"/>
      <c r="I85" s="2055"/>
      <c r="J85" s="2055"/>
      <c r="K85" s="2055"/>
      <c r="L85" s="2055"/>
      <c r="M85" s="2055"/>
      <c r="N85" s="2055"/>
      <c r="O85" s="2055"/>
      <c r="P85" s="2056"/>
      <c r="Q85" s="2055">
        <v>44388</v>
      </c>
      <c r="R85" s="2055"/>
    </row>
    <row r="86" spans="1:18" s="2059" customFormat="1">
      <c r="A86" s="2055">
        <v>37</v>
      </c>
      <c r="B86" s="2055" t="s">
        <v>4433</v>
      </c>
      <c r="C86" s="2055" t="s">
        <v>1687</v>
      </c>
      <c r="D86" s="2055" t="s">
        <v>4429</v>
      </c>
      <c r="E86" s="2055"/>
      <c r="F86" s="2055">
        <v>1620</v>
      </c>
      <c r="G86" s="2055">
        <v>1620</v>
      </c>
      <c r="H86" s="2055"/>
      <c r="I86" s="2055"/>
      <c r="J86" s="2055"/>
      <c r="K86" s="2055"/>
      <c r="L86" s="2055"/>
      <c r="M86" s="2055"/>
      <c r="N86" s="2055"/>
      <c r="O86" s="2055"/>
      <c r="P86" s="2056"/>
      <c r="Q86" s="2055">
        <v>47941</v>
      </c>
      <c r="R86" s="2055"/>
    </row>
    <row r="87" spans="1:18" s="2059" customFormat="1">
      <c r="A87" s="2055">
        <v>38</v>
      </c>
      <c r="B87" s="2055" t="s">
        <v>4434</v>
      </c>
      <c r="C87" s="2055" t="s">
        <v>949</v>
      </c>
      <c r="D87" s="2055" t="s">
        <v>4429</v>
      </c>
      <c r="E87" s="2055"/>
      <c r="F87" s="2055">
        <v>1830</v>
      </c>
      <c r="G87" s="2055">
        <v>1830</v>
      </c>
      <c r="H87" s="2055"/>
      <c r="I87" s="2055"/>
      <c r="J87" s="2055"/>
      <c r="K87" s="2055"/>
      <c r="L87" s="2055"/>
      <c r="M87" s="2055"/>
      <c r="N87" s="2055"/>
      <c r="O87" s="2055">
        <v>58304</v>
      </c>
      <c r="P87" s="2056"/>
      <c r="Q87" s="2055">
        <v>425614</v>
      </c>
      <c r="R87" s="2055"/>
    </row>
    <row r="88" spans="1:18" s="2059" customFormat="1">
      <c r="A88" s="2055">
        <v>39</v>
      </c>
      <c r="B88" s="2055" t="s">
        <v>4435</v>
      </c>
      <c r="C88" s="2055" t="s">
        <v>949</v>
      </c>
      <c r="D88" s="2055" t="s">
        <v>4429</v>
      </c>
      <c r="E88" s="2055"/>
      <c r="F88" s="2055">
        <v>2622</v>
      </c>
      <c r="G88" s="2055">
        <v>2622</v>
      </c>
      <c r="H88" s="2055"/>
      <c r="I88" s="2055"/>
      <c r="J88" s="2055"/>
      <c r="K88" s="2055"/>
      <c r="L88" s="2055"/>
      <c r="M88" s="2055"/>
      <c r="N88" s="2055"/>
      <c r="O88" s="2055"/>
      <c r="P88" s="2056"/>
      <c r="Q88" s="2055">
        <v>387949</v>
      </c>
      <c r="R88" s="2055"/>
    </row>
    <row r="89" spans="1:18" s="2059" customFormat="1">
      <c r="A89" s="2055">
        <v>40</v>
      </c>
      <c r="B89" s="2055" t="s">
        <v>4436</v>
      </c>
      <c r="C89" s="2055" t="s">
        <v>949</v>
      </c>
      <c r="D89" s="2055" t="s">
        <v>4429</v>
      </c>
      <c r="E89" s="2055"/>
      <c r="F89" s="2055">
        <v>1520</v>
      </c>
      <c r="G89" s="2055">
        <v>1520</v>
      </c>
      <c r="H89" s="2055"/>
      <c r="I89" s="2055"/>
      <c r="J89" s="2055"/>
      <c r="K89" s="2055"/>
      <c r="L89" s="2055"/>
      <c r="M89" s="2055"/>
      <c r="N89" s="2055"/>
      <c r="O89" s="2055"/>
      <c r="P89" s="2056"/>
      <c r="Q89" s="2055">
        <v>224900</v>
      </c>
      <c r="R89" s="2055"/>
    </row>
    <row r="90" spans="1:18" s="2059" customFormat="1">
      <c r="A90" s="2055">
        <v>41</v>
      </c>
      <c r="B90" s="2055" t="s">
        <v>4437</v>
      </c>
      <c r="C90" s="2055" t="s">
        <v>949</v>
      </c>
      <c r="D90" s="2055" t="s">
        <v>4428</v>
      </c>
      <c r="E90" s="2055"/>
      <c r="F90" s="2055">
        <v>7000</v>
      </c>
      <c r="G90" s="2055">
        <v>7000</v>
      </c>
      <c r="H90" s="2055"/>
      <c r="I90" s="2055"/>
      <c r="J90" s="2055"/>
      <c r="K90" s="2055"/>
      <c r="L90" s="2055"/>
      <c r="M90" s="2055"/>
      <c r="N90" s="2055"/>
      <c r="O90" s="2055"/>
      <c r="P90" s="2056"/>
      <c r="Q90" s="2055">
        <v>1035720</v>
      </c>
      <c r="R90" s="2055"/>
    </row>
    <row r="91" spans="1:18" s="2059" customFormat="1">
      <c r="A91" s="2055">
        <v>42</v>
      </c>
      <c r="B91" s="2055" t="s">
        <v>4438</v>
      </c>
      <c r="C91" s="2055" t="s">
        <v>4418</v>
      </c>
      <c r="D91" s="2055" t="s">
        <v>4429</v>
      </c>
      <c r="E91" s="2055"/>
      <c r="F91" s="2055">
        <v>3000</v>
      </c>
      <c r="G91" s="2055">
        <v>3000</v>
      </c>
      <c r="H91" s="2055"/>
      <c r="I91" s="2055"/>
      <c r="J91" s="2055"/>
      <c r="K91" s="2055"/>
      <c r="L91" s="2055"/>
      <c r="M91" s="2055"/>
      <c r="N91" s="2055"/>
      <c r="O91" s="2055"/>
      <c r="P91" s="2056"/>
      <c r="Q91" s="2055">
        <v>44388</v>
      </c>
      <c r="R91" s="2055"/>
    </row>
    <row r="92" spans="1:18" s="2059" customFormat="1">
      <c r="A92" s="2055">
        <v>43</v>
      </c>
      <c r="B92" s="2055" t="s">
        <v>4439</v>
      </c>
      <c r="C92" s="2055" t="s">
        <v>4418</v>
      </c>
      <c r="D92" s="2055" t="s">
        <v>4428</v>
      </c>
      <c r="E92" s="2055"/>
      <c r="F92" s="2055">
        <v>9000</v>
      </c>
      <c r="G92" s="2055">
        <v>9000</v>
      </c>
      <c r="H92" s="2055"/>
      <c r="I92" s="2055"/>
      <c r="J92" s="2055"/>
      <c r="K92" s="2055"/>
      <c r="L92" s="2055"/>
      <c r="M92" s="2055"/>
      <c r="N92" s="2055"/>
      <c r="O92" s="2055"/>
      <c r="P92" s="2056"/>
      <c r="Q92" s="2055">
        <v>133164</v>
      </c>
      <c r="R92" s="2055"/>
    </row>
    <row r="93" spans="1:18" s="2059" customFormat="1">
      <c r="A93" s="2055">
        <v>44</v>
      </c>
      <c r="B93" s="2055" t="s">
        <v>4440</v>
      </c>
      <c r="C93" s="2055" t="s">
        <v>578</v>
      </c>
      <c r="D93" s="2055" t="s">
        <v>4429</v>
      </c>
      <c r="E93" s="2055"/>
      <c r="F93" s="2055">
        <v>1440</v>
      </c>
      <c r="G93" s="2055">
        <v>1440</v>
      </c>
      <c r="H93" s="2055"/>
      <c r="I93" s="2055"/>
      <c r="J93" s="2055"/>
      <c r="K93" s="2055"/>
      <c r="L93" s="2055"/>
      <c r="M93" s="2055"/>
      <c r="N93" s="2055"/>
      <c r="O93" s="2055"/>
      <c r="P93" s="2056"/>
      <c r="Q93" s="2055">
        <v>21309</v>
      </c>
      <c r="R93" s="2055"/>
    </row>
    <row r="94" spans="1:18" s="2059" customFormat="1">
      <c r="A94" s="2055">
        <v>45</v>
      </c>
      <c r="B94" s="2055" t="s">
        <v>4441</v>
      </c>
      <c r="C94" s="2055" t="s">
        <v>578</v>
      </c>
      <c r="D94" s="2055" t="s">
        <v>4429</v>
      </c>
      <c r="E94" s="2055"/>
      <c r="F94" s="2055">
        <v>1624</v>
      </c>
      <c r="G94" s="2055">
        <v>1624</v>
      </c>
      <c r="H94" s="2055"/>
      <c r="I94" s="2055"/>
      <c r="J94" s="2055"/>
      <c r="K94" s="2055"/>
      <c r="L94" s="2055"/>
      <c r="M94" s="2055"/>
      <c r="N94" s="2055"/>
      <c r="O94" s="2055"/>
      <c r="P94" s="2056"/>
      <c r="Q94" s="2055">
        <v>24031</v>
      </c>
      <c r="R94" s="2055"/>
    </row>
    <row r="95" spans="1:18" s="2059" customFormat="1">
      <c r="A95" s="2055">
        <v>46</v>
      </c>
      <c r="B95" s="2055" t="s">
        <v>4442</v>
      </c>
      <c r="C95" s="2055" t="s">
        <v>757</v>
      </c>
      <c r="D95" s="2055" t="s">
        <v>4428</v>
      </c>
      <c r="E95" s="2055"/>
      <c r="F95" s="2055">
        <v>6000</v>
      </c>
      <c r="G95" s="2055">
        <v>6000</v>
      </c>
      <c r="H95" s="2055"/>
      <c r="I95" s="2055"/>
      <c r="J95" s="2055"/>
      <c r="K95" s="2055"/>
      <c r="L95" s="2055"/>
      <c r="M95" s="2055"/>
      <c r="N95" s="2055"/>
      <c r="O95" s="2055"/>
      <c r="P95" s="2056"/>
      <c r="Q95" s="2055">
        <v>88776</v>
      </c>
      <c r="R95" s="2055"/>
    </row>
    <row r="96" spans="1:18" s="2059" customFormat="1">
      <c r="A96" s="2055">
        <v>47</v>
      </c>
      <c r="B96" s="2055" t="s">
        <v>4443</v>
      </c>
      <c r="C96" s="2055" t="s">
        <v>757</v>
      </c>
      <c r="D96" s="2055" t="s">
        <v>4428</v>
      </c>
      <c r="E96" s="2055"/>
      <c r="F96" s="2055">
        <v>3150</v>
      </c>
      <c r="G96" s="2055">
        <v>3150</v>
      </c>
      <c r="H96" s="2055"/>
      <c r="I96" s="2055"/>
      <c r="J96" s="2055"/>
      <c r="K96" s="2055"/>
      <c r="L96" s="2055"/>
      <c r="M96" s="2055"/>
      <c r="N96" s="2055"/>
      <c r="O96" s="2055"/>
      <c r="P96" s="2056"/>
      <c r="Q96" s="2055">
        <v>46607</v>
      </c>
      <c r="R96" s="2055"/>
    </row>
    <row r="97" spans="1:18" s="2059" customFormat="1">
      <c r="A97" s="2055">
        <v>48</v>
      </c>
      <c r="B97" s="2055" t="s">
        <v>4444</v>
      </c>
      <c r="C97" s="2055" t="s">
        <v>757</v>
      </c>
      <c r="D97" s="2055" t="s">
        <v>4428</v>
      </c>
      <c r="E97" s="2055"/>
      <c r="F97" s="2055">
        <v>4977</v>
      </c>
      <c r="G97" s="2055">
        <v>4977</v>
      </c>
      <c r="H97" s="2055"/>
      <c r="I97" s="2055"/>
      <c r="J97" s="2055"/>
      <c r="K97" s="2055"/>
      <c r="L97" s="2055"/>
      <c r="M97" s="2055"/>
      <c r="N97" s="2055"/>
      <c r="O97" s="2055"/>
      <c r="P97" s="2056"/>
      <c r="Q97" s="2055">
        <v>73637</v>
      </c>
      <c r="R97" s="2055"/>
    </row>
    <row r="98" spans="1:18" ht="15">
      <c r="A98" s="2057">
        <f>+A97</f>
        <v>48</v>
      </c>
      <c r="B98" s="2060" t="s">
        <v>3032</v>
      </c>
      <c r="C98" s="2057"/>
      <c r="D98" s="2057"/>
      <c r="E98" s="2057">
        <f t="shared" ref="E98:O98" si="2">SUM(E50:E97)</f>
        <v>77904.490000000005</v>
      </c>
      <c r="F98" s="2057">
        <f t="shared" si="2"/>
        <v>44783</v>
      </c>
      <c r="G98" s="2057">
        <f t="shared" si="2"/>
        <v>122687.48999999999</v>
      </c>
      <c r="H98" s="2057">
        <f t="shared" si="2"/>
        <v>16142932</v>
      </c>
      <c r="I98" s="2057">
        <f t="shared" si="2"/>
        <v>15491141</v>
      </c>
      <c r="J98" s="2057">
        <f t="shared" si="2"/>
        <v>14430409</v>
      </c>
      <c r="K98" s="2057">
        <f t="shared" si="2"/>
        <v>14323157</v>
      </c>
      <c r="L98" s="2057">
        <f t="shared" si="2"/>
        <v>15318973</v>
      </c>
      <c r="M98" s="2057">
        <f t="shared" si="2"/>
        <v>13439687</v>
      </c>
      <c r="N98" s="2057">
        <f t="shared" si="2"/>
        <v>16236143</v>
      </c>
      <c r="O98" s="2057">
        <f t="shared" si="2"/>
        <v>178141246</v>
      </c>
      <c r="P98" s="2058">
        <v>87.95</v>
      </c>
      <c r="Q98" s="2057">
        <f>SUM(Q50:Q97)</f>
        <v>183429508</v>
      </c>
      <c r="R98" s="2057">
        <f>SUM(R50:R97)</f>
        <v>157020274</v>
      </c>
    </row>
    <row r="99" spans="1:18" ht="15">
      <c r="A99" s="2057">
        <f>+A49+A98</f>
        <v>93</v>
      </c>
      <c r="B99" s="2060" t="s">
        <v>170</v>
      </c>
      <c r="C99" s="2057"/>
      <c r="D99" s="2057"/>
      <c r="E99" s="2057">
        <f t="shared" ref="E99:O99" si="3">+E49+E98</f>
        <v>718238.49</v>
      </c>
      <c r="F99" s="2057">
        <f t="shared" si="3"/>
        <v>117783</v>
      </c>
      <c r="G99" s="2057">
        <f t="shared" si="3"/>
        <v>836021.49</v>
      </c>
      <c r="H99" s="2057">
        <f t="shared" si="3"/>
        <v>145319129.73000002</v>
      </c>
      <c r="I99" s="2057">
        <f t="shared" si="3"/>
        <v>133945060</v>
      </c>
      <c r="J99" s="2057">
        <f t="shared" si="3"/>
        <v>130398390</v>
      </c>
      <c r="K99" s="2057">
        <f t="shared" si="3"/>
        <v>142439392</v>
      </c>
      <c r="L99" s="2057">
        <f t="shared" si="3"/>
        <v>158899538</v>
      </c>
      <c r="M99" s="2057">
        <f t="shared" si="3"/>
        <v>149267022.66</v>
      </c>
      <c r="N99" s="2057">
        <f t="shared" si="3"/>
        <v>161960493</v>
      </c>
      <c r="O99" s="2057">
        <f t="shared" si="3"/>
        <v>1767197193.73</v>
      </c>
      <c r="P99" s="2058">
        <v>92.43</v>
      </c>
      <c r="Q99" s="2057">
        <f>+Q49+Q98</f>
        <v>1845481427</v>
      </c>
      <c r="R99" s="2057">
        <f>+R49+R98</f>
        <v>1564457976</v>
      </c>
    </row>
  </sheetData>
  <mergeCells count="1">
    <mergeCell ref="B49:D49"/>
  </mergeCells>
  <pageMargins left="0.27559055118110237" right="0.15748031496062992" top="0.39370078740157483" bottom="0.27559055118110237" header="0.23622047244094491" footer="0.15748031496062992"/>
  <pageSetup paperSize="9" orientation="landscape" blackAndWhite="1"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FF0000"/>
  </sheetPr>
  <dimension ref="A1:G47"/>
  <sheetViews>
    <sheetView view="pageBreakPreview" zoomScale="106" zoomScaleSheetLayoutView="106" workbookViewId="0">
      <selection activeCell="H39" sqref="H39"/>
    </sheetView>
  </sheetViews>
  <sheetFormatPr defaultColWidth="14.7109375" defaultRowHeight="12.75"/>
  <cols>
    <col min="1" max="1" width="6.28515625" style="33" customWidth="1"/>
    <col min="2" max="2" width="27.85546875" style="33" customWidth="1"/>
    <col min="3" max="3" width="18.85546875" style="33" customWidth="1"/>
    <col min="4" max="4" width="17.5703125" style="33" customWidth="1"/>
    <col min="5" max="5" width="18.85546875" style="33" customWidth="1"/>
    <col min="6" max="6" width="16.28515625" style="33" hidden="1" customWidth="1"/>
    <col min="7" max="16384" width="14.7109375" style="33"/>
  </cols>
  <sheetData>
    <row r="1" spans="1:5">
      <c r="A1" s="20" t="s">
        <v>3613</v>
      </c>
      <c r="E1" s="16" t="s">
        <v>726</v>
      </c>
    </row>
    <row r="2" spans="1:5" ht="18">
      <c r="A2" s="59" t="s">
        <v>178</v>
      </c>
      <c r="B2" s="113"/>
      <c r="C2" s="113"/>
      <c r="D2" s="113"/>
    </row>
    <row r="3" spans="1:5" ht="15.75">
      <c r="E3" s="114" t="s">
        <v>343</v>
      </c>
    </row>
    <row r="4" spans="1:5" ht="101.25" customHeight="1">
      <c r="A4" s="38"/>
      <c r="B4" s="38"/>
      <c r="C4" s="115" t="s">
        <v>3614</v>
      </c>
      <c r="D4" s="115" t="s">
        <v>463</v>
      </c>
      <c r="E4" s="115" t="s">
        <v>464</v>
      </c>
    </row>
    <row r="5" spans="1:5" ht="15.75">
      <c r="A5" s="38"/>
      <c r="B5" s="38"/>
      <c r="C5" s="62"/>
      <c r="D5" s="62"/>
      <c r="E5" s="62"/>
    </row>
    <row r="6" spans="1:5" ht="15.75">
      <c r="A6" s="38"/>
      <c r="B6" s="38"/>
      <c r="C6" s="62"/>
      <c r="D6" s="62"/>
      <c r="E6" s="38"/>
    </row>
    <row r="7" spans="1:5" ht="15.75">
      <c r="A7" s="109" t="s">
        <v>179</v>
      </c>
      <c r="B7" s="92" t="s">
        <v>581</v>
      </c>
      <c r="C7" s="62"/>
      <c r="D7" s="38"/>
      <c r="E7" s="38"/>
    </row>
    <row r="8" spans="1:5" ht="15.75">
      <c r="A8" s="93"/>
      <c r="B8" s="92" t="s">
        <v>582</v>
      </c>
      <c r="C8" s="38"/>
      <c r="D8" s="38"/>
      <c r="E8" s="38"/>
    </row>
    <row r="9" spans="1:5">
      <c r="A9" s="93"/>
      <c r="B9" s="38"/>
      <c r="C9" s="38"/>
      <c r="D9" s="38"/>
      <c r="E9" s="38"/>
    </row>
    <row r="10" spans="1:5">
      <c r="A10" s="93"/>
      <c r="B10" s="38" t="s">
        <v>872</v>
      </c>
      <c r="C10" s="38"/>
      <c r="D10" s="38"/>
      <c r="E10" s="38"/>
    </row>
    <row r="11" spans="1:5">
      <c r="A11" s="93"/>
      <c r="B11" s="93" t="s">
        <v>873</v>
      </c>
      <c r="C11" s="38"/>
      <c r="D11" s="38"/>
      <c r="E11" s="38"/>
    </row>
    <row r="12" spans="1:5">
      <c r="A12" s="93"/>
      <c r="B12" s="93" t="s">
        <v>874</v>
      </c>
      <c r="C12" s="38"/>
      <c r="D12" s="57"/>
      <c r="E12" s="57"/>
    </row>
    <row r="13" spans="1:5">
      <c r="A13" s="93"/>
      <c r="B13" s="93" t="s">
        <v>875</v>
      </c>
      <c r="C13" s="38"/>
      <c r="D13" s="57"/>
      <c r="E13" s="57"/>
    </row>
    <row r="14" spans="1:5" ht="15.75">
      <c r="A14" s="93"/>
      <c r="B14" s="92" t="s">
        <v>876</v>
      </c>
      <c r="C14" s="57">
        <f>cwip!C23</f>
        <v>189906.35850140001</v>
      </c>
      <c r="D14" s="57">
        <f>cwip!F23</f>
        <v>220112.91996240002</v>
      </c>
      <c r="E14" s="57">
        <f>cwip!H23</f>
        <v>253343.80792066513</v>
      </c>
    </row>
    <row r="15" spans="1:5">
      <c r="A15" s="93"/>
      <c r="B15" s="38" t="s">
        <v>877</v>
      </c>
      <c r="C15" s="38"/>
      <c r="D15" s="57"/>
      <c r="E15" s="57"/>
    </row>
    <row r="16" spans="1:5">
      <c r="A16" s="93"/>
      <c r="B16" s="93" t="s">
        <v>873</v>
      </c>
      <c r="C16" s="38"/>
      <c r="D16" s="57"/>
      <c r="E16" s="57"/>
    </row>
    <row r="17" spans="1:6">
      <c r="A17" s="93"/>
      <c r="B17" s="93" t="s">
        <v>874</v>
      </c>
      <c r="C17" s="38"/>
      <c r="D17" s="57"/>
      <c r="E17" s="57"/>
    </row>
    <row r="18" spans="1:6">
      <c r="A18" s="93"/>
      <c r="B18" s="93" t="s">
        <v>875</v>
      </c>
      <c r="C18" s="38"/>
      <c r="D18" s="57"/>
      <c r="E18" s="57"/>
    </row>
    <row r="19" spans="1:6" ht="15.75">
      <c r="A19" s="93"/>
      <c r="B19" s="92" t="s">
        <v>876</v>
      </c>
      <c r="C19" s="57">
        <f>cwip!C99</f>
        <v>14012.996524200002</v>
      </c>
      <c r="D19" s="57">
        <f>cwip!F99</f>
        <v>2511.0645784000099</v>
      </c>
      <c r="E19" s="57">
        <f>cwip!H99</f>
        <v>5217.233292999972</v>
      </c>
      <c r="F19" s="45"/>
    </row>
    <row r="20" spans="1:6">
      <c r="A20" s="93"/>
      <c r="B20" s="38"/>
      <c r="C20" s="38"/>
      <c r="D20" s="57"/>
      <c r="E20" s="57"/>
    </row>
    <row r="21" spans="1:6" ht="15.75">
      <c r="A21" s="109" t="s">
        <v>878</v>
      </c>
      <c r="B21" s="92" t="s">
        <v>879</v>
      </c>
      <c r="C21" s="38"/>
      <c r="D21" s="57"/>
      <c r="E21" s="57"/>
    </row>
    <row r="22" spans="1:6">
      <c r="A22" s="93"/>
      <c r="B22" s="38"/>
      <c r="C22" s="38"/>
      <c r="D22" s="57"/>
      <c r="E22" s="57"/>
    </row>
    <row r="23" spans="1:6">
      <c r="A23" s="93"/>
      <c r="B23" s="38" t="s">
        <v>872</v>
      </c>
      <c r="C23" s="38"/>
      <c r="D23" s="57"/>
      <c r="E23" s="57"/>
    </row>
    <row r="24" spans="1:6">
      <c r="A24" s="93"/>
      <c r="B24" s="93" t="s">
        <v>873</v>
      </c>
      <c r="C24" s="38"/>
      <c r="D24" s="57"/>
      <c r="E24" s="57"/>
    </row>
    <row r="25" spans="1:6">
      <c r="A25" s="93"/>
      <c r="B25" s="93" t="s">
        <v>874</v>
      </c>
      <c r="C25" s="38"/>
      <c r="D25" s="57"/>
      <c r="E25" s="57"/>
    </row>
    <row r="26" spans="1:6">
      <c r="A26" s="93"/>
      <c r="B26" s="93" t="s">
        <v>875</v>
      </c>
      <c r="C26" s="38"/>
      <c r="D26" s="57"/>
      <c r="E26" s="57"/>
    </row>
    <row r="27" spans="1:6" ht="15.75">
      <c r="A27" s="93"/>
      <c r="B27" s="92" t="s">
        <v>876</v>
      </c>
      <c r="C27" s="38"/>
      <c r="E27" s="57"/>
    </row>
    <row r="28" spans="1:6">
      <c r="A28" s="93"/>
      <c r="B28" s="38" t="s">
        <v>877</v>
      </c>
      <c r="C28" s="38"/>
      <c r="D28" s="57"/>
      <c r="E28" s="57"/>
    </row>
    <row r="29" spans="1:6">
      <c r="A29" s="93"/>
      <c r="B29" s="93" t="s">
        <v>873</v>
      </c>
      <c r="C29" s="38"/>
      <c r="D29" s="57"/>
      <c r="E29" s="57"/>
      <c r="F29" s="45"/>
    </row>
    <row r="30" spans="1:6">
      <c r="A30" s="93"/>
      <c r="B30" s="93" t="s">
        <v>874</v>
      </c>
      <c r="C30" s="38"/>
      <c r="D30" s="57"/>
      <c r="E30" s="57"/>
    </row>
    <row r="31" spans="1:6">
      <c r="A31" s="93"/>
      <c r="B31" s="93" t="s">
        <v>875</v>
      </c>
      <c r="C31" s="38"/>
      <c r="D31" s="57"/>
      <c r="E31" s="57"/>
    </row>
    <row r="32" spans="1:6" ht="15.75">
      <c r="A32" s="93"/>
      <c r="B32" s="92" t="s">
        <v>876</v>
      </c>
      <c r="C32" s="57">
        <f>'F-2'!D16+'F-2'!E16+'F-2'!F16</f>
        <v>18704.639067930369</v>
      </c>
      <c r="D32" s="57">
        <f>'F-2'!I16+'F-2'!J16+'F-2'!K16</f>
        <v>36109.358474765082</v>
      </c>
      <c r="E32" s="57">
        <f>'F-2'!N16++'F-2'!O16+'F-2'!P16</f>
        <v>74948.054757443257</v>
      </c>
    </row>
    <row r="33" spans="1:7">
      <c r="A33" s="93"/>
      <c r="B33" s="38"/>
      <c r="C33" s="38"/>
      <c r="D33" s="57"/>
      <c r="E33" s="57"/>
    </row>
    <row r="34" spans="1:7" ht="15.75">
      <c r="A34" s="109" t="s">
        <v>880</v>
      </c>
      <c r="B34" s="92" t="s">
        <v>960</v>
      </c>
      <c r="C34" s="38"/>
      <c r="D34" s="57"/>
      <c r="E34" s="57"/>
    </row>
    <row r="35" spans="1:7" ht="15.75">
      <c r="A35" s="109"/>
      <c r="B35" s="92"/>
      <c r="C35" s="38"/>
      <c r="D35" s="57"/>
      <c r="E35" s="57"/>
    </row>
    <row r="36" spans="1:7" ht="15.75">
      <c r="A36" s="109" t="s">
        <v>1093</v>
      </c>
      <c r="B36" s="92" t="s">
        <v>1308</v>
      </c>
      <c r="C36" s="38"/>
      <c r="D36" s="57"/>
      <c r="E36" s="57"/>
    </row>
    <row r="37" spans="1:7" ht="15.75">
      <c r="A37" s="327"/>
      <c r="B37" s="328" t="s">
        <v>1309</v>
      </c>
      <c r="C37" s="38"/>
      <c r="D37" s="57"/>
      <c r="E37" s="57"/>
    </row>
    <row r="38" spans="1:7" ht="15.75">
      <c r="A38" s="327"/>
      <c r="B38" s="328" t="s">
        <v>1310</v>
      </c>
      <c r="C38" s="38"/>
      <c r="D38" s="57"/>
      <c r="E38" s="57"/>
    </row>
    <row r="39" spans="1:7" ht="15.75">
      <c r="A39" s="93"/>
      <c r="B39" s="92" t="s">
        <v>1311</v>
      </c>
      <c r="C39" s="57">
        <f>C14+C19+C32-C34</f>
        <v>222623.99409353037</v>
      </c>
      <c r="D39" s="57">
        <f>D14+D19+D32</f>
        <v>258733.34301556513</v>
      </c>
      <c r="E39" s="57">
        <f>'F-21'!F21+'F-21'!F26</f>
        <v>333509.02736333868</v>
      </c>
    </row>
    <row r="40" spans="1:7" ht="15.75">
      <c r="A40" s="329"/>
      <c r="B40" s="330"/>
      <c r="C40" s="382"/>
      <c r="D40" s="382"/>
      <c r="E40" s="382"/>
      <c r="F40" s="45"/>
      <c r="G40" s="45"/>
    </row>
    <row r="41" spans="1:7">
      <c r="A41" s="1036"/>
      <c r="B41" s="1036"/>
      <c r="C41" s="1038">
        <f>'F-21'!C21+'F-21'!C26</f>
        <v>222623.97488280002</v>
      </c>
      <c r="D41" s="1038">
        <f>'F-21'!E21+'F-21'!E26</f>
        <v>258560.97260589543</v>
      </c>
      <c r="E41" s="1038">
        <f>'F-21'!F21+'F-21'!F26</f>
        <v>333509.02736333868</v>
      </c>
    </row>
    <row r="42" spans="1:7" ht="15.75">
      <c r="A42" s="64" t="s">
        <v>961</v>
      </c>
      <c r="B42" s="33" t="s">
        <v>1022</v>
      </c>
    </row>
    <row r="43" spans="1:7">
      <c r="B43" s="33" t="s">
        <v>938</v>
      </c>
    </row>
    <row r="44" spans="1:7">
      <c r="B44" s="33" t="s">
        <v>939</v>
      </c>
    </row>
    <row r="45" spans="1:7">
      <c r="A45" s="1036"/>
      <c r="B45" s="1037" t="s">
        <v>1275</v>
      </c>
      <c r="C45" s="1038">
        <f>C39-C41</f>
        <v>1.9210730359191075E-2</v>
      </c>
      <c r="D45" s="1038">
        <f>D39-D41</f>
        <v>172.3704096697038</v>
      </c>
      <c r="E45" s="1036"/>
    </row>
    <row r="46" spans="1:7">
      <c r="C46" s="10"/>
    </row>
    <row r="47" spans="1:7">
      <c r="D47" s="10"/>
    </row>
  </sheetData>
  <phoneticPr fontId="0" type="noConversion"/>
  <printOptions horizontalCentered="1" verticalCentered="1"/>
  <pageMargins left="0.23622047244094491" right="0.23622047244094491" top="0.62992125984251968" bottom="0.68" header="0.51181102362204722" footer="0.51181102362204722"/>
  <pageSetup paperSize="9"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B3" sqref="B3"/>
    </sheetView>
  </sheetViews>
  <sheetFormatPr defaultRowHeight="12.75"/>
  <cols>
    <col min="1" max="1" width="29.5703125" bestFit="1" customWidth="1"/>
    <col min="2" max="2" width="30.7109375" bestFit="1" customWidth="1"/>
    <col min="3" max="3" width="11.28515625" bestFit="1" customWidth="1"/>
  </cols>
  <sheetData>
    <row r="1" spans="1:5" ht="17.25" customHeight="1">
      <c r="A1" s="2407" t="s">
        <v>1184</v>
      </c>
      <c r="B1" s="2407" t="s">
        <v>2895</v>
      </c>
      <c r="C1" s="2407" t="s">
        <v>2785</v>
      </c>
      <c r="D1" s="2407" t="s">
        <v>2787</v>
      </c>
      <c r="E1" s="2407" t="s">
        <v>2896</v>
      </c>
    </row>
    <row r="2" spans="1:5" ht="17.25" customHeight="1">
      <c r="A2" s="2408"/>
      <c r="B2" s="2408"/>
      <c r="C2" s="2408"/>
      <c r="D2" s="2408"/>
      <c r="E2" s="2408"/>
    </row>
    <row r="3" spans="1:5" ht="15">
      <c r="A3" s="1050" t="s">
        <v>2780</v>
      </c>
      <c r="B3" s="1052">
        <v>143.80538380000002</v>
      </c>
      <c r="C3" s="1055">
        <v>0</v>
      </c>
      <c r="D3" s="1056">
        <f>B3*C3</f>
        <v>0</v>
      </c>
      <c r="E3" s="1056">
        <f>B3*C3</f>
        <v>0</v>
      </c>
    </row>
    <row r="4" spans="1:5" ht="15">
      <c r="A4" s="1050" t="s">
        <v>2781</v>
      </c>
      <c r="B4" s="1052">
        <v>28.570714700000003</v>
      </c>
      <c r="C4" s="1055">
        <v>0</v>
      </c>
      <c r="D4" s="1056">
        <f t="shared" ref="D4:D9" si="0">B4*C4</f>
        <v>0</v>
      </c>
      <c r="E4" s="1056">
        <f t="shared" ref="E4:E9" si="1">B4*C4</f>
        <v>0</v>
      </c>
    </row>
    <row r="5" spans="1:5" ht="15">
      <c r="A5" s="1050" t="s">
        <v>2782</v>
      </c>
      <c r="B5" s="1052">
        <v>518.76413449999995</v>
      </c>
      <c r="C5" s="1055">
        <v>1.95E-2</v>
      </c>
      <c r="D5" s="1056">
        <f t="shared" si="0"/>
        <v>10.115900622749999</v>
      </c>
      <c r="E5" s="1056">
        <f t="shared" si="1"/>
        <v>10.115900622749999</v>
      </c>
    </row>
    <row r="6" spans="1:5" ht="15">
      <c r="A6" s="1050" t="s">
        <v>2783</v>
      </c>
      <c r="B6" s="1052">
        <v>104179.3238799</v>
      </c>
      <c r="C6" s="1055">
        <v>3.5999999999999997E-2</v>
      </c>
      <c r="D6" s="1056">
        <f t="shared" si="0"/>
        <v>3750.4556596763996</v>
      </c>
      <c r="E6" s="1056">
        <f t="shared" si="1"/>
        <v>3750.4556596763996</v>
      </c>
    </row>
    <row r="7" spans="1:5" ht="15">
      <c r="A7" s="1050" t="s">
        <v>850</v>
      </c>
      <c r="B7" s="1052">
        <v>35.791671100000002</v>
      </c>
      <c r="C7" s="1055">
        <v>0.33400000000000002</v>
      </c>
      <c r="D7" s="1056">
        <f t="shared" si="0"/>
        <v>11.954418147400002</v>
      </c>
      <c r="E7" s="1056">
        <f t="shared" si="1"/>
        <v>11.954418147400002</v>
      </c>
    </row>
    <row r="8" spans="1:5" ht="15">
      <c r="A8" s="1050" t="s">
        <v>2784</v>
      </c>
      <c r="B8" s="1052">
        <v>190.23816079999995</v>
      </c>
      <c r="C8" s="1055">
        <v>0.06</v>
      </c>
      <c r="D8" s="1056">
        <f t="shared" si="0"/>
        <v>11.414289647999997</v>
      </c>
      <c r="E8" s="1056">
        <f t="shared" si="1"/>
        <v>11.414289647999997</v>
      </c>
    </row>
    <row r="9" spans="1:5" ht="15">
      <c r="A9" s="1050" t="s">
        <v>398</v>
      </c>
      <c r="B9" s="1052">
        <v>378.09493270000002</v>
      </c>
      <c r="C9" s="1055">
        <v>0.06</v>
      </c>
      <c r="D9" s="1056">
        <f t="shared" si="0"/>
        <v>22.685695962</v>
      </c>
      <c r="E9" s="1056">
        <f t="shared" si="1"/>
        <v>22.685695962</v>
      </c>
    </row>
    <row r="10" spans="1:5" ht="15.75">
      <c r="A10" s="1051" t="s">
        <v>594</v>
      </c>
      <c r="B10" s="1053">
        <f>SUM(B3:B9)</f>
        <v>105474.58887749999</v>
      </c>
      <c r="C10" s="24"/>
      <c r="D10" s="1053">
        <f>SUM(D3:D9)</f>
        <v>3806.625964056549</v>
      </c>
      <c r="E10" s="1053">
        <f>SUM(E3:E9)</f>
        <v>3806.625964056549</v>
      </c>
    </row>
    <row r="11" spans="1:5" ht="15.75">
      <c r="A11" s="1054" t="s">
        <v>411</v>
      </c>
      <c r="B11" s="1053">
        <f>1583423063.6/10^5</f>
        <v>15834.230635999998</v>
      </c>
      <c r="C11" s="1055">
        <v>3.5999999999999997E-2</v>
      </c>
      <c r="D11" s="1056">
        <f>B11*C11</f>
        <v>570.03230289599992</v>
      </c>
      <c r="E11" s="1056">
        <f>B11*C11</f>
        <v>570.03230289599992</v>
      </c>
    </row>
    <row r="12" spans="1:5" ht="15.75">
      <c r="A12" s="1054" t="s">
        <v>2786</v>
      </c>
      <c r="B12" s="1053">
        <f>B10+B11</f>
        <v>121308.81951349998</v>
      </c>
      <c r="C12" s="24"/>
      <c r="D12" s="1053">
        <f>D10+D11</f>
        <v>4376.6582669525487</v>
      </c>
      <c r="E12" s="1053">
        <f>E10+E11</f>
        <v>4376.6582669525487</v>
      </c>
    </row>
  </sheetData>
  <mergeCells count="5">
    <mergeCell ref="A1:A2"/>
    <mergeCell ref="B1:B2"/>
    <mergeCell ref="C1:C2"/>
    <mergeCell ref="D1:D2"/>
    <mergeCell ref="E1:E2"/>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tabColor rgb="FFFF0000"/>
  </sheetPr>
  <dimension ref="A1:R369"/>
  <sheetViews>
    <sheetView showZeros="0" view="pageBreakPreview" zoomScaleSheetLayoutView="100" workbookViewId="0">
      <pane xSplit="2" ySplit="3" topLeftCell="C63" activePane="bottomRight" state="frozen"/>
      <selection activeCell="Q14" sqref="Q14"/>
      <selection pane="topRight" activeCell="Q14" sqref="Q14"/>
      <selection pane="bottomLeft" activeCell="Q14" sqref="Q14"/>
      <selection pane="bottomRight" activeCell="I72" sqref="I72"/>
    </sheetView>
  </sheetViews>
  <sheetFormatPr defaultRowHeight="12.75"/>
  <cols>
    <col min="1" max="1" width="31" customWidth="1"/>
    <col min="2" max="2" width="13.85546875" bestFit="1" customWidth="1"/>
    <col min="3" max="3" width="13.42578125" bestFit="1" customWidth="1"/>
    <col min="4" max="5" width="13.42578125" customWidth="1"/>
    <col min="6" max="7" width="13.5703125" customWidth="1"/>
    <col min="8" max="9" width="13.28515625" customWidth="1"/>
    <col min="10" max="10" width="14.85546875" customWidth="1"/>
    <col min="11" max="11" width="13.140625" customWidth="1"/>
    <col min="12" max="13" width="13.7109375" customWidth="1"/>
    <col min="14" max="14" width="10.5703125" customWidth="1"/>
    <col min="15" max="15" width="10.28515625" customWidth="1"/>
  </cols>
  <sheetData>
    <row r="1" spans="1:18">
      <c r="A1" s="1" t="s">
        <v>4410</v>
      </c>
      <c r="B1" s="1"/>
    </row>
    <row r="2" spans="1:18">
      <c r="A2" s="1" t="s">
        <v>1065</v>
      </c>
      <c r="B2" s="1"/>
      <c r="L2" s="4"/>
      <c r="M2" s="4"/>
      <c r="N2" s="42"/>
      <c r="O2" s="4"/>
      <c r="P2" s="4"/>
      <c r="Q2" s="4"/>
      <c r="R2" s="4"/>
    </row>
    <row r="3" spans="1:18" ht="13.5" thickBot="1">
      <c r="A3" s="101"/>
      <c r="B3" s="101" t="s">
        <v>1066</v>
      </c>
      <c r="C3" s="101" t="s">
        <v>3026</v>
      </c>
      <c r="D3" s="101"/>
      <c r="E3" s="101"/>
      <c r="F3" s="101" t="s">
        <v>3192</v>
      </c>
      <c r="G3" s="101" t="s">
        <v>3680</v>
      </c>
      <c r="H3" s="101" t="s">
        <v>3688</v>
      </c>
      <c r="I3" s="101" t="s">
        <v>3672</v>
      </c>
      <c r="L3" s="101"/>
      <c r="M3" s="102"/>
      <c r="N3" s="102"/>
      <c r="O3" s="102"/>
      <c r="P3" s="4"/>
      <c r="Q3" s="4"/>
      <c r="R3" s="4"/>
    </row>
    <row r="4" spans="1:18" ht="13.5" thickTop="1">
      <c r="A4" s="102"/>
      <c r="B4" s="102"/>
      <c r="C4" s="102"/>
      <c r="D4" s="102"/>
      <c r="E4" s="102"/>
      <c r="F4" s="102"/>
      <c r="G4" s="102"/>
      <c r="H4" s="102"/>
      <c r="I4" s="102"/>
      <c r="L4" s="102"/>
      <c r="M4" s="102"/>
      <c r="N4" s="102"/>
      <c r="O4" s="102"/>
      <c r="P4" s="4"/>
      <c r="Q4" s="4"/>
      <c r="R4" s="4"/>
    </row>
    <row r="5" spans="1:18">
      <c r="C5" s="3"/>
      <c r="D5" s="3"/>
      <c r="E5" s="3"/>
      <c r="F5" s="3"/>
      <c r="G5" s="3"/>
      <c r="H5" s="3"/>
      <c r="I5" s="3"/>
      <c r="L5" s="47"/>
      <c r="M5" s="47"/>
      <c r="N5" s="47"/>
      <c r="O5" s="47"/>
      <c r="P5" s="47"/>
      <c r="Q5" s="4"/>
      <c r="R5" s="4"/>
    </row>
    <row r="6" spans="1:18">
      <c r="L6" s="4"/>
      <c r="M6" s="4"/>
      <c r="N6" s="4"/>
      <c r="O6" s="4"/>
      <c r="P6" s="4"/>
      <c r="Q6" s="4"/>
      <c r="R6" s="4"/>
    </row>
    <row r="7" spans="1:18">
      <c r="A7" s="1" t="s">
        <v>249</v>
      </c>
      <c r="L7" s="4"/>
      <c r="M7" s="4"/>
      <c r="N7" s="4"/>
      <c r="O7" s="4"/>
      <c r="P7" s="4"/>
      <c r="Q7" s="4"/>
      <c r="R7" s="4"/>
    </row>
    <row r="8" spans="1:18">
      <c r="F8" s="3"/>
      <c r="G8" s="3"/>
      <c r="L8" s="4"/>
      <c r="M8" s="4"/>
      <c r="N8" s="4"/>
      <c r="O8" s="4"/>
      <c r="P8" s="4"/>
      <c r="Q8" s="4"/>
      <c r="R8" s="4"/>
    </row>
    <row r="9" spans="1:18">
      <c r="A9" t="s">
        <v>67</v>
      </c>
      <c r="B9" s="103"/>
      <c r="C9" s="284">
        <v>172.38</v>
      </c>
      <c r="D9" s="284"/>
      <c r="E9" s="284"/>
      <c r="F9" s="235">
        <f t="shared" ref="F9:F18" si="0">C9+F106</f>
        <v>172.38</v>
      </c>
      <c r="G9" s="235"/>
      <c r="H9" s="3">
        <f>G9+H106</f>
        <v>0</v>
      </c>
      <c r="I9" s="3">
        <f>H9+I106</f>
        <v>0</v>
      </c>
      <c r="L9" s="47"/>
      <c r="M9" s="47"/>
      <c r="N9" s="47"/>
      <c r="O9" s="47"/>
      <c r="P9" s="4"/>
      <c r="Q9" s="4"/>
      <c r="R9" s="4"/>
    </row>
    <row r="10" spans="1:18">
      <c r="C10" s="285">
        <v>0</v>
      </c>
      <c r="D10" s="285"/>
      <c r="E10" s="285"/>
      <c r="F10" s="235">
        <f t="shared" si="0"/>
        <v>0</v>
      </c>
      <c r="G10" s="235"/>
      <c r="H10" s="3">
        <f>H107</f>
        <v>0</v>
      </c>
      <c r="I10" s="3">
        <f t="shared" ref="I10:I19" si="1">H10+I107</f>
        <v>0</v>
      </c>
      <c r="L10" s="47"/>
      <c r="M10" s="47"/>
      <c r="N10" s="47"/>
      <c r="O10" s="47"/>
      <c r="P10" s="4"/>
      <c r="Q10" s="4"/>
      <c r="R10" s="4"/>
    </row>
    <row r="11" spans="1:18">
      <c r="A11" t="s">
        <v>847</v>
      </c>
      <c r="B11" s="104"/>
      <c r="C11" s="284">
        <v>549.82000000000005</v>
      </c>
      <c r="D11" s="284"/>
      <c r="E11" s="284"/>
      <c r="F11" s="235">
        <f t="shared" si="0"/>
        <v>559.08000000000004</v>
      </c>
      <c r="G11" s="235">
        <f>F11</f>
        <v>559.08000000000004</v>
      </c>
      <c r="H11" s="3">
        <f>G11+H108</f>
        <v>2561.2249280804494</v>
      </c>
      <c r="I11" s="3">
        <f t="shared" si="1"/>
        <v>6347.0620956902922</v>
      </c>
      <c r="L11" s="47"/>
      <c r="M11" s="47"/>
      <c r="N11" s="47"/>
      <c r="O11" s="47"/>
      <c r="P11" s="4"/>
      <c r="Q11" s="4"/>
      <c r="R11" s="4"/>
    </row>
    <row r="12" spans="1:18">
      <c r="C12" s="285">
        <v>0</v>
      </c>
      <c r="D12" s="285"/>
      <c r="E12" s="285"/>
      <c r="F12" s="235">
        <f t="shared" si="0"/>
        <v>0</v>
      </c>
      <c r="G12" s="235"/>
      <c r="H12" s="3">
        <f>H109</f>
        <v>0</v>
      </c>
      <c r="I12" s="3">
        <f t="shared" si="1"/>
        <v>0</v>
      </c>
      <c r="L12" s="47"/>
      <c r="M12" s="47"/>
      <c r="N12" s="47"/>
      <c r="O12" s="47"/>
      <c r="P12" s="4"/>
      <c r="Q12" s="4"/>
      <c r="R12" s="4"/>
    </row>
    <row r="13" spans="1:18">
      <c r="A13" t="s">
        <v>250</v>
      </c>
      <c r="B13" s="104"/>
      <c r="C13" s="284">
        <f>18833118635.45/10^5</f>
        <v>188331.18635450001</v>
      </c>
      <c r="D13" s="284"/>
      <c r="E13" s="284"/>
      <c r="F13" s="235">
        <f t="shared" si="0"/>
        <v>218467.90781550002</v>
      </c>
      <c r="G13" s="235">
        <f>F13</f>
        <v>218467.90781550002</v>
      </c>
      <c r="H13" s="3">
        <f>G13+H110</f>
        <v>242626.54840248698</v>
      </c>
      <c r="I13" s="3">
        <f t="shared" si="1"/>
        <v>296282.11659615306</v>
      </c>
      <c r="L13" s="47"/>
      <c r="M13" s="47"/>
      <c r="N13" s="47"/>
      <c r="O13" s="47"/>
      <c r="P13" s="4"/>
      <c r="Q13" s="4"/>
      <c r="R13" s="4"/>
    </row>
    <row r="14" spans="1:18">
      <c r="C14" s="285">
        <v>0</v>
      </c>
      <c r="D14" s="285"/>
      <c r="E14" s="285"/>
      <c r="F14" s="235">
        <f t="shared" si="0"/>
        <v>0</v>
      </c>
      <c r="G14" s="235"/>
      <c r="H14" s="3">
        <f>H111</f>
        <v>0</v>
      </c>
      <c r="I14" s="3">
        <f t="shared" si="1"/>
        <v>0</v>
      </c>
      <c r="L14" s="47"/>
      <c r="M14" s="47"/>
      <c r="N14" s="47"/>
      <c r="O14" s="47"/>
      <c r="P14" s="4"/>
      <c r="Q14" s="4"/>
      <c r="R14" s="4"/>
    </row>
    <row r="15" spans="1:18">
      <c r="A15" t="s">
        <v>251</v>
      </c>
      <c r="B15" s="104"/>
      <c r="C15" s="284">
        <f>22259119.9/10^5</f>
        <v>222.59119899999999</v>
      </c>
      <c r="D15" s="284"/>
      <c r="E15" s="284"/>
      <c r="F15" s="235">
        <f t="shared" si="0"/>
        <v>225.56119899999999</v>
      </c>
      <c r="G15" s="235">
        <f>F15</f>
        <v>225.56119899999999</v>
      </c>
      <c r="H15" s="3">
        <f>G15+H112</f>
        <v>641.85426656857362</v>
      </c>
      <c r="I15" s="3">
        <f t="shared" si="1"/>
        <v>779.32633169070061</v>
      </c>
      <c r="L15" s="47"/>
      <c r="M15" s="47"/>
      <c r="N15" s="47"/>
      <c r="O15" s="47"/>
      <c r="P15" s="4"/>
      <c r="Q15" s="4"/>
      <c r="R15" s="4"/>
    </row>
    <row r="16" spans="1:18">
      <c r="C16" s="285">
        <v>0</v>
      </c>
      <c r="D16" s="285"/>
      <c r="E16" s="285"/>
      <c r="F16" s="235">
        <f t="shared" si="0"/>
        <v>0</v>
      </c>
      <c r="G16" s="235"/>
      <c r="H16" s="3">
        <f>H113</f>
        <v>0</v>
      </c>
      <c r="I16" s="3">
        <f t="shared" si="1"/>
        <v>0</v>
      </c>
      <c r="L16" s="47"/>
      <c r="M16" s="47"/>
      <c r="N16" s="47"/>
      <c r="O16" s="47"/>
      <c r="P16" s="4"/>
      <c r="Q16" s="4"/>
      <c r="R16" s="4"/>
    </row>
    <row r="17" spans="1:18">
      <c r="A17" t="s">
        <v>850</v>
      </c>
      <c r="B17" s="104"/>
      <c r="C17" s="284">
        <v>43.628</v>
      </c>
      <c r="D17" s="284"/>
      <c r="E17" s="284"/>
      <c r="F17" s="235">
        <f t="shared" si="0"/>
        <v>54.637999999999998</v>
      </c>
      <c r="G17" s="235">
        <f>F17</f>
        <v>54.637999999999998</v>
      </c>
      <c r="H17" s="3">
        <f>G17+H114</f>
        <v>54.637999999999998</v>
      </c>
      <c r="I17" s="3">
        <f t="shared" si="1"/>
        <v>54.637999999999998</v>
      </c>
      <c r="L17" s="47"/>
      <c r="M17" s="47"/>
      <c r="N17" s="47"/>
      <c r="O17" s="47"/>
      <c r="P17" s="4"/>
      <c r="Q17" s="4"/>
      <c r="R17" s="4"/>
    </row>
    <row r="18" spans="1:18">
      <c r="C18" s="285">
        <v>0</v>
      </c>
      <c r="D18" s="285"/>
      <c r="E18" s="285"/>
      <c r="F18" s="235">
        <f t="shared" si="0"/>
        <v>0</v>
      </c>
      <c r="G18" s="235"/>
      <c r="H18" s="3">
        <f>H115</f>
        <v>0</v>
      </c>
      <c r="I18" s="3">
        <f t="shared" si="1"/>
        <v>0</v>
      </c>
      <c r="L18" s="47"/>
      <c r="M18" s="47"/>
      <c r="N18" s="47"/>
      <c r="O18" s="47"/>
      <c r="P18" s="4"/>
      <c r="Q18" s="4"/>
      <c r="R18" s="4"/>
    </row>
    <row r="19" spans="1:18">
      <c r="A19" t="s">
        <v>3686</v>
      </c>
      <c r="C19" s="285"/>
      <c r="D19" s="285"/>
      <c r="E19" s="285"/>
      <c r="F19" s="235"/>
      <c r="G19" s="235"/>
      <c r="H19" s="3">
        <f>G19+H116</f>
        <v>5798.7210862837301</v>
      </c>
      <c r="I19" s="3">
        <f t="shared" si="1"/>
        <v>18683.957708164169</v>
      </c>
      <c r="L19" s="47"/>
      <c r="M19" s="47"/>
      <c r="N19" s="47"/>
      <c r="O19" s="47"/>
      <c r="P19" s="4"/>
      <c r="Q19" s="4"/>
      <c r="R19" s="4"/>
    </row>
    <row r="20" spans="1:18">
      <c r="C20" s="285"/>
      <c r="D20" s="285"/>
      <c r="E20" s="285"/>
      <c r="F20" s="235"/>
      <c r="G20" s="235"/>
      <c r="H20" s="3">
        <f>H117</f>
        <v>0</v>
      </c>
      <c r="I20" s="3"/>
      <c r="L20" s="47"/>
      <c r="M20" s="47"/>
      <c r="N20" s="47"/>
      <c r="O20" s="47"/>
      <c r="P20" s="4"/>
      <c r="Q20" s="4"/>
      <c r="R20" s="4"/>
    </row>
    <row r="21" spans="1:18" ht="13.5" thickBot="1">
      <c r="A21" t="s">
        <v>3687</v>
      </c>
      <c r="B21" s="104"/>
      <c r="C21" s="284">
        <f>58675294.79/10^5</f>
        <v>586.75294789999998</v>
      </c>
      <c r="D21" s="284"/>
      <c r="E21" s="284"/>
      <c r="F21" s="235">
        <f>C21+F118</f>
        <v>633.3529479</v>
      </c>
      <c r="G21" s="235">
        <f>F21</f>
        <v>633.3529479</v>
      </c>
      <c r="H21" s="3">
        <f>G21+H118</f>
        <v>1660.8212372453627</v>
      </c>
      <c r="I21" s="3">
        <f>H21+I118</f>
        <v>2335.9049502490307</v>
      </c>
      <c r="L21" s="47"/>
      <c r="M21" s="47"/>
      <c r="N21" s="47"/>
      <c r="O21" s="47"/>
      <c r="P21" s="4"/>
      <c r="Q21" s="4"/>
      <c r="R21" s="4"/>
    </row>
    <row r="22" spans="1:18">
      <c r="H22" s="3">
        <f>H117</f>
        <v>0</v>
      </c>
      <c r="I22" s="3"/>
      <c r="J22" s="1796"/>
      <c r="K22" s="1797" t="s">
        <v>3403</v>
      </c>
      <c r="L22" s="1798" t="s">
        <v>3635</v>
      </c>
      <c r="M22" s="47"/>
      <c r="N22" s="47"/>
      <c r="O22" s="47"/>
      <c r="P22" s="4"/>
      <c r="Q22" s="4"/>
      <c r="R22" s="4"/>
    </row>
    <row r="23" spans="1:18" ht="13.5" thickBot="1">
      <c r="A23" t="s">
        <v>1094</v>
      </c>
      <c r="C23" s="105">
        <f>SUM(C9:C21)</f>
        <v>189906.35850140001</v>
      </c>
      <c r="D23" s="105"/>
      <c r="E23" s="105"/>
      <c r="F23" s="105">
        <f>SUM(F9:F21)</f>
        <v>220112.91996240002</v>
      </c>
      <c r="G23" s="105">
        <f>SUM(G9:G21)</f>
        <v>219940.53996240001</v>
      </c>
      <c r="H23" s="105">
        <f>SUM(H9:H21)</f>
        <v>253343.80792066513</v>
      </c>
      <c r="I23" s="105">
        <f>SUM(I9:I21)</f>
        <v>324483.00568194722</v>
      </c>
      <c r="J23" s="1799" t="s">
        <v>3692</v>
      </c>
      <c r="K23" s="26">
        <f>'F-2'!L29</f>
        <v>19808.118474765073</v>
      </c>
      <c r="L23" s="1800">
        <f>'F-2'!Q29</f>
        <v>52275.947487282159</v>
      </c>
      <c r="M23" s="47"/>
      <c r="N23" s="47"/>
      <c r="O23" s="47"/>
      <c r="P23" s="4"/>
      <c r="Q23" s="4"/>
      <c r="R23" s="4"/>
    </row>
    <row r="24" spans="1:18" ht="13.5" thickTop="1">
      <c r="H24" s="3"/>
      <c r="I24" s="3"/>
      <c r="J24" s="1801" t="s">
        <v>4230</v>
      </c>
      <c r="K24" s="26">
        <f>H28</f>
        <v>3412.9388132020222</v>
      </c>
      <c r="L24" s="1800">
        <f>I28</f>
        <v>9007.1457520587173</v>
      </c>
      <c r="M24" s="47"/>
      <c r="N24" s="47"/>
      <c r="O24" s="47"/>
      <c r="P24" s="4"/>
      <c r="Q24" s="4"/>
      <c r="R24" s="4"/>
    </row>
    <row r="25" spans="1:18">
      <c r="F25" s="3"/>
      <c r="G25" s="3"/>
      <c r="H25" s="3"/>
      <c r="I25" s="3"/>
      <c r="J25" s="1801"/>
      <c r="K25" s="27">
        <f>SUM(K23:K24)</f>
        <v>23221.057287967094</v>
      </c>
      <c r="L25" s="1802">
        <f>SUM(L23:L24)</f>
        <v>61283.093239340873</v>
      </c>
      <c r="M25" s="47"/>
      <c r="N25" s="47"/>
      <c r="O25" s="47"/>
      <c r="P25" s="4"/>
      <c r="Q25" s="4"/>
      <c r="R25" s="4"/>
    </row>
    <row r="26" spans="1:18" ht="13.5" thickBot="1">
      <c r="A26" t="s">
        <v>252</v>
      </c>
      <c r="C26" s="105">
        <f>C23+C25</f>
        <v>189906.35850140001</v>
      </c>
      <c r="D26" s="105"/>
      <c r="E26" s="105"/>
      <c r="F26" s="105">
        <f>F23+F25</f>
        <v>220112.91996240002</v>
      </c>
      <c r="G26" s="105">
        <f>G23+G25</f>
        <v>219940.53996240001</v>
      </c>
      <c r="H26" s="105">
        <f>H23+H25</f>
        <v>253343.80792066513</v>
      </c>
      <c r="I26" s="105">
        <f>I23+J25</f>
        <v>324483.00568194722</v>
      </c>
      <c r="J26" s="1803" t="s">
        <v>3937</v>
      </c>
      <c r="K26" s="26">
        <f>K25*30%</f>
        <v>6966.317186390128</v>
      </c>
      <c r="L26" s="1800">
        <f>L25*30%</f>
        <v>18384.927971802263</v>
      </c>
      <c r="M26" s="48"/>
      <c r="N26" s="48"/>
      <c r="O26" s="48"/>
      <c r="P26" s="4"/>
      <c r="Q26" s="4"/>
      <c r="R26" s="4"/>
    </row>
    <row r="27" spans="1:18" ht="14.25" thickTop="1" thickBot="1">
      <c r="C27" s="48"/>
      <c r="D27" s="48"/>
      <c r="E27" s="48"/>
      <c r="F27" s="48"/>
      <c r="G27" s="48"/>
      <c r="H27" s="48"/>
      <c r="I27" s="48"/>
      <c r="J27" s="1804" t="s">
        <v>4040</v>
      </c>
      <c r="K27" s="1805">
        <f>K25-K26</f>
        <v>16254.740101576966</v>
      </c>
      <c r="L27" s="1806">
        <f>L25-L26</f>
        <v>42898.165267538614</v>
      </c>
      <c r="M27" s="48"/>
      <c r="N27" s="48"/>
      <c r="O27" s="48"/>
      <c r="P27" s="4"/>
      <c r="Q27" s="4"/>
      <c r="R27" s="4"/>
    </row>
    <row r="28" spans="1:18">
      <c r="A28" s="337" t="s">
        <v>4226</v>
      </c>
      <c r="C28" s="48"/>
      <c r="D28" s="48"/>
      <c r="E28" s="48"/>
      <c r="F28" s="48"/>
      <c r="G28" s="48"/>
      <c r="H28" s="48">
        <f>'F-2'!L29*17.23%</f>
        <v>3412.9388132020222</v>
      </c>
      <c r="I28" s="48">
        <f>'F-2'!Q29*17.23%</f>
        <v>9007.1457520587173</v>
      </c>
      <c r="L28" s="48"/>
      <c r="M28" s="48"/>
      <c r="N28" s="48"/>
      <c r="O28" s="48"/>
      <c r="P28" s="4"/>
      <c r="Q28" s="4"/>
      <c r="R28" s="4"/>
    </row>
    <row r="29" spans="1:18" ht="13.5" thickBot="1">
      <c r="C29" s="48"/>
      <c r="D29" s="48"/>
      <c r="E29" s="48"/>
      <c r="F29" s="48"/>
      <c r="G29" s="48"/>
      <c r="H29" s="48" t="s">
        <v>3861</v>
      </c>
      <c r="I29" s="48"/>
      <c r="J29" s="48"/>
      <c r="K29" s="48"/>
      <c r="L29" s="48"/>
      <c r="M29" s="48"/>
      <c r="N29" s="48"/>
      <c r="O29" s="48"/>
      <c r="P29" s="4"/>
      <c r="Q29" s="4"/>
      <c r="R29" s="4"/>
    </row>
    <row r="30" spans="1:18" ht="27" thickBot="1">
      <c r="A30" s="1049" t="s">
        <v>3681</v>
      </c>
      <c r="B30" s="337" t="s">
        <v>3684</v>
      </c>
      <c r="C30" s="1254">
        <f>12314168395.03/10^5</f>
        <v>123141.68395030001</v>
      </c>
      <c r="D30" s="1255"/>
      <c r="E30" s="1255"/>
      <c r="F30" s="1255">
        <f>13927102656.34/10^5</f>
        <v>139271.0265634</v>
      </c>
      <c r="G30" s="1256"/>
      <c r="H30" s="1255">
        <f>'F-2'!L30</f>
        <v>10489.458199999999</v>
      </c>
      <c r="I30" s="1255">
        <f>'F-2'!Q30</f>
        <v>11223.720273999999</v>
      </c>
      <c r="J30" s="1257"/>
      <c r="K30" s="4"/>
      <c r="L30" s="4"/>
      <c r="M30" s="4"/>
      <c r="N30" s="4"/>
      <c r="O30" s="4"/>
      <c r="P30" s="4"/>
      <c r="Q30" s="4"/>
      <c r="R30" s="4"/>
    </row>
    <row r="31" spans="1:18" ht="26.25">
      <c r="A31" s="1049" t="s">
        <v>3682</v>
      </c>
      <c r="B31" s="337" t="s">
        <v>3684</v>
      </c>
      <c r="C31" s="1253">
        <f>1194507321.78/10^5</f>
        <v>11945.0732178</v>
      </c>
      <c r="D31" s="1253"/>
      <c r="E31" s="1253"/>
      <c r="F31" s="1253">
        <f>2594590422.75304/10^5</f>
        <v>25945.904227530398</v>
      </c>
      <c r="G31" s="4"/>
      <c r="H31" s="1255">
        <f>'F-2'!L18+'F-2'!L19+'F-2'!L28</f>
        <v>2985.6212835000001</v>
      </c>
      <c r="I31" s="1255">
        <f>'F-2'!Q18+'F-2'!Q19+'F-2'!Q28</f>
        <v>7639.5999999999995</v>
      </c>
      <c r="J31" s="1258"/>
      <c r="K31" s="4"/>
      <c r="L31" s="4"/>
      <c r="M31" s="4"/>
      <c r="N31" s="4"/>
      <c r="O31" s="4"/>
      <c r="P31" s="4"/>
      <c r="Q31" s="4"/>
      <c r="R31" s="4"/>
    </row>
    <row r="32" spans="1:18" ht="15">
      <c r="A32" s="1049"/>
      <c r="C32" s="1259">
        <f>SUM(C30+C31)</f>
        <v>135086.75716810001</v>
      </c>
      <c r="D32" s="1252"/>
      <c r="E32" s="1252"/>
      <c r="F32" s="1252">
        <f>SUM(F30+F31)</f>
        <v>165216.9307909304</v>
      </c>
      <c r="G32" s="4"/>
      <c r="H32" s="1363">
        <f>SUM(H30+H31)</f>
        <v>13475.0794835</v>
      </c>
      <c r="I32" s="1363">
        <f>SUM(I30+I31)</f>
        <v>18863.320273999998</v>
      </c>
      <c r="J32" s="1258"/>
      <c r="K32" s="1810">
        <f>H32*5.28%</f>
        <v>711.48419672879993</v>
      </c>
      <c r="L32" s="4">
        <f>(I32*5.28%)/2</f>
        <v>497.99165523359994</v>
      </c>
      <c r="M32" s="4"/>
      <c r="N32" s="4"/>
      <c r="O32" s="4"/>
      <c r="P32" s="4"/>
      <c r="Q32" s="4"/>
      <c r="R32" s="4"/>
    </row>
    <row r="33" spans="1:18" ht="15.75" thickBot="1">
      <c r="A33" s="1049" t="s">
        <v>3683</v>
      </c>
      <c r="C33" s="1262">
        <f>C26-C32</f>
        <v>54819.601333300001</v>
      </c>
      <c r="D33" s="1263"/>
      <c r="E33" s="1263"/>
      <c r="F33" s="1263">
        <f>F26-F32</f>
        <v>54895.989171469613</v>
      </c>
      <c r="G33" s="1260"/>
      <c r="H33" s="1263">
        <f>H119-H32</f>
        <v>19928.188474765077</v>
      </c>
      <c r="I33" s="1263">
        <f>I119-I32</f>
        <v>52275.877487282167</v>
      </c>
      <c r="J33" s="1261"/>
      <c r="K33" s="4"/>
      <c r="L33" s="4"/>
      <c r="M33" s="4"/>
      <c r="N33" s="4"/>
      <c r="O33" s="4"/>
      <c r="P33" s="4"/>
      <c r="Q33" s="4"/>
      <c r="R33" s="4"/>
    </row>
    <row r="34" spans="1:18" ht="15">
      <c r="A34" s="1049"/>
      <c r="C34" s="1264"/>
      <c r="D34" s="1264"/>
      <c r="E34" s="1264"/>
      <c r="F34" s="1264"/>
      <c r="G34" s="4"/>
      <c r="H34" s="1362">
        <f>H33+H32</f>
        <v>33403.267958265074</v>
      </c>
      <c r="I34" s="1362">
        <f>I33+I32</f>
        <v>71139.197761282165</v>
      </c>
      <c r="J34" s="4"/>
      <c r="K34" s="4"/>
      <c r="L34" s="4"/>
      <c r="M34" s="4"/>
      <c r="N34" s="4"/>
      <c r="O34" s="4"/>
      <c r="P34" s="4"/>
      <c r="Q34" s="4"/>
      <c r="R34" s="4"/>
    </row>
    <row r="35" spans="1:18">
      <c r="A35" s="1" t="s">
        <v>253</v>
      </c>
      <c r="H35" s="3">
        <f>H34-H119</f>
        <v>0</v>
      </c>
      <c r="I35" s="3">
        <f>I34-I119</f>
        <v>0</v>
      </c>
      <c r="L35" s="4"/>
      <c r="M35" s="4"/>
      <c r="N35" s="4"/>
      <c r="O35" s="4"/>
      <c r="P35" s="4"/>
      <c r="Q35" s="4"/>
      <c r="R35" s="4"/>
    </row>
    <row r="36" spans="1:18">
      <c r="G36" s="2410" t="s">
        <v>3403</v>
      </c>
      <c r="H36" s="2410"/>
      <c r="I36" s="2410" t="s">
        <v>3635</v>
      </c>
      <c r="J36" s="2410"/>
      <c r="K36" s="2410"/>
      <c r="M36" s="4"/>
      <c r="N36" s="4"/>
      <c r="O36" s="4"/>
      <c r="P36" s="4"/>
      <c r="Q36" s="4"/>
      <c r="R36" s="4"/>
    </row>
    <row r="37" spans="1:18">
      <c r="B37" t="s">
        <v>254</v>
      </c>
      <c r="C37" t="s">
        <v>740</v>
      </c>
      <c r="E37" t="s">
        <v>3685</v>
      </c>
      <c r="G37" t="s">
        <v>3689</v>
      </c>
      <c r="H37" t="s">
        <v>3956</v>
      </c>
      <c r="I37" t="s">
        <v>3689</v>
      </c>
      <c r="J37" s="337" t="s">
        <v>3960</v>
      </c>
      <c r="K37" s="337" t="s">
        <v>3958</v>
      </c>
      <c r="L37" s="4"/>
      <c r="M37" s="4"/>
      <c r="N37" s="4"/>
      <c r="O37" s="4"/>
      <c r="P37" s="4"/>
      <c r="Q37" s="4"/>
      <c r="R37" s="4"/>
    </row>
    <row r="38" spans="1:18">
      <c r="A38" t="s">
        <v>67</v>
      </c>
      <c r="B38" s="103">
        <v>0</v>
      </c>
      <c r="H38" s="337" t="s">
        <v>3959</v>
      </c>
      <c r="K38" s="337" t="s">
        <v>3959</v>
      </c>
      <c r="L38" s="4"/>
      <c r="M38" s="4"/>
      <c r="N38" s="4"/>
      <c r="O38" s="4"/>
      <c r="P38" s="4"/>
      <c r="Q38" s="4"/>
      <c r="R38" s="4"/>
    </row>
    <row r="39" spans="1:18">
      <c r="D39" t="e">
        <f>cwip!H52_</f>
        <v>#NAME?</v>
      </c>
      <c r="E39" s="3" t="e">
        <f>cwip!J52-cwip!J54_</f>
        <v>#NAME?</v>
      </c>
      <c r="F39" s="128"/>
      <c r="G39" s="128"/>
      <c r="H39" s="3"/>
      <c r="L39" s="4" t="s">
        <v>3862</v>
      </c>
      <c r="M39" s="4"/>
      <c r="N39" s="4"/>
      <c r="O39" s="4"/>
      <c r="P39" s="4"/>
      <c r="Q39" s="4"/>
      <c r="R39" s="4"/>
    </row>
    <row r="40" spans="1:18">
      <c r="A40" t="s">
        <v>847</v>
      </c>
      <c r="B40" s="106">
        <v>1.7999999999999999E-2</v>
      </c>
      <c r="C40" s="106">
        <f>B40</f>
        <v>1.7999999999999999E-2</v>
      </c>
      <c r="E40" s="106">
        <v>3.3399999999999999E-2</v>
      </c>
      <c r="F40" s="284">
        <v>9.01</v>
      </c>
      <c r="G40" s="3">
        <f>G11*$C$40</f>
        <v>10.06344</v>
      </c>
      <c r="H40" s="3">
        <f>($E$40*H108)/2</f>
        <v>33.435820298943504</v>
      </c>
      <c r="I40" s="3">
        <f>G11*$C$40</f>
        <v>10.06344</v>
      </c>
      <c r="J40" s="3">
        <f>($E$40*H108)</f>
        <v>66.871640597887009</v>
      </c>
      <c r="K40" s="3">
        <f>($E$40*I108)/2</f>
        <v>63.223480699084369</v>
      </c>
      <c r="L40" s="106">
        <v>1.95E-2</v>
      </c>
      <c r="M40" s="47"/>
      <c r="N40" s="47"/>
      <c r="O40" s="47"/>
      <c r="P40" s="4"/>
      <c r="Q40" s="4"/>
      <c r="R40" s="4"/>
    </row>
    <row r="41" spans="1:18">
      <c r="B41" s="106"/>
      <c r="C41" s="3"/>
      <c r="E41" s="3"/>
      <c r="F41" s="284"/>
      <c r="G41" s="3">
        <f>F12*C41</f>
        <v>0</v>
      </c>
      <c r="H41" s="3"/>
      <c r="I41" s="3">
        <f>H12*F41</f>
        <v>0</v>
      </c>
      <c r="J41" s="3"/>
      <c r="K41" s="3"/>
      <c r="L41" s="3"/>
      <c r="M41" s="4"/>
      <c r="N41" s="4"/>
      <c r="O41" s="4"/>
      <c r="P41" s="4"/>
      <c r="Q41" s="4"/>
      <c r="R41" s="4"/>
    </row>
    <row r="42" spans="1:18">
      <c r="A42" t="s">
        <v>250</v>
      </c>
      <c r="B42" s="106">
        <v>3.7999999999999999E-2</v>
      </c>
      <c r="C42" s="106">
        <f>B42</f>
        <v>3.7999999999999999E-2</v>
      </c>
      <c r="E42" s="106">
        <v>5.28E-2</v>
      </c>
      <c r="F42" s="284">
        <f>715768077/10^5</f>
        <v>7157.6807699999999</v>
      </c>
      <c r="G42" s="3">
        <f>G13*$C$42</f>
        <v>8301.7804969890003</v>
      </c>
      <c r="H42" s="3">
        <f>($E$42*H110)/2</f>
        <v>637.7881114964556</v>
      </c>
      <c r="I42" s="3">
        <f>G13*$C$42</f>
        <v>8301.7804969890003</v>
      </c>
      <c r="J42" s="3">
        <f>($E$42*H110)</f>
        <v>1275.5762229929112</v>
      </c>
      <c r="K42" s="3">
        <f>($E$42*I110)/2</f>
        <v>1416.5070003127846</v>
      </c>
      <c r="L42" s="106">
        <v>3.5999999999999997E-2</v>
      </c>
      <c r="M42" s="47"/>
      <c r="N42" s="47"/>
      <c r="O42" s="47"/>
      <c r="P42" s="4"/>
      <c r="Q42" s="4"/>
      <c r="R42" s="4"/>
    </row>
    <row r="43" spans="1:18">
      <c r="B43" s="106"/>
      <c r="C43" s="3"/>
      <c r="E43" s="3"/>
      <c r="F43" s="284"/>
      <c r="G43" s="3">
        <f>G14*C43</f>
        <v>0</v>
      </c>
      <c r="H43" s="3"/>
      <c r="I43" s="3">
        <f>H14*F43</f>
        <v>0</v>
      </c>
      <c r="J43" s="3"/>
      <c r="K43" s="3"/>
      <c r="L43" s="3"/>
      <c r="M43" s="4"/>
      <c r="N43" s="4"/>
      <c r="O43" s="4"/>
      <c r="P43" s="4"/>
      <c r="Q43" s="4"/>
      <c r="R43" s="4"/>
    </row>
    <row r="44" spans="1:18">
      <c r="A44" t="s">
        <v>251</v>
      </c>
      <c r="B44" s="106">
        <v>4.5499999999999999E-2</v>
      </c>
      <c r="C44" s="106">
        <f>B44</f>
        <v>4.5499999999999999E-2</v>
      </c>
      <c r="E44" s="106">
        <v>6.3299999999999995E-2</v>
      </c>
      <c r="F44" s="284">
        <v>11.91</v>
      </c>
      <c r="G44" s="3">
        <f>G15*$C$44</f>
        <v>10.263034554499999</v>
      </c>
      <c r="H44" s="3">
        <f>($E$44*H112)/2</f>
        <v>13.175675588545355</v>
      </c>
      <c r="I44" s="3">
        <f>G15*$C$44</f>
        <v>10.263034554499999</v>
      </c>
      <c r="J44" s="3">
        <f>($E$44*H112)</f>
        <v>26.351351177090709</v>
      </c>
      <c r="K44" s="3">
        <f>($E$44*I112)/2</f>
        <v>4.3509908611153181</v>
      </c>
      <c r="L44" s="106">
        <v>0.06</v>
      </c>
      <c r="M44" s="47"/>
      <c r="N44" s="47"/>
      <c r="O44" s="47"/>
      <c r="P44" s="4"/>
      <c r="Q44" s="4"/>
      <c r="R44" s="4"/>
    </row>
    <row r="45" spans="1:18">
      <c r="B45" s="106"/>
      <c r="C45" s="3"/>
      <c r="E45" s="3"/>
      <c r="F45" s="284"/>
      <c r="G45" s="3">
        <f>G16*C45</f>
        <v>0</v>
      </c>
      <c r="H45" s="3"/>
      <c r="I45" s="3">
        <f>H16*F45</f>
        <v>0</v>
      </c>
      <c r="J45" s="3"/>
      <c r="K45" s="3"/>
      <c r="L45" s="3"/>
      <c r="M45" s="4"/>
      <c r="N45" s="4"/>
      <c r="O45" s="4"/>
      <c r="P45" s="4"/>
      <c r="Q45" s="4"/>
      <c r="R45" s="4"/>
    </row>
    <row r="46" spans="1:18">
      <c r="A46" t="s">
        <v>850</v>
      </c>
      <c r="B46" s="106">
        <v>0.12859999999999999</v>
      </c>
      <c r="C46" s="106">
        <f>B46</f>
        <v>0.12859999999999999</v>
      </c>
      <c r="E46" s="106">
        <v>9.5000000000000001E-2</v>
      </c>
      <c r="F46" s="284">
        <v>5.19</v>
      </c>
      <c r="G46" s="223">
        <f>G17*$C$46</f>
        <v>7.0264467999999995</v>
      </c>
      <c r="H46" s="223">
        <f>($E$46*H114)/2</f>
        <v>0</v>
      </c>
      <c r="I46" s="223">
        <f>I17*$C$46</f>
        <v>7.0264467999999995</v>
      </c>
      <c r="J46" s="223">
        <f>($E$46*H114)</f>
        <v>0</v>
      </c>
      <c r="K46" s="1449">
        <f>($E$46*I114)/2</f>
        <v>0</v>
      </c>
      <c r="L46" s="106">
        <v>0.33400000000000002</v>
      </c>
      <c r="M46" s="47"/>
      <c r="N46" s="47"/>
      <c r="O46" s="47"/>
      <c r="P46" s="4"/>
      <c r="Q46" s="4"/>
      <c r="R46" s="4"/>
    </row>
    <row r="47" spans="1:18">
      <c r="B47" s="106"/>
      <c r="C47" s="3"/>
      <c r="D47" s="3"/>
      <c r="E47" s="3"/>
      <c r="F47" s="284"/>
      <c r="G47" s="3">
        <f>F18*C47</f>
        <v>0</v>
      </c>
      <c r="H47" s="3"/>
      <c r="I47" s="3">
        <f>H18*F47</f>
        <v>0</v>
      </c>
      <c r="J47" s="3"/>
      <c r="K47" s="3"/>
      <c r="L47" s="3"/>
      <c r="M47" s="4"/>
      <c r="N47" s="4"/>
      <c r="O47" s="4"/>
      <c r="P47" s="4"/>
      <c r="Q47" s="4"/>
      <c r="R47" s="4"/>
    </row>
    <row r="48" spans="1:18">
      <c r="A48" t="s">
        <v>3686</v>
      </c>
      <c r="B48" s="106"/>
      <c r="C48" s="3"/>
      <c r="D48" s="3"/>
      <c r="E48" s="106">
        <v>0.15</v>
      </c>
      <c r="F48" s="284"/>
      <c r="G48" s="3"/>
      <c r="H48" s="3">
        <f>($E$48*H116)/2</f>
        <v>434.90408147127977</v>
      </c>
      <c r="I48" s="3"/>
      <c r="J48" s="3">
        <f>($E$48*H116)</f>
        <v>869.80816294255953</v>
      </c>
      <c r="K48" s="3">
        <f>($E$48*I116)/2</f>
        <v>966.392746641033</v>
      </c>
      <c r="L48" s="3"/>
      <c r="M48" s="4"/>
      <c r="N48" s="4"/>
      <c r="O48" s="4"/>
      <c r="P48" s="4"/>
      <c r="Q48" s="4"/>
      <c r="R48" s="4"/>
    </row>
    <row r="49" spans="1:18">
      <c r="B49" s="106"/>
      <c r="C49" s="3"/>
      <c r="D49" s="3"/>
      <c r="E49" s="3"/>
      <c r="F49" s="284"/>
      <c r="G49" s="3"/>
      <c r="H49" s="3"/>
      <c r="I49" s="3"/>
      <c r="J49" s="3"/>
      <c r="K49" s="3"/>
      <c r="L49" s="3"/>
      <c r="M49" s="4"/>
      <c r="N49" s="4"/>
      <c r="O49" s="4"/>
      <c r="P49" s="4"/>
      <c r="Q49" s="4"/>
      <c r="R49" s="4"/>
    </row>
    <row r="50" spans="1:18">
      <c r="A50" t="s">
        <v>3687</v>
      </c>
      <c r="B50" s="106">
        <v>0.09</v>
      </c>
      <c r="C50" s="106">
        <f>B50</f>
        <v>0.09</v>
      </c>
      <c r="D50" s="106"/>
      <c r="E50" s="106">
        <v>6.3299999999999995E-2</v>
      </c>
      <c r="F50" s="284">
        <v>31.18</v>
      </c>
      <c r="G50" s="3">
        <f>G21*$C$50</f>
        <v>57.001765311</v>
      </c>
      <c r="H50" s="3">
        <f>($E$50*H118)/2</f>
        <v>32.51937135778072</v>
      </c>
      <c r="I50" s="3">
        <f>G21*$C$50</f>
        <v>57.001765311</v>
      </c>
      <c r="J50" s="3">
        <f>($E$50*H118)</f>
        <v>65.03874271556144</v>
      </c>
      <c r="K50" s="3">
        <f>($E$50*I118)/2</f>
        <v>21.366399516566084</v>
      </c>
      <c r="L50" s="106">
        <v>0.06</v>
      </c>
      <c r="M50" s="47"/>
      <c r="N50" s="47"/>
      <c r="O50" s="47"/>
      <c r="P50" s="4"/>
      <c r="Q50" s="4"/>
      <c r="R50" s="4"/>
    </row>
    <row r="51" spans="1:18">
      <c r="F51" s="128"/>
      <c r="L51" s="4"/>
      <c r="M51" s="4"/>
      <c r="N51" s="4"/>
      <c r="O51" s="4"/>
      <c r="P51" s="4"/>
      <c r="Q51" s="4"/>
      <c r="R51" s="4"/>
    </row>
    <row r="52" spans="1:18" ht="13.5" thickBot="1">
      <c r="A52" s="1" t="s">
        <v>255</v>
      </c>
      <c r="C52" s="105"/>
      <c r="D52" s="105"/>
      <c r="E52" s="105"/>
      <c r="F52" s="105">
        <f>SUM(F37:F51)</f>
        <v>7214.9707699999999</v>
      </c>
      <c r="G52" s="105">
        <f>SUM(G36:G51)</f>
        <v>8386.1351836545018</v>
      </c>
      <c r="H52" s="105">
        <f>SUM(H36:H51)</f>
        <v>1151.823060213005</v>
      </c>
      <c r="I52" s="105">
        <f>SUM(I40:I51)</f>
        <v>8386.1351836545018</v>
      </c>
      <c r="J52" s="105">
        <f>SUM(J40:J51)</f>
        <v>2303.6461204260099</v>
      </c>
      <c r="K52" s="105">
        <f>SUM(K40:K51)</f>
        <v>2471.8406180305838</v>
      </c>
      <c r="L52" s="48"/>
      <c r="M52" s="48"/>
      <c r="N52" s="48"/>
      <c r="O52" s="48"/>
      <c r="P52" s="4"/>
      <c r="Q52" s="4"/>
      <c r="R52" s="4"/>
    </row>
    <row r="53" spans="1:18" ht="13.5" thickTop="1">
      <c r="A53" s="1"/>
      <c r="C53" s="43"/>
      <c r="D53" s="43"/>
      <c r="E53" s="43"/>
      <c r="G53" s="2412">
        <f>G52+H52</f>
        <v>9537.9582438675061</v>
      </c>
      <c r="H53" s="2413"/>
      <c r="I53" s="2412">
        <f>I52+J52+K52</f>
        <v>13161.621922111095</v>
      </c>
      <c r="J53" s="2412"/>
      <c r="K53" s="2412"/>
      <c r="L53" s="48"/>
      <c r="M53" s="48"/>
      <c r="N53" s="48"/>
      <c r="O53" s="48"/>
      <c r="P53" s="4"/>
      <c r="Q53" s="4"/>
      <c r="R53" s="4"/>
    </row>
    <row r="54" spans="1:18">
      <c r="A54" s="1" t="s">
        <v>3690</v>
      </c>
      <c r="C54" s="43"/>
      <c r="D54" s="43"/>
      <c r="E54" s="43"/>
      <c r="G54" s="1266">
        <f>F31*B56-F31*B56</f>
        <v>0</v>
      </c>
      <c r="H54" s="1266">
        <f>($E$42*H31)/2</f>
        <v>78.820401884399999</v>
      </c>
      <c r="I54" s="43">
        <f>F31*B56-F31*B56</f>
        <v>0</v>
      </c>
      <c r="J54" s="1266">
        <f>($E$42*H31)</f>
        <v>157.6408037688</v>
      </c>
      <c r="K54" s="1266">
        <f>($E$42*I31)/2</f>
        <v>201.68543999999997</v>
      </c>
      <c r="L54" s="48"/>
      <c r="M54" s="48"/>
      <c r="N54" s="48"/>
      <c r="O54" s="48"/>
      <c r="P54" s="4"/>
      <c r="Q54" s="4"/>
      <c r="R54" s="4"/>
    </row>
    <row r="55" spans="1:18">
      <c r="A55" s="1" t="s">
        <v>3691</v>
      </c>
      <c r="C55" s="43"/>
      <c r="D55" s="43"/>
      <c r="E55" s="43"/>
      <c r="G55" s="1266">
        <f>F30*B56</f>
        <v>5292.2990094091992</v>
      </c>
      <c r="H55" s="1266">
        <f>($E$42*H30)/2</f>
        <v>276.92169647999998</v>
      </c>
      <c r="I55" s="43">
        <f>F30*B56</f>
        <v>5292.2990094091992</v>
      </c>
      <c r="J55" s="1266">
        <f>($E$42*H30)</f>
        <v>553.84339295999996</v>
      </c>
      <c r="K55" s="1266">
        <f>($E$42*I30)/2</f>
        <v>296.30621523359997</v>
      </c>
      <c r="L55" s="48">
        <f>J52+K52-SUM(J54:K55)</f>
        <v>3566.0108864941931</v>
      </c>
      <c r="M55" s="48"/>
      <c r="N55" s="48"/>
      <c r="O55" s="48"/>
      <c r="P55" s="4"/>
      <c r="Q55" s="4"/>
      <c r="R55" s="4"/>
    </row>
    <row r="56" spans="1:18" ht="51.75" thickBot="1">
      <c r="A56" s="1049" t="s">
        <v>3858</v>
      </c>
      <c r="B56" s="106">
        <f>C42</f>
        <v>3.7999999999999999E-2</v>
      </c>
      <c r="C56" s="105"/>
      <c r="D56" s="105"/>
      <c r="E56" s="105"/>
      <c r="F56" s="105"/>
      <c r="G56" s="105">
        <f>G54+G55</f>
        <v>5292.2990094091992</v>
      </c>
      <c r="H56" s="105">
        <f>H54+H55</f>
        <v>355.74209836439996</v>
      </c>
      <c r="I56" s="105">
        <f>I54+I55</f>
        <v>5292.2990094091992</v>
      </c>
      <c r="J56" s="105">
        <f>J54+J55</f>
        <v>711.48419672879993</v>
      </c>
      <c r="K56" s="105">
        <f>K54+K55</f>
        <v>497.99165523359994</v>
      </c>
      <c r="L56" s="48"/>
      <c r="M56" s="48"/>
      <c r="N56" s="48"/>
      <c r="O56" s="48"/>
      <c r="P56" s="4"/>
      <c r="Q56" s="4"/>
      <c r="R56" s="4"/>
    </row>
    <row r="57" spans="1:18" ht="13.5" thickTop="1">
      <c r="A57" s="1" t="s">
        <v>3957</v>
      </c>
      <c r="G57" s="3">
        <f>G52-G56</f>
        <v>3093.8361742453026</v>
      </c>
      <c r="H57" s="3">
        <f>H52-H56</f>
        <v>796.08096184860506</v>
      </c>
      <c r="I57" s="3">
        <f>I52-I56</f>
        <v>3093.8361742453026</v>
      </c>
      <c r="J57" s="3">
        <f>J52-J56</f>
        <v>1592.1619236972101</v>
      </c>
      <c r="K57" s="3">
        <f>K52-K56</f>
        <v>1973.8489627969839</v>
      </c>
      <c r="L57" s="3">
        <f>J52+K52-J56-K56</f>
        <v>3566.0108864941935</v>
      </c>
      <c r="M57" s="48"/>
      <c r="N57" s="48"/>
      <c r="O57" s="48"/>
      <c r="P57" s="4"/>
      <c r="Q57" s="4"/>
      <c r="R57" s="4"/>
    </row>
    <row r="58" spans="1:18">
      <c r="A58" s="1"/>
      <c r="G58" s="2411">
        <f>G57+H57</f>
        <v>3889.9171360939076</v>
      </c>
      <c r="H58" s="2411"/>
      <c r="I58" s="2411">
        <f>I57+J57+K57</f>
        <v>6659.8470607394966</v>
      </c>
      <c r="J58" s="2410"/>
      <c r="K58" s="2410"/>
      <c r="M58" s="48"/>
      <c r="N58" s="48"/>
      <c r="O58" s="48"/>
      <c r="P58" s="4"/>
      <c r="Q58" s="4"/>
      <c r="R58" s="4"/>
    </row>
    <row r="59" spans="1:18">
      <c r="A59" s="1" t="s">
        <v>4227</v>
      </c>
      <c r="G59" s="2409">
        <f>(H28*E42)/2</f>
        <v>90.101584668533391</v>
      </c>
      <c r="H59" s="2409"/>
      <c r="I59" s="2409">
        <f>(I28*E42)/2+H28*E42</f>
        <v>417.99181719141689</v>
      </c>
      <c r="J59" s="2409"/>
      <c r="K59" s="2409"/>
      <c r="M59" s="48"/>
      <c r="N59" s="48"/>
      <c r="O59" s="48"/>
      <c r="P59" s="4"/>
      <c r="Q59" s="4"/>
      <c r="R59" s="4"/>
    </row>
    <row r="60" spans="1:18">
      <c r="A60" s="1"/>
      <c r="G60" s="1809">
        <f>F58+F59</f>
        <v>0</v>
      </c>
      <c r="H60" s="1809">
        <f>G58+G59</f>
        <v>3980.0187207624408</v>
      </c>
      <c r="I60" s="1451"/>
      <c r="J60" s="1809">
        <f>I58+I59</f>
        <v>7077.8388779309134</v>
      </c>
      <c r="K60" s="1450"/>
      <c r="M60" s="48"/>
      <c r="N60" s="48"/>
      <c r="O60" s="48"/>
      <c r="P60" s="4"/>
      <c r="Q60" s="4"/>
      <c r="R60" s="4"/>
    </row>
    <row r="61" spans="1:18">
      <c r="A61" s="1049" t="s">
        <v>3694</v>
      </c>
      <c r="B61" s="106"/>
      <c r="C61" s="48"/>
      <c r="D61" s="48"/>
      <c r="E61" s="48"/>
      <c r="F61" s="48"/>
      <c r="G61" s="48"/>
      <c r="J61" s="48"/>
      <c r="K61" s="48"/>
      <c r="M61" s="48"/>
      <c r="N61" s="48"/>
      <c r="O61" s="48"/>
      <c r="P61" s="4"/>
      <c r="Q61" s="4"/>
      <c r="R61" s="4"/>
    </row>
    <row r="62" spans="1:18">
      <c r="A62" s="1" t="s">
        <v>3690</v>
      </c>
      <c r="B62" s="106"/>
      <c r="C62" s="48"/>
      <c r="D62" s="48"/>
      <c r="E62" s="48"/>
      <c r="F62" s="48"/>
      <c r="G62" s="48"/>
      <c r="J62" s="48"/>
      <c r="K62" s="48"/>
      <c r="M62" s="48"/>
      <c r="N62" s="48"/>
      <c r="O62" s="48"/>
      <c r="P62" s="4"/>
      <c r="Q62" s="4"/>
      <c r="R62" s="4"/>
    </row>
    <row r="63" spans="1:18">
      <c r="A63" s="1" t="s">
        <v>3691</v>
      </c>
      <c r="C63" s="43"/>
      <c r="D63" s="43"/>
      <c r="E63" s="43"/>
      <c r="J63" s="43"/>
      <c r="K63" s="48"/>
      <c r="M63" s="48"/>
      <c r="N63" s="48"/>
      <c r="O63" s="48"/>
      <c r="P63" s="4"/>
      <c r="Q63" s="4"/>
      <c r="R63" s="4"/>
    </row>
    <row r="64" spans="1:18" ht="13.5" thickBot="1">
      <c r="A64" s="1"/>
      <c r="C64" s="43"/>
      <c r="D64" s="43"/>
      <c r="E64" s="43"/>
      <c r="J64" s="105"/>
      <c r="K64" s="48"/>
      <c r="M64" s="48"/>
      <c r="N64" s="48"/>
      <c r="O64" s="48"/>
      <c r="P64" s="4"/>
      <c r="Q64" s="4"/>
      <c r="R64" s="4"/>
    </row>
    <row r="65" spans="1:18" ht="13.5" thickTop="1">
      <c r="A65" s="1" t="s">
        <v>3857</v>
      </c>
      <c r="C65" s="43"/>
      <c r="D65" s="43"/>
      <c r="E65" s="43"/>
      <c r="J65" s="48"/>
      <c r="K65" s="48"/>
      <c r="M65" s="48"/>
      <c r="N65" s="48"/>
      <c r="O65" s="48"/>
      <c r="P65" s="4"/>
      <c r="Q65" s="4"/>
      <c r="R65" s="4"/>
    </row>
    <row r="66" spans="1:18">
      <c r="A66" s="1049" t="s">
        <v>3856</v>
      </c>
      <c r="B66" s="106"/>
      <c r="C66" s="48"/>
      <c r="D66" s="48"/>
      <c r="E66" s="48"/>
      <c r="F66" s="48"/>
      <c r="G66" s="48"/>
      <c r="J66" s="48"/>
      <c r="K66" s="48"/>
      <c r="M66" s="48"/>
      <c r="N66" s="48"/>
      <c r="O66" s="48"/>
      <c r="P66" s="4"/>
      <c r="Q66" s="4"/>
      <c r="R66" s="4"/>
    </row>
    <row r="67" spans="1:18">
      <c r="A67" s="1"/>
      <c r="C67" s="43"/>
      <c r="D67" s="43"/>
      <c r="E67" s="43"/>
      <c r="H67" s="48"/>
      <c r="I67" s="43"/>
      <c r="J67" s="43"/>
      <c r="K67" s="43"/>
      <c r="L67" s="48"/>
      <c r="M67" s="48"/>
      <c r="N67" s="48"/>
      <c r="O67" s="48"/>
      <c r="P67" s="4"/>
      <c r="Q67" s="4"/>
      <c r="R67" s="4"/>
    </row>
    <row r="68" spans="1:18" ht="15.75">
      <c r="A68" s="2" t="s">
        <v>256</v>
      </c>
      <c r="J68" s="3"/>
      <c r="L68" s="4"/>
      <c r="M68" s="4"/>
      <c r="N68" s="4"/>
      <c r="O68" s="4"/>
      <c r="P68" s="4"/>
      <c r="Q68" s="4"/>
      <c r="R68" s="4"/>
    </row>
    <row r="69" spans="1:18">
      <c r="J69" s="3"/>
      <c r="L69" s="4"/>
      <c r="M69" s="4"/>
      <c r="N69" s="4"/>
      <c r="O69" s="4"/>
      <c r="P69" s="4"/>
      <c r="Q69" s="4"/>
      <c r="R69" s="4"/>
    </row>
    <row r="70" spans="1:18">
      <c r="A70" t="s">
        <v>67</v>
      </c>
      <c r="B70" s="103">
        <v>0</v>
      </c>
      <c r="C70" s="235">
        <v>0</v>
      </c>
      <c r="D70" s="235"/>
      <c r="E70" s="235"/>
      <c r="F70" s="235">
        <f>C70+F38</f>
        <v>0</v>
      </c>
      <c r="G70" s="235"/>
      <c r="J70" s="1266"/>
      <c r="L70" s="4"/>
      <c r="M70" s="4"/>
      <c r="N70" s="4"/>
      <c r="O70" s="4"/>
      <c r="P70" s="4"/>
      <c r="Q70" s="4"/>
      <c r="R70" s="4"/>
    </row>
    <row r="71" spans="1:18">
      <c r="C71" s="235">
        <v>0</v>
      </c>
      <c r="D71" s="235"/>
      <c r="E71" s="235"/>
      <c r="F71" s="235"/>
      <c r="G71" s="235"/>
      <c r="L71" s="4"/>
      <c r="M71" s="4"/>
      <c r="N71" s="4"/>
      <c r="O71" s="4"/>
      <c r="P71" s="4"/>
      <c r="Q71" s="4"/>
      <c r="R71" s="4"/>
    </row>
    <row r="72" spans="1:18">
      <c r="A72" t="s">
        <v>847</v>
      </c>
      <c r="B72" s="104"/>
      <c r="C72" s="235">
        <f>20287666/10^5</f>
        <v>202.87665999999999</v>
      </c>
      <c r="D72" s="235"/>
      <c r="E72" s="235"/>
      <c r="F72" s="235">
        <f>C72+F40</f>
        <v>211.88665999999998</v>
      </c>
      <c r="G72" s="235"/>
      <c r="H72" s="3">
        <f>F72+G40+H40</f>
        <v>255.38592029894346</v>
      </c>
      <c r="I72" s="3">
        <f>H72+I40+J40+K40</f>
        <v>395.54448159591482</v>
      </c>
      <c r="L72" s="47"/>
      <c r="M72" s="47"/>
      <c r="N72" s="47"/>
      <c r="O72" s="47"/>
      <c r="P72" s="4"/>
      <c r="Q72" s="4"/>
      <c r="R72" s="4"/>
    </row>
    <row r="73" spans="1:18">
      <c r="C73" s="234"/>
      <c r="D73" s="234"/>
      <c r="E73" s="234"/>
      <c r="F73" s="234"/>
      <c r="G73" s="234"/>
      <c r="L73" s="4"/>
      <c r="M73" s="4"/>
      <c r="N73" s="4"/>
      <c r="O73" s="4"/>
      <c r="P73" s="4"/>
      <c r="Q73" s="4"/>
      <c r="R73" s="4"/>
    </row>
    <row r="74" spans="1:18">
      <c r="A74" t="s">
        <v>250</v>
      </c>
      <c r="B74" s="104"/>
      <c r="C74" s="235">
        <f>6450003150/10^5</f>
        <v>64500.031499999997</v>
      </c>
      <c r="D74" s="235"/>
      <c r="E74" s="235"/>
      <c r="F74" s="235">
        <f>C74+F42</f>
        <v>71657.712270000004</v>
      </c>
      <c r="G74" s="235"/>
      <c r="H74" s="3">
        <f>F74+G42+H42</f>
        <v>80597.280878485457</v>
      </c>
      <c r="I74" s="3">
        <f>H74+I42+J42+K42</f>
        <v>91591.144598780156</v>
      </c>
      <c r="L74" s="47"/>
      <c r="M74" s="47"/>
      <c r="N74" s="47"/>
      <c r="O74" s="47"/>
      <c r="P74" s="4"/>
      <c r="Q74" s="4"/>
      <c r="R74" s="4"/>
    </row>
    <row r="75" spans="1:18">
      <c r="C75" s="235"/>
      <c r="D75" s="235"/>
      <c r="E75" s="235"/>
      <c r="F75" s="235"/>
      <c r="G75" s="235"/>
      <c r="H75" s="3"/>
      <c r="I75" s="3"/>
      <c r="L75" s="47"/>
      <c r="M75" s="47"/>
      <c r="N75" s="47"/>
      <c r="O75" s="47"/>
      <c r="P75" s="4"/>
      <c r="Q75" s="4"/>
      <c r="R75" s="4"/>
    </row>
    <row r="76" spans="1:18">
      <c r="A76" t="s">
        <v>251</v>
      </c>
      <c r="B76" s="104"/>
      <c r="C76" s="235">
        <f>18534193/10^5</f>
        <v>185.34192999999999</v>
      </c>
      <c r="D76" s="235"/>
      <c r="E76" s="235"/>
      <c r="F76" s="235">
        <f>C76+F44</f>
        <v>197.25192999999999</v>
      </c>
      <c r="G76" s="235"/>
      <c r="H76" s="3">
        <f>F76+G44+H44</f>
        <v>220.69064014304533</v>
      </c>
      <c r="I76" s="3">
        <f>H76+I44+J44+K44</f>
        <v>261.65601673575134</v>
      </c>
      <c r="L76" s="47"/>
      <c r="M76" s="47"/>
      <c r="N76" s="47"/>
      <c r="O76" s="47"/>
      <c r="P76" s="4"/>
      <c r="Q76" s="4"/>
      <c r="R76" s="4"/>
    </row>
    <row r="77" spans="1:18">
      <c r="C77" s="235"/>
      <c r="D77" s="235"/>
      <c r="E77" s="235"/>
      <c r="F77" s="235"/>
      <c r="G77" s="235"/>
      <c r="H77" s="3"/>
      <c r="I77" s="3"/>
      <c r="L77" s="47"/>
      <c r="M77" s="47"/>
      <c r="N77" s="47"/>
      <c r="O77" s="47"/>
      <c r="P77" s="4"/>
      <c r="Q77" s="4"/>
      <c r="R77" s="4"/>
    </row>
    <row r="78" spans="1:18">
      <c r="A78" t="s">
        <v>850</v>
      </c>
      <c r="B78" s="104"/>
      <c r="C78" s="235">
        <f>3429067/10^5</f>
        <v>34.290669999999999</v>
      </c>
      <c r="D78" s="235"/>
      <c r="E78" s="235"/>
      <c r="F78" s="235">
        <f>C78+F46</f>
        <v>39.480669999999996</v>
      </c>
      <c r="G78" s="235"/>
      <c r="H78" s="3">
        <f>F78+G46+H46</f>
        <v>46.507116799999999</v>
      </c>
      <c r="I78" s="3">
        <f>H78+I46+J46+K46</f>
        <v>53.533563600000001</v>
      </c>
      <c r="L78" s="47"/>
      <c r="M78" s="47"/>
      <c r="N78" s="47"/>
      <c r="O78" s="47"/>
      <c r="P78" s="4"/>
      <c r="Q78" s="4"/>
      <c r="R78" s="4"/>
    </row>
    <row r="79" spans="1:18">
      <c r="C79" s="235"/>
      <c r="D79" s="235"/>
      <c r="E79" s="235"/>
      <c r="F79" s="235"/>
      <c r="G79" s="235"/>
      <c r="H79" s="3"/>
      <c r="I79" s="3"/>
      <c r="L79" s="47"/>
      <c r="M79" s="47"/>
      <c r="N79" s="47"/>
      <c r="O79" s="47"/>
      <c r="P79" s="4"/>
      <c r="Q79" s="4"/>
      <c r="R79" s="4"/>
    </row>
    <row r="80" spans="1:18">
      <c r="A80" t="s">
        <v>3686</v>
      </c>
      <c r="C80" s="235"/>
      <c r="D80" s="235"/>
      <c r="E80" s="235"/>
      <c r="F80" s="235"/>
      <c r="G80" s="235"/>
      <c r="H80" s="3">
        <f>F80+G48+H48</f>
        <v>434.90408147127977</v>
      </c>
      <c r="I80" s="3">
        <f>H80+I48+J48+K48</f>
        <v>2271.1049910548722</v>
      </c>
      <c r="L80" s="47"/>
      <c r="M80" s="47"/>
      <c r="N80" s="47"/>
      <c r="O80" s="47"/>
      <c r="P80" s="4"/>
      <c r="Q80" s="4"/>
      <c r="R80" s="4"/>
    </row>
    <row r="81" spans="1:18">
      <c r="C81" s="235"/>
      <c r="D81" s="235"/>
      <c r="E81" s="235"/>
      <c r="F81" s="235"/>
      <c r="G81" s="235"/>
      <c r="H81" s="3"/>
      <c r="I81" s="3"/>
      <c r="L81" s="47"/>
      <c r="M81" s="47"/>
      <c r="N81" s="47"/>
      <c r="O81" s="47"/>
      <c r="P81" s="4"/>
      <c r="Q81" s="4"/>
      <c r="R81" s="4"/>
    </row>
    <row r="82" spans="1:18">
      <c r="A82" t="s">
        <v>3687</v>
      </c>
      <c r="B82" s="104"/>
      <c r="C82" s="235">
        <f>46080260.27/10^5</f>
        <v>460.80260270000002</v>
      </c>
      <c r="D82" s="235"/>
      <c r="E82" s="235"/>
      <c r="F82" s="235">
        <f>C82+F50</f>
        <v>491.98260270000003</v>
      </c>
      <c r="G82" s="235"/>
      <c r="H82" s="3">
        <f>F82+G50+H50</f>
        <v>581.50373936878077</v>
      </c>
      <c r="I82" s="3">
        <f>H82+I50+J50+K50</f>
        <v>724.9106469119082</v>
      </c>
      <c r="L82" s="47"/>
      <c r="M82" s="47"/>
      <c r="N82" s="47"/>
      <c r="O82" s="47"/>
      <c r="P82" s="4"/>
      <c r="Q82" s="4"/>
      <c r="R82" s="4"/>
    </row>
    <row r="83" spans="1:18">
      <c r="L83" s="4"/>
      <c r="M83" s="4"/>
      <c r="N83" s="4"/>
      <c r="O83" s="4"/>
      <c r="P83" s="4"/>
      <c r="Q83" s="4"/>
      <c r="R83" s="4"/>
    </row>
    <row r="84" spans="1:18" ht="13.5" thickBot="1">
      <c r="A84" s="1" t="s">
        <v>1047</v>
      </c>
      <c r="C84" s="105">
        <f>SUM(C70:C82)</f>
        <v>65383.343362700005</v>
      </c>
      <c r="D84" s="105"/>
      <c r="E84" s="105"/>
      <c r="F84" s="105">
        <f>SUM(F70:F82)</f>
        <v>72598.314132700005</v>
      </c>
      <c r="G84" s="105"/>
      <c r="H84" s="105">
        <f>SUM(H70:H82)</f>
        <v>82136.272376567504</v>
      </c>
      <c r="I84" s="105">
        <f>SUM(I70:I82)</f>
        <v>95297.894298678613</v>
      </c>
      <c r="L84" s="48"/>
      <c r="M84" s="48"/>
      <c r="N84" s="48"/>
      <c r="O84" s="48"/>
      <c r="P84" s="4"/>
      <c r="Q84" s="4"/>
      <c r="R84" s="4"/>
    </row>
    <row r="85" spans="1:18" ht="13.5" thickTop="1">
      <c r="A85" s="1"/>
      <c r="C85" s="48"/>
      <c r="D85" s="48"/>
      <c r="E85" s="48"/>
      <c r="F85" s="48"/>
      <c r="G85" s="48"/>
      <c r="H85" s="48"/>
      <c r="I85" s="48"/>
      <c r="J85" s="48"/>
      <c r="K85" s="48"/>
      <c r="L85" s="48"/>
      <c r="M85" s="48"/>
      <c r="N85" s="48"/>
      <c r="O85" s="48"/>
      <c r="P85" s="4"/>
      <c r="Q85" s="4"/>
      <c r="R85" s="4"/>
    </row>
    <row r="86" spans="1:18">
      <c r="A86" s="1049"/>
      <c r="F86" s="3"/>
      <c r="G86" s="3"/>
      <c r="H86" s="43"/>
      <c r="I86" s="43">
        <v>94647.614344881149</v>
      </c>
      <c r="J86" s="43">
        <f>I84-I86</f>
        <v>650.27995379746426</v>
      </c>
      <c r="K86" s="43"/>
      <c r="L86" s="4"/>
      <c r="M86" s="4"/>
      <c r="N86" s="4"/>
      <c r="O86" s="4"/>
      <c r="P86" s="4"/>
      <c r="Q86" s="4"/>
      <c r="R86" s="4"/>
    </row>
    <row r="87" spans="1:18">
      <c r="A87" s="1" t="s">
        <v>411</v>
      </c>
      <c r="B87" s="106"/>
      <c r="L87" s="4"/>
      <c r="M87" s="4"/>
      <c r="N87" s="4"/>
      <c r="O87" s="4"/>
      <c r="P87" s="4"/>
      <c r="Q87" s="4"/>
      <c r="R87" s="4"/>
    </row>
    <row r="88" spans="1:18">
      <c r="A88" t="s">
        <v>67</v>
      </c>
      <c r="B88" s="106"/>
      <c r="L88" s="4"/>
      <c r="M88" s="4"/>
      <c r="N88" s="4"/>
      <c r="O88" s="4"/>
      <c r="P88" s="4"/>
      <c r="Q88" s="4"/>
      <c r="R88" s="4"/>
    </row>
    <row r="89" spans="1:18">
      <c r="B89" s="106"/>
      <c r="L89" s="4"/>
      <c r="M89" s="4"/>
      <c r="N89" s="4"/>
      <c r="O89" s="4"/>
      <c r="P89" s="4"/>
      <c r="Q89" s="4"/>
      <c r="R89" s="4"/>
    </row>
    <row r="90" spans="1:18">
      <c r="A90" t="s">
        <v>847</v>
      </c>
      <c r="B90" s="106"/>
      <c r="C90" s="5"/>
      <c r="D90" s="5"/>
      <c r="E90" s="5"/>
      <c r="L90" s="4"/>
      <c r="M90" s="4"/>
      <c r="N90" s="4"/>
      <c r="O90" s="4"/>
      <c r="P90" s="4"/>
      <c r="Q90" s="4"/>
      <c r="R90" s="4"/>
    </row>
    <row r="91" spans="1:18">
      <c r="B91" s="106"/>
      <c r="C91" s="284"/>
      <c r="D91" s="284"/>
      <c r="E91" s="284"/>
      <c r="L91" s="4"/>
      <c r="M91" s="4"/>
      <c r="N91" s="4"/>
      <c r="O91" s="4"/>
      <c r="P91" s="4"/>
      <c r="Q91" s="4"/>
      <c r="R91" s="4"/>
    </row>
    <row r="92" spans="1:18">
      <c r="A92" t="s">
        <v>250</v>
      </c>
      <c r="B92" s="106"/>
      <c r="C92" s="235">
        <f>1401299652.42/10^5</f>
        <v>14012.996524200002</v>
      </c>
      <c r="D92" s="235"/>
      <c r="E92" s="235"/>
      <c r="F92" s="235">
        <f>251106457.840001/10^5</f>
        <v>2511.0645784000099</v>
      </c>
      <c r="G92" s="235"/>
      <c r="H92" s="3">
        <f>'F-2'!M33</f>
        <v>5217.233292999972</v>
      </c>
      <c r="I92" s="3">
        <f>'F-2'!R33</f>
        <v>9026.0202891610734</v>
      </c>
      <c r="L92" s="47"/>
      <c r="M92" s="4"/>
      <c r="N92" s="4"/>
      <c r="O92" s="4"/>
      <c r="P92" s="4"/>
      <c r="Q92" s="4"/>
      <c r="R92" s="4"/>
    </row>
    <row r="93" spans="1:18">
      <c r="B93" s="106"/>
      <c r="L93" s="4"/>
      <c r="M93" s="4"/>
      <c r="N93" s="4"/>
      <c r="O93" s="4"/>
      <c r="P93" s="4"/>
      <c r="Q93" s="4"/>
      <c r="R93" s="4"/>
    </row>
    <row r="94" spans="1:18">
      <c r="A94" t="s">
        <v>251</v>
      </c>
      <c r="B94" s="106"/>
      <c r="L94" s="4"/>
      <c r="M94" s="4"/>
      <c r="N94" s="4"/>
      <c r="O94" s="4"/>
      <c r="P94" s="4"/>
      <c r="Q94" s="4"/>
      <c r="R94" s="4"/>
    </row>
    <row r="95" spans="1:18">
      <c r="B95" s="106"/>
      <c r="L95" s="4"/>
      <c r="M95" s="4"/>
      <c r="N95" s="4"/>
      <c r="O95" s="4"/>
      <c r="P95" s="4"/>
      <c r="Q95" s="4"/>
      <c r="R95" s="4"/>
    </row>
    <row r="96" spans="1:18">
      <c r="A96" t="s">
        <v>850</v>
      </c>
      <c r="B96" s="106"/>
      <c r="L96" s="4"/>
      <c r="M96" s="4"/>
      <c r="N96" s="4"/>
      <c r="O96" s="4"/>
      <c r="P96" s="4"/>
      <c r="Q96" s="4"/>
      <c r="R96" s="4"/>
    </row>
    <row r="97" spans="1:18">
      <c r="L97" s="4"/>
      <c r="M97" s="4"/>
      <c r="N97" s="4"/>
      <c r="O97" s="4"/>
      <c r="P97" s="4"/>
      <c r="Q97" s="4"/>
      <c r="R97" s="4"/>
    </row>
    <row r="98" spans="1:18">
      <c r="A98" t="s">
        <v>461</v>
      </c>
      <c r="L98" s="4"/>
      <c r="M98" s="4"/>
      <c r="N98" s="4"/>
      <c r="O98" s="4"/>
      <c r="P98" s="4"/>
      <c r="Q98" s="4"/>
      <c r="R98" s="4"/>
    </row>
    <row r="99" spans="1:18" s="1" customFormat="1">
      <c r="A99" s="1" t="s">
        <v>594</v>
      </c>
      <c r="C99" s="1">
        <f>SUM(C88:C98)</f>
        <v>14012.996524200002</v>
      </c>
      <c r="F99" s="43">
        <f>SUM(F88:F98)</f>
        <v>2511.0645784000099</v>
      </c>
      <c r="G99" s="43"/>
      <c r="H99" s="43">
        <f>SUM(H88:H98)</f>
        <v>5217.233292999972</v>
      </c>
      <c r="I99" s="43">
        <f>SUM(I88:I98)</f>
        <v>9026.0202891610734</v>
      </c>
      <c r="L99" s="42"/>
      <c r="M99" s="42"/>
      <c r="N99" s="42"/>
      <c r="O99" s="42"/>
      <c r="P99" s="42"/>
      <c r="Q99" s="42"/>
      <c r="R99" s="42"/>
    </row>
    <row r="100" spans="1:18">
      <c r="A100" s="1" t="s">
        <v>88</v>
      </c>
      <c r="B100" s="1"/>
    </row>
    <row r="101" spans="1:18">
      <c r="A101" s="1" t="s">
        <v>1065</v>
      </c>
      <c r="B101" s="1"/>
      <c r="L101" s="4"/>
      <c r="M101" s="4"/>
      <c r="N101" s="42"/>
      <c r="O101" s="4"/>
      <c r="P101" s="4"/>
      <c r="Q101" s="4"/>
      <c r="R101" s="4"/>
    </row>
    <row r="102" spans="1:18" ht="13.5" thickBot="1">
      <c r="A102" s="101"/>
      <c r="B102" s="101" t="s">
        <v>1066</v>
      </c>
      <c r="C102" s="101" t="s">
        <v>3026</v>
      </c>
      <c r="D102" s="101"/>
      <c r="E102" s="101"/>
      <c r="F102" s="101" t="s">
        <v>3192</v>
      </c>
      <c r="G102" s="101"/>
      <c r="H102" s="101" t="s">
        <v>3414</v>
      </c>
      <c r="I102" s="101" t="s">
        <v>3672</v>
      </c>
      <c r="L102" s="102"/>
      <c r="M102" s="102"/>
      <c r="N102" s="102"/>
      <c r="O102" s="102"/>
      <c r="P102" s="4"/>
      <c r="Q102" s="4"/>
      <c r="R102" s="4"/>
    </row>
    <row r="103" spans="1:18" ht="13.5" thickTop="1">
      <c r="L103" s="4"/>
      <c r="M103" s="4"/>
      <c r="N103" s="4"/>
      <c r="O103" s="4"/>
      <c r="P103" s="4"/>
      <c r="Q103" s="4"/>
      <c r="R103" s="4"/>
    </row>
    <row r="104" spans="1:18">
      <c r="A104" s="107" t="s">
        <v>180</v>
      </c>
      <c r="L104" s="4"/>
      <c r="M104" s="4"/>
      <c r="N104" s="4"/>
      <c r="O104" s="4"/>
      <c r="P104" s="4"/>
      <c r="Q104" s="4"/>
      <c r="R104" s="4"/>
    </row>
    <row r="105" spans="1:18">
      <c r="L105" s="4"/>
      <c r="M105" s="4"/>
      <c r="N105" s="4"/>
      <c r="O105" s="4"/>
      <c r="P105" s="4"/>
      <c r="Q105" s="4"/>
      <c r="R105" s="4"/>
    </row>
    <row r="106" spans="1:18">
      <c r="A106" t="s">
        <v>67</v>
      </c>
      <c r="C106" s="234"/>
      <c r="D106" s="234"/>
      <c r="E106" s="234"/>
      <c r="F106" s="284">
        <v>0</v>
      </c>
      <c r="G106" s="284"/>
      <c r="H106" s="248"/>
      <c r="I106" s="248"/>
      <c r="L106" s="4"/>
      <c r="M106" s="4"/>
      <c r="N106" s="4"/>
      <c r="O106" s="4"/>
      <c r="P106" s="4"/>
      <c r="Q106" s="4"/>
      <c r="R106" s="4"/>
    </row>
    <row r="107" spans="1:18">
      <c r="C107" s="234"/>
      <c r="D107" s="234"/>
      <c r="E107" s="234"/>
      <c r="F107" s="285">
        <f>F89</f>
        <v>0</v>
      </c>
      <c r="G107" s="285"/>
      <c r="H107" s="248"/>
      <c r="I107" s="248"/>
      <c r="L107" s="4"/>
      <c r="M107" s="4"/>
      <c r="N107" s="4"/>
      <c r="O107" s="4"/>
      <c r="P107" s="4"/>
      <c r="Q107" s="4"/>
      <c r="R107" s="4"/>
    </row>
    <row r="108" spans="1:18">
      <c r="A108" t="s">
        <v>847</v>
      </c>
      <c r="C108" s="234"/>
      <c r="D108" s="234"/>
      <c r="E108" s="234"/>
      <c r="F108" s="284">
        <v>9.26</v>
      </c>
      <c r="G108" s="284"/>
      <c r="H108" s="223">
        <f>'F-2'!L9</f>
        <v>2002.1449280804495</v>
      </c>
      <c r="I108" s="223">
        <f>'F-2'!Q9</f>
        <v>3785.8371676098427</v>
      </c>
      <c r="L108" s="4"/>
      <c r="M108" s="4"/>
      <c r="N108" s="4"/>
      <c r="O108" s="4"/>
      <c r="P108" s="4"/>
      <c r="Q108" s="4"/>
      <c r="R108" s="4"/>
    </row>
    <row r="109" spans="1:18">
      <c r="C109" s="234"/>
      <c r="D109" s="234"/>
      <c r="E109" s="234"/>
      <c r="F109" s="285"/>
      <c r="G109" s="285"/>
      <c r="H109" s="248"/>
      <c r="I109" s="248"/>
      <c r="L109" s="4"/>
      <c r="M109" s="4"/>
      <c r="N109" s="4"/>
      <c r="O109" s="4"/>
      <c r="P109" s="4"/>
      <c r="Q109" s="4"/>
      <c r="R109" s="4"/>
    </row>
    <row r="110" spans="1:18">
      <c r="A110" t="s">
        <v>250</v>
      </c>
      <c r="C110" s="234"/>
      <c r="D110" s="234"/>
      <c r="E110" s="234"/>
      <c r="F110" s="284">
        <f>3013672146.1/10^5</f>
        <v>30136.721460999997</v>
      </c>
      <c r="G110" s="284"/>
      <c r="H110" s="223">
        <f>'F-2'!L14+'F-2'!L15</f>
        <v>24158.640586986956</v>
      </c>
      <c r="I110" s="223">
        <f>'F-2'!Q14+'F-2'!Q15</f>
        <v>53655.568193666084</v>
      </c>
      <c r="L110" s="4"/>
      <c r="M110" s="4"/>
      <c r="N110" s="4"/>
      <c r="O110" s="4"/>
      <c r="P110" s="4"/>
      <c r="Q110" s="4"/>
      <c r="R110" s="4"/>
    </row>
    <row r="111" spans="1:18">
      <c r="C111" s="234"/>
      <c r="D111" s="234"/>
      <c r="E111" s="234"/>
      <c r="F111" s="285"/>
      <c r="G111" s="285"/>
      <c r="H111" s="248"/>
      <c r="I111" s="248"/>
      <c r="L111" s="4"/>
      <c r="M111" s="4"/>
      <c r="N111" s="4"/>
      <c r="O111" s="4"/>
      <c r="P111" s="4"/>
      <c r="Q111" s="4"/>
      <c r="R111" s="4"/>
    </row>
    <row r="112" spans="1:18">
      <c r="A112" t="s">
        <v>251</v>
      </c>
      <c r="C112" s="234"/>
      <c r="D112" s="234"/>
      <c r="E112" s="234"/>
      <c r="F112" s="284">
        <v>2.97</v>
      </c>
      <c r="G112" s="284"/>
      <c r="H112" s="223">
        <f>'F-2'!L10</f>
        <v>416.29306756857363</v>
      </c>
      <c r="I112" s="223">
        <f>'F-2'!Q10</f>
        <v>137.47206512212696</v>
      </c>
      <c r="L112" s="4"/>
      <c r="M112" s="4"/>
      <c r="N112" s="4"/>
      <c r="O112" s="4"/>
      <c r="P112" s="4"/>
      <c r="Q112" s="4"/>
      <c r="R112" s="4"/>
    </row>
    <row r="113" spans="1:18">
      <c r="C113" s="234"/>
      <c r="D113" s="234"/>
      <c r="E113" s="234"/>
      <c r="F113" s="285">
        <f>F95</f>
        <v>0</v>
      </c>
      <c r="G113" s="285"/>
      <c r="H113" s="248"/>
      <c r="I113" s="248"/>
      <c r="L113" s="4"/>
      <c r="M113" s="4"/>
      <c r="N113" s="4"/>
      <c r="O113" s="4"/>
      <c r="P113" s="4"/>
      <c r="Q113" s="4"/>
      <c r="R113" s="4"/>
    </row>
    <row r="114" spans="1:18">
      <c r="A114" t="s">
        <v>850</v>
      </c>
      <c r="C114" s="234"/>
      <c r="D114" s="234"/>
      <c r="E114" s="234"/>
      <c r="F114" s="284">
        <v>11.01</v>
      </c>
      <c r="G114" s="284"/>
      <c r="H114" s="223">
        <f>'F-2'!L11</f>
        <v>0</v>
      </c>
      <c r="I114" s="223">
        <f>'F-2'!Q11</f>
        <v>0</v>
      </c>
      <c r="L114" s="4"/>
      <c r="M114" s="4"/>
      <c r="N114" s="4"/>
      <c r="O114" s="4"/>
      <c r="P114" s="4"/>
      <c r="Q114" s="4"/>
      <c r="R114" s="4"/>
    </row>
    <row r="115" spans="1:18">
      <c r="C115" s="234"/>
      <c r="D115" s="234"/>
      <c r="E115" s="234"/>
      <c r="F115" s="285">
        <f>F97</f>
        <v>0</v>
      </c>
      <c r="G115" s="285"/>
      <c r="H115" s="248"/>
      <c r="I115" s="248"/>
      <c r="L115" s="4"/>
      <c r="M115" s="4"/>
      <c r="N115" s="4"/>
      <c r="O115" s="4"/>
      <c r="P115" s="4"/>
      <c r="Q115" s="4"/>
      <c r="R115" s="4"/>
    </row>
    <row r="116" spans="1:18">
      <c r="A116" t="s">
        <v>3686</v>
      </c>
      <c r="C116" s="234"/>
      <c r="D116" s="234"/>
      <c r="E116" s="234"/>
      <c r="F116" s="285"/>
      <c r="G116" s="285"/>
      <c r="H116" s="223">
        <f>'F-2'!L12</f>
        <v>5798.7210862837301</v>
      </c>
      <c r="I116" s="223">
        <f>'F-2'!Q12</f>
        <v>12885.23662188044</v>
      </c>
      <c r="L116" s="4"/>
      <c r="M116" s="4"/>
      <c r="N116" s="4"/>
      <c r="O116" s="4"/>
      <c r="P116" s="4"/>
      <c r="Q116" s="4"/>
      <c r="R116" s="4"/>
    </row>
    <row r="117" spans="1:18">
      <c r="C117" s="234"/>
      <c r="D117" s="234"/>
      <c r="E117" s="234"/>
      <c r="F117" s="285"/>
      <c r="G117" s="285"/>
      <c r="H117" s="248"/>
      <c r="I117" s="248"/>
      <c r="L117" s="4"/>
      <c r="M117" s="4"/>
      <c r="N117" s="4"/>
      <c r="O117" s="4"/>
      <c r="P117" s="4"/>
      <c r="Q117" s="4"/>
      <c r="R117" s="4"/>
    </row>
    <row r="118" spans="1:18">
      <c r="A118" t="s">
        <v>3687</v>
      </c>
      <c r="C118" s="234"/>
      <c r="D118" s="234"/>
      <c r="E118" s="234"/>
      <c r="F118" s="284">
        <v>46.6</v>
      </c>
      <c r="G118" s="284"/>
      <c r="H118" s="223">
        <f>'F-2'!L13</f>
        <v>1027.4682893453626</v>
      </c>
      <c r="I118" s="223">
        <f>'F-2'!Q13</f>
        <v>675.08371300366775</v>
      </c>
      <c r="L118" s="4"/>
      <c r="M118" s="4"/>
      <c r="N118" s="4"/>
      <c r="O118" s="4"/>
      <c r="P118" s="4"/>
      <c r="Q118" s="4"/>
      <c r="R118" s="4"/>
    </row>
    <row r="119" spans="1:18" s="1" customFormat="1" ht="13.5" thickBot="1">
      <c r="A119" s="1" t="s">
        <v>594</v>
      </c>
      <c r="F119" s="105">
        <f>SUM(F106:F118)</f>
        <v>30206.561460999994</v>
      </c>
      <c r="G119" s="105"/>
      <c r="H119" s="105">
        <f>SUM(H106:H118)</f>
        <v>33403.267958265074</v>
      </c>
      <c r="I119" s="105">
        <f>SUM(I106:I118)</f>
        <v>71139.197761282165</v>
      </c>
      <c r="L119" s="42"/>
      <c r="M119" s="42"/>
      <c r="N119" s="42"/>
      <c r="O119" s="42"/>
      <c r="P119" s="42"/>
      <c r="Q119" s="42"/>
      <c r="R119" s="42"/>
    </row>
    <row r="120" spans="1:18" ht="13.5" thickTop="1">
      <c r="L120" s="4"/>
      <c r="M120" s="4"/>
      <c r="N120" s="4"/>
      <c r="O120" s="4"/>
      <c r="P120" s="4"/>
      <c r="Q120" s="4"/>
      <c r="R120" s="4"/>
    </row>
    <row r="121" spans="1:18">
      <c r="F121" s="3"/>
      <c r="G121" s="3"/>
      <c r="L121" s="4"/>
      <c r="M121" s="4"/>
      <c r="N121" s="4"/>
      <c r="O121" s="4"/>
      <c r="P121" s="4"/>
      <c r="Q121" s="4"/>
      <c r="R121" s="4"/>
    </row>
    <row r="122" spans="1:18">
      <c r="L122" s="4"/>
      <c r="M122" s="4"/>
      <c r="N122" s="4"/>
      <c r="O122" s="4"/>
      <c r="P122" s="4"/>
      <c r="Q122" s="4"/>
      <c r="R122" s="4"/>
    </row>
    <row r="123" spans="1:18">
      <c r="L123" s="4"/>
      <c r="M123" s="4"/>
      <c r="N123" s="4"/>
      <c r="O123" s="4"/>
      <c r="P123" s="4"/>
      <c r="Q123" s="4"/>
      <c r="R123" s="4"/>
    </row>
    <row r="124" spans="1:18">
      <c r="L124" s="4"/>
      <c r="M124" s="4"/>
      <c r="N124" s="4"/>
      <c r="O124" s="4"/>
      <c r="P124" s="4"/>
      <c r="Q124" s="4"/>
      <c r="R124" s="4"/>
    </row>
    <row r="125" spans="1:18">
      <c r="L125" s="4"/>
      <c r="M125" s="4"/>
      <c r="N125" s="4"/>
      <c r="O125" s="4"/>
      <c r="P125" s="4"/>
      <c r="Q125" s="4"/>
      <c r="R125" s="4"/>
    </row>
    <row r="126" spans="1:18" ht="18" hidden="1">
      <c r="A126" s="122" t="s">
        <v>1045</v>
      </c>
      <c r="L126" s="4"/>
      <c r="M126" s="4"/>
      <c r="N126" s="4"/>
      <c r="O126" s="4"/>
      <c r="P126" s="4"/>
      <c r="Q126" s="4"/>
      <c r="R126" s="4"/>
    </row>
    <row r="127" spans="1:18" hidden="1">
      <c r="L127" s="4"/>
      <c r="M127" s="4"/>
      <c r="N127" s="4"/>
      <c r="O127" s="4"/>
      <c r="P127" s="4"/>
      <c r="Q127" s="4"/>
      <c r="R127" s="4"/>
    </row>
    <row r="128" spans="1:18" ht="51" hidden="1">
      <c r="A128" t="s">
        <v>1184</v>
      </c>
      <c r="C128" s="31" t="s">
        <v>1173</v>
      </c>
      <c r="D128" s="31"/>
      <c r="E128" s="31"/>
      <c r="F128" s="31" t="s">
        <v>1174</v>
      </c>
      <c r="G128" s="31"/>
      <c r="H128" s="31" t="s">
        <v>1191</v>
      </c>
      <c r="I128" s="31"/>
      <c r="J128" s="31" t="s">
        <v>1192</v>
      </c>
      <c r="K128" s="31"/>
      <c r="L128" s="123" t="s">
        <v>1061</v>
      </c>
      <c r="M128" s="124" t="s">
        <v>1062</v>
      </c>
      <c r="N128" s="4"/>
      <c r="O128" s="4"/>
      <c r="P128" s="4"/>
      <c r="Q128" s="4"/>
      <c r="R128" s="4"/>
    </row>
    <row r="129" spans="1:18" hidden="1">
      <c r="L129" s="44"/>
      <c r="M129" s="125"/>
      <c r="N129" s="4"/>
      <c r="O129" s="4"/>
      <c r="P129" s="4"/>
      <c r="Q129" s="4"/>
      <c r="R129" s="4"/>
    </row>
    <row r="130" spans="1:18" hidden="1">
      <c r="L130" s="44"/>
      <c r="M130" s="125"/>
      <c r="N130" s="4"/>
      <c r="O130" s="4"/>
      <c r="P130" s="4"/>
      <c r="Q130" s="4"/>
      <c r="R130" s="4"/>
    </row>
    <row r="131" spans="1:18" hidden="1">
      <c r="A131" t="s">
        <v>67</v>
      </c>
      <c r="F131">
        <v>110.97</v>
      </c>
      <c r="J131">
        <v>127.54</v>
      </c>
      <c r="L131" s="44"/>
      <c r="M131" s="125"/>
      <c r="N131" s="4"/>
      <c r="O131" s="4"/>
      <c r="P131" s="4"/>
      <c r="Q131" s="4"/>
      <c r="R131" s="4"/>
    </row>
    <row r="132" spans="1:18" hidden="1">
      <c r="L132" s="44"/>
      <c r="M132" s="125"/>
      <c r="N132" s="4"/>
      <c r="O132" s="4"/>
      <c r="P132" s="4"/>
      <c r="Q132" s="4"/>
      <c r="R132" s="4"/>
    </row>
    <row r="133" spans="1:18" hidden="1">
      <c r="A133" t="s">
        <v>847</v>
      </c>
      <c r="C133" s="106">
        <v>3.0200000000000001E-2</v>
      </c>
      <c r="D133" s="106"/>
      <c r="E133" s="106"/>
      <c r="F133">
        <v>340.52</v>
      </c>
      <c r="H133" s="3">
        <f>F133*C133</f>
        <v>10.283704</v>
      </c>
      <c r="I133" s="3"/>
      <c r="J133">
        <v>364.97</v>
      </c>
      <c r="L133" s="12" t="e">
        <f>#REF!+#REF!+#REF!+#REF!+H133</f>
        <v>#REF!</v>
      </c>
      <c r="M133" s="126" t="e">
        <f>L133-#REF!</f>
        <v>#REF!</v>
      </c>
      <c r="N133" s="4"/>
      <c r="O133" s="4"/>
      <c r="P133" s="4"/>
      <c r="Q133" s="4"/>
      <c r="R133" s="4"/>
    </row>
    <row r="134" spans="1:18" hidden="1">
      <c r="C134" s="3"/>
      <c r="D134" s="3"/>
      <c r="E134" s="3"/>
      <c r="H134" s="3">
        <f t="shared" ref="H134:H141" si="2">F134*C134</f>
        <v>0</v>
      </c>
      <c r="I134" s="3"/>
      <c r="L134" s="12" t="e">
        <f>#REF!+#REF!+#REF!+#REF!+H134</f>
        <v>#REF!</v>
      </c>
      <c r="M134" s="126" t="e">
        <f>L134-#REF!</f>
        <v>#REF!</v>
      </c>
      <c r="N134" s="4"/>
      <c r="O134" s="4"/>
      <c r="P134" s="4"/>
      <c r="Q134" s="4"/>
      <c r="R134" s="4"/>
    </row>
    <row r="135" spans="1:18" hidden="1">
      <c r="A135" t="s">
        <v>250</v>
      </c>
      <c r="C135" s="106">
        <v>7.8399999999999997E-2</v>
      </c>
      <c r="D135" s="106"/>
      <c r="E135" s="106"/>
      <c r="F135" s="3">
        <v>23470.799999999999</v>
      </c>
      <c r="G135" s="3"/>
      <c r="H135" s="3">
        <f t="shared" si="2"/>
        <v>1840.1107199999999</v>
      </c>
      <c r="I135" s="3"/>
      <c r="J135">
        <v>27497.3</v>
      </c>
      <c r="L135" s="12" t="e">
        <f>#REF!+#REF!+#REF!+#REF!+H135</f>
        <v>#REF!</v>
      </c>
      <c r="M135" s="126" t="e">
        <f>L135-#REF!</f>
        <v>#REF!</v>
      </c>
      <c r="N135" s="4"/>
      <c r="O135" s="4"/>
      <c r="P135" s="4"/>
      <c r="Q135" s="4"/>
      <c r="R135" s="4"/>
    </row>
    <row r="136" spans="1:18" hidden="1">
      <c r="C136" s="3"/>
      <c r="D136" s="3"/>
      <c r="E136" s="3"/>
      <c r="H136" s="3">
        <f t="shared" si="2"/>
        <v>0</v>
      </c>
      <c r="I136" s="3"/>
      <c r="L136" s="12" t="e">
        <f>#REF!+#REF!+#REF!+#REF!+H136</f>
        <v>#REF!</v>
      </c>
      <c r="M136" s="126" t="e">
        <f>L136-#REF!</f>
        <v>#REF!</v>
      </c>
      <c r="N136" s="4"/>
      <c r="O136" s="4"/>
      <c r="P136" s="4"/>
      <c r="Q136" s="4"/>
      <c r="R136" s="4"/>
    </row>
    <row r="137" spans="1:18" hidden="1">
      <c r="A137" t="s">
        <v>251</v>
      </c>
      <c r="C137" s="106">
        <v>0.12770000000000001</v>
      </c>
      <c r="D137" s="106"/>
      <c r="E137" s="106"/>
      <c r="F137">
        <v>9.39</v>
      </c>
      <c r="H137" s="3">
        <f t="shared" si="2"/>
        <v>1.1991030000000003</v>
      </c>
      <c r="I137" s="3"/>
      <c r="J137">
        <v>26.19</v>
      </c>
      <c r="L137" s="12" t="e">
        <f>#REF!+#REF!+#REF!+#REF!+H137</f>
        <v>#REF!</v>
      </c>
      <c r="M137" s="126" t="e">
        <f>L137-#REF!</f>
        <v>#REF!</v>
      </c>
      <c r="N137" s="4"/>
      <c r="O137" s="4"/>
      <c r="P137" s="4"/>
      <c r="Q137" s="4"/>
      <c r="R137" s="4"/>
    </row>
    <row r="138" spans="1:18" hidden="1">
      <c r="C138" s="3"/>
      <c r="D138" s="3"/>
      <c r="E138" s="3"/>
      <c r="H138" s="3">
        <f t="shared" si="2"/>
        <v>0</v>
      </c>
      <c r="I138" s="3"/>
      <c r="L138" s="12" t="e">
        <f>#REF!+#REF!+#REF!+#REF!+H138</f>
        <v>#REF!</v>
      </c>
      <c r="M138" s="126" t="e">
        <f>L138-#REF!</f>
        <v>#REF!</v>
      </c>
      <c r="N138" s="4"/>
      <c r="O138" s="4"/>
      <c r="P138" s="4"/>
      <c r="Q138" s="4"/>
      <c r="R138" s="4"/>
    </row>
    <row r="139" spans="1:18" hidden="1">
      <c r="A139" t="s">
        <v>850</v>
      </c>
      <c r="C139" s="106">
        <v>0.33400000000000002</v>
      </c>
      <c r="D139" s="106"/>
      <c r="E139" s="106"/>
      <c r="F139">
        <v>0.66</v>
      </c>
      <c r="H139" s="3">
        <f t="shared" si="2"/>
        <v>0.22044000000000002</v>
      </c>
      <c r="I139" s="3"/>
      <c r="J139">
        <v>0.66</v>
      </c>
      <c r="L139" s="12" t="e">
        <f>#REF!+#REF!+#REF!+#REF!+H139</f>
        <v>#REF!</v>
      </c>
      <c r="M139" s="126" t="e">
        <f>L139-#REF!</f>
        <v>#REF!</v>
      </c>
      <c r="N139" s="4"/>
      <c r="O139" s="4"/>
      <c r="P139" s="4"/>
      <c r="Q139" s="4"/>
      <c r="R139" s="4"/>
    </row>
    <row r="140" spans="1:18" hidden="1">
      <c r="C140" s="3"/>
      <c r="D140" s="3"/>
      <c r="E140" s="3"/>
      <c r="H140" s="3">
        <f t="shared" si="2"/>
        <v>0</v>
      </c>
      <c r="I140" s="3"/>
      <c r="L140" s="12" t="e">
        <f>#REF!+#REF!+#REF!+#REF!+H140</f>
        <v>#REF!</v>
      </c>
      <c r="M140" s="126" t="e">
        <f>L140-#REF!</f>
        <v>#REF!</v>
      </c>
      <c r="N140" s="4"/>
      <c r="O140" s="4"/>
      <c r="P140" s="4"/>
      <c r="Q140" s="4"/>
      <c r="R140" s="4"/>
    </row>
    <row r="141" spans="1:18" hidden="1">
      <c r="A141" t="s">
        <v>461</v>
      </c>
      <c r="C141" s="106">
        <v>0.12770000000000001</v>
      </c>
      <c r="D141" s="106"/>
      <c r="E141" s="106"/>
      <c r="F141">
        <v>25.79</v>
      </c>
      <c r="H141" s="3">
        <f t="shared" si="2"/>
        <v>3.2933829999999999</v>
      </c>
      <c r="I141" s="3"/>
      <c r="J141">
        <v>52.03</v>
      </c>
      <c r="L141" s="12" t="e">
        <f>#REF!+#REF!+#REF!+#REF!+H141</f>
        <v>#REF!</v>
      </c>
      <c r="M141" s="126" t="e">
        <f>L141-#REF!</f>
        <v>#REF!</v>
      </c>
      <c r="N141" s="4"/>
      <c r="O141" s="4"/>
      <c r="P141" s="4"/>
      <c r="Q141" s="4"/>
      <c r="R141" s="4"/>
    </row>
    <row r="142" spans="1:18" hidden="1">
      <c r="L142" s="44"/>
      <c r="M142" s="125"/>
      <c r="N142" s="4"/>
      <c r="O142" s="4"/>
      <c r="P142" s="4"/>
      <c r="Q142" s="4"/>
      <c r="R142" s="4"/>
    </row>
    <row r="143" spans="1:18" s="1" customFormat="1" hidden="1">
      <c r="A143" s="1" t="s">
        <v>594</v>
      </c>
      <c r="F143" s="1">
        <f>SUM(F131:F142)</f>
        <v>23958.13</v>
      </c>
      <c r="H143" s="43">
        <f>SUM(H131:H142)</f>
        <v>1855.1073499999998</v>
      </c>
      <c r="I143" s="43"/>
      <c r="J143" s="43">
        <f>SUM(J131:J142)</f>
        <v>28068.689999999995</v>
      </c>
      <c r="K143" s="43"/>
      <c r="L143" s="9" t="e">
        <f>SUM(L131:L142)</f>
        <v>#REF!</v>
      </c>
      <c r="M143" s="127" t="e">
        <f>SUM(M131:M142)</f>
        <v>#REF!</v>
      </c>
      <c r="N143" s="42"/>
      <c r="O143" s="42"/>
      <c r="P143" s="42"/>
      <c r="Q143" s="42"/>
      <c r="R143" s="42"/>
    </row>
    <row r="144" spans="1:18" hidden="1">
      <c r="L144" s="4"/>
      <c r="M144" s="4"/>
      <c r="N144" s="4"/>
      <c r="O144" s="4"/>
      <c r="P144" s="4"/>
      <c r="Q144" s="4"/>
      <c r="R144" s="4"/>
    </row>
    <row r="145" spans="12:18" hidden="1">
      <c r="L145" s="4"/>
      <c r="M145" s="4"/>
      <c r="N145" s="4"/>
      <c r="O145" s="4"/>
      <c r="P145" s="4"/>
      <c r="Q145" s="4"/>
      <c r="R145" s="4"/>
    </row>
    <row r="146" spans="12:18" hidden="1">
      <c r="L146" s="4"/>
      <c r="M146" s="4"/>
      <c r="N146" s="4"/>
      <c r="O146" s="4"/>
      <c r="P146" s="4"/>
      <c r="Q146" s="4"/>
      <c r="R146" s="4"/>
    </row>
    <row r="147" spans="12:18" hidden="1">
      <c r="L147" s="4"/>
      <c r="M147" s="4"/>
      <c r="N147" s="4"/>
      <c r="O147" s="4"/>
      <c r="P147" s="4"/>
      <c r="Q147" s="4"/>
      <c r="R147" s="4"/>
    </row>
    <row r="148" spans="12:18" hidden="1">
      <c r="L148" s="4"/>
      <c r="M148" s="4"/>
      <c r="N148" s="4"/>
      <c r="O148" s="4"/>
      <c r="P148" s="4"/>
      <c r="Q148" s="4"/>
      <c r="R148" s="4"/>
    </row>
    <row r="149" spans="12:18" hidden="1">
      <c r="L149" s="4"/>
      <c r="M149" s="4"/>
      <c r="N149" s="4"/>
      <c r="O149" s="4"/>
      <c r="P149" s="4"/>
      <c r="Q149" s="4"/>
      <c r="R149" s="4"/>
    </row>
    <row r="150" spans="12:18" hidden="1"/>
    <row r="151" spans="12:18" hidden="1"/>
    <row r="152" spans="12:18" hidden="1"/>
    <row r="153" spans="12:18" hidden="1"/>
    <row r="154" spans="12:18" hidden="1"/>
    <row r="155" spans="12:18" hidden="1"/>
    <row r="156" spans="12:18" hidden="1"/>
    <row r="157" spans="12:18" hidden="1"/>
    <row r="158" spans="12:18" hidden="1"/>
    <row r="159" spans="12:18" hidden="1"/>
    <row r="160" spans="12:18"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sheetData>
  <mergeCells count="8">
    <mergeCell ref="G59:H59"/>
    <mergeCell ref="I59:K59"/>
    <mergeCell ref="G36:H36"/>
    <mergeCell ref="G58:H58"/>
    <mergeCell ref="I36:K36"/>
    <mergeCell ref="I53:K53"/>
    <mergeCell ref="I58:K58"/>
    <mergeCell ref="G53:H53"/>
  </mergeCells>
  <phoneticPr fontId="0" type="noConversion"/>
  <printOptions horizontalCentered="1"/>
  <pageMargins left="0.35433070866141736" right="0.31496062992125984" top="0.69" bottom="0.27559055118110237" header="0.31496062992125984" footer="0.15748031496062992"/>
  <pageSetup paperSize="9" scale="54" orientation="portrait" blackAndWhite="1" horizontalDpi="300" verticalDpi="300" r:id="rId1"/>
  <headerFooter alignWithMargins="0"/>
  <rowBreaks count="1" manualBreakCount="1">
    <brk id="86" max="1638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K43"/>
  <sheetViews>
    <sheetView view="pageBreakPreview" topLeftCell="A3" zoomScale="120" zoomScaleNormal="100" zoomScaleSheetLayoutView="120" workbookViewId="0">
      <selection activeCell="D15" sqref="D15"/>
    </sheetView>
  </sheetViews>
  <sheetFormatPr defaultRowHeight="12.75"/>
  <cols>
    <col min="1" max="1" width="16.85546875" style="5" customWidth="1"/>
    <col min="2" max="2" width="20.28515625" style="5" customWidth="1"/>
    <col min="3" max="3" width="13.140625" style="5" customWidth="1"/>
    <col min="4" max="4" width="16.7109375" style="5" customWidth="1"/>
    <col min="5" max="5" width="17.28515625" style="5" customWidth="1"/>
    <col min="6" max="6" width="43.5703125" style="5" bestFit="1" customWidth="1"/>
    <col min="7" max="7" width="13.42578125" style="5" customWidth="1"/>
    <col min="8" max="8" width="12" style="5" customWidth="1"/>
    <col min="9" max="9" width="10.28515625" style="5" bestFit="1" customWidth="1"/>
    <col min="10" max="10" width="13.42578125" style="5" customWidth="1"/>
    <col min="11" max="11" width="15" style="5" bestFit="1" customWidth="1"/>
    <col min="12" max="12" width="13.7109375" style="5" bestFit="1" customWidth="1"/>
    <col min="13" max="13" width="12.5703125" style="5" bestFit="1" customWidth="1"/>
    <col min="14" max="14" width="13.5703125" style="5" bestFit="1" customWidth="1"/>
    <col min="15" max="15" width="12.5703125" style="5" bestFit="1" customWidth="1"/>
    <col min="16" max="16" width="13.85546875" style="5" customWidth="1"/>
    <col min="17" max="17" width="11.28515625" style="5" customWidth="1"/>
    <col min="18" max="18" width="9.140625" style="5"/>
    <col min="19" max="19" width="17.85546875" style="5" bestFit="1" customWidth="1"/>
    <col min="20" max="20" width="34.85546875" style="5" customWidth="1"/>
    <col min="21" max="21" width="12.28515625" style="5" customWidth="1"/>
    <col min="22" max="22" width="14.7109375" style="5" customWidth="1"/>
    <col min="23" max="23" width="12.5703125" style="5" bestFit="1" customWidth="1"/>
    <col min="24" max="24" width="12.42578125" style="5" customWidth="1"/>
    <col min="25" max="25" width="12.85546875" style="5" bestFit="1" customWidth="1"/>
    <col min="26" max="26" width="11.7109375" style="5" customWidth="1"/>
    <col min="27" max="27" width="14.140625" style="5" customWidth="1"/>
    <col min="28" max="28" width="11.85546875" style="5" customWidth="1"/>
    <col min="29" max="29" width="14.7109375" style="5" customWidth="1"/>
    <col min="30" max="30" width="11.42578125" style="5" customWidth="1"/>
    <col min="31" max="33" width="9.140625" style="5"/>
    <col min="34" max="34" width="11.42578125" style="5" customWidth="1"/>
    <col min="35" max="35" width="9.140625" style="5"/>
    <col min="36" max="36" width="12" style="5" customWidth="1"/>
    <col min="37" max="16384" width="9.140625" style="5"/>
  </cols>
  <sheetData>
    <row r="1" spans="2:11">
      <c r="F1" s="1574" t="s">
        <v>4043</v>
      </c>
      <c r="G1" s="1575"/>
      <c r="H1" s="1576"/>
    </row>
    <row r="2" spans="2:11">
      <c r="F2" s="1574" t="s">
        <v>1184</v>
      </c>
      <c r="G2" s="1575" t="s">
        <v>4025</v>
      </c>
      <c r="H2" s="1576" t="s">
        <v>3796</v>
      </c>
    </row>
    <row r="3" spans="2:11">
      <c r="B3" s="5" t="s">
        <v>4237</v>
      </c>
      <c r="C3" s="6" t="s">
        <v>3403</v>
      </c>
      <c r="D3" s="44" t="s">
        <v>3635</v>
      </c>
      <c r="F3" s="1577" t="s">
        <v>1115</v>
      </c>
      <c r="G3" s="1500">
        <v>0</v>
      </c>
      <c r="H3" s="1580">
        <f>G7</f>
        <v>15458.659139728361</v>
      </c>
      <c r="I3" s="1793">
        <f t="shared" ref="I3:J9" si="0">G3/10^2</f>
        <v>0</v>
      </c>
      <c r="J3" s="1793">
        <f t="shared" si="0"/>
        <v>154.5865913972836</v>
      </c>
    </row>
    <row r="4" spans="2:11">
      <c r="B4" s="5" t="s">
        <v>4238</v>
      </c>
      <c r="C4" s="333">
        <f>'F-21'!D16*4.25%</f>
        <v>2534.8274999999999</v>
      </c>
      <c r="D4" s="333">
        <f>'F-21'!E16*4.25%</f>
        <v>2621.7824999999998</v>
      </c>
      <c r="E4" s="1794" t="s">
        <v>4350</v>
      </c>
      <c r="F4" s="1494" t="s">
        <v>4045</v>
      </c>
      <c r="G4" s="1500">
        <f>'CAPITALISATION SUMMARY'!H22+'CAPITALISATION SUMMARY'!H19</f>
        <v>23221.057287967094</v>
      </c>
      <c r="H4" s="1580">
        <f>'CAPITALISATION SUMMARY'!I22+'CAPITALISATION SUMMARY'!J19</f>
        <v>61283.093239340873</v>
      </c>
      <c r="I4" s="1793">
        <f t="shared" si="0"/>
        <v>232.21057287967093</v>
      </c>
      <c r="J4" s="1793">
        <f t="shared" si="0"/>
        <v>612.83093239340872</v>
      </c>
    </row>
    <row r="5" spans="2:11">
      <c r="B5" s="353" t="s">
        <v>4239</v>
      </c>
      <c r="C5" s="1793">
        <f>H18*10.3%</f>
        <v>2661.6219340144344</v>
      </c>
      <c r="D5" s="1793">
        <f>I18*10.45%</f>
        <v>3118.6995508802061</v>
      </c>
      <c r="E5" s="1794" t="s">
        <v>4351</v>
      </c>
      <c r="F5" s="1494" t="s">
        <v>175</v>
      </c>
      <c r="G5" s="1500">
        <f>'F-3'!C8</f>
        <v>16254.740101576966</v>
      </c>
      <c r="H5" s="1580">
        <f>'F-3'!G8</f>
        <v>42898.165267538614</v>
      </c>
      <c r="I5" s="1793">
        <f t="shared" si="0"/>
        <v>162.54740101576965</v>
      </c>
      <c r="J5" s="1793">
        <f t="shared" si="0"/>
        <v>428.98165267538616</v>
      </c>
    </row>
    <row r="6" spans="2:11">
      <c r="B6" s="353" t="s">
        <v>4768</v>
      </c>
      <c r="C6" s="1793">
        <f>G9</f>
        <v>615.94364249219177</v>
      </c>
      <c r="D6" s="1793">
        <f>H9</f>
        <v>2799.060104926089</v>
      </c>
      <c r="E6" s="1794"/>
      <c r="F6" s="1494" t="s">
        <v>4048</v>
      </c>
      <c r="G6" s="1500">
        <f>'F-3'!D8</f>
        <v>796.08096184860483</v>
      </c>
      <c r="H6" s="1580">
        <f>'F-3'!H8</f>
        <v>3566.0108864941931</v>
      </c>
      <c r="I6" s="1793">
        <f t="shared" si="0"/>
        <v>7.9608096184860484</v>
      </c>
      <c r="J6" s="1793">
        <f t="shared" si="0"/>
        <v>35.660108864941932</v>
      </c>
    </row>
    <row r="7" spans="2:11">
      <c r="B7" s="353" t="s">
        <v>4767</v>
      </c>
      <c r="C7" s="8">
        <f>'F-2'!J16</f>
        <v>40.275714765074014</v>
      </c>
      <c r="D7" s="8">
        <f>'F-2'!O16</f>
        <v>124.07688852679229</v>
      </c>
      <c r="F7" s="1494" t="s">
        <v>4050</v>
      </c>
      <c r="G7" s="1500">
        <f>G3+G5-G6</f>
        <v>15458.659139728361</v>
      </c>
      <c r="H7" s="1580">
        <f>H3+H5-H6</f>
        <v>54790.813520772783</v>
      </c>
      <c r="I7" s="1793">
        <f t="shared" si="0"/>
        <v>154.5865913972836</v>
      </c>
      <c r="J7" s="1793">
        <f t="shared" si="0"/>
        <v>547.90813520772781</v>
      </c>
    </row>
    <row r="8" spans="2:11">
      <c r="B8" s="6" t="s">
        <v>4311</v>
      </c>
      <c r="C8" s="1968">
        <f>C6-C7</f>
        <v>575.66792772711779</v>
      </c>
      <c r="D8" s="1968">
        <f>D6-D7</f>
        <v>2674.9832163992969</v>
      </c>
      <c r="F8" s="1494" t="s">
        <v>4051</v>
      </c>
      <c r="G8" s="1500">
        <f>AVERAGE(G7,G3)</f>
        <v>7729.3295698641805</v>
      </c>
      <c r="H8" s="1580">
        <f>AVERAGE(H7,H3)</f>
        <v>35124.736330250569</v>
      </c>
      <c r="I8" s="1793">
        <f t="shared" si="0"/>
        <v>77.293295698641799</v>
      </c>
      <c r="J8" s="1793">
        <f t="shared" si="0"/>
        <v>351.24736330250568</v>
      </c>
    </row>
    <row r="9" spans="2:11">
      <c r="C9" s="9">
        <f>C4+C5+C8</f>
        <v>5772.1173617415516</v>
      </c>
      <c r="D9" s="9">
        <f>D4+D5+D8</f>
        <v>8415.4652672795019</v>
      </c>
      <c r="F9" s="1584" t="s">
        <v>462</v>
      </c>
      <c r="G9" s="1585">
        <f>G8*'EIR borrowing'!$F$9</f>
        <v>615.94364249219177</v>
      </c>
      <c r="H9" s="1586">
        <f>H8*'EIR borrowing'!$F$9</f>
        <v>2799.060104926089</v>
      </c>
      <c r="I9" s="1793">
        <f t="shared" si="0"/>
        <v>6.1594364249219176</v>
      </c>
      <c r="J9" s="1793">
        <f t="shared" si="0"/>
        <v>27.990601049260889</v>
      </c>
    </row>
    <row r="13" spans="2:11" ht="13.5" thickBot="1">
      <c r="F13" s="1452" t="s">
        <v>4169</v>
      </c>
      <c r="G13" s="1472"/>
      <c r="H13" s="1472"/>
      <c r="I13" s="1472"/>
    </row>
    <row r="14" spans="2:11" ht="13.5" thickBot="1">
      <c r="F14" s="1455" t="s">
        <v>1184</v>
      </c>
      <c r="G14" s="1458" t="s">
        <v>3964</v>
      </c>
      <c r="H14" s="1456" t="s">
        <v>3403</v>
      </c>
      <c r="I14" s="1457" t="s">
        <v>3635</v>
      </c>
    </row>
    <row r="15" spans="2:11" ht="13.5" thickBot="1">
      <c r="F15" s="1663" t="s">
        <v>4170</v>
      </c>
      <c r="G15" s="1961" t="s">
        <v>4356</v>
      </c>
      <c r="H15" s="1966">
        <f>('F-12'!M33+'F-13'!E14+'F-14'!E67)/12</f>
        <v>5009.0795491666668</v>
      </c>
      <c r="I15" s="1664">
        <f>('F-12'!R33+'F-13'!F14+'F-14'!F67)/12</f>
        <v>6900.5254056446456</v>
      </c>
      <c r="J15" s="1793">
        <f t="shared" ref="J15:K17" si="1">H15/10^2</f>
        <v>50.090795491666668</v>
      </c>
      <c r="K15" s="1793">
        <f t="shared" si="1"/>
        <v>69.005254056446461</v>
      </c>
    </row>
    <row r="16" spans="2:11" ht="13.5" thickBot="1">
      <c r="F16" s="1665" t="s">
        <v>4171</v>
      </c>
      <c r="G16" s="1961" t="s">
        <v>4356</v>
      </c>
      <c r="H16" s="1500">
        <f>'F-22'!C4/12</f>
        <v>20340.276768125572</v>
      </c>
      <c r="I16" s="1606">
        <f>'F-22'!D4/12</f>
        <v>22143.456101980933</v>
      </c>
      <c r="J16" s="1793">
        <f t="shared" si="1"/>
        <v>203.40276768125571</v>
      </c>
      <c r="K16" s="1793">
        <f t="shared" si="1"/>
        <v>221.43456101980934</v>
      </c>
    </row>
    <row r="17" spans="1:11" ht="13.5" thickBot="1">
      <c r="F17" s="1665" t="s">
        <v>4172</v>
      </c>
      <c r="G17" s="1961" t="s">
        <v>4356</v>
      </c>
      <c r="H17" s="1605">
        <f>('F-13'!E14*40%)/12</f>
        <v>491.63333333333338</v>
      </c>
      <c r="I17" s="1606">
        <f>('F-13'!F14*40%)/12</f>
        <v>800.0333333333333</v>
      </c>
      <c r="J17" s="1793">
        <f t="shared" si="1"/>
        <v>4.9163333333333341</v>
      </c>
      <c r="K17" s="1793">
        <f t="shared" si="1"/>
        <v>8.0003333333333337</v>
      </c>
    </row>
    <row r="18" spans="1:11">
      <c r="F18" s="1667" t="s">
        <v>594</v>
      </c>
      <c r="G18" s="1965" t="s">
        <v>4356</v>
      </c>
      <c r="H18" s="1628">
        <f>H17+H16+H15</f>
        <v>25840.989650625575</v>
      </c>
      <c r="I18" s="1669">
        <f>I17+I16+I15</f>
        <v>29844.014840958913</v>
      </c>
      <c r="J18" s="1968">
        <f>SUM(J15:J17)</f>
        <v>258.40989650625573</v>
      </c>
      <c r="K18" s="1968">
        <f>SUM(K15:K17)</f>
        <v>298.44014840958914</v>
      </c>
    </row>
    <row r="19" spans="1:11" ht="26.25" thickBot="1">
      <c r="F19" s="1709" t="s">
        <v>4173</v>
      </c>
      <c r="G19" s="1633" t="s">
        <v>945</v>
      </c>
      <c r="H19" s="1710">
        <f>7.3%+3%</f>
        <v>0.10299999999999999</v>
      </c>
      <c r="I19" s="1969">
        <f>7.45%+3%</f>
        <v>0.1045</v>
      </c>
      <c r="J19" s="1710">
        <f>7.3%+3%</f>
        <v>0.10299999999999999</v>
      </c>
      <c r="K19" s="1710">
        <f>7.45%+3%</f>
        <v>0.1045</v>
      </c>
    </row>
    <row r="20" spans="1:11" ht="13.5" thickBot="1">
      <c r="F20" s="1712" t="s">
        <v>4169</v>
      </c>
      <c r="G20" s="1967" t="s">
        <v>4356</v>
      </c>
      <c r="H20" s="1714">
        <f>H19*H18</f>
        <v>2661.6219340144339</v>
      </c>
      <c r="I20" s="1715">
        <f>I19*I18</f>
        <v>3118.6995508802061</v>
      </c>
      <c r="J20" s="1714">
        <f>J19*J18</f>
        <v>26.61621934014434</v>
      </c>
      <c r="K20" s="1715">
        <f>K19*K18</f>
        <v>31.186995508802063</v>
      </c>
    </row>
    <row r="23" spans="1:11" ht="13.5" thickBot="1">
      <c r="F23" s="1452" t="s">
        <v>1774</v>
      </c>
      <c r="G23" s="1472"/>
      <c r="H23" s="1472"/>
      <c r="I23" s="1472"/>
    </row>
    <row r="24" spans="1:11" ht="13.5" thickBot="1">
      <c r="F24" s="1659" t="s">
        <v>1184</v>
      </c>
      <c r="G24" s="1962" t="s">
        <v>3964</v>
      </c>
      <c r="H24" s="1963" t="s">
        <v>3403</v>
      </c>
      <c r="I24" s="1662" t="s">
        <v>3635</v>
      </c>
    </row>
    <row r="25" spans="1:11">
      <c r="F25" s="1663" t="s">
        <v>4178</v>
      </c>
      <c r="G25" s="1961" t="s">
        <v>4356</v>
      </c>
      <c r="H25" s="1964">
        <v>25000</v>
      </c>
      <c r="I25" s="1664">
        <f>H28</f>
        <v>31966.31718639013</v>
      </c>
      <c r="J25" s="1793">
        <f t="shared" ref="J25:K27" si="2">H25/10^2</f>
        <v>250</v>
      </c>
      <c r="K25" s="1793">
        <f t="shared" si="2"/>
        <v>319.66317186390131</v>
      </c>
    </row>
    <row r="26" spans="1:11">
      <c r="F26" s="1665" t="s">
        <v>4045</v>
      </c>
      <c r="G26" s="1687" t="s">
        <v>4356</v>
      </c>
      <c r="H26" s="1500">
        <f>cwip!K25</f>
        <v>23221.057287967094</v>
      </c>
      <c r="I26" s="1666">
        <f>cwip!L25</f>
        <v>61283.093239340873</v>
      </c>
      <c r="J26" s="1793">
        <f t="shared" si="2"/>
        <v>232.21057287967093</v>
      </c>
      <c r="K26" s="1793">
        <f t="shared" si="2"/>
        <v>612.83093239340872</v>
      </c>
    </row>
    <row r="27" spans="1:11">
      <c r="F27" s="1665" t="s">
        <v>4179</v>
      </c>
      <c r="G27" s="1687" t="s">
        <v>4356</v>
      </c>
      <c r="H27" s="1500">
        <f>H26*30%</f>
        <v>6966.317186390128</v>
      </c>
      <c r="I27" s="1666">
        <f>I26*30%</f>
        <v>18384.927971802263</v>
      </c>
      <c r="J27" s="1793">
        <f t="shared" si="2"/>
        <v>69.663171863901283</v>
      </c>
      <c r="K27" s="1793">
        <f t="shared" si="2"/>
        <v>183.84927971802261</v>
      </c>
    </row>
    <row r="28" spans="1:11">
      <c r="A28" s="8"/>
      <c r="F28" s="1665" t="s">
        <v>4180</v>
      </c>
      <c r="G28" s="1687" t="s">
        <v>4356</v>
      </c>
      <c r="H28" s="1500">
        <f>H27+H25</f>
        <v>31966.31718639013</v>
      </c>
      <c r="I28" s="1666">
        <f>I27+I25</f>
        <v>50351.245158192396</v>
      </c>
      <c r="J28" s="1793">
        <f>J25+J27</f>
        <v>319.66317186390131</v>
      </c>
      <c r="K28" s="1793">
        <f>K25+K27</f>
        <v>503.51245158192393</v>
      </c>
    </row>
    <row r="29" spans="1:11">
      <c r="F29" s="1665" t="s">
        <v>4181</v>
      </c>
      <c r="G29" s="1687" t="s">
        <v>4356</v>
      </c>
      <c r="H29" s="1472">
        <f>H25*16%</f>
        <v>4000</v>
      </c>
      <c r="I29" s="1606">
        <f>I25*16%</f>
        <v>5114.610749822421</v>
      </c>
      <c r="J29" s="1793">
        <f>J25*16%</f>
        <v>40</v>
      </c>
      <c r="K29" s="1793">
        <f>K25*16%</f>
        <v>51.146107498224211</v>
      </c>
    </row>
    <row r="30" spans="1:11">
      <c r="F30" s="1665" t="s">
        <v>4182</v>
      </c>
      <c r="G30" s="1687" t="s">
        <v>4356</v>
      </c>
      <c r="H30" s="1500">
        <f>H27*16%*4/12</f>
        <v>371.53691660747353</v>
      </c>
      <c r="I30" s="1666">
        <f>I27*16%*6/12</f>
        <v>1470.7942377441811</v>
      </c>
      <c r="J30" s="1500">
        <f>J27*16%*4/12</f>
        <v>3.7153691660747352</v>
      </c>
      <c r="K30" s="1500">
        <f>K27*16%*6/12</f>
        <v>14.70794237744181</v>
      </c>
    </row>
    <row r="31" spans="1:11" ht="13.5" thickBot="1">
      <c r="F31" s="1712" t="s">
        <v>4183</v>
      </c>
      <c r="G31" s="1713" t="s">
        <v>4356</v>
      </c>
      <c r="H31" s="1714">
        <f>H30+H29</f>
        <v>4371.5369166074734</v>
      </c>
      <c r="I31" s="1715">
        <f>I30+I29</f>
        <v>6585.4049875666024</v>
      </c>
      <c r="J31" s="1714">
        <f>J30+J29</f>
        <v>43.715369166074737</v>
      </c>
      <c r="K31" s="1714">
        <f>K30+K29</f>
        <v>65.854049875666021</v>
      </c>
    </row>
    <row r="32" spans="1:11">
      <c r="F32" s="1706" t="s">
        <v>4184</v>
      </c>
      <c r="G32" s="1472"/>
    </row>
    <row r="33" spans="6:11">
      <c r="G33" s="1687" t="s">
        <v>4800</v>
      </c>
      <c r="H33" s="1968">
        <f>H31/(1-25.17%)</f>
        <v>5841.957659504842</v>
      </c>
      <c r="I33" s="1968">
        <f>I31/(1-25.17%)</f>
        <v>8800.4877556683186</v>
      </c>
      <c r="J33" s="1968">
        <f>J31/(1-25.17%)</f>
        <v>58.419576595048426</v>
      </c>
      <c r="K33" s="1968">
        <f>K31/(1-25.17%)</f>
        <v>88.004877556683184</v>
      </c>
    </row>
    <row r="34" spans="6:11">
      <c r="F34" s="1793"/>
      <c r="G34" s="2273" t="s">
        <v>3989</v>
      </c>
      <c r="H34" s="1793">
        <f>H33-H31</f>
        <v>1470.4207428973687</v>
      </c>
      <c r="I34" s="1793">
        <f>I33-I31</f>
        <v>2215.0827681017163</v>
      </c>
    </row>
    <row r="35" spans="6:11">
      <c r="J35" s="1793">
        <f>+J33-J31</f>
        <v>14.704207428973689</v>
      </c>
      <c r="K35" s="1793">
        <f>+K33-K31</f>
        <v>22.150827681017162</v>
      </c>
    </row>
    <row r="41" spans="6:11">
      <c r="I41" s="5">
        <v>114</v>
      </c>
    </row>
    <row r="43" spans="6:11">
      <c r="I43" s="5">
        <f>+I41/5</f>
        <v>22.8</v>
      </c>
    </row>
  </sheetData>
  <phoneticPr fontId="0" type="noConversion"/>
  <pageMargins left="0.75" right="0.75" top="1" bottom="1" header="0.5" footer="0.5"/>
  <pageSetup scale="75" orientation="landscape" r:id="rId1"/>
  <headerFooter alignWithMargins="0"/>
  <colBreaks count="1" manualBreakCount="1">
    <brk id="9" max="33" man="1"/>
  </colBreaks>
  <picture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1"/>
  <sheetViews>
    <sheetView zoomScale="85" zoomScaleNormal="85" workbookViewId="0">
      <pane xSplit="2" ySplit="2" topLeftCell="D30" activePane="bottomRight" state="frozen"/>
      <selection pane="topRight" activeCell="C1" sqref="C1"/>
      <selection pane="bottomLeft" activeCell="A3" sqref="A3"/>
      <selection pane="bottomRight" activeCell="G47" sqref="G47"/>
    </sheetView>
  </sheetViews>
  <sheetFormatPr defaultRowHeight="14.25"/>
  <cols>
    <col min="1" max="1" width="9.140625" style="1269"/>
    <col min="2" max="2" width="14.5703125" style="1269" customWidth="1"/>
    <col min="3" max="3" width="58.7109375" style="1269" customWidth="1"/>
    <col min="4" max="4" width="27" style="1269" customWidth="1"/>
    <col min="5" max="6" width="24.42578125" style="1269" customWidth="1"/>
    <col min="7" max="7" width="17.5703125" style="1269" customWidth="1"/>
    <col min="8" max="8" width="15.7109375" style="1269" customWidth="1"/>
    <col min="9" max="9" width="13.42578125" style="1269" customWidth="1"/>
    <col min="10" max="10" width="18.28515625" style="1269" bestFit="1" customWidth="1"/>
    <col min="11" max="12" width="9.140625" style="1269"/>
    <col min="13" max="13" width="9.85546875" style="1269" bestFit="1" customWidth="1"/>
    <col min="14" max="14" width="17.85546875" style="1269" customWidth="1"/>
    <col min="15" max="15" width="12.28515625" style="1269" customWidth="1"/>
    <col min="16" max="16" width="17.42578125" style="1269" customWidth="1"/>
    <col min="17" max="17" width="33.42578125" style="1269" bestFit="1" customWidth="1"/>
    <col min="18" max="16384" width="9.140625" style="1269"/>
  </cols>
  <sheetData>
    <row r="1" spans="1:19" ht="15" customHeight="1">
      <c r="A1" s="2422" t="s">
        <v>3701</v>
      </c>
      <c r="B1" s="2422" t="s">
        <v>3702</v>
      </c>
      <c r="C1" s="2422" t="s">
        <v>3703</v>
      </c>
      <c r="D1" s="2422" t="s">
        <v>3704</v>
      </c>
      <c r="E1" s="2422" t="s">
        <v>3705</v>
      </c>
      <c r="F1" s="2422" t="s">
        <v>3706</v>
      </c>
      <c r="G1" s="2421" t="s">
        <v>3707</v>
      </c>
      <c r="H1" s="2418" t="s">
        <v>3708</v>
      </c>
      <c r="I1" s="2418" t="s">
        <v>2785</v>
      </c>
      <c r="J1" s="2418" t="s">
        <v>3709</v>
      </c>
      <c r="K1" s="1342"/>
      <c r="L1" s="1342"/>
      <c r="M1" s="1342"/>
      <c r="N1" s="2418" t="s">
        <v>3710</v>
      </c>
      <c r="O1" s="2418" t="s">
        <v>3711</v>
      </c>
      <c r="P1" s="2418" t="s">
        <v>3712</v>
      </c>
      <c r="Q1" s="1342"/>
      <c r="R1" s="1342"/>
      <c r="S1" s="1342"/>
    </row>
    <row r="2" spans="1:19" ht="43.5" customHeight="1">
      <c r="A2" s="2422"/>
      <c r="B2" s="2422"/>
      <c r="C2" s="2422"/>
      <c r="D2" s="2422"/>
      <c r="E2" s="2422"/>
      <c r="F2" s="2422"/>
      <c r="G2" s="2421"/>
      <c r="H2" s="2419"/>
      <c r="I2" s="2419" t="s">
        <v>2785</v>
      </c>
      <c r="J2" s="2419"/>
      <c r="K2" s="1342"/>
      <c r="L2" s="1342"/>
      <c r="M2" s="1342"/>
      <c r="N2" s="2419"/>
      <c r="O2" s="2419"/>
      <c r="P2" s="2419"/>
      <c r="Q2" s="1342"/>
      <c r="R2" s="1342"/>
      <c r="S2" s="1342"/>
    </row>
    <row r="3" spans="1:19">
      <c r="A3" s="2420">
        <v>1</v>
      </c>
      <c r="B3" s="2416" t="s">
        <v>3713</v>
      </c>
      <c r="C3" s="1270" t="s">
        <v>3714</v>
      </c>
      <c r="D3" s="1271">
        <v>8.51</v>
      </c>
      <c r="E3" s="1271">
        <v>7.78</v>
      </c>
      <c r="F3" s="1272">
        <v>4.78</v>
      </c>
      <c r="G3" s="1272">
        <v>4.78</v>
      </c>
      <c r="H3" s="1273">
        <v>1</v>
      </c>
      <c r="I3" s="1274">
        <v>6.3299999999999995E-2</v>
      </c>
      <c r="J3" s="1269" t="s">
        <v>3715</v>
      </c>
      <c r="L3" s="1275">
        <f>F3*10^2</f>
        <v>478</v>
      </c>
      <c r="M3" s="1275">
        <f>F3*10^2</f>
        <v>478</v>
      </c>
      <c r="N3" s="1269">
        <f>F3-G3</f>
        <v>0</v>
      </c>
      <c r="O3" s="1275">
        <f>E3-F3</f>
        <v>3</v>
      </c>
      <c r="Q3" s="24" t="s">
        <v>3687</v>
      </c>
    </row>
    <row r="4" spans="1:19">
      <c r="A4" s="2420"/>
      <c r="B4" s="2416"/>
      <c r="C4" s="1270" t="s">
        <v>3716</v>
      </c>
      <c r="D4" s="1271">
        <v>2.46</v>
      </c>
      <c r="E4" s="1271">
        <v>2.46</v>
      </c>
      <c r="F4" s="1272">
        <v>1.1000000000000001</v>
      </c>
      <c r="G4" s="1272">
        <v>1</v>
      </c>
      <c r="H4" s="1276">
        <v>0</v>
      </c>
      <c r="I4" s="1274">
        <v>5.28E-2</v>
      </c>
      <c r="M4" s="1275">
        <f t="shared" ref="M4:M47" si="0">F4*10^2</f>
        <v>110.00000000000001</v>
      </c>
      <c r="N4" s="1269">
        <f t="shared" ref="N4:N45" si="1">F4-G4</f>
        <v>0.10000000000000009</v>
      </c>
      <c r="O4" s="1275">
        <f t="shared" ref="O4:O45" si="2">E4-F4</f>
        <v>1.3599999999999999</v>
      </c>
      <c r="Q4" s="91" t="s">
        <v>3830</v>
      </c>
    </row>
    <row r="5" spans="1:19">
      <c r="A5" s="2420"/>
      <c r="B5" s="2416"/>
      <c r="C5" s="1270" t="s">
        <v>3717</v>
      </c>
      <c r="D5" s="1271">
        <v>9.8000000000000007</v>
      </c>
      <c r="E5" s="1271">
        <v>9.8000000000000007</v>
      </c>
      <c r="F5" s="1272">
        <v>7.1</v>
      </c>
      <c r="G5" s="1272">
        <v>6.5</v>
      </c>
      <c r="H5" s="1277">
        <v>0</v>
      </c>
      <c r="I5" s="1274">
        <v>5.28E-2</v>
      </c>
      <c r="M5" s="1275">
        <f t="shared" si="0"/>
        <v>710</v>
      </c>
      <c r="N5" s="1269">
        <f t="shared" si="1"/>
        <v>0.59999999999999964</v>
      </c>
      <c r="O5" s="1275">
        <f t="shared" si="2"/>
        <v>2.7000000000000011</v>
      </c>
      <c r="Q5" s="91" t="s">
        <v>3830</v>
      </c>
    </row>
    <row r="6" spans="1:19">
      <c r="A6" s="2420"/>
      <c r="B6" s="2416"/>
      <c r="C6" s="1270" t="s">
        <v>3718</v>
      </c>
      <c r="D6" s="1271">
        <v>6.84</v>
      </c>
      <c r="E6" s="1271">
        <v>6.24</v>
      </c>
      <c r="F6" s="1272">
        <v>6.24</v>
      </c>
      <c r="G6" s="1272">
        <v>5.8</v>
      </c>
      <c r="H6" s="1278">
        <v>2.34708E-2</v>
      </c>
      <c r="I6" s="1274">
        <v>3.3399999999999999E-2</v>
      </c>
      <c r="M6" s="1275">
        <f t="shared" si="0"/>
        <v>624</v>
      </c>
      <c r="N6" s="1269">
        <f t="shared" si="1"/>
        <v>0.44000000000000039</v>
      </c>
      <c r="O6" s="1275">
        <f t="shared" si="2"/>
        <v>0</v>
      </c>
      <c r="Q6" s="91" t="s">
        <v>851</v>
      </c>
    </row>
    <row r="7" spans="1:19">
      <c r="A7" s="2420"/>
      <c r="B7" s="2416"/>
      <c r="C7" s="1270" t="s">
        <v>3719</v>
      </c>
      <c r="D7" s="1271">
        <v>2.2000000000000002</v>
      </c>
      <c r="E7" s="1271">
        <v>2.17</v>
      </c>
      <c r="F7" s="1272">
        <v>2.17</v>
      </c>
      <c r="G7" s="1272">
        <v>1.95</v>
      </c>
      <c r="H7" s="1277">
        <v>0</v>
      </c>
      <c r="I7" s="1274">
        <v>5.28E-2</v>
      </c>
      <c r="M7" s="1275">
        <f t="shared" si="0"/>
        <v>217</v>
      </c>
      <c r="N7" s="1269">
        <f t="shared" si="1"/>
        <v>0.21999999999999997</v>
      </c>
      <c r="O7" s="1275">
        <f t="shared" si="2"/>
        <v>0</v>
      </c>
      <c r="Q7" s="91" t="s">
        <v>3830</v>
      </c>
    </row>
    <row r="8" spans="1:19" ht="15">
      <c r="A8" s="2420"/>
      <c r="B8" s="2416"/>
      <c r="C8" s="1279" t="s">
        <v>3720</v>
      </c>
      <c r="D8" s="1279">
        <v>29.81</v>
      </c>
      <c r="E8" s="1279">
        <f>SUM(E3:E7)</f>
        <v>28.450000000000003</v>
      </c>
      <c r="F8" s="1279">
        <f>SUM(F3:F7)</f>
        <v>21.39</v>
      </c>
      <c r="G8" s="1279">
        <v>20.03</v>
      </c>
      <c r="H8" s="1280">
        <v>1.0234707999999999</v>
      </c>
      <c r="I8" s="1274"/>
      <c r="M8" s="1275">
        <f t="shared" si="0"/>
        <v>2139</v>
      </c>
      <c r="N8" s="1279">
        <f>SUM(N3:N7)</f>
        <v>1.36</v>
      </c>
      <c r="O8" s="1279">
        <f>SUM(O3:O7)</f>
        <v>7.0600000000000005</v>
      </c>
    </row>
    <row r="9" spans="1:19">
      <c r="A9" s="2416">
        <v>2</v>
      </c>
      <c r="B9" s="2416" t="s">
        <v>3721</v>
      </c>
      <c r="C9" s="1270" t="s">
        <v>3722</v>
      </c>
      <c r="D9" s="1271">
        <v>0.28000000000000003</v>
      </c>
      <c r="E9" s="1271">
        <v>0.16</v>
      </c>
      <c r="F9" s="1272">
        <v>0.16</v>
      </c>
      <c r="G9" s="1272">
        <v>0.16</v>
      </c>
      <c r="H9" s="1277">
        <v>0</v>
      </c>
      <c r="I9" s="1274">
        <v>5.28E-2</v>
      </c>
      <c r="M9" s="1275">
        <f t="shared" si="0"/>
        <v>16</v>
      </c>
      <c r="N9" s="1269">
        <f t="shared" si="1"/>
        <v>0</v>
      </c>
      <c r="O9" s="1275">
        <f t="shared" si="2"/>
        <v>0</v>
      </c>
      <c r="Q9" s="91" t="s">
        <v>3830</v>
      </c>
    </row>
    <row r="10" spans="1:19">
      <c r="A10" s="2416"/>
      <c r="B10" s="2416"/>
      <c r="C10" s="1270" t="s">
        <v>3723</v>
      </c>
      <c r="D10" s="1271">
        <v>1.37</v>
      </c>
      <c r="E10" s="1271">
        <v>1.37</v>
      </c>
      <c r="F10" s="1272">
        <v>0.16</v>
      </c>
      <c r="G10" s="1272">
        <v>0.16</v>
      </c>
      <c r="H10" s="1278">
        <v>0.66479809999999995</v>
      </c>
      <c r="I10" s="1274">
        <v>5.28E-2</v>
      </c>
      <c r="M10" s="1275">
        <f t="shared" si="0"/>
        <v>16</v>
      </c>
      <c r="N10" s="1269">
        <f t="shared" si="1"/>
        <v>0</v>
      </c>
      <c r="O10" s="1275">
        <f t="shared" si="2"/>
        <v>1.2100000000000002</v>
      </c>
      <c r="Q10" s="91" t="s">
        <v>3830</v>
      </c>
    </row>
    <row r="11" spans="1:19">
      <c r="A11" s="2416"/>
      <c r="B11" s="2416"/>
      <c r="C11" s="1270" t="s">
        <v>3724</v>
      </c>
      <c r="D11" s="1271">
        <v>13.56</v>
      </c>
      <c r="E11" s="1271">
        <v>13.1</v>
      </c>
      <c r="F11" s="1272">
        <v>10.09</v>
      </c>
      <c r="G11" s="1272">
        <v>9.17</v>
      </c>
      <c r="H11" s="1277">
        <v>0</v>
      </c>
      <c r="I11" s="1274">
        <v>5.28E-2</v>
      </c>
      <c r="M11" s="1275">
        <f t="shared" si="0"/>
        <v>1009</v>
      </c>
      <c r="N11" s="1269">
        <f t="shared" si="1"/>
        <v>0.91999999999999993</v>
      </c>
      <c r="O11" s="1275">
        <f t="shared" si="2"/>
        <v>3.01</v>
      </c>
      <c r="Q11" s="91" t="s">
        <v>3830</v>
      </c>
    </row>
    <row r="12" spans="1:19">
      <c r="A12" s="2416"/>
      <c r="B12" s="2416"/>
      <c r="C12" s="1270" t="s">
        <v>3725</v>
      </c>
      <c r="D12" s="1271">
        <v>1.76</v>
      </c>
      <c r="E12" s="1271">
        <v>1.76</v>
      </c>
      <c r="F12" s="1272">
        <v>1.76</v>
      </c>
      <c r="G12" s="1272">
        <v>1.76</v>
      </c>
      <c r="H12" s="1277">
        <v>0</v>
      </c>
      <c r="I12" s="1274">
        <v>5.28E-2</v>
      </c>
      <c r="M12" s="1275">
        <f t="shared" si="0"/>
        <v>176</v>
      </c>
      <c r="N12" s="1269">
        <f t="shared" si="1"/>
        <v>0</v>
      </c>
      <c r="O12" s="1275">
        <f t="shared" si="2"/>
        <v>0</v>
      </c>
      <c r="Q12" s="91" t="s">
        <v>3830</v>
      </c>
    </row>
    <row r="13" spans="1:19" ht="15">
      <c r="A13" s="2416"/>
      <c r="B13" s="2416"/>
      <c r="C13" s="1279" t="s">
        <v>3726</v>
      </c>
      <c r="D13" s="1279">
        <v>16.970000000000002</v>
      </c>
      <c r="E13" s="1279">
        <f>SUM(E9:E12)</f>
        <v>16.39</v>
      </c>
      <c r="F13" s="1279">
        <f>SUM(F9:F12)</f>
        <v>12.17</v>
      </c>
      <c r="G13" s="1279">
        <v>11.25</v>
      </c>
      <c r="H13" s="1280">
        <v>0.66479809999999995</v>
      </c>
      <c r="I13" s="1274"/>
      <c r="M13" s="1275">
        <f t="shared" si="0"/>
        <v>1217</v>
      </c>
      <c r="N13" s="1279">
        <f>SUM(N9:N12)</f>
        <v>0.91999999999999993</v>
      </c>
      <c r="O13" s="1279">
        <f>SUM(O9:O12)</f>
        <v>4.22</v>
      </c>
    </row>
    <row r="14" spans="1:19">
      <c r="A14" s="2416">
        <v>3</v>
      </c>
      <c r="B14" s="2416" t="s">
        <v>3727</v>
      </c>
      <c r="C14" s="1270" t="s">
        <v>3728</v>
      </c>
      <c r="D14" s="1271">
        <v>22.96</v>
      </c>
      <c r="E14" s="1271">
        <v>22.96</v>
      </c>
      <c r="F14" s="1271">
        <v>17.68</v>
      </c>
      <c r="G14" s="1272">
        <v>14.53</v>
      </c>
      <c r="H14" s="1278">
        <v>2.8185700000000001E-2</v>
      </c>
      <c r="I14" s="1274">
        <v>5.28E-2</v>
      </c>
      <c r="M14" s="1275">
        <f t="shared" si="0"/>
        <v>1768</v>
      </c>
      <c r="N14" s="1269">
        <f t="shared" si="1"/>
        <v>3.1500000000000004</v>
      </c>
      <c r="O14" s="1275">
        <f t="shared" si="2"/>
        <v>5.2800000000000011</v>
      </c>
      <c r="Q14" s="91" t="s">
        <v>3830</v>
      </c>
    </row>
    <row r="15" spans="1:19">
      <c r="A15" s="2416"/>
      <c r="B15" s="2416"/>
      <c r="C15" s="1270" t="s">
        <v>3729</v>
      </c>
      <c r="D15" s="1271">
        <v>17.5</v>
      </c>
      <c r="E15" s="1271">
        <v>16.29</v>
      </c>
      <c r="F15" s="1271">
        <v>12.54</v>
      </c>
      <c r="G15" s="1272">
        <v>11.4</v>
      </c>
      <c r="H15" s="1277">
        <v>0</v>
      </c>
      <c r="I15" s="1274">
        <v>5.28E-2</v>
      </c>
      <c r="M15" s="1275">
        <f t="shared" si="0"/>
        <v>1254</v>
      </c>
      <c r="N15" s="1269">
        <f t="shared" si="1"/>
        <v>1.1399999999999988</v>
      </c>
      <c r="O15" s="1275">
        <f t="shared" si="2"/>
        <v>3.75</v>
      </c>
      <c r="Q15" s="91" t="s">
        <v>3830</v>
      </c>
    </row>
    <row r="16" spans="1:19" ht="15">
      <c r="A16" s="2416"/>
      <c r="B16" s="2416"/>
      <c r="C16" s="1270" t="s">
        <v>3730</v>
      </c>
      <c r="D16" s="1271">
        <v>26.13</v>
      </c>
      <c r="E16" s="1281">
        <v>26.13</v>
      </c>
      <c r="F16" s="1281">
        <v>20.12</v>
      </c>
      <c r="G16" s="1272">
        <v>16.21</v>
      </c>
      <c r="H16" s="1277">
        <v>0</v>
      </c>
      <c r="I16" s="1274">
        <v>5.28E-2</v>
      </c>
      <c r="M16" s="1275">
        <f t="shared" si="0"/>
        <v>2012</v>
      </c>
      <c r="N16" s="1269">
        <f t="shared" si="1"/>
        <v>3.91</v>
      </c>
      <c r="O16" s="1275">
        <f t="shared" si="2"/>
        <v>6.009999999999998</v>
      </c>
      <c r="Q16" s="91" t="s">
        <v>3830</v>
      </c>
    </row>
    <row r="17" spans="1:17" ht="28.5">
      <c r="A17" s="2416"/>
      <c r="B17" s="2416"/>
      <c r="C17" s="1270" t="s">
        <v>3731</v>
      </c>
      <c r="D17" s="1271">
        <v>8.99</v>
      </c>
      <c r="E17" s="1281">
        <v>8.9</v>
      </c>
      <c r="F17" s="1281">
        <v>6.85</v>
      </c>
      <c r="G17" s="1272">
        <v>6.23</v>
      </c>
      <c r="H17" s="1277">
        <v>0</v>
      </c>
      <c r="I17" s="1274">
        <v>5.28E-2</v>
      </c>
      <c r="M17" s="1275">
        <f t="shared" si="0"/>
        <v>685</v>
      </c>
      <c r="N17" s="1269">
        <f t="shared" si="1"/>
        <v>0.61999999999999922</v>
      </c>
      <c r="O17" s="1275">
        <f t="shared" si="2"/>
        <v>2.0500000000000007</v>
      </c>
      <c r="Q17" s="91" t="s">
        <v>3830</v>
      </c>
    </row>
    <row r="18" spans="1:17" ht="15">
      <c r="A18" s="2416"/>
      <c r="B18" s="2416"/>
      <c r="C18" s="1270" t="s">
        <v>3732</v>
      </c>
      <c r="D18" s="1271">
        <v>6.74</v>
      </c>
      <c r="E18" s="1281">
        <v>6.49</v>
      </c>
      <c r="F18" s="1281">
        <v>5</v>
      </c>
      <c r="G18" s="1272">
        <v>4.54</v>
      </c>
      <c r="H18" s="1277">
        <v>0</v>
      </c>
      <c r="I18" s="1274">
        <v>5.28E-2</v>
      </c>
      <c r="M18" s="1275">
        <f t="shared" si="0"/>
        <v>500</v>
      </c>
      <c r="N18" s="1269">
        <f t="shared" si="1"/>
        <v>0.45999999999999996</v>
      </c>
      <c r="O18" s="1275">
        <f t="shared" si="2"/>
        <v>1.4900000000000002</v>
      </c>
      <c r="Q18" s="91" t="s">
        <v>3830</v>
      </c>
    </row>
    <row r="19" spans="1:17">
      <c r="A19" s="2416"/>
      <c r="B19" s="2416"/>
      <c r="C19" s="1270" t="s">
        <v>3733</v>
      </c>
      <c r="D19" s="1271">
        <v>6.77</v>
      </c>
      <c r="E19" s="1271">
        <v>5.07</v>
      </c>
      <c r="F19" s="1271">
        <v>3.9</v>
      </c>
      <c r="G19" s="1272">
        <v>3.5</v>
      </c>
      <c r="H19" s="1277">
        <v>0</v>
      </c>
      <c r="I19" s="1274">
        <v>5.28E-2</v>
      </c>
      <c r="M19" s="1275">
        <f t="shared" si="0"/>
        <v>390</v>
      </c>
      <c r="N19" s="1269">
        <f t="shared" si="1"/>
        <v>0.39999999999999991</v>
      </c>
      <c r="O19" s="1275">
        <f t="shared" si="2"/>
        <v>1.1700000000000004</v>
      </c>
      <c r="Q19" s="91" t="s">
        <v>3830</v>
      </c>
    </row>
    <row r="20" spans="1:17" ht="15">
      <c r="A20" s="2416"/>
      <c r="B20" s="2416"/>
      <c r="C20" s="1270" t="s">
        <v>3734</v>
      </c>
      <c r="D20" s="1271">
        <v>2.34</v>
      </c>
      <c r="E20" s="1281">
        <v>1.1499999999999999</v>
      </c>
      <c r="F20" s="1281">
        <v>1.1499999999999999</v>
      </c>
      <c r="G20" s="1272">
        <v>1.1499999999999999</v>
      </c>
      <c r="H20" s="1277">
        <v>0</v>
      </c>
      <c r="I20" s="1274">
        <v>5.28E-2</v>
      </c>
      <c r="M20" s="1275">
        <f t="shared" si="0"/>
        <v>114.99999999999999</v>
      </c>
      <c r="N20" s="1269">
        <f t="shared" si="1"/>
        <v>0</v>
      </c>
      <c r="O20" s="1275">
        <f t="shared" si="2"/>
        <v>0</v>
      </c>
      <c r="Q20" s="91" t="s">
        <v>3830</v>
      </c>
    </row>
    <row r="21" spans="1:17" ht="28.5">
      <c r="A21" s="2416"/>
      <c r="B21" s="2416"/>
      <c r="C21" s="1270" t="s">
        <v>3735</v>
      </c>
      <c r="D21" s="1282">
        <v>3</v>
      </c>
      <c r="E21" s="1282">
        <v>0</v>
      </c>
      <c r="F21" s="1282">
        <v>0</v>
      </c>
      <c r="G21" s="1272">
        <v>0</v>
      </c>
      <c r="H21" s="1277">
        <v>0</v>
      </c>
      <c r="I21" s="1274">
        <v>5.28E-2</v>
      </c>
      <c r="M21" s="1275">
        <f t="shared" si="0"/>
        <v>0</v>
      </c>
      <c r="N21" s="1269">
        <f t="shared" si="1"/>
        <v>0</v>
      </c>
      <c r="O21" s="1275">
        <f t="shared" si="2"/>
        <v>0</v>
      </c>
      <c r="Q21" s="91" t="s">
        <v>3830</v>
      </c>
    </row>
    <row r="22" spans="1:17">
      <c r="A22" s="2416"/>
      <c r="B22" s="2416"/>
      <c r="C22" s="1270" t="s">
        <v>3736</v>
      </c>
      <c r="D22" s="1271">
        <v>6.48</v>
      </c>
      <c r="E22" s="1283">
        <v>4.9000000000000004</v>
      </c>
      <c r="F22" s="1283">
        <v>4.9000000000000004</v>
      </c>
      <c r="G22" s="1272">
        <v>4.9000000000000004</v>
      </c>
      <c r="H22" s="1277">
        <v>0</v>
      </c>
      <c r="I22" s="1274">
        <v>6.3299999999999995E-2</v>
      </c>
      <c r="M22" s="1275">
        <f t="shared" si="0"/>
        <v>490.00000000000006</v>
      </c>
      <c r="N22" s="1269">
        <f t="shared" si="1"/>
        <v>0</v>
      </c>
      <c r="O22" s="1275">
        <f t="shared" si="2"/>
        <v>0</v>
      </c>
      <c r="Q22" s="24" t="s">
        <v>3687</v>
      </c>
    </row>
    <row r="23" spans="1:17" ht="28.5">
      <c r="A23" s="2416"/>
      <c r="B23" s="2416"/>
      <c r="C23" s="1270" t="s">
        <v>3737</v>
      </c>
      <c r="D23" s="1271">
        <v>0.91</v>
      </c>
      <c r="E23" s="1283">
        <v>0.81</v>
      </c>
      <c r="F23" s="1283">
        <v>0.90999999999999992</v>
      </c>
      <c r="G23" s="1272">
        <v>0.81</v>
      </c>
      <c r="H23" s="1277">
        <v>0</v>
      </c>
      <c r="I23" s="1274">
        <v>5.28E-2</v>
      </c>
      <c r="M23" s="1275">
        <f t="shared" si="0"/>
        <v>90.999999999999986</v>
      </c>
      <c r="N23" s="1269">
        <f t="shared" si="1"/>
        <v>9.9999999999999867E-2</v>
      </c>
      <c r="O23" s="1275">
        <f t="shared" si="2"/>
        <v>-9.9999999999999867E-2</v>
      </c>
      <c r="Q23" s="91" t="s">
        <v>3830</v>
      </c>
    </row>
    <row r="24" spans="1:17">
      <c r="A24" s="2416"/>
      <c r="B24" s="2416"/>
      <c r="C24" s="1270" t="s">
        <v>3738</v>
      </c>
      <c r="D24" s="1271">
        <v>1.69</v>
      </c>
      <c r="E24" s="1283">
        <v>1.65</v>
      </c>
      <c r="F24" s="1283">
        <v>1.27</v>
      </c>
      <c r="G24" s="1272">
        <v>1.1599999999999999</v>
      </c>
      <c r="H24" s="1277">
        <v>0</v>
      </c>
      <c r="I24" s="1274">
        <v>5.28E-2</v>
      </c>
      <c r="M24" s="1275">
        <f t="shared" si="0"/>
        <v>127</v>
      </c>
      <c r="N24" s="1269">
        <f t="shared" si="1"/>
        <v>0.1100000000000001</v>
      </c>
      <c r="O24" s="1275">
        <f t="shared" si="2"/>
        <v>0.37999999999999989</v>
      </c>
      <c r="Q24" s="91" t="s">
        <v>3830</v>
      </c>
    </row>
    <row r="25" spans="1:17" ht="15">
      <c r="A25" s="2416"/>
      <c r="B25" s="2416"/>
      <c r="C25" s="1279" t="s">
        <v>3739</v>
      </c>
      <c r="D25" s="1279">
        <v>103.50999999999999</v>
      </c>
      <c r="E25" s="1279">
        <f>SUM(E14:E24)</f>
        <v>94.350000000000023</v>
      </c>
      <c r="F25" s="1279">
        <f>SUM(F14:F24)</f>
        <v>74.320000000000007</v>
      </c>
      <c r="G25" s="1279">
        <v>64.429999999999993</v>
      </c>
      <c r="H25" s="1280">
        <v>2.8185700000000001E-2</v>
      </c>
      <c r="I25" s="1274"/>
      <c r="M25" s="1275">
        <f t="shared" si="0"/>
        <v>7432.0000000000009</v>
      </c>
      <c r="N25" s="1279">
        <f>SUM(N14:N24)</f>
        <v>9.889999999999997</v>
      </c>
      <c r="O25" s="1279">
        <f>SUM(O14:O24)</f>
        <v>20.029999999999998</v>
      </c>
    </row>
    <row r="26" spans="1:17" ht="30">
      <c r="A26" s="2414">
        <v>4</v>
      </c>
      <c r="B26" s="2415" t="s">
        <v>3740</v>
      </c>
      <c r="C26" s="1284" t="s">
        <v>3741</v>
      </c>
      <c r="D26" s="1285">
        <v>8.9600000000000009</v>
      </c>
      <c r="E26" s="1271">
        <v>8.6999999999999993</v>
      </c>
      <c r="F26" s="1271">
        <v>8.6999999999999993</v>
      </c>
      <c r="G26" s="1272">
        <v>8.6999999999999993</v>
      </c>
      <c r="H26" s="1277">
        <v>0</v>
      </c>
      <c r="I26" s="1274">
        <v>5.28E-2</v>
      </c>
      <c r="M26" s="1275">
        <f t="shared" si="0"/>
        <v>869.99999999999989</v>
      </c>
      <c r="N26" s="1269">
        <f t="shared" si="1"/>
        <v>0</v>
      </c>
      <c r="O26" s="1275">
        <f t="shared" si="2"/>
        <v>0</v>
      </c>
      <c r="Q26" s="91" t="s">
        <v>3830</v>
      </c>
    </row>
    <row r="27" spans="1:17" ht="30">
      <c r="A27" s="2414"/>
      <c r="B27" s="2415"/>
      <c r="C27" s="1284" t="s">
        <v>3742</v>
      </c>
      <c r="D27" s="1285">
        <v>5.19</v>
      </c>
      <c r="E27" s="1271">
        <v>5.19</v>
      </c>
      <c r="F27" s="1271">
        <v>4</v>
      </c>
      <c r="G27" s="1272">
        <v>3.63</v>
      </c>
      <c r="H27" s="1277">
        <v>0</v>
      </c>
      <c r="I27" s="1274">
        <v>5.28E-2</v>
      </c>
      <c r="M27" s="1275">
        <f t="shared" si="0"/>
        <v>400</v>
      </c>
      <c r="N27" s="1269">
        <f t="shared" si="1"/>
        <v>0.37000000000000011</v>
      </c>
      <c r="O27" s="1275">
        <f t="shared" si="2"/>
        <v>1.1900000000000004</v>
      </c>
      <c r="Q27" s="91" t="s">
        <v>3830</v>
      </c>
    </row>
    <row r="28" spans="1:17" ht="30">
      <c r="A28" s="2414"/>
      <c r="B28" s="2415"/>
      <c r="C28" s="1284" t="s">
        <v>3743</v>
      </c>
      <c r="D28" s="1285">
        <v>4.1100000000000003</v>
      </c>
      <c r="E28" s="1271">
        <v>4.08</v>
      </c>
      <c r="F28" s="1271">
        <v>3.14</v>
      </c>
      <c r="G28" s="1272">
        <v>2.86</v>
      </c>
      <c r="H28" s="1277">
        <v>0</v>
      </c>
      <c r="I28" s="1274">
        <v>5.28E-2</v>
      </c>
      <c r="M28" s="1275">
        <f t="shared" si="0"/>
        <v>314</v>
      </c>
      <c r="N28" s="1269">
        <f t="shared" si="1"/>
        <v>0.28000000000000025</v>
      </c>
      <c r="O28" s="1275">
        <f t="shared" si="2"/>
        <v>0.94</v>
      </c>
      <c r="Q28" s="91" t="s">
        <v>3830</v>
      </c>
    </row>
    <row r="29" spans="1:17" ht="15">
      <c r="A29" s="2414"/>
      <c r="B29" s="2415"/>
      <c r="C29" s="1284" t="s">
        <v>3744</v>
      </c>
      <c r="D29" s="1285">
        <v>1.68</v>
      </c>
      <c r="E29" s="1283">
        <v>1.68</v>
      </c>
      <c r="F29" s="1283">
        <v>1.29</v>
      </c>
      <c r="G29" s="1272">
        <v>1.18</v>
      </c>
      <c r="H29" s="1277">
        <v>0</v>
      </c>
      <c r="I29" s="1274">
        <v>5.28E-2</v>
      </c>
      <c r="M29" s="1275">
        <f t="shared" si="0"/>
        <v>129</v>
      </c>
      <c r="N29" s="1269">
        <f t="shared" si="1"/>
        <v>0.1100000000000001</v>
      </c>
      <c r="O29" s="1275">
        <f t="shared" si="2"/>
        <v>0.3899999999999999</v>
      </c>
      <c r="Q29" s="91" t="s">
        <v>3830</v>
      </c>
    </row>
    <row r="30" spans="1:17" ht="15">
      <c r="A30" s="2414"/>
      <c r="B30" s="2415"/>
      <c r="C30" s="1284" t="s">
        <v>3745</v>
      </c>
      <c r="D30" s="1285">
        <v>2.06</v>
      </c>
      <c r="E30" s="1283">
        <v>2.06</v>
      </c>
      <c r="F30" s="1283">
        <v>1.59</v>
      </c>
      <c r="G30" s="1272">
        <v>1.44</v>
      </c>
      <c r="H30" s="1277">
        <v>0</v>
      </c>
      <c r="I30" s="1274">
        <v>5.28E-2</v>
      </c>
      <c r="M30" s="1275">
        <f t="shared" si="0"/>
        <v>159</v>
      </c>
      <c r="N30" s="1269">
        <f t="shared" si="1"/>
        <v>0.15000000000000013</v>
      </c>
      <c r="O30" s="1275">
        <f t="shared" si="2"/>
        <v>0.47</v>
      </c>
      <c r="Q30" s="91" t="s">
        <v>3830</v>
      </c>
    </row>
    <row r="31" spans="1:17" ht="15">
      <c r="A31" s="2414"/>
      <c r="B31" s="2415"/>
      <c r="C31" s="1279" t="s">
        <v>594</v>
      </c>
      <c r="D31" s="1279">
        <v>22</v>
      </c>
      <c r="E31" s="1279">
        <f>SUM(E26:E30)</f>
        <v>21.709999999999997</v>
      </c>
      <c r="F31" s="1279">
        <f>SUM(F26:F30)</f>
        <v>18.72</v>
      </c>
      <c r="G31" s="1279">
        <v>17.809999999999999</v>
      </c>
      <c r="H31" s="1286">
        <v>0</v>
      </c>
      <c r="I31" s="1274"/>
      <c r="M31" s="1275">
        <f t="shared" si="0"/>
        <v>1872</v>
      </c>
      <c r="N31" s="1279">
        <f>SUM(N26:N30)</f>
        <v>0.91000000000000059</v>
      </c>
      <c r="O31" s="1279">
        <f>SUM(O26:O30)</f>
        <v>2.99</v>
      </c>
    </row>
    <row r="32" spans="1:17" ht="17.25" customHeight="1">
      <c r="A32" s="2416">
        <v>5</v>
      </c>
      <c r="B32" s="2416" t="s">
        <v>3746</v>
      </c>
      <c r="C32" s="1270" t="s">
        <v>3747</v>
      </c>
      <c r="D32" s="1271">
        <v>5.39</v>
      </c>
      <c r="E32" s="1271">
        <v>5.39</v>
      </c>
      <c r="F32" s="1271">
        <v>0.32</v>
      </c>
      <c r="G32" s="1272">
        <v>0.32</v>
      </c>
      <c r="H32" s="1277">
        <v>0</v>
      </c>
      <c r="I32" s="1274">
        <v>0.15</v>
      </c>
      <c r="M32" s="1275">
        <f t="shared" si="0"/>
        <v>32</v>
      </c>
      <c r="N32" s="1269">
        <f t="shared" si="1"/>
        <v>0</v>
      </c>
      <c r="O32" s="1275">
        <f t="shared" si="2"/>
        <v>5.0699999999999994</v>
      </c>
      <c r="Q32" s="24" t="s">
        <v>3686</v>
      </c>
    </row>
    <row r="33" spans="1:17">
      <c r="A33" s="2416"/>
      <c r="B33" s="2416"/>
      <c r="C33" s="1270" t="s">
        <v>3748</v>
      </c>
      <c r="D33" s="1271">
        <v>5.31</v>
      </c>
      <c r="E33" s="1271">
        <v>5.31</v>
      </c>
      <c r="F33" s="1271">
        <v>5.67</v>
      </c>
      <c r="G33" s="1272">
        <v>5.67</v>
      </c>
      <c r="H33" s="1278">
        <v>1.926704</v>
      </c>
      <c r="I33" s="1274">
        <v>0.15</v>
      </c>
      <c r="M33" s="1275">
        <f t="shared" si="0"/>
        <v>567</v>
      </c>
      <c r="N33" s="1269">
        <f t="shared" si="1"/>
        <v>0</v>
      </c>
      <c r="O33" s="1275">
        <f t="shared" si="2"/>
        <v>-0.36000000000000032</v>
      </c>
      <c r="Q33" s="24" t="s">
        <v>3686</v>
      </c>
    </row>
    <row r="34" spans="1:17">
      <c r="A34" s="2416"/>
      <c r="B34" s="2416"/>
      <c r="C34" s="1270" t="s">
        <v>3749</v>
      </c>
      <c r="D34" s="1271">
        <v>16.34</v>
      </c>
      <c r="E34" s="1271">
        <v>16.02</v>
      </c>
      <c r="F34" s="1271">
        <v>13.221</v>
      </c>
      <c r="G34" s="1287">
        <v>13.221</v>
      </c>
      <c r="H34" s="1278">
        <v>3.4702147999999999</v>
      </c>
      <c r="I34" s="1274">
        <v>0.15</v>
      </c>
      <c r="M34" s="1275">
        <f t="shared" si="0"/>
        <v>1322.1</v>
      </c>
      <c r="N34" s="1269">
        <f t="shared" si="1"/>
        <v>0</v>
      </c>
      <c r="O34" s="1275">
        <f t="shared" si="2"/>
        <v>2.7989999999999995</v>
      </c>
      <c r="Q34" s="24" t="s">
        <v>3686</v>
      </c>
    </row>
    <row r="35" spans="1:17">
      <c r="A35" s="2416"/>
      <c r="B35" s="2416"/>
      <c r="C35" s="1270" t="s">
        <v>3750</v>
      </c>
      <c r="D35" s="1271">
        <v>15</v>
      </c>
      <c r="E35" s="1271">
        <v>15</v>
      </c>
      <c r="F35" s="1271">
        <v>14.77</v>
      </c>
      <c r="G35" s="1272">
        <v>14.77</v>
      </c>
      <c r="H35" s="1278">
        <v>1.8790292</v>
      </c>
      <c r="I35" s="1274">
        <v>0.15</v>
      </c>
      <c r="M35" s="1275">
        <f t="shared" si="0"/>
        <v>1477</v>
      </c>
      <c r="N35" s="1269">
        <f t="shared" si="1"/>
        <v>0</v>
      </c>
      <c r="O35" s="1275">
        <f t="shared" si="2"/>
        <v>0.23000000000000043</v>
      </c>
      <c r="Q35" s="24" t="s">
        <v>3686</v>
      </c>
    </row>
    <row r="36" spans="1:17" ht="28.5">
      <c r="A36" s="2416"/>
      <c r="B36" s="2416"/>
      <c r="C36" s="1270" t="s">
        <v>3751</v>
      </c>
      <c r="D36" s="1271">
        <v>4.9800000000000004</v>
      </c>
      <c r="E36" s="1271">
        <v>4.9800000000000004</v>
      </c>
      <c r="F36" s="1271">
        <v>2</v>
      </c>
      <c r="G36" s="1272">
        <v>2</v>
      </c>
      <c r="H36" s="1278">
        <v>0.2484249</v>
      </c>
      <c r="I36" s="1274">
        <v>0.15</v>
      </c>
      <c r="M36" s="1275">
        <f t="shared" si="0"/>
        <v>200</v>
      </c>
      <c r="N36" s="1269">
        <f t="shared" si="1"/>
        <v>0</v>
      </c>
      <c r="O36" s="1275">
        <f t="shared" si="2"/>
        <v>2.9800000000000004</v>
      </c>
      <c r="Q36" s="24" t="s">
        <v>3686</v>
      </c>
    </row>
    <row r="37" spans="1:17" ht="28.5">
      <c r="A37" s="2416"/>
      <c r="B37" s="2416"/>
      <c r="C37" s="1270" t="s">
        <v>3752</v>
      </c>
      <c r="D37" s="1271">
        <v>2.5499999999999998</v>
      </c>
      <c r="E37" s="1288">
        <v>2.5499999999999998</v>
      </c>
      <c r="F37" s="1288">
        <v>2.5499999999999998</v>
      </c>
      <c r="G37" s="1272">
        <v>2.5499999999999998</v>
      </c>
      <c r="H37" s="1277">
        <v>0</v>
      </c>
      <c r="I37" s="1274">
        <v>0.15</v>
      </c>
      <c r="M37" s="1275">
        <f t="shared" si="0"/>
        <v>254.99999999999997</v>
      </c>
      <c r="N37" s="1269">
        <f t="shared" si="1"/>
        <v>0</v>
      </c>
      <c r="O37" s="1275">
        <f t="shared" si="2"/>
        <v>0</v>
      </c>
      <c r="Q37" s="24" t="s">
        <v>3686</v>
      </c>
    </row>
    <row r="38" spans="1:17" ht="15">
      <c r="A38" s="2416"/>
      <c r="B38" s="2416"/>
      <c r="C38" s="1270" t="s">
        <v>3753</v>
      </c>
      <c r="D38" s="1271">
        <v>7.91</v>
      </c>
      <c r="E38" s="1289">
        <v>3</v>
      </c>
      <c r="F38" s="1289">
        <v>9.1</v>
      </c>
      <c r="G38" s="1272">
        <v>9.1</v>
      </c>
      <c r="H38" s="1277">
        <v>0</v>
      </c>
      <c r="I38" s="1274">
        <v>0.15</v>
      </c>
      <c r="M38" s="1275">
        <f t="shared" si="0"/>
        <v>910</v>
      </c>
      <c r="N38" s="1269">
        <f t="shared" si="1"/>
        <v>0</v>
      </c>
      <c r="O38" s="1275">
        <f t="shared" si="2"/>
        <v>-6.1</v>
      </c>
      <c r="Q38" s="24" t="s">
        <v>3686</v>
      </c>
    </row>
    <row r="39" spans="1:17" ht="28.5">
      <c r="A39" s="2416"/>
      <c r="B39" s="2416"/>
      <c r="C39" s="1270" t="s">
        <v>3754</v>
      </c>
      <c r="D39" s="1290">
        <v>10.5</v>
      </c>
      <c r="E39" s="1288">
        <v>10.5</v>
      </c>
      <c r="F39" s="1288">
        <v>7</v>
      </c>
      <c r="G39" s="1272">
        <v>7</v>
      </c>
      <c r="H39" s="1277">
        <v>0</v>
      </c>
      <c r="I39" s="1274">
        <v>0.15</v>
      </c>
      <c r="M39" s="1275">
        <f t="shared" si="0"/>
        <v>700</v>
      </c>
      <c r="N39" s="1269">
        <f t="shared" si="1"/>
        <v>0</v>
      </c>
      <c r="O39" s="1275">
        <f t="shared" si="2"/>
        <v>3.5</v>
      </c>
      <c r="Q39" s="24" t="s">
        <v>3686</v>
      </c>
    </row>
    <row r="40" spans="1:17">
      <c r="A40" s="2416"/>
      <c r="B40" s="2416"/>
      <c r="C40" s="1270" t="s">
        <v>3755</v>
      </c>
      <c r="D40" s="1271">
        <v>5</v>
      </c>
      <c r="E40" s="1271">
        <v>5</v>
      </c>
      <c r="F40" s="1271">
        <v>0</v>
      </c>
      <c r="G40" s="1272">
        <v>0</v>
      </c>
      <c r="H40" s="1278">
        <v>5.0978000000000004E-3</v>
      </c>
      <c r="I40" s="1274">
        <v>0.15</v>
      </c>
      <c r="J40" s="1269">
        <v>4.25</v>
      </c>
      <c r="K40" s="1274">
        <v>3.3399999999999999E-2</v>
      </c>
      <c r="L40" s="1269">
        <v>0.75</v>
      </c>
      <c r="M40" s="1275">
        <f t="shared" si="0"/>
        <v>0</v>
      </c>
      <c r="N40" s="1269">
        <f t="shared" si="1"/>
        <v>0</v>
      </c>
      <c r="O40" s="1275">
        <f t="shared" si="2"/>
        <v>5</v>
      </c>
      <c r="Q40" s="24" t="s">
        <v>3686</v>
      </c>
    </row>
    <row r="41" spans="1:17" ht="42.75">
      <c r="A41" s="2416"/>
      <c r="B41" s="2416"/>
      <c r="C41" s="1270" t="s">
        <v>3756</v>
      </c>
      <c r="D41" s="1271">
        <v>17.3</v>
      </c>
      <c r="E41" s="1271">
        <v>17.3</v>
      </c>
      <c r="F41" s="1271">
        <v>14.27</v>
      </c>
      <c r="G41" s="1272">
        <v>12.9</v>
      </c>
      <c r="H41" s="1278">
        <v>1.5813721000000001</v>
      </c>
      <c r="I41" s="1274">
        <v>3.3399999999999999E-2</v>
      </c>
      <c r="M41" s="1275">
        <f t="shared" si="0"/>
        <v>1427</v>
      </c>
      <c r="N41" s="1269">
        <f t="shared" si="1"/>
        <v>1.3699999999999992</v>
      </c>
      <c r="O41" s="1275">
        <f t="shared" si="2"/>
        <v>3.0300000000000011</v>
      </c>
      <c r="Q41" s="91" t="s">
        <v>851</v>
      </c>
    </row>
    <row r="42" spans="1:17">
      <c r="A42" s="2416"/>
      <c r="B42" s="2416"/>
      <c r="C42" s="1270" t="s">
        <v>3757</v>
      </c>
      <c r="D42" s="1271">
        <v>3.6</v>
      </c>
      <c r="E42" s="1271">
        <v>3.6</v>
      </c>
      <c r="F42" s="1271">
        <v>0.5</v>
      </c>
      <c r="G42" s="1272">
        <v>0</v>
      </c>
      <c r="H42" s="1277">
        <v>0</v>
      </c>
      <c r="I42" s="1274">
        <v>3.3399999999999999E-2</v>
      </c>
      <c r="J42" s="1269">
        <v>2.5</v>
      </c>
      <c r="K42" s="1274">
        <v>6.3299999999999995E-2</v>
      </c>
      <c r="L42" s="1269">
        <v>1.1000000000000001</v>
      </c>
      <c r="M42" s="1275">
        <f t="shared" si="0"/>
        <v>50</v>
      </c>
      <c r="N42" s="1269">
        <f t="shared" si="1"/>
        <v>0.5</v>
      </c>
      <c r="O42" s="1275">
        <f t="shared" si="2"/>
        <v>3.1</v>
      </c>
      <c r="Q42" s="91" t="s">
        <v>851</v>
      </c>
    </row>
    <row r="43" spans="1:17">
      <c r="A43" s="2416"/>
      <c r="B43" s="2416"/>
      <c r="C43" s="1270" t="s">
        <v>3758</v>
      </c>
      <c r="D43" s="1271">
        <v>0.75</v>
      </c>
      <c r="E43" s="1283">
        <v>0.75</v>
      </c>
      <c r="F43" s="1283">
        <v>0.75</v>
      </c>
      <c r="G43" s="1272">
        <v>0.75</v>
      </c>
      <c r="H43" s="1277">
        <v>0</v>
      </c>
      <c r="I43" s="1274">
        <v>5.28E-2</v>
      </c>
      <c r="M43" s="1275">
        <f t="shared" si="0"/>
        <v>75</v>
      </c>
      <c r="N43" s="1269">
        <f t="shared" si="1"/>
        <v>0</v>
      </c>
      <c r="O43" s="1275">
        <f t="shared" si="2"/>
        <v>0</v>
      </c>
      <c r="Q43" s="91" t="s">
        <v>3830</v>
      </c>
    </row>
    <row r="44" spans="1:17">
      <c r="A44" s="2416"/>
      <c r="B44" s="2416"/>
      <c r="C44" s="1270" t="s">
        <v>3759</v>
      </c>
      <c r="D44" s="1271">
        <v>5.23</v>
      </c>
      <c r="E44" s="1283">
        <v>5.23</v>
      </c>
      <c r="F44" s="1283">
        <v>4.1171000000000006</v>
      </c>
      <c r="G44" s="1287">
        <v>3.9093</v>
      </c>
      <c r="H44" s="1278">
        <v>0.14427000000000001</v>
      </c>
      <c r="I44" s="1274">
        <v>6.3299999999999995E-2</v>
      </c>
      <c r="M44" s="1275">
        <f t="shared" si="0"/>
        <v>411.71000000000004</v>
      </c>
      <c r="N44" s="1269">
        <f t="shared" si="1"/>
        <v>0.20780000000000065</v>
      </c>
      <c r="O44" s="1275">
        <f t="shared" si="2"/>
        <v>1.1128999999999998</v>
      </c>
      <c r="Q44" s="1017" t="s">
        <v>849</v>
      </c>
    </row>
    <row r="45" spans="1:17">
      <c r="A45" s="2416"/>
      <c r="B45" s="2416"/>
      <c r="C45" s="1270" t="s">
        <v>3760</v>
      </c>
      <c r="D45" s="1271">
        <v>3.25</v>
      </c>
      <c r="E45" s="1271">
        <v>3.25</v>
      </c>
      <c r="F45" s="1271">
        <v>0.5</v>
      </c>
      <c r="G45" s="1272">
        <v>0</v>
      </c>
      <c r="H45" s="1277">
        <v>0</v>
      </c>
      <c r="I45" s="1274">
        <v>3.3399999999999999E-2</v>
      </c>
      <c r="M45" s="1275">
        <f t="shared" si="0"/>
        <v>50</v>
      </c>
      <c r="N45" s="1269">
        <f t="shared" si="1"/>
        <v>0.5</v>
      </c>
      <c r="O45" s="1275">
        <f t="shared" si="2"/>
        <v>2.75</v>
      </c>
      <c r="Q45" s="91" t="s">
        <v>851</v>
      </c>
    </row>
    <row r="46" spans="1:17" ht="16.5">
      <c r="A46" s="2416"/>
      <c r="B46" s="1291"/>
      <c r="C46" s="1279" t="s">
        <v>3761</v>
      </c>
      <c r="D46" s="1279">
        <v>103.10999999999999</v>
      </c>
      <c r="E46" s="1279">
        <f>SUM(E32:E45)</f>
        <v>97.88</v>
      </c>
      <c r="F46" s="1279">
        <f>SUM(F32:F45)</f>
        <v>74.768100000000004</v>
      </c>
      <c r="G46" s="1280">
        <v>72.190299999999993</v>
      </c>
      <c r="H46" s="1280">
        <v>9.2551127999999991</v>
      </c>
      <c r="I46" s="1274"/>
      <c r="M46" s="1275">
        <f t="shared" si="0"/>
        <v>7476.81</v>
      </c>
      <c r="N46" s="1279">
        <f>SUM(N32:N45)</f>
        <v>2.5777999999999999</v>
      </c>
      <c r="O46" s="1279">
        <f>SUM(O32:O45)</f>
        <v>23.111900000000002</v>
      </c>
    </row>
    <row r="47" spans="1:17" ht="15">
      <c r="A47" s="2417" t="s">
        <v>3762</v>
      </c>
      <c r="B47" s="2417"/>
      <c r="C47" s="2417"/>
      <c r="D47" s="1292">
        <v>275.39999999999998</v>
      </c>
      <c r="E47" s="1292">
        <f>E46+E31+E25+E13+E8</f>
        <v>258.77999999999997</v>
      </c>
      <c r="F47" s="1292">
        <f>F46+F31+F25+F13+F8</f>
        <v>201.36810000000003</v>
      </c>
      <c r="G47" s="1293">
        <f>G46+G31+G25+G13+G8</f>
        <v>185.71029999999999</v>
      </c>
      <c r="H47" s="1293">
        <f t="shared" ref="H47" si="3">H46+H31+H25+H13+H8</f>
        <v>10.9715674</v>
      </c>
      <c r="I47" s="1274"/>
      <c r="M47" s="1293">
        <f t="shared" si="0"/>
        <v>20136.810000000001</v>
      </c>
      <c r="N47" s="1293">
        <f>N46+N31+N25+N13+N8</f>
        <v>15.657799999999996</v>
      </c>
      <c r="O47" s="1293">
        <f>O46+O31+O25+O13+O8</f>
        <v>57.411900000000003</v>
      </c>
    </row>
    <row r="48" spans="1:17">
      <c r="O48" s="1790"/>
    </row>
    <row r="49" spans="1:6">
      <c r="A49" s="1294" t="s">
        <v>3763</v>
      </c>
      <c r="B49" s="1294"/>
      <c r="C49" s="1294"/>
      <c r="D49" s="1294"/>
      <c r="F49" s="1269">
        <f>F47*10^2</f>
        <v>20136.810000000001</v>
      </c>
    </row>
    <row r="51" spans="1:6">
      <c r="F51" s="1269">
        <f>E47-F47</f>
        <v>57.411899999999946</v>
      </c>
    </row>
  </sheetData>
  <autoFilter ref="A1:L47"/>
  <mergeCells count="24">
    <mergeCell ref="A14:A25"/>
    <mergeCell ref="B14:B25"/>
    <mergeCell ref="G1:G2"/>
    <mergeCell ref="H1:H2"/>
    <mergeCell ref="I1:I2"/>
    <mergeCell ref="A1:A2"/>
    <mergeCell ref="B1:B2"/>
    <mergeCell ref="C1:C2"/>
    <mergeCell ref="D1:D2"/>
    <mergeCell ref="E1:E2"/>
    <mergeCell ref="F1:F2"/>
    <mergeCell ref="P1:P2"/>
    <mergeCell ref="A3:A8"/>
    <mergeCell ref="B3:B8"/>
    <mergeCell ref="A9:A13"/>
    <mergeCell ref="B9:B13"/>
    <mergeCell ref="J1:J2"/>
    <mergeCell ref="N1:N2"/>
    <mergeCell ref="O1:O2"/>
    <mergeCell ref="A26:A31"/>
    <mergeCell ref="B26:B31"/>
    <mergeCell ref="A32:A46"/>
    <mergeCell ref="B32:B45"/>
    <mergeCell ref="A47:C47"/>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workbookViewId="0">
      <selection activeCell="A15" sqref="A15"/>
    </sheetView>
  </sheetViews>
  <sheetFormatPr defaultRowHeight="12.75"/>
  <cols>
    <col min="1" max="1" width="38" style="1472" customWidth="1"/>
    <col min="2" max="2" width="9.140625" style="1472"/>
    <col min="3" max="3" width="10.28515625" style="1472" bestFit="1" customWidth="1"/>
    <col min="4" max="4" width="10.5703125" style="1472" customWidth="1"/>
    <col min="5" max="5" width="10.28515625" style="1472" customWidth="1"/>
    <col min="6" max="6" width="11.7109375" style="1472" customWidth="1"/>
    <col min="7" max="7" width="1.7109375" style="1472" customWidth="1"/>
    <col min="8" max="8" width="12.85546875" style="1472" bestFit="1" customWidth="1"/>
    <col min="9" max="10" width="9.28515625" style="1472" bestFit="1" customWidth="1"/>
    <col min="11" max="11" width="12.85546875" style="1472" bestFit="1" customWidth="1"/>
    <col min="12" max="16384" width="9.140625" style="1472"/>
  </cols>
  <sheetData>
    <row r="1" spans="1:12">
      <c r="A1" s="1452" t="s">
        <v>3764</v>
      </c>
    </row>
    <row r="2" spans="1:12">
      <c r="A2" s="1452" t="s">
        <v>3765</v>
      </c>
    </row>
    <row r="3" spans="1:12">
      <c r="A3" s="1452" t="s">
        <v>4158</v>
      </c>
    </row>
    <row r="4" spans="1:12" ht="13.5" thickBot="1"/>
    <row r="5" spans="1:12">
      <c r="A5" s="1672" t="s">
        <v>1184</v>
      </c>
      <c r="B5" s="1673" t="s">
        <v>3964</v>
      </c>
      <c r="C5" s="2423" t="s">
        <v>4025</v>
      </c>
      <c r="D5" s="2423"/>
      <c r="E5" s="2423"/>
      <c r="F5" s="2424"/>
      <c r="G5" s="1674"/>
      <c r="H5" s="2425" t="s">
        <v>3796</v>
      </c>
      <c r="I5" s="2423"/>
      <c r="J5" s="2423"/>
      <c r="K5" s="2424"/>
    </row>
    <row r="6" spans="1:12" ht="13.5" thickBot="1">
      <c r="A6" s="1675"/>
      <c r="B6" s="1676"/>
      <c r="C6" s="1676" t="s">
        <v>4159</v>
      </c>
      <c r="D6" s="1676" t="s">
        <v>59</v>
      </c>
      <c r="E6" s="1676" t="s">
        <v>153</v>
      </c>
      <c r="F6" s="1677" t="s">
        <v>594</v>
      </c>
      <c r="G6" s="1674"/>
      <c r="H6" s="1678" t="s">
        <v>4159</v>
      </c>
      <c r="I6" s="1676" t="s">
        <v>59</v>
      </c>
      <c r="J6" s="1676" t="s">
        <v>153</v>
      </c>
      <c r="K6" s="1677" t="s">
        <v>594</v>
      </c>
    </row>
    <row r="7" spans="1:12">
      <c r="A7" s="1679" t="s">
        <v>959</v>
      </c>
      <c r="B7" s="1680" t="s">
        <v>571</v>
      </c>
      <c r="C7" s="1681">
        <v>2007540</v>
      </c>
      <c r="D7" s="1681">
        <v>557</v>
      </c>
      <c r="E7" s="1681">
        <v>36</v>
      </c>
      <c r="F7" s="1682">
        <f>E7+D7+C7</f>
        <v>2008133</v>
      </c>
      <c r="G7" s="1683"/>
      <c r="H7" s="1684">
        <v>2086526</v>
      </c>
      <c r="I7" s="1685">
        <v>636</v>
      </c>
      <c r="J7" s="1685">
        <v>38</v>
      </c>
      <c r="K7" s="1682">
        <f>J7+I7+H7</f>
        <v>2087200</v>
      </c>
    </row>
    <row r="8" spans="1:12">
      <c r="A8" s="1686" t="s">
        <v>4160</v>
      </c>
      <c r="B8" s="1687" t="s">
        <v>3966</v>
      </c>
      <c r="C8" s="1688">
        <v>2364.9850000000001</v>
      </c>
      <c r="D8" s="1688">
        <v>463.96899999999999</v>
      </c>
      <c r="E8" s="1688">
        <v>1589.0530000000001</v>
      </c>
      <c r="F8" s="1689">
        <f t="shared" ref="F8:F13" si="0">E8+D8+C8</f>
        <v>4418.0069999999996</v>
      </c>
      <c r="G8" s="1683"/>
      <c r="H8" s="1690">
        <v>2676.5639999999999</v>
      </c>
      <c r="I8" s="1691">
        <v>485.79899999999998</v>
      </c>
      <c r="J8" s="1691">
        <v>1662.0519999999999</v>
      </c>
      <c r="K8" s="1689">
        <f t="shared" ref="K8:K13" si="1">J8+I8+H8</f>
        <v>4824.4149999999991</v>
      </c>
    </row>
    <row r="9" spans="1:12">
      <c r="A9" s="1686" t="s">
        <v>4161</v>
      </c>
      <c r="B9" s="1687" t="s">
        <v>4162</v>
      </c>
      <c r="C9" s="1688">
        <v>82.2</v>
      </c>
      <c r="D9" s="1688">
        <v>0</v>
      </c>
      <c r="E9" s="1688">
        <v>0</v>
      </c>
      <c r="F9" s="1689">
        <f t="shared" si="0"/>
        <v>82.2</v>
      </c>
      <c r="G9" s="1683"/>
      <c r="H9" s="1690">
        <v>83.52</v>
      </c>
      <c r="I9" s="1688">
        <v>0</v>
      </c>
      <c r="J9" s="1688">
        <v>0</v>
      </c>
      <c r="K9" s="1692">
        <f t="shared" si="1"/>
        <v>83.52</v>
      </c>
    </row>
    <row r="10" spans="1:12">
      <c r="A10" s="1686" t="s">
        <v>4163</v>
      </c>
      <c r="B10" s="1687" t="s">
        <v>4162</v>
      </c>
      <c r="C10" s="1688">
        <v>0</v>
      </c>
      <c r="D10" s="1688">
        <v>43.64</v>
      </c>
      <c r="E10" s="1688">
        <v>148.81</v>
      </c>
      <c r="F10" s="1689">
        <f t="shared" si="0"/>
        <v>192.45</v>
      </c>
      <c r="G10" s="1683"/>
      <c r="H10" s="1693">
        <v>0</v>
      </c>
      <c r="I10" s="1694">
        <v>49.3</v>
      </c>
      <c r="J10" s="1694">
        <v>152.04</v>
      </c>
      <c r="K10" s="1692">
        <f t="shared" si="1"/>
        <v>201.33999999999997</v>
      </c>
    </row>
    <row r="11" spans="1:12">
      <c r="A11" s="1686" t="s">
        <v>4164</v>
      </c>
      <c r="B11" s="1687" t="s">
        <v>4162</v>
      </c>
      <c r="C11" s="1688">
        <v>0</v>
      </c>
      <c r="D11" s="1688">
        <v>0.17</v>
      </c>
      <c r="E11" s="1688">
        <v>0.03</v>
      </c>
      <c r="F11" s="1689">
        <f t="shared" si="0"/>
        <v>0.2</v>
      </c>
      <c r="G11" s="1683"/>
      <c r="H11" s="1693">
        <v>0</v>
      </c>
      <c r="I11" s="1694">
        <v>0.19</v>
      </c>
      <c r="J11" s="1694">
        <v>0.03</v>
      </c>
      <c r="K11" s="1692">
        <f t="shared" si="1"/>
        <v>0.22</v>
      </c>
    </row>
    <row r="12" spans="1:12">
      <c r="A12" s="1686" t="s">
        <v>4165</v>
      </c>
      <c r="B12" s="1687" t="s">
        <v>4162</v>
      </c>
      <c r="C12" s="1688">
        <v>1020.6</v>
      </c>
      <c r="D12" s="1688">
        <v>266.44</v>
      </c>
      <c r="E12" s="1688">
        <v>904.93</v>
      </c>
      <c r="F12" s="1689">
        <f t="shared" si="0"/>
        <v>2191.9699999999998</v>
      </c>
      <c r="G12" s="1683"/>
      <c r="H12" s="1695">
        <v>1160.71</v>
      </c>
      <c r="I12" s="1694">
        <v>276.61</v>
      </c>
      <c r="J12" s="1694">
        <v>946.18</v>
      </c>
      <c r="K12" s="1692">
        <f t="shared" si="1"/>
        <v>2383.5</v>
      </c>
    </row>
    <row r="13" spans="1:12">
      <c r="A13" s="1686" t="s">
        <v>4166</v>
      </c>
      <c r="B13" s="1687" t="s">
        <v>4162</v>
      </c>
      <c r="C13" s="1688">
        <v>12.29</v>
      </c>
      <c r="D13" s="1688">
        <v>3.24</v>
      </c>
      <c r="E13" s="1688">
        <v>10.44</v>
      </c>
      <c r="F13" s="1689">
        <f t="shared" si="0"/>
        <v>25.97</v>
      </c>
      <c r="G13" s="1683"/>
      <c r="H13" s="1696">
        <v>13.96</v>
      </c>
      <c r="I13" s="1697">
        <v>3.44</v>
      </c>
      <c r="J13" s="1697">
        <v>10.89</v>
      </c>
      <c r="K13" s="1692">
        <f t="shared" si="1"/>
        <v>28.29</v>
      </c>
    </row>
    <row r="14" spans="1:12" ht="13.5" thickBot="1">
      <c r="A14" s="1698" t="s">
        <v>4167</v>
      </c>
      <c r="B14" s="1699" t="s">
        <v>4162</v>
      </c>
      <c r="C14" s="1700">
        <f>C9+C10+C11+C12-C13</f>
        <v>1090.51</v>
      </c>
      <c r="D14" s="1700">
        <f t="shared" ref="D14:F14" si="2">D9+D10+D11+D12-D13</f>
        <v>307.01</v>
      </c>
      <c r="E14" s="1700">
        <f t="shared" si="2"/>
        <v>1043.33</v>
      </c>
      <c r="F14" s="1701">
        <f t="shared" si="2"/>
        <v>2440.85</v>
      </c>
      <c r="G14" s="1683"/>
      <c r="H14" s="1702">
        <f>H9+H10+H11+H12-H13</f>
        <v>1230.27</v>
      </c>
      <c r="I14" s="1703">
        <f t="shared" ref="I14:K14" si="3">I9+I10+I11+I12-I13</f>
        <v>322.66000000000003</v>
      </c>
      <c r="J14" s="1703">
        <f t="shared" si="3"/>
        <v>1087.3599999999999</v>
      </c>
      <c r="K14" s="1704">
        <f t="shared" si="3"/>
        <v>2640.29</v>
      </c>
      <c r="L14" s="1705"/>
    </row>
    <row r="15" spans="1:12">
      <c r="A15" s="1706" t="s">
        <v>4168</v>
      </c>
    </row>
    <row r="17" spans="1:9" ht="13.5" thickBot="1">
      <c r="A17" s="1452" t="s">
        <v>4169</v>
      </c>
    </row>
    <row r="18" spans="1:9" ht="13.5" thickBot="1">
      <c r="A18" s="1455" t="s">
        <v>1184</v>
      </c>
      <c r="B18" s="1458" t="s">
        <v>3964</v>
      </c>
      <c r="C18" s="1456" t="s">
        <v>3403</v>
      </c>
      <c r="D18" s="1457" t="s">
        <v>3635</v>
      </c>
    </row>
    <row r="19" spans="1:9">
      <c r="A19" s="1663" t="s">
        <v>4170</v>
      </c>
      <c r="B19" s="1680" t="s">
        <v>4162</v>
      </c>
      <c r="C19" s="1707">
        <f>'O&amp;M'!B9/12</f>
        <v>49.467145491666663</v>
      </c>
      <c r="D19" s="1664">
        <f>'O&amp;M'!C9/12</f>
        <v>65.981626153455124</v>
      </c>
    </row>
    <row r="20" spans="1:9">
      <c r="A20" s="1665" t="s">
        <v>4171</v>
      </c>
      <c r="B20" s="1687" t="s">
        <v>4162</v>
      </c>
      <c r="C20" s="1500">
        <f>F14/12</f>
        <v>203.40416666666667</v>
      </c>
      <c r="D20" s="1606">
        <f>K14/12</f>
        <v>220.02416666666667</v>
      </c>
    </row>
    <row r="21" spans="1:9">
      <c r="A21" s="1665" t="s">
        <v>4172</v>
      </c>
      <c r="B21" s="1687" t="s">
        <v>4162</v>
      </c>
      <c r="C21" s="1605">
        <f>'O&amp;M'!B7*40%/12</f>
        <v>4.9163333333333332</v>
      </c>
      <c r="D21" s="1606">
        <f>'O&amp;M'!C7*40%/12</f>
        <v>7.8918916165015247</v>
      </c>
    </row>
    <row r="22" spans="1:9">
      <c r="A22" s="1667" t="s">
        <v>594</v>
      </c>
      <c r="B22" s="1708" t="s">
        <v>4162</v>
      </c>
      <c r="C22" s="1628">
        <f>C21+C20+C19</f>
        <v>257.78764549166669</v>
      </c>
      <c r="D22" s="1669">
        <f>D21+D20+D19</f>
        <v>293.89768443662331</v>
      </c>
    </row>
    <row r="23" spans="1:9" ht="25.5">
      <c r="A23" s="1709" t="s">
        <v>4173</v>
      </c>
      <c r="B23" s="1633" t="s">
        <v>945</v>
      </c>
      <c r="C23" s="1710">
        <f>7.4%+3%</f>
        <v>0.10400000000000001</v>
      </c>
      <c r="D23" s="1711">
        <f>7.4%+3%</f>
        <v>0.10400000000000001</v>
      </c>
    </row>
    <row r="24" spans="1:9" ht="13.5" thickBot="1">
      <c r="A24" s="1712" t="s">
        <v>4169</v>
      </c>
      <c r="B24" s="1713" t="s">
        <v>4162</v>
      </c>
      <c r="C24" s="1714">
        <f>C23*C22</f>
        <v>26.809915131133337</v>
      </c>
      <c r="D24" s="1715">
        <f>D23*D22</f>
        <v>30.565359181408827</v>
      </c>
    </row>
    <row r="26" spans="1:9" ht="13.5" thickBot="1">
      <c r="A26" s="1452" t="s">
        <v>4004</v>
      </c>
    </row>
    <row r="27" spans="1:9" ht="13.5" thickBot="1">
      <c r="A27" s="1455" t="s">
        <v>1184</v>
      </c>
      <c r="B27" s="1458" t="s">
        <v>3964</v>
      </c>
      <c r="C27" s="1456" t="s">
        <v>3191</v>
      </c>
      <c r="D27" s="1456" t="s">
        <v>3403</v>
      </c>
      <c r="E27" s="1623" t="s">
        <v>3635</v>
      </c>
      <c r="F27" s="1716"/>
    </row>
    <row r="28" spans="1:9">
      <c r="A28" s="1663" t="s">
        <v>4174</v>
      </c>
      <c r="B28" s="1717" t="s">
        <v>571</v>
      </c>
      <c r="C28" s="1718">
        <v>1906556</v>
      </c>
      <c r="D28" s="1718">
        <v>2008133</v>
      </c>
      <c r="E28" s="1719">
        <f>F7</f>
        <v>2008133</v>
      </c>
      <c r="F28" s="1719"/>
      <c r="H28" s="1720"/>
    </row>
    <row r="29" spans="1:9">
      <c r="A29" s="1665" t="s">
        <v>4175</v>
      </c>
      <c r="B29" s="1687" t="s">
        <v>4162</v>
      </c>
      <c r="C29" s="1472">
        <v>605.11</v>
      </c>
      <c r="D29" s="1605">
        <v>596.42999999999995</v>
      </c>
      <c r="E29" s="1606">
        <f>E28*E30/10^7</f>
        <v>616.88944744083039</v>
      </c>
      <c r="F29" s="1606"/>
    </row>
    <row r="30" spans="1:9">
      <c r="A30" s="1665" t="s">
        <v>4176</v>
      </c>
      <c r="B30" s="1687" t="s">
        <v>4162</v>
      </c>
      <c r="C30" s="1720">
        <f>IF(C28=0,0,C29*10^7/C28)</f>
        <v>3173.8380619294685</v>
      </c>
      <c r="D30" s="1720">
        <f>IF(D28=0,0,D29*10^7/D28)</f>
        <v>2970.0722013930349</v>
      </c>
      <c r="E30" s="1721">
        <f>AVERAGE(C30,D30)</f>
        <v>3071.9551316612515</v>
      </c>
      <c r="F30" s="1721"/>
      <c r="H30" s="1500"/>
      <c r="I30" s="1500"/>
    </row>
    <row r="31" spans="1:9">
      <c r="A31" s="1709" t="s">
        <v>4177</v>
      </c>
      <c r="B31" s="1633" t="s">
        <v>945</v>
      </c>
      <c r="C31" s="1710">
        <v>8.1500000000000003E-2</v>
      </c>
      <c r="D31" s="1710">
        <v>7.3999999999999996E-2</v>
      </c>
      <c r="E31" s="1711">
        <f>D31</f>
        <v>7.3999999999999996E-2</v>
      </c>
      <c r="F31" s="1711"/>
      <c r="H31" s="1720"/>
      <c r="I31" s="1500"/>
    </row>
    <row r="32" spans="1:9" ht="13.5" thickBot="1">
      <c r="A32" s="1712" t="s">
        <v>4004</v>
      </c>
      <c r="B32" s="1713" t="s">
        <v>4162</v>
      </c>
      <c r="C32" s="1613">
        <f>C31*C29</f>
        <v>49.316465000000001</v>
      </c>
      <c r="D32" s="1613">
        <f>D31*D29</f>
        <v>44.135819999999995</v>
      </c>
      <c r="E32" s="1614">
        <f>E31*E29</f>
        <v>45.649819110621443</v>
      </c>
      <c r="F32" s="1614"/>
    </row>
    <row r="34" spans="1:4" ht="13.5" thickBot="1">
      <c r="A34" s="1452" t="s">
        <v>1774</v>
      </c>
    </row>
    <row r="35" spans="1:4" ht="13.5" thickBot="1">
      <c r="A35" s="1659" t="s">
        <v>1184</v>
      </c>
      <c r="B35" s="1673" t="s">
        <v>3964</v>
      </c>
      <c r="C35" s="1661" t="s">
        <v>3403</v>
      </c>
      <c r="D35" s="1662" t="s">
        <v>3635</v>
      </c>
    </row>
    <row r="36" spans="1:4">
      <c r="A36" s="1663" t="s">
        <v>4178</v>
      </c>
      <c r="B36" s="1680" t="s">
        <v>4162</v>
      </c>
      <c r="C36" s="1722">
        <v>250</v>
      </c>
      <c r="D36" s="1664">
        <f>C39</f>
        <v>319.37479782449617</v>
      </c>
    </row>
    <row r="37" spans="1:4">
      <c r="A37" s="1665" t="s">
        <v>4045</v>
      </c>
      <c r="B37" s="1687" t="s">
        <v>4162</v>
      </c>
      <c r="C37" s="1500">
        <f>Capex!K44+Capex!K46+Capex!K45</f>
        <v>231.24932608165386</v>
      </c>
      <c r="D37" s="1666">
        <f>Capex!L44+Capex!L46+Capex!L45</f>
        <v>621.22977960239496</v>
      </c>
    </row>
    <row r="38" spans="1:4">
      <c r="A38" s="1665" t="s">
        <v>4179</v>
      </c>
      <c r="B38" s="1687" t="s">
        <v>4162</v>
      </c>
      <c r="C38" s="1500">
        <f>C37*30%</f>
        <v>69.374797824496156</v>
      </c>
      <c r="D38" s="1666">
        <f>D37*30%</f>
        <v>186.36893388071849</v>
      </c>
    </row>
    <row r="39" spans="1:4">
      <c r="A39" s="1665" t="s">
        <v>4180</v>
      </c>
      <c r="B39" s="1687" t="s">
        <v>4162</v>
      </c>
      <c r="C39" s="1500">
        <f>C38+C36</f>
        <v>319.37479782449617</v>
      </c>
      <c r="D39" s="1666">
        <f>D38+D36</f>
        <v>505.74373170521466</v>
      </c>
    </row>
    <row r="40" spans="1:4">
      <c r="A40" s="1665" t="s">
        <v>4181</v>
      </c>
      <c r="B40" s="1687" t="s">
        <v>4162</v>
      </c>
      <c r="C40" s="1472">
        <f>C36*16%</f>
        <v>40</v>
      </c>
      <c r="D40" s="1606">
        <f>D36*16%</f>
        <v>51.099967651919386</v>
      </c>
    </row>
    <row r="41" spans="1:4">
      <c r="A41" s="1665" t="s">
        <v>4182</v>
      </c>
      <c r="B41" s="1687" t="s">
        <v>4162</v>
      </c>
      <c r="C41" s="1500">
        <f>C38*16%*4/12</f>
        <v>3.6999892173064617</v>
      </c>
      <c r="D41" s="1666">
        <f>D38*16%*6/12</f>
        <v>14.909514710457479</v>
      </c>
    </row>
    <row r="42" spans="1:4" ht="13.5" thickBot="1">
      <c r="A42" s="1712" t="s">
        <v>4183</v>
      </c>
      <c r="B42" s="1713" t="str">
        <f>B41</f>
        <v>Rs Cr</v>
      </c>
      <c r="C42" s="1714">
        <f>C41+C40</f>
        <v>43.699989217306459</v>
      </c>
      <c r="D42" s="1715">
        <f>D41+D40</f>
        <v>66.009482362376872</v>
      </c>
    </row>
    <row r="43" spans="1:4">
      <c r="A43" s="1706" t="s">
        <v>4184</v>
      </c>
    </row>
  </sheetData>
  <mergeCells count="2">
    <mergeCell ref="C5:F5"/>
    <mergeCell ref="H5:K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56"/>
  <sheetViews>
    <sheetView zoomScale="82" zoomScaleNormal="82" workbookViewId="0">
      <pane xSplit="2" ySplit="6" topLeftCell="C40" activePane="bottomRight" state="frozen"/>
      <selection pane="topRight" activeCell="C1" sqref="C1"/>
      <selection pane="bottomLeft" activeCell="A7" sqref="A7"/>
      <selection pane="bottomRight" activeCell="E44" sqref="E44"/>
    </sheetView>
  </sheetViews>
  <sheetFormatPr defaultRowHeight="12.75"/>
  <cols>
    <col min="1" max="1" width="9.140625" style="1296"/>
    <col min="2" max="2" width="12.140625" style="1296" customWidth="1"/>
    <col min="3" max="3" width="56.5703125" style="1296" customWidth="1"/>
    <col min="4" max="5" width="11" style="1296" customWidth="1"/>
    <col min="6" max="6" width="9.5703125" style="1296" customWidth="1"/>
    <col min="7" max="7" width="34" style="1296" customWidth="1"/>
    <col min="8" max="8" width="19.140625" style="1296" customWidth="1"/>
    <col min="9" max="9" width="14.140625" style="1296" customWidth="1"/>
    <col min="10" max="10" width="34" style="1296" bestFit="1" customWidth="1"/>
    <col min="11" max="11" width="34" style="1364" customWidth="1"/>
    <col min="12" max="12" width="39.140625" style="1296" bestFit="1" customWidth="1"/>
    <col min="13" max="14" width="12.5703125" style="1296" customWidth="1"/>
    <col min="15" max="15" width="10.7109375" style="1296" customWidth="1"/>
    <col min="16" max="16" width="10.5703125" style="1296" bestFit="1" customWidth="1"/>
    <col min="17" max="17" width="11.5703125" style="1296" bestFit="1" customWidth="1"/>
    <col min="18" max="16384" width="9.140625" style="1296"/>
  </cols>
  <sheetData>
    <row r="1" spans="1:19">
      <c r="A1" s="1295" t="s">
        <v>3764</v>
      </c>
    </row>
    <row r="2" spans="1:19">
      <c r="A2" s="1295" t="s">
        <v>3765</v>
      </c>
    </row>
    <row r="3" spans="1:19">
      <c r="A3" s="1295" t="s">
        <v>3766</v>
      </c>
    </row>
    <row r="5" spans="1:19" ht="14.25">
      <c r="A5" s="2439" t="s">
        <v>3701</v>
      </c>
      <c r="B5" s="2439" t="s">
        <v>3702</v>
      </c>
      <c r="C5" s="2439" t="s">
        <v>3703</v>
      </c>
      <c r="D5" s="2439" t="s">
        <v>3767</v>
      </c>
      <c r="E5" s="1859" t="s">
        <v>4252</v>
      </c>
      <c r="F5" s="2427" t="s">
        <v>3768</v>
      </c>
      <c r="G5" s="2430" t="s">
        <v>3769</v>
      </c>
      <c r="H5" s="2430" t="s">
        <v>3770</v>
      </c>
      <c r="I5" s="2427" t="s">
        <v>3832</v>
      </c>
      <c r="J5" s="1338"/>
      <c r="K5" s="2432" t="s">
        <v>3832</v>
      </c>
      <c r="L5" s="2431"/>
      <c r="M5" s="2431"/>
      <c r="N5" s="2431"/>
      <c r="O5" s="2437"/>
      <c r="P5" s="2438"/>
      <c r="Q5" s="2438"/>
      <c r="R5" s="2431"/>
      <c r="S5" s="1297"/>
    </row>
    <row r="6" spans="1:19">
      <c r="A6" s="2439"/>
      <c r="B6" s="2439"/>
      <c r="C6" s="2439"/>
      <c r="D6" s="2439"/>
      <c r="E6" s="1859"/>
      <c r="F6" s="2427"/>
      <c r="G6" s="2430"/>
      <c r="H6" s="2430"/>
      <c r="I6" s="2427"/>
      <c r="J6" s="1338"/>
      <c r="K6" s="2432"/>
      <c r="L6" s="2431"/>
      <c r="M6" s="2431"/>
      <c r="N6" s="2431"/>
      <c r="O6" s="1298"/>
      <c r="P6" s="1298"/>
      <c r="Q6" s="1298"/>
      <c r="R6" s="2431"/>
      <c r="S6" s="1297"/>
    </row>
    <row r="7" spans="1:19" ht="26.25" thickBot="1">
      <c r="A7" s="2436">
        <v>1</v>
      </c>
      <c r="B7" s="2426" t="s">
        <v>3713</v>
      </c>
      <c r="C7" s="1299" t="s">
        <v>3771</v>
      </c>
      <c r="D7" s="1300">
        <v>1.8</v>
      </c>
      <c r="E7" s="1300">
        <f>D7*75%</f>
        <v>1.35</v>
      </c>
      <c r="F7" s="1301" t="s">
        <v>3772</v>
      </c>
      <c r="G7" s="1302" t="s">
        <v>3773</v>
      </c>
      <c r="H7" s="1303">
        <v>3.34</v>
      </c>
      <c r="I7" s="1300">
        <f>D7*0.7</f>
        <v>1.26</v>
      </c>
      <c r="J7" s="91" t="s">
        <v>851</v>
      </c>
      <c r="K7" s="1365">
        <f>D7*0.7</f>
        <v>1.26</v>
      </c>
      <c r="L7" s="1297"/>
      <c r="M7" s="1297"/>
      <c r="N7" s="1297"/>
      <c r="O7" s="1304"/>
      <c r="P7" s="1304"/>
      <c r="Q7" s="1297"/>
      <c r="R7" s="1297"/>
      <c r="S7" s="1297"/>
    </row>
    <row r="8" spans="1:19" ht="39" thickBot="1">
      <c r="A8" s="2436"/>
      <c r="B8" s="2426"/>
      <c r="C8" s="1299" t="s">
        <v>3717</v>
      </c>
      <c r="D8" s="1305">
        <v>4.6806045921882342</v>
      </c>
      <c r="E8" s="1300">
        <f t="shared" ref="E8:E52" si="0">D8*75%</f>
        <v>3.5104534441411754</v>
      </c>
      <c r="F8" s="1303" t="s">
        <v>3774</v>
      </c>
      <c r="G8" s="1306" t="s">
        <v>3775</v>
      </c>
      <c r="H8" s="1303">
        <v>5.28</v>
      </c>
      <c r="I8" s="1305">
        <f t="shared" ref="I8:I52" si="1">D8*0.7</f>
        <v>3.2764232145317638</v>
      </c>
      <c r="J8" s="91" t="s">
        <v>3830</v>
      </c>
      <c r="K8" s="1365">
        <f t="shared" ref="K8:K54" si="2">D8*0.7</f>
        <v>3.2764232145317638</v>
      </c>
      <c r="L8" s="1297"/>
      <c r="M8" s="1297"/>
      <c r="N8" s="1297"/>
      <c r="O8" s="1304"/>
      <c r="P8" s="1304"/>
      <c r="Q8" s="1297"/>
      <c r="R8" s="1297"/>
      <c r="S8" s="1297"/>
    </row>
    <row r="9" spans="1:19" ht="26.25" thickBot="1">
      <c r="A9" s="2436"/>
      <c r="B9" s="2426"/>
      <c r="C9" s="1299" t="s">
        <v>3718</v>
      </c>
      <c r="D9" s="1303">
        <v>4.95</v>
      </c>
      <c r="E9" s="1300">
        <f t="shared" si="0"/>
        <v>3.7125000000000004</v>
      </c>
      <c r="F9" s="1301" t="s">
        <v>3772</v>
      </c>
      <c r="G9" s="1302" t="s">
        <v>3776</v>
      </c>
      <c r="H9" s="1303">
        <v>3.34</v>
      </c>
      <c r="I9" s="1303">
        <f t="shared" si="1"/>
        <v>3.4649999999999999</v>
      </c>
      <c r="J9" s="91" t="s">
        <v>851</v>
      </c>
      <c r="K9" s="1365">
        <f t="shared" si="2"/>
        <v>3.4649999999999999</v>
      </c>
      <c r="L9" s="1297"/>
      <c r="M9" s="1297"/>
      <c r="N9" s="1297"/>
      <c r="O9" s="1304"/>
      <c r="P9" s="1304"/>
      <c r="Q9" s="1297"/>
      <c r="R9" s="1297"/>
      <c r="S9" s="1297"/>
    </row>
    <row r="10" spans="1:19" ht="39" thickBot="1">
      <c r="A10" s="2436"/>
      <c r="B10" s="2426"/>
      <c r="C10" s="1307" t="s">
        <v>3777</v>
      </c>
      <c r="D10" s="1303">
        <v>3.05</v>
      </c>
      <c r="E10" s="1300">
        <f t="shared" si="0"/>
        <v>2.2874999999999996</v>
      </c>
      <c r="F10" s="1301" t="s">
        <v>3778</v>
      </c>
      <c r="G10" s="1302" t="s">
        <v>3779</v>
      </c>
      <c r="H10" s="1303">
        <v>3.34</v>
      </c>
      <c r="I10" s="1303">
        <f t="shared" si="1"/>
        <v>2.1349999999999998</v>
      </c>
      <c r="J10" s="91" t="s">
        <v>851</v>
      </c>
      <c r="K10" s="1365">
        <f t="shared" si="2"/>
        <v>2.1349999999999998</v>
      </c>
      <c r="L10" s="1297"/>
      <c r="M10" s="1304"/>
      <c r="N10" s="1304"/>
      <c r="O10" s="1304"/>
      <c r="P10" s="1304"/>
      <c r="Q10" s="1297"/>
      <c r="R10" s="1297"/>
      <c r="S10" s="1297"/>
    </row>
    <row r="11" spans="1:19" ht="13.5" thickBot="1">
      <c r="A11" s="2436"/>
      <c r="B11" s="2426"/>
      <c r="C11" s="1308" t="s">
        <v>3780</v>
      </c>
      <c r="D11" s="1303">
        <v>2</v>
      </c>
      <c r="E11" s="1300">
        <f t="shared" si="0"/>
        <v>1.5</v>
      </c>
      <c r="F11" s="1303" t="s">
        <v>425</v>
      </c>
      <c r="G11" s="1306" t="s">
        <v>3781</v>
      </c>
      <c r="H11" s="1303">
        <v>5.28</v>
      </c>
      <c r="I11" s="1303">
        <f t="shared" si="1"/>
        <v>1.4</v>
      </c>
      <c r="J11" s="91" t="s">
        <v>3830</v>
      </c>
      <c r="K11" s="1365">
        <f t="shared" si="2"/>
        <v>1.4</v>
      </c>
      <c r="L11" s="1297"/>
      <c r="M11" s="1297"/>
      <c r="N11" s="1297"/>
      <c r="O11" s="1304"/>
      <c r="P11" s="1304"/>
      <c r="Q11" s="1297"/>
      <c r="R11" s="1297"/>
      <c r="S11" s="1297"/>
    </row>
    <row r="12" spans="1:19" ht="13.5" thickBot="1">
      <c r="A12" s="2436"/>
      <c r="B12" s="2426"/>
      <c r="C12" s="1308" t="s">
        <v>3782</v>
      </c>
      <c r="D12" s="1303">
        <v>38</v>
      </c>
      <c r="E12" s="1300">
        <f t="shared" si="0"/>
        <v>28.5</v>
      </c>
      <c r="F12" s="1303" t="s">
        <v>425</v>
      </c>
      <c r="G12" s="1306" t="s">
        <v>3781</v>
      </c>
      <c r="H12" s="1303">
        <v>5.28</v>
      </c>
      <c r="I12" s="1303">
        <f t="shared" si="1"/>
        <v>26.599999999999998</v>
      </c>
      <c r="J12" s="91" t="s">
        <v>3830</v>
      </c>
      <c r="K12" s="1365">
        <f t="shared" si="2"/>
        <v>26.599999999999998</v>
      </c>
      <c r="L12" s="1297"/>
      <c r="M12" s="1297"/>
      <c r="N12" s="1297"/>
      <c r="O12" s="1304"/>
      <c r="P12" s="1304"/>
      <c r="Q12" s="1297"/>
      <c r="R12" s="1297"/>
      <c r="S12" s="1297"/>
    </row>
    <row r="13" spans="1:19" ht="13.5" thickBot="1">
      <c r="A13" s="2436"/>
      <c r="B13" s="2426"/>
      <c r="C13" s="1309" t="s">
        <v>3720</v>
      </c>
      <c r="D13" s="1310">
        <f>SUM(D7:D12)</f>
        <v>54.480604592188236</v>
      </c>
      <c r="E13" s="1310">
        <f>SUM(E7:E12)</f>
        <v>40.860453444141172</v>
      </c>
      <c r="F13" s="1310"/>
      <c r="G13" s="1311"/>
      <c r="H13" s="1310"/>
      <c r="I13" s="1310">
        <f>SUM(I7:I12)</f>
        <v>38.13642321453176</v>
      </c>
      <c r="J13" s="1339"/>
      <c r="K13" s="1365">
        <f t="shared" si="2"/>
        <v>38.13642321453176</v>
      </c>
      <c r="L13" s="1312"/>
      <c r="M13" s="1313"/>
      <c r="N13" s="1313"/>
      <c r="O13" s="1313"/>
      <c r="P13" s="1313"/>
      <c r="Q13" s="1313"/>
      <c r="R13" s="1313"/>
      <c r="S13" s="1297"/>
    </row>
    <row r="14" spans="1:19" ht="26.25" thickBot="1">
      <c r="A14" s="2426">
        <v>2</v>
      </c>
      <c r="B14" s="2426" t="s">
        <v>3721</v>
      </c>
      <c r="C14" s="1299" t="s">
        <v>3724</v>
      </c>
      <c r="D14" s="1303">
        <v>14.796817086545456</v>
      </c>
      <c r="E14" s="1300">
        <f t="shared" si="0"/>
        <v>11.097612814909091</v>
      </c>
      <c r="F14" s="1303" t="s">
        <v>3783</v>
      </c>
      <c r="G14" s="1306" t="s">
        <v>3784</v>
      </c>
      <c r="H14" s="1303">
        <v>5.28</v>
      </c>
      <c r="I14" s="1303">
        <f t="shared" si="1"/>
        <v>10.357771960581818</v>
      </c>
      <c r="J14" s="91" t="s">
        <v>3830</v>
      </c>
      <c r="K14" s="1365">
        <f t="shared" si="2"/>
        <v>10.357771960581818</v>
      </c>
      <c r="L14" s="1297"/>
      <c r="M14" s="1297"/>
      <c r="N14" s="1297"/>
      <c r="O14" s="1304"/>
      <c r="P14" s="1304"/>
      <c r="Q14" s="1297"/>
      <c r="R14" s="1304"/>
      <c r="S14" s="1297"/>
    </row>
    <row r="15" spans="1:19" ht="13.5" thickBot="1">
      <c r="A15" s="2426"/>
      <c r="B15" s="2426"/>
      <c r="C15" s="1307" t="s">
        <v>3785</v>
      </c>
      <c r="D15" s="1314">
        <v>1.19</v>
      </c>
      <c r="E15" s="1300">
        <f t="shared" si="0"/>
        <v>0.89249999999999996</v>
      </c>
      <c r="F15" s="1303" t="s">
        <v>425</v>
      </c>
      <c r="G15" s="1306" t="s">
        <v>3781</v>
      </c>
      <c r="H15" s="1303">
        <v>5.28</v>
      </c>
      <c r="I15" s="1303">
        <f t="shared" si="1"/>
        <v>0.83299999999999996</v>
      </c>
      <c r="J15" s="91" t="s">
        <v>3830</v>
      </c>
      <c r="K15" s="1365">
        <f t="shared" si="2"/>
        <v>0.83299999999999996</v>
      </c>
      <c r="L15" s="1297"/>
      <c r="M15" s="1297"/>
      <c r="N15" s="1297"/>
      <c r="O15" s="1304"/>
      <c r="P15" s="1304"/>
      <c r="Q15" s="1297"/>
      <c r="R15" s="1304"/>
      <c r="S15" s="1297"/>
    </row>
    <row r="16" spans="1:19" ht="13.5" thickBot="1">
      <c r="A16" s="2426"/>
      <c r="B16" s="2426"/>
      <c r="C16" s="1308" t="s">
        <v>3722</v>
      </c>
      <c r="D16" s="1315">
        <v>0.92</v>
      </c>
      <c r="E16" s="1300">
        <f t="shared" si="0"/>
        <v>0.69000000000000006</v>
      </c>
      <c r="F16" s="1303" t="s">
        <v>425</v>
      </c>
      <c r="G16" s="1306" t="s">
        <v>3781</v>
      </c>
      <c r="H16" s="1303">
        <v>5.28</v>
      </c>
      <c r="I16" s="1303">
        <f t="shared" si="1"/>
        <v>0.64400000000000002</v>
      </c>
      <c r="J16" s="91" t="s">
        <v>3830</v>
      </c>
      <c r="K16" s="1365">
        <f t="shared" si="2"/>
        <v>0.64400000000000002</v>
      </c>
      <c r="L16" s="1297"/>
      <c r="M16" s="1297"/>
      <c r="N16" s="1297"/>
      <c r="O16" s="1304"/>
      <c r="P16" s="1304"/>
      <c r="Q16" s="1297"/>
      <c r="R16" s="1304"/>
      <c r="S16" s="1297"/>
    </row>
    <row r="17" spans="1:19" ht="13.5" thickBot="1">
      <c r="A17" s="2426"/>
      <c r="B17" s="2426"/>
      <c r="C17" s="1308" t="s">
        <v>3723</v>
      </c>
      <c r="D17" s="1315">
        <v>0.5</v>
      </c>
      <c r="E17" s="1300">
        <f t="shared" si="0"/>
        <v>0.375</v>
      </c>
      <c r="F17" s="1303" t="s">
        <v>425</v>
      </c>
      <c r="G17" s="1306" t="s">
        <v>3781</v>
      </c>
      <c r="H17" s="1303">
        <v>5.28</v>
      </c>
      <c r="I17" s="1303">
        <f t="shared" si="1"/>
        <v>0.35</v>
      </c>
      <c r="J17" s="91" t="s">
        <v>3830</v>
      </c>
      <c r="K17" s="1365">
        <f t="shared" si="2"/>
        <v>0.35</v>
      </c>
      <c r="L17" s="1297"/>
      <c r="M17" s="1297"/>
      <c r="N17" s="1297"/>
      <c r="O17" s="1304"/>
      <c r="P17" s="1304"/>
      <c r="Q17" s="1297"/>
      <c r="R17" s="1304"/>
      <c r="S17" s="1297"/>
    </row>
    <row r="18" spans="1:19" ht="13.5" thickBot="1">
      <c r="A18" s="2426"/>
      <c r="B18" s="2426"/>
      <c r="C18" s="1308" t="s">
        <v>3786</v>
      </c>
      <c r="D18" s="1303">
        <v>25</v>
      </c>
      <c r="E18" s="1300">
        <f t="shared" si="0"/>
        <v>18.75</v>
      </c>
      <c r="F18" s="1303" t="s">
        <v>425</v>
      </c>
      <c r="G18" s="1306" t="s">
        <v>3781</v>
      </c>
      <c r="H18" s="1303">
        <v>5.28</v>
      </c>
      <c r="I18" s="1303">
        <f t="shared" si="1"/>
        <v>17.5</v>
      </c>
      <c r="J18" s="91" t="s">
        <v>3830</v>
      </c>
      <c r="K18" s="1365">
        <f t="shared" si="2"/>
        <v>17.5</v>
      </c>
      <c r="L18" s="1297"/>
      <c r="M18" s="1297"/>
      <c r="N18" s="1297"/>
      <c r="O18" s="1304"/>
      <c r="P18" s="1304"/>
      <c r="Q18" s="1297"/>
      <c r="R18" s="1304"/>
      <c r="S18" s="1297"/>
    </row>
    <row r="19" spans="1:19" ht="13.5" thickBot="1">
      <c r="A19" s="2426"/>
      <c r="B19" s="2426"/>
      <c r="C19" s="1308" t="s">
        <v>3787</v>
      </c>
      <c r="D19" s="1303">
        <v>1</v>
      </c>
      <c r="E19" s="1300">
        <f t="shared" si="0"/>
        <v>0.75</v>
      </c>
      <c r="F19" s="1303" t="s">
        <v>425</v>
      </c>
      <c r="G19" s="1306" t="s">
        <v>3781</v>
      </c>
      <c r="H19" s="1303">
        <v>5.28</v>
      </c>
      <c r="I19" s="1303">
        <f t="shared" si="1"/>
        <v>0.7</v>
      </c>
      <c r="J19" s="91" t="s">
        <v>3830</v>
      </c>
      <c r="K19" s="1365">
        <f t="shared" si="2"/>
        <v>0.7</v>
      </c>
      <c r="L19" s="1312"/>
      <c r="M19" s="1313"/>
      <c r="N19" s="1313"/>
      <c r="O19" s="1316"/>
      <c r="P19" s="1316"/>
      <c r="Q19" s="1316"/>
      <c r="R19" s="1316"/>
      <c r="S19" s="1297"/>
    </row>
    <row r="20" spans="1:19" ht="13.5" thickBot="1">
      <c r="A20" s="2426"/>
      <c r="B20" s="2426"/>
      <c r="C20" s="1309" t="s">
        <v>3726</v>
      </c>
      <c r="D20" s="1310">
        <f>SUM(D14:D19)</f>
        <v>43.406817086545459</v>
      </c>
      <c r="E20" s="1310">
        <f>SUM(E14:E19)</f>
        <v>32.555112814909094</v>
      </c>
      <c r="F20" s="1310"/>
      <c r="G20" s="1311"/>
      <c r="H20" s="1310"/>
      <c r="I20" s="1310">
        <f>SUM(I14:I19)</f>
        <v>30.384771960581819</v>
      </c>
      <c r="J20" s="1339"/>
      <c r="K20" s="1365">
        <f t="shared" si="2"/>
        <v>30.384771960581819</v>
      </c>
      <c r="L20" s="1313"/>
      <c r="M20" s="1313"/>
      <c r="N20" s="1313"/>
      <c r="O20" s="1313"/>
      <c r="P20" s="1313"/>
      <c r="Q20" s="1313"/>
      <c r="R20" s="1313"/>
      <c r="S20" s="1297"/>
    </row>
    <row r="21" spans="1:19" ht="51.75" thickBot="1">
      <c r="A21" s="2426"/>
      <c r="B21" s="2426"/>
      <c r="C21" s="1299" t="s">
        <v>3729</v>
      </c>
      <c r="D21" s="1317">
        <v>25</v>
      </c>
      <c r="E21" s="1300">
        <f t="shared" si="0"/>
        <v>18.75</v>
      </c>
      <c r="F21" s="1303" t="s">
        <v>3788</v>
      </c>
      <c r="G21" s="1306" t="s">
        <v>3789</v>
      </c>
      <c r="H21" s="1303">
        <v>5.28</v>
      </c>
      <c r="I21" s="1303">
        <f t="shared" si="1"/>
        <v>17.5</v>
      </c>
      <c r="J21" s="91" t="s">
        <v>3830</v>
      </c>
      <c r="K21" s="1365">
        <f t="shared" si="2"/>
        <v>17.5</v>
      </c>
      <c r="L21" s="1297"/>
      <c r="M21" s="1297"/>
      <c r="N21" s="1297"/>
      <c r="O21" s="1297"/>
      <c r="P21" s="1297"/>
      <c r="Q21" s="1297"/>
      <c r="R21" s="1297"/>
      <c r="S21" s="1297"/>
    </row>
    <row r="22" spans="1:19" ht="39" thickBot="1">
      <c r="A22" s="2426"/>
      <c r="B22" s="2426"/>
      <c r="C22" s="1299" t="s">
        <v>3790</v>
      </c>
      <c r="D22" s="1317">
        <v>11.2</v>
      </c>
      <c r="E22" s="1300">
        <f t="shared" si="0"/>
        <v>8.3999999999999986</v>
      </c>
      <c r="F22" s="1317" t="s">
        <v>3791</v>
      </c>
      <c r="G22" s="1306" t="s">
        <v>3792</v>
      </c>
      <c r="H22" s="1303">
        <v>5.28</v>
      </c>
      <c r="I22" s="1303">
        <f t="shared" si="1"/>
        <v>7.839999999999999</v>
      </c>
      <c r="J22" s="91" t="s">
        <v>3830</v>
      </c>
      <c r="K22" s="1365">
        <f t="shared" si="2"/>
        <v>7.839999999999999</v>
      </c>
      <c r="L22" s="1297"/>
      <c r="M22" s="1297"/>
      <c r="N22" s="1297"/>
      <c r="O22" s="1297"/>
      <c r="P22" s="1297"/>
      <c r="Q22" s="1297"/>
      <c r="R22" s="1297"/>
      <c r="S22" s="1297"/>
    </row>
    <row r="23" spans="1:19" ht="26.25" thickBot="1">
      <c r="A23" s="2426"/>
      <c r="B23" s="2426"/>
      <c r="C23" s="1299" t="s">
        <v>3793</v>
      </c>
      <c r="D23" s="1300">
        <v>8.8000000000000007</v>
      </c>
      <c r="E23" s="1300">
        <f t="shared" si="0"/>
        <v>6.6000000000000005</v>
      </c>
      <c r="F23" s="1303" t="s">
        <v>3783</v>
      </c>
      <c r="G23" s="1306" t="s">
        <v>3784</v>
      </c>
      <c r="H23" s="1303">
        <v>5.28</v>
      </c>
      <c r="I23" s="1303">
        <f t="shared" si="1"/>
        <v>6.16</v>
      </c>
      <c r="J23" s="91" t="s">
        <v>3830</v>
      </c>
      <c r="K23" s="1365">
        <f t="shared" si="2"/>
        <v>6.16</v>
      </c>
    </row>
    <row r="24" spans="1:19" ht="51.75" thickBot="1">
      <c r="A24" s="2426"/>
      <c r="B24" s="2426"/>
      <c r="C24" s="1299" t="s">
        <v>3731</v>
      </c>
      <c r="D24" s="1303">
        <v>4.8</v>
      </c>
      <c r="E24" s="1300">
        <f t="shared" si="0"/>
        <v>3.5999999999999996</v>
      </c>
      <c r="F24" s="1303" t="s">
        <v>3788</v>
      </c>
      <c r="G24" s="1306" t="s">
        <v>3789</v>
      </c>
      <c r="H24" s="1303">
        <v>5.28</v>
      </c>
      <c r="I24" s="1303">
        <f t="shared" si="1"/>
        <v>3.36</v>
      </c>
      <c r="J24" s="91" t="s">
        <v>3830</v>
      </c>
      <c r="K24" s="1365">
        <f t="shared" si="2"/>
        <v>3.36</v>
      </c>
      <c r="L24" s="2428" t="s">
        <v>3702</v>
      </c>
      <c r="M24" s="2428" t="s">
        <v>3767</v>
      </c>
      <c r="N24" s="2433" t="s">
        <v>3794</v>
      </c>
      <c r="O24" s="2434"/>
      <c r="P24" s="2435"/>
      <c r="Q24" s="2428" t="s">
        <v>594</v>
      </c>
    </row>
    <row r="25" spans="1:19" ht="26.25" thickBot="1">
      <c r="A25" s="2426"/>
      <c r="B25" s="2426"/>
      <c r="C25" s="1299" t="s">
        <v>3732</v>
      </c>
      <c r="D25" s="1303">
        <v>5.5424281415999994</v>
      </c>
      <c r="E25" s="1300">
        <f t="shared" si="0"/>
        <v>4.1568211061999998</v>
      </c>
      <c r="F25" s="1303" t="s">
        <v>686</v>
      </c>
      <c r="G25" s="1306" t="s">
        <v>3795</v>
      </c>
      <c r="H25" s="1303">
        <v>5.28</v>
      </c>
      <c r="I25" s="1303">
        <f t="shared" si="1"/>
        <v>3.8796996991199992</v>
      </c>
      <c r="J25" s="91" t="s">
        <v>3830</v>
      </c>
      <c r="K25" s="1365">
        <f t="shared" si="2"/>
        <v>3.8796996991199992</v>
      </c>
      <c r="L25" s="2429"/>
      <c r="M25" s="2429"/>
      <c r="N25" s="1318" t="s">
        <v>3796</v>
      </c>
      <c r="O25" s="1318" t="s">
        <v>3797</v>
      </c>
      <c r="P25" s="1318" t="s">
        <v>3798</v>
      </c>
      <c r="Q25" s="2429"/>
    </row>
    <row r="26" spans="1:19" ht="26.25" thickBot="1">
      <c r="A26" s="2426"/>
      <c r="B26" s="2426"/>
      <c r="C26" s="1299" t="s">
        <v>3733</v>
      </c>
      <c r="D26" s="1303">
        <v>21.186093599999996</v>
      </c>
      <c r="E26" s="1300">
        <f t="shared" si="0"/>
        <v>15.889570199999998</v>
      </c>
      <c r="F26" s="1303" t="s">
        <v>686</v>
      </c>
      <c r="G26" s="1306" t="s">
        <v>3795</v>
      </c>
      <c r="H26" s="1303">
        <v>5.28</v>
      </c>
      <c r="I26" s="1303">
        <f t="shared" si="1"/>
        <v>14.830265519999996</v>
      </c>
      <c r="J26" s="91" t="s">
        <v>3830</v>
      </c>
      <c r="K26" s="1365">
        <f t="shared" si="2"/>
        <v>14.830265519999996</v>
      </c>
      <c r="L26" s="1296" t="s">
        <v>3713</v>
      </c>
      <c r="M26" s="1319">
        <f>D13</f>
        <v>54.480604592188236</v>
      </c>
      <c r="N26" s="1320">
        <f>M26*0.7</f>
        <v>38.13642321453176</v>
      </c>
      <c r="O26" s="1320">
        <f>M26*0.3</f>
        <v>16.344181377656469</v>
      </c>
      <c r="P26" s="1320"/>
      <c r="Q26" s="1319">
        <f>P26+O26+N26</f>
        <v>54.480604592188229</v>
      </c>
      <c r="R26" s="1319">
        <f>Q26-M26</f>
        <v>0</v>
      </c>
    </row>
    <row r="27" spans="1:19" ht="39" thickBot="1">
      <c r="A27" s="2426"/>
      <c r="B27" s="2426"/>
      <c r="C27" s="1299" t="s">
        <v>3799</v>
      </c>
      <c r="D27" s="1303">
        <v>4.2</v>
      </c>
      <c r="E27" s="1300">
        <f t="shared" si="0"/>
        <v>3.1500000000000004</v>
      </c>
      <c r="F27" s="1303" t="s">
        <v>3774</v>
      </c>
      <c r="G27" s="1306" t="s">
        <v>3775</v>
      </c>
      <c r="H27" s="1303">
        <v>5.28</v>
      </c>
      <c r="I27" s="1303">
        <f t="shared" si="1"/>
        <v>2.94</v>
      </c>
      <c r="J27" s="91" t="s">
        <v>3830</v>
      </c>
      <c r="K27" s="1365">
        <f t="shared" si="2"/>
        <v>2.94</v>
      </c>
      <c r="L27" s="1296" t="s">
        <v>3721</v>
      </c>
      <c r="M27" s="1319">
        <f>D20</f>
        <v>43.406817086545459</v>
      </c>
      <c r="N27" s="1320">
        <f>M27*0.7</f>
        <v>30.384771960581819</v>
      </c>
      <c r="O27" s="1320">
        <f>M27*0.3</f>
        <v>13.022045125963638</v>
      </c>
      <c r="P27" s="1320"/>
      <c r="Q27" s="1319">
        <f t="shared" ref="Q27:Q30" si="3">P27+O27+N27</f>
        <v>43.406817086545459</v>
      </c>
      <c r="R27" s="1319">
        <f>Q27-M27</f>
        <v>0</v>
      </c>
    </row>
    <row r="28" spans="1:19" ht="39" thickBot="1">
      <c r="A28" s="2426"/>
      <c r="B28" s="2426"/>
      <c r="C28" s="1299" t="s">
        <v>3734</v>
      </c>
      <c r="D28" s="1303">
        <v>2.3384380600000001</v>
      </c>
      <c r="E28" s="1300">
        <f t="shared" si="0"/>
        <v>1.7538285450000002</v>
      </c>
      <c r="F28" s="1303" t="s">
        <v>3774</v>
      </c>
      <c r="G28" s="1306" t="s">
        <v>3775</v>
      </c>
      <c r="H28" s="1303">
        <v>5.28</v>
      </c>
      <c r="I28" s="1303">
        <f t="shared" si="1"/>
        <v>1.636906642</v>
      </c>
      <c r="J28" s="91" t="s">
        <v>3830</v>
      </c>
      <c r="K28" s="1365">
        <f t="shared" si="2"/>
        <v>1.636906642</v>
      </c>
      <c r="L28" s="1296" t="s">
        <v>3727</v>
      </c>
      <c r="M28" s="1319">
        <f>D33</f>
        <v>92.017904578581536</v>
      </c>
      <c r="N28" s="1320">
        <f>M28*0.7</f>
        <v>64.412533205007065</v>
      </c>
      <c r="O28" s="1320">
        <f>M28*0.3</f>
        <v>27.60537137357446</v>
      </c>
      <c r="P28" s="1320"/>
      <c r="Q28" s="1319">
        <f t="shared" si="3"/>
        <v>92.017904578581522</v>
      </c>
      <c r="R28" s="1319">
        <f>Q28-M28</f>
        <v>0</v>
      </c>
    </row>
    <row r="29" spans="1:19" ht="51.75" thickBot="1">
      <c r="A29" s="2426"/>
      <c r="B29" s="2426"/>
      <c r="C29" s="1299" t="s">
        <v>3800</v>
      </c>
      <c r="D29" s="1303">
        <v>2.595944776981558</v>
      </c>
      <c r="E29" s="1300">
        <f t="shared" si="0"/>
        <v>1.9469585827361686</v>
      </c>
      <c r="F29" s="1303" t="s">
        <v>3788</v>
      </c>
      <c r="G29" s="1306" t="s">
        <v>3789</v>
      </c>
      <c r="H29" s="1303">
        <v>5.28</v>
      </c>
      <c r="I29" s="1303">
        <f t="shared" si="1"/>
        <v>1.8171613438870904</v>
      </c>
      <c r="J29" s="91" t="s">
        <v>3830</v>
      </c>
      <c r="K29" s="1365">
        <f t="shared" si="2"/>
        <v>1.8171613438870904</v>
      </c>
      <c r="L29" s="1296" t="s">
        <v>3740</v>
      </c>
      <c r="M29" s="1319">
        <f>D41</f>
        <v>230.33420237990447</v>
      </c>
      <c r="N29" s="1320">
        <f>M29*0.7</f>
        <v>161.23394166593312</v>
      </c>
      <c r="O29" s="1320">
        <f>M29*0.3</f>
        <v>69.100260713971338</v>
      </c>
      <c r="P29" s="1320"/>
      <c r="Q29" s="1319">
        <f t="shared" si="3"/>
        <v>230.33420237990447</v>
      </c>
      <c r="R29" s="1319">
        <f>Q29-M29</f>
        <v>0</v>
      </c>
    </row>
    <row r="30" spans="1:19" ht="39" thickBot="1">
      <c r="A30" s="2426"/>
      <c r="B30" s="2426"/>
      <c r="C30" s="1299" t="s">
        <v>3801</v>
      </c>
      <c r="D30" s="1303">
        <v>0.88</v>
      </c>
      <c r="E30" s="1300">
        <f t="shared" si="0"/>
        <v>0.66</v>
      </c>
      <c r="F30" s="1303" t="s">
        <v>3774</v>
      </c>
      <c r="G30" s="1306" t="s">
        <v>3775</v>
      </c>
      <c r="H30" s="1303">
        <v>5.28</v>
      </c>
      <c r="I30" s="1303">
        <f t="shared" si="1"/>
        <v>0.61599999999999999</v>
      </c>
      <c r="J30" s="91" t="s">
        <v>3830</v>
      </c>
      <c r="K30" s="1365">
        <f t="shared" si="2"/>
        <v>0.61599999999999999</v>
      </c>
      <c r="L30" s="1296" t="s">
        <v>3746</v>
      </c>
      <c r="M30" s="1319">
        <f>D53</f>
        <v>186.19387059500002</v>
      </c>
      <c r="N30" s="1320">
        <f>M30*0.7</f>
        <v>130.33570941650001</v>
      </c>
      <c r="O30" s="1320">
        <f>M30*0.2</f>
        <v>37.238774119000006</v>
      </c>
      <c r="P30" s="1320">
        <f>M30*0.1</f>
        <v>18.619387059500003</v>
      </c>
      <c r="Q30" s="1319">
        <f t="shared" si="3"/>
        <v>186.19387059500002</v>
      </c>
      <c r="R30" s="1319">
        <f>Q30-M30</f>
        <v>0</v>
      </c>
    </row>
    <row r="31" spans="1:19" ht="39" thickBot="1">
      <c r="A31" s="2426"/>
      <c r="B31" s="2426"/>
      <c r="C31" s="1299" t="s">
        <v>3737</v>
      </c>
      <c r="D31" s="1303">
        <v>0.97499999999999998</v>
      </c>
      <c r="E31" s="1300">
        <f t="shared" si="0"/>
        <v>0.73124999999999996</v>
      </c>
      <c r="F31" s="1303" t="s">
        <v>3774</v>
      </c>
      <c r="G31" s="1306" t="s">
        <v>3775</v>
      </c>
      <c r="H31" s="1303">
        <v>5.28</v>
      </c>
      <c r="I31" s="1303">
        <f t="shared" si="1"/>
        <v>0.6825</v>
      </c>
      <c r="J31" s="91" t="s">
        <v>3830</v>
      </c>
      <c r="K31" s="1365">
        <f t="shared" si="2"/>
        <v>0.6825</v>
      </c>
      <c r="L31" s="1309" t="s">
        <v>3802</v>
      </c>
      <c r="M31" s="1321">
        <f>SUM(M26:M30)</f>
        <v>606.4333992322197</v>
      </c>
      <c r="N31" s="1321">
        <f>SUM(N26:N30)</f>
        <v>424.50337946255377</v>
      </c>
      <c r="O31" s="1321">
        <f>SUM(O26:O30)</f>
        <v>163.31063271016592</v>
      </c>
      <c r="P31" s="1321">
        <f>SUM(P26:P30)</f>
        <v>18.619387059500003</v>
      </c>
      <c r="Q31" s="1322">
        <f>SUM(Q26:Q30)</f>
        <v>606.4333992322197</v>
      </c>
    </row>
    <row r="32" spans="1:19" ht="39" thickBot="1">
      <c r="A32" s="2426"/>
      <c r="B32" s="2426"/>
      <c r="C32" s="1299" t="s">
        <v>3803</v>
      </c>
      <c r="D32" s="1317">
        <v>4.5</v>
      </c>
      <c r="E32" s="1300">
        <f t="shared" si="0"/>
        <v>3.375</v>
      </c>
      <c r="F32" s="1317" t="s">
        <v>3791</v>
      </c>
      <c r="G32" s="1306" t="s">
        <v>3792</v>
      </c>
      <c r="H32" s="1303">
        <v>5.28</v>
      </c>
      <c r="I32" s="1303">
        <f t="shared" si="1"/>
        <v>3.15</v>
      </c>
      <c r="J32" s="91" t="s">
        <v>3830</v>
      </c>
      <c r="K32" s="1365">
        <f t="shared" si="2"/>
        <v>3.15</v>
      </c>
      <c r="L32" s="1296" t="s">
        <v>3804</v>
      </c>
      <c r="N32" s="1319">
        <f>N31*6%</f>
        <v>25.470202767753225</v>
      </c>
      <c r="O32" s="1319">
        <f>O31*6%</f>
        <v>9.7986379626099556</v>
      </c>
      <c r="P32" s="1296">
        <f>P31*6%</f>
        <v>1.1171632235700002</v>
      </c>
    </row>
    <row r="33" spans="1:18" ht="13.5" thickBot="1">
      <c r="A33" s="2426"/>
      <c r="B33" s="2426"/>
      <c r="C33" s="1309" t="s">
        <v>3739</v>
      </c>
      <c r="D33" s="1310">
        <f>SUM(D21:D32)</f>
        <v>92.017904578581536</v>
      </c>
      <c r="E33" s="1310">
        <f>SUM(E21:E32)</f>
        <v>69.01342843393617</v>
      </c>
      <c r="F33" s="1310"/>
      <c r="G33" s="1311"/>
      <c r="H33" s="1310"/>
      <c r="I33" s="1310">
        <f>SUM(I21:I32)</f>
        <v>64.41253320500708</v>
      </c>
      <c r="J33" s="1339"/>
      <c r="K33" s="1365">
        <f t="shared" si="2"/>
        <v>64.412533205007065</v>
      </c>
      <c r="L33" s="1296" t="s">
        <v>3805</v>
      </c>
      <c r="N33" s="1319" t="e">
        <f>[22]IDC!A40</f>
        <v>#REF!</v>
      </c>
      <c r="O33" s="1319" t="e">
        <f>[22]IDC!B40</f>
        <v>#REF!</v>
      </c>
      <c r="P33" s="1296">
        <v>0</v>
      </c>
    </row>
    <row r="34" spans="1:18" ht="51.75" thickBot="1">
      <c r="A34" s="2426">
        <v>4</v>
      </c>
      <c r="B34" s="2436" t="s">
        <v>3740</v>
      </c>
      <c r="C34" s="1299" t="s">
        <v>3806</v>
      </c>
      <c r="D34" s="1303">
        <v>14.936874349579352</v>
      </c>
      <c r="E34" s="1300">
        <f t="shared" si="0"/>
        <v>11.202655762184513</v>
      </c>
      <c r="F34" s="1303" t="s">
        <v>3788</v>
      </c>
      <c r="G34" s="1306" t="s">
        <v>3789</v>
      </c>
      <c r="H34" s="1303">
        <v>5.28</v>
      </c>
      <c r="I34" s="1303">
        <f t="shared" si="1"/>
        <v>10.455812044705546</v>
      </c>
      <c r="J34" s="91" t="s">
        <v>3830</v>
      </c>
      <c r="K34" s="1365">
        <f t="shared" si="2"/>
        <v>10.455812044705546</v>
      </c>
      <c r="L34" s="1309" t="s">
        <v>3807</v>
      </c>
      <c r="M34" s="1323">
        <f>M33+M32+M31</f>
        <v>606.4333992322197</v>
      </c>
      <c r="N34" s="1323" t="e">
        <f>N33+N32+N31</f>
        <v>#REF!</v>
      </c>
      <c r="O34" s="1323" t="e">
        <f>O33+O32+O31</f>
        <v>#REF!</v>
      </c>
      <c r="P34" s="1323">
        <f>P33+P32+P31</f>
        <v>19.736550283070002</v>
      </c>
      <c r="Q34" s="1324">
        <f>Q33+Q32+Q31</f>
        <v>606.4333992322197</v>
      </c>
    </row>
    <row r="35" spans="1:18" ht="51.75" thickBot="1">
      <c r="A35" s="2426"/>
      <c r="B35" s="2436"/>
      <c r="C35" s="1307" t="s">
        <v>3808</v>
      </c>
      <c r="D35" s="1303">
        <v>27.746178891165425</v>
      </c>
      <c r="E35" s="1300">
        <f t="shared" si="0"/>
        <v>20.809634168374068</v>
      </c>
      <c r="F35" s="1303" t="s">
        <v>3788</v>
      </c>
      <c r="G35" s="1306" t="s">
        <v>3789</v>
      </c>
      <c r="H35" s="1303">
        <v>5.28</v>
      </c>
      <c r="I35" s="1303">
        <f t="shared" si="1"/>
        <v>19.422325223815797</v>
      </c>
      <c r="J35" s="91" t="s">
        <v>3830</v>
      </c>
      <c r="K35" s="1365">
        <f t="shared" si="2"/>
        <v>19.422325223815797</v>
      </c>
    </row>
    <row r="36" spans="1:18" ht="26.25" thickBot="1">
      <c r="A36" s="2426"/>
      <c r="B36" s="2436"/>
      <c r="C36" s="1308" t="s">
        <v>3809</v>
      </c>
      <c r="D36" s="1303">
        <v>17.078214696233697</v>
      </c>
      <c r="E36" s="1300">
        <f t="shared" si="0"/>
        <v>12.808661022175272</v>
      </c>
      <c r="F36" s="1303" t="s">
        <v>3783</v>
      </c>
      <c r="G36" s="1306" t="s">
        <v>3784</v>
      </c>
      <c r="H36" s="1303">
        <v>5.28</v>
      </c>
      <c r="I36" s="1303">
        <f t="shared" si="1"/>
        <v>11.954750287363588</v>
      </c>
      <c r="J36" s="91" t="s">
        <v>3830</v>
      </c>
      <c r="K36" s="1365">
        <f t="shared" si="2"/>
        <v>11.954750287363588</v>
      </c>
      <c r="L36" s="1325" t="s">
        <v>3810</v>
      </c>
      <c r="M36" s="1326"/>
      <c r="N36" s="1327">
        <v>0</v>
      </c>
      <c r="O36" s="1327">
        <f>N31-N36</f>
        <v>424.50337946255377</v>
      </c>
      <c r="P36" s="1327"/>
      <c r="Q36" s="1328"/>
    </row>
    <row r="37" spans="1:18" ht="26.25" thickBot="1">
      <c r="A37" s="2426"/>
      <c r="B37" s="2436"/>
      <c r="C37" s="1308" t="s">
        <v>3811</v>
      </c>
      <c r="D37" s="1303">
        <v>50.9440502609568</v>
      </c>
      <c r="E37" s="1300">
        <f t="shared" si="0"/>
        <v>38.2080376957176</v>
      </c>
      <c r="F37" s="1303" t="s">
        <v>3783</v>
      </c>
      <c r="G37" s="1306" t="s">
        <v>3784</v>
      </c>
      <c r="H37" s="1303">
        <v>5.28</v>
      </c>
      <c r="I37" s="1303">
        <f t="shared" si="1"/>
        <v>35.660835182669757</v>
      </c>
      <c r="J37" s="91" t="s">
        <v>3830</v>
      </c>
      <c r="K37" s="1365">
        <f t="shared" si="2"/>
        <v>35.660835182669757</v>
      </c>
      <c r="L37" s="1329" t="s">
        <v>3812</v>
      </c>
      <c r="M37" s="1326"/>
      <c r="N37" s="1327">
        <v>0</v>
      </c>
      <c r="O37" s="1327">
        <f>N31-N37</f>
        <v>424.50337946255377</v>
      </c>
      <c r="P37" s="1327"/>
      <c r="Q37" s="1328"/>
    </row>
    <row r="38" spans="1:18" ht="39" thickBot="1">
      <c r="A38" s="2426"/>
      <c r="B38" s="2436"/>
      <c r="C38" s="1308" t="s">
        <v>3813</v>
      </c>
      <c r="D38" s="1303">
        <v>43.477546858190486</v>
      </c>
      <c r="E38" s="1300">
        <f t="shared" si="0"/>
        <v>32.608160143642863</v>
      </c>
      <c r="F38" s="1317" t="s">
        <v>3791</v>
      </c>
      <c r="G38" s="1306" t="s">
        <v>3792</v>
      </c>
      <c r="H38" s="1303">
        <v>5.28</v>
      </c>
      <c r="I38" s="1303">
        <f t="shared" si="1"/>
        <v>30.434282800733339</v>
      </c>
      <c r="J38" s="91" t="s">
        <v>3830</v>
      </c>
      <c r="K38" s="1365">
        <f t="shared" si="2"/>
        <v>30.434282800733339</v>
      </c>
    </row>
    <row r="39" spans="1:18" ht="51.75" thickBot="1">
      <c r="A39" s="2426"/>
      <c r="B39" s="2436"/>
      <c r="C39" s="1308" t="s">
        <v>3814</v>
      </c>
      <c r="D39" s="1303">
        <v>31.151337323778694</v>
      </c>
      <c r="E39" s="1300">
        <f t="shared" si="0"/>
        <v>23.363502992834022</v>
      </c>
      <c r="F39" s="1303" t="s">
        <v>3788</v>
      </c>
      <c r="G39" s="1306" t="s">
        <v>3789</v>
      </c>
      <c r="H39" s="1303">
        <v>5.28</v>
      </c>
      <c r="I39" s="1303">
        <f t="shared" si="1"/>
        <v>21.805936126645086</v>
      </c>
      <c r="J39" s="91" t="s">
        <v>3830</v>
      </c>
      <c r="K39" s="1365">
        <f t="shared" si="2"/>
        <v>21.805936126645086</v>
      </c>
      <c r="L39" s="1313"/>
      <c r="M39" s="1297"/>
      <c r="N39" s="1297"/>
      <c r="O39" s="1297"/>
      <c r="P39" s="1297"/>
      <c r="Q39" s="1297"/>
      <c r="R39" s="1297"/>
    </row>
    <row r="40" spans="1:18" ht="51.75" thickBot="1">
      <c r="A40" s="2426"/>
      <c r="B40" s="2436"/>
      <c r="C40" s="1308" t="s">
        <v>3815</v>
      </c>
      <c r="D40" s="1303">
        <v>45</v>
      </c>
      <c r="E40" s="1300">
        <f t="shared" si="0"/>
        <v>33.75</v>
      </c>
      <c r="F40" s="1303" t="s">
        <v>3788</v>
      </c>
      <c r="G40" s="1306" t="s">
        <v>3789</v>
      </c>
      <c r="H40" s="1303">
        <v>5.28</v>
      </c>
      <c r="I40" s="1303">
        <f t="shared" si="1"/>
        <v>31.499999999999996</v>
      </c>
      <c r="J40" s="91" t="s">
        <v>3830</v>
      </c>
      <c r="K40" s="1365">
        <f t="shared" si="2"/>
        <v>31.499999999999996</v>
      </c>
      <c r="L40" s="1313"/>
      <c r="M40" s="1330"/>
      <c r="N40" s="1330"/>
      <c r="O40" s="1330"/>
      <c r="P40" s="1297"/>
      <c r="Q40" s="1297"/>
      <c r="R40" s="1297"/>
    </row>
    <row r="41" spans="1:18" ht="13.5" thickBot="1">
      <c r="A41" s="2426"/>
      <c r="B41" s="2436"/>
      <c r="C41" s="1309" t="s">
        <v>3739</v>
      </c>
      <c r="D41" s="1310">
        <f>SUM(D34:D40)</f>
        <v>230.33420237990447</v>
      </c>
      <c r="E41" s="1310">
        <f>SUM(E34:E40)</f>
        <v>172.75065178492832</v>
      </c>
      <c r="F41" s="1310"/>
      <c r="G41" s="1311"/>
      <c r="H41" s="1310"/>
      <c r="I41" s="1310">
        <f>SUM(I34:I40)</f>
        <v>161.23394166593312</v>
      </c>
      <c r="J41" s="1339"/>
      <c r="K41" s="1365">
        <f t="shared" si="2"/>
        <v>161.23394166593312</v>
      </c>
      <c r="L41" s="1297"/>
      <c r="M41" s="1331"/>
      <c r="N41" s="1331"/>
      <c r="O41" s="1297"/>
      <c r="P41" s="1297"/>
      <c r="Q41" s="1297"/>
      <c r="R41" s="1297"/>
    </row>
    <row r="42" spans="1:18" ht="13.5" thickBot="1">
      <c r="A42" s="2426">
        <v>5</v>
      </c>
      <c r="B42" s="2426" t="s">
        <v>3746</v>
      </c>
      <c r="C42" s="1299" t="s">
        <v>3816</v>
      </c>
      <c r="D42" s="1317">
        <v>7.0597610950000007</v>
      </c>
      <c r="E42" s="1300">
        <f t="shared" si="0"/>
        <v>5.294820821250001</v>
      </c>
      <c r="F42" s="1317" t="s">
        <v>3817</v>
      </c>
      <c r="G42" s="1306" t="s">
        <v>3818</v>
      </c>
      <c r="H42" s="1317">
        <v>15</v>
      </c>
      <c r="I42" s="1303">
        <f t="shared" si="1"/>
        <v>4.9418327665000001</v>
      </c>
      <c r="J42" s="24" t="s">
        <v>3686</v>
      </c>
      <c r="K42" s="1365">
        <f t="shared" si="2"/>
        <v>4.9418327665000001</v>
      </c>
      <c r="L42" s="1297"/>
      <c r="M42" s="1332"/>
      <c r="N42" s="1297"/>
      <c r="O42" s="1297"/>
      <c r="P42" s="1297"/>
      <c r="Q42" s="1297"/>
      <c r="R42" s="1297"/>
    </row>
    <row r="43" spans="1:18" ht="13.5" thickBot="1">
      <c r="A43" s="2426"/>
      <c r="B43" s="2426"/>
      <c r="C43" s="1299" t="s">
        <v>3819</v>
      </c>
      <c r="D43" s="1317">
        <v>8.9408165000000004</v>
      </c>
      <c r="E43" s="1300">
        <f t="shared" si="0"/>
        <v>6.7056123750000003</v>
      </c>
      <c r="F43" s="1317" t="s">
        <v>3817</v>
      </c>
      <c r="G43" s="1306" t="s">
        <v>3818</v>
      </c>
      <c r="H43" s="1317">
        <v>15</v>
      </c>
      <c r="I43" s="1303">
        <f t="shared" si="1"/>
        <v>6.2585715500000001</v>
      </c>
      <c r="J43" s="24" t="s">
        <v>3686</v>
      </c>
      <c r="K43" s="1365">
        <f t="shared" si="2"/>
        <v>6.2585715500000001</v>
      </c>
      <c r="L43" s="1297"/>
      <c r="M43" s="1297"/>
      <c r="N43" s="1297"/>
      <c r="O43" s="1297"/>
      <c r="P43" s="1297"/>
      <c r="Q43" s="1297"/>
      <c r="R43" s="1297"/>
    </row>
    <row r="44" spans="1:18" ht="13.5" thickBot="1">
      <c r="A44" s="2426"/>
      <c r="B44" s="2426"/>
      <c r="C44" s="1299" t="s">
        <v>3820</v>
      </c>
      <c r="D44" s="1317">
        <v>7.3017000000000003</v>
      </c>
      <c r="E44" s="1300">
        <f t="shared" si="0"/>
        <v>5.4762750000000002</v>
      </c>
      <c r="F44" s="1317" t="s">
        <v>3817</v>
      </c>
      <c r="G44" s="1306" t="s">
        <v>3818</v>
      </c>
      <c r="H44" s="1317">
        <v>15</v>
      </c>
      <c r="I44" s="1303">
        <f t="shared" si="1"/>
        <v>5.1111899999999997</v>
      </c>
      <c r="J44" s="24" t="s">
        <v>3686</v>
      </c>
      <c r="K44" s="1365">
        <f t="shared" si="2"/>
        <v>5.1111899999999997</v>
      </c>
      <c r="L44" s="1313"/>
      <c r="M44" s="1333"/>
      <c r="N44" s="1333"/>
      <c r="O44" s="1333"/>
      <c r="P44" s="1297"/>
      <c r="Q44" s="1297"/>
      <c r="R44" s="1297"/>
    </row>
    <row r="45" spans="1:18" ht="13.5" thickBot="1">
      <c r="A45" s="2426"/>
      <c r="B45" s="2426"/>
      <c r="C45" s="1299" t="s">
        <v>3821</v>
      </c>
      <c r="D45" s="1317">
        <v>6.37</v>
      </c>
      <c r="E45" s="1300">
        <f t="shared" si="0"/>
        <v>4.7774999999999999</v>
      </c>
      <c r="F45" s="1317" t="s">
        <v>3817</v>
      </c>
      <c r="G45" s="1306" t="s">
        <v>3818</v>
      </c>
      <c r="H45" s="1317">
        <v>15</v>
      </c>
      <c r="I45" s="1303">
        <f t="shared" si="1"/>
        <v>4.4589999999999996</v>
      </c>
      <c r="J45" s="24" t="s">
        <v>3686</v>
      </c>
      <c r="K45" s="1365">
        <f t="shared" si="2"/>
        <v>4.4589999999999996</v>
      </c>
      <c r="L45" s="1297"/>
      <c r="M45" s="1334"/>
      <c r="N45" s="1297"/>
      <c r="O45" s="1297"/>
      <c r="P45" s="1297"/>
      <c r="Q45" s="1297"/>
      <c r="R45" s="1297"/>
    </row>
    <row r="46" spans="1:18" ht="13.5" thickBot="1">
      <c r="A46" s="2426"/>
      <c r="B46" s="2426"/>
      <c r="C46" s="1299" t="s">
        <v>3822</v>
      </c>
      <c r="D46" s="1317">
        <v>1.2</v>
      </c>
      <c r="E46" s="1300">
        <f t="shared" si="0"/>
        <v>0.89999999999999991</v>
      </c>
      <c r="F46" s="1317" t="s">
        <v>3817</v>
      </c>
      <c r="G46" s="1306" t="s">
        <v>3818</v>
      </c>
      <c r="H46" s="1317">
        <v>15</v>
      </c>
      <c r="I46" s="1303">
        <f t="shared" si="1"/>
        <v>0.84</v>
      </c>
      <c r="J46" s="24" t="s">
        <v>3686</v>
      </c>
      <c r="K46" s="1365">
        <f t="shared" si="2"/>
        <v>0.84</v>
      </c>
      <c r="L46" s="1297"/>
      <c r="M46" s="1334"/>
      <c r="N46" s="1297"/>
      <c r="O46" s="1297"/>
      <c r="P46" s="1297"/>
      <c r="Q46" s="1297"/>
      <c r="R46" s="1297"/>
    </row>
    <row r="47" spans="1:18" ht="13.5" thickBot="1">
      <c r="A47" s="2426"/>
      <c r="B47" s="2426"/>
      <c r="C47" s="1299" t="s">
        <v>3823</v>
      </c>
      <c r="D47" s="1317">
        <v>18.247547999999998</v>
      </c>
      <c r="E47" s="1300">
        <f t="shared" si="0"/>
        <v>13.685661</v>
      </c>
      <c r="F47" s="1317" t="s">
        <v>3817</v>
      </c>
      <c r="G47" s="1306" t="s">
        <v>3818</v>
      </c>
      <c r="H47" s="1317">
        <v>15</v>
      </c>
      <c r="I47" s="1303">
        <f t="shared" si="1"/>
        <v>12.773283599999997</v>
      </c>
      <c r="J47" s="24" t="s">
        <v>3686</v>
      </c>
      <c r="K47" s="1365">
        <f t="shared" si="2"/>
        <v>12.773283599999997</v>
      </c>
      <c r="L47" s="1297"/>
      <c r="M47" s="1335"/>
      <c r="N47" s="1297"/>
      <c r="O47" s="1297"/>
      <c r="P47" s="1297"/>
      <c r="Q47" s="1297"/>
      <c r="R47" s="1297"/>
    </row>
    <row r="48" spans="1:18" ht="13.5" thickBot="1">
      <c r="A48" s="2426"/>
      <c r="B48" s="2426"/>
      <c r="C48" s="1299" t="s">
        <v>3824</v>
      </c>
      <c r="D48" s="1317">
        <v>25.3</v>
      </c>
      <c r="E48" s="1300">
        <f t="shared" si="0"/>
        <v>18.975000000000001</v>
      </c>
      <c r="F48" s="1317" t="s">
        <v>3817</v>
      </c>
      <c r="G48" s="1306" t="s">
        <v>3818</v>
      </c>
      <c r="H48" s="1317">
        <v>15</v>
      </c>
      <c r="I48" s="1303">
        <f t="shared" si="1"/>
        <v>17.71</v>
      </c>
      <c r="J48" s="24" t="s">
        <v>3686</v>
      </c>
      <c r="K48" s="1365">
        <f t="shared" si="2"/>
        <v>17.71</v>
      </c>
      <c r="L48" s="1297"/>
      <c r="M48" s="1297"/>
      <c r="N48" s="1297"/>
      <c r="O48" s="1297"/>
      <c r="P48" s="1297"/>
      <c r="Q48" s="1297"/>
      <c r="R48" s="1297"/>
    </row>
    <row r="49" spans="1:18" ht="13.5" thickBot="1">
      <c r="A49" s="2426"/>
      <c r="B49" s="2426"/>
      <c r="C49" s="1299" t="s">
        <v>3825</v>
      </c>
      <c r="D49" s="1317">
        <v>81.764044999999996</v>
      </c>
      <c r="E49" s="1300">
        <f t="shared" si="0"/>
        <v>61.323033749999993</v>
      </c>
      <c r="F49" s="1317" t="s">
        <v>3817</v>
      </c>
      <c r="G49" s="1306" t="s">
        <v>3818</v>
      </c>
      <c r="H49" s="1317">
        <v>15</v>
      </c>
      <c r="I49" s="1303">
        <f t="shared" si="1"/>
        <v>57.234831499999991</v>
      </c>
      <c r="J49" s="24" t="s">
        <v>3686</v>
      </c>
      <c r="K49" s="1365">
        <f t="shared" si="2"/>
        <v>57.234831499999991</v>
      </c>
      <c r="L49" s="1313"/>
      <c r="M49" s="1330"/>
      <c r="N49" s="1330"/>
      <c r="O49" s="1330"/>
      <c r="P49" s="1297"/>
      <c r="Q49" s="1297"/>
      <c r="R49" s="1297"/>
    </row>
    <row r="50" spans="1:18" ht="39" thickBot="1">
      <c r="A50" s="2426"/>
      <c r="B50" s="2426"/>
      <c r="C50" s="1299" t="s">
        <v>3826</v>
      </c>
      <c r="D50" s="1317">
        <v>25.12</v>
      </c>
      <c r="E50" s="1300">
        <f t="shared" si="0"/>
        <v>18.84</v>
      </c>
      <c r="F50" s="1301" t="s">
        <v>3778</v>
      </c>
      <c r="G50" s="1302" t="s">
        <v>3779</v>
      </c>
      <c r="H50" s="1303">
        <v>3.34</v>
      </c>
      <c r="I50" s="1303">
        <f t="shared" si="1"/>
        <v>17.584</v>
      </c>
      <c r="J50" s="91" t="s">
        <v>851</v>
      </c>
      <c r="K50" s="1365">
        <f t="shared" si="2"/>
        <v>17.584</v>
      </c>
      <c r="L50" s="1297"/>
      <c r="M50" s="1331"/>
      <c r="N50" s="1331"/>
      <c r="O50" s="1331"/>
      <c r="P50" s="1297"/>
      <c r="Q50" s="1297"/>
      <c r="R50" s="1297"/>
    </row>
    <row r="51" spans="1:18" ht="26.25" thickBot="1">
      <c r="A51" s="2426"/>
      <c r="B51" s="2426"/>
      <c r="C51" s="1299" t="s">
        <v>3827</v>
      </c>
      <c r="D51" s="1317">
        <v>0.96</v>
      </c>
      <c r="E51" s="1300">
        <f t="shared" si="0"/>
        <v>0.72</v>
      </c>
      <c r="F51" s="1317" t="s">
        <v>3828</v>
      </c>
      <c r="G51" s="1306" t="s">
        <v>3829</v>
      </c>
      <c r="H51" s="1317">
        <v>6.33</v>
      </c>
      <c r="I51" s="1303">
        <f t="shared" si="1"/>
        <v>0.67199999999999993</v>
      </c>
      <c r="J51" s="24" t="s">
        <v>3687</v>
      </c>
      <c r="K51" s="1365">
        <f t="shared" si="2"/>
        <v>0.67199999999999993</v>
      </c>
      <c r="L51" s="1297"/>
      <c r="M51" s="1331"/>
      <c r="N51" s="1331"/>
      <c r="O51" s="1331"/>
      <c r="P51" s="1297"/>
      <c r="Q51" s="1297"/>
      <c r="R51" s="1297"/>
    </row>
    <row r="52" spans="1:18" ht="13.5" thickBot="1">
      <c r="A52" s="2426"/>
      <c r="B52" s="2426"/>
      <c r="C52" s="1299" t="s">
        <v>3759</v>
      </c>
      <c r="D52" s="1317">
        <v>3.93</v>
      </c>
      <c r="E52" s="1300">
        <f t="shared" si="0"/>
        <v>2.9475000000000002</v>
      </c>
      <c r="F52" s="1317" t="s">
        <v>3828</v>
      </c>
      <c r="G52" s="1306" t="s">
        <v>3715</v>
      </c>
      <c r="H52" s="1317">
        <v>6.33</v>
      </c>
      <c r="I52" s="1303">
        <f t="shared" si="1"/>
        <v>2.7509999999999999</v>
      </c>
      <c r="J52" s="24" t="s">
        <v>3687</v>
      </c>
      <c r="K52" s="1365">
        <f t="shared" si="2"/>
        <v>2.7509999999999999</v>
      </c>
      <c r="L52" s="1297"/>
      <c r="M52" s="1331"/>
      <c r="N52" s="1331"/>
      <c r="O52" s="1331"/>
      <c r="P52" s="1297"/>
      <c r="Q52" s="1297"/>
      <c r="R52" s="1297"/>
    </row>
    <row r="53" spans="1:18">
      <c r="A53" s="2426"/>
      <c r="B53" s="2426"/>
      <c r="C53" s="1309" t="s">
        <v>3761</v>
      </c>
      <c r="D53" s="1310">
        <f>SUM(D42:D52)</f>
        <v>186.19387059500002</v>
      </c>
      <c r="E53" s="1310">
        <f>SUM(E42:E52)</f>
        <v>139.64540294624999</v>
      </c>
      <c r="F53" s="1310"/>
      <c r="G53" s="1310"/>
      <c r="H53" s="1310"/>
      <c r="I53" s="1310">
        <f>SUM(I42:I52)</f>
        <v>130.33570941649998</v>
      </c>
      <c r="J53" s="1339"/>
      <c r="K53" s="1365">
        <f t="shared" si="2"/>
        <v>130.33570941650001</v>
      </c>
      <c r="L53" s="1297"/>
      <c r="M53" s="1297"/>
      <c r="N53" s="1297"/>
      <c r="O53" s="1297"/>
      <c r="P53" s="1297"/>
      <c r="Q53" s="1297"/>
      <c r="R53" s="1297"/>
    </row>
    <row r="54" spans="1:18">
      <c r="A54" s="1336" t="s">
        <v>3762</v>
      </c>
      <c r="B54" s="1336"/>
      <c r="C54" s="1336"/>
      <c r="D54" s="1337">
        <f>D53+D41+D33+D20+D13</f>
        <v>606.4333992322197</v>
      </c>
      <c r="E54" s="1337">
        <f>E53+E41+E33+E20+E13</f>
        <v>454.82504942416472</v>
      </c>
      <c r="F54" s="1337"/>
      <c r="G54" s="1337"/>
      <c r="H54" s="1337"/>
      <c r="I54" s="1337">
        <f>I53+I41+I33+I20+I13</f>
        <v>424.50337946255377</v>
      </c>
      <c r="J54" s="1340"/>
      <c r="K54" s="1365">
        <f t="shared" si="2"/>
        <v>424.50337946255377</v>
      </c>
      <c r="L54" s="1297"/>
      <c r="M54" s="1297"/>
      <c r="N54" s="1297"/>
      <c r="O54" s="1297"/>
      <c r="P54" s="1297"/>
      <c r="Q54" s="1297"/>
      <c r="R54" s="1297"/>
    </row>
    <row r="55" spans="1:18">
      <c r="I55" s="1320"/>
    </row>
    <row r="56" spans="1:18">
      <c r="E56" s="1319"/>
    </row>
  </sheetData>
  <autoFilter ref="A6:S54"/>
  <mergeCells count="28">
    <mergeCell ref="N5:N6"/>
    <mergeCell ref="O5:Q5"/>
    <mergeCell ref="R5:R6"/>
    <mergeCell ref="A5:A6"/>
    <mergeCell ref="B5:B6"/>
    <mergeCell ref="C5:C6"/>
    <mergeCell ref="D5:D6"/>
    <mergeCell ref="F5:F6"/>
    <mergeCell ref="G5:G6"/>
    <mergeCell ref="N24:P24"/>
    <mergeCell ref="Q24:Q25"/>
    <mergeCell ref="A34:A41"/>
    <mergeCell ref="B34:B41"/>
    <mergeCell ref="A7:A13"/>
    <mergeCell ref="B7:B13"/>
    <mergeCell ref="A14:A20"/>
    <mergeCell ref="B14:B20"/>
    <mergeCell ref="A21:A33"/>
    <mergeCell ref="B21:B33"/>
    <mergeCell ref="A42:A53"/>
    <mergeCell ref="B42:B53"/>
    <mergeCell ref="I5:I6"/>
    <mergeCell ref="L24:L25"/>
    <mergeCell ref="M24:M25"/>
    <mergeCell ref="H5:H6"/>
    <mergeCell ref="L5:L6"/>
    <mergeCell ref="M5:M6"/>
    <mergeCell ref="K5:K6"/>
  </mergeCells>
  <pageMargins left="0.7" right="0.7" top="0.75" bottom="0.75" header="0.3" footer="0.3"/>
  <pageSetup paperSize="9"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C4" sqref="C4:C10"/>
    </sheetView>
  </sheetViews>
  <sheetFormatPr defaultRowHeight="14.25"/>
  <cols>
    <col min="1" max="1" width="27.140625" style="1345" bestFit="1" customWidth="1"/>
    <col min="2" max="2" width="17.140625" style="1345" customWidth="1"/>
    <col min="3" max="3" width="24" style="1345" customWidth="1"/>
    <col min="4" max="4" width="29.7109375" style="1345" customWidth="1"/>
    <col min="5" max="16384" width="9.140625" style="1345"/>
  </cols>
  <sheetData>
    <row r="1" spans="1:4" ht="15">
      <c r="A1" s="1344" t="s">
        <v>3834</v>
      </c>
    </row>
    <row r="2" spans="1:4" ht="15">
      <c r="A2" s="1344"/>
      <c r="D2" s="1345" t="s">
        <v>3835</v>
      </c>
    </row>
    <row r="3" spans="1:4" ht="44.25" customHeight="1">
      <c r="A3" s="1346" t="s">
        <v>1184</v>
      </c>
      <c r="B3" s="1347" t="s">
        <v>3836</v>
      </c>
      <c r="C3" s="1347" t="s">
        <v>3837</v>
      </c>
    </row>
    <row r="4" spans="1:4">
      <c r="A4" s="1346" t="s">
        <v>3838</v>
      </c>
      <c r="B4" s="1348">
        <v>264.31</v>
      </c>
      <c r="C4" s="1349">
        <f>326.25</f>
        <v>326.25</v>
      </c>
    </row>
    <row r="5" spans="1:4">
      <c r="A5" s="1346" t="s">
        <v>3839</v>
      </c>
      <c r="B5" s="1348">
        <v>425.07</v>
      </c>
      <c r="C5" s="1349">
        <f>470.15</f>
        <v>470.15</v>
      </c>
    </row>
    <row r="6" spans="1:4">
      <c r="A6" s="1346" t="s">
        <v>739</v>
      </c>
      <c r="B6" s="1348">
        <v>784.25</v>
      </c>
      <c r="C6" s="1349">
        <f>B6+15</f>
        <v>799.25</v>
      </c>
    </row>
    <row r="7" spans="1:4">
      <c r="A7" s="1346" t="s">
        <v>3028</v>
      </c>
      <c r="B7" s="1348">
        <v>628.79999999999995</v>
      </c>
      <c r="C7" s="1349">
        <f>760</f>
        <v>760</v>
      </c>
    </row>
    <row r="8" spans="1:4">
      <c r="A8" s="1346" t="s">
        <v>3840</v>
      </c>
      <c r="B8" s="1348">
        <v>52.64</v>
      </c>
      <c r="C8" s="1349">
        <f>54.29</f>
        <v>54.29</v>
      </c>
    </row>
    <row r="9" spans="1:4">
      <c r="A9" s="1346" t="s">
        <v>3674</v>
      </c>
      <c r="B9" s="1348">
        <v>145.12</v>
      </c>
      <c r="C9" s="1349">
        <f>B9</f>
        <v>145.12</v>
      </c>
    </row>
    <row r="10" spans="1:4">
      <c r="A10" s="1346" t="s">
        <v>3841</v>
      </c>
      <c r="B10" s="1348">
        <v>20.100000000000001</v>
      </c>
      <c r="C10" s="1349">
        <f>B10</f>
        <v>20.100000000000001</v>
      </c>
    </row>
    <row r="11" spans="1:4" ht="15">
      <c r="A11" s="1350"/>
      <c r="B11" s="1351">
        <f>SUM(B4:B10)</f>
        <v>2320.29</v>
      </c>
      <c r="C11" s="1351">
        <f>SUM(C4:C10)</f>
        <v>2575.16</v>
      </c>
    </row>
    <row r="12" spans="1:4">
      <c r="D12" s="1345" t="s">
        <v>3835</v>
      </c>
    </row>
    <row r="13" spans="1:4" ht="15">
      <c r="A13" s="1344" t="s">
        <v>3842</v>
      </c>
    </row>
    <row r="14" spans="1:4" ht="57">
      <c r="A14" s="1346" t="s">
        <v>1184</v>
      </c>
      <c r="B14" s="1347" t="s">
        <v>3843</v>
      </c>
      <c r="C14" s="1347" t="s">
        <v>3844</v>
      </c>
      <c r="D14" s="1347" t="s">
        <v>3845</v>
      </c>
    </row>
    <row r="15" spans="1:4">
      <c r="A15" s="1352" t="s">
        <v>3846</v>
      </c>
      <c r="B15" s="1353">
        <v>0</v>
      </c>
      <c r="C15" s="1353">
        <v>6.7200000000000006</v>
      </c>
      <c r="D15" s="1353">
        <v>14</v>
      </c>
    </row>
    <row r="16" spans="1:4">
      <c r="A16" s="1352" t="s">
        <v>3847</v>
      </c>
      <c r="B16" s="1353">
        <v>2.98</v>
      </c>
      <c r="C16" s="1353">
        <v>32.21</v>
      </c>
      <c r="D16" s="1353">
        <v>85</v>
      </c>
    </row>
    <row r="17" spans="1:4">
      <c r="A17" s="1352" t="s">
        <v>3848</v>
      </c>
      <c r="B17" s="1353">
        <v>0.31</v>
      </c>
      <c r="C17" s="1353">
        <v>1.5699999999999998</v>
      </c>
      <c r="D17" s="1353">
        <v>0</v>
      </c>
    </row>
    <row r="18" spans="1:4">
      <c r="A18" s="1352" t="s">
        <v>3849</v>
      </c>
      <c r="B18" s="1353">
        <v>0</v>
      </c>
      <c r="C18" s="1353">
        <v>1.196</v>
      </c>
      <c r="D18" s="1353">
        <v>4.0000000000000036E-3</v>
      </c>
    </row>
    <row r="19" spans="1:4">
      <c r="A19" s="1352" t="s">
        <v>3850</v>
      </c>
      <c r="B19" s="1353">
        <v>0</v>
      </c>
      <c r="C19" s="1353">
        <v>0</v>
      </c>
      <c r="D19" s="1353">
        <f>1.67-0.85</f>
        <v>0.82</v>
      </c>
    </row>
    <row r="20" spans="1:4">
      <c r="A20" s="1352" t="s">
        <v>3851</v>
      </c>
      <c r="B20" s="1353">
        <v>0</v>
      </c>
      <c r="C20" s="1353">
        <f>18.67-17.91</f>
        <v>0.76000000000000156</v>
      </c>
      <c r="D20" s="1353">
        <v>0</v>
      </c>
    </row>
    <row r="21" spans="1:4">
      <c r="A21" s="1352" t="s">
        <v>3852</v>
      </c>
      <c r="B21" s="1353">
        <v>0</v>
      </c>
      <c r="C21" s="1353">
        <v>0</v>
      </c>
      <c r="D21" s="1353">
        <v>0</v>
      </c>
    </row>
    <row r="22" spans="1:4">
      <c r="A22" s="1352" t="s">
        <v>3853</v>
      </c>
      <c r="B22" s="1353"/>
      <c r="C22" s="1353"/>
      <c r="D22" s="1353"/>
    </row>
    <row r="23" spans="1:4">
      <c r="A23" s="1352" t="s">
        <v>3854</v>
      </c>
      <c r="B23" s="1353"/>
      <c r="C23" s="1353"/>
      <c r="D23" s="1353"/>
    </row>
    <row r="24" spans="1:4">
      <c r="B24" s="1354">
        <f>SUM(B15:B23)</f>
        <v>3.29</v>
      </c>
      <c r="C24" s="1354">
        <f>SUM(C15:C23)</f>
        <v>42.456000000000003</v>
      </c>
      <c r="D24" s="1354">
        <f>SUM(D15:D23)</f>
        <v>99.823999999999998</v>
      </c>
    </row>
    <row r="25" spans="1:4">
      <c r="D25" s="1354">
        <f>D24-C24</f>
        <v>57.367999999999995</v>
      </c>
    </row>
  </sheetData>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46"/>
  <sheetViews>
    <sheetView workbookViewId="0">
      <selection activeCell="B6" sqref="B6"/>
    </sheetView>
  </sheetViews>
  <sheetFormatPr defaultRowHeight="12.75"/>
  <cols>
    <col min="1" max="1" width="38" style="1453" bestFit="1" customWidth="1"/>
    <col min="2" max="2" width="11.5703125" style="1453" bestFit="1" customWidth="1"/>
    <col min="3" max="3" width="9.28515625" style="1453" bestFit="1" customWidth="1"/>
    <col min="4" max="4" width="3" style="1453" customWidth="1"/>
    <col min="5" max="5" width="21.42578125" style="1453" bestFit="1" customWidth="1"/>
    <col min="6" max="6" width="10.7109375" style="1453" customWidth="1"/>
    <col min="7" max="7" width="10.85546875" style="1453" customWidth="1"/>
    <col min="8" max="8" width="9.28515625" style="1453" bestFit="1" customWidth="1"/>
    <col min="9" max="9" width="11" style="1453" bestFit="1" customWidth="1"/>
    <col min="10" max="10" width="9.28515625" style="1453" bestFit="1" customWidth="1"/>
    <col min="11" max="11" width="13" style="1453" customWidth="1"/>
    <col min="12" max="12" width="9.140625" style="1453"/>
    <col min="13" max="13" width="23.42578125" style="1453" bestFit="1" customWidth="1"/>
    <col min="14" max="16384" width="9.140625" style="1453"/>
  </cols>
  <sheetData>
    <row r="1" spans="1:8">
      <c r="A1" s="1452" t="s">
        <v>3764</v>
      </c>
    </row>
    <row r="2" spans="1:8">
      <c r="A2" s="1452" t="s">
        <v>3765</v>
      </c>
    </row>
    <row r="3" spans="1:8" ht="13.5" thickBot="1">
      <c r="A3" s="1452" t="s">
        <v>3962</v>
      </c>
      <c r="E3" s="1454" t="s">
        <v>3963</v>
      </c>
    </row>
    <row r="4" spans="1:8" ht="13.5" thickBot="1">
      <c r="A4" s="1455" t="s">
        <v>1184</v>
      </c>
      <c r="B4" s="1456" t="s">
        <v>3403</v>
      </c>
      <c r="C4" s="1457" t="s">
        <v>3635</v>
      </c>
      <c r="E4" s="1455" t="s">
        <v>1184</v>
      </c>
      <c r="F4" s="1458" t="s">
        <v>3964</v>
      </c>
      <c r="G4" s="1456" t="s">
        <v>3403</v>
      </c>
      <c r="H4" s="1457" t="s">
        <v>3635</v>
      </c>
    </row>
    <row r="5" spans="1:8" ht="12.75" customHeight="1">
      <c r="A5" s="1453" t="s">
        <v>3965</v>
      </c>
      <c r="B5" s="1459">
        <f>'Revenue,WC,ROE'!F14</f>
        <v>2440.85</v>
      </c>
      <c r="C5" s="1460">
        <f>'Revenue,WC,ROE'!K14</f>
        <v>2640.29</v>
      </c>
      <c r="E5" s="1453" t="s">
        <v>3963</v>
      </c>
      <c r="F5" s="1461" t="s">
        <v>3966</v>
      </c>
      <c r="G5" s="1459">
        <v>5461.0690000000004</v>
      </c>
      <c r="H5" s="1453">
        <v>5956.067</v>
      </c>
    </row>
    <row r="6" spans="1:8" ht="12.75" customHeight="1">
      <c r="A6" s="1453" t="s">
        <v>3967</v>
      </c>
      <c r="B6" s="1462">
        <f>'Non-tariff'!C32+'Non-tariff'!C35</f>
        <v>151.20455664999801</v>
      </c>
      <c r="C6" s="1462">
        <f>'Non-tariff'!D32+'Non-tariff'!D35</f>
        <v>152.70455664999801</v>
      </c>
      <c r="E6" s="1453" t="s">
        <v>3968</v>
      </c>
      <c r="F6" s="1461" t="s">
        <v>3969</v>
      </c>
      <c r="G6" s="1459">
        <v>3.2</v>
      </c>
      <c r="H6" s="1459">
        <f>G6</f>
        <v>3.2</v>
      </c>
    </row>
    <row r="7" spans="1:8" ht="12.75" customHeight="1">
      <c r="A7" s="1453" t="s">
        <v>3970</v>
      </c>
      <c r="B7" s="1453">
        <v>33.75</v>
      </c>
      <c r="E7" s="1453" t="s">
        <v>1337</v>
      </c>
      <c r="F7" s="1461" t="s">
        <v>3969</v>
      </c>
      <c r="G7" s="1459">
        <v>0.28000000000000003</v>
      </c>
      <c r="H7" s="1459">
        <f>G7</f>
        <v>0.28000000000000003</v>
      </c>
    </row>
    <row r="8" spans="1:8" ht="12.75" customHeight="1">
      <c r="A8" s="1454" t="s">
        <v>594</v>
      </c>
      <c r="B8" s="1463">
        <f>B7+B6+B5</f>
        <v>2625.8045566499977</v>
      </c>
      <c r="C8" s="1463">
        <f>C7+C6+C5</f>
        <v>2792.9945566499978</v>
      </c>
      <c r="E8" s="1453" t="s">
        <v>1338</v>
      </c>
      <c r="F8" s="1461" t="s">
        <v>3971</v>
      </c>
      <c r="G8" s="1459">
        <f>1.01/12</f>
        <v>8.4166666666666667E-2</v>
      </c>
      <c r="H8" s="1459">
        <f>G8</f>
        <v>8.4166666666666667E-2</v>
      </c>
    </row>
    <row r="9" spans="1:8" ht="12.75" customHeight="1">
      <c r="A9" s="1453" t="s">
        <v>3972</v>
      </c>
      <c r="B9" s="1462">
        <f>G9</f>
        <v>1900.5361786666672</v>
      </c>
      <c r="C9" s="1462">
        <f>H9</f>
        <v>2072.7197326666665</v>
      </c>
      <c r="E9" s="1453" t="s">
        <v>3973</v>
      </c>
      <c r="F9" s="1461" t="s">
        <v>3974</v>
      </c>
      <c r="G9" s="1462">
        <f>(G6+G7)*G5/10+G8</f>
        <v>1900.5361786666672</v>
      </c>
      <c r="H9" s="1462">
        <f>(H6+H7)*H5/10+H8/10</f>
        <v>2072.7197326666665</v>
      </c>
    </row>
    <row r="10" spans="1:8" ht="12.75" customHeight="1">
      <c r="A10" s="1453" t="s">
        <v>3975</v>
      </c>
      <c r="B10" s="1462">
        <f>'O&amp;M'!B6</f>
        <v>306.28574589999999</v>
      </c>
      <c r="C10" s="1462">
        <f>'O&amp;M'!C6</f>
        <v>390.39351999200005</v>
      </c>
    </row>
    <row r="11" spans="1:8" ht="12.75" customHeight="1">
      <c r="A11" s="1453" t="s">
        <v>3976</v>
      </c>
      <c r="B11" s="1462">
        <f>'O&amp;M'!B7</f>
        <v>147.48999999999998</v>
      </c>
      <c r="C11" s="1462">
        <f>'O&amp;M'!C7</f>
        <v>236.75674849504574</v>
      </c>
      <c r="E11" s="1454" t="s">
        <v>3977</v>
      </c>
    </row>
    <row r="12" spans="1:8" ht="12.75" customHeight="1">
      <c r="A12" s="1453" t="s">
        <v>3978</v>
      </c>
      <c r="B12" s="1462">
        <f>'O&amp;M'!B8</f>
        <v>139.83000000000001</v>
      </c>
      <c r="C12" s="1462">
        <f>'O&amp;M'!C8</f>
        <v>164.62924535441573</v>
      </c>
      <c r="E12" s="1453" t="s">
        <v>3979</v>
      </c>
      <c r="F12" s="1461" t="s">
        <v>3974</v>
      </c>
      <c r="G12" s="1462">
        <f>B37</f>
        <v>43.699989217306459</v>
      </c>
      <c r="H12" s="1462">
        <f>C37</f>
        <v>0</v>
      </c>
    </row>
    <row r="13" spans="1:8" ht="12.75" customHeight="1">
      <c r="A13" s="1453" t="s">
        <v>1914</v>
      </c>
      <c r="B13" s="1792">
        <f>IDC!F13</f>
        <v>6.18015694073517</v>
      </c>
      <c r="C13" s="1792">
        <f>IDC!G13</f>
        <v>28.494359802861101</v>
      </c>
      <c r="E13" s="1453" t="s">
        <v>3980</v>
      </c>
      <c r="F13" s="1461" t="s">
        <v>3974</v>
      </c>
      <c r="G13" s="1464">
        <f>'Non-tariff'!C35</f>
        <v>15</v>
      </c>
      <c r="H13" s="1464">
        <f>'Non-tariff'!D35</f>
        <v>16.5</v>
      </c>
    </row>
    <row r="14" spans="1:8" ht="12.75" customHeight="1">
      <c r="A14" s="1453" t="s">
        <v>3981</v>
      </c>
      <c r="B14" s="1792">
        <f>'Revenue,WC,ROE'!C22*7.35%</f>
        <v>18.947391943637502</v>
      </c>
      <c r="C14" s="1792">
        <f>'Revenue,WC,ROE'!D22*7.35%</f>
        <v>21.601479806091813</v>
      </c>
      <c r="E14" s="1453" t="s">
        <v>3982</v>
      </c>
      <c r="F14" s="1461" t="s">
        <v>3974</v>
      </c>
      <c r="G14" s="1462">
        <f>B29-B9</f>
        <v>-16.447117427028616</v>
      </c>
    </row>
    <row r="15" spans="1:8" ht="12.75" customHeight="1">
      <c r="A15" s="1453" t="s">
        <v>3983</v>
      </c>
      <c r="B15" s="1792">
        <f>'Revenue,WC,ROE'!D29*4.5%</f>
        <v>26.839349999999996</v>
      </c>
      <c r="C15" s="1792">
        <f>'Revenue,WC,ROE'!E29*4.5%</f>
        <v>27.760025134837367</v>
      </c>
      <c r="E15" s="1454" t="s">
        <v>594</v>
      </c>
      <c r="F15" s="1465" t="s">
        <v>3974</v>
      </c>
      <c r="G15" s="1466">
        <f>SUM(G12:G14)</f>
        <v>42.252871790277844</v>
      </c>
      <c r="H15" s="1466">
        <f>SUM(H12:H14)</f>
        <v>16.5</v>
      </c>
    </row>
    <row r="16" spans="1:8" ht="12.75" customHeight="1">
      <c r="A16" s="1453" t="s">
        <v>181</v>
      </c>
      <c r="B16" s="1462">
        <f>Depreciation!F22</f>
        <v>37.706264211755773</v>
      </c>
      <c r="C16" s="1462">
        <f>Depreciation!G22</f>
        <v>60.874633650934662</v>
      </c>
      <c r="E16" s="1454" t="s">
        <v>3984</v>
      </c>
      <c r="F16" s="1465" t="s">
        <v>3974</v>
      </c>
      <c r="G16" s="1466">
        <f>B18</f>
        <v>41.989468987202144</v>
      </c>
      <c r="H16" s="1466">
        <f>C18</f>
        <v>-210.23518825285555</v>
      </c>
    </row>
    <row r="17" spans="1:13" ht="12.75" customHeight="1">
      <c r="A17" s="1454" t="s">
        <v>781</v>
      </c>
      <c r="B17" s="1466">
        <f>SUM(B9:B16)</f>
        <v>2583.8150876627956</v>
      </c>
      <c r="C17" s="1466">
        <f>SUM(C9:C16)</f>
        <v>3003.2297449028533</v>
      </c>
      <c r="D17" s="1466"/>
      <c r="E17" s="1454" t="s">
        <v>3985</v>
      </c>
      <c r="G17" s="1467">
        <f>G15-G16</f>
        <v>0.26340280307569941</v>
      </c>
    </row>
    <row r="18" spans="1:13" ht="12.75" customHeight="1">
      <c r="A18" s="1454" t="s">
        <v>3984</v>
      </c>
      <c r="B18" s="1466">
        <f>B8-B17</f>
        <v>41.989468987202144</v>
      </c>
      <c r="C18" s="1466">
        <f>C8-C17</f>
        <v>-210.23518825285555</v>
      </c>
      <c r="D18" s="1466"/>
    </row>
    <row r="19" spans="1:13" ht="12.75" customHeight="1">
      <c r="A19" s="1454"/>
      <c r="B19" s="1466"/>
      <c r="C19" s="1466"/>
      <c r="D19" s="1466"/>
    </row>
    <row r="20" spans="1:13" ht="12.75" customHeight="1">
      <c r="A20" s="1453" t="s">
        <v>3986</v>
      </c>
      <c r="B20" s="1462">
        <f>B16</f>
        <v>37.706264211755773</v>
      </c>
      <c r="C20" s="1462">
        <f>C16</f>
        <v>60.874633650934662</v>
      </c>
      <c r="D20" s="1466"/>
    </row>
    <row r="21" spans="1:13" ht="12.75" customHeight="1">
      <c r="A21" s="1453" t="s">
        <v>3987</v>
      </c>
      <c r="B21" s="1462">
        <f>[23]Tax!$O$18*2</f>
        <v>86.486758172900252</v>
      </c>
      <c r="C21" s="1466"/>
      <c r="D21" s="1466"/>
    </row>
    <row r="22" spans="1:13" ht="12.75" customHeight="1">
      <c r="A22" s="1454" t="s">
        <v>3988</v>
      </c>
      <c r="B22" s="1466">
        <f>B18+B20-B21</f>
        <v>-6.7910249739423278</v>
      </c>
      <c r="C22" s="1466"/>
      <c r="D22" s="1466"/>
    </row>
    <row r="23" spans="1:13" ht="12.75" customHeight="1">
      <c r="A23" s="1454" t="s">
        <v>3989</v>
      </c>
      <c r="B23" s="1468" t="s">
        <v>3990</v>
      </c>
      <c r="C23" s="1466"/>
      <c r="D23" s="1466"/>
    </row>
    <row r="24" spans="1:13" ht="12.75" customHeight="1"/>
    <row r="25" spans="1:13">
      <c r="A25" s="1454" t="s">
        <v>3991</v>
      </c>
    </row>
    <row r="26" spans="1:13">
      <c r="A26" s="1454" t="s">
        <v>3992</v>
      </c>
    </row>
    <row r="27" spans="1:13" ht="13.5" thickBot="1"/>
    <row r="28" spans="1:13" ht="13.5" thickBot="1">
      <c r="A28" s="1456" t="s">
        <v>3993</v>
      </c>
      <c r="B28" s="1456" t="s">
        <v>3403</v>
      </c>
      <c r="C28" s="1457" t="s">
        <v>3635</v>
      </c>
    </row>
    <row r="29" spans="1:13" s="1472" customFormat="1" ht="30" customHeight="1">
      <c r="A29" s="1469" t="s">
        <v>3994</v>
      </c>
      <c r="B29" s="1470">
        <f>M43+1.01</f>
        <v>1884.0890612396386</v>
      </c>
      <c r="C29" s="1470"/>
      <c r="D29" s="1471"/>
      <c r="G29" s="1473" t="s">
        <v>3995</v>
      </c>
      <c r="H29" s="1474" t="s">
        <v>3996</v>
      </c>
      <c r="I29" s="1475" t="s">
        <v>3997</v>
      </c>
      <c r="J29" s="1475" t="s">
        <v>3998</v>
      </c>
      <c r="K29" s="1475" t="s">
        <v>3999</v>
      </c>
      <c r="L29" s="1475" t="s">
        <v>4000</v>
      </c>
      <c r="M29" s="1476" t="s">
        <v>3994</v>
      </c>
    </row>
    <row r="30" spans="1:13" s="1472" customFormat="1" ht="25.5">
      <c r="A30" s="1469" t="s">
        <v>4001</v>
      </c>
      <c r="B30" s="1470">
        <f>B10+B11+B12</f>
        <v>593.60574589999999</v>
      </c>
      <c r="C30" s="1469"/>
      <c r="D30" s="1471"/>
      <c r="G30" s="1477" t="s">
        <v>1483</v>
      </c>
      <c r="H30" s="1478">
        <v>367.1</v>
      </c>
      <c r="I30" s="1479">
        <v>0.99</v>
      </c>
      <c r="J30" s="1480">
        <f t="shared" ref="J30:J41" si="0">1-(1-19.17%)/I30</f>
        <v>0.18353535353535355</v>
      </c>
      <c r="K30" s="1481">
        <f>(H30)/(1-J30)</f>
        <v>449.62142768773975</v>
      </c>
      <c r="L30" s="1482">
        <f>3.48</f>
        <v>3.48</v>
      </c>
      <c r="M30" s="1483">
        <f t="shared" ref="M30:M41" si="1">K30*L30/10</f>
        <v>156.46825683533342</v>
      </c>
    </row>
    <row r="31" spans="1:13" s="1472" customFormat="1">
      <c r="A31" s="1469" t="s">
        <v>4002</v>
      </c>
      <c r="B31" s="1469"/>
      <c r="C31" s="1469"/>
      <c r="D31" s="1471"/>
      <c r="G31" s="1477" t="s">
        <v>495</v>
      </c>
      <c r="H31" s="1478">
        <v>352.86</v>
      </c>
      <c r="I31" s="1479">
        <v>0.99</v>
      </c>
      <c r="J31" s="1480">
        <f t="shared" si="0"/>
        <v>0.18353535353535355</v>
      </c>
      <c r="K31" s="1484">
        <f>H31/(1-J31)</f>
        <v>432.18037857231229</v>
      </c>
      <c r="L31" s="1482">
        <f>L30</f>
        <v>3.48</v>
      </c>
      <c r="M31" s="1483">
        <f t="shared" si="1"/>
        <v>150.39877174316467</v>
      </c>
    </row>
    <row r="32" spans="1:13" s="1472" customFormat="1" ht="25.5">
      <c r="A32" s="1469" t="s">
        <v>4003</v>
      </c>
      <c r="B32" s="1470">
        <f>B16</f>
        <v>37.706264211755773</v>
      </c>
      <c r="C32" s="1469"/>
      <c r="D32" s="1471"/>
      <c r="G32" s="1477" t="s">
        <v>496</v>
      </c>
      <c r="H32" s="1478">
        <v>343.38</v>
      </c>
      <c r="I32" s="1479">
        <v>0.99</v>
      </c>
      <c r="J32" s="1480">
        <f t="shared" si="0"/>
        <v>0.18353535353535355</v>
      </c>
      <c r="K32" s="1484">
        <f>H32/(1-J32)</f>
        <v>420.56934306569343</v>
      </c>
      <c r="L32" s="1482">
        <f>L31</f>
        <v>3.48</v>
      </c>
      <c r="M32" s="1483">
        <f t="shared" si="1"/>
        <v>146.35813138686132</v>
      </c>
    </row>
    <row r="33" spans="1:13" s="1472" customFormat="1">
      <c r="A33" s="1485" t="s">
        <v>3393</v>
      </c>
      <c r="B33" s="1486">
        <f>B14+B13</f>
        <v>25.127548884372672</v>
      </c>
      <c r="C33" s="1485"/>
      <c r="D33" s="1487"/>
      <c r="G33" s="1477" t="s">
        <v>497</v>
      </c>
      <c r="H33" s="1488">
        <v>375.5</v>
      </c>
      <c r="I33" s="1479">
        <f>I32</f>
        <v>0.99</v>
      </c>
      <c r="J33" s="1480">
        <f t="shared" si="0"/>
        <v>0.18353535353535355</v>
      </c>
      <c r="K33" s="1484">
        <f>H33/(1-J33)</f>
        <v>459.90968699740199</v>
      </c>
      <c r="L33" s="1482">
        <f>L32</f>
        <v>3.48</v>
      </c>
      <c r="M33" s="1483">
        <f t="shared" si="1"/>
        <v>160.04857107509591</v>
      </c>
    </row>
    <row r="34" spans="1:13" s="1472" customFormat="1">
      <c r="A34" s="1485" t="s">
        <v>4004</v>
      </c>
      <c r="B34" s="1486">
        <f>B15</f>
        <v>26.839349999999996</v>
      </c>
      <c r="C34" s="1485"/>
      <c r="D34" s="1487"/>
      <c r="G34" s="1477" t="s">
        <v>1480</v>
      </c>
      <c r="H34" s="1488">
        <v>403.12</v>
      </c>
      <c r="I34" s="1479">
        <f>I33</f>
        <v>0.99</v>
      </c>
      <c r="J34" s="1480">
        <f t="shared" si="0"/>
        <v>0.18353535353535355</v>
      </c>
      <c r="K34" s="1484">
        <f>H34/(1-J34)</f>
        <v>493.73846344179145</v>
      </c>
      <c r="L34" s="1482">
        <f>L33</f>
        <v>3.48</v>
      </c>
      <c r="M34" s="1483">
        <f t="shared" si="1"/>
        <v>171.82098527774343</v>
      </c>
    </row>
    <row r="35" spans="1:13" s="1472" customFormat="1">
      <c r="A35" s="1485" t="s">
        <v>4005</v>
      </c>
      <c r="B35" s="1489"/>
      <c r="C35" s="1489"/>
      <c r="D35" s="1487"/>
      <c r="G35" s="1477" t="s">
        <v>1479</v>
      </c>
      <c r="H35" s="1488">
        <v>381.64</v>
      </c>
      <c r="I35" s="1479">
        <f>I34</f>
        <v>0.99</v>
      </c>
      <c r="J35" s="1480">
        <f t="shared" si="0"/>
        <v>0.18353535353535355</v>
      </c>
      <c r="K35" s="1484">
        <f>H35/(1-J35)</f>
        <v>467.42991463565505</v>
      </c>
      <c r="L35" s="1482">
        <f>L34</f>
        <v>3.48</v>
      </c>
      <c r="M35" s="1483">
        <f t="shared" si="1"/>
        <v>162.66561029320798</v>
      </c>
    </row>
    <row r="36" spans="1:13" s="1472" customFormat="1" ht="25.5">
      <c r="A36" s="1490" t="s">
        <v>4006</v>
      </c>
      <c r="B36" s="1470">
        <f>SUM(B29:B35)</f>
        <v>2567.3679702357672</v>
      </c>
      <c r="C36" s="1469"/>
      <c r="D36" s="1491"/>
      <c r="G36" s="1477" t="s">
        <v>4007</v>
      </c>
      <c r="H36" s="1488">
        <v>405.51</v>
      </c>
      <c r="I36" s="1479">
        <f t="shared" ref="I36:I41" si="2">I35</f>
        <v>0.99</v>
      </c>
      <c r="J36" s="1480">
        <f t="shared" si="0"/>
        <v>0.18353535353535355</v>
      </c>
      <c r="K36" s="1484">
        <f t="shared" ref="K36:K41" si="3">H36/(1-J36)</f>
        <v>496.66571817394532</v>
      </c>
      <c r="L36" s="1482">
        <f t="shared" ref="L36:L41" si="4">L35</f>
        <v>3.48</v>
      </c>
      <c r="M36" s="1483">
        <f t="shared" si="1"/>
        <v>172.83966992453298</v>
      </c>
    </row>
    <row r="37" spans="1:13" s="1472" customFormat="1">
      <c r="A37" s="1469" t="s">
        <v>4008</v>
      </c>
      <c r="B37" s="1470">
        <f>'Revenue,WC,ROE'!C42</f>
        <v>43.699989217306459</v>
      </c>
      <c r="C37" s="1469"/>
      <c r="D37" s="1471"/>
      <c r="G37" s="1477" t="s">
        <v>4009</v>
      </c>
      <c r="H37" s="1492">
        <v>374</v>
      </c>
      <c r="I37" s="1479">
        <f t="shared" si="2"/>
        <v>0.99</v>
      </c>
      <c r="J37" s="1480">
        <f t="shared" si="0"/>
        <v>0.18353535353535355</v>
      </c>
      <c r="K37" s="1484">
        <f t="shared" si="3"/>
        <v>458.07249783496229</v>
      </c>
      <c r="L37" s="1482">
        <f t="shared" si="4"/>
        <v>3.48</v>
      </c>
      <c r="M37" s="1483">
        <f t="shared" si="1"/>
        <v>159.40922924656689</v>
      </c>
    </row>
    <row r="38" spans="1:13" s="1472" customFormat="1">
      <c r="A38" s="1469" t="s">
        <v>4010</v>
      </c>
      <c r="B38" s="1470">
        <f>'Non-tariff'!C32</f>
        <v>136.20455664999801</v>
      </c>
      <c r="C38" s="1469"/>
      <c r="D38" s="1471"/>
      <c r="G38" s="1477" t="s">
        <v>4011</v>
      </c>
      <c r="H38" s="1492">
        <v>363</v>
      </c>
      <c r="I38" s="1479">
        <f t="shared" si="2"/>
        <v>0.99</v>
      </c>
      <c r="J38" s="1480">
        <f t="shared" si="0"/>
        <v>0.18353535353535355</v>
      </c>
      <c r="K38" s="1484">
        <f t="shared" si="3"/>
        <v>444.59977731040453</v>
      </c>
      <c r="L38" s="1482">
        <f t="shared" si="4"/>
        <v>3.48</v>
      </c>
      <c r="M38" s="1483">
        <f t="shared" si="1"/>
        <v>154.72072250402078</v>
      </c>
    </row>
    <row r="39" spans="1:13" s="1472" customFormat="1">
      <c r="A39" s="1469" t="s">
        <v>4012</v>
      </c>
      <c r="B39" s="1469"/>
      <c r="C39" s="1469"/>
      <c r="D39" s="1471"/>
      <c r="G39" s="1477" t="s">
        <v>4013</v>
      </c>
      <c r="H39" s="1492">
        <v>357</v>
      </c>
      <c r="I39" s="1479">
        <f t="shared" si="2"/>
        <v>0.99</v>
      </c>
      <c r="J39" s="1480">
        <f t="shared" si="0"/>
        <v>0.18353535353535355</v>
      </c>
      <c r="K39" s="1484">
        <f t="shared" si="3"/>
        <v>437.25102066064579</v>
      </c>
      <c r="L39" s="1482">
        <f t="shared" si="4"/>
        <v>3.48</v>
      </c>
      <c r="M39" s="1483">
        <f t="shared" si="1"/>
        <v>152.16335518990473</v>
      </c>
    </row>
    <row r="40" spans="1:13" s="1472" customFormat="1">
      <c r="A40" s="1469" t="s">
        <v>4014</v>
      </c>
      <c r="B40" s="1469"/>
      <c r="C40" s="1469"/>
      <c r="D40" s="1471"/>
      <c r="G40" s="1477" t="s">
        <v>4015</v>
      </c>
      <c r="H40" s="1492">
        <v>345</v>
      </c>
      <c r="I40" s="1479">
        <f t="shared" si="2"/>
        <v>0.99</v>
      </c>
      <c r="J40" s="1480">
        <f t="shared" si="0"/>
        <v>0.18353535353535355</v>
      </c>
      <c r="K40" s="1484">
        <f t="shared" si="3"/>
        <v>422.55350736112831</v>
      </c>
      <c r="L40" s="1482">
        <f t="shared" si="4"/>
        <v>3.48</v>
      </c>
      <c r="M40" s="1483">
        <f t="shared" si="1"/>
        <v>147.04862056167264</v>
      </c>
    </row>
    <row r="41" spans="1:13" s="1472" customFormat="1" ht="25.5">
      <c r="A41" s="1490" t="s">
        <v>4016</v>
      </c>
      <c r="B41" s="1470">
        <f>B36+B37-B38</f>
        <v>2474.863402803076</v>
      </c>
      <c r="C41" s="1469"/>
      <c r="D41" s="1491"/>
      <c r="G41" s="1477" t="s">
        <v>4017</v>
      </c>
      <c r="H41" s="1492">
        <f>389-39.1</f>
        <v>349.9</v>
      </c>
      <c r="I41" s="1479">
        <f t="shared" si="2"/>
        <v>0.99</v>
      </c>
      <c r="J41" s="1480">
        <f t="shared" si="0"/>
        <v>0.18353535353535355</v>
      </c>
      <c r="K41" s="1484">
        <f t="shared" si="3"/>
        <v>428.55499195843123</v>
      </c>
      <c r="L41" s="1482">
        <f t="shared" si="4"/>
        <v>3.48</v>
      </c>
      <c r="M41" s="1483">
        <f t="shared" si="1"/>
        <v>149.13713720153407</v>
      </c>
    </row>
    <row r="42" spans="1:13" s="1472" customFormat="1">
      <c r="A42" s="1469" t="s">
        <v>4018</v>
      </c>
      <c r="B42" s="1493">
        <f>B5</f>
        <v>2440.85</v>
      </c>
      <c r="C42" s="1469"/>
      <c r="D42" s="1471"/>
      <c r="G42" s="1494"/>
      <c r="M42" s="1495"/>
    </row>
    <row r="43" spans="1:13" s="1472" customFormat="1">
      <c r="A43" s="1469" t="s">
        <v>4019</v>
      </c>
      <c r="B43" s="1470">
        <f>B41-B42</f>
        <v>34.013402803076133</v>
      </c>
      <c r="C43" s="1469"/>
      <c r="D43" s="1471"/>
      <c r="G43" s="1496" t="s">
        <v>594</v>
      </c>
      <c r="H43" s="1497">
        <f>SUM(H30:H41)</f>
        <v>4418.0099999999993</v>
      </c>
      <c r="I43" s="1498"/>
      <c r="J43" s="1498"/>
      <c r="K43" s="1497">
        <f>SUM(K30:K41)</f>
        <v>5411.1467277001111</v>
      </c>
      <c r="L43" s="1498"/>
      <c r="M43" s="1499">
        <f>SUM(M30:M41)</f>
        <v>1883.0790612396386</v>
      </c>
    </row>
    <row r="44" spans="1:13" s="1472" customFormat="1">
      <c r="H44" s="1472">
        <f>'Revenue,WC,ROE'!F8</f>
        <v>4418.0069999999996</v>
      </c>
    </row>
    <row r="45" spans="1:13" s="1472" customFormat="1">
      <c r="H45" s="1500"/>
    </row>
    <row r="46" spans="1:13">
      <c r="H46" s="1462"/>
    </row>
  </sheetData>
  <pageMargins left="0.7" right="0.7" top="0.75" bottom="0.75" header="0.3" footer="0.3"/>
  <pageSetup paperSize="9"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9"/>
  <sheetViews>
    <sheetView workbookViewId="0">
      <pane xSplit="2" ySplit="6" topLeftCell="E13" activePane="bottomRight" state="frozen"/>
      <selection activeCell="C15" sqref="C15"/>
      <selection pane="topRight" activeCell="C15" sqref="C15"/>
      <selection pane="bottomLeft" activeCell="C15" sqref="C15"/>
      <selection pane="bottomRight" activeCell="N12" sqref="N12"/>
    </sheetView>
  </sheetViews>
  <sheetFormatPr defaultRowHeight="12.75"/>
  <cols>
    <col min="1" max="2" width="9.140625" style="1453"/>
    <col min="3" max="3" width="56.5703125" style="1453" customWidth="1"/>
    <col min="4" max="4" width="15" style="1453" customWidth="1"/>
    <col min="5" max="5" width="11" style="1453" customWidth="1"/>
    <col min="6" max="6" width="12" style="1453" customWidth="1"/>
    <col min="7" max="7" width="13.140625" style="1453" customWidth="1"/>
    <col min="8" max="8" width="11" style="1453" customWidth="1"/>
    <col min="9" max="9" width="2.7109375" style="1453" customWidth="1"/>
    <col min="10" max="10" width="39.140625" style="1453" bestFit="1" customWidth="1"/>
    <col min="11" max="12" width="12.5703125" style="1453" customWidth="1"/>
    <col min="13" max="13" width="10.7109375" style="1453" customWidth="1"/>
    <col min="14" max="15" width="10.42578125" style="1453" bestFit="1" customWidth="1"/>
    <col min="16" max="16384" width="9.140625" style="1453"/>
  </cols>
  <sheetData>
    <row r="1" spans="1:16">
      <c r="A1" s="1452" t="s">
        <v>3764</v>
      </c>
    </row>
    <row r="2" spans="1:16">
      <c r="A2" s="1452" t="s">
        <v>3765</v>
      </c>
    </row>
    <row r="3" spans="1:16">
      <c r="A3" s="1452" t="s">
        <v>3766</v>
      </c>
    </row>
    <row r="4" spans="1:16" ht="13.5" thickBot="1"/>
    <row r="5" spans="1:16" ht="15" customHeight="1" thickBot="1">
      <c r="A5" s="2440" t="s">
        <v>3701</v>
      </c>
      <c r="B5" s="2440" t="s">
        <v>3702</v>
      </c>
      <c r="C5" s="2440" t="s">
        <v>3703</v>
      </c>
      <c r="D5" s="2440" t="s">
        <v>4020</v>
      </c>
      <c r="E5" s="2440" t="s">
        <v>4021</v>
      </c>
      <c r="F5" s="2440" t="s">
        <v>4022</v>
      </c>
      <c r="G5" s="2440" t="s">
        <v>4023</v>
      </c>
      <c r="H5" s="2440" t="s">
        <v>3767</v>
      </c>
      <c r="J5" s="2440" t="s">
        <v>3702</v>
      </c>
      <c r="K5" s="2440" t="s">
        <v>4024</v>
      </c>
      <c r="L5" s="2440" t="s">
        <v>4021</v>
      </c>
      <c r="M5" s="2452" t="s">
        <v>3794</v>
      </c>
      <c r="N5" s="2453"/>
      <c r="O5" s="2454"/>
      <c r="P5" s="2440" t="s">
        <v>594</v>
      </c>
    </row>
    <row r="6" spans="1:16" ht="24" customHeight="1" thickBot="1">
      <c r="A6" s="2455"/>
      <c r="B6" s="2455"/>
      <c r="C6" s="2455"/>
      <c r="D6" s="2455"/>
      <c r="E6" s="2455"/>
      <c r="F6" s="2455"/>
      <c r="G6" s="2455"/>
      <c r="H6" s="2455"/>
      <c r="J6" s="2441"/>
      <c r="K6" s="2441"/>
      <c r="L6" s="2441"/>
      <c r="M6" s="1501" t="s">
        <v>4025</v>
      </c>
      <c r="N6" s="1501" t="s">
        <v>3796</v>
      </c>
      <c r="O6" s="1501" t="s">
        <v>3797</v>
      </c>
      <c r="P6" s="2441"/>
    </row>
    <row r="7" spans="1:16" ht="20.100000000000001" customHeight="1">
      <c r="A7" s="2447">
        <v>1</v>
      </c>
      <c r="B7" s="2450" t="s">
        <v>3713</v>
      </c>
      <c r="C7" s="1502" t="s">
        <v>3714</v>
      </c>
      <c r="D7" s="1503">
        <v>8.51</v>
      </c>
      <c r="E7" s="1504">
        <v>7.78</v>
      </c>
      <c r="F7" s="1504">
        <f>'[24]Capitalization Plan FY 21-22'!I3+'[24]Capitalization Plan FY 21-22'!J3</f>
        <v>4.78</v>
      </c>
      <c r="G7" s="1504">
        <f>'[24]Capitalization Plan FY 21-22'!K3+'[24]Capitalization Plan FY 21-22'!L3</f>
        <v>4.78</v>
      </c>
      <c r="H7" s="1505">
        <v>0</v>
      </c>
      <c r="J7" s="1453" t="str">
        <f>B7</f>
        <v>Statutory &amp; Safety</v>
      </c>
      <c r="K7" s="1453">
        <f>D15</f>
        <v>29.81</v>
      </c>
      <c r="L7" s="1453">
        <f>E15</f>
        <v>28.450000000000003</v>
      </c>
      <c r="M7" s="1464">
        <f>G15</f>
        <v>20.03</v>
      </c>
      <c r="N7" s="1464">
        <f>L7-M7</f>
        <v>8.4200000000000017</v>
      </c>
      <c r="O7" s="1453">
        <v>0</v>
      </c>
      <c r="P7" s="1453">
        <f>SUM(M7:O7)</f>
        <v>28.450000000000003</v>
      </c>
    </row>
    <row r="8" spans="1:16" ht="20.100000000000001" customHeight="1">
      <c r="A8" s="2448"/>
      <c r="B8" s="2451"/>
      <c r="C8" s="1506" t="s">
        <v>3771</v>
      </c>
      <c r="D8" s="1507">
        <v>0</v>
      </c>
      <c r="E8" s="1508">
        <v>0</v>
      </c>
      <c r="F8" s="1508">
        <v>0</v>
      </c>
      <c r="G8" s="1508">
        <v>0</v>
      </c>
      <c r="H8" s="1509">
        <f>[25]Capex!$D$7</f>
        <v>1.8</v>
      </c>
      <c r="J8" s="1453" t="str">
        <f>B16</f>
        <v>Loss Reduction</v>
      </c>
      <c r="K8" s="1453">
        <f>D22</f>
        <v>16.970000000000002</v>
      </c>
      <c r="L8" s="1453">
        <f>E22</f>
        <v>16.39</v>
      </c>
      <c r="M8" s="1464">
        <f>G22</f>
        <v>11.25</v>
      </c>
      <c r="N8" s="1464">
        <f>L8-M8</f>
        <v>5.1400000000000006</v>
      </c>
      <c r="O8" s="1453">
        <v>0</v>
      </c>
      <c r="P8" s="1453">
        <f>SUM(M8:O8)</f>
        <v>16.39</v>
      </c>
    </row>
    <row r="9" spans="1:16" ht="20.100000000000001" customHeight="1">
      <c r="A9" s="2449"/>
      <c r="B9" s="2444"/>
      <c r="C9" s="1506" t="s">
        <v>3716</v>
      </c>
      <c r="D9" s="1510">
        <v>2.46</v>
      </c>
      <c r="E9" s="1511">
        <f t="shared" ref="E9:E10" si="0">D9</f>
        <v>2.46</v>
      </c>
      <c r="F9" s="1511">
        <f>'[24]Capitalization Plan FY 21-22'!I4+'[24]Capitalization Plan FY 21-22'!J4</f>
        <v>1.1000000000000001</v>
      </c>
      <c r="G9" s="1511">
        <f>'[24]Capitalization Plan FY 21-22'!K4+'[24]Capitalization Plan FY 21-22'!L4</f>
        <v>1</v>
      </c>
      <c r="H9" s="1512">
        <v>0</v>
      </c>
      <c r="J9" s="1453" t="str">
        <f>B23</f>
        <v>Reliability</v>
      </c>
      <c r="K9" s="1453">
        <f>D38</f>
        <v>103.50999999999999</v>
      </c>
      <c r="L9" s="1453">
        <f>E38</f>
        <v>94.350000000000023</v>
      </c>
      <c r="M9" s="1464">
        <f>G38</f>
        <v>64.430000000000007</v>
      </c>
      <c r="N9" s="1464">
        <f>L9-M9</f>
        <v>29.920000000000016</v>
      </c>
      <c r="O9" s="1453">
        <v>0</v>
      </c>
      <c r="P9" s="1453">
        <f>SUM(M9:O9)</f>
        <v>94.350000000000023</v>
      </c>
    </row>
    <row r="10" spans="1:16" ht="20.100000000000001" customHeight="1">
      <c r="A10" s="2449"/>
      <c r="B10" s="2444"/>
      <c r="C10" s="1506" t="s">
        <v>3717</v>
      </c>
      <c r="D10" s="1510">
        <v>9.8000000000000007</v>
      </c>
      <c r="E10" s="1511">
        <f t="shared" si="0"/>
        <v>9.8000000000000007</v>
      </c>
      <c r="F10" s="1511">
        <f>'[24]Capitalization Plan FY 21-22'!I5+'[24]Capitalization Plan FY 21-22'!J5</f>
        <v>7.1</v>
      </c>
      <c r="G10" s="1511">
        <f>'[24]Capitalization Plan FY 21-22'!K5+'[24]Capitalization Plan FY 21-22'!L5</f>
        <v>6.5</v>
      </c>
      <c r="H10" s="1513">
        <f>[25]Capex!$D$8</f>
        <v>4.6806045921882342</v>
      </c>
      <c r="J10" s="1453" t="str">
        <f>B39</f>
        <v>Load Growth</v>
      </c>
      <c r="K10" s="1464">
        <f>D47</f>
        <v>22</v>
      </c>
      <c r="L10" s="1464">
        <f>E47</f>
        <v>21.709999999999997</v>
      </c>
      <c r="M10" s="1464">
        <f>G47</f>
        <v>17.809999999999999</v>
      </c>
      <c r="N10" s="1464">
        <f>L10-M10</f>
        <v>3.8999999999999986</v>
      </c>
      <c r="O10" s="1453">
        <v>0</v>
      </c>
      <c r="P10" s="1453">
        <f>SUM(M10:O10)</f>
        <v>21.709999999999997</v>
      </c>
    </row>
    <row r="11" spans="1:16" ht="20.100000000000001" customHeight="1">
      <c r="A11" s="2449"/>
      <c r="B11" s="2444"/>
      <c r="C11" s="1514" t="s">
        <v>3777</v>
      </c>
      <c r="D11" s="1507">
        <v>0</v>
      </c>
      <c r="E11" s="1508">
        <v>0</v>
      </c>
      <c r="F11" s="1508">
        <v>0</v>
      </c>
      <c r="G11" s="1508">
        <v>0</v>
      </c>
      <c r="H11" s="1513">
        <f>[25]Capex!$D$10</f>
        <v>3.05</v>
      </c>
      <c r="J11" s="1453" t="str">
        <f>B48</f>
        <v>Technology &amp; Civil Infrastructure</v>
      </c>
      <c r="K11" s="1453">
        <f>D68</f>
        <v>103.10999999999999</v>
      </c>
      <c r="L11" s="1453">
        <f>E68</f>
        <v>97.88</v>
      </c>
      <c r="M11" s="1464">
        <f>G68</f>
        <v>72.190299999999993</v>
      </c>
      <c r="N11" s="1464">
        <f t="shared" ref="N11" si="1">L11-M11</f>
        <v>25.689700000000002</v>
      </c>
      <c r="O11" s="1453">
        <v>0</v>
      </c>
      <c r="P11" s="1453">
        <f>SUM(M11:O11)</f>
        <v>97.88</v>
      </c>
    </row>
    <row r="12" spans="1:16" ht="20.100000000000001" customHeight="1">
      <c r="A12" s="2449"/>
      <c r="B12" s="2444"/>
      <c r="C12" s="1506" t="s">
        <v>3718</v>
      </c>
      <c r="D12" s="1510">
        <v>6.84</v>
      </c>
      <c r="E12" s="1511">
        <v>6.24</v>
      </c>
      <c r="F12" s="1511">
        <f>'[24]Capitalization Plan FY 21-22'!I6+'[24]Capitalization Plan FY 21-22'!J6</f>
        <v>6.24</v>
      </c>
      <c r="G12" s="1511">
        <f>'[24]Capitalization Plan FY 21-22'!K6+'[24]Capitalization Plan FY 21-22'!L6</f>
        <v>5.8</v>
      </c>
      <c r="H12" s="1513">
        <f>[25]Capex!$D$9</f>
        <v>4.95</v>
      </c>
      <c r="J12" s="1515" t="s">
        <v>3802</v>
      </c>
      <c r="K12" s="1516">
        <f>SUM(K7:K11)</f>
        <v>275.39999999999998</v>
      </c>
      <c r="L12" s="1516">
        <f t="shared" ref="L12:P12" si="2">SUM(L7:L11)</f>
        <v>258.78000000000003</v>
      </c>
      <c r="M12" s="1517">
        <f t="shared" si="2"/>
        <v>185.71030000000002</v>
      </c>
      <c r="N12" s="1517">
        <f t="shared" si="2"/>
        <v>73.069700000000012</v>
      </c>
      <c r="O12" s="1516">
        <f t="shared" si="2"/>
        <v>0</v>
      </c>
      <c r="P12" s="1516">
        <f t="shared" si="2"/>
        <v>258.78000000000003</v>
      </c>
    </row>
    <row r="13" spans="1:16" ht="20.100000000000001" customHeight="1">
      <c r="A13" s="2449"/>
      <c r="B13" s="2444"/>
      <c r="C13" s="1506" t="s">
        <v>3782</v>
      </c>
      <c r="D13" s="1507">
        <v>0</v>
      </c>
      <c r="E13" s="1508">
        <v>0</v>
      </c>
      <c r="F13" s="1508">
        <v>0</v>
      </c>
      <c r="G13" s="1508">
        <v>0</v>
      </c>
      <c r="H13" s="1513">
        <f>[25]Capex!$D$12</f>
        <v>38</v>
      </c>
      <c r="K13" s="1464"/>
      <c r="L13" s="1464"/>
      <c r="M13" s="1464"/>
      <c r="N13" s="1464"/>
    </row>
    <row r="14" spans="1:16" ht="20.100000000000001" customHeight="1">
      <c r="A14" s="2449"/>
      <c r="B14" s="2444"/>
      <c r="C14" s="1506" t="s">
        <v>3719</v>
      </c>
      <c r="D14" s="1510">
        <v>2.2000000000000002</v>
      </c>
      <c r="E14" s="1511">
        <v>2.17</v>
      </c>
      <c r="F14" s="1511">
        <f>'[24]Capitalization Plan FY 21-22'!I7+'[24]Capitalization Plan FY 21-22'!J7</f>
        <v>2.17</v>
      </c>
      <c r="G14" s="1511">
        <f>'[24]Capitalization Plan FY 21-22'!K7+'[24]Capitalization Plan FY 21-22'!L7</f>
        <v>1.95</v>
      </c>
      <c r="H14" s="1513">
        <f>[25]Capex!$D$11</f>
        <v>2</v>
      </c>
      <c r="J14" s="1453" t="s">
        <v>3804</v>
      </c>
      <c r="M14" s="1464">
        <f>M12*6%</f>
        <v>11.142618000000001</v>
      </c>
      <c r="N14" s="1464">
        <f>N12*6%</f>
        <v>4.3841820000000009</v>
      </c>
      <c r="O14" s="1453">
        <f>O12*6%</f>
        <v>0</v>
      </c>
      <c r="P14" s="1464">
        <f>SUM(M14:O14)</f>
        <v>15.526800000000001</v>
      </c>
    </row>
    <row r="15" spans="1:16" ht="20.100000000000001" customHeight="1">
      <c r="A15" s="2449"/>
      <c r="B15" s="2444"/>
      <c r="C15" s="1515" t="s">
        <v>3720</v>
      </c>
      <c r="D15" s="1515">
        <f>SUM(D7:D14)</f>
        <v>29.81</v>
      </c>
      <c r="E15" s="1515">
        <f>SUM(E7:E14)</f>
        <v>28.450000000000003</v>
      </c>
      <c r="F15" s="1515">
        <f>SUM(F7:F14)</f>
        <v>21.39</v>
      </c>
      <c r="G15" s="1515">
        <f>SUM(G7:G14)</f>
        <v>20.03</v>
      </c>
      <c r="H15" s="1518">
        <f>SUM(H7:H14)</f>
        <v>54.480604592188229</v>
      </c>
      <c r="J15" s="1453" t="s">
        <v>3805</v>
      </c>
      <c r="M15" s="1464">
        <f>IDC!B22</f>
        <v>0.40275714765074017</v>
      </c>
      <c r="N15" s="1464">
        <f>IDC!C22</f>
        <v>1.2407688852679233</v>
      </c>
      <c r="O15" s="1453">
        <v>0</v>
      </c>
      <c r="P15" s="1464">
        <f>SUM(M15:O15)</f>
        <v>1.6435260329186634</v>
      </c>
    </row>
    <row r="16" spans="1:16" ht="20.100000000000001" customHeight="1">
      <c r="A16" s="2442">
        <v>2</v>
      </c>
      <c r="B16" s="2444" t="s">
        <v>3721</v>
      </c>
      <c r="C16" s="1506" t="s">
        <v>3722</v>
      </c>
      <c r="D16" s="1510">
        <v>0.28000000000000003</v>
      </c>
      <c r="E16" s="1511">
        <v>0.16</v>
      </c>
      <c r="F16" s="1511">
        <f>'[24]Capitalization Plan FY 21-22'!I9+'[24]Capitalization Plan FY 21-22'!J9</f>
        <v>0.16</v>
      </c>
      <c r="G16" s="1511">
        <f>'[24]Capitalization Plan FY 21-22'!K9+'[24]Capitalization Plan FY 21-22'!L9</f>
        <v>0.16</v>
      </c>
      <c r="H16" s="1513">
        <f>[25]Capex!$D$16</f>
        <v>0.92</v>
      </c>
      <c r="J16" s="1515" t="s">
        <v>3807</v>
      </c>
      <c r="K16" s="1516">
        <f t="shared" ref="K16:P16" si="3">K15+K14+K12</f>
        <v>275.39999999999998</v>
      </c>
      <c r="L16" s="1516">
        <f t="shared" si="3"/>
        <v>258.78000000000003</v>
      </c>
      <c r="M16" s="1519">
        <f t="shared" si="3"/>
        <v>197.25567514765075</v>
      </c>
      <c r="N16" s="1519">
        <f t="shared" si="3"/>
        <v>78.694650885267933</v>
      </c>
      <c r="O16" s="1519">
        <f t="shared" si="3"/>
        <v>0</v>
      </c>
      <c r="P16" s="1520">
        <f t="shared" si="3"/>
        <v>275.95032603291872</v>
      </c>
    </row>
    <row r="17" spans="1:16" ht="20.100000000000001" customHeight="1">
      <c r="A17" s="2442"/>
      <c r="B17" s="2444"/>
      <c r="C17" s="1514" t="s">
        <v>3785</v>
      </c>
      <c r="D17" s="1510">
        <v>0</v>
      </c>
      <c r="E17" s="1511">
        <v>0</v>
      </c>
      <c r="F17" s="1511">
        <v>0</v>
      </c>
      <c r="G17" s="1511">
        <v>0</v>
      </c>
      <c r="H17" s="1513">
        <f>[25]Capex!$D$15</f>
        <v>1.19</v>
      </c>
      <c r="J17" s="1521"/>
      <c r="K17" s="1452"/>
      <c r="L17" s="1452"/>
      <c r="M17" s="1522"/>
      <c r="N17" s="1522"/>
      <c r="O17" s="1522"/>
      <c r="P17" s="1522"/>
    </row>
    <row r="18" spans="1:16" ht="20.100000000000001" customHeight="1">
      <c r="A18" s="2442"/>
      <c r="B18" s="2444"/>
      <c r="C18" s="1506" t="s">
        <v>3723</v>
      </c>
      <c r="D18" s="1510">
        <v>1.37</v>
      </c>
      <c r="E18" s="1511">
        <f>D18</f>
        <v>1.37</v>
      </c>
      <c r="F18" s="1511">
        <f>'[24]Capitalization Plan FY 21-22'!I10+'[24]Capitalization Plan FY 21-22'!J10</f>
        <v>0.16</v>
      </c>
      <c r="G18" s="1511">
        <f>'[24]Capitalization Plan FY 21-22'!K10+'[24]Capitalization Plan FY 21-22'!L10</f>
        <v>0.16</v>
      </c>
      <c r="H18" s="1513">
        <f>[25]Capex!$D$17</f>
        <v>0.5</v>
      </c>
      <c r="J18" s="1523" t="s">
        <v>3810</v>
      </c>
      <c r="K18" s="1524"/>
      <c r="L18" s="1524"/>
      <c r="M18" s="1525">
        <f>F69</f>
        <v>201.36810000000003</v>
      </c>
      <c r="N18" s="1526">
        <f>L16-M18</f>
        <v>57.411900000000003</v>
      </c>
      <c r="O18" s="1524"/>
      <c r="P18" s="1527"/>
    </row>
    <row r="19" spans="1:16" ht="20.100000000000001" customHeight="1">
      <c r="A19" s="2442"/>
      <c r="B19" s="2444"/>
      <c r="C19" s="1506" t="s">
        <v>3724</v>
      </c>
      <c r="D19" s="1510">
        <v>13.56</v>
      </c>
      <c r="E19" s="1511">
        <v>13.1</v>
      </c>
      <c r="F19" s="1511">
        <f>'[24]Capitalization Plan FY 21-22'!I11+'[24]Capitalization Plan FY 21-22'!J11</f>
        <v>10.09</v>
      </c>
      <c r="G19" s="1511">
        <f>'[24]Capitalization Plan FY 21-22'!K11+'[24]Capitalization Plan FY 21-22'!L11</f>
        <v>9.17</v>
      </c>
      <c r="H19" s="1513">
        <f>[25]Capex!$D$14</f>
        <v>14.796817086545456</v>
      </c>
      <c r="J19" s="1528" t="s">
        <v>3812</v>
      </c>
      <c r="K19" s="1529"/>
      <c r="L19" s="1529"/>
      <c r="M19" s="1530">
        <f>G69</f>
        <v>185.71029999999999</v>
      </c>
      <c r="N19" s="1531">
        <f>L16-M19</f>
        <v>73.06970000000004</v>
      </c>
      <c r="O19" s="1529"/>
      <c r="P19" s="1532"/>
    </row>
    <row r="20" spans="1:16" ht="20.100000000000001" customHeight="1">
      <c r="A20" s="2442"/>
      <c r="B20" s="2444"/>
      <c r="C20" s="1506" t="s">
        <v>3786</v>
      </c>
      <c r="D20" s="1510">
        <v>0</v>
      </c>
      <c r="E20" s="1511">
        <v>0</v>
      </c>
      <c r="F20" s="1511">
        <v>0</v>
      </c>
      <c r="G20" s="1511">
        <v>0</v>
      </c>
      <c r="H20" s="1513">
        <f>[25]Capex!$D$18</f>
        <v>25</v>
      </c>
    </row>
    <row r="21" spans="1:16" ht="20.100000000000001" customHeight="1">
      <c r="A21" s="2442"/>
      <c r="B21" s="2444"/>
      <c r="C21" s="1506" t="s">
        <v>3725</v>
      </c>
      <c r="D21" s="1510">
        <v>1.76</v>
      </c>
      <c r="E21" s="1511">
        <f>D21</f>
        <v>1.76</v>
      </c>
      <c r="F21" s="1511">
        <f>'[24]Capitalization Plan FY 21-22'!I12+'[24]Capitalization Plan FY 21-22'!J12</f>
        <v>1.76</v>
      </c>
      <c r="G21" s="1511">
        <f>'[24]Capitalization Plan FY 21-22'!K12+'[24]Capitalization Plan FY 21-22'!L12</f>
        <v>1.76</v>
      </c>
      <c r="H21" s="1513">
        <f>[25]Capex!$D$19</f>
        <v>1</v>
      </c>
      <c r="J21" s="1453" t="s">
        <v>4026</v>
      </c>
    </row>
    <row r="22" spans="1:16" ht="20.100000000000001" customHeight="1">
      <c r="A22" s="2442"/>
      <c r="B22" s="2444"/>
      <c r="C22" s="1515" t="s">
        <v>3726</v>
      </c>
      <c r="D22" s="1515">
        <f>SUM(D16:D21)</f>
        <v>16.970000000000002</v>
      </c>
      <c r="E22" s="1515">
        <f>SUM(E16:E21)</f>
        <v>16.39</v>
      </c>
      <c r="F22" s="1515">
        <f t="shared" ref="F22:G22" si="4">SUM(F16:F21)</f>
        <v>12.17</v>
      </c>
      <c r="G22" s="1515">
        <f t="shared" si="4"/>
        <v>11.25</v>
      </c>
      <c r="H22" s="1518">
        <f>SUM(H16:H21)</f>
        <v>43.406817086545459</v>
      </c>
      <c r="J22" s="1453" t="s">
        <v>4027</v>
      </c>
    </row>
    <row r="23" spans="1:16" ht="20.100000000000001" customHeight="1" thickBot="1">
      <c r="A23" s="2442">
        <v>3</v>
      </c>
      <c r="B23" s="2444" t="s">
        <v>3727</v>
      </c>
      <c r="C23" s="1506" t="s">
        <v>3728</v>
      </c>
      <c r="D23" s="1510">
        <v>22.96</v>
      </c>
      <c r="E23" s="1511">
        <f>D23</f>
        <v>22.96</v>
      </c>
      <c r="F23" s="1511">
        <f>'[24]Capitalization Plan FY 21-22'!I14+'[24]Capitalization Plan FY 21-22'!J14</f>
        <v>17.68</v>
      </c>
      <c r="G23" s="1511">
        <f>'[24]Capitalization Plan FY 21-22'!K14+'[24]Capitalization Plan FY 21-22'!L14</f>
        <v>14.53</v>
      </c>
      <c r="H23" s="1513">
        <f>[25]Capex!$D$22</f>
        <v>11.2</v>
      </c>
    </row>
    <row r="24" spans="1:16" ht="20.100000000000001" customHeight="1" thickBot="1">
      <c r="A24" s="2442"/>
      <c r="B24" s="2444"/>
      <c r="C24" s="1506" t="s">
        <v>3729</v>
      </c>
      <c r="D24" s="1510">
        <v>17.5</v>
      </c>
      <c r="E24" s="1511">
        <v>16.29</v>
      </c>
      <c r="F24" s="1511">
        <f>'[24]Capitalization Plan FY 21-22'!I15+'[24]Capitalization Plan FY 21-22'!J15</f>
        <v>12.54</v>
      </c>
      <c r="G24" s="1511">
        <f>'[24]Capitalization Plan FY 21-22'!K15+'[24]Capitalization Plan FY 21-22'!L15</f>
        <v>11.4</v>
      </c>
      <c r="H24" s="1513">
        <f>[25]Capex!$D$21</f>
        <v>25</v>
      </c>
      <c r="J24" s="2440" t="s">
        <v>3702</v>
      </c>
      <c r="K24" s="2440" t="s">
        <v>3767</v>
      </c>
      <c r="L24" s="2452" t="s">
        <v>3794</v>
      </c>
      <c r="M24" s="2453"/>
      <c r="N24" s="2454"/>
      <c r="O24" s="2440" t="s">
        <v>594</v>
      </c>
    </row>
    <row r="25" spans="1:16" ht="20.100000000000001" customHeight="1" thickBot="1">
      <c r="A25" s="2442"/>
      <c r="B25" s="2444"/>
      <c r="C25" s="1506" t="s">
        <v>3730</v>
      </c>
      <c r="D25" s="1510">
        <v>26.13</v>
      </c>
      <c r="E25" s="1511">
        <f t="shared" ref="E25:E46" si="5">D25</f>
        <v>26.13</v>
      </c>
      <c r="F25" s="1511">
        <f>'[24]Capitalization Plan FY 21-22'!I16+'[24]Capitalization Plan FY 21-22'!J16</f>
        <v>20.12</v>
      </c>
      <c r="G25" s="1511">
        <f>'[24]Capitalization Plan FY 21-22'!K16+'[24]Capitalization Plan FY 21-22'!L16</f>
        <v>16.21</v>
      </c>
      <c r="H25" s="1513">
        <f>[25]Capex!$D$23</f>
        <v>8.8000000000000007</v>
      </c>
      <c r="J25" s="2441"/>
      <c r="K25" s="2441"/>
      <c r="L25" s="1501" t="s">
        <v>3796</v>
      </c>
      <c r="M25" s="1501" t="s">
        <v>3797</v>
      </c>
      <c r="N25" s="1501" t="s">
        <v>3798</v>
      </c>
      <c r="O25" s="2441"/>
    </row>
    <row r="26" spans="1:16" ht="20.100000000000001" customHeight="1">
      <c r="A26" s="2442"/>
      <c r="B26" s="2444"/>
      <c r="C26" s="1506" t="s">
        <v>3731</v>
      </c>
      <c r="D26" s="1510">
        <v>8.99</v>
      </c>
      <c r="E26" s="1511">
        <v>8.9</v>
      </c>
      <c r="F26" s="1511">
        <f>'[24]Capitalization Plan FY 21-22'!I17+'[24]Capitalization Plan FY 21-22'!J17</f>
        <v>6.85</v>
      </c>
      <c r="G26" s="1511">
        <f>'[24]Capitalization Plan FY 21-22'!K17+'[24]Capitalization Plan FY 21-22'!L17</f>
        <v>6.23</v>
      </c>
      <c r="H26" s="1513">
        <f>[25]Capex!$D$24</f>
        <v>4.8</v>
      </c>
      <c r="J26" s="1453" t="str">
        <f>J7</f>
        <v>Statutory &amp; Safety</v>
      </c>
      <c r="K26" s="1464">
        <f>H15</f>
        <v>54.480604592188229</v>
      </c>
      <c r="L26" s="1533">
        <f>K26*70%</f>
        <v>38.13642321453176</v>
      </c>
      <c r="M26" s="1462">
        <f>K26*30%</f>
        <v>16.344181377656469</v>
      </c>
      <c r="O26" s="1462">
        <f>N26+M26+L26</f>
        <v>54.480604592188229</v>
      </c>
    </row>
    <row r="27" spans="1:16" ht="20.100000000000001" customHeight="1">
      <c r="A27" s="2442"/>
      <c r="B27" s="2444"/>
      <c r="C27" s="1506" t="s">
        <v>3732</v>
      </c>
      <c r="D27" s="1510">
        <v>6.74</v>
      </c>
      <c r="E27" s="1511">
        <v>6.49</v>
      </c>
      <c r="F27" s="1511">
        <f>'[24]Capitalization Plan FY 21-22'!I18+'[24]Capitalization Plan FY 21-22'!J18</f>
        <v>5</v>
      </c>
      <c r="G27" s="1511">
        <f>'[24]Capitalization Plan FY 21-22'!K18+'[24]Capitalization Plan FY 21-22'!L18</f>
        <v>4.54</v>
      </c>
      <c r="H27" s="1513">
        <f>[25]Capex!$D$25</f>
        <v>5.5424281415999994</v>
      </c>
      <c r="J27" s="1453" t="str">
        <f>J8</f>
        <v>Loss Reduction</v>
      </c>
      <c r="K27" s="1464">
        <f>H22</f>
        <v>43.406817086545459</v>
      </c>
      <c r="L27" s="1533">
        <f t="shared" ref="L27:L29" si="6">K27*70%</f>
        <v>30.384771960581819</v>
      </c>
      <c r="M27" s="1462">
        <f>K27*30%</f>
        <v>13.022045125963638</v>
      </c>
      <c r="O27" s="1462">
        <f>N27+M27+L27</f>
        <v>43.406817086545459</v>
      </c>
    </row>
    <row r="28" spans="1:16" ht="20.100000000000001" customHeight="1">
      <c r="A28" s="2442"/>
      <c r="B28" s="2444"/>
      <c r="C28" s="1506" t="s">
        <v>3733</v>
      </c>
      <c r="D28" s="1510">
        <v>6.77</v>
      </c>
      <c r="E28" s="1511">
        <v>5.07</v>
      </c>
      <c r="F28" s="1511">
        <f>'[24]Capitalization Plan FY 21-22'!I19+'[24]Capitalization Plan FY 21-22'!J19</f>
        <v>3.9</v>
      </c>
      <c r="G28" s="1511">
        <f>'[24]Capitalization Plan FY 21-22'!K19+'[24]Capitalization Plan FY 21-22'!L19</f>
        <v>3.5</v>
      </c>
      <c r="H28" s="1513">
        <f>[25]Capex!$D$26</f>
        <v>21.186093599999996</v>
      </c>
      <c r="J28" s="1453" t="str">
        <f>J9</f>
        <v>Reliability</v>
      </c>
      <c r="K28" s="1464">
        <f>H38</f>
        <v>92.017904578581536</v>
      </c>
      <c r="L28" s="1533">
        <f t="shared" si="6"/>
        <v>64.412533205007065</v>
      </c>
      <c r="M28" s="1462">
        <f t="shared" ref="M28:M29" si="7">K28*30%</f>
        <v>27.60537137357446</v>
      </c>
      <c r="O28" s="1462">
        <f t="shared" ref="O28:O29" si="8">N28+M28+L28</f>
        <v>92.017904578581522</v>
      </c>
    </row>
    <row r="29" spans="1:16" ht="20.100000000000001" customHeight="1">
      <c r="A29" s="2442"/>
      <c r="B29" s="2444"/>
      <c r="C29" s="1506" t="s">
        <v>3734</v>
      </c>
      <c r="D29" s="1510">
        <v>2.34</v>
      </c>
      <c r="E29" s="1511">
        <v>1.1499999999999999</v>
      </c>
      <c r="F29" s="1511">
        <f>'[24]Capitalization Plan FY 21-22'!I20+'[24]Capitalization Plan FY 21-22'!J20</f>
        <v>1.1499999999999999</v>
      </c>
      <c r="G29" s="1511">
        <f>'[24]Capitalization Plan FY 21-22'!K20+'[24]Capitalization Plan FY 21-22'!L20</f>
        <v>1.1499999999999999</v>
      </c>
      <c r="H29" s="1513">
        <f>[25]Capex!$D$28</f>
        <v>2.3384380600000001</v>
      </c>
      <c r="J29" s="1453" t="str">
        <f>J10</f>
        <v>Load Growth</v>
      </c>
      <c r="K29" s="1464">
        <f>H47</f>
        <v>230.33420237990447</v>
      </c>
      <c r="L29" s="1533">
        <f t="shared" si="6"/>
        <v>161.23394166593312</v>
      </c>
      <c r="M29" s="1462">
        <f t="shared" si="7"/>
        <v>69.100260713971338</v>
      </c>
      <c r="O29" s="1462">
        <f t="shared" si="8"/>
        <v>230.33420237990447</v>
      </c>
    </row>
    <row r="30" spans="1:16" ht="20.100000000000001" customHeight="1">
      <c r="A30" s="2442"/>
      <c r="B30" s="2444"/>
      <c r="C30" s="1506" t="s">
        <v>3735</v>
      </c>
      <c r="D30" s="1510">
        <v>3</v>
      </c>
      <c r="E30" s="1511">
        <v>0</v>
      </c>
      <c r="F30" s="1511">
        <f>'[24]Capitalization Plan FY 21-22'!I21+'[24]Capitalization Plan FY 21-22'!J21</f>
        <v>0</v>
      </c>
      <c r="G30" s="1511">
        <f>'[24]Capitalization Plan FY 21-22'!K21+'[24]Capitalization Plan FY 21-22'!L21</f>
        <v>0</v>
      </c>
      <c r="H30" s="1512">
        <v>0</v>
      </c>
      <c r="J30" s="1453" t="str">
        <f>J11</f>
        <v>Technology &amp; Civil Infrastructure</v>
      </c>
      <c r="K30" s="1464">
        <f>H68</f>
        <v>186.19387059500002</v>
      </c>
      <c r="L30" s="1533">
        <f>K30*70%</f>
        <v>130.33570941650001</v>
      </c>
      <c r="M30" s="1533">
        <f>K30*20%</f>
        <v>37.238774119000006</v>
      </c>
      <c r="N30" s="1464">
        <f>K30-L30-M30</f>
        <v>18.619387059500006</v>
      </c>
      <c r="O30" s="1462">
        <f>N30+M30+L30</f>
        <v>186.19387059500002</v>
      </c>
    </row>
    <row r="31" spans="1:16" ht="20.100000000000001" customHeight="1">
      <c r="A31" s="2442"/>
      <c r="B31" s="2444"/>
      <c r="C31" s="1506" t="s">
        <v>3736</v>
      </c>
      <c r="D31" s="1510">
        <v>6.48</v>
      </c>
      <c r="E31" s="1511">
        <v>4.9000000000000004</v>
      </c>
      <c r="F31" s="1511">
        <f>'[24]Capitalization Plan FY 21-22'!I22+'[24]Capitalization Plan FY 21-22'!J22</f>
        <v>4.9000000000000004</v>
      </c>
      <c r="G31" s="1511">
        <f>'[24]Capitalization Plan FY 21-22'!K22+'[24]Capitalization Plan FY 21-22'!L22</f>
        <v>4.9000000000000004</v>
      </c>
      <c r="H31" s="1512">
        <v>0</v>
      </c>
      <c r="J31" s="1515" t="s">
        <v>3802</v>
      </c>
      <c r="K31" s="1519">
        <f>SUM(K26:K30)</f>
        <v>606.4333992322197</v>
      </c>
      <c r="L31" s="1519">
        <f t="shared" ref="L31:O31" si="9">SUM(L26:L30)</f>
        <v>424.50337946255377</v>
      </c>
      <c r="M31" s="1519">
        <f t="shared" si="9"/>
        <v>163.31063271016592</v>
      </c>
      <c r="N31" s="1519">
        <f t="shared" si="9"/>
        <v>18.619387059500006</v>
      </c>
      <c r="O31" s="1519">
        <f t="shared" si="9"/>
        <v>606.4333992322197</v>
      </c>
    </row>
    <row r="32" spans="1:16" ht="20.100000000000001" customHeight="1">
      <c r="A32" s="2442"/>
      <c r="B32" s="2444"/>
      <c r="C32" s="1506" t="s">
        <v>3737</v>
      </c>
      <c r="D32" s="1510">
        <v>0.91</v>
      </c>
      <c r="E32" s="1511">
        <v>0.81</v>
      </c>
      <c r="F32" s="1511">
        <f>'[24]Capitalization Plan FY 21-22'!I23+'[24]Capitalization Plan FY 21-22'!J23</f>
        <v>0.90999999999999992</v>
      </c>
      <c r="G32" s="1511">
        <f>'[24]Capitalization Plan FY 21-22'!K23+'[24]Capitalization Plan FY 21-22'!L23</f>
        <v>0.81</v>
      </c>
      <c r="H32" s="1513">
        <f>[25]Capex!$D$31</f>
        <v>0.97499999999999998</v>
      </c>
    </row>
    <row r="33" spans="1:15" ht="20.100000000000001" customHeight="1">
      <c r="A33" s="2442"/>
      <c r="B33" s="2444"/>
      <c r="C33" s="1506" t="s">
        <v>3799</v>
      </c>
      <c r="D33" s="1510">
        <v>0</v>
      </c>
      <c r="E33" s="1510">
        <v>0</v>
      </c>
      <c r="F33" s="1510">
        <v>0</v>
      </c>
      <c r="G33" s="1510">
        <v>0</v>
      </c>
      <c r="H33" s="1513">
        <f>[25]Capex!$D$27</f>
        <v>4.2</v>
      </c>
      <c r="J33" s="1453" t="s">
        <v>3804</v>
      </c>
      <c r="L33" s="1464">
        <f>L31*6%</f>
        <v>25.470202767753225</v>
      </c>
      <c r="M33" s="1464">
        <f>M31*6%</f>
        <v>9.7986379626099556</v>
      </c>
      <c r="N33" s="1533">
        <f>N31*6%</f>
        <v>1.1171632235700004</v>
      </c>
      <c r="O33" s="1462">
        <f>N33+M33+L33</f>
        <v>36.386003953933184</v>
      </c>
    </row>
    <row r="34" spans="1:15" ht="20.100000000000001" customHeight="1">
      <c r="A34" s="2442"/>
      <c r="B34" s="2444"/>
      <c r="C34" s="1506" t="s">
        <v>3800</v>
      </c>
      <c r="D34" s="1510">
        <v>0</v>
      </c>
      <c r="E34" s="1510">
        <v>0</v>
      </c>
      <c r="F34" s="1510">
        <v>0</v>
      </c>
      <c r="G34" s="1510">
        <v>0</v>
      </c>
      <c r="H34" s="1513">
        <f>[25]Capex!$D$29</f>
        <v>2.595944776981558</v>
      </c>
      <c r="J34" s="1453" t="s">
        <v>3805</v>
      </c>
      <c r="L34" s="1464">
        <f>IDC!C22</f>
        <v>1.2407688852679233</v>
      </c>
      <c r="M34" s="1464"/>
      <c r="O34" s="1462">
        <f>N34+M34+L34</f>
        <v>1.2407688852679233</v>
      </c>
    </row>
    <row r="35" spans="1:15" ht="20.100000000000001" customHeight="1">
      <c r="A35" s="2442"/>
      <c r="B35" s="2444"/>
      <c r="C35" s="1506" t="s">
        <v>3801</v>
      </c>
      <c r="D35" s="1510">
        <v>0</v>
      </c>
      <c r="E35" s="1510">
        <v>0</v>
      </c>
      <c r="F35" s="1510">
        <v>0</v>
      </c>
      <c r="G35" s="1510">
        <v>0</v>
      </c>
      <c r="H35" s="1513">
        <f>[25]Capex!$D$30</f>
        <v>0.88</v>
      </c>
    </row>
    <row r="36" spans="1:15" ht="20.100000000000001" customHeight="1">
      <c r="A36" s="2442"/>
      <c r="B36" s="2444"/>
      <c r="C36" s="1506" t="s">
        <v>4028</v>
      </c>
      <c r="D36" s="1510">
        <v>0</v>
      </c>
      <c r="E36" s="1510">
        <v>0</v>
      </c>
      <c r="F36" s="1510">
        <v>0</v>
      </c>
      <c r="G36" s="1510">
        <v>0</v>
      </c>
      <c r="H36" s="1513">
        <f>[25]Capex!$D$32</f>
        <v>4.5</v>
      </c>
      <c r="J36" s="1515" t="s">
        <v>3807</v>
      </c>
      <c r="K36" s="1519">
        <f>K34+K33+K31</f>
        <v>606.4333992322197</v>
      </c>
      <c r="L36" s="1519">
        <f>L34+L33+L31</f>
        <v>451.21435111557491</v>
      </c>
      <c r="M36" s="1519">
        <f>M34+M33+M31</f>
        <v>173.10927067277586</v>
      </c>
      <c r="N36" s="1519">
        <f>N34+N33+N31</f>
        <v>19.736550283070006</v>
      </c>
      <c r="O36" s="1520">
        <f>O34+O33+O31</f>
        <v>644.06017207142077</v>
      </c>
    </row>
    <row r="37" spans="1:15" ht="20.100000000000001" customHeight="1">
      <c r="A37" s="2442"/>
      <c r="B37" s="2444"/>
      <c r="C37" s="1506" t="s">
        <v>3738</v>
      </c>
      <c r="D37" s="1510">
        <v>1.69</v>
      </c>
      <c r="E37" s="1511">
        <v>1.65</v>
      </c>
      <c r="F37" s="1511">
        <f>'[24]Capitalization Plan FY 21-22'!I24+'[24]Capitalization Plan FY 21-22'!J24</f>
        <v>1.27</v>
      </c>
      <c r="G37" s="1511">
        <f>'[24]Capitalization Plan FY 21-22'!K24+'[24]Capitalization Plan FY 21-22'!L24</f>
        <v>1.1599999999999999</v>
      </c>
      <c r="H37" s="1512">
        <v>0</v>
      </c>
    </row>
    <row r="38" spans="1:15" ht="20.100000000000001" customHeight="1">
      <c r="A38" s="2442"/>
      <c r="B38" s="2444"/>
      <c r="C38" s="1515" t="s">
        <v>3739</v>
      </c>
      <c r="D38" s="1515">
        <f>SUM(D23:D37)</f>
        <v>103.50999999999999</v>
      </c>
      <c r="E38" s="1515">
        <f>SUM(E23:E37)</f>
        <v>94.350000000000023</v>
      </c>
      <c r="F38" s="1515">
        <f t="shared" ref="F38:G38" si="10">SUM(F23:F37)</f>
        <v>74.320000000000007</v>
      </c>
      <c r="G38" s="1515">
        <f t="shared" si="10"/>
        <v>64.430000000000007</v>
      </c>
      <c r="H38" s="1534">
        <f>SUM(H23:H37)</f>
        <v>92.017904578581536</v>
      </c>
      <c r="J38" s="1523" t="s">
        <v>3810</v>
      </c>
      <c r="K38" s="1535"/>
      <c r="L38" s="1536">
        <f>K31*75%</f>
        <v>454.82504942416477</v>
      </c>
      <c r="M38" s="1537">
        <f>K31-L38</f>
        <v>151.60834980805492</v>
      </c>
      <c r="N38" s="1535"/>
      <c r="O38" s="1538"/>
    </row>
    <row r="39" spans="1:15" ht="20.100000000000001" customHeight="1">
      <c r="A39" s="2442">
        <v>4</v>
      </c>
      <c r="B39" s="2443" t="s">
        <v>3740</v>
      </c>
      <c r="C39" s="1506" t="s">
        <v>3741</v>
      </c>
      <c r="D39" s="1539">
        <v>8.9600000000000009</v>
      </c>
      <c r="E39" s="1511">
        <v>8.6999999999999993</v>
      </c>
      <c r="F39" s="1511">
        <f>'[24]Capitalization Plan FY 21-22'!I26+'[24]Capitalization Plan FY 21-22'!J26</f>
        <v>8.6999999999999993</v>
      </c>
      <c r="G39" s="1511">
        <f>'[24]Capitalization Plan FY 21-22'!K26+'[24]Capitalization Plan FY 21-22'!L26</f>
        <v>8.6999999999999993</v>
      </c>
      <c r="H39" s="1513">
        <f>[25]Capex!$D$34</f>
        <v>14.936874349579352</v>
      </c>
      <c r="J39" s="1528" t="s">
        <v>3812</v>
      </c>
      <c r="K39" s="1535"/>
      <c r="L39" s="1536">
        <f>L31</f>
        <v>424.50337946255377</v>
      </c>
      <c r="M39" s="1537">
        <f>M31</f>
        <v>163.31063271016592</v>
      </c>
      <c r="N39" s="1537">
        <f>N31</f>
        <v>18.619387059500006</v>
      </c>
      <c r="O39" s="1538"/>
    </row>
    <row r="40" spans="1:15" ht="20.100000000000001" customHeight="1">
      <c r="A40" s="2442"/>
      <c r="B40" s="2443"/>
      <c r="C40" s="1506" t="s">
        <v>3742</v>
      </c>
      <c r="D40" s="1539">
        <v>5.19</v>
      </c>
      <c r="E40" s="1511">
        <f t="shared" si="5"/>
        <v>5.19</v>
      </c>
      <c r="F40" s="1511">
        <f>'[24]Capitalization Plan FY 21-22'!I27+'[24]Capitalization Plan FY 21-22'!J27</f>
        <v>4</v>
      </c>
      <c r="G40" s="1511">
        <f>'[24]Capitalization Plan FY 21-22'!K27+'[24]Capitalization Plan FY 21-22'!L27</f>
        <v>3.63</v>
      </c>
      <c r="H40" s="1513">
        <f>[25]Capex!$D$35</f>
        <v>27.746178891165425</v>
      </c>
    </row>
    <row r="41" spans="1:15" ht="20.100000000000001" customHeight="1">
      <c r="A41" s="2442"/>
      <c r="B41" s="2443"/>
      <c r="C41" s="1506" t="s">
        <v>3743</v>
      </c>
      <c r="D41" s="1539">
        <v>4.1100000000000003</v>
      </c>
      <c r="E41" s="1511">
        <v>4.08</v>
      </c>
      <c r="F41" s="1511">
        <f>'[24]Capitalization Plan FY 21-22'!I28+'[24]Capitalization Plan FY 21-22'!J28</f>
        <v>3.14</v>
      </c>
      <c r="G41" s="1511">
        <f>'[24]Capitalization Plan FY 21-22'!K28+'[24]Capitalization Plan FY 21-22'!L28</f>
        <v>2.86</v>
      </c>
      <c r="H41" s="1512">
        <v>0</v>
      </c>
    </row>
    <row r="42" spans="1:15" ht="20.100000000000001" customHeight="1" thickBot="1">
      <c r="A42" s="2442"/>
      <c r="B42" s="2443"/>
      <c r="C42" s="1506" t="s">
        <v>3744</v>
      </c>
      <c r="D42" s="1539">
        <v>1.68</v>
      </c>
      <c r="E42" s="1511">
        <f t="shared" si="5"/>
        <v>1.68</v>
      </c>
      <c r="F42" s="1511">
        <f>'[24]Capitalization Plan FY 21-22'!I29+'[24]Capitalization Plan FY 21-22'!J29</f>
        <v>1.29</v>
      </c>
      <c r="G42" s="1511">
        <f>'[24]Capitalization Plan FY 21-22'!K29+'[24]Capitalization Plan FY 21-22'!L29</f>
        <v>1.18</v>
      </c>
      <c r="H42" s="1513">
        <f>[25]Capex!$D$37</f>
        <v>50.9440502609568</v>
      </c>
      <c r="J42" s="1454" t="s">
        <v>4029</v>
      </c>
    </row>
    <row r="43" spans="1:15" ht="20.100000000000001" customHeight="1" thickBot="1">
      <c r="A43" s="2442"/>
      <c r="B43" s="2443"/>
      <c r="C43" s="1506" t="s">
        <v>3809</v>
      </c>
      <c r="D43" s="1539">
        <v>0</v>
      </c>
      <c r="E43" s="1511">
        <v>0</v>
      </c>
      <c r="F43" s="1511">
        <v>0</v>
      </c>
      <c r="G43" s="1511">
        <v>0</v>
      </c>
      <c r="H43" s="1513">
        <f>[25]Capex!$D$36</f>
        <v>17.078214696233697</v>
      </c>
      <c r="J43" s="1540" t="s">
        <v>1184</v>
      </c>
      <c r="K43" s="1541" t="s">
        <v>4025</v>
      </c>
      <c r="L43" s="1542" t="s">
        <v>3796</v>
      </c>
      <c r="M43" s="1542" t="s">
        <v>3797</v>
      </c>
    </row>
    <row r="44" spans="1:15" ht="20.100000000000001" customHeight="1">
      <c r="A44" s="2442"/>
      <c r="B44" s="2443"/>
      <c r="C44" s="1506" t="s">
        <v>3814</v>
      </c>
      <c r="D44" s="1539">
        <v>0</v>
      </c>
      <c r="E44" s="1511">
        <v>0</v>
      </c>
      <c r="F44" s="1511">
        <v>0</v>
      </c>
      <c r="G44" s="1511">
        <v>0</v>
      </c>
      <c r="H44" s="1513">
        <f>[25]Capex!$D$39</f>
        <v>31.151337323778694</v>
      </c>
      <c r="J44" s="1543" t="s">
        <v>4030</v>
      </c>
      <c r="K44" s="1544">
        <f>M16</f>
        <v>197.25567514765075</v>
      </c>
      <c r="L44" s="1544">
        <f>N16</f>
        <v>78.694650885267933</v>
      </c>
      <c r="M44" s="1545"/>
      <c r="N44" s="1462"/>
    </row>
    <row r="45" spans="1:15" ht="20.100000000000001" customHeight="1">
      <c r="A45" s="2442"/>
      <c r="B45" s="2443"/>
      <c r="C45" s="1506" t="s">
        <v>3815</v>
      </c>
      <c r="D45" s="1539">
        <v>0</v>
      </c>
      <c r="E45" s="1511">
        <v>0</v>
      </c>
      <c r="F45" s="1511">
        <v>0</v>
      </c>
      <c r="G45" s="1511">
        <v>0</v>
      </c>
      <c r="H45" s="1513">
        <f>[25]Capex!$D$40</f>
        <v>45</v>
      </c>
      <c r="J45" s="1546" t="s">
        <v>4031</v>
      </c>
      <c r="K45" s="1547"/>
      <c r="L45" s="1548">
        <f>L36</f>
        <v>451.21435111557491</v>
      </c>
      <c r="M45" s="1549">
        <f>M36</f>
        <v>173.10927067277586</v>
      </c>
    </row>
    <row r="46" spans="1:15" ht="20.100000000000001" customHeight="1">
      <c r="A46" s="2442"/>
      <c r="B46" s="2443"/>
      <c r="C46" s="1506" t="s">
        <v>3745</v>
      </c>
      <c r="D46" s="1539">
        <v>2.06</v>
      </c>
      <c r="E46" s="1511">
        <f t="shared" si="5"/>
        <v>2.06</v>
      </c>
      <c r="F46" s="1511">
        <f>'[24]Capitalization Plan FY 21-22'!I30+'[24]Capitalization Plan FY 21-22'!J30</f>
        <v>1.59</v>
      </c>
      <c r="G46" s="1511">
        <f>'[24]Capitalization Plan FY 21-22'!K30+'[24]Capitalization Plan FY 21-22'!L30</f>
        <v>1.44</v>
      </c>
      <c r="H46" s="1513">
        <f>[25]Capex!$D$38</f>
        <v>43.477546858190486</v>
      </c>
      <c r="J46" s="1550" t="s">
        <v>4032</v>
      </c>
      <c r="K46" s="1551">
        <f>(K45+K44)*$K$52</f>
        <v>33.993650934003121</v>
      </c>
      <c r="L46" s="1551">
        <f>(L45+L44)*$K$52</f>
        <v>91.320777601552052</v>
      </c>
      <c r="M46" s="1552"/>
    </row>
    <row r="47" spans="1:15" ht="20.100000000000001" customHeight="1" thickBot="1">
      <c r="A47" s="2442"/>
      <c r="B47" s="2443"/>
      <c r="C47" s="1515" t="s">
        <v>3739</v>
      </c>
      <c r="D47" s="1553">
        <f>SUM(D39:D46)</f>
        <v>22</v>
      </c>
      <c r="E47" s="1553">
        <f>SUM(E39:E46)</f>
        <v>21.709999999999997</v>
      </c>
      <c r="F47" s="1553">
        <f t="shared" ref="F47:H47" si="11">SUM(F39:F46)</f>
        <v>18.72</v>
      </c>
      <c r="G47" s="1553">
        <f t="shared" si="11"/>
        <v>17.809999999999999</v>
      </c>
      <c r="H47" s="1553">
        <f t="shared" si="11"/>
        <v>230.33420237990447</v>
      </c>
      <c r="J47" s="1554" t="s">
        <v>4033</v>
      </c>
      <c r="K47" s="1555">
        <f>251106458/10^7</f>
        <v>25.1106458</v>
      </c>
      <c r="L47" s="1556">
        <v>0</v>
      </c>
      <c r="M47" s="1557"/>
    </row>
    <row r="48" spans="1:15" ht="20.100000000000001" customHeight="1">
      <c r="A48" s="2442">
        <v>5</v>
      </c>
      <c r="B48" s="2444" t="s">
        <v>3746</v>
      </c>
      <c r="C48" s="1506" t="s">
        <v>3747</v>
      </c>
      <c r="D48" s="1510">
        <v>5.39</v>
      </c>
      <c r="E48" s="1511">
        <f>D48</f>
        <v>5.39</v>
      </c>
      <c r="F48" s="1511">
        <f>'[24]Capitalization Plan FY 21-22'!I32+'[24]Capitalization Plan FY 21-22'!J32</f>
        <v>0.32</v>
      </c>
      <c r="G48" s="1511">
        <f>'[24]Capitalization Plan FY 21-22'!K32+'[24]Capitalization Plan FY 21-22'!L32</f>
        <v>0.32</v>
      </c>
      <c r="H48" s="1512"/>
    </row>
    <row r="49" spans="1:16" ht="20.100000000000001" customHeight="1" thickBot="1">
      <c r="A49" s="2442"/>
      <c r="B49" s="2444"/>
      <c r="C49" s="1506" t="s">
        <v>3748</v>
      </c>
      <c r="D49" s="1510">
        <v>5.31</v>
      </c>
      <c r="E49" s="1511">
        <f>D49</f>
        <v>5.31</v>
      </c>
      <c r="F49" s="1511">
        <f>'[24]Capitalization Plan FY 21-22'!I33+'[24]Capitalization Plan FY 21-22'!J33</f>
        <v>5.67</v>
      </c>
      <c r="G49" s="1511">
        <f>'[24]Capitalization Plan FY 21-22'!K33+'[24]Capitalization Plan FY 21-22'!L33</f>
        <v>5.67</v>
      </c>
      <c r="H49" s="1512"/>
      <c r="J49" s="1558" t="s">
        <v>4034</v>
      </c>
      <c r="K49" s="1559">
        <f>SUM(K44:K47)</f>
        <v>256.35997188165385</v>
      </c>
      <c r="L49" s="1559">
        <f>SUM(L44:L47)</f>
        <v>621.22977960239496</v>
      </c>
      <c r="M49" s="1559">
        <f>SUM(M44:M47)</f>
        <v>173.10927067277586</v>
      </c>
    </row>
    <row r="50" spans="1:16" ht="20.100000000000001" customHeight="1" thickTop="1">
      <c r="A50" s="2442"/>
      <c r="B50" s="2444"/>
      <c r="C50" s="1506" t="s">
        <v>3749</v>
      </c>
      <c r="D50" s="1510">
        <v>16.34</v>
      </c>
      <c r="E50" s="1511">
        <v>16.02</v>
      </c>
      <c r="F50" s="1511">
        <f>'[24]Capitalization Plan FY 21-22'!I34+'[24]Capitalization Plan FY 21-22'!J34</f>
        <v>13.221</v>
      </c>
      <c r="G50" s="1511">
        <f>'[24]Capitalization Plan FY 21-22'!K34+'[24]Capitalization Plan FY 21-22'!L34</f>
        <v>13.221</v>
      </c>
      <c r="H50" s="1513">
        <f>[25]Capex!$D$44</f>
        <v>7.3017000000000003</v>
      </c>
      <c r="J50" s="1453" t="s">
        <v>4035</v>
      </c>
      <c r="K50" s="1560">
        <f>0.3*0.49</f>
        <v>0.14699999999999999</v>
      </c>
    </row>
    <row r="51" spans="1:16" ht="20.100000000000001" customHeight="1">
      <c r="A51" s="2442"/>
      <c r="B51" s="2444"/>
      <c r="C51" s="1506" t="s">
        <v>3750</v>
      </c>
      <c r="D51" s="1510">
        <v>15</v>
      </c>
      <c r="E51" s="1511">
        <f>D51</f>
        <v>15</v>
      </c>
      <c r="F51" s="1511">
        <f>'[24]Capitalization Plan FY 21-22'!I35+'[24]Capitalization Plan FY 21-22'!J35</f>
        <v>14.77</v>
      </c>
      <c r="G51" s="1511">
        <f>'[24]Capitalization Plan FY 21-22'!K35+'[24]Capitalization Plan FY 21-22'!L35</f>
        <v>14.77</v>
      </c>
      <c r="H51" s="1513">
        <f>[25]Capex!$D$43</f>
        <v>8.9408165000000004</v>
      </c>
      <c r="J51" s="1453" t="s">
        <v>4036</v>
      </c>
      <c r="K51" s="1560">
        <f>1-K50</f>
        <v>0.85299999999999998</v>
      </c>
    </row>
    <row r="52" spans="1:16" ht="20.100000000000001" customHeight="1">
      <c r="A52" s="2442"/>
      <c r="B52" s="2444"/>
      <c r="C52" s="1506" t="s">
        <v>3751</v>
      </c>
      <c r="D52" s="1510">
        <v>4.9800000000000004</v>
      </c>
      <c r="E52" s="1511">
        <f t="shared" ref="E52:E53" si="12">D52</f>
        <v>4.9800000000000004</v>
      </c>
      <c r="F52" s="1511">
        <f>'[24]Capitalization Plan FY 21-22'!I36+'[24]Capitalization Plan FY 21-22'!J36</f>
        <v>2</v>
      </c>
      <c r="G52" s="1511">
        <f>'[24]Capitalization Plan FY 21-22'!K36+'[24]Capitalization Plan FY 21-22'!L36</f>
        <v>2</v>
      </c>
      <c r="H52" s="1512"/>
      <c r="J52" s="1453" t="s">
        <v>4037</v>
      </c>
      <c r="K52" s="1561">
        <f>K50/K51</f>
        <v>0.17233294255568582</v>
      </c>
      <c r="P52" s="1453">
        <f>0.3*0.49</f>
        <v>0.14699999999999999</v>
      </c>
    </row>
    <row r="53" spans="1:16" ht="20.100000000000001" customHeight="1" thickBot="1">
      <c r="A53" s="2442"/>
      <c r="B53" s="2444"/>
      <c r="C53" s="1506" t="s">
        <v>3752</v>
      </c>
      <c r="D53" s="1510">
        <v>2.5499999999999998</v>
      </c>
      <c r="E53" s="1511">
        <f t="shared" si="12"/>
        <v>2.5499999999999998</v>
      </c>
      <c r="F53" s="1511">
        <f>'[24]Capitalization Plan FY 21-22'!I37+'[24]Capitalization Plan FY 21-22'!J37</f>
        <v>2.5499999999999998</v>
      </c>
      <c r="G53" s="1511">
        <f>'[24]Capitalization Plan FY 21-22'!K37+'[24]Capitalization Plan FY 21-22'!L37</f>
        <v>2.5499999999999998</v>
      </c>
      <c r="H53" s="1512"/>
      <c r="P53" s="1453">
        <f>1-P52</f>
        <v>0.85299999999999998</v>
      </c>
    </row>
    <row r="54" spans="1:16" ht="20.100000000000001" customHeight="1" thickBot="1">
      <c r="A54" s="2442"/>
      <c r="B54" s="2444"/>
      <c r="C54" s="1506" t="s">
        <v>3753</v>
      </c>
      <c r="D54" s="1510">
        <v>7.91</v>
      </c>
      <c r="E54" s="1511">
        <v>3</v>
      </c>
      <c r="F54" s="1511">
        <f>'[24]Capitalization Plan FY 21-22'!I38+'[24]Capitalization Plan FY 21-22'!J38</f>
        <v>9.1</v>
      </c>
      <c r="G54" s="1511">
        <f>'[24]Capitalization Plan FY 21-22'!K38+'[24]Capitalization Plan FY 21-22'!L38</f>
        <v>9.1</v>
      </c>
      <c r="H54" s="1513">
        <f>[25]Capex!$D$49</f>
        <v>81.764044999999996</v>
      </c>
      <c r="J54" s="1562" t="s">
        <v>4038</v>
      </c>
      <c r="K54" s="1563" t="s">
        <v>4025</v>
      </c>
      <c r="L54" s="1563" t="s">
        <v>3796</v>
      </c>
      <c r="M54" s="1564" t="s">
        <v>3797</v>
      </c>
    </row>
    <row r="55" spans="1:16" ht="24.75" customHeight="1">
      <c r="A55" s="2442"/>
      <c r="B55" s="2444"/>
      <c r="C55" s="1506" t="s">
        <v>3754</v>
      </c>
      <c r="D55" s="1539">
        <v>10.5</v>
      </c>
      <c r="E55" s="1511">
        <f>D55</f>
        <v>10.5</v>
      </c>
      <c r="F55" s="1511">
        <f>'[24]Capitalization Plan FY 21-22'!I39+'[24]Capitalization Plan FY 21-22'!J39</f>
        <v>7</v>
      </c>
      <c r="G55" s="1511">
        <f>'[24]Capitalization Plan FY 21-22'!K39+'[24]Capitalization Plan FY 21-22'!L39</f>
        <v>7</v>
      </c>
      <c r="H55" s="1512"/>
      <c r="J55" s="1565" t="s">
        <v>4039</v>
      </c>
      <c r="K55" s="1544">
        <f>K47</f>
        <v>25.1106458</v>
      </c>
      <c r="L55" s="1544">
        <f>L47</f>
        <v>0</v>
      </c>
      <c r="M55" s="1566">
        <f>M47</f>
        <v>0</v>
      </c>
    </row>
    <row r="56" spans="1:16" ht="20.100000000000001" customHeight="1">
      <c r="A56" s="2442"/>
      <c r="B56" s="2444"/>
      <c r="C56" s="1506" t="s">
        <v>3755</v>
      </c>
      <c r="D56" s="1510">
        <v>5</v>
      </c>
      <c r="E56" s="1511">
        <f>D56</f>
        <v>5</v>
      </c>
      <c r="F56" s="1511">
        <f>'[24]Capitalization Plan FY 21-22'!I40+'[24]Capitalization Plan FY 21-22'!J40</f>
        <v>0</v>
      </c>
      <c r="G56" s="1511">
        <f>'[24]Capitalization Plan FY 21-22'!K40+'[24]Capitalization Plan FY 21-22'!L40</f>
        <v>0</v>
      </c>
      <c r="H56" s="1512"/>
      <c r="J56" s="1550" t="s">
        <v>4040</v>
      </c>
      <c r="K56" s="1551">
        <f>($K$49-$K$47)*70%</f>
        <v>161.87452825715769</v>
      </c>
      <c r="L56" s="1551">
        <f>($L$49-$L$47)*70%</f>
        <v>434.86084572167647</v>
      </c>
      <c r="M56" s="1567">
        <f>($M$49-$M$47)*70%</f>
        <v>121.1764894709431</v>
      </c>
    </row>
    <row r="57" spans="1:16" ht="28.5" customHeight="1" thickBot="1">
      <c r="A57" s="2442"/>
      <c r="B57" s="2444"/>
      <c r="C57" s="1506" t="s">
        <v>3756</v>
      </c>
      <c r="D57" s="1510">
        <v>17.3</v>
      </c>
      <c r="E57" s="1511">
        <f>D57</f>
        <v>17.3</v>
      </c>
      <c r="F57" s="1511">
        <f>'[24]Capitalization Plan FY 21-22'!I41+'[24]Capitalization Plan FY 21-22'!J41</f>
        <v>14.27</v>
      </c>
      <c r="G57" s="1511">
        <f>'[24]Capitalization Plan FY 21-22'!K41+'[24]Capitalization Plan FY 21-22'!L41</f>
        <v>12.9</v>
      </c>
      <c r="H57" s="1513">
        <f>[25]Capex!$D$50</f>
        <v>25.12</v>
      </c>
      <c r="J57" s="1554" t="s">
        <v>3937</v>
      </c>
      <c r="K57" s="1568">
        <f>($K$49-$K$47)*30%</f>
        <v>69.374797824496156</v>
      </c>
      <c r="L57" s="1568">
        <f>($L$49-$L$47)*30%</f>
        <v>186.36893388071849</v>
      </c>
      <c r="M57" s="1569">
        <f>($M$49-$M$47)*30%</f>
        <v>51.932781201832761</v>
      </c>
    </row>
    <row r="58" spans="1:16" ht="20.100000000000001" customHeight="1">
      <c r="A58" s="2442"/>
      <c r="B58" s="2444"/>
      <c r="C58" s="1506" t="s">
        <v>3757</v>
      </c>
      <c r="D58" s="1510">
        <v>3.6</v>
      </c>
      <c r="E58" s="1511">
        <f>D58</f>
        <v>3.6</v>
      </c>
      <c r="F58" s="1511">
        <f>'[24]Capitalization Plan FY 21-22'!I42+'[24]Capitalization Plan FY 21-22'!J42</f>
        <v>0.5</v>
      </c>
      <c r="G58" s="1511">
        <f>'[24]Capitalization Plan FY 21-22'!K42+'[24]Capitalization Plan FY 21-22'!L42</f>
        <v>0</v>
      </c>
      <c r="H58" s="1512"/>
    </row>
    <row r="59" spans="1:16" ht="20.100000000000001" customHeight="1" thickBot="1">
      <c r="A59" s="2442"/>
      <c r="B59" s="2444"/>
      <c r="C59" s="1506" t="s">
        <v>3758</v>
      </c>
      <c r="D59" s="1510">
        <v>0.75</v>
      </c>
      <c r="E59" s="1511">
        <f t="shared" ref="E59:E60" si="13">D59</f>
        <v>0.75</v>
      </c>
      <c r="F59" s="1511">
        <f>'[24]Capitalization Plan FY 21-22'!I43+'[24]Capitalization Plan FY 21-22'!J43</f>
        <v>0.75</v>
      </c>
      <c r="G59" s="1511">
        <f>'[24]Capitalization Plan FY 21-22'!K43+'[24]Capitalization Plan FY 21-22'!L43</f>
        <v>0.75</v>
      </c>
      <c r="H59" s="1512"/>
      <c r="J59" s="1558" t="s">
        <v>594</v>
      </c>
      <c r="K59" s="1559">
        <f>K57+K56+K55</f>
        <v>256.35997188165385</v>
      </c>
      <c r="L59" s="1559">
        <f>L57+L56+L55</f>
        <v>621.22977960239496</v>
      </c>
      <c r="M59" s="1559">
        <f>M57+M56+M55</f>
        <v>173.10927067277586</v>
      </c>
    </row>
    <row r="60" spans="1:16" ht="20.100000000000001" customHeight="1" thickTop="1">
      <c r="A60" s="2442"/>
      <c r="B60" s="2444"/>
      <c r="C60" s="1506" t="s">
        <v>3759</v>
      </c>
      <c r="D60" s="1510">
        <v>5.23</v>
      </c>
      <c r="E60" s="1511">
        <f t="shared" si="13"/>
        <v>5.23</v>
      </c>
      <c r="F60" s="1511">
        <f>'[24]Capitalization Plan FY 21-22'!I44+'[24]Capitalization Plan FY 21-22'!J44</f>
        <v>4.1171000000000006</v>
      </c>
      <c r="G60" s="1511">
        <f>'[24]Capitalization Plan FY 21-22'!K44+'[24]Capitalization Plan FY 21-22'!L44</f>
        <v>3.9093</v>
      </c>
      <c r="H60" s="1513">
        <f>[25]Capex!$D$52</f>
        <v>3.93</v>
      </c>
    </row>
    <row r="61" spans="1:16" ht="20.100000000000001" customHeight="1">
      <c r="A61" s="2442"/>
      <c r="B61" s="2444"/>
      <c r="C61" s="1506" t="s">
        <v>3816</v>
      </c>
      <c r="D61" s="1510">
        <v>0</v>
      </c>
      <c r="E61" s="1511">
        <v>0</v>
      </c>
      <c r="F61" s="1511">
        <v>0</v>
      </c>
      <c r="G61" s="1511">
        <v>0</v>
      </c>
      <c r="H61" s="1513">
        <f>[25]Capex!$D$42</f>
        <v>7.0597610950000007</v>
      </c>
    </row>
    <row r="62" spans="1:16" ht="20.100000000000001" customHeight="1">
      <c r="A62" s="2442"/>
      <c r="B62" s="2444"/>
      <c r="C62" s="1506" t="s">
        <v>3821</v>
      </c>
      <c r="D62" s="1510">
        <v>0</v>
      </c>
      <c r="E62" s="1511">
        <v>0</v>
      </c>
      <c r="F62" s="1511">
        <v>0</v>
      </c>
      <c r="G62" s="1511">
        <v>0</v>
      </c>
      <c r="H62" s="1513">
        <f>[25]Capex!D45</f>
        <v>6.37</v>
      </c>
    </row>
    <row r="63" spans="1:16" ht="20.100000000000001" customHeight="1">
      <c r="A63" s="2442"/>
      <c r="B63" s="2444"/>
      <c r="C63" s="1506" t="s">
        <v>3822</v>
      </c>
      <c r="D63" s="1510">
        <v>0</v>
      </c>
      <c r="E63" s="1511">
        <v>0</v>
      </c>
      <c r="F63" s="1511">
        <v>0</v>
      </c>
      <c r="G63" s="1511">
        <v>0</v>
      </c>
      <c r="H63" s="1513">
        <f>[25]Capex!D46</f>
        <v>1.2</v>
      </c>
    </row>
    <row r="64" spans="1:16" ht="20.100000000000001" customHeight="1">
      <c r="A64" s="2442"/>
      <c r="B64" s="2444"/>
      <c r="C64" s="1506" t="s">
        <v>3823</v>
      </c>
      <c r="D64" s="1510">
        <v>0</v>
      </c>
      <c r="E64" s="1511">
        <v>0</v>
      </c>
      <c r="F64" s="1511">
        <v>0</v>
      </c>
      <c r="G64" s="1511">
        <v>0</v>
      </c>
      <c r="H64" s="1513">
        <f>[25]Capex!D47</f>
        <v>18.247547999999998</v>
      </c>
    </row>
    <row r="65" spans="1:8" ht="20.100000000000001" customHeight="1">
      <c r="A65" s="2442"/>
      <c r="B65" s="2444"/>
      <c r="C65" s="1506" t="s">
        <v>3824</v>
      </c>
      <c r="D65" s="1510">
        <v>0</v>
      </c>
      <c r="E65" s="1511">
        <v>0</v>
      </c>
      <c r="F65" s="1511">
        <v>0</v>
      </c>
      <c r="G65" s="1511">
        <v>0</v>
      </c>
      <c r="H65" s="1513">
        <f>[25]Capex!D48</f>
        <v>25.3</v>
      </c>
    </row>
    <row r="66" spans="1:8" ht="20.100000000000001" customHeight="1">
      <c r="A66" s="2442"/>
      <c r="B66" s="2444"/>
      <c r="C66" s="1506" t="s">
        <v>3827</v>
      </c>
      <c r="D66" s="1510">
        <v>0</v>
      </c>
      <c r="E66" s="1511">
        <v>0</v>
      </c>
      <c r="F66" s="1511">
        <v>0</v>
      </c>
      <c r="G66" s="1511">
        <v>0</v>
      </c>
      <c r="H66" s="1513">
        <f>[25]Capex!$D$51</f>
        <v>0.96</v>
      </c>
    </row>
    <row r="67" spans="1:8" ht="20.100000000000001" customHeight="1">
      <c r="A67" s="2442"/>
      <c r="B67" s="2444"/>
      <c r="C67" s="1506" t="s">
        <v>3760</v>
      </c>
      <c r="D67" s="1510">
        <v>3.25</v>
      </c>
      <c r="E67" s="1511">
        <f>D67</f>
        <v>3.25</v>
      </c>
      <c r="F67" s="1511">
        <f>'[24]Capitalization Plan FY 21-22'!I45+'[24]Capitalization Plan FY 21-22'!J45</f>
        <v>0.5</v>
      </c>
      <c r="G67" s="1511">
        <f>'[24]Capitalization Plan FY 21-22'!K45+'[24]Capitalization Plan FY 21-22'!L45</f>
        <v>0</v>
      </c>
      <c r="H67" s="1512"/>
    </row>
    <row r="68" spans="1:8" ht="20.100000000000001" customHeight="1">
      <c r="A68" s="2442"/>
      <c r="B68" s="1506"/>
      <c r="C68" s="1515" t="s">
        <v>3761</v>
      </c>
      <c r="D68" s="1515">
        <f>SUM(D48:D67)</f>
        <v>103.10999999999999</v>
      </c>
      <c r="E68" s="1515">
        <f>SUM(E48:E67)</f>
        <v>97.88</v>
      </c>
      <c r="F68" s="1570">
        <f t="shared" ref="F68:G68" si="14">SUM(F48:F67)</f>
        <v>74.768100000000004</v>
      </c>
      <c r="G68" s="1570">
        <f t="shared" si="14"/>
        <v>72.190299999999993</v>
      </c>
      <c r="H68" s="1518">
        <f>SUM(H48:H67)</f>
        <v>186.19387059500002</v>
      </c>
    </row>
    <row r="69" spans="1:8" ht="20.100000000000001" customHeight="1" thickBot="1">
      <c r="A69" s="2445" t="s">
        <v>3762</v>
      </c>
      <c r="B69" s="2446"/>
      <c r="C69" s="2446"/>
      <c r="D69" s="1571">
        <f>D68+D47+D38+D22+D15</f>
        <v>275.39999999999998</v>
      </c>
      <c r="E69" s="1571">
        <f>E68+E47+E38+E22+E15</f>
        <v>258.77999999999997</v>
      </c>
      <c r="F69" s="1572">
        <f t="shared" ref="F69:G69" si="15">F68+F47+F38+F22+F15</f>
        <v>201.36810000000003</v>
      </c>
      <c r="G69" s="1572">
        <f t="shared" si="15"/>
        <v>185.71029999999999</v>
      </c>
      <c r="H69" s="1573">
        <f>H68+H47+H38+H22+H15</f>
        <v>606.4333992322197</v>
      </c>
    </row>
  </sheetData>
  <mergeCells count="28">
    <mergeCell ref="M5:O5"/>
    <mergeCell ref="A5:A6"/>
    <mergeCell ref="B5:B6"/>
    <mergeCell ref="C5:C6"/>
    <mergeCell ref="D5:D6"/>
    <mergeCell ref="E5:E6"/>
    <mergeCell ref="F5:F6"/>
    <mergeCell ref="A69:C69"/>
    <mergeCell ref="P5:P6"/>
    <mergeCell ref="A7:A15"/>
    <mergeCell ref="B7:B15"/>
    <mergeCell ref="A16:A22"/>
    <mergeCell ref="B16:B22"/>
    <mergeCell ref="A23:A38"/>
    <mergeCell ref="B23:B38"/>
    <mergeCell ref="J24:J25"/>
    <mergeCell ref="K24:K25"/>
    <mergeCell ref="L24:N24"/>
    <mergeCell ref="G5:G6"/>
    <mergeCell ref="H5:H6"/>
    <mergeCell ref="J5:J6"/>
    <mergeCell ref="K5:K6"/>
    <mergeCell ref="L5:L6"/>
    <mergeCell ref="O24:O25"/>
    <mergeCell ref="A39:A47"/>
    <mergeCell ref="B39:B47"/>
    <mergeCell ref="A48:A68"/>
    <mergeCell ref="B48:B67"/>
  </mergeCells>
  <pageMargins left="0.7" right="0.7" top="0.75" bottom="0.75" header="0.3" footer="0.3"/>
  <pageSetup paperSize="9"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selection activeCell="F13" sqref="F13"/>
    </sheetView>
  </sheetViews>
  <sheetFormatPr defaultRowHeight="12.75"/>
  <cols>
    <col min="1" max="1" width="36.85546875" style="1472" customWidth="1"/>
    <col min="2" max="2" width="11.5703125" style="1472" bestFit="1" customWidth="1"/>
    <col min="3" max="3" width="11.28515625" style="1472" bestFit="1" customWidth="1"/>
    <col min="4" max="4" width="2.140625" style="1472" customWidth="1"/>
    <col min="5" max="5" width="43.5703125" style="1472" bestFit="1" customWidth="1"/>
    <col min="6" max="7" width="10.42578125" style="1472" bestFit="1" customWidth="1"/>
    <col min="8" max="16384" width="9.140625" style="1472"/>
  </cols>
  <sheetData>
    <row r="1" spans="1:7">
      <c r="A1" s="1452" t="s">
        <v>3764</v>
      </c>
    </row>
    <row r="2" spans="1:7">
      <c r="A2" s="1452" t="s">
        <v>3765</v>
      </c>
    </row>
    <row r="3" spans="1:7">
      <c r="A3" s="1452" t="s">
        <v>4041</v>
      </c>
    </row>
    <row r="5" spans="1:7">
      <c r="A5" s="1574" t="s">
        <v>4042</v>
      </c>
      <c r="B5" s="1575"/>
      <c r="C5" s="1576"/>
      <c r="E5" s="1574" t="s">
        <v>4043</v>
      </c>
      <c r="F5" s="1575"/>
      <c r="G5" s="1576"/>
    </row>
    <row r="6" spans="1:7">
      <c r="A6" s="1574" t="s">
        <v>1184</v>
      </c>
      <c r="B6" s="1575" t="s">
        <v>4025</v>
      </c>
      <c r="C6" s="1576" t="s">
        <v>3796</v>
      </c>
      <c r="E6" s="1574" t="s">
        <v>1184</v>
      </c>
      <c r="F6" s="1575" t="s">
        <v>4025</v>
      </c>
      <c r="G6" s="1576" t="s">
        <v>3796</v>
      </c>
    </row>
    <row r="7" spans="1:7">
      <c r="A7" s="1577" t="s">
        <v>4044</v>
      </c>
      <c r="B7" s="1578">
        <v>0</v>
      </c>
      <c r="C7" s="1579">
        <f>B10</f>
        <v>15.657800000000009</v>
      </c>
      <c r="E7" s="1577" t="s">
        <v>1115</v>
      </c>
      <c r="F7" s="1472">
        <v>0</v>
      </c>
      <c r="G7" s="1580">
        <f>F11</f>
        <v>155.10662499948202</v>
      </c>
    </row>
    <row r="8" spans="1:7">
      <c r="A8" s="1577" t="s">
        <v>895</v>
      </c>
      <c r="B8" s="1578">
        <f>Capex!M18</f>
        <v>201.36810000000003</v>
      </c>
      <c r="C8" s="1579">
        <f>Capex!N18+Capex!L38</f>
        <v>512.23694942416478</v>
      </c>
      <c r="E8" s="1494" t="s">
        <v>4045</v>
      </c>
      <c r="F8" s="1500">
        <f>Capex!K49-Capex!K47</f>
        <v>231.24932608165386</v>
      </c>
      <c r="G8" s="1580">
        <f>Capex!L49-Capex!L47</f>
        <v>621.22977960239496</v>
      </c>
    </row>
    <row r="9" spans="1:7">
      <c r="A9" s="1577" t="s">
        <v>4046</v>
      </c>
      <c r="B9" s="1578">
        <f>Capex!M12</f>
        <v>185.71030000000002</v>
      </c>
      <c r="C9" s="1579">
        <f>Capex!N12+Capex!L39</f>
        <v>497.57307946255378</v>
      </c>
      <c r="E9" s="1494" t="s">
        <v>175</v>
      </c>
      <c r="F9" s="1500">
        <f>F8*70%</f>
        <v>161.87452825715769</v>
      </c>
      <c r="G9" s="1580">
        <f>G8*70%</f>
        <v>434.86084572167647</v>
      </c>
    </row>
    <row r="10" spans="1:7">
      <c r="A10" s="1577" t="s">
        <v>4047</v>
      </c>
      <c r="B10" s="1578">
        <f>B7+B8-B9</f>
        <v>15.657800000000009</v>
      </c>
      <c r="C10" s="1579">
        <f>C7+C8-C9</f>
        <v>30.321669961610951</v>
      </c>
      <c r="E10" s="1494" t="s">
        <v>4048</v>
      </c>
      <c r="F10" s="1500">
        <f>Depreciation!B11</f>
        <v>6.7679032576756617</v>
      </c>
      <c r="G10" s="1580">
        <f>Depreciation!C11</f>
        <v>29.936272696854552</v>
      </c>
    </row>
    <row r="11" spans="1:7">
      <c r="A11" s="1581" t="s">
        <v>4049</v>
      </c>
      <c r="B11" s="1582">
        <f>+AVERAGE(B7,B10)</f>
        <v>7.8289000000000044</v>
      </c>
      <c r="C11" s="1583">
        <f>+AVERAGE(C7,C10)</f>
        <v>22.98973498080548</v>
      </c>
      <c r="E11" s="1494" t="s">
        <v>4050</v>
      </c>
      <c r="F11" s="1500">
        <f>F7+F9-F10</f>
        <v>155.10662499948202</v>
      </c>
      <c r="G11" s="1580">
        <f>G7+G9-G10</f>
        <v>560.03119802430399</v>
      </c>
    </row>
    <row r="12" spans="1:7">
      <c r="E12" s="1494" t="s">
        <v>4051</v>
      </c>
      <c r="F12" s="1500">
        <f>AVERAGE(F11,F7)</f>
        <v>77.553312499741011</v>
      </c>
      <c r="G12" s="1580">
        <f>AVERAGE(G11,G7)</f>
        <v>357.56891151189302</v>
      </c>
    </row>
    <row r="13" spans="1:7">
      <c r="A13" s="1574" t="s">
        <v>4052</v>
      </c>
      <c r="B13" s="1575"/>
      <c r="C13" s="1576"/>
      <c r="E13" s="1584" t="s">
        <v>462</v>
      </c>
      <c r="F13" s="1585">
        <f>F12*'EIR borrowing'!$F$9</f>
        <v>6.18015694073517</v>
      </c>
      <c r="G13" s="1586">
        <f>G12*'EIR borrowing'!$F$9</f>
        <v>28.494359802861101</v>
      </c>
    </row>
    <row r="14" spans="1:7">
      <c r="A14" s="1494" t="s">
        <v>1115</v>
      </c>
      <c r="B14" s="1472">
        <v>0</v>
      </c>
      <c r="C14" s="1587">
        <f>B17</f>
        <v>10.960460000000012</v>
      </c>
    </row>
    <row r="15" spans="1:7">
      <c r="A15" s="1494" t="s">
        <v>4053</v>
      </c>
      <c r="B15" s="1588">
        <f>B8*70%</f>
        <v>140.95767000000001</v>
      </c>
      <c r="C15" s="1587">
        <f>C8*70%</f>
        <v>358.56586459691533</v>
      </c>
    </row>
    <row r="16" spans="1:7">
      <c r="A16" s="1494" t="s">
        <v>4054</v>
      </c>
      <c r="B16" s="1588">
        <f>B9*70%</f>
        <v>129.99721</v>
      </c>
      <c r="C16" s="1587">
        <f>C9*70%</f>
        <v>348.30115562378762</v>
      </c>
    </row>
    <row r="17" spans="1:3">
      <c r="A17" s="1584" t="s">
        <v>4055</v>
      </c>
      <c r="B17" s="1589">
        <f>B14+B15-B16</f>
        <v>10.960460000000012</v>
      </c>
      <c r="C17" s="1590">
        <f>C14+C15-C16</f>
        <v>21.225168973127722</v>
      </c>
    </row>
    <row r="19" spans="1:3">
      <c r="A19" s="1574" t="s">
        <v>4056</v>
      </c>
      <c r="B19" s="1575"/>
      <c r="C19" s="1576"/>
    </row>
    <row r="20" spans="1:3">
      <c r="A20" s="1591" t="s">
        <v>1115</v>
      </c>
      <c r="B20" s="1592">
        <v>0</v>
      </c>
      <c r="C20" s="1593">
        <f>B23</f>
        <v>3.3957679603585589E-2</v>
      </c>
    </row>
    <row r="21" spans="1:3">
      <c r="A21" s="1494" t="s">
        <v>4057</v>
      </c>
      <c r="B21" s="1588">
        <f>(B15-B16)/2*'EIR borrowing'!$F$9+IDC!B14*'EIR borrowing'!$F$9</f>
        <v>0.43671482725432575</v>
      </c>
      <c r="C21" s="1587">
        <f>(C15-C16)/2*'EIR borrowing'!$F$9+IDC!C14*'EIR borrowing'!$F$9</f>
        <v>1.282422580536883</v>
      </c>
    </row>
    <row r="22" spans="1:3">
      <c r="A22" s="1494" t="s">
        <v>4058</v>
      </c>
      <c r="B22" s="1588">
        <f>(B20+B21)/(B14+B15)*B16</f>
        <v>0.40275714765074017</v>
      </c>
      <c r="C22" s="1587">
        <f>(C20+C21)/(C14+C15)*C16</f>
        <v>1.2407688852679233</v>
      </c>
    </row>
    <row r="23" spans="1:3">
      <c r="A23" s="1584" t="s">
        <v>1912</v>
      </c>
      <c r="B23" s="1589">
        <f>B20+B21-B22</f>
        <v>3.3957679603585589E-2</v>
      </c>
      <c r="C23" s="1590">
        <f>C20+C21-C22</f>
        <v>7.5611374872545323E-2</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1"/>
  <sheetViews>
    <sheetView workbookViewId="0">
      <pane xSplit="1" ySplit="5" topLeftCell="B38" activePane="bottomRight" state="frozen"/>
      <selection activeCell="C15" sqref="C15"/>
      <selection pane="topRight" activeCell="C15" sqref="C15"/>
      <selection pane="bottomLeft" activeCell="C15" sqref="C15"/>
      <selection pane="bottomRight" activeCell="F55" sqref="F55"/>
    </sheetView>
  </sheetViews>
  <sheetFormatPr defaultRowHeight="12.75"/>
  <cols>
    <col min="1" max="1" width="47.7109375" style="1453" bestFit="1" customWidth="1"/>
    <col min="2" max="2" width="15.5703125" style="1453" customWidth="1"/>
    <col min="3" max="3" width="16.140625" style="1453" customWidth="1"/>
    <col min="4" max="4" width="14.28515625" style="1453" customWidth="1"/>
    <col min="5" max="5" width="14.140625" style="1453" customWidth="1"/>
    <col min="6" max="6" width="14.28515625" style="1453" customWidth="1"/>
    <col min="7" max="7" width="1.5703125" style="1453" customWidth="1"/>
    <col min="8" max="8" width="15.28515625" style="1453" customWidth="1"/>
    <col min="9" max="9" width="10.140625" style="1453" customWidth="1"/>
    <col min="10" max="10" width="10.5703125" style="1453" customWidth="1"/>
    <col min="11" max="11" width="11.5703125" style="1453" customWidth="1"/>
    <col min="12" max="12" width="11.140625" style="1453" customWidth="1"/>
    <col min="13" max="13" width="1.5703125" style="1453" customWidth="1"/>
    <col min="14" max="14" width="15.42578125" style="1453" customWidth="1"/>
    <col min="15" max="15" width="10.42578125" style="1453" customWidth="1"/>
    <col min="16" max="16" width="12.5703125" style="1453" customWidth="1"/>
    <col min="17" max="17" width="11.140625" style="1453" customWidth="1"/>
    <col min="18" max="18" width="11.28515625" style="1453" customWidth="1"/>
    <col min="19" max="16384" width="9.140625" style="1453"/>
  </cols>
  <sheetData>
    <row r="1" spans="1:18">
      <c r="A1" s="1454" t="s">
        <v>3764</v>
      </c>
      <c r="B1" s="1454"/>
      <c r="C1" s="1454"/>
      <c r="D1" s="1454"/>
    </row>
    <row r="2" spans="1:18">
      <c r="A2" s="1454" t="s">
        <v>3765</v>
      </c>
      <c r="B2" s="1454"/>
      <c r="C2" s="1454"/>
      <c r="D2" s="1454"/>
    </row>
    <row r="3" spans="1:18" ht="13.5" thickBot="1">
      <c r="A3" s="1454" t="s">
        <v>3863</v>
      </c>
      <c r="B3" s="1454"/>
      <c r="C3" s="1454"/>
      <c r="D3" s="1454"/>
    </row>
    <row r="4" spans="1:18" ht="15" thickBot="1">
      <c r="A4" s="1594"/>
      <c r="B4" s="2456" t="s">
        <v>4059</v>
      </c>
      <c r="C4" s="2457"/>
      <c r="D4" s="2457"/>
      <c r="E4" s="2457"/>
      <c r="F4" s="2458"/>
      <c r="G4" s="1595"/>
      <c r="H4" s="2456" t="s">
        <v>3865</v>
      </c>
      <c r="I4" s="2457"/>
      <c r="J4" s="2457"/>
      <c r="K4" s="2457"/>
      <c r="L4" s="2458"/>
      <c r="M4" s="1595"/>
      <c r="N4" s="2456" t="s">
        <v>594</v>
      </c>
      <c r="O4" s="2457"/>
      <c r="P4" s="2457"/>
      <c r="Q4" s="2457"/>
      <c r="R4" s="2458"/>
    </row>
    <row r="5" spans="1:18" ht="30.75" customHeight="1" thickBot="1">
      <c r="A5" s="1596" t="s">
        <v>1184</v>
      </c>
      <c r="B5" s="1597" t="s">
        <v>3866</v>
      </c>
      <c r="C5" s="1597" t="s">
        <v>3867</v>
      </c>
      <c r="D5" s="1597" t="s">
        <v>3868</v>
      </c>
      <c r="E5" s="1597" t="s">
        <v>3869</v>
      </c>
      <c r="F5" s="1597" t="s">
        <v>3870</v>
      </c>
      <c r="G5" s="1598"/>
      <c r="H5" s="1597" t="s">
        <v>3866</v>
      </c>
      <c r="I5" s="1597" t="s">
        <v>3867</v>
      </c>
      <c r="J5" s="1597" t="s">
        <v>3868</v>
      </c>
      <c r="K5" s="1597" t="s">
        <v>3869</v>
      </c>
      <c r="L5" s="1597" t="s">
        <v>3870</v>
      </c>
      <c r="M5" s="1598"/>
      <c r="N5" s="1597" t="s">
        <v>3866</v>
      </c>
      <c r="O5" s="1597" t="s">
        <v>3867</v>
      </c>
      <c r="P5" s="1597" t="s">
        <v>3868</v>
      </c>
      <c r="Q5" s="1597" t="s">
        <v>3869</v>
      </c>
      <c r="R5" s="1597" t="s">
        <v>3870</v>
      </c>
    </row>
    <row r="6" spans="1:18">
      <c r="A6" s="1599" t="s">
        <v>3871</v>
      </c>
      <c r="B6" s="1600">
        <v>101.59</v>
      </c>
      <c r="C6" s="1601">
        <v>101.59</v>
      </c>
      <c r="D6" s="1601">
        <v>59.1</v>
      </c>
      <c r="E6" s="1601">
        <v>100.9</v>
      </c>
      <c r="F6" s="1602">
        <v>103.92700000000001</v>
      </c>
      <c r="G6" s="1603"/>
      <c r="H6" s="1600"/>
      <c r="I6" s="1601"/>
      <c r="J6" s="1601">
        <v>3.8874096369999998</v>
      </c>
      <c r="K6" s="1601">
        <v>10.06</v>
      </c>
      <c r="L6" s="1602">
        <v>17.902322670375522</v>
      </c>
      <c r="M6" s="1603"/>
      <c r="N6" s="1600">
        <f t="shared" ref="N6:R21" si="0">B6+H6</f>
        <v>101.59</v>
      </c>
      <c r="O6" s="1601">
        <f t="shared" si="0"/>
        <v>101.59</v>
      </c>
      <c r="P6" s="1601">
        <f t="shared" si="0"/>
        <v>62.987409636999999</v>
      </c>
      <c r="Q6" s="1601">
        <f t="shared" si="0"/>
        <v>110.96000000000001</v>
      </c>
      <c r="R6" s="1602">
        <f t="shared" si="0"/>
        <v>121.82932267037553</v>
      </c>
    </row>
    <row r="7" spans="1:18">
      <c r="A7" s="1453" t="s">
        <v>202</v>
      </c>
      <c r="B7" s="1604">
        <v>29.46</v>
      </c>
      <c r="C7" s="1605">
        <v>29.46</v>
      </c>
      <c r="D7" s="1605">
        <v>14.71</v>
      </c>
      <c r="E7" s="1605">
        <v>28.9</v>
      </c>
      <c r="F7" s="1606">
        <v>40.531530000000004</v>
      </c>
      <c r="G7" s="1603"/>
      <c r="H7" s="1604"/>
      <c r="I7" s="1605"/>
      <c r="J7" s="1605"/>
      <c r="K7" s="1605"/>
      <c r="L7" s="1606"/>
      <c r="M7" s="1603"/>
      <c r="N7" s="1604">
        <f t="shared" si="0"/>
        <v>29.46</v>
      </c>
      <c r="O7" s="1604">
        <f t="shared" si="0"/>
        <v>29.46</v>
      </c>
      <c r="P7" s="1604">
        <f t="shared" si="0"/>
        <v>14.71</v>
      </c>
      <c r="Q7" s="1604">
        <f t="shared" si="0"/>
        <v>28.9</v>
      </c>
      <c r="R7" s="1607">
        <f t="shared" si="0"/>
        <v>40.531530000000004</v>
      </c>
    </row>
    <row r="8" spans="1:18">
      <c r="A8" s="1599" t="s">
        <v>203</v>
      </c>
      <c r="B8" s="1604">
        <v>14.5</v>
      </c>
      <c r="C8" s="1605">
        <v>6.42</v>
      </c>
      <c r="D8" s="1605">
        <v>8.2799999999999994</v>
      </c>
      <c r="E8" s="1605">
        <v>14.18</v>
      </c>
      <c r="F8" s="1606">
        <v>20.785400000000003</v>
      </c>
      <c r="G8" s="1603"/>
      <c r="H8" s="1604"/>
      <c r="I8" s="1605"/>
      <c r="J8" s="1605"/>
      <c r="K8" s="1605"/>
      <c r="L8" s="1606"/>
      <c r="M8" s="1603"/>
      <c r="N8" s="1604">
        <f t="shared" si="0"/>
        <v>14.5</v>
      </c>
      <c r="O8" s="1604">
        <f t="shared" si="0"/>
        <v>6.42</v>
      </c>
      <c r="P8" s="1604">
        <f t="shared" si="0"/>
        <v>8.2799999999999994</v>
      </c>
      <c r="Q8" s="1604">
        <f t="shared" si="0"/>
        <v>14.18</v>
      </c>
      <c r="R8" s="1607">
        <f t="shared" si="0"/>
        <v>20.785400000000003</v>
      </c>
    </row>
    <row r="9" spans="1:18">
      <c r="A9" s="1599" t="s">
        <v>3872</v>
      </c>
      <c r="B9" s="1604">
        <v>4.0199999999999996</v>
      </c>
      <c r="C9" s="1605">
        <v>4.0199999999999996</v>
      </c>
      <c r="D9" s="1605">
        <v>2.29</v>
      </c>
      <c r="E9" s="1605">
        <v>3.92</v>
      </c>
      <c r="F9" s="1606">
        <v>5.1963500000000007</v>
      </c>
      <c r="G9" s="1603"/>
      <c r="H9" s="1604"/>
      <c r="I9" s="1605"/>
      <c r="J9" s="1605"/>
      <c r="K9" s="1605"/>
      <c r="L9" s="1606"/>
      <c r="M9" s="1603"/>
      <c r="N9" s="1604">
        <f t="shared" si="0"/>
        <v>4.0199999999999996</v>
      </c>
      <c r="O9" s="1604">
        <f t="shared" si="0"/>
        <v>4.0199999999999996</v>
      </c>
      <c r="P9" s="1604">
        <f t="shared" si="0"/>
        <v>2.29</v>
      </c>
      <c r="Q9" s="1604">
        <f t="shared" si="0"/>
        <v>3.92</v>
      </c>
      <c r="R9" s="1607">
        <f t="shared" si="0"/>
        <v>5.1963500000000007</v>
      </c>
    </row>
    <row r="10" spans="1:18">
      <c r="A10" s="1599" t="s">
        <v>3873</v>
      </c>
      <c r="B10" s="1604">
        <v>2.23</v>
      </c>
      <c r="C10" s="1605"/>
      <c r="D10" s="1605"/>
      <c r="E10" s="1605"/>
      <c r="F10" s="1606"/>
      <c r="G10" s="1603"/>
      <c r="H10" s="1604"/>
      <c r="I10" s="1605"/>
      <c r="J10" s="1605"/>
      <c r="K10" s="1605"/>
      <c r="L10" s="1606"/>
      <c r="M10" s="1603"/>
      <c r="N10" s="1604">
        <f t="shared" si="0"/>
        <v>2.23</v>
      </c>
      <c r="O10" s="1604">
        <f t="shared" si="0"/>
        <v>0</v>
      </c>
      <c r="P10" s="1604">
        <f t="shared" si="0"/>
        <v>0</v>
      </c>
      <c r="Q10" s="1604">
        <f t="shared" si="0"/>
        <v>0</v>
      </c>
      <c r="R10" s="1607">
        <f t="shared" si="0"/>
        <v>0</v>
      </c>
    </row>
    <row r="11" spans="1:18">
      <c r="A11" s="1599" t="s">
        <v>3874</v>
      </c>
      <c r="B11" s="1604"/>
      <c r="C11" s="1605"/>
      <c r="D11" s="1605"/>
      <c r="E11" s="1605"/>
      <c r="F11" s="1606"/>
      <c r="G11" s="1603"/>
      <c r="H11" s="1604"/>
      <c r="I11" s="1605"/>
      <c r="J11" s="1605">
        <v>0.23950444399999998</v>
      </c>
      <c r="K11" s="1605">
        <v>0.61</v>
      </c>
      <c r="L11" s="1606">
        <v>1.0855285118219749</v>
      </c>
      <c r="M11" s="1603"/>
      <c r="N11" s="1604">
        <f t="shared" si="0"/>
        <v>0</v>
      </c>
      <c r="O11" s="1604">
        <f t="shared" si="0"/>
        <v>0</v>
      </c>
      <c r="P11" s="1604">
        <f t="shared" si="0"/>
        <v>0.23950444399999998</v>
      </c>
      <c r="Q11" s="1604">
        <f t="shared" si="0"/>
        <v>0.61</v>
      </c>
      <c r="R11" s="1607">
        <f t="shared" si="0"/>
        <v>1.0855285118219749</v>
      </c>
    </row>
    <row r="12" spans="1:18">
      <c r="A12" s="1599" t="s">
        <v>3875</v>
      </c>
      <c r="B12" s="1604"/>
      <c r="C12" s="1605"/>
      <c r="D12" s="1605"/>
      <c r="E12" s="1605"/>
      <c r="F12" s="1606"/>
      <c r="G12" s="1603"/>
      <c r="H12" s="1604"/>
      <c r="I12" s="1605"/>
      <c r="J12" s="1605">
        <v>0.28691152000000003</v>
      </c>
      <c r="K12" s="1605">
        <v>0.74</v>
      </c>
      <c r="L12" s="1606">
        <v>1.3168706536856745</v>
      </c>
      <c r="M12" s="1603"/>
      <c r="N12" s="1604">
        <f t="shared" si="0"/>
        <v>0</v>
      </c>
      <c r="O12" s="1604">
        <f t="shared" si="0"/>
        <v>0</v>
      </c>
      <c r="P12" s="1604">
        <f t="shared" si="0"/>
        <v>0.28691152000000003</v>
      </c>
      <c r="Q12" s="1604">
        <f t="shared" si="0"/>
        <v>0.74</v>
      </c>
      <c r="R12" s="1607">
        <f t="shared" si="0"/>
        <v>1.3168706536856745</v>
      </c>
    </row>
    <row r="13" spans="1:18">
      <c r="A13" s="1599" t="s">
        <v>3876</v>
      </c>
      <c r="B13" s="1604"/>
      <c r="C13" s="1605"/>
      <c r="D13" s="1605"/>
      <c r="E13" s="1605"/>
      <c r="F13" s="1606"/>
      <c r="G13" s="1603"/>
      <c r="H13" s="1604"/>
      <c r="I13" s="1605"/>
      <c r="J13" s="1605">
        <v>2.8649999999999998E-2</v>
      </c>
      <c r="K13" s="1605">
        <v>7.0000000000000007E-2</v>
      </c>
      <c r="L13" s="1606">
        <v>0.12456884561891515</v>
      </c>
      <c r="M13" s="1603"/>
      <c r="N13" s="1604">
        <f t="shared" si="0"/>
        <v>0</v>
      </c>
      <c r="O13" s="1604">
        <f t="shared" si="0"/>
        <v>0</v>
      </c>
      <c r="P13" s="1604">
        <f t="shared" si="0"/>
        <v>2.8649999999999998E-2</v>
      </c>
      <c r="Q13" s="1604">
        <f t="shared" si="0"/>
        <v>7.0000000000000007E-2</v>
      </c>
      <c r="R13" s="1607">
        <f t="shared" si="0"/>
        <v>0.12456884561891515</v>
      </c>
    </row>
    <row r="14" spans="1:18">
      <c r="A14" s="1599" t="s">
        <v>3877</v>
      </c>
      <c r="B14" s="1604"/>
      <c r="C14" s="1605"/>
      <c r="D14" s="1605"/>
      <c r="E14" s="1605"/>
      <c r="F14" s="1606"/>
      <c r="G14" s="1603"/>
      <c r="H14" s="1604"/>
      <c r="I14" s="1605"/>
      <c r="J14" s="1605">
        <v>1.1499999999999999</v>
      </c>
      <c r="K14" s="1605">
        <v>2.95</v>
      </c>
      <c r="L14" s="1606">
        <v>5.2496870653685681</v>
      </c>
      <c r="M14" s="1603"/>
      <c r="N14" s="1604">
        <f t="shared" si="0"/>
        <v>0</v>
      </c>
      <c r="O14" s="1604">
        <f t="shared" si="0"/>
        <v>0</v>
      </c>
      <c r="P14" s="1604">
        <f t="shared" si="0"/>
        <v>1.1499999999999999</v>
      </c>
      <c r="Q14" s="1604">
        <f t="shared" si="0"/>
        <v>2.95</v>
      </c>
      <c r="R14" s="1607">
        <f t="shared" si="0"/>
        <v>5.2496870653685681</v>
      </c>
    </row>
    <row r="15" spans="1:18">
      <c r="A15" s="1599" t="s">
        <v>3878</v>
      </c>
      <c r="B15" s="1604"/>
      <c r="C15" s="1605"/>
      <c r="D15" s="1605"/>
      <c r="E15" s="1605"/>
      <c r="F15" s="1606"/>
      <c r="G15" s="1603"/>
      <c r="H15" s="1604"/>
      <c r="I15" s="1605"/>
      <c r="J15" s="1605"/>
      <c r="K15" s="1605"/>
      <c r="L15" s="1606"/>
      <c r="M15" s="1603"/>
      <c r="N15" s="1604">
        <f t="shared" si="0"/>
        <v>0</v>
      </c>
      <c r="O15" s="1604">
        <f t="shared" si="0"/>
        <v>0</v>
      </c>
      <c r="P15" s="1604">
        <f t="shared" si="0"/>
        <v>0</v>
      </c>
      <c r="Q15" s="1604">
        <f t="shared" si="0"/>
        <v>0</v>
      </c>
      <c r="R15" s="1607">
        <f t="shared" si="0"/>
        <v>0</v>
      </c>
    </row>
    <row r="16" spans="1:18">
      <c r="A16" s="1599" t="s">
        <v>3879</v>
      </c>
      <c r="B16" s="1604"/>
      <c r="C16" s="1605"/>
      <c r="D16" s="1605"/>
      <c r="E16" s="1605"/>
      <c r="F16" s="1606"/>
      <c r="G16" s="1603"/>
      <c r="H16" s="1604"/>
      <c r="I16" s="1605"/>
      <c r="J16" s="1605"/>
      <c r="K16" s="1605"/>
      <c r="L16" s="1606"/>
      <c r="M16" s="1603"/>
      <c r="N16" s="1604">
        <f t="shared" si="0"/>
        <v>0</v>
      </c>
      <c r="O16" s="1604">
        <f t="shared" si="0"/>
        <v>0</v>
      </c>
      <c r="P16" s="1604">
        <f t="shared" si="0"/>
        <v>0</v>
      </c>
      <c r="Q16" s="1604">
        <f t="shared" si="0"/>
        <v>0</v>
      </c>
      <c r="R16" s="1607">
        <f t="shared" si="0"/>
        <v>0</v>
      </c>
    </row>
    <row r="17" spans="1:18">
      <c r="A17" s="1599" t="s">
        <v>3880</v>
      </c>
      <c r="B17" s="1604"/>
      <c r="C17" s="1605"/>
      <c r="D17" s="1605"/>
      <c r="E17" s="1605"/>
      <c r="F17" s="1606"/>
      <c r="G17" s="1603"/>
      <c r="H17" s="1604"/>
      <c r="I17" s="1605"/>
      <c r="J17" s="1605"/>
      <c r="K17" s="1605"/>
      <c r="L17" s="1606"/>
      <c r="M17" s="1603"/>
      <c r="N17" s="1604">
        <f t="shared" si="0"/>
        <v>0</v>
      </c>
      <c r="O17" s="1604">
        <f t="shared" si="0"/>
        <v>0</v>
      </c>
      <c r="P17" s="1604">
        <f t="shared" si="0"/>
        <v>0</v>
      </c>
      <c r="Q17" s="1604">
        <f t="shared" si="0"/>
        <v>0</v>
      </c>
      <c r="R17" s="1607">
        <f t="shared" si="0"/>
        <v>0</v>
      </c>
    </row>
    <row r="18" spans="1:18">
      <c r="A18" s="1599" t="s">
        <v>3881</v>
      </c>
      <c r="B18" s="1604"/>
      <c r="C18" s="1605"/>
      <c r="D18" s="1605"/>
      <c r="E18" s="1605"/>
      <c r="F18" s="1606"/>
      <c r="G18" s="1603"/>
      <c r="H18" s="1604"/>
      <c r="I18" s="1605"/>
      <c r="J18" s="1605"/>
      <c r="K18" s="1605"/>
      <c r="L18" s="1606"/>
      <c r="M18" s="1603"/>
      <c r="N18" s="1604">
        <f t="shared" si="0"/>
        <v>0</v>
      </c>
      <c r="O18" s="1604">
        <f t="shared" si="0"/>
        <v>0</v>
      </c>
      <c r="P18" s="1604">
        <f t="shared" si="0"/>
        <v>0</v>
      </c>
      <c r="Q18" s="1604">
        <f t="shared" si="0"/>
        <v>0</v>
      </c>
      <c r="R18" s="1607">
        <f t="shared" si="0"/>
        <v>0</v>
      </c>
    </row>
    <row r="19" spans="1:18">
      <c r="A19" s="1599" t="s">
        <v>3882</v>
      </c>
      <c r="B19" s="1604"/>
      <c r="C19" s="1605"/>
      <c r="D19" s="1605"/>
      <c r="E19" s="1605"/>
      <c r="F19" s="1606"/>
      <c r="G19" s="1603"/>
      <c r="H19" s="1604"/>
      <c r="I19" s="1605"/>
      <c r="J19" s="1605"/>
      <c r="K19" s="1605"/>
      <c r="L19" s="1606"/>
      <c r="M19" s="1603"/>
      <c r="N19" s="1604">
        <f t="shared" si="0"/>
        <v>0</v>
      </c>
      <c r="O19" s="1604">
        <f t="shared" si="0"/>
        <v>0</v>
      </c>
      <c r="P19" s="1604">
        <f t="shared" si="0"/>
        <v>0</v>
      </c>
      <c r="Q19" s="1604">
        <f t="shared" si="0"/>
        <v>0</v>
      </c>
      <c r="R19" s="1607">
        <f t="shared" si="0"/>
        <v>0</v>
      </c>
    </row>
    <row r="20" spans="1:18">
      <c r="A20" s="1599" t="s">
        <v>3883</v>
      </c>
      <c r="B20" s="1604">
        <v>2.62</v>
      </c>
      <c r="C20" s="1605"/>
      <c r="D20" s="1605">
        <v>0.31</v>
      </c>
      <c r="E20" s="1605">
        <v>0.53</v>
      </c>
      <c r="F20" s="1606">
        <v>0.58300000000000007</v>
      </c>
      <c r="G20" s="1603"/>
      <c r="H20" s="1604"/>
      <c r="I20" s="1605"/>
      <c r="J20" s="1605">
        <v>3.8114392579999996</v>
      </c>
      <c r="K20" s="1605">
        <v>9.7799999999999994</v>
      </c>
      <c r="L20" s="1606">
        <v>17.404047287899861</v>
      </c>
      <c r="M20" s="1603"/>
      <c r="N20" s="1604">
        <f t="shared" si="0"/>
        <v>2.62</v>
      </c>
      <c r="O20" s="1604">
        <f t="shared" si="0"/>
        <v>0</v>
      </c>
      <c r="P20" s="1604">
        <f t="shared" si="0"/>
        <v>4.1214392579999997</v>
      </c>
      <c r="Q20" s="1604">
        <f t="shared" si="0"/>
        <v>10.309999999999999</v>
      </c>
      <c r="R20" s="1607">
        <f t="shared" si="0"/>
        <v>17.987047287899859</v>
      </c>
    </row>
    <row r="21" spans="1:18">
      <c r="A21" s="1599" t="s">
        <v>3884</v>
      </c>
      <c r="B21" s="1604"/>
      <c r="C21" s="1605"/>
      <c r="D21" s="1605">
        <v>1.18</v>
      </c>
      <c r="E21" s="1605">
        <v>2.02</v>
      </c>
      <c r="F21" s="1606">
        <v>2.02</v>
      </c>
      <c r="G21" s="1603"/>
      <c r="H21" s="1604"/>
      <c r="I21" s="1605"/>
      <c r="J21" s="1605"/>
      <c r="K21" s="1605"/>
      <c r="L21" s="1606"/>
      <c r="M21" s="1603"/>
      <c r="N21" s="1604">
        <f t="shared" si="0"/>
        <v>0</v>
      </c>
      <c r="O21" s="1604">
        <f t="shared" si="0"/>
        <v>0</v>
      </c>
      <c r="P21" s="1604">
        <f t="shared" si="0"/>
        <v>1.18</v>
      </c>
      <c r="Q21" s="1604">
        <f t="shared" si="0"/>
        <v>2.02</v>
      </c>
      <c r="R21" s="1607">
        <f t="shared" si="0"/>
        <v>2.02</v>
      </c>
    </row>
    <row r="22" spans="1:18">
      <c r="A22" s="1599" t="s">
        <v>3885</v>
      </c>
      <c r="B22" s="1604">
        <v>45.7</v>
      </c>
      <c r="C22" s="1605">
        <v>0.76339199999999996</v>
      </c>
      <c r="D22" s="1605">
        <v>0.44</v>
      </c>
      <c r="E22" s="1605">
        <v>0.72</v>
      </c>
      <c r="F22" s="1606">
        <v>0.72</v>
      </c>
      <c r="G22" s="1603"/>
      <c r="H22" s="1604"/>
      <c r="I22" s="1605"/>
      <c r="J22" s="1605"/>
      <c r="K22" s="1605"/>
      <c r="L22" s="1606"/>
      <c r="M22" s="1603"/>
      <c r="N22" s="1604">
        <f t="shared" ref="N22:R39" si="1">B22+H22</f>
        <v>45.7</v>
      </c>
      <c r="O22" s="1604">
        <f t="shared" si="1"/>
        <v>0.76339199999999996</v>
      </c>
      <c r="P22" s="1604">
        <f t="shared" si="1"/>
        <v>0.44</v>
      </c>
      <c r="Q22" s="1604">
        <f t="shared" si="1"/>
        <v>0.72</v>
      </c>
      <c r="R22" s="1607">
        <f t="shared" si="1"/>
        <v>0.72</v>
      </c>
    </row>
    <row r="23" spans="1:18">
      <c r="A23" s="1599" t="s">
        <v>3886</v>
      </c>
      <c r="B23" s="1604"/>
      <c r="C23" s="1605"/>
      <c r="D23" s="1605">
        <v>1.96</v>
      </c>
      <c r="E23" s="1605"/>
      <c r="F23" s="1606"/>
      <c r="G23" s="1603"/>
      <c r="H23" s="1604">
        <v>24</v>
      </c>
      <c r="I23" s="1605">
        <v>42.908765199999998</v>
      </c>
      <c r="J23" s="1605"/>
      <c r="K23" s="1605"/>
      <c r="L23" s="1606"/>
      <c r="M23" s="1603"/>
      <c r="N23" s="1604">
        <f t="shared" si="1"/>
        <v>24</v>
      </c>
      <c r="O23" s="1604">
        <f t="shared" si="1"/>
        <v>42.908765199999998</v>
      </c>
      <c r="P23" s="1604">
        <f t="shared" si="1"/>
        <v>1.96</v>
      </c>
      <c r="Q23" s="1604">
        <f t="shared" si="1"/>
        <v>0</v>
      </c>
      <c r="R23" s="1607">
        <f t="shared" si="1"/>
        <v>0</v>
      </c>
    </row>
    <row r="24" spans="1:18">
      <c r="A24" s="1599" t="s">
        <v>3887</v>
      </c>
      <c r="B24" s="1604"/>
      <c r="C24" s="1605"/>
      <c r="D24" s="1605">
        <v>0.1232</v>
      </c>
      <c r="E24" s="1605">
        <v>0.2112</v>
      </c>
      <c r="F24" s="1606">
        <v>0.21</v>
      </c>
      <c r="G24" s="1603"/>
      <c r="H24" s="1604"/>
      <c r="I24" s="1605"/>
      <c r="J24" s="1605"/>
      <c r="K24" s="1605"/>
      <c r="L24" s="1606"/>
      <c r="M24" s="1603"/>
      <c r="N24" s="1604">
        <f t="shared" si="1"/>
        <v>0</v>
      </c>
      <c r="O24" s="1604">
        <f t="shared" si="1"/>
        <v>0</v>
      </c>
      <c r="P24" s="1604">
        <f t="shared" si="1"/>
        <v>0.1232</v>
      </c>
      <c r="Q24" s="1604">
        <f t="shared" si="1"/>
        <v>0.2112</v>
      </c>
      <c r="R24" s="1607">
        <f t="shared" si="1"/>
        <v>0.21</v>
      </c>
    </row>
    <row r="25" spans="1:18">
      <c r="A25" s="1599" t="s">
        <v>145</v>
      </c>
      <c r="B25" s="1604">
        <v>1.06</v>
      </c>
      <c r="C25" s="1605"/>
      <c r="D25" s="1605">
        <v>1.96</v>
      </c>
      <c r="E25" s="1605">
        <v>3.01</v>
      </c>
      <c r="F25" s="1606">
        <v>3.3109999999999999</v>
      </c>
      <c r="G25" s="1603"/>
      <c r="H25" s="1604"/>
      <c r="I25" s="1605"/>
      <c r="J25" s="1605"/>
      <c r="K25" s="1605"/>
      <c r="L25" s="1606"/>
      <c r="M25" s="1603"/>
      <c r="N25" s="1604">
        <f t="shared" si="1"/>
        <v>1.06</v>
      </c>
      <c r="O25" s="1604">
        <f t="shared" si="1"/>
        <v>0</v>
      </c>
      <c r="P25" s="1604">
        <f t="shared" si="1"/>
        <v>1.96</v>
      </c>
      <c r="Q25" s="1604">
        <f t="shared" si="1"/>
        <v>3.01</v>
      </c>
      <c r="R25" s="1607">
        <f t="shared" si="1"/>
        <v>3.3109999999999999</v>
      </c>
    </row>
    <row r="26" spans="1:18">
      <c r="A26" s="1453" t="s">
        <v>600</v>
      </c>
      <c r="B26" s="1604"/>
      <c r="C26" s="1605"/>
      <c r="D26" s="1605"/>
      <c r="E26" s="1605"/>
      <c r="F26" s="1606">
        <v>0</v>
      </c>
      <c r="G26" s="1603"/>
      <c r="H26" s="1604"/>
      <c r="I26" s="1605"/>
      <c r="J26" s="1605"/>
      <c r="K26" s="1605"/>
      <c r="L26" s="1606"/>
      <c r="M26" s="1603"/>
      <c r="N26" s="1604">
        <f t="shared" si="1"/>
        <v>0</v>
      </c>
      <c r="O26" s="1604">
        <f t="shared" si="1"/>
        <v>0</v>
      </c>
      <c r="P26" s="1604">
        <f t="shared" si="1"/>
        <v>0</v>
      </c>
      <c r="Q26" s="1604">
        <f t="shared" si="1"/>
        <v>0</v>
      </c>
      <c r="R26" s="1607">
        <f t="shared" si="1"/>
        <v>0</v>
      </c>
    </row>
    <row r="27" spans="1:18" ht="14.25">
      <c r="A27" s="1599" t="s">
        <v>493</v>
      </c>
      <c r="B27" s="1604"/>
      <c r="C27" s="1605"/>
      <c r="D27" s="1605"/>
      <c r="E27" s="1605"/>
      <c r="F27" s="1608">
        <v>0</v>
      </c>
      <c r="G27" s="1603"/>
      <c r="H27" s="1604"/>
      <c r="I27" s="1605"/>
      <c r="J27" s="1605"/>
      <c r="K27" s="1605"/>
      <c r="L27" s="1606"/>
      <c r="M27" s="1603"/>
      <c r="N27" s="1604">
        <f t="shared" si="1"/>
        <v>0</v>
      </c>
      <c r="O27" s="1604">
        <f t="shared" si="1"/>
        <v>0</v>
      </c>
      <c r="P27" s="1604">
        <f t="shared" si="1"/>
        <v>0</v>
      </c>
      <c r="Q27" s="1604">
        <f t="shared" si="1"/>
        <v>0</v>
      </c>
      <c r="R27" s="1607">
        <f t="shared" si="1"/>
        <v>0</v>
      </c>
    </row>
    <row r="28" spans="1:18" ht="14.25">
      <c r="A28" s="1599" t="s">
        <v>821</v>
      </c>
      <c r="B28" s="1604">
        <v>0.09</v>
      </c>
      <c r="C28" s="1605"/>
      <c r="D28" s="1605"/>
      <c r="E28" s="1605"/>
      <c r="F28" s="1608">
        <v>0</v>
      </c>
      <c r="G28" s="1603"/>
      <c r="H28" s="1604"/>
      <c r="I28" s="1605"/>
      <c r="J28" s="1605"/>
      <c r="K28" s="1605"/>
      <c r="L28" s="1606"/>
      <c r="M28" s="1603"/>
      <c r="N28" s="1604">
        <f t="shared" si="1"/>
        <v>0.09</v>
      </c>
      <c r="O28" s="1604">
        <f t="shared" si="1"/>
        <v>0</v>
      </c>
      <c r="P28" s="1604">
        <f t="shared" si="1"/>
        <v>0</v>
      </c>
      <c r="Q28" s="1604">
        <f t="shared" si="1"/>
        <v>0</v>
      </c>
      <c r="R28" s="1607">
        <f t="shared" si="1"/>
        <v>0</v>
      </c>
    </row>
    <row r="29" spans="1:18" ht="14.25">
      <c r="A29" s="1599" t="s">
        <v>3888</v>
      </c>
      <c r="B29" s="1604"/>
      <c r="C29" s="1605"/>
      <c r="D29" s="1605"/>
      <c r="E29" s="1605"/>
      <c r="F29" s="1608"/>
      <c r="G29" s="1603"/>
      <c r="H29" s="1604"/>
      <c r="I29" s="1605"/>
      <c r="J29" s="1605">
        <v>6.4240000000000005E-2</v>
      </c>
      <c r="K29" s="1605">
        <v>0.15</v>
      </c>
      <c r="L29" s="1606">
        <v>0.266933240611961</v>
      </c>
      <c r="M29" s="1603"/>
      <c r="N29" s="1604">
        <f t="shared" si="1"/>
        <v>0</v>
      </c>
      <c r="O29" s="1604">
        <f t="shared" si="1"/>
        <v>0</v>
      </c>
      <c r="P29" s="1604">
        <f t="shared" si="1"/>
        <v>6.4240000000000005E-2</v>
      </c>
      <c r="Q29" s="1604">
        <f t="shared" si="1"/>
        <v>0.15</v>
      </c>
      <c r="R29" s="1607">
        <f t="shared" si="1"/>
        <v>0.266933240611961</v>
      </c>
    </row>
    <row r="30" spans="1:18" ht="14.25">
      <c r="A30" s="1599" t="s">
        <v>3889</v>
      </c>
      <c r="B30" s="1604"/>
      <c r="C30" s="1605"/>
      <c r="D30" s="1605"/>
      <c r="E30" s="1605"/>
      <c r="F30" s="1608"/>
      <c r="G30" s="1603"/>
      <c r="H30" s="1604"/>
      <c r="I30" s="1605"/>
      <c r="J30" s="1605">
        <v>0.57706856700000031</v>
      </c>
      <c r="K30" s="1605">
        <v>1.48</v>
      </c>
      <c r="L30" s="1606">
        <v>2.6337413073713489</v>
      </c>
      <c r="M30" s="1603"/>
      <c r="N30" s="1604">
        <f t="shared" si="1"/>
        <v>0</v>
      </c>
      <c r="O30" s="1604">
        <f t="shared" si="1"/>
        <v>0</v>
      </c>
      <c r="P30" s="1604">
        <f t="shared" si="1"/>
        <v>0.57706856700000031</v>
      </c>
      <c r="Q30" s="1604">
        <f t="shared" si="1"/>
        <v>1.48</v>
      </c>
      <c r="R30" s="1607">
        <f t="shared" si="1"/>
        <v>2.6337413073713489</v>
      </c>
    </row>
    <row r="31" spans="1:18" ht="14.25">
      <c r="A31" s="1599" t="s">
        <v>3890</v>
      </c>
      <c r="B31" s="1604"/>
      <c r="C31" s="1605"/>
      <c r="D31" s="1605"/>
      <c r="E31" s="1605"/>
      <c r="F31" s="1608"/>
      <c r="G31" s="1603"/>
      <c r="H31" s="1604"/>
      <c r="I31" s="1605"/>
      <c r="J31" s="1605">
        <v>3.8628036999999997E-2</v>
      </c>
      <c r="K31" s="1605">
        <v>0.11</v>
      </c>
      <c r="L31" s="1606">
        <v>0.19575104311543809</v>
      </c>
      <c r="M31" s="1603"/>
      <c r="N31" s="1604">
        <f t="shared" si="1"/>
        <v>0</v>
      </c>
      <c r="O31" s="1604">
        <f t="shared" si="1"/>
        <v>0</v>
      </c>
      <c r="P31" s="1604">
        <f t="shared" si="1"/>
        <v>3.8628036999999997E-2</v>
      </c>
      <c r="Q31" s="1604">
        <f t="shared" si="1"/>
        <v>0.11</v>
      </c>
      <c r="R31" s="1607">
        <f t="shared" si="1"/>
        <v>0.19575104311543809</v>
      </c>
    </row>
    <row r="32" spans="1:18" ht="14.25">
      <c r="A32" s="1599" t="s">
        <v>3891</v>
      </c>
      <c r="B32" s="1604"/>
      <c r="C32" s="1605"/>
      <c r="D32" s="1605"/>
      <c r="E32" s="1605"/>
      <c r="F32" s="1608"/>
      <c r="G32" s="1603"/>
      <c r="H32" s="1604"/>
      <c r="I32" s="1605"/>
      <c r="J32" s="1605">
        <v>4.2280199999999997E-2</v>
      </c>
      <c r="K32" s="1605">
        <v>0.11</v>
      </c>
      <c r="L32" s="1606">
        <v>0.19575104311543809</v>
      </c>
      <c r="M32" s="1603"/>
      <c r="N32" s="1604">
        <f t="shared" si="1"/>
        <v>0</v>
      </c>
      <c r="O32" s="1604">
        <f t="shared" si="1"/>
        <v>0</v>
      </c>
      <c r="P32" s="1604">
        <f t="shared" si="1"/>
        <v>4.2280199999999997E-2</v>
      </c>
      <c r="Q32" s="1604">
        <f t="shared" si="1"/>
        <v>0.11</v>
      </c>
      <c r="R32" s="1607">
        <f t="shared" si="1"/>
        <v>0.19575104311543809</v>
      </c>
    </row>
    <row r="33" spans="1:18" ht="14.25">
      <c r="A33" s="1599" t="s">
        <v>3892</v>
      </c>
      <c r="B33" s="1604"/>
      <c r="C33" s="1605"/>
      <c r="D33" s="1605"/>
      <c r="E33" s="1605"/>
      <c r="F33" s="1608"/>
      <c r="G33" s="1603"/>
      <c r="H33" s="1604"/>
      <c r="I33" s="1605"/>
      <c r="J33" s="1605">
        <v>0.44330000000000003</v>
      </c>
      <c r="K33" s="1605">
        <v>1.1200000000000001</v>
      </c>
      <c r="L33" s="1606">
        <v>1.9931015299026424</v>
      </c>
      <c r="M33" s="1603"/>
      <c r="N33" s="1604">
        <f t="shared" si="1"/>
        <v>0</v>
      </c>
      <c r="O33" s="1604">
        <f t="shared" si="1"/>
        <v>0</v>
      </c>
      <c r="P33" s="1604">
        <f t="shared" si="1"/>
        <v>0.44330000000000003</v>
      </c>
      <c r="Q33" s="1604">
        <f t="shared" si="1"/>
        <v>1.1200000000000001</v>
      </c>
      <c r="R33" s="1607">
        <f t="shared" si="1"/>
        <v>1.9931015299026424</v>
      </c>
    </row>
    <row r="34" spans="1:18" ht="14.25">
      <c r="A34" s="1599" t="s">
        <v>3893</v>
      </c>
      <c r="B34" s="1604"/>
      <c r="C34" s="1605"/>
      <c r="D34" s="1605"/>
      <c r="E34" s="1605"/>
      <c r="F34" s="1608"/>
      <c r="G34" s="1603"/>
      <c r="H34" s="1604"/>
      <c r="I34" s="1605"/>
      <c r="J34" s="1605">
        <v>1.7600000000000001E-2</v>
      </c>
      <c r="K34" s="1605">
        <v>0.04</v>
      </c>
      <c r="L34" s="1606">
        <v>7.118219749652295E-2</v>
      </c>
      <c r="M34" s="1603"/>
      <c r="N34" s="1604">
        <f t="shared" si="1"/>
        <v>0</v>
      </c>
      <c r="O34" s="1604">
        <f t="shared" si="1"/>
        <v>0</v>
      </c>
      <c r="P34" s="1604">
        <f t="shared" si="1"/>
        <v>1.7600000000000001E-2</v>
      </c>
      <c r="Q34" s="1604">
        <f t="shared" si="1"/>
        <v>0.04</v>
      </c>
      <c r="R34" s="1607">
        <f t="shared" si="1"/>
        <v>7.118219749652295E-2</v>
      </c>
    </row>
    <row r="35" spans="1:18" ht="14.25">
      <c r="A35" s="1599" t="s">
        <v>3894</v>
      </c>
      <c r="B35" s="1604"/>
      <c r="C35" s="1605"/>
      <c r="D35" s="1605"/>
      <c r="E35" s="1605"/>
      <c r="F35" s="1608">
        <v>0</v>
      </c>
      <c r="G35" s="1603"/>
      <c r="H35" s="1604"/>
      <c r="I35" s="1605"/>
      <c r="J35" s="1605"/>
      <c r="K35" s="1605"/>
      <c r="L35" s="1606"/>
      <c r="M35" s="1603"/>
      <c r="N35" s="1604">
        <f t="shared" si="1"/>
        <v>0</v>
      </c>
      <c r="O35" s="1604">
        <f t="shared" si="1"/>
        <v>0</v>
      </c>
      <c r="P35" s="1604">
        <f t="shared" si="1"/>
        <v>0</v>
      </c>
      <c r="Q35" s="1604">
        <f t="shared" si="1"/>
        <v>0</v>
      </c>
      <c r="R35" s="1607">
        <f t="shared" si="1"/>
        <v>0</v>
      </c>
    </row>
    <row r="36" spans="1:18" ht="14.25">
      <c r="A36" s="1599" t="s">
        <v>912</v>
      </c>
      <c r="B36" s="1604"/>
      <c r="C36" s="1605"/>
      <c r="D36" s="1605"/>
      <c r="E36" s="1605"/>
      <c r="F36" s="1608">
        <v>0</v>
      </c>
      <c r="G36" s="1603"/>
      <c r="H36" s="1604"/>
      <c r="I36" s="1605"/>
      <c r="J36" s="1605"/>
      <c r="K36" s="1605"/>
      <c r="L36" s="1606"/>
      <c r="M36" s="1603"/>
      <c r="N36" s="1604">
        <f t="shared" si="1"/>
        <v>0</v>
      </c>
      <c r="O36" s="1604">
        <f t="shared" si="1"/>
        <v>0</v>
      </c>
      <c r="P36" s="1604">
        <f t="shared" si="1"/>
        <v>0</v>
      </c>
      <c r="Q36" s="1604">
        <f t="shared" si="1"/>
        <v>0</v>
      </c>
      <c r="R36" s="1607">
        <f t="shared" si="1"/>
        <v>0</v>
      </c>
    </row>
    <row r="37" spans="1:18">
      <c r="A37" s="1453" t="s">
        <v>3895</v>
      </c>
      <c r="B37" s="1604">
        <v>0</v>
      </c>
      <c r="C37" s="1605">
        <v>29.4</v>
      </c>
      <c r="D37" s="1605"/>
      <c r="E37" s="1605"/>
      <c r="F37" s="1606">
        <f>C37</f>
        <v>29.4</v>
      </c>
      <c r="G37" s="1603"/>
      <c r="H37" s="1604"/>
      <c r="I37" s="1605"/>
      <c r="J37" s="1605"/>
      <c r="K37" s="1605"/>
      <c r="L37" s="1606"/>
      <c r="M37" s="1603"/>
      <c r="N37" s="1604">
        <f t="shared" si="1"/>
        <v>0</v>
      </c>
      <c r="O37" s="1604">
        <f t="shared" si="1"/>
        <v>29.4</v>
      </c>
      <c r="P37" s="1604">
        <f t="shared" si="1"/>
        <v>0</v>
      </c>
      <c r="Q37" s="1604">
        <f t="shared" si="1"/>
        <v>0</v>
      </c>
      <c r="R37" s="1607">
        <f t="shared" si="1"/>
        <v>29.4</v>
      </c>
    </row>
    <row r="38" spans="1:18">
      <c r="A38" s="1453" t="s">
        <v>3896</v>
      </c>
      <c r="B38" s="1604">
        <v>129.38</v>
      </c>
      <c r="C38" s="1605">
        <f>C51/10^7</f>
        <v>125.3335955</v>
      </c>
      <c r="D38" s="1605">
        <f t="shared" ref="D38:F38" si="2">D51/10^7</f>
        <v>68.899894900000007</v>
      </c>
      <c r="E38" s="1605">
        <f t="shared" si="2"/>
        <v>123.13454590000001</v>
      </c>
      <c r="F38" s="1605">
        <f t="shared" si="2"/>
        <v>132.52923999200002</v>
      </c>
      <c r="G38" s="1603"/>
      <c r="H38" s="1604"/>
      <c r="I38" s="1605"/>
      <c r="J38" s="1605">
        <v>0.20154820000000001</v>
      </c>
      <c r="K38" s="1605">
        <v>0.51</v>
      </c>
      <c r="L38" s="1606">
        <v>0.90757301808066759</v>
      </c>
      <c r="M38" s="1603"/>
      <c r="N38" s="1604">
        <f t="shared" si="1"/>
        <v>129.38</v>
      </c>
      <c r="O38" s="1604">
        <f t="shared" si="1"/>
        <v>125.3335955</v>
      </c>
      <c r="P38" s="1604">
        <f t="shared" si="1"/>
        <v>69.101443100000012</v>
      </c>
      <c r="Q38" s="1604">
        <f t="shared" si="1"/>
        <v>123.64454590000001</v>
      </c>
      <c r="R38" s="1607">
        <f t="shared" si="1"/>
        <v>133.43681301008067</v>
      </c>
    </row>
    <row r="39" spans="1:18" ht="14.25">
      <c r="A39" s="1453" t="s">
        <v>3897</v>
      </c>
      <c r="B39" s="1604">
        <v>2.74</v>
      </c>
      <c r="C39" s="1605"/>
      <c r="D39" s="1605"/>
      <c r="E39" s="1605"/>
      <c r="F39" s="1608">
        <v>0</v>
      </c>
      <c r="G39" s="1603"/>
      <c r="H39" s="1604"/>
      <c r="I39" s="1605"/>
      <c r="J39" s="1605">
        <v>0.4</v>
      </c>
      <c r="K39" s="1605">
        <v>1.03</v>
      </c>
      <c r="L39" s="1606">
        <v>1.8329415855354658</v>
      </c>
      <c r="M39" s="1603"/>
      <c r="N39" s="1604">
        <f t="shared" si="1"/>
        <v>2.74</v>
      </c>
      <c r="O39" s="1604">
        <f t="shared" si="1"/>
        <v>0</v>
      </c>
      <c r="P39" s="1604">
        <f t="shared" si="1"/>
        <v>0.4</v>
      </c>
      <c r="Q39" s="1604">
        <f t="shared" si="1"/>
        <v>1.03</v>
      </c>
      <c r="R39" s="1607">
        <f t="shared" si="1"/>
        <v>1.8329415855354658</v>
      </c>
    </row>
    <row r="40" spans="1:18">
      <c r="A40" s="1454" t="s">
        <v>594</v>
      </c>
      <c r="B40" s="1609">
        <f>SUM(B6:B39)</f>
        <v>333.39</v>
      </c>
      <c r="C40" s="1609">
        <f t="shared" ref="C40:F40" si="3">SUM(C6:C39)</f>
        <v>296.98698750000005</v>
      </c>
      <c r="D40" s="1609">
        <f t="shared" si="3"/>
        <v>159.25309490000001</v>
      </c>
      <c r="E40" s="1609">
        <f t="shared" si="3"/>
        <v>277.5257459</v>
      </c>
      <c r="F40" s="1610">
        <f t="shared" si="3"/>
        <v>339.21351999200004</v>
      </c>
      <c r="G40" s="1603"/>
      <c r="H40" s="1609">
        <f>SUM(H6:H39)</f>
        <v>24</v>
      </c>
      <c r="I40" s="1609">
        <f t="shared" ref="I40:L40" si="4">SUM(I6:I39)</f>
        <v>42.908765199999998</v>
      </c>
      <c r="J40" s="1609">
        <f t="shared" si="4"/>
        <v>11.188579863000001</v>
      </c>
      <c r="K40" s="1609">
        <f t="shared" si="4"/>
        <v>28.76</v>
      </c>
      <c r="L40" s="1610">
        <f t="shared" si="4"/>
        <v>51.180000000000007</v>
      </c>
      <c r="M40" s="1603"/>
      <c r="N40" s="1609">
        <f>SUM(N6:N39)</f>
        <v>357.39</v>
      </c>
      <c r="O40" s="1522">
        <f>SUM(O6:O39)</f>
        <v>339.8957527</v>
      </c>
      <c r="P40" s="1522">
        <f>SUM(P6:P39)</f>
        <v>170.44167476300001</v>
      </c>
      <c r="Q40" s="1522">
        <f>SUM(Q6:Q39)</f>
        <v>306.28574589999999</v>
      </c>
      <c r="R40" s="1611">
        <f>SUM(R6:R39)</f>
        <v>390.39351999200005</v>
      </c>
    </row>
    <row r="41" spans="1:18" ht="13.5" thickBot="1">
      <c r="A41" s="1453" t="s">
        <v>3898</v>
      </c>
      <c r="B41" s="1612">
        <v>0.15</v>
      </c>
      <c r="C41" s="1613"/>
      <c r="D41" s="1613"/>
      <c r="E41" s="1613"/>
      <c r="F41" s="1614"/>
      <c r="G41" s="1603"/>
      <c r="H41" s="1612"/>
      <c r="I41" s="1613"/>
      <c r="J41" s="1613"/>
      <c r="K41" s="1613"/>
      <c r="L41" s="1614"/>
      <c r="M41" s="1603"/>
      <c r="N41" s="1612">
        <f t="shared" ref="N41:R41" si="5">B41+H41</f>
        <v>0.15</v>
      </c>
      <c r="O41" s="1612">
        <f t="shared" si="5"/>
        <v>0</v>
      </c>
      <c r="P41" s="1612">
        <f t="shared" si="5"/>
        <v>0</v>
      </c>
      <c r="Q41" s="1612">
        <f t="shared" si="5"/>
        <v>0</v>
      </c>
      <c r="R41" s="1615">
        <f t="shared" si="5"/>
        <v>0</v>
      </c>
    </row>
    <row r="42" spans="1:18" ht="13.5" thickBot="1">
      <c r="A42" s="1558" t="s">
        <v>3899</v>
      </c>
      <c r="B42" s="1616">
        <f>B40-B41</f>
        <v>333.24</v>
      </c>
      <c r="C42" s="1616">
        <f t="shared" ref="C42:F42" si="6">C40-C41</f>
        <v>296.98698750000005</v>
      </c>
      <c r="D42" s="1616">
        <f t="shared" si="6"/>
        <v>159.25309490000001</v>
      </c>
      <c r="E42" s="1616">
        <f t="shared" si="6"/>
        <v>277.5257459</v>
      </c>
      <c r="F42" s="1616">
        <f t="shared" si="6"/>
        <v>339.21351999200004</v>
      </c>
      <c r="G42" s="1617"/>
      <c r="H42" s="1616">
        <f>H40-H41</f>
        <v>24</v>
      </c>
      <c r="I42" s="1616">
        <f t="shared" ref="I42:L42" si="7">I40-I41</f>
        <v>42.908765199999998</v>
      </c>
      <c r="J42" s="1616">
        <f t="shared" si="7"/>
        <v>11.188579863000001</v>
      </c>
      <c r="K42" s="1616">
        <f t="shared" si="7"/>
        <v>28.76</v>
      </c>
      <c r="L42" s="1616">
        <f t="shared" si="7"/>
        <v>51.180000000000007</v>
      </c>
      <c r="M42" s="1617"/>
      <c r="N42" s="1616">
        <f>N40-N41</f>
        <v>357.24</v>
      </c>
      <c r="O42" s="1616">
        <f t="shared" ref="O42:R42" si="8">O40-O41</f>
        <v>339.8957527</v>
      </c>
      <c r="P42" s="1616">
        <f t="shared" si="8"/>
        <v>170.44167476300001</v>
      </c>
      <c r="Q42" s="1616">
        <f t="shared" si="8"/>
        <v>306.28574589999999</v>
      </c>
      <c r="R42" s="1616">
        <f t="shared" si="8"/>
        <v>390.39351999200005</v>
      </c>
    </row>
    <row r="43" spans="1:18" ht="13.5" thickTop="1">
      <c r="C43" s="1466"/>
      <c r="H43" s="1533"/>
      <c r="I43" s="1533"/>
      <c r="J43" s="1533"/>
      <c r="K43" s="1533"/>
      <c r="L43" s="1533"/>
    </row>
    <row r="44" spans="1:18">
      <c r="C44" s="1462"/>
      <c r="H44" s="1533"/>
      <c r="I44" s="1533"/>
      <c r="J44" s="1533"/>
      <c r="K44" s="1533"/>
      <c r="L44" s="1533"/>
    </row>
    <row r="45" spans="1:18">
      <c r="A45" s="1454" t="s">
        <v>3900</v>
      </c>
      <c r="H45" s="1533" t="s">
        <v>3901</v>
      </c>
      <c r="I45" s="1533"/>
      <c r="J45" s="1533">
        <v>305</v>
      </c>
      <c r="K45" s="1533">
        <v>636</v>
      </c>
      <c r="L45" s="1533">
        <v>1056</v>
      </c>
    </row>
    <row r="46" spans="1:18">
      <c r="A46" s="1453" t="s">
        <v>3902</v>
      </c>
      <c r="C46" s="1618">
        <v>79236461</v>
      </c>
      <c r="D46" s="1618">
        <v>43997814</v>
      </c>
      <c r="E46" s="1618">
        <v>98630928</v>
      </c>
      <c r="F46" s="1618">
        <v>128630928</v>
      </c>
    </row>
    <row r="47" spans="1:18">
      <c r="A47" s="1453" t="s">
        <v>3903</v>
      </c>
      <c r="C47" s="1619">
        <v>926342668</v>
      </c>
      <c r="D47" s="1618">
        <v>531580758</v>
      </c>
      <c r="E47" s="1618">
        <v>936779599</v>
      </c>
      <c r="F47" s="1618">
        <v>1011721966.9200001</v>
      </c>
    </row>
    <row r="48" spans="1:18">
      <c r="A48" s="1453" t="s">
        <v>599</v>
      </c>
      <c r="C48" s="1618">
        <v>165000000</v>
      </c>
      <c r="D48" s="1618">
        <v>73686774</v>
      </c>
      <c r="E48" s="1618">
        <v>126320184</v>
      </c>
      <c r="F48" s="1618">
        <v>118800000</v>
      </c>
    </row>
    <row r="49" spans="1:12">
      <c r="A49" s="1453" t="s">
        <v>3904</v>
      </c>
      <c r="C49" s="1618">
        <v>2256826</v>
      </c>
      <c r="D49" s="1618">
        <v>0</v>
      </c>
      <c r="E49" s="1618">
        <v>1500000</v>
      </c>
      <c r="F49" s="1618">
        <v>1500000</v>
      </c>
    </row>
    <row r="50" spans="1:12">
      <c r="A50" s="1453" t="s">
        <v>3905</v>
      </c>
      <c r="C50" s="1618">
        <v>80500000</v>
      </c>
      <c r="D50" s="1618">
        <v>39733603</v>
      </c>
      <c r="E50" s="1618">
        <v>68114748</v>
      </c>
      <c r="F50" s="1618">
        <v>64639505</v>
      </c>
    </row>
    <row r="51" spans="1:12">
      <c r="A51" s="1454" t="s">
        <v>594</v>
      </c>
      <c r="C51" s="1620">
        <v>1253335955</v>
      </c>
      <c r="D51" s="1620">
        <v>688998949</v>
      </c>
      <c r="E51" s="1620">
        <v>1231345459</v>
      </c>
      <c r="F51" s="1620">
        <v>1325292399.9200001</v>
      </c>
      <c r="I51" s="1621"/>
      <c r="J51" s="1621">
        <f>SUM(J46:J50)</f>
        <v>0</v>
      </c>
      <c r="K51" s="1621">
        <f>SUM(K46:K50)</f>
        <v>0</v>
      </c>
      <c r="L51" s="1621">
        <f>SUM(L46:L50)</f>
        <v>0</v>
      </c>
    </row>
  </sheetData>
  <mergeCells count="3">
    <mergeCell ref="B4:F4"/>
    <mergeCell ref="H4:L4"/>
    <mergeCell ref="N4:R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showGridLines="0" topLeftCell="A10" workbookViewId="0">
      <selection activeCell="C22" sqref="C22"/>
    </sheetView>
  </sheetViews>
  <sheetFormatPr defaultRowHeight="12.75"/>
  <cols>
    <col min="1" max="1" width="38" style="1472" bestFit="1" customWidth="1"/>
    <col min="2" max="3" width="11.7109375" style="1472" customWidth="1"/>
    <col min="4" max="4" width="9.140625" style="1472"/>
    <col min="5" max="5" width="10.140625" style="1472" customWidth="1"/>
    <col min="6" max="6" width="57" style="1472" customWidth="1"/>
    <col min="7" max="16384" width="9.140625" style="1472"/>
  </cols>
  <sheetData>
    <row r="1" spans="1:8">
      <c r="A1" s="1452" t="s">
        <v>3764</v>
      </c>
    </row>
    <row r="2" spans="1:8">
      <c r="A2" s="1452" t="s">
        <v>3765</v>
      </c>
    </row>
    <row r="3" spans="1:8" ht="13.5" thickBot="1">
      <c r="A3" s="1452" t="s">
        <v>4060</v>
      </c>
      <c r="E3" s="1452" t="s">
        <v>4061</v>
      </c>
    </row>
    <row r="4" spans="1:8" ht="13.5" thickBot="1">
      <c r="E4" s="1596" t="s">
        <v>149</v>
      </c>
      <c r="F4" s="1622" t="s">
        <v>446</v>
      </c>
      <c r="G4" s="1623" t="s">
        <v>3403</v>
      </c>
      <c r="H4" s="1623" t="s">
        <v>3635</v>
      </c>
    </row>
    <row r="5" spans="1:8" ht="14.25" customHeight="1" thickBot="1">
      <c r="A5" s="1455" t="s">
        <v>1184</v>
      </c>
      <c r="B5" s="1456" t="s">
        <v>3403</v>
      </c>
      <c r="C5" s="1457" t="s">
        <v>3635</v>
      </c>
      <c r="E5" s="2459" t="s">
        <v>4062</v>
      </c>
      <c r="F5" s="1624" t="s">
        <v>4063</v>
      </c>
      <c r="G5" s="1625">
        <v>28.5</v>
      </c>
    </row>
    <row r="6" spans="1:8" ht="15.75" customHeight="1">
      <c r="A6" s="1472" t="s">
        <v>2760</v>
      </c>
      <c r="B6" s="1500">
        <f>'Employee cost (2)'!Q42</f>
        <v>306.28574589999999</v>
      </c>
      <c r="C6" s="1500">
        <f>'Employee cost (2)'!R42</f>
        <v>390.39351999200005</v>
      </c>
      <c r="E6" s="2460"/>
      <c r="F6" s="1626" t="s">
        <v>4064</v>
      </c>
      <c r="G6" s="1627">
        <v>4</v>
      </c>
    </row>
    <row r="7" spans="1:8" ht="15.75" customHeight="1">
      <c r="A7" s="1472" t="s">
        <v>4065</v>
      </c>
      <c r="B7" s="1588">
        <f>MAX(B20:B22)</f>
        <v>147.48999999999998</v>
      </c>
      <c r="C7" s="1588">
        <f>MAX(C20:C22)</f>
        <v>236.75674849504574</v>
      </c>
      <c r="E7" s="2460"/>
      <c r="F7" s="1626" t="s">
        <v>4066</v>
      </c>
      <c r="G7" s="1627">
        <v>3.5</v>
      </c>
    </row>
    <row r="8" spans="1:8" ht="15.75" customHeight="1" thickBot="1">
      <c r="A8" s="1472" t="s">
        <v>4067</v>
      </c>
      <c r="B8" s="1472">
        <f>MAX(B31:B32)</f>
        <v>139.83000000000001</v>
      </c>
      <c r="C8" s="1605">
        <f>MAX(C31:C32)</f>
        <v>164.62924535441573</v>
      </c>
      <c r="E8" s="2461"/>
      <c r="F8" s="1626" t="s">
        <v>4068</v>
      </c>
      <c r="G8" s="1627">
        <v>2.75</v>
      </c>
    </row>
    <row r="9" spans="1:8" ht="15.75" customHeight="1">
      <c r="A9" s="1452" t="s">
        <v>594</v>
      </c>
      <c r="B9" s="1628">
        <f>B8+B7+B6</f>
        <v>593.60574589999999</v>
      </c>
      <c r="C9" s="1628">
        <f>C8+C7+C6</f>
        <v>791.77951384146149</v>
      </c>
      <c r="E9" s="2459" t="s">
        <v>4069</v>
      </c>
      <c r="F9" s="1626" t="s">
        <v>4070</v>
      </c>
      <c r="G9" s="1627">
        <v>95.5</v>
      </c>
    </row>
    <row r="10" spans="1:8">
      <c r="E10" s="2460"/>
      <c r="F10" s="1626" t="s">
        <v>4071</v>
      </c>
      <c r="G10" s="1627">
        <v>3.5</v>
      </c>
    </row>
    <row r="11" spans="1:8" ht="13.5" thickBot="1">
      <c r="A11" s="1452" t="s">
        <v>4072</v>
      </c>
      <c r="E11" s="2460"/>
      <c r="F11" s="1626" t="s">
        <v>4073</v>
      </c>
      <c r="G11" s="1627">
        <v>0.2</v>
      </c>
    </row>
    <row r="12" spans="1:8" ht="13.5" thickBot="1">
      <c r="A12" s="1455" t="s">
        <v>1184</v>
      </c>
      <c r="B12" s="1456" t="s">
        <v>3403</v>
      </c>
      <c r="C12" s="1457" t="s">
        <v>3635</v>
      </c>
      <c r="E12" s="2461"/>
      <c r="F12" s="1626" t="s">
        <v>4074</v>
      </c>
      <c r="G12" s="1627">
        <v>4.7</v>
      </c>
    </row>
    <row r="13" spans="1:8">
      <c r="A13" s="1629" t="s">
        <v>4075</v>
      </c>
      <c r="B13" s="1500">
        <f>Depreciation!G14</f>
        <v>2201.1291030439997</v>
      </c>
      <c r="C13" s="1500">
        <f>B16</f>
        <v>2457.4890749256538</v>
      </c>
      <c r="E13" s="2462" t="s">
        <v>210</v>
      </c>
      <c r="F13" s="1626" t="s">
        <v>4076</v>
      </c>
      <c r="G13" s="1627">
        <v>0.12</v>
      </c>
    </row>
    <row r="14" spans="1:8">
      <c r="A14" s="1472" t="s">
        <v>4077</v>
      </c>
      <c r="E14" s="2462"/>
      <c r="F14" s="1626" t="s">
        <v>4078</v>
      </c>
      <c r="G14" s="1627">
        <v>0.82</v>
      </c>
    </row>
    <row r="15" spans="1:8">
      <c r="A15" s="1472" t="s">
        <v>3694</v>
      </c>
      <c r="B15" s="1500">
        <f>Capex!K49</f>
        <v>256.35997188165385</v>
      </c>
      <c r="C15" s="1500">
        <f>Capex!L49</f>
        <v>621.22977960239496</v>
      </c>
      <c r="E15" s="2462"/>
      <c r="F15" s="1626" t="s">
        <v>4079</v>
      </c>
      <c r="G15" s="1627">
        <v>3.9</v>
      </c>
    </row>
    <row r="16" spans="1:8" ht="13.5" thickBot="1">
      <c r="A16" s="1472" t="s">
        <v>4080</v>
      </c>
      <c r="B16" s="1628">
        <f>B15+B13+B14</f>
        <v>2457.4890749256538</v>
      </c>
      <c r="C16" s="1628">
        <f>C15+C13+C14</f>
        <v>3078.7188545280487</v>
      </c>
      <c r="E16" s="1630"/>
      <c r="F16" s="1631" t="s">
        <v>594</v>
      </c>
      <c r="G16" s="1632">
        <f>SUM(G5:G15)</f>
        <v>147.48999999999998</v>
      </c>
    </row>
    <row r="17" spans="1:8">
      <c r="A17" s="1629" t="s">
        <v>4081</v>
      </c>
      <c r="B17" s="1500">
        <f>B13*5.4%</f>
        <v>118.860971564376</v>
      </c>
      <c r="C17" s="1500">
        <f>C13*5.4%</f>
        <v>132.70441004598533</v>
      </c>
    </row>
    <row r="18" spans="1:8">
      <c r="A18" s="1472" t="s">
        <v>4082</v>
      </c>
      <c r="B18" s="1472">
        <v>5</v>
      </c>
      <c r="C18" s="1472">
        <f>C14*5.4%</f>
        <v>0</v>
      </c>
    </row>
    <row r="19" spans="1:8">
      <c r="A19" s="1452" t="s">
        <v>594</v>
      </c>
      <c r="B19" s="1628">
        <f>B18+B17</f>
        <v>123.860971564376</v>
      </c>
      <c r="C19" s="1628">
        <f>C18+C17</f>
        <v>132.70441004598533</v>
      </c>
    </row>
    <row r="20" spans="1:8">
      <c r="A20" s="1472" t="s">
        <v>4083</v>
      </c>
      <c r="B20" s="1472">
        <v>114.23</v>
      </c>
      <c r="C20" s="1633" t="s">
        <v>289</v>
      </c>
    </row>
    <row r="21" spans="1:8">
      <c r="A21" s="1472" t="s">
        <v>4084</v>
      </c>
      <c r="B21" s="1588">
        <f>G16</f>
        <v>147.48999999999998</v>
      </c>
      <c r="C21" s="1633" t="s">
        <v>289</v>
      </c>
    </row>
    <row r="22" spans="1:8">
      <c r="A22" s="1472" t="s">
        <v>4085</v>
      </c>
      <c r="B22" s="1588">
        <f>[26]Main!B60</f>
        <v>143.44999999999999</v>
      </c>
      <c r="C22" s="1588">
        <f>[26]Main!C60</f>
        <v>236.75674849504574</v>
      </c>
    </row>
    <row r="23" spans="1:8">
      <c r="B23" s="1588"/>
      <c r="C23" s="1588"/>
    </row>
    <row r="25" spans="1:8" ht="15" customHeight="1" thickBot="1">
      <c r="A25" s="1452" t="s">
        <v>4086</v>
      </c>
    </row>
    <row r="26" spans="1:8" ht="15" customHeight="1" thickBot="1">
      <c r="A26" s="1455" t="s">
        <v>1184</v>
      </c>
      <c r="B26" s="1456" t="s">
        <v>3403</v>
      </c>
      <c r="C26" s="1457" t="s">
        <v>3635</v>
      </c>
      <c r="F26" s="1452" t="s">
        <v>4087</v>
      </c>
    </row>
    <row r="27" spans="1:8" ht="15" customHeight="1" thickBot="1">
      <c r="A27" s="1472" t="s">
        <v>4088</v>
      </c>
      <c r="B27" s="1634">
        <v>49.2</v>
      </c>
      <c r="C27" s="1635" t="s">
        <v>289</v>
      </c>
      <c r="F27" s="1636" t="s">
        <v>446</v>
      </c>
      <c r="G27" s="1623" t="s">
        <v>3403</v>
      </c>
      <c r="H27" s="1623" t="s">
        <v>3635</v>
      </c>
    </row>
    <row r="28" spans="1:8" ht="15" customHeight="1">
      <c r="A28" s="1472" t="s">
        <v>4089</v>
      </c>
      <c r="B28" s="1635">
        <f>B27*60%</f>
        <v>29.52</v>
      </c>
      <c r="C28" s="1635" t="str">
        <f>C27</f>
        <v>NA</v>
      </c>
      <c r="F28" s="1637" t="s">
        <v>4090</v>
      </c>
      <c r="G28" s="1638">
        <v>3.39</v>
      </c>
    </row>
    <row r="29" spans="1:8" ht="15" customHeight="1">
      <c r="A29" s="1452" t="s">
        <v>594</v>
      </c>
      <c r="B29" s="1639">
        <f>B28+B27</f>
        <v>78.72</v>
      </c>
      <c r="C29" s="1639" t="str">
        <f>C28</f>
        <v>NA</v>
      </c>
      <c r="F29" s="1640" t="s">
        <v>4091</v>
      </c>
      <c r="G29" s="1641">
        <v>2.76</v>
      </c>
    </row>
    <row r="30" spans="1:8" ht="15" customHeight="1">
      <c r="A30" s="1472" t="s">
        <v>4092</v>
      </c>
      <c r="B30" s="1635" t="str">
        <f>C28</f>
        <v>NA</v>
      </c>
      <c r="C30" s="1634">
        <f>B29*1.07</f>
        <v>84.230400000000003</v>
      </c>
      <c r="F30" s="1640" t="s">
        <v>4093</v>
      </c>
      <c r="G30" s="1641">
        <v>3.42</v>
      </c>
    </row>
    <row r="31" spans="1:8" ht="15" customHeight="1">
      <c r="A31" s="1472" t="s">
        <v>4094</v>
      </c>
      <c r="B31" s="1472">
        <f>G46</f>
        <v>139.83000000000001</v>
      </c>
      <c r="C31" s="1642">
        <f>B32*1.07</f>
        <v>102.60230000000003</v>
      </c>
      <c r="F31" s="1640" t="s">
        <v>4095</v>
      </c>
      <c r="G31" s="1641">
        <v>15.7</v>
      </c>
    </row>
    <row r="32" spans="1:8" ht="15" customHeight="1">
      <c r="A32" s="1472" t="s">
        <v>4085</v>
      </c>
      <c r="B32" s="1500">
        <f>'Detail break-up'!B52</f>
        <v>95.890000000000015</v>
      </c>
      <c r="C32" s="1500">
        <f>'Detail break-up'!C52</f>
        <v>164.62924535441573</v>
      </c>
      <c r="F32" s="1640" t="s">
        <v>4096</v>
      </c>
      <c r="G32" s="1641">
        <v>5.48</v>
      </c>
    </row>
    <row r="33" spans="6:7" ht="15" customHeight="1">
      <c r="F33" s="1640" t="s">
        <v>4097</v>
      </c>
      <c r="G33" s="1641">
        <v>2.2400000000000002</v>
      </c>
    </row>
    <row r="34" spans="6:7" ht="15" customHeight="1">
      <c r="F34" s="1640" t="s">
        <v>4098</v>
      </c>
      <c r="G34" s="1641">
        <v>3.28</v>
      </c>
    </row>
    <row r="35" spans="6:7" ht="15" customHeight="1">
      <c r="F35" s="1640" t="s">
        <v>4099</v>
      </c>
      <c r="G35" s="1641">
        <v>45.49</v>
      </c>
    </row>
    <row r="36" spans="6:7" ht="15" customHeight="1">
      <c r="F36" s="1640" t="s">
        <v>4100</v>
      </c>
      <c r="G36" s="1641">
        <v>4.3600000000000003</v>
      </c>
    </row>
    <row r="37" spans="6:7">
      <c r="F37" s="1640" t="s">
        <v>4101</v>
      </c>
      <c r="G37" s="1641">
        <v>3</v>
      </c>
    </row>
    <row r="38" spans="6:7">
      <c r="F38" s="1640" t="s">
        <v>4102</v>
      </c>
      <c r="G38" s="1641">
        <v>8.5500000000000007</v>
      </c>
    </row>
    <row r="39" spans="6:7">
      <c r="F39" s="1640" t="s">
        <v>4103</v>
      </c>
      <c r="G39" s="1641">
        <v>3.63</v>
      </c>
    </row>
    <row r="40" spans="6:7">
      <c r="F40" s="1640" t="s">
        <v>4104</v>
      </c>
      <c r="G40" s="1641">
        <v>5</v>
      </c>
    </row>
    <row r="41" spans="6:7">
      <c r="F41" s="1640" t="s">
        <v>4105</v>
      </c>
      <c r="G41" s="1641">
        <v>5.07</v>
      </c>
    </row>
    <row r="42" spans="6:7">
      <c r="F42" s="1640" t="s">
        <v>4106</v>
      </c>
      <c r="G42" s="1641">
        <v>7.45</v>
      </c>
    </row>
    <row r="43" spans="6:7">
      <c r="F43" s="1640" t="s">
        <v>4107</v>
      </c>
      <c r="G43" s="1641">
        <v>10.55</v>
      </c>
    </row>
    <row r="44" spans="6:7">
      <c r="F44" s="1640" t="s">
        <v>4108</v>
      </c>
      <c r="G44" s="1641">
        <v>3.78</v>
      </c>
    </row>
    <row r="45" spans="6:7">
      <c r="F45" s="1640" t="s">
        <v>4109</v>
      </c>
      <c r="G45" s="1641">
        <v>6.68</v>
      </c>
    </row>
    <row r="46" spans="6:7" ht="13.5" thickBot="1">
      <c r="F46" s="1643" t="s">
        <v>594</v>
      </c>
      <c r="G46" s="1644">
        <f>SUM(G28:G45)</f>
        <v>139.83000000000001</v>
      </c>
    </row>
  </sheetData>
  <mergeCells count="3">
    <mergeCell ref="E5:E8"/>
    <mergeCell ref="E9:E12"/>
    <mergeCell ref="E13:E15"/>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
  <sheetViews>
    <sheetView topLeftCell="A13" workbookViewId="0">
      <selection activeCell="B15" sqref="B15"/>
    </sheetView>
  </sheetViews>
  <sheetFormatPr defaultRowHeight="12"/>
  <cols>
    <col min="1" max="1" width="45.140625" style="1650" customWidth="1"/>
    <col min="2" max="2" width="16.5703125" style="1647" customWidth="1"/>
    <col min="3" max="3" width="9.140625" style="1647"/>
    <col min="4" max="16384" width="9.140625" style="1648"/>
  </cols>
  <sheetData>
    <row r="1" spans="1:4">
      <c r="A1" s="1645" t="s">
        <v>4110</v>
      </c>
      <c r="B1" s="1646" t="s">
        <v>4111</v>
      </c>
      <c r="C1" s="1647" t="s">
        <v>4112</v>
      </c>
      <c r="D1" s="1648" t="s">
        <v>1030</v>
      </c>
    </row>
    <row r="3" spans="1:4">
      <c r="A3" s="1649" t="s">
        <v>430</v>
      </c>
    </row>
    <row r="4" spans="1:4">
      <c r="A4" s="1650" t="s">
        <v>431</v>
      </c>
      <c r="B4" s="1647">
        <v>1.9</v>
      </c>
      <c r="C4" s="1647">
        <v>2.2400000000000002</v>
      </c>
    </row>
    <row r="5" spans="1:4">
      <c r="A5" s="1650" t="s">
        <v>445</v>
      </c>
      <c r="B5" s="1647">
        <v>0</v>
      </c>
      <c r="C5" s="1647">
        <v>1</v>
      </c>
    </row>
    <row r="6" spans="1:4">
      <c r="A6" s="1650" t="s">
        <v>923</v>
      </c>
      <c r="B6" s="1647">
        <v>2.17</v>
      </c>
      <c r="C6" s="1647">
        <v>4.2349485630000006</v>
      </c>
    </row>
    <row r="7" spans="1:4">
      <c r="A7" s="1650" t="s">
        <v>60</v>
      </c>
      <c r="B7" s="1647">
        <v>4.78</v>
      </c>
      <c r="C7" s="1647">
        <v>14.34036</v>
      </c>
    </row>
    <row r="8" spans="1:4">
      <c r="A8" s="1651" t="s">
        <v>194</v>
      </c>
      <c r="B8" s="1652">
        <v>8.8500000000000014</v>
      </c>
      <c r="C8" s="1647">
        <v>21.815308563000002</v>
      </c>
    </row>
    <row r="9" spans="1:4">
      <c r="A9" s="1649" t="s">
        <v>98</v>
      </c>
    </row>
    <row r="10" spans="1:4">
      <c r="A10" s="1650" t="s">
        <v>4113</v>
      </c>
      <c r="B10" s="1647">
        <v>1.93</v>
      </c>
      <c r="C10" s="1647">
        <v>2.8821558182857139</v>
      </c>
    </row>
    <row r="11" spans="1:4">
      <c r="A11" s="1650" t="s">
        <v>688</v>
      </c>
      <c r="B11" s="1647">
        <v>0.02</v>
      </c>
      <c r="C11" s="1647">
        <v>0.5</v>
      </c>
    </row>
    <row r="12" spans="1:4">
      <c r="A12" s="1651" t="s">
        <v>194</v>
      </c>
      <c r="B12" s="1653">
        <v>1.95</v>
      </c>
      <c r="C12" s="1647">
        <v>3.3821558182857139</v>
      </c>
    </row>
    <row r="13" spans="1:4">
      <c r="A13" s="1649" t="s">
        <v>99</v>
      </c>
    </row>
    <row r="14" spans="1:4">
      <c r="A14" s="1650" t="s">
        <v>1137</v>
      </c>
      <c r="B14" s="1647">
        <v>0.01</v>
      </c>
      <c r="C14" s="1647">
        <v>5</v>
      </c>
    </row>
    <row r="15" spans="1:4">
      <c r="A15" s="1650" t="s">
        <v>292</v>
      </c>
      <c r="B15" s="1647">
        <v>0.25</v>
      </c>
      <c r="C15" s="1647">
        <v>0.26750000000000002</v>
      </c>
    </row>
    <row r="16" spans="1:4">
      <c r="A16" s="1650" t="s">
        <v>1138</v>
      </c>
      <c r="B16" s="1654">
        <v>1.96</v>
      </c>
      <c r="C16" s="1647">
        <v>2.5787569330000002</v>
      </c>
    </row>
    <row r="17" spans="1:4">
      <c r="A17" s="1650" t="s">
        <v>563</v>
      </c>
      <c r="B17" s="1647">
        <v>1.82</v>
      </c>
      <c r="C17" s="1647">
        <v>0</v>
      </c>
    </row>
    <row r="18" spans="1:4">
      <c r="A18" s="1650" t="s">
        <v>100</v>
      </c>
      <c r="B18" s="1647">
        <v>1.1000000000000001</v>
      </c>
      <c r="C18" s="1647">
        <v>1.2523753</v>
      </c>
    </row>
    <row r="19" spans="1:4">
      <c r="A19" s="1651" t="s">
        <v>194</v>
      </c>
      <c r="B19" s="1652">
        <v>5.1400000000000006</v>
      </c>
      <c r="C19" s="1647">
        <v>9.098632233</v>
      </c>
    </row>
    <row r="20" spans="1:4">
      <c r="A20" s="1649" t="s">
        <v>101</v>
      </c>
    </row>
    <row r="21" spans="1:4">
      <c r="A21" s="1650" t="s">
        <v>1139</v>
      </c>
      <c r="B21" s="1654">
        <v>0.99</v>
      </c>
      <c r="C21" s="1647">
        <v>1.0611652851428572</v>
      </c>
    </row>
    <row r="22" spans="1:4">
      <c r="A22" s="1650" t="s">
        <v>1140</v>
      </c>
      <c r="B22" s="1654">
        <v>0.51</v>
      </c>
      <c r="C22" s="1647">
        <v>0.55000000000000004</v>
      </c>
    </row>
    <row r="23" spans="1:4">
      <c r="A23" s="1650" t="s">
        <v>368</v>
      </c>
      <c r="B23" s="1654">
        <v>8.8000000000000007</v>
      </c>
      <c r="C23" s="1647">
        <v>12</v>
      </c>
    </row>
    <row r="24" spans="1:4">
      <c r="A24" s="1651" t="s">
        <v>194</v>
      </c>
      <c r="B24" s="1652">
        <v>10.3</v>
      </c>
      <c r="C24" s="1647">
        <v>13.611165285142857</v>
      </c>
    </row>
    <row r="25" spans="1:4">
      <c r="A25" s="1649" t="s">
        <v>102</v>
      </c>
    </row>
    <row r="26" spans="1:4">
      <c r="A26" s="1650" t="s">
        <v>369</v>
      </c>
      <c r="B26" s="1654">
        <v>0.03</v>
      </c>
      <c r="C26" s="1647">
        <v>0.1</v>
      </c>
    </row>
    <row r="27" spans="1:4">
      <c r="A27" s="1650" t="s">
        <v>370</v>
      </c>
      <c r="B27" s="1654">
        <v>0.05</v>
      </c>
      <c r="C27" s="1647">
        <v>4.833734171428572E-2</v>
      </c>
    </row>
    <row r="28" spans="1:4">
      <c r="A28" s="1650" t="s">
        <v>371</v>
      </c>
      <c r="B28" s="1647">
        <v>0.7</v>
      </c>
      <c r="C28" s="1647">
        <v>1.3380000000000001</v>
      </c>
      <c r="D28" s="1648" t="s">
        <v>4114</v>
      </c>
    </row>
    <row r="29" spans="1:4">
      <c r="A29" s="1650" t="s">
        <v>372</v>
      </c>
      <c r="B29" s="1647">
        <v>2.06</v>
      </c>
      <c r="C29" s="1647">
        <v>2.2000000000000002</v>
      </c>
    </row>
    <row r="30" spans="1:4">
      <c r="A30" s="1650" t="s">
        <v>4115</v>
      </c>
      <c r="B30" s="1647">
        <v>1.57</v>
      </c>
      <c r="C30" s="1647">
        <v>1.67</v>
      </c>
    </row>
    <row r="31" spans="1:4">
      <c r="A31" s="1650" t="s">
        <v>4116</v>
      </c>
      <c r="B31" s="1654">
        <v>12</v>
      </c>
      <c r="C31" s="1647">
        <v>12.839286113272857</v>
      </c>
    </row>
    <row r="32" spans="1:4">
      <c r="A32" s="1650" t="s">
        <v>4117</v>
      </c>
      <c r="B32" s="1654">
        <v>37.479999999999997</v>
      </c>
      <c r="C32" s="1647">
        <v>60.06</v>
      </c>
    </row>
    <row r="33" spans="1:4">
      <c r="A33" s="1650" t="s">
        <v>2774</v>
      </c>
      <c r="B33" s="1647">
        <v>0.83</v>
      </c>
      <c r="C33" s="1647">
        <v>2.5</v>
      </c>
      <c r="D33" s="1648" t="s">
        <v>4118</v>
      </c>
    </row>
    <row r="34" spans="1:4">
      <c r="A34" s="1650" t="s">
        <v>4101</v>
      </c>
      <c r="B34" s="1654" t="s">
        <v>4119</v>
      </c>
      <c r="C34" s="1647">
        <v>1</v>
      </c>
    </row>
    <row r="35" spans="1:4">
      <c r="A35" s="1650" t="s">
        <v>4120</v>
      </c>
      <c r="B35" s="1647">
        <v>0.91</v>
      </c>
      <c r="C35" s="1647">
        <v>3</v>
      </c>
    </row>
    <row r="36" spans="1:4">
      <c r="A36" s="1650" t="s">
        <v>2776</v>
      </c>
      <c r="B36" s="1647">
        <v>4.45</v>
      </c>
      <c r="C36" s="1647">
        <v>0.25</v>
      </c>
    </row>
    <row r="37" spans="1:4">
      <c r="A37" s="1650" t="s">
        <v>4121</v>
      </c>
      <c r="B37" s="1647">
        <v>0.98</v>
      </c>
      <c r="C37" s="1647">
        <v>2.46</v>
      </c>
    </row>
    <row r="38" spans="1:4">
      <c r="A38" s="1650" t="s">
        <v>4122</v>
      </c>
      <c r="B38" s="1654">
        <v>0.8</v>
      </c>
      <c r="C38" s="1647">
        <v>1</v>
      </c>
    </row>
    <row r="39" spans="1:4">
      <c r="A39" s="1650" t="s">
        <v>2777</v>
      </c>
      <c r="B39" s="1655">
        <v>2.02</v>
      </c>
      <c r="C39" s="1647">
        <v>1</v>
      </c>
    </row>
    <row r="40" spans="1:4">
      <c r="A40" s="1650" t="s">
        <v>4123</v>
      </c>
      <c r="B40" s="1654">
        <v>0.5</v>
      </c>
      <c r="C40" s="1647">
        <v>1</v>
      </c>
    </row>
    <row r="41" spans="1:4">
      <c r="A41" s="1650" t="s">
        <v>3183</v>
      </c>
      <c r="B41" s="1654">
        <v>1.5</v>
      </c>
      <c r="C41" s="1647">
        <v>9.50136</v>
      </c>
    </row>
    <row r="42" spans="1:4">
      <c r="A42" s="1650" t="s">
        <v>2752</v>
      </c>
      <c r="B42" s="1655" t="s">
        <v>4119</v>
      </c>
      <c r="C42" s="1647">
        <v>7.45</v>
      </c>
    </row>
    <row r="43" spans="1:4">
      <c r="A43" s="1650" t="s">
        <v>374</v>
      </c>
      <c r="B43" s="1647">
        <v>0.23</v>
      </c>
      <c r="C43" s="1647">
        <v>3</v>
      </c>
      <c r="D43" s="1648" t="s">
        <v>4124</v>
      </c>
    </row>
    <row r="44" spans="1:4">
      <c r="A44" s="1650" t="s">
        <v>4125</v>
      </c>
      <c r="B44" s="1647" t="s">
        <v>4119</v>
      </c>
      <c r="C44" s="1647">
        <v>0.5</v>
      </c>
    </row>
    <row r="45" spans="1:4">
      <c r="A45" s="1650" t="s">
        <v>4126</v>
      </c>
      <c r="B45" s="1647">
        <v>0.76</v>
      </c>
      <c r="C45" s="1647">
        <v>2.7749999999999999</v>
      </c>
    </row>
    <row r="46" spans="1:4">
      <c r="A46" s="1650" t="s">
        <v>4127</v>
      </c>
      <c r="B46" s="1647">
        <v>1.1200000000000001</v>
      </c>
      <c r="C46" s="1647">
        <v>0.53</v>
      </c>
    </row>
    <row r="47" spans="1:4">
      <c r="A47" s="1650" t="s">
        <v>4128</v>
      </c>
      <c r="B47" s="1647">
        <v>1.66</v>
      </c>
      <c r="C47" s="1647">
        <v>1</v>
      </c>
    </row>
    <row r="48" spans="1:4">
      <c r="A48" s="1656" t="s">
        <v>194</v>
      </c>
      <c r="B48" s="1647">
        <v>69.650000000000006</v>
      </c>
      <c r="C48" s="1647">
        <v>115.22198345498715</v>
      </c>
    </row>
    <row r="49" spans="1:3" ht="13.5" customHeight="1">
      <c r="A49" s="1651" t="s">
        <v>593</v>
      </c>
      <c r="B49" s="1653"/>
    </row>
    <row r="50" spans="1:3" ht="13.5" customHeight="1">
      <c r="A50" s="1649" t="s">
        <v>4129</v>
      </c>
      <c r="C50" s="1647">
        <v>1.5</v>
      </c>
    </row>
    <row r="51" spans="1:3" ht="13.5" customHeight="1">
      <c r="A51" s="1650" t="s">
        <v>194</v>
      </c>
      <c r="C51" s="1647">
        <v>1.5</v>
      </c>
    </row>
    <row r="52" spans="1:3" ht="13.5" customHeight="1">
      <c r="A52" s="1651" t="s">
        <v>595</v>
      </c>
      <c r="B52" s="1652">
        <v>95.890000000000015</v>
      </c>
      <c r="C52" s="1647">
        <v>164.62924535441573</v>
      </c>
    </row>
    <row r="53" spans="1:3" ht="13.5" customHeight="1">
      <c r="A53" s="1657"/>
      <c r="B53" s="1658"/>
    </row>
    <row r="54" spans="1:3">
      <c r="A54" s="1650" t="s">
        <v>211</v>
      </c>
    </row>
    <row r="55" spans="1:3" ht="13.5" customHeight="1">
      <c r="A55" s="1645"/>
    </row>
    <row r="56" spans="1:3">
      <c r="A56" s="1650" t="s">
        <v>847</v>
      </c>
      <c r="B56" s="1647">
        <v>1.74</v>
      </c>
      <c r="C56" s="1647">
        <v>1.8572356624799999</v>
      </c>
    </row>
    <row r="57" spans="1:3" ht="13.5" customHeight="1">
      <c r="A57" s="1650" t="s">
        <v>4130</v>
      </c>
      <c r="B57" s="1647">
        <v>10.63</v>
      </c>
      <c r="C57" s="1647">
        <v>12.229352731565715</v>
      </c>
    </row>
    <row r="58" spans="1:3" ht="13.5" customHeight="1">
      <c r="A58" s="1650" t="s">
        <v>4131</v>
      </c>
      <c r="B58" s="1655">
        <v>131.04</v>
      </c>
      <c r="C58" s="1647">
        <v>222.57016010100003</v>
      </c>
    </row>
    <row r="59" spans="1:3" ht="13.5" customHeight="1">
      <c r="A59" s="1650" t="s">
        <v>4132</v>
      </c>
      <c r="B59" s="1647">
        <v>0.04</v>
      </c>
      <c r="C59" s="1647">
        <v>0.1</v>
      </c>
    </row>
    <row r="60" spans="1:3" ht="13.5" customHeight="1">
      <c r="A60" s="1650" t="s">
        <v>594</v>
      </c>
      <c r="B60" s="1647">
        <v>143.44999999999999</v>
      </c>
      <c r="C60" s="1647">
        <v>236.75674849504574</v>
      </c>
    </row>
    <row r="61" spans="1:3" ht="13.5" customHeight="1">
      <c r="A61" s="1657"/>
      <c r="B61" s="1658"/>
    </row>
    <row r="62" spans="1:3" ht="13.5" customHeight="1"/>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workbookViewId="0">
      <selection activeCell="G35" sqref="G35"/>
    </sheetView>
  </sheetViews>
  <sheetFormatPr defaultRowHeight="12.75"/>
  <cols>
    <col min="1" max="1" width="38" style="1453" bestFit="1" customWidth="1"/>
    <col min="2" max="2" width="12" style="1453" customWidth="1"/>
    <col min="3" max="7" width="10.28515625" style="1453" bestFit="1" customWidth="1"/>
    <col min="8" max="8" width="9.140625" style="1453"/>
    <col min="9" max="10" width="10.28515625" style="1453" bestFit="1" customWidth="1"/>
    <col min="11" max="16384" width="9.140625" style="1453"/>
  </cols>
  <sheetData>
    <row r="1" spans="1:7">
      <c r="A1" s="1452" t="s">
        <v>3764</v>
      </c>
      <c r="B1" s="1452"/>
    </row>
    <row r="2" spans="1:7">
      <c r="A2" s="1452" t="s">
        <v>3765</v>
      </c>
      <c r="B2" s="1452"/>
    </row>
    <row r="3" spans="1:7">
      <c r="A3" s="1452" t="s">
        <v>4133</v>
      </c>
      <c r="B3" s="1452"/>
    </row>
    <row r="4" spans="1:7" ht="13.5" thickBot="1"/>
    <row r="5" spans="1:7" ht="13.5" thickBot="1">
      <c r="A5" s="1659" t="s">
        <v>1184</v>
      </c>
      <c r="B5" s="1660" t="s">
        <v>4134</v>
      </c>
      <c r="C5" s="1661" t="s">
        <v>3403</v>
      </c>
      <c r="D5" s="1662" t="s">
        <v>3635</v>
      </c>
      <c r="E5" s="1661" t="s">
        <v>3403</v>
      </c>
      <c r="F5" s="1662" t="s">
        <v>3635</v>
      </c>
    </row>
    <row r="6" spans="1:7">
      <c r="A6" s="1663" t="s">
        <v>4135</v>
      </c>
      <c r="B6" s="1601">
        <v>14.200309431999999</v>
      </c>
      <c r="C6" s="1601">
        <f>B6*2</f>
        <v>28.400618863999998</v>
      </c>
      <c r="D6" s="1664">
        <f>C6</f>
        <v>28.400618863999998</v>
      </c>
      <c r="E6" s="1462">
        <f>C6*10^2</f>
        <v>2840.0618863999998</v>
      </c>
      <c r="F6" s="1462">
        <f>D6*10^2</f>
        <v>2840.0618863999998</v>
      </c>
      <c r="G6" s="1453" t="s">
        <v>4401</v>
      </c>
    </row>
    <row r="7" spans="1:7">
      <c r="A7" s="1665" t="s">
        <v>4136</v>
      </c>
      <c r="B7" s="1605">
        <v>3.0027122500000001</v>
      </c>
      <c r="C7" s="1605">
        <f t="shared" ref="C7:C19" si="0">B7*2</f>
        <v>6.0054245000000002</v>
      </c>
      <c r="D7" s="1666">
        <f t="shared" ref="D7:D19" si="1">C7</f>
        <v>6.0054245000000002</v>
      </c>
      <c r="E7" s="1462">
        <f t="shared" ref="E7:E11" si="2">C7*10^2</f>
        <v>600.54245000000003</v>
      </c>
      <c r="F7" s="1462">
        <f t="shared" ref="F7:F11" si="3">D7*10^2</f>
        <v>600.54245000000003</v>
      </c>
      <c r="G7" s="1453" t="s">
        <v>4401</v>
      </c>
    </row>
    <row r="8" spans="1:7">
      <c r="A8" s="1665" t="s">
        <v>4137</v>
      </c>
      <c r="B8" s="1605">
        <v>4.7425829999999999E-3</v>
      </c>
      <c r="C8" s="1605">
        <f t="shared" si="0"/>
        <v>9.4851659999999997E-3</v>
      </c>
      <c r="D8" s="1666">
        <f t="shared" si="1"/>
        <v>9.4851659999999997E-3</v>
      </c>
      <c r="E8" s="1462">
        <f t="shared" si="2"/>
        <v>0.94851659999999993</v>
      </c>
      <c r="F8" s="1462">
        <f t="shared" si="3"/>
        <v>0.94851659999999993</v>
      </c>
      <c r="G8" s="1453" t="s">
        <v>4401</v>
      </c>
    </row>
    <row r="9" spans="1:7" s="1876" customFormat="1">
      <c r="A9" s="1873" t="s">
        <v>4138</v>
      </c>
      <c r="B9" s="1874">
        <v>24.451144080000002</v>
      </c>
      <c r="C9" s="1874">
        <f t="shared" si="0"/>
        <v>48.902288160000005</v>
      </c>
      <c r="D9" s="1875">
        <f t="shared" si="1"/>
        <v>48.902288160000005</v>
      </c>
      <c r="E9" s="1462">
        <f t="shared" si="2"/>
        <v>4890.2288160000007</v>
      </c>
      <c r="F9" s="1462">
        <f t="shared" si="3"/>
        <v>4890.2288160000007</v>
      </c>
      <c r="G9" s="1453" t="s">
        <v>4401</v>
      </c>
    </row>
    <row r="10" spans="1:7">
      <c r="A10" s="1665" t="s">
        <v>4139</v>
      </c>
      <c r="B10" s="1605">
        <v>0.18021329999999999</v>
      </c>
      <c r="C10" s="1605">
        <f t="shared" si="0"/>
        <v>0.36042659999999999</v>
      </c>
      <c r="D10" s="1666">
        <f t="shared" si="1"/>
        <v>0.36042659999999999</v>
      </c>
      <c r="E10" s="1462">
        <f t="shared" si="2"/>
        <v>36.042659999999998</v>
      </c>
      <c r="F10" s="1462">
        <f t="shared" si="3"/>
        <v>36.042659999999998</v>
      </c>
      <c r="G10" s="1453" t="s">
        <v>4402</v>
      </c>
    </row>
    <row r="11" spans="1:7">
      <c r="A11" s="1665" t="s">
        <v>4140</v>
      </c>
      <c r="B11" s="1605">
        <v>2.025234626</v>
      </c>
      <c r="C11" s="1605">
        <f t="shared" si="0"/>
        <v>4.0504692520000001</v>
      </c>
      <c r="D11" s="1666">
        <f t="shared" si="1"/>
        <v>4.0504692520000001</v>
      </c>
      <c r="E11" s="1462">
        <f t="shared" si="2"/>
        <v>405.04692520000003</v>
      </c>
      <c r="F11" s="1462">
        <f t="shared" si="3"/>
        <v>405.04692520000003</v>
      </c>
      <c r="G11" s="1453" t="s">
        <v>4402</v>
      </c>
    </row>
    <row r="12" spans="1:7">
      <c r="A12" s="1667" t="s">
        <v>1136</v>
      </c>
      <c r="B12" s="1522">
        <f>SUM(B13:B19)</f>
        <v>2.6192889079999997</v>
      </c>
      <c r="C12" s="1522">
        <f>SUM(C13:C19)</f>
        <v>5.2385778159999994</v>
      </c>
      <c r="D12" s="1611">
        <f>SUM(D13:D19)</f>
        <v>5.2385778159999994</v>
      </c>
      <c r="E12" s="1611">
        <f>SUM(E13:E19)</f>
        <v>523.85778159999995</v>
      </c>
      <c r="F12" s="1611">
        <f>SUM(F13:F19)</f>
        <v>523.85778159999995</v>
      </c>
    </row>
    <row r="13" spans="1:7">
      <c r="A13" s="1665" t="s">
        <v>4141</v>
      </c>
      <c r="B13" s="1605">
        <v>1.17655E-2</v>
      </c>
      <c r="C13" s="1605">
        <f t="shared" si="0"/>
        <v>2.3531E-2</v>
      </c>
      <c r="D13" s="1666">
        <f t="shared" si="1"/>
        <v>2.3531E-2</v>
      </c>
      <c r="E13" s="1462">
        <f t="shared" ref="E13:E19" si="4">C13*10^2</f>
        <v>2.3531</v>
      </c>
      <c r="F13" s="1462">
        <f t="shared" ref="F13:F19" si="5">D13*10^2</f>
        <v>2.3531</v>
      </c>
      <c r="G13" s="1453" t="s">
        <v>4402</v>
      </c>
    </row>
    <row r="14" spans="1:7">
      <c r="A14" s="1665" t="s">
        <v>4142</v>
      </c>
      <c r="B14" s="1605">
        <v>4.7416199999999999E-2</v>
      </c>
      <c r="C14" s="1605">
        <f t="shared" si="0"/>
        <v>9.4832399999999997E-2</v>
      </c>
      <c r="D14" s="1666">
        <f t="shared" si="1"/>
        <v>9.4832399999999997E-2</v>
      </c>
      <c r="E14" s="1462">
        <f t="shared" si="4"/>
        <v>9.4832400000000003</v>
      </c>
      <c r="F14" s="1462">
        <f t="shared" si="5"/>
        <v>9.4832400000000003</v>
      </c>
      <c r="G14" s="1453" t="s">
        <v>4401</v>
      </c>
    </row>
    <row r="15" spans="1:7">
      <c r="A15" s="1665" t="s">
        <v>4143</v>
      </c>
      <c r="B15" s="1605">
        <v>0.1132785</v>
      </c>
      <c r="C15" s="1605">
        <f t="shared" si="0"/>
        <v>0.22655700000000001</v>
      </c>
      <c r="D15" s="1666">
        <f t="shared" si="1"/>
        <v>0.22655700000000001</v>
      </c>
      <c r="E15" s="1462">
        <f t="shared" si="4"/>
        <v>22.6557</v>
      </c>
      <c r="F15" s="1462">
        <f t="shared" si="5"/>
        <v>22.6557</v>
      </c>
      <c r="G15" s="1453" t="s">
        <v>4401</v>
      </c>
    </row>
    <row r="16" spans="1:7">
      <c r="A16" s="1665" t="s">
        <v>4144</v>
      </c>
      <c r="B16" s="1605">
        <v>5.8999999999999999E-3</v>
      </c>
      <c r="C16" s="1605">
        <f t="shared" si="0"/>
        <v>1.18E-2</v>
      </c>
      <c r="D16" s="1666">
        <f t="shared" si="1"/>
        <v>1.18E-2</v>
      </c>
      <c r="E16" s="1462">
        <f t="shared" si="4"/>
        <v>1.18</v>
      </c>
      <c r="F16" s="1462">
        <f t="shared" si="5"/>
        <v>1.18</v>
      </c>
      <c r="G16" s="1453" t="s">
        <v>4401</v>
      </c>
    </row>
    <row r="17" spans="1:10">
      <c r="A17" s="1665" t="s">
        <v>4145</v>
      </c>
      <c r="B17" s="1605">
        <v>0.114237857</v>
      </c>
      <c r="C17" s="1605">
        <f t="shared" si="0"/>
        <v>0.228475714</v>
      </c>
      <c r="D17" s="1666">
        <f t="shared" si="1"/>
        <v>0.228475714</v>
      </c>
      <c r="E17" s="1462">
        <f t="shared" si="4"/>
        <v>22.8475714</v>
      </c>
      <c r="F17" s="1462">
        <f t="shared" si="5"/>
        <v>22.8475714</v>
      </c>
      <c r="G17" s="1453" t="s">
        <v>4401</v>
      </c>
    </row>
    <row r="18" spans="1:10">
      <c r="A18" s="1665" t="s">
        <v>4146</v>
      </c>
      <c r="B18" s="1605">
        <v>5.2399999999999999E-3</v>
      </c>
      <c r="C18" s="1605">
        <f>B18*2</f>
        <v>1.048E-2</v>
      </c>
      <c r="D18" s="1666">
        <f t="shared" si="1"/>
        <v>1.048E-2</v>
      </c>
      <c r="E18" s="1462">
        <f t="shared" si="4"/>
        <v>1.048</v>
      </c>
      <c r="F18" s="1462">
        <f t="shared" si="5"/>
        <v>1.048</v>
      </c>
      <c r="G18" s="1453" t="s">
        <v>4401</v>
      </c>
    </row>
    <row r="19" spans="1:10">
      <c r="A19" s="1665" t="s">
        <v>4147</v>
      </c>
      <c r="B19" s="1605">
        <v>2.3214508509999998</v>
      </c>
      <c r="C19" s="1605">
        <f t="shared" si="0"/>
        <v>4.6429017019999996</v>
      </c>
      <c r="D19" s="1666">
        <f t="shared" si="1"/>
        <v>4.6429017019999996</v>
      </c>
      <c r="E19" s="1462">
        <f t="shared" si="4"/>
        <v>464.29017019999998</v>
      </c>
      <c r="F19" s="1462">
        <f t="shared" si="5"/>
        <v>464.29017019999998</v>
      </c>
      <c r="H19" s="1462">
        <f>F19/2</f>
        <v>232.14508509999999</v>
      </c>
      <c r="I19" s="1462">
        <f>F19/2</f>
        <v>232.14508509999999</v>
      </c>
    </row>
    <row r="20" spans="1:10">
      <c r="A20" s="1667" t="s">
        <v>594</v>
      </c>
      <c r="B20" s="1522">
        <f>SUM(B6:B12)</f>
        <v>46.483645179</v>
      </c>
      <c r="C20" s="1522">
        <f t="shared" ref="C20:F20" si="6">SUM(C6:C12)</f>
        <v>92.967290358</v>
      </c>
      <c r="D20" s="1611">
        <f t="shared" si="6"/>
        <v>92.967290358</v>
      </c>
      <c r="E20" s="1522">
        <f t="shared" si="6"/>
        <v>9296.7290357999991</v>
      </c>
      <c r="F20" s="1611">
        <f t="shared" si="6"/>
        <v>9296.7290357999991</v>
      </c>
    </row>
    <row r="21" spans="1:10">
      <c r="A21" s="1665"/>
      <c r="B21" s="1472"/>
      <c r="C21" s="1472"/>
      <c r="D21" s="1668"/>
    </row>
    <row r="22" spans="1:10">
      <c r="A22" s="1665" t="s">
        <v>4148</v>
      </c>
      <c r="B22" s="1605">
        <v>18.946578180999001</v>
      </c>
      <c r="C22" s="1605">
        <f t="shared" ref="C22:C30" si="7">B22*2</f>
        <v>37.893156361998003</v>
      </c>
      <c r="D22" s="1666">
        <f t="shared" ref="D22:D30" si="8">C22</f>
        <v>37.893156361998003</v>
      </c>
      <c r="E22" s="1462">
        <f t="shared" ref="E22:E30" si="9">C22*10^2</f>
        <v>3789.3156361998003</v>
      </c>
      <c r="F22" s="1462">
        <f t="shared" ref="F22:F30" si="10">D22*10^2</f>
        <v>3789.3156361998003</v>
      </c>
      <c r="G22" s="1453" t="s">
        <v>4401</v>
      </c>
    </row>
    <row r="23" spans="1:10">
      <c r="A23" s="1665" t="s">
        <v>4149</v>
      </c>
      <c r="B23" s="1605">
        <v>1.4379449</v>
      </c>
      <c r="C23" s="1605">
        <f t="shared" si="7"/>
        <v>2.8758897999999999</v>
      </c>
      <c r="D23" s="1666">
        <f t="shared" si="8"/>
        <v>2.8758897999999999</v>
      </c>
      <c r="E23" s="1462">
        <f>C23*10^2-C23*10^2</f>
        <v>0</v>
      </c>
      <c r="F23" s="1462">
        <f>D23*10^2-D23*10^2</f>
        <v>0</v>
      </c>
      <c r="G23" s="1453" t="s">
        <v>4401</v>
      </c>
    </row>
    <row r="24" spans="1:10">
      <c r="A24" s="1665" t="s">
        <v>4150</v>
      </c>
      <c r="B24" s="1605">
        <v>0.39416853699999999</v>
      </c>
      <c r="C24" s="1605">
        <f t="shared" si="7"/>
        <v>0.78833707399999997</v>
      </c>
      <c r="D24" s="1666">
        <f t="shared" si="8"/>
        <v>0.78833707399999997</v>
      </c>
      <c r="E24" s="1462">
        <f t="shared" si="9"/>
        <v>78.833707399999994</v>
      </c>
      <c r="F24" s="1462">
        <f t="shared" si="10"/>
        <v>78.833707399999994</v>
      </c>
      <c r="G24" s="1453" t="s">
        <v>4401</v>
      </c>
    </row>
    <row r="25" spans="1:10">
      <c r="A25" s="1665" t="s">
        <v>4151</v>
      </c>
      <c r="B25" s="1605">
        <v>0.19519120000000001</v>
      </c>
      <c r="C25" s="1605">
        <f t="shared" si="7"/>
        <v>0.39038240000000002</v>
      </c>
      <c r="D25" s="1666">
        <f t="shared" si="8"/>
        <v>0.39038240000000002</v>
      </c>
      <c r="E25" s="1462">
        <f t="shared" si="9"/>
        <v>39.038240000000002</v>
      </c>
      <c r="F25" s="1462">
        <f t="shared" si="10"/>
        <v>39.038240000000002</v>
      </c>
      <c r="G25" s="1453" t="s">
        <v>4401</v>
      </c>
    </row>
    <row r="26" spans="1:10">
      <c r="A26" s="1665" t="s">
        <v>4152</v>
      </c>
      <c r="B26" s="1605">
        <v>6.4981000000000001E-4</v>
      </c>
      <c r="C26" s="1605">
        <f t="shared" si="7"/>
        <v>1.29962E-3</v>
      </c>
      <c r="D26" s="1666">
        <f t="shared" si="8"/>
        <v>1.29962E-3</v>
      </c>
      <c r="E26" s="1462">
        <f t="shared" si="9"/>
        <v>0.12996199999999999</v>
      </c>
      <c r="F26" s="1462">
        <f t="shared" si="10"/>
        <v>0.12996199999999999</v>
      </c>
      <c r="G26" s="1453" t="s">
        <v>4401</v>
      </c>
    </row>
    <row r="27" spans="1:10">
      <c r="A27" s="1665" t="s">
        <v>4153</v>
      </c>
      <c r="B27" s="1605">
        <v>4.0030000000000001E-5</v>
      </c>
      <c r="C27" s="1605">
        <f t="shared" si="7"/>
        <v>8.0060000000000003E-5</v>
      </c>
      <c r="D27" s="1666">
        <f t="shared" si="8"/>
        <v>8.0060000000000003E-5</v>
      </c>
      <c r="E27" s="1462">
        <f t="shared" si="9"/>
        <v>8.006000000000001E-3</v>
      </c>
      <c r="F27" s="1462">
        <f t="shared" si="10"/>
        <v>8.006000000000001E-3</v>
      </c>
      <c r="G27" s="1453" t="s">
        <v>4401</v>
      </c>
    </row>
    <row r="28" spans="1:10">
      <c r="A28" s="1665" t="s">
        <v>4154</v>
      </c>
      <c r="B28" s="1605">
        <v>0.20351023600000001</v>
      </c>
      <c r="C28" s="1605">
        <f t="shared" si="7"/>
        <v>0.40702047200000002</v>
      </c>
      <c r="D28" s="1666">
        <f t="shared" si="8"/>
        <v>0.40702047200000002</v>
      </c>
      <c r="E28" s="1462">
        <f t="shared" si="9"/>
        <v>40.702047200000003</v>
      </c>
      <c r="F28" s="1462">
        <f t="shared" si="10"/>
        <v>40.702047200000003</v>
      </c>
      <c r="H28" s="1462">
        <f>F28/2</f>
        <v>20.351023600000001</v>
      </c>
      <c r="I28" s="2034">
        <f>F28/2</f>
        <v>20.351023600000001</v>
      </c>
      <c r="J28" s="2034"/>
    </row>
    <row r="29" spans="1:10">
      <c r="A29" s="1665" t="s">
        <v>4155</v>
      </c>
      <c r="B29" s="1605">
        <v>0.169450252</v>
      </c>
      <c r="C29" s="1605">
        <f t="shared" si="7"/>
        <v>0.33890050399999999</v>
      </c>
      <c r="D29" s="1666">
        <f t="shared" si="8"/>
        <v>0.33890050399999999</v>
      </c>
      <c r="E29" s="1462">
        <f t="shared" si="9"/>
        <v>33.8900504</v>
      </c>
      <c r="F29" s="1462">
        <f t="shared" si="10"/>
        <v>33.8900504</v>
      </c>
      <c r="H29" s="1462">
        <f>F29/2</f>
        <v>16.9450252</v>
      </c>
      <c r="I29" s="2034">
        <f>F29/2</f>
        <v>16.9450252</v>
      </c>
    </row>
    <row r="30" spans="1:10">
      <c r="A30" s="1665" t="s">
        <v>4156</v>
      </c>
      <c r="B30" s="1605">
        <v>0.27110000000000001</v>
      </c>
      <c r="C30" s="1605">
        <f t="shared" si="7"/>
        <v>0.54220000000000002</v>
      </c>
      <c r="D30" s="1666">
        <f t="shared" si="8"/>
        <v>0.54220000000000002</v>
      </c>
      <c r="E30" s="1462">
        <f t="shared" si="9"/>
        <v>54.22</v>
      </c>
      <c r="F30" s="1462">
        <f t="shared" si="10"/>
        <v>54.22</v>
      </c>
      <c r="G30" s="1453" t="s">
        <v>4402</v>
      </c>
    </row>
    <row r="31" spans="1:10">
      <c r="A31" s="1667" t="s">
        <v>594</v>
      </c>
      <c r="B31" s="1628">
        <f>SUM(B22:B30)</f>
        <v>21.618633145999002</v>
      </c>
      <c r="C31" s="1628">
        <f t="shared" ref="C31:F31" si="11">SUM(C22:C30)</f>
        <v>43.237266291998004</v>
      </c>
      <c r="D31" s="1669">
        <f t="shared" si="11"/>
        <v>43.237266291998004</v>
      </c>
      <c r="E31" s="1628">
        <f t="shared" si="11"/>
        <v>4036.1376491997999</v>
      </c>
      <c r="F31" s="1669">
        <f t="shared" si="11"/>
        <v>4036.1376491997999</v>
      </c>
    </row>
    <row r="32" spans="1:10" ht="13.5" thickBot="1">
      <c r="A32" s="1643" t="s">
        <v>921</v>
      </c>
      <c r="B32" s="1670">
        <f>B31+B20</f>
        <v>68.102278324999006</v>
      </c>
      <c r="C32" s="1670">
        <f t="shared" ref="C32:F32" si="12">C31+C20</f>
        <v>136.20455664999801</v>
      </c>
      <c r="D32" s="1671">
        <f t="shared" si="12"/>
        <v>136.20455664999801</v>
      </c>
      <c r="E32" s="1670">
        <f t="shared" si="12"/>
        <v>13332.866684999799</v>
      </c>
      <c r="F32" s="1670">
        <f t="shared" si="12"/>
        <v>13332.866684999799</v>
      </c>
    </row>
    <row r="33" spans="1:7">
      <c r="A33" s="1453" t="s">
        <v>4310</v>
      </c>
      <c r="C33" s="1453">
        <f>'F-22'!C9*1%</f>
        <v>1923.3290400000001</v>
      </c>
      <c r="D33" s="1453">
        <f>'F-22'!D9*1%</f>
        <v>2082.0929039999987</v>
      </c>
      <c r="E33" s="1462">
        <f>C33</f>
        <v>1923.3290400000001</v>
      </c>
      <c r="F33" s="1462">
        <f>D33</f>
        <v>2082.0929039999987</v>
      </c>
    </row>
    <row r="34" spans="1:7">
      <c r="E34" s="1795">
        <f>E32+E33</f>
        <v>15256.195724999799</v>
      </c>
      <c r="F34" s="1795">
        <f>F32+F33</f>
        <v>15414.959588999798</v>
      </c>
    </row>
    <row r="35" spans="1:7">
      <c r="A35" s="1453" t="s">
        <v>4157</v>
      </c>
      <c r="B35" s="1533">
        <f>'[23]25-28'!$I$51</f>
        <v>3.9470958</v>
      </c>
      <c r="C35" s="1464">
        <f>[27]FS!$O$5</f>
        <v>15</v>
      </c>
      <c r="D35" s="1464">
        <f>C35*1.1</f>
        <v>16.5</v>
      </c>
      <c r="F35" s="1453" t="s">
        <v>4402</v>
      </c>
      <c r="G35" s="1462">
        <f>F10+F11+F13+F30+H19+H28+H29</f>
        <v>767.10381910000001</v>
      </c>
    </row>
    <row r="36" spans="1:7">
      <c r="C36" s="1792">
        <f>C32+C35</f>
        <v>151.20455664999801</v>
      </c>
      <c r="D36" s="1792">
        <f>D32+D35</f>
        <v>152.70455664999801</v>
      </c>
      <c r="F36" s="1453" t="s">
        <v>4401</v>
      </c>
      <c r="G36" s="1462">
        <f>F34-G35</f>
        <v>14647.855769899797</v>
      </c>
    </row>
    <row r="37" spans="1:7">
      <c r="G37" s="1466">
        <f>G35+G36</f>
        <v>15414.959588999798</v>
      </c>
    </row>
    <row r="38" spans="1:7">
      <c r="B38" s="1453" t="s">
        <v>4243</v>
      </c>
      <c r="C38" s="1795">
        <f>C36*10^2</f>
        <v>15120.455664999801</v>
      </c>
      <c r="D38" s="1795">
        <f>D36*10^2</f>
        <v>15270.455664999801</v>
      </c>
    </row>
  </sheetData>
  <autoFilter ref="A5:G20"/>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workbookViewId="0">
      <selection activeCell="K5" sqref="K5"/>
    </sheetView>
  </sheetViews>
  <sheetFormatPr defaultRowHeight="12.75"/>
  <cols>
    <col min="1" max="1" width="22.140625" style="1472" customWidth="1"/>
    <col min="2" max="2" width="15.7109375" style="1472" customWidth="1"/>
    <col min="3" max="3" width="12.7109375" style="1472" customWidth="1"/>
    <col min="4" max="4" width="8.28515625" style="1472" customWidth="1"/>
    <col min="5" max="5" width="26" style="1472" bestFit="1" customWidth="1"/>
    <col min="6" max="6" width="10.85546875" style="1472" customWidth="1"/>
    <col min="7" max="7" width="12.85546875" style="1472" bestFit="1" customWidth="1"/>
    <col min="8" max="8" width="12.42578125" style="1472" customWidth="1"/>
    <col min="9" max="9" width="12.5703125" style="1472" bestFit="1" customWidth="1"/>
    <col min="10" max="12" width="9.140625" style="1472"/>
    <col min="13" max="13" width="11.7109375" style="1472" bestFit="1" customWidth="1"/>
    <col min="14" max="16384" width="9.140625" style="1472"/>
  </cols>
  <sheetData>
    <row r="1" spans="1:13">
      <c r="A1" s="1452" t="s">
        <v>3764</v>
      </c>
    </row>
    <row r="2" spans="1:13">
      <c r="A2" s="1452" t="s">
        <v>3765</v>
      </c>
      <c r="M2" s="1723"/>
    </row>
    <row r="3" spans="1:13">
      <c r="A3" s="1452" t="s">
        <v>181</v>
      </c>
      <c r="M3" s="1723"/>
    </row>
    <row r="4" spans="1:13">
      <c r="A4" s="1452"/>
      <c r="M4" s="1723"/>
    </row>
    <row r="5" spans="1:13" ht="19.5" customHeight="1" thickBot="1">
      <c r="A5" s="1452" t="s">
        <v>4185</v>
      </c>
      <c r="E5" s="1452" t="s">
        <v>4186</v>
      </c>
      <c r="M5" s="1723"/>
    </row>
    <row r="6" spans="1:13" ht="26.25" thickBot="1">
      <c r="A6" s="1724" t="s">
        <v>1184</v>
      </c>
      <c r="B6" s="1456" t="s">
        <v>4025</v>
      </c>
      <c r="C6" s="1623" t="s">
        <v>3796</v>
      </c>
      <c r="D6" s="1725"/>
      <c r="E6" s="1724" t="s">
        <v>1184</v>
      </c>
      <c r="F6" s="1726" t="s">
        <v>4187</v>
      </c>
      <c r="G6" s="1727" t="s">
        <v>4188</v>
      </c>
      <c r="H6" s="1728" t="s">
        <v>4189</v>
      </c>
      <c r="I6" s="1729" t="s">
        <v>4189</v>
      </c>
      <c r="M6" s="1723"/>
    </row>
    <row r="7" spans="1:13">
      <c r="A7" s="1663" t="s">
        <v>4190</v>
      </c>
      <c r="B7" s="1722">
        <v>0</v>
      </c>
      <c r="C7" s="1664">
        <f>B9</f>
        <v>256.35997188165385</v>
      </c>
      <c r="D7" s="1500"/>
      <c r="E7" s="1663" t="s">
        <v>2780</v>
      </c>
      <c r="F7" s="1730">
        <v>0</v>
      </c>
      <c r="G7" s="1731">
        <f>[28]Asset_SCH!F6/10^7</f>
        <v>1.4482288380000001</v>
      </c>
      <c r="H7" s="1732">
        <f>G7*F7</f>
        <v>0</v>
      </c>
      <c r="I7" s="1733">
        <f>H7</f>
        <v>0</v>
      </c>
      <c r="M7" s="1723"/>
    </row>
    <row r="8" spans="1:13">
      <c r="A8" s="1665" t="s">
        <v>4191</v>
      </c>
      <c r="B8" s="1500">
        <f>Capex!K49</f>
        <v>256.35997188165385</v>
      </c>
      <c r="C8" s="1666">
        <f>Capex!L49</f>
        <v>621.22977960239496</v>
      </c>
      <c r="D8" s="1500"/>
      <c r="E8" s="1665" t="s">
        <v>2781</v>
      </c>
      <c r="F8" s="1734">
        <v>0</v>
      </c>
      <c r="G8" s="1588">
        <f>[28]Asset_SCH!F7/10^7</f>
        <v>0.27553214700000001</v>
      </c>
      <c r="H8" s="1723">
        <f t="shared" ref="H8:H13" si="0">G8*F8</f>
        <v>0</v>
      </c>
      <c r="I8" s="1735">
        <f t="shared" ref="I8:I13" si="1">H8</f>
        <v>0</v>
      </c>
      <c r="M8" s="1723"/>
    </row>
    <row r="9" spans="1:13">
      <c r="A9" s="1665" t="s">
        <v>4080</v>
      </c>
      <c r="B9" s="1500">
        <f>B7+B8</f>
        <v>256.35997188165385</v>
      </c>
      <c r="C9" s="1666">
        <f>C7+C8</f>
        <v>877.58975148404875</v>
      </c>
      <c r="D9" s="1500"/>
      <c r="E9" s="1665" t="s">
        <v>2782</v>
      </c>
      <c r="F9" s="1710">
        <v>1.7999999999999999E-2</v>
      </c>
      <c r="G9" s="1588">
        <f>[28]Asset_SCH!F8/10^7</f>
        <v>5.5907296449999997</v>
      </c>
      <c r="H9" s="1723">
        <f t="shared" si="0"/>
        <v>0.10063313360999998</v>
      </c>
      <c r="I9" s="1735">
        <f t="shared" si="1"/>
        <v>0.10063313360999998</v>
      </c>
      <c r="M9" s="1723"/>
    </row>
    <row r="10" spans="1:13">
      <c r="A10" s="1665" t="s">
        <v>4192</v>
      </c>
      <c r="B10" s="1710">
        <v>5.28E-2</v>
      </c>
      <c r="C10" s="1711">
        <f>B10</f>
        <v>5.28E-2</v>
      </c>
      <c r="D10" s="1710"/>
      <c r="E10" s="1665" t="s">
        <v>2783</v>
      </c>
      <c r="F10" s="1710">
        <v>3.7999999999999999E-2</v>
      </c>
      <c r="G10" s="1588">
        <f>[28]Asset_SCH!F9/10^7</f>
        <v>2184.6790781549998</v>
      </c>
      <c r="H10" s="1723">
        <f t="shared" si="0"/>
        <v>83.017804969889994</v>
      </c>
      <c r="I10" s="1735">
        <f t="shared" si="1"/>
        <v>83.017804969889994</v>
      </c>
      <c r="M10" s="1723"/>
    </row>
    <row r="11" spans="1:13" ht="13.5" thickBot="1">
      <c r="A11" s="1712" t="s">
        <v>4193</v>
      </c>
      <c r="B11" s="1714">
        <f>B7*B10+B8*B10/2</f>
        <v>6.7679032576756617</v>
      </c>
      <c r="C11" s="1715">
        <f>C7*C10+C8*C10/2</f>
        <v>29.936272696854552</v>
      </c>
      <c r="D11" s="1500"/>
      <c r="E11" s="1665" t="s">
        <v>850</v>
      </c>
      <c r="F11" s="1710">
        <v>0.12859999999999999</v>
      </c>
      <c r="G11" s="1588">
        <f>[28]Asset_SCH!F10/10^7</f>
        <v>0.54640671099999993</v>
      </c>
      <c r="H11" s="1723">
        <f t="shared" si="0"/>
        <v>7.0267903034599982E-2</v>
      </c>
      <c r="I11" s="1735">
        <f t="shared" si="1"/>
        <v>7.0267903034599982E-2</v>
      </c>
      <c r="M11" s="1723"/>
    </row>
    <row r="12" spans="1:13">
      <c r="A12" s="1472" t="s">
        <v>4194</v>
      </c>
      <c r="E12" s="1665" t="s">
        <v>2784</v>
      </c>
      <c r="F12" s="1710">
        <v>4.5499999999999999E-2</v>
      </c>
      <c r="G12" s="1588">
        <f>[28]Asset_SCH!F11/10^7</f>
        <v>2.2556502849999993</v>
      </c>
      <c r="H12" s="1723">
        <f t="shared" si="0"/>
        <v>0.10263208796749997</v>
      </c>
      <c r="I12" s="1735">
        <f t="shared" si="1"/>
        <v>0.10263208796749997</v>
      </c>
      <c r="M12" s="1723"/>
    </row>
    <row r="13" spans="1:13">
      <c r="E13" s="1665" t="s">
        <v>398</v>
      </c>
      <c r="F13" s="1734">
        <v>0.09</v>
      </c>
      <c r="G13" s="1588">
        <f>[28]Asset_SCH!F12/10^7</f>
        <v>6.3334772629999989</v>
      </c>
      <c r="H13" s="1723">
        <f t="shared" si="0"/>
        <v>0.57001295366999993</v>
      </c>
      <c r="I13" s="1735">
        <f t="shared" si="1"/>
        <v>0.57001295366999993</v>
      </c>
      <c r="M13" s="1723"/>
    </row>
    <row r="14" spans="1:13">
      <c r="A14" s="1452"/>
      <c r="E14" s="1667" t="s">
        <v>594</v>
      </c>
      <c r="F14" s="1452"/>
      <c r="G14" s="1736">
        <f>SUM(G7:G13)</f>
        <v>2201.1291030439997</v>
      </c>
      <c r="H14" s="1736">
        <f>SUM(H7:H13)</f>
        <v>83.861351048172111</v>
      </c>
      <c r="I14" s="1737">
        <f>SUM(I7:I13)</f>
        <v>83.861351048172111</v>
      </c>
      <c r="M14" s="1723"/>
    </row>
    <row r="15" spans="1:13">
      <c r="A15" s="1706" t="s">
        <v>4195</v>
      </c>
      <c r="E15" s="1665" t="s">
        <v>4196</v>
      </c>
      <c r="F15" s="1710">
        <f>F10</f>
        <v>3.7999999999999999E-2</v>
      </c>
      <c r="G15" s="1605">
        <v>1392.7102656340001</v>
      </c>
      <c r="H15" s="1605">
        <f>G15*F15</f>
        <v>52.922990094092</v>
      </c>
      <c r="I15" s="1606">
        <f>H15</f>
        <v>52.922990094092</v>
      </c>
      <c r="M15" s="1723"/>
    </row>
    <row r="16" spans="1:13" ht="13.5" thickBot="1">
      <c r="A16" s="1706" t="s">
        <v>4197</v>
      </c>
      <c r="E16" s="1643" t="s">
        <v>4198</v>
      </c>
      <c r="F16" s="1738"/>
      <c r="G16" s="1739">
        <f>G14-G15</f>
        <v>808.4188374099997</v>
      </c>
      <c r="H16" s="1739">
        <f t="shared" ref="H16:I16" si="2">H14-H15</f>
        <v>30.93836095408011</v>
      </c>
      <c r="I16" s="1740">
        <f t="shared" si="2"/>
        <v>30.93836095408011</v>
      </c>
      <c r="M16" s="1723"/>
    </row>
    <row r="17" spans="1:13">
      <c r="M17" s="1723"/>
    </row>
    <row r="18" spans="1:13" ht="13.5" thickBot="1">
      <c r="A18" s="1706" t="s">
        <v>4199</v>
      </c>
      <c r="E18" s="1452" t="s">
        <v>4200</v>
      </c>
      <c r="M18" s="1723"/>
    </row>
    <row r="19" spans="1:13" ht="17.25" customHeight="1" thickBot="1">
      <c r="A19" s="1706" t="s">
        <v>4201</v>
      </c>
      <c r="E19" s="1724" t="s">
        <v>1184</v>
      </c>
      <c r="F19" s="1456" t="s">
        <v>4025</v>
      </c>
      <c r="G19" s="1623" t="s">
        <v>3796</v>
      </c>
      <c r="M19" s="1723"/>
    </row>
    <row r="20" spans="1:13">
      <c r="E20" s="1663" t="s">
        <v>4202</v>
      </c>
      <c r="F20" s="1732">
        <f>H16</f>
        <v>30.93836095408011</v>
      </c>
      <c r="G20" s="1733">
        <f>I16</f>
        <v>30.93836095408011</v>
      </c>
      <c r="H20" s="1723"/>
    </row>
    <row r="21" spans="1:13">
      <c r="E21" s="1665" t="s">
        <v>4203</v>
      </c>
      <c r="F21" s="1500">
        <f>B11</f>
        <v>6.7679032576756617</v>
      </c>
      <c r="G21" s="1666">
        <f>C11</f>
        <v>29.936272696854552</v>
      </c>
      <c r="H21" s="1723"/>
    </row>
    <row r="22" spans="1:13" ht="13.5" thickBot="1">
      <c r="E22" s="1643" t="s">
        <v>594</v>
      </c>
      <c r="F22" s="1670">
        <f>F21+F20</f>
        <v>37.706264211755773</v>
      </c>
      <c r="G22" s="1671">
        <f>G21+G20</f>
        <v>60.874633650934662</v>
      </c>
    </row>
    <row r="23" spans="1:13">
      <c r="H23" s="1723"/>
    </row>
    <row r="32" spans="1:13">
      <c r="M32" s="1723"/>
    </row>
  </sheetData>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workbookViewId="0">
      <selection activeCell="F9" sqref="F9"/>
    </sheetView>
  </sheetViews>
  <sheetFormatPr defaultRowHeight="12.75"/>
  <cols>
    <col min="1" max="1" width="20.7109375" style="1453" bestFit="1" customWidth="1"/>
    <col min="2" max="3" width="9.140625" style="1453"/>
    <col min="4" max="4" width="12.7109375" style="1453" customWidth="1"/>
    <col min="5" max="5" width="13.140625" style="1453" customWidth="1"/>
    <col min="6" max="6" width="13.42578125" style="1453" customWidth="1"/>
    <col min="7" max="7" width="10.5703125" style="1453" customWidth="1"/>
    <col min="8" max="8" width="11.85546875" style="1453" bestFit="1" customWidth="1"/>
    <col min="9" max="9" width="10.42578125" style="1453" bestFit="1" customWidth="1"/>
    <col min="10" max="16384" width="9.140625" style="1453"/>
  </cols>
  <sheetData>
    <row r="1" spans="1:9">
      <c r="A1" s="1452" t="s">
        <v>3764</v>
      </c>
    </row>
    <row r="2" spans="1:9">
      <c r="A2" s="1452" t="s">
        <v>3765</v>
      </c>
    </row>
    <row r="3" spans="1:9">
      <c r="A3" s="1452" t="s">
        <v>4204</v>
      </c>
    </row>
    <row r="4" spans="1:9">
      <c r="A4" s="1452"/>
    </row>
    <row r="5" spans="1:9">
      <c r="A5" s="1591" t="s">
        <v>4205</v>
      </c>
      <c r="B5" s="1741" t="s">
        <v>4206</v>
      </c>
      <c r="C5" s="1742">
        <v>250</v>
      </c>
      <c r="D5" s="1741" t="s">
        <v>4207</v>
      </c>
      <c r="E5" s="1741"/>
      <c r="F5" s="1743">
        <f>COUNT(D13:D70)</f>
        <v>58</v>
      </c>
    </row>
    <row r="6" spans="1:9">
      <c r="A6" s="1494" t="s">
        <v>4208</v>
      </c>
      <c r="B6" s="1472" t="s">
        <v>945</v>
      </c>
      <c r="C6" s="1744">
        <v>7.4999999999999997E-3</v>
      </c>
      <c r="D6" s="1472" t="s">
        <v>4209</v>
      </c>
      <c r="E6" s="1472"/>
      <c r="F6" s="1745">
        <f>100%/F5</f>
        <v>1.7241379310344827E-2</v>
      </c>
    </row>
    <row r="7" spans="1:9">
      <c r="A7" s="1494" t="s">
        <v>4208</v>
      </c>
      <c r="B7" s="1472" t="s">
        <v>4210</v>
      </c>
      <c r="C7" s="1746">
        <f>C5*C6</f>
        <v>1.875</v>
      </c>
      <c r="D7" s="1472" t="s">
        <v>4211</v>
      </c>
      <c r="E7" s="1472" t="s">
        <v>4210</v>
      </c>
      <c r="F7" s="1747">
        <f>C5-C7-C9</f>
        <v>247.5</v>
      </c>
    </row>
    <row r="8" spans="1:9">
      <c r="A8" s="1494" t="s">
        <v>4212</v>
      </c>
      <c r="B8" s="1472" t="s">
        <v>945</v>
      </c>
      <c r="C8" s="1748">
        <v>2.5000000000000001E-3</v>
      </c>
      <c r="D8" s="1472" t="s">
        <v>1114</v>
      </c>
      <c r="E8" s="1472" t="s">
        <v>945</v>
      </c>
      <c r="F8" s="1749">
        <v>7.6999999999999999E-2</v>
      </c>
    </row>
    <row r="9" spans="1:9">
      <c r="A9" s="1584" t="s">
        <v>4212</v>
      </c>
      <c r="B9" s="1750" t="s">
        <v>4210</v>
      </c>
      <c r="C9" s="1751">
        <f>C5*C8</f>
        <v>0.625</v>
      </c>
      <c r="D9" s="1750" t="s">
        <v>4213</v>
      </c>
      <c r="E9" s="1750"/>
      <c r="F9" s="1752">
        <f>XIRR(I12:I70,D12:D70)</f>
        <v>7.9689142107963587E-2</v>
      </c>
    </row>
    <row r="10" spans="1:9" ht="13.5" thickBot="1"/>
    <row r="11" spans="1:9" ht="39" thickBot="1">
      <c r="D11" s="1753" t="s">
        <v>4214</v>
      </c>
      <c r="E11" s="1754" t="s">
        <v>4215</v>
      </c>
      <c r="F11" s="1754" t="s">
        <v>4216</v>
      </c>
      <c r="G11" s="1754" t="s">
        <v>4217</v>
      </c>
      <c r="H11" s="1753" t="s">
        <v>4218</v>
      </c>
      <c r="I11" s="1753" t="s">
        <v>4219</v>
      </c>
    </row>
    <row r="12" spans="1:9">
      <c r="D12" s="1755">
        <v>44652</v>
      </c>
      <c r="E12" s="1756">
        <f>C5</f>
        <v>250</v>
      </c>
      <c r="F12" s="1757"/>
      <c r="G12" s="1758">
        <f>C9</f>
        <v>0.625</v>
      </c>
      <c r="H12" s="1756">
        <f>E12-F12</f>
        <v>250</v>
      </c>
      <c r="I12" s="1759">
        <f>E12-F12-G12</f>
        <v>249.375</v>
      </c>
    </row>
    <row r="13" spans="1:9">
      <c r="D13" s="1760">
        <f>D12+91</f>
        <v>44743</v>
      </c>
      <c r="E13" s="1547"/>
      <c r="F13" s="1551">
        <f>$C$5*$F$6</f>
        <v>4.3103448275862064</v>
      </c>
      <c r="G13" s="1551">
        <f t="shared" ref="G13:G71" si="0">H12*$F$8/4</f>
        <v>4.8125</v>
      </c>
      <c r="H13" s="1551">
        <f>H12+E13-F13</f>
        <v>245.68965517241378</v>
      </c>
      <c r="I13" s="1761">
        <f t="shared" ref="I13:I70" si="1">E13-F13-G13</f>
        <v>-9.1228448275862064</v>
      </c>
    </row>
    <row r="14" spans="1:9">
      <c r="D14" s="1760">
        <f>D13+92</f>
        <v>44835</v>
      </c>
      <c r="E14" s="1547"/>
      <c r="F14" s="1551">
        <f t="shared" ref="F14:F70" si="2">$C$5*$F$6</f>
        <v>4.3103448275862064</v>
      </c>
      <c r="G14" s="1551">
        <f t="shared" si="0"/>
        <v>4.7295258620689653</v>
      </c>
      <c r="H14" s="1551">
        <f t="shared" ref="H14:H70" si="3">H13+E14-F14</f>
        <v>241.37931034482756</v>
      </c>
      <c r="I14" s="1761">
        <f t="shared" si="1"/>
        <v>-9.0398706896551708</v>
      </c>
    </row>
    <row r="15" spans="1:9">
      <c r="D15" s="1760">
        <f>D14+92</f>
        <v>44927</v>
      </c>
      <c r="E15" s="1547"/>
      <c r="F15" s="1551">
        <f t="shared" si="2"/>
        <v>4.3103448275862064</v>
      </c>
      <c r="G15" s="1551">
        <f t="shared" si="0"/>
        <v>4.6465517241379306</v>
      </c>
      <c r="H15" s="1551">
        <f t="shared" si="3"/>
        <v>237.06896551724134</v>
      </c>
      <c r="I15" s="1761">
        <f t="shared" si="1"/>
        <v>-8.956896551724137</v>
      </c>
    </row>
    <row r="16" spans="1:9">
      <c r="D16" s="1760">
        <f t="shared" ref="D16" si="4">D15+90</f>
        <v>45017</v>
      </c>
      <c r="E16" s="1547"/>
      <c r="F16" s="1551">
        <f t="shared" si="2"/>
        <v>4.3103448275862064</v>
      </c>
      <c r="G16" s="1551">
        <f t="shared" si="0"/>
        <v>4.5635775862068959</v>
      </c>
      <c r="H16" s="1551">
        <f t="shared" si="3"/>
        <v>232.75862068965512</v>
      </c>
      <c r="I16" s="1761">
        <f t="shared" si="1"/>
        <v>-8.8739224137931032</v>
      </c>
    </row>
    <row r="17" spans="4:9">
      <c r="D17" s="1760">
        <f>D16+91</f>
        <v>45108</v>
      </c>
      <c r="E17" s="1547"/>
      <c r="F17" s="1551">
        <f t="shared" si="2"/>
        <v>4.3103448275862064</v>
      </c>
      <c r="G17" s="1551">
        <f t="shared" si="0"/>
        <v>4.4806034482758612</v>
      </c>
      <c r="H17" s="1551">
        <f t="shared" si="3"/>
        <v>228.4482758620689</v>
      </c>
      <c r="I17" s="1761">
        <f t="shared" si="1"/>
        <v>-8.7909482758620676</v>
      </c>
    </row>
    <row r="18" spans="4:9">
      <c r="D18" s="1760">
        <f>D17+92</f>
        <v>45200</v>
      </c>
      <c r="E18" s="1547"/>
      <c r="F18" s="1551">
        <f t="shared" si="2"/>
        <v>4.3103448275862064</v>
      </c>
      <c r="G18" s="1551">
        <f t="shared" si="0"/>
        <v>4.3976293103448265</v>
      </c>
      <c r="H18" s="1551">
        <f t="shared" si="3"/>
        <v>224.13793103448268</v>
      </c>
      <c r="I18" s="1761">
        <f t="shared" si="1"/>
        <v>-8.707974137931032</v>
      </c>
    </row>
    <row r="19" spans="4:9">
      <c r="D19" s="1760">
        <f>D18+92</f>
        <v>45292</v>
      </c>
      <c r="E19" s="1547"/>
      <c r="F19" s="1551">
        <f t="shared" si="2"/>
        <v>4.3103448275862064</v>
      </c>
      <c r="G19" s="1551">
        <f t="shared" si="0"/>
        <v>4.3146551724137918</v>
      </c>
      <c r="H19" s="1551">
        <f t="shared" si="3"/>
        <v>219.82758620689646</v>
      </c>
      <c r="I19" s="1761">
        <f t="shared" si="1"/>
        <v>-8.6249999999999982</v>
      </c>
    </row>
    <row r="20" spans="4:9">
      <c r="D20" s="1760">
        <f>D19+91</f>
        <v>45383</v>
      </c>
      <c r="E20" s="1547"/>
      <c r="F20" s="1551">
        <f t="shared" si="2"/>
        <v>4.3103448275862064</v>
      </c>
      <c r="G20" s="1551">
        <f t="shared" si="0"/>
        <v>4.2316810344827571</v>
      </c>
      <c r="H20" s="1551">
        <f t="shared" si="3"/>
        <v>215.51724137931024</v>
      </c>
      <c r="I20" s="1761">
        <f t="shared" si="1"/>
        <v>-8.5420258620689644</v>
      </c>
    </row>
    <row r="21" spans="4:9">
      <c r="D21" s="1760">
        <f>D20+91</f>
        <v>45474</v>
      </c>
      <c r="E21" s="1547"/>
      <c r="F21" s="1551">
        <f t="shared" si="2"/>
        <v>4.3103448275862064</v>
      </c>
      <c r="G21" s="1551">
        <f t="shared" si="0"/>
        <v>4.1487068965517215</v>
      </c>
      <c r="H21" s="1551">
        <f t="shared" si="3"/>
        <v>211.20689655172401</v>
      </c>
      <c r="I21" s="1761">
        <f t="shared" si="1"/>
        <v>-8.4590517241379288</v>
      </c>
    </row>
    <row r="22" spans="4:9">
      <c r="D22" s="1760">
        <f>D21+92</f>
        <v>45566</v>
      </c>
      <c r="E22" s="1547"/>
      <c r="F22" s="1551">
        <f t="shared" si="2"/>
        <v>4.3103448275862064</v>
      </c>
      <c r="G22" s="1551">
        <f t="shared" si="0"/>
        <v>4.0657327586206868</v>
      </c>
      <c r="H22" s="1551">
        <f t="shared" si="3"/>
        <v>206.89655172413779</v>
      </c>
      <c r="I22" s="1761">
        <f t="shared" si="1"/>
        <v>-8.3760775862068932</v>
      </c>
    </row>
    <row r="23" spans="4:9">
      <c r="D23" s="1760">
        <f>D22+92</f>
        <v>45658</v>
      </c>
      <c r="E23" s="1547"/>
      <c r="F23" s="1551">
        <f t="shared" si="2"/>
        <v>4.3103448275862064</v>
      </c>
      <c r="G23" s="1551">
        <f t="shared" si="0"/>
        <v>3.9827586206896526</v>
      </c>
      <c r="H23" s="1551">
        <f t="shared" si="3"/>
        <v>202.58620689655157</v>
      </c>
      <c r="I23" s="1761">
        <f t="shared" si="1"/>
        <v>-8.2931034482758594</v>
      </c>
    </row>
    <row r="24" spans="4:9">
      <c r="D24" s="1760">
        <f>D23+90</f>
        <v>45748</v>
      </c>
      <c r="E24" s="1547"/>
      <c r="F24" s="1551">
        <f t="shared" si="2"/>
        <v>4.3103448275862064</v>
      </c>
      <c r="G24" s="1551">
        <f t="shared" si="0"/>
        <v>3.8997844827586179</v>
      </c>
      <c r="H24" s="1551">
        <f t="shared" si="3"/>
        <v>198.27586206896535</v>
      </c>
      <c r="I24" s="1761">
        <f t="shared" si="1"/>
        <v>-8.2101293103448238</v>
      </c>
    </row>
    <row r="25" spans="4:9">
      <c r="D25" s="1760">
        <f>D24+91</f>
        <v>45839</v>
      </c>
      <c r="E25" s="1547"/>
      <c r="F25" s="1551">
        <f t="shared" si="2"/>
        <v>4.3103448275862064</v>
      </c>
      <c r="G25" s="1551">
        <f t="shared" si="0"/>
        <v>3.8168103448275832</v>
      </c>
      <c r="H25" s="1551">
        <f t="shared" si="3"/>
        <v>193.96551724137913</v>
      </c>
      <c r="I25" s="1761">
        <f t="shared" si="1"/>
        <v>-8.12715517241379</v>
      </c>
    </row>
    <row r="26" spans="4:9">
      <c r="D26" s="1760">
        <f t="shared" ref="D26:D43" si="5">D25+92</f>
        <v>45931</v>
      </c>
      <c r="E26" s="1547"/>
      <c r="F26" s="1551">
        <f t="shared" si="2"/>
        <v>4.3103448275862064</v>
      </c>
      <c r="G26" s="1551">
        <f t="shared" si="0"/>
        <v>3.733836206896548</v>
      </c>
      <c r="H26" s="1551">
        <f t="shared" si="3"/>
        <v>189.65517241379291</v>
      </c>
      <c r="I26" s="1761">
        <f t="shared" si="1"/>
        <v>-8.0441810344827545</v>
      </c>
    </row>
    <row r="27" spans="4:9">
      <c r="D27" s="1760">
        <f t="shared" si="5"/>
        <v>46023</v>
      </c>
      <c r="E27" s="1547"/>
      <c r="F27" s="1551">
        <f t="shared" si="2"/>
        <v>4.3103448275862064</v>
      </c>
      <c r="G27" s="1551">
        <f t="shared" si="0"/>
        <v>3.6508620689655134</v>
      </c>
      <c r="H27" s="1551">
        <f t="shared" si="3"/>
        <v>185.34482758620669</v>
      </c>
      <c r="I27" s="1761">
        <f t="shared" si="1"/>
        <v>-7.9612068965517198</v>
      </c>
    </row>
    <row r="28" spans="4:9">
      <c r="D28" s="1760">
        <f>D27+90</f>
        <v>46113</v>
      </c>
      <c r="E28" s="1547"/>
      <c r="F28" s="1551">
        <f t="shared" si="2"/>
        <v>4.3103448275862064</v>
      </c>
      <c r="G28" s="1551">
        <f t="shared" si="0"/>
        <v>3.5678879310344787</v>
      </c>
      <c r="H28" s="1551">
        <f t="shared" si="3"/>
        <v>181.03448275862047</v>
      </c>
      <c r="I28" s="1761">
        <f t="shared" si="1"/>
        <v>-7.8782327586206851</v>
      </c>
    </row>
    <row r="29" spans="4:9">
      <c r="D29" s="1760">
        <f>D28+91</f>
        <v>46204</v>
      </c>
      <c r="E29" s="1547"/>
      <c r="F29" s="1551">
        <f t="shared" si="2"/>
        <v>4.3103448275862064</v>
      </c>
      <c r="G29" s="1551">
        <f t="shared" si="0"/>
        <v>3.484913793103444</v>
      </c>
      <c r="H29" s="1551">
        <f t="shared" si="3"/>
        <v>176.72413793103425</v>
      </c>
      <c r="I29" s="1761">
        <f t="shared" si="1"/>
        <v>-7.7952586206896504</v>
      </c>
    </row>
    <row r="30" spans="4:9">
      <c r="D30" s="1760">
        <f t="shared" si="5"/>
        <v>46296</v>
      </c>
      <c r="E30" s="1547"/>
      <c r="F30" s="1551">
        <f t="shared" si="2"/>
        <v>4.3103448275862064</v>
      </c>
      <c r="G30" s="1551">
        <f t="shared" si="0"/>
        <v>3.4019396551724093</v>
      </c>
      <c r="H30" s="1551">
        <f t="shared" si="3"/>
        <v>172.41379310344803</v>
      </c>
      <c r="I30" s="1761">
        <f t="shared" si="1"/>
        <v>-7.7122844827586157</v>
      </c>
    </row>
    <row r="31" spans="4:9">
      <c r="D31" s="1760">
        <f t="shared" si="5"/>
        <v>46388</v>
      </c>
      <c r="E31" s="1547"/>
      <c r="F31" s="1551">
        <f t="shared" si="2"/>
        <v>4.3103448275862064</v>
      </c>
      <c r="G31" s="1551">
        <f t="shared" si="0"/>
        <v>3.3189655172413746</v>
      </c>
      <c r="H31" s="1551">
        <f t="shared" si="3"/>
        <v>168.10344827586181</v>
      </c>
      <c r="I31" s="1761">
        <f t="shared" si="1"/>
        <v>-7.629310344827581</v>
      </c>
    </row>
    <row r="32" spans="4:9">
      <c r="D32" s="1760">
        <f>D31+90</f>
        <v>46478</v>
      </c>
      <c r="E32" s="1547"/>
      <c r="F32" s="1551">
        <f t="shared" si="2"/>
        <v>4.3103448275862064</v>
      </c>
      <c r="G32" s="1551">
        <f t="shared" si="0"/>
        <v>3.2359913793103399</v>
      </c>
      <c r="H32" s="1551">
        <f t="shared" si="3"/>
        <v>163.79310344827559</v>
      </c>
      <c r="I32" s="1761">
        <f t="shared" si="1"/>
        <v>-7.5463362068965463</v>
      </c>
    </row>
    <row r="33" spans="4:9">
      <c r="D33" s="1760">
        <f>D32+91</f>
        <v>46569</v>
      </c>
      <c r="E33" s="1547"/>
      <c r="F33" s="1551">
        <f t="shared" si="2"/>
        <v>4.3103448275862064</v>
      </c>
      <c r="G33" s="1551">
        <f t="shared" si="0"/>
        <v>3.1530172413793052</v>
      </c>
      <c r="H33" s="1551">
        <f t="shared" si="3"/>
        <v>159.48275862068937</v>
      </c>
      <c r="I33" s="1761">
        <f t="shared" si="1"/>
        <v>-7.4633620689655116</v>
      </c>
    </row>
    <row r="34" spans="4:9">
      <c r="D34" s="1760">
        <f t="shared" si="5"/>
        <v>46661</v>
      </c>
      <c r="E34" s="1547"/>
      <c r="F34" s="1551">
        <f t="shared" si="2"/>
        <v>4.3103448275862064</v>
      </c>
      <c r="G34" s="1551">
        <f t="shared" si="0"/>
        <v>3.0700431034482705</v>
      </c>
      <c r="H34" s="1551">
        <f t="shared" si="3"/>
        <v>155.17241379310315</v>
      </c>
      <c r="I34" s="1761">
        <f t="shared" si="1"/>
        <v>-7.3803879310344769</v>
      </c>
    </row>
    <row r="35" spans="4:9">
      <c r="D35" s="1760">
        <f t="shared" si="5"/>
        <v>46753</v>
      </c>
      <c r="E35" s="1547"/>
      <c r="F35" s="1551">
        <f t="shared" si="2"/>
        <v>4.3103448275862064</v>
      </c>
      <c r="G35" s="1551">
        <f t="shared" si="0"/>
        <v>2.9870689655172353</v>
      </c>
      <c r="H35" s="1551">
        <f t="shared" si="3"/>
        <v>150.86206896551693</v>
      </c>
      <c r="I35" s="1761">
        <f t="shared" si="1"/>
        <v>-7.2974137931034413</v>
      </c>
    </row>
    <row r="36" spans="4:9">
      <c r="D36" s="1760">
        <f>D35+91</f>
        <v>46844</v>
      </c>
      <c r="E36" s="1547"/>
      <c r="F36" s="1551">
        <f t="shared" si="2"/>
        <v>4.3103448275862064</v>
      </c>
      <c r="G36" s="1551">
        <f t="shared" si="0"/>
        <v>2.9040948275862006</v>
      </c>
      <c r="H36" s="1551">
        <f t="shared" si="3"/>
        <v>146.55172413793071</v>
      </c>
      <c r="I36" s="1761">
        <f t="shared" si="1"/>
        <v>-7.2144396551724075</v>
      </c>
    </row>
    <row r="37" spans="4:9">
      <c r="D37" s="1760">
        <f>D36+91</f>
        <v>46935</v>
      </c>
      <c r="E37" s="1547"/>
      <c r="F37" s="1551">
        <f t="shared" si="2"/>
        <v>4.3103448275862064</v>
      </c>
      <c r="G37" s="1551">
        <f t="shared" si="0"/>
        <v>2.8211206896551659</v>
      </c>
      <c r="H37" s="1551">
        <f t="shared" si="3"/>
        <v>142.24137931034448</v>
      </c>
      <c r="I37" s="1761">
        <f t="shared" si="1"/>
        <v>-7.1314655172413719</v>
      </c>
    </row>
    <row r="38" spans="4:9">
      <c r="D38" s="1760">
        <f t="shared" si="5"/>
        <v>47027</v>
      </c>
      <c r="E38" s="1547"/>
      <c r="F38" s="1551">
        <f t="shared" si="2"/>
        <v>4.3103448275862064</v>
      </c>
      <c r="G38" s="1551">
        <f t="shared" si="0"/>
        <v>2.7381465517241312</v>
      </c>
      <c r="H38" s="1551">
        <f t="shared" si="3"/>
        <v>137.93103448275826</v>
      </c>
      <c r="I38" s="1761">
        <f t="shared" si="1"/>
        <v>-7.0484913793103381</v>
      </c>
    </row>
    <row r="39" spans="4:9">
      <c r="D39" s="1760">
        <f t="shared" si="5"/>
        <v>47119</v>
      </c>
      <c r="E39" s="1547"/>
      <c r="F39" s="1551">
        <f t="shared" si="2"/>
        <v>4.3103448275862064</v>
      </c>
      <c r="G39" s="1551">
        <f t="shared" si="0"/>
        <v>2.6551724137930965</v>
      </c>
      <c r="H39" s="1551">
        <f t="shared" si="3"/>
        <v>133.62068965517204</v>
      </c>
      <c r="I39" s="1761">
        <f t="shared" si="1"/>
        <v>-6.9655172413793025</v>
      </c>
    </row>
    <row r="40" spans="4:9">
      <c r="D40" s="1760">
        <f>D39+90</f>
        <v>47209</v>
      </c>
      <c r="E40" s="1547"/>
      <c r="F40" s="1551">
        <f t="shared" si="2"/>
        <v>4.3103448275862064</v>
      </c>
      <c r="G40" s="1551">
        <f t="shared" si="0"/>
        <v>2.5721982758620618</v>
      </c>
      <c r="H40" s="1551">
        <f t="shared" si="3"/>
        <v>129.31034482758582</v>
      </c>
      <c r="I40" s="1761">
        <f t="shared" si="1"/>
        <v>-6.8825431034482687</v>
      </c>
    </row>
    <row r="41" spans="4:9">
      <c r="D41" s="1760">
        <f>D40+91</f>
        <v>47300</v>
      </c>
      <c r="E41" s="1547"/>
      <c r="F41" s="1551">
        <f t="shared" si="2"/>
        <v>4.3103448275862064</v>
      </c>
      <c r="G41" s="1551">
        <f t="shared" si="0"/>
        <v>2.4892241379310271</v>
      </c>
      <c r="H41" s="1551">
        <f t="shared" si="3"/>
        <v>124.99999999999962</v>
      </c>
      <c r="I41" s="1761">
        <f t="shared" si="1"/>
        <v>-6.7995689655172331</v>
      </c>
    </row>
    <row r="42" spans="4:9">
      <c r="D42" s="1760">
        <f t="shared" si="5"/>
        <v>47392</v>
      </c>
      <c r="E42" s="1547"/>
      <c r="F42" s="1551">
        <f t="shared" si="2"/>
        <v>4.3103448275862064</v>
      </c>
      <c r="G42" s="1551">
        <f t="shared" si="0"/>
        <v>2.4062499999999925</v>
      </c>
      <c r="H42" s="1551">
        <f t="shared" si="3"/>
        <v>120.68965517241341</v>
      </c>
      <c r="I42" s="1761">
        <f t="shared" si="1"/>
        <v>-6.7165948275861993</v>
      </c>
    </row>
    <row r="43" spans="4:9">
      <c r="D43" s="1760">
        <f t="shared" si="5"/>
        <v>47484</v>
      </c>
      <c r="E43" s="1547"/>
      <c r="F43" s="1551">
        <f t="shared" si="2"/>
        <v>4.3103448275862064</v>
      </c>
      <c r="G43" s="1551">
        <f t="shared" si="0"/>
        <v>2.3232758620689582</v>
      </c>
      <c r="H43" s="1551">
        <f t="shared" si="3"/>
        <v>116.3793103448272</v>
      </c>
      <c r="I43" s="1761">
        <f t="shared" si="1"/>
        <v>-6.6336206896551646</v>
      </c>
    </row>
    <row r="44" spans="4:9">
      <c r="D44" s="1760">
        <f>D43+90</f>
        <v>47574</v>
      </c>
      <c r="E44" s="1547"/>
      <c r="F44" s="1551">
        <f t="shared" si="2"/>
        <v>4.3103448275862064</v>
      </c>
      <c r="G44" s="1551">
        <f t="shared" si="0"/>
        <v>2.2403017241379235</v>
      </c>
      <c r="H44" s="1551">
        <f t="shared" si="3"/>
        <v>112.068965517241</v>
      </c>
      <c r="I44" s="1761">
        <f t="shared" si="1"/>
        <v>-6.5506465517241299</v>
      </c>
    </row>
    <row r="45" spans="4:9">
      <c r="D45" s="1760">
        <f>D44+91</f>
        <v>47665</v>
      </c>
      <c r="E45" s="1547"/>
      <c r="F45" s="1551">
        <f t="shared" si="2"/>
        <v>4.3103448275862064</v>
      </c>
      <c r="G45" s="1551">
        <f t="shared" si="0"/>
        <v>2.1573275862068892</v>
      </c>
      <c r="H45" s="1551">
        <f t="shared" si="3"/>
        <v>107.75862068965479</v>
      </c>
      <c r="I45" s="1761">
        <f t="shared" si="1"/>
        <v>-6.4676724137930961</v>
      </c>
    </row>
    <row r="46" spans="4:9">
      <c r="D46" s="1760">
        <f>D45+92</f>
        <v>47757</v>
      </c>
      <c r="E46" s="1547"/>
      <c r="F46" s="1551">
        <f t="shared" si="2"/>
        <v>4.3103448275862064</v>
      </c>
      <c r="G46" s="1551">
        <f t="shared" si="0"/>
        <v>2.0743534482758546</v>
      </c>
      <c r="H46" s="1551">
        <f t="shared" si="3"/>
        <v>103.44827586206858</v>
      </c>
      <c r="I46" s="1761">
        <f t="shared" si="1"/>
        <v>-6.3846982758620605</v>
      </c>
    </row>
    <row r="47" spans="4:9">
      <c r="D47" s="1760">
        <f>D46+92</f>
        <v>47849</v>
      </c>
      <c r="E47" s="1547"/>
      <c r="F47" s="1551">
        <f t="shared" si="2"/>
        <v>4.3103448275862064</v>
      </c>
      <c r="G47" s="1551">
        <f t="shared" si="0"/>
        <v>1.9913793103448203</v>
      </c>
      <c r="H47" s="1551">
        <f t="shared" si="3"/>
        <v>99.137931034482378</v>
      </c>
      <c r="I47" s="1761">
        <f t="shared" si="1"/>
        <v>-6.3017241379310267</v>
      </c>
    </row>
    <row r="48" spans="4:9">
      <c r="D48" s="1760">
        <f>D47+90</f>
        <v>47939</v>
      </c>
      <c r="E48" s="1547"/>
      <c r="F48" s="1551">
        <f t="shared" si="2"/>
        <v>4.3103448275862064</v>
      </c>
      <c r="G48" s="1551">
        <f t="shared" si="0"/>
        <v>1.9084051724137858</v>
      </c>
      <c r="H48" s="1551">
        <f t="shared" si="3"/>
        <v>94.827586206896171</v>
      </c>
      <c r="I48" s="1761">
        <f t="shared" si="1"/>
        <v>-6.218749999999992</v>
      </c>
    </row>
    <row r="49" spans="4:9">
      <c r="D49" s="1760">
        <f t="shared" ref="D49:D53" si="6">D48+91</f>
        <v>48030</v>
      </c>
      <c r="E49" s="1547"/>
      <c r="F49" s="1551">
        <f t="shared" si="2"/>
        <v>4.3103448275862064</v>
      </c>
      <c r="G49" s="1551">
        <f t="shared" si="0"/>
        <v>1.8254310344827513</v>
      </c>
      <c r="H49" s="1551">
        <f t="shared" si="3"/>
        <v>90.517241379309965</v>
      </c>
      <c r="I49" s="1761">
        <f t="shared" si="1"/>
        <v>-6.1357758620689573</v>
      </c>
    </row>
    <row r="50" spans="4:9">
      <c r="D50" s="1760">
        <f>D49+92</f>
        <v>48122</v>
      </c>
      <c r="E50" s="1547"/>
      <c r="F50" s="1551">
        <f t="shared" si="2"/>
        <v>4.3103448275862064</v>
      </c>
      <c r="G50" s="1551">
        <f t="shared" si="0"/>
        <v>1.7424568965517169</v>
      </c>
      <c r="H50" s="1551">
        <f t="shared" si="3"/>
        <v>86.206896551723759</v>
      </c>
      <c r="I50" s="1761">
        <f t="shared" si="1"/>
        <v>-6.0528017241379235</v>
      </c>
    </row>
    <row r="51" spans="4:9">
      <c r="D51" s="1760">
        <f>D50+92</f>
        <v>48214</v>
      </c>
      <c r="E51" s="1547"/>
      <c r="F51" s="1551">
        <f t="shared" si="2"/>
        <v>4.3103448275862064</v>
      </c>
      <c r="G51" s="1551">
        <f t="shared" si="0"/>
        <v>1.6594827586206824</v>
      </c>
      <c r="H51" s="1551">
        <f t="shared" si="3"/>
        <v>81.896551724137552</v>
      </c>
      <c r="I51" s="1761">
        <f t="shared" si="1"/>
        <v>-5.9698275862068888</v>
      </c>
    </row>
    <row r="52" spans="4:9">
      <c r="D52" s="1760">
        <f t="shared" si="6"/>
        <v>48305</v>
      </c>
      <c r="E52" s="1547"/>
      <c r="F52" s="1551">
        <f t="shared" si="2"/>
        <v>4.3103448275862064</v>
      </c>
      <c r="G52" s="1551">
        <f t="shared" si="0"/>
        <v>1.5765086206896479</v>
      </c>
      <c r="H52" s="1551">
        <f t="shared" si="3"/>
        <v>77.586206896551346</v>
      </c>
      <c r="I52" s="1761">
        <f t="shared" si="1"/>
        <v>-5.8868534482758541</v>
      </c>
    </row>
    <row r="53" spans="4:9">
      <c r="D53" s="1760">
        <f t="shared" si="6"/>
        <v>48396</v>
      </c>
      <c r="E53" s="1547"/>
      <c r="F53" s="1551">
        <f t="shared" si="2"/>
        <v>4.3103448275862064</v>
      </c>
      <c r="G53" s="1551">
        <f t="shared" si="0"/>
        <v>1.4935344827586134</v>
      </c>
      <c r="H53" s="1551">
        <f t="shared" si="3"/>
        <v>73.275862068965139</v>
      </c>
      <c r="I53" s="1761">
        <f t="shared" si="1"/>
        <v>-5.8038793103448203</v>
      </c>
    </row>
    <row r="54" spans="4:9">
      <c r="D54" s="1760">
        <f>D53+92</f>
        <v>48488</v>
      </c>
      <c r="E54" s="1547"/>
      <c r="F54" s="1551">
        <f t="shared" si="2"/>
        <v>4.3103448275862064</v>
      </c>
      <c r="G54" s="1551">
        <f t="shared" si="0"/>
        <v>1.410560344827579</v>
      </c>
      <c r="H54" s="1551">
        <f t="shared" si="3"/>
        <v>68.965517241378933</v>
      </c>
      <c r="I54" s="1761">
        <f t="shared" si="1"/>
        <v>-5.7209051724137856</v>
      </c>
    </row>
    <row r="55" spans="4:9">
      <c r="D55" s="1760">
        <f t="shared" ref="D55:D59" si="7">D54+92</f>
        <v>48580</v>
      </c>
      <c r="E55" s="1547"/>
      <c r="F55" s="1551">
        <f t="shared" si="2"/>
        <v>4.3103448275862064</v>
      </c>
      <c r="G55" s="1551">
        <f t="shared" si="0"/>
        <v>1.3275862068965445</v>
      </c>
      <c r="H55" s="1551">
        <f t="shared" si="3"/>
        <v>64.655172413792727</v>
      </c>
      <c r="I55" s="1761">
        <f t="shared" si="1"/>
        <v>-5.6379310344827509</v>
      </c>
    </row>
    <row r="56" spans="4:9">
      <c r="D56" s="1760">
        <f>D55+90</f>
        <v>48670</v>
      </c>
      <c r="E56" s="1547"/>
      <c r="F56" s="1551">
        <f t="shared" si="2"/>
        <v>4.3103448275862064</v>
      </c>
      <c r="G56" s="1551">
        <f t="shared" si="0"/>
        <v>1.24461206896551</v>
      </c>
      <c r="H56" s="1551">
        <f t="shared" si="3"/>
        <v>60.34482758620652</v>
      </c>
      <c r="I56" s="1761">
        <f t="shared" si="1"/>
        <v>-5.5549568965517162</v>
      </c>
    </row>
    <row r="57" spans="4:9">
      <c r="D57" s="1760">
        <f>D56+91</f>
        <v>48761</v>
      </c>
      <c r="E57" s="1547"/>
      <c r="F57" s="1551">
        <f t="shared" si="2"/>
        <v>4.3103448275862064</v>
      </c>
      <c r="G57" s="1551">
        <f t="shared" si="0"/>
        <v>1.1616379310344755</v>
      </c>
      <c r="H57" s="1551">
        <f t="shared" si="3"/>
        <v>56.034482758620314</v>
      </c>
      <c r="I57" s="1761">
        <f t="shared" si="1"/>
        <v>-5.4719827586206815</v>
      </c>
    </row>
    <row r="58" spans="4:9">
      <c r="D58" s="1760">
        <f t="shared" si="7"/>
        <v>48853</v>
      </c>
      <c r="E58" s="1547"/>
      <c r="F58" s="1551">
        <f t="shared" si="2"/>
        <v>4.3103448275862064</v>
      </c>
      <c r="G58" s="1551">
        <f t="shared" si="0"/>
        <v>1.0786637931034411</v>
      </c>
      <c r="H58" s="1551">
        <f t="shared" si="3"/>
        <v>51.724137931034107</v>
      </c>
      <c r="I58" s="1761">
        <f t="shared" si="1"/>
        <v>-5.3890086206896477</v>
      </c>
    </row>
    <row r="59" spans="4:9">
      <c r="D59" s="1760">
        <f t="shared" si="7"/>
        <v>48945</v>
      </c>
      <c r="E59" s="1547"/>
      <c r="F59" s="1551">
        <f t="shared" si="2"/>
        <v>4.3103448275862064</v>
      </c>
      <c r="G59" s="1551">
        <f t="shared" si="0"/>
        <v>0.9956896551724066</v>
      </c>
      <c r="H59" s="1551">
        <f t="shared" si="3"/>
        <v>47.413793103447901</v>
      </c>
      <c r="I59" s="1761">
        <f t="shared" si="1"/>
        <v>-5.306034482758613</v>
      </c>
    </row>
    <row r="60" spans="4:9">
      <c r="D60" s="1760">
        <f>D59+90</f>
        <v>49035</v>
      </c>
      <c r="E60" s="1547"/>
      <c r="F60" s="1551">
        <f t="shared" si="2"/>
        <v>4.3103448275862064</v>
      </c>
      <c r="G60" s="1551">
        <f t="shared" si="0"/>
        <v>0.91271551724137212</v>
      </c>
      <c r="H60" s="1551">
        <f t="shared" si="3"/>
        <v>43.103448275861695</v>
      </c>
      <c r="I60" s="1761">
        <f t="shared" si="1"/>
        <v>-5.2230603448275783</v>
      </c>
    </row>
    <row r="61" spans="4:9">
      <c r="D61" s="1760">
        <f>D60+91</f>
        <v>49126</v>
      </c>
      <c r="E61" s="1547"/>
      <c r="F61" s="1551">
        <f t="shared" si="2"/>
        <v>4.3103448275862064</v>
      </c>
      <c r="G61" s="1551">
        <f t="shared" si="0"/>
        <v>0.82974137931033765</v>
      </c>
      <c r="H61" s="1551">
        <f t="shared" si="3"/>
        <v>38.793103448275488</v>
      </c>
      <c r="I61" s="1761">
        <f t="shared" si="1"/>
        <v>-5.1400862068965445</v>
      </c>
    </row>
    <row r="62" spans="4:9">
      <c r="D62" s="1760">
        <f>D61+92</f>
        <v>49218</v>
      </c>
      <c r="E62" s="1547"/>
      <c r="F62" s="1551">
        <f t="shared" si="2"/>
        <v>4.3103448275862064</v>
      </c>
      <c r="G62" s="1551">
        <f t="shared" si="0"/>
        <v>0.74676724137930317</v>
      </c>
      <c r="H62" s="1551">
        <f t="shared" si="3"/>
        <v>34.482758620689282</v>
      </c>
      <c r="I62" s="1761">
        <f t="shared" si="1"/>
        <v>-5.0571120689655098</v>
      </c>
    </row>
    <row r="63" spans="4:9">
      <c r="D63" s="1760">
        <f t="shared" ref="D63:D67" si="8">D62+92</f>
        <v>49310</v>
      </c>
      <c r="E63" s="1547"/>
      <c r="F63" s="1551">
        <f t="shared" si="2"/>
        <v>4.3103448275862064</v>
      </c>
      <c r="G63" s="1551">
        <f t="shared" si="0"/>
        <v>0.6637931034482687</v>
      </c>
      <c r="H63" s="1551">
        <f t="shared" si="3"/>
        <v>30.172413793103075</v>
      </c>
      <c r="I63" s="1761">
        <f t="shared" si="1"/>
        <v>-4.9741379310344751</v>
      </c>
    </row>
    <row r="64" spans="4:9">
      <c r="D64" s="1760">
        <f>D63+90</f>
        <v>49400</v>
      </c>
      <c r="E64" s="1547"/>
      <c r="F64" s="1551">
        <f t="shared" si="2"/>
        <v>4.3103448275862064</v>
      </c>
      <c r="G64" s="1551">
        <f t="shared" si="0"/>
        <v>0.58081896551723422</v>
      </c>
      <c r="H64" s="1551">
        <f t="shared" si="3"/>
        <v>25.862068965516869</v>
      </c>
      <c r="I64" s="1761">
        <f t="shared" si="1"/>
        <v>-4.8911637931034404</v>
      </c>
    </row>
    <row r="65" spans="4:9">
      <c r="D65" s="1760">
        <f>D64+91</f>
        <v>49491</v>
      </c>
      <c r="E65" s="1547"/>
      <c r="F65" s="1551">
        <f t="shared" si="2"/>
        <v>4.3103448275862064</v>
      </c>
      <c r="G65" s="1551">
        <f t="shared" si="0"/>
        <v>0.49784482758619975</v>
      </c>
      <c r="H65" s="1551">
        <f t="shared" si="3"/>
        <v>21.551724137930663</v>
      </c>
      <c r="I65" s="1761">
        <f t="shared" si="1"/>
        <v>-4.8081896551724057</v>
      </c>
    </row>
    <row r="66" spans="4:9">
      <c r="D66" s="1760">
        <f t="shared" si="8"/>
        <v>49583</v>
      </c>
      <c r="E66" s="1547"/>
      <c r="F66" s="1551">
        <f t="shared" si="2"/>
        <v>4.3103448275862064</v>
      </c>
      <c r="G66" s="1551">
        <f t="shared" si="0"/>
        <v>0.41487068965516527</v>
      </c>
      <c r="H66" s="1551">
        <f t="shared" si="3"/>
        <v>17.241379310344456</v>
      </c>
      <c r="I66" s="1761">
        <f t="shared" si="1"/>
        <v>-4.7252155172413719</v>
      </c>
    </row>
    <row r="67" spans="4:9">
      <c r="D67" s="1760">
        <f t="shared" si="8"/>
        <v>49675</v>
      </c>
      <c r="E67" s="1547"/>
      <c r="F67" s="1551">
        <f t="shared" si="2"/>
        <v>4.3103448275862064</v>
      </c>
      <c r="G67" s="1551">
        <f t="shared" si="0"/>
        <v>0.33189655172413079</v>
      </c>
      <c r="H67" s="1551">
        <f t="shared" si="3"/>
        <v>12.93103448275825</v>
      </c>
      <c r="I67" s="1761">
        <f t="shared" si="1"/>
        <v>-4.6422413793103372</v>
      </c>
    </row>
    <row r="68" spans="4:9">
      <c r="D68" s="1760">
        <f>D67+91</f>
        <v>49766</v>
      </c>
      <c r="E68" s="1547"/>
      <c r="F68" s="1551">
        <f t="shared" si="2"/>
        <v>4.3103448275862064</v>
      </c>
      <c r="G68" s="1551">
        <f t="shared" si="0"/>
        <v>0.24892241379309629</v>
      </c>
      <c r="H68" s="1551">
        <f t="shared" si="3"/>
        <v>8.6206896551720433</v>
      </c>
      <c r="I68" s="1761">
        <f t="shared" si="1"/>
        <v>-4.5592672413793025</v>
      </c>
    </row>
    <row r="69" spans="4:9">
      <c r="D69" s="1760">
        <f>D68+91</f>
        <v>49857</v>
      </c>
      <c r="E69" s="1547"/>
      <c r="F69" s="1551">
        <f t="shared" si="2"/>
        <v>4.3103448275862064</v>
      </c>
      <c r="G69" s="1551">
        <f t="shared" si="0"/>
        <v>0.16594827586206184</v>
      </c>
      <c r="H69" s="1551">
        <f t="shared" si="3"/>
        <v>4.3103448275858369</v>
      </c>
      <c r="I69" s="1761">
        <f t="shared" si="1"/>
        <v>-4.4762931034482687</v>
      </c>
    </row>
    <row r="70" spans="4:9">
      <c r="D70" s="1760">
        <f>D69+92</f>
        <v>49949</v>
      </c>
      <c r="E70" s="1547"/>
      <c r="F70" s="1551">
        <f t="shared" si="2"/>
        <v>4.3103448275862064</v>
      </c>
      <c r="G70" s="1551">
        <f t="shared" si="0"/>
        <v>8.2974137931027356E-2</v>
      </c>
      <c r="H70" s="1762">
        <f t="shared" si="3"/>
        <v>-3.694822225952521E-13</v>
      </c>
      <c r="I70" s="1761">
        <f t="shared" si="1"/>
        <v>-4.393318965517234</v>
      </c>
    </row>
    <row r="71" spans="4:9" ht="13.5" thickBot="1">
      <c r="D71" s="1763">
        <f>D70+92</f>
        <v>50041</v>
      </c>
      <c r="E71" s="1556"/>
      <c r="F71" s="1568"/>
      <c r="G71" s="1568">
        <f t="shared" si="0"/>
        <v>-7.1125327849586021E-15</v>
      </c>
      <c r="H71" s="1556"/>
      <c r="I71" s="1557"/>
    </row>
    <row r="72" spans="4:9">
      <c r="D72" s="1764"/>
      <c r="E72" s="1472"/>
      <c r="F72" s="1500"/>
      <c r="G72" s="1500"/>
      <c r="H72" s="1472"/>
      <c r="I72" s="1472"/>
    </row>
    <row r="73" spans="4:9" ht="13.5" thickBot="1">
      <c r="D73" s="1558" t="s">
        <v>594</v>
      </c>
      <c r="E73" s="1765"/>
      <c r="F73" s="1765"/>
      <c r="G73" s="1766">
        <f>SUM(G12:G71)</f>
        <v>142.59374999999966</v>
      </c>
      <c r="H73" s="1558"/>
      <c r="I73" s="1766">
        <f>SUM(I12:I71)</f>
        <v>-142.59374999999969</v>
      </c>
    </row>
    <row r="74" spans="4:9" ht="13.5" thickTop="1"/>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9"/>
  <sheetViews>
    <sheetView topLeftCell="E17" workbookViewId="0">
      <selection activeCell="H19" activeCellId="1" sqref="H22 H19"/>
    </sheetView>
  </sheetViews>
  <sheetFormatPr defaultRowHeight="12.75"/>
  <cols>
    <col min="1" max="1" width="28" bestFit="1" customWidth="1"/>
    <col min="2" max="2" width="23.5703125" customWidth="1"/>
    <col min="3" max="3" width="17.5703125" customWidth="1"/>
    <col min="6" max="6" width="41.140625" bestFit="1" customWidth="1"/>
    <col min="7" max="7" width="17.5703125" customWidth="1"/>
    <col min="8" max="8" width="16.5703125" customWidth="1"/>
    <col min="9" max="9" width="15.5703125" customWidth="1"/>
    <col min="10" max="10" width="17" customWidth="1"/>
    <col min="11" max="11" width="16" bestFit="1" customWidth="1"/>
    <col min="12" max="12" width="10.28515625" bestFit="1" customWidth="1"/>
    <col min="19" max="20" width="10.28515625" bestFit="1" customWidth="1"/>
    <col min="23" max="23" width="32.7109375" customWidth="1"/>
    <col min="24" max="24" width="11.5703125" bestFit="1" customWidth="1"/>
    <col min="26" max="26" width="13.7109375" customWidth="1"/>
  </cols>
  <sheetData>
    <row r="1" spans="1:13" ht="13.5" thickBot="1">
      <c r="A1" s="1835" t="s">
        <v>4290</v>
      </c>
      <c r="B1" s="1825"/>
      <c r="C1" s="1841" t="s">
        <v>4750</v>
      </c>
    </row>
    <row r="2" spans="1:13">
      <c r="A2" s="1839" t="s">
        <v>4263</v>
      </c>
      <c r="B2" s="1840" t="s">
        <v>3403</v>
      </c>
      <c r="C2" s="1840" t="s">
        <v>3635</v>
      </c>
    </row>
    <row r="3" spans="1:13">
      <c r="A3" s="1812" t="s">
        <v>4250</v>
      </c>
      <c r="B3" s="1813">
        <f>'F-2'!H33</f>
        <v>2511.0745764999697</v>
      </c>
      <c r="C3" s="1813">
        <f>B32</f>
        <v>3651.45329299997</v>
      </c>
    </row>
    <row r="4" spans="1:13">
      <c r="A4" s="1814" t="s">
        <v>4255</v>
      </c>
      <c r="B4" s="1813">
        <v>0</v>
      </c>
      <c r="C4" s="1813">
        <f>B33</f>
        <v>0</v>
      </c>
    </row>
    <row r="5" spans="1:13">
      <c r="A5" s="1812" t="s">
        <v>4251</v>
      </c>
      <c r="B5" s="1813">
        <v>0</v>
      </c>
      <c r="C5" s="1813">
        <f>B34</f>
        <v>1565.7800000000025</v>
      </c>
    </row>
    <row r="6" spans="1:13">
      <c r="A6" s="1812"/>
      <c r="B6" s="1815">
        <f>SUM(B3:B5)</f>
        <v>2511.0745764999697</v>
      </c>
      <c r="C6" s="1815">
        <f>SUM(C3:C5)</f>
        <v>5217.233292999972</v>
      </c>
      <c r="D6" s="1811">
        <f>C6-'F-2'!M33</f>
        <v>0</v>
      </c>
    </row>
    <row r="7" spans="1:13">
      <c r="A7" s="1820" t="s">
        <v>4252</v>
      </c>
      <c r="B7" s="1821"/>
      <c r="C7" s="1821"/>
      <c r="F7" s="1" t="s">
        <v>4280</v>
      </c>
      <c r="K7" s="1842" t="s">
        <v>4262</v>
      </c>
    </row>
    <row r="8" spans="1:13">
      <c r="A8" s="1812" t="s">
        <v>4253</v>
      </c>
      <c r="B8" s="1816">
        <f>'F-2'!I18+'F-2'!I19+'F-2'!I28+'F-2'!I20</f>
        <v>4246</v>
      </c>
      <c r="C8" s="1816">
        <f>'F-2'!N18+'F-2'!N19+'F-2'!N28</f>
        <v>9982</v>
      </c>
      <c r="F8" s="1831" t="s">
        <v>4263</v>
      </c>
      <c r="G8" s="1831" t="s">
        <v>4264</v>
      </c>
      <c r="H8" s="1834" t="s">
        <v>4265</v>
      </c>
      <c r="I8" s="1831" t="s">
        <v>4266</v>
      </c>
      <c r="J8" s="1834" t="s">
        <v>4267</v>
      </c>
      <c r="K8" s="1831" t="s">
        <v>4268</v>
      </c>
    </row>
    <row r="9" spans="1:13">
      <c r="A9" s="1812" t="s">
        <v>4254</v>
      </c>
      <c r="B9" s="1816">
        <f>'F-2'!I30</f>
        <v>10489.458199999999</v>
      </c>
      <c r="C9" s="1816">
        <f>'F-2'!N30</f>
        <v>11223.720273999999</v>
      </c>
      <c r="F9" s="1832" t="s">
        <v>846</v>
      </c>
      <c r="G9" s="1833"/>
      <c r="H9" s="1833"/>
      <c r="I9" s="1833"/>
      <c r="J9" s="1833"/>
      <c r="K9" s="1833"/>
    </row>
    <row r="10" spans="1:13">
      <c r="A10" s="1812" t="s">
        <v>3692</v>
      </c>
      <c r="B10" s="1816">
        <f>'F-2'!I29</f>
        <v>20136.810000000001</v>
      </c>
      <c r="C10" s="1816">
        <f>'F-2'!N29</f>
        <v>51223.694942416478</v>
      </c>
      <c r="F10" s="1832" t="s">
        <v>851</v>
      </c>
      <c r="G10" s="1833">
        <f>cwip!F11</f>
        <v>559.08000000000004</v>
      </c>
      <c r="H10" s="1833">
        <f>'F-2'!L9</f>
        <v>2002.1449280804495</v>
      </c>
      <c r="I10" s="1833">
        <f>G10+H10</f>
        <v>2561.2249280804494</v>
      </c>
      <c r="J10" s="1833">
        <f>'F-2'!Q9</f>
        <v>3785.8371676098427</v>
      </c>
      <c r="K10" s="1833">
        <f>I10+J10</f>
        <v>6347.0620956902922</v>
      </c>
    </row>
    <row r="11" spans="1:13">
      <c r="A11" s="1812"/>
      <c r="B11" s="1817">
        <f>SUM(B8:B10)</f>
        <v>34872.268199999999</v>
      </c>
      <c r="C11" s="1817">
        <f>SUM(C8:C10)</f>
        <v>72429.41521641647</v>
      </c>
      <c r="D11" s="3">
        <f>C11-'F-2'!N33</f>
        <v>0</v>
      </c>
      <c r="F11" s="1832" t="s">
        <v>849</v>
      </c>
      <c r="G11" s="1833">
        <f>cwip!F15</f>
        <v>225.56119899999999</v>
      </c>
      <c r="H11" s="1833">
        <f>'F-2'!L10</f>
        <v>416.29306756857363</v>
      </c>
      <c r="I11" s="1833">
        <f t="shared" ref="I11:I16" si="0">G11+H11</f>
        <v>641.85426656857362</v>
      </c>
      <c r="J11" s="1833">
        <f>'F-2'!Q10</f>
        <v>137.47206512212696</v>
      </c>
      <c r="K11" s="1833">
        <f t="shared" ref="K11:K16" si="1">I11+J11</f>
        <v>779.32633169070061</v>
      </c>
    </row>
    <row r="12" spans="1:13">
      <c r="A12" s="1812"/>
      <c r="B12" s="1812"/>
      <c r="C12" s="1812"/>
      <c r="F12" s="1832" t="s">
        <v>460</v>
      </c>
      <c r="G12" s="1833">
        <f>cwip!F17</f>
        <v>54.637999999999998</v>
      </c>
      <c r="H12" s="1833">
        <f>'F-2'!L11</f>
        <v>0</v>
      </c>
      <c r="I12" s="1833">
        <f t="shared" si="0"/>
        <v>54.637999999999998</v>
      </c>
      <c r="J12" s="1833">
        <f>'F-2'!Q11</f>
        <v>0</v>
      </c>
      <c r="K12" s="1833">
        <f t="shared" si="1"/>
        <v>54.637999999999998</v>
      </c>
    </row>
    <row r="13" spans="1:13">
      <c r="A13" s="1820" t="s">
        <v>4256</v>
      </c>
      <c r="B13" s="1821"/>
      <c r="C13" s="1821"/>
      <c r="F13" s="1833" t="s">
        <v>3686</v>
      </c>
      <c r="G13" s="1833">
        <f>cwip!G19</f>
        <v>0</v>
      </c>
      <c r="H13" s="1833">
        <f>'F-2'!L12</f>
        <v>5798.7210862837301</v>
      </c>
      <c r="I13" s="1833">
        <f t="shared" si="0"/>
        <v>5798.7210862837301</v>
      </c>
      <c r="J13" s="1833">
        <f>'F-2'!Q12</f>
        <v>12885.23662188044</v>
      </c>
      <c r="K13" s="1833">
        <f t="shared" si="1"/>
        <v>18683.957708164169</v>
      </c>
      <c r="M13" s="1791">
        <f>J13/I22</f>
        <v>0.24648499436600738</v>
      </c>
    </row>
    <row r="14" spans="1:13">
      <c r="A14" s="1812" t="s">
        <v>4253</v>
      </c>
      <c r="B14" s="1816">
        <v>0</v>
      </c>
      <c r="C14" s="1816">
        <v>0</v>
      </c>
      <c r="F14" s="1833" t="s">
        <v>3687</v>
      </c>
      <c r="G14" s="1833">
        <f>cwip!G21</f>
        <v>633.3529479</v>
      </c>
      <c r="H14" s="1833">
        <f>'F-2'!L13</f>
        <v>1027.4682893453626</v>
      </c>
      <c r="I14" s="1833">
        <f t="shared" si="0"/>
        <v>1660.8212372453627</v>
      </c>
      <c r="J14" s="1833">
        <f>'F-2'!Q13</f>
        <v>675.08371300366775</v>
      </c>
      <c r="K14" s="1833">
        <f t="shared" si="1"/>
        <v>2335.9049502490307</v>
      </c>
    </row>
    <row r="15" spans="1:13">
      <c r="A15" s="1812" t="s">
        <v>4254</v>
      </c>
      <c r="B15" s="1816">
        <v>0</v>
      </c>
      <c r="C15" s="1816">
        <v>0</v>
      </c>
      <c r="F15" s="686" t="s">
        <v>3831</v>
      </c>
      <c r="G15" s="1833">
        <f>cwip!G13</f>
        <v>218467.90781550002</v>
      </c>
      <c r="H15" s="1833">
        <f>'F-2'!L14</f>
        <v>13595.0794835</v>
      </c>
      <c r="I15" s="1833">
        <f t="shared" si="0"/>
        <v>232062.98729900003</v>
      </c>
      <c r="J15" s="1833">
        <f>'F-2'!Q14</f>
        <v>18863.320273999998</v>
      </c>
      <c r="K15" s="1833">
        <f t="shared" si="1"/>
        <v>250926.30757300003</v>
      </c>
    </row>
    <row r="16" spans="1:13">
      <c r="A16" s="1812" t="s">
        <v>3692</v>
      </c>
      <c r="B16" s="1816">
        <f>'F-2'!J29</f>
        <v>40.275714765074014</v>
      </c>
      <c r="C16" s="1816">
        <f>'F-2'!O29</f>
        <v>124.07688852679233</v>
      </c>
      <c r="F16" s="686" t="s">
        <v>3830</v>
      </c>
      <c r="G16" s="1833"/>
      <c r="H16" s="1833">
        <f>'F-2'!L15</f>
        <v>10563.561103486958</v>
      </c>
      <c r="I16" s="1833">
        <f t="shared" si="0"/>
        <v>10563.561103486958</v>
      </c>
      <c r="J16" s="1833">
        <f>'F-2'!Q15</f>
        <v>34792.247919666086</v>
      </c>
      <c r="K16" s="1833">
        <f t="shared" si="1"/>
        <v>45355.809023153044</v>
      </c>
    </row>
    <row r="17" spans="1:20">
      <c r="A17" s="1812"/>
      <c r="B17" s="1817">
        <f>SUM(B14:B16)</f>
        <v>40.275714765074014</v>
      </c>
      <c r="C17" s="1817">
        <f>SUM(C14:C16)</f>
        <v>124.07688852679233</v>
      </c>
      <c r="D17" s="3">
        <f>C17-'F-2'!O33</f>
        <v>0</v>
      </c>
      <c r="F17" s="1831" t="s">
        <v>595</v>
      </c>
      <c r="G17" s="1831">
        <f>SUM(G9:G16)</f>
        <v>219940.53996240001</v>
      </c>
      <c r="H17" s="1831">
        <f>SUM(H9:H16)</f>
        <v>33403.267958265074</v>
      </c>
      <c r="I17" s="1831">
        <f>SUM(I9:I16)</f>
        <v>253343.8079206651</v>
      </c>
      <c r="J17" s="1831">
        <f>SUM(J9:J16)</f>
        <v>71139.197761282165</v>
      </c>
      <c r="K17" s="1831">
        <f>SUM(K9:K16)</f>
        <v>324483.00568194728</v>
      </c>
    </row>
    <row r="18" spans="1:20" ht="13.5" thickBot="1">
      <c r="A18" s="1812"/>
      <c r="B18" s="1812"/>
      <c r="C18" s="1812"/>
      <c r="H18" s="3"/>
      <c r="I18" s="3"/>
      <c r="J18" s="1841" t="s">
        <v>4262</v>
      </c>
      <c r="K18" s="3"/>
      <c r="M18" s="1266">
        <f>J13*15%</f>
        <v>1932.785493282066</v>
      </c>
    </row>
    <row r="19" spans="1:20" ht="25.5">
      <c r="A19" s="1820" t="s">
        <v>4257</v>
      </c>
      <c r="B19" s="1821"/>
      <c r="C19" s="1821"/>
      <c r="F19" s="1838" t="s">
        <v>4282</v>
      </c>
      <c r="G19" s="25"/>
      <c r="H19" s="27">
        <f>H22*17.23%</f>
        <v>3412.9388132020222</v>
      </c>
      <c r="I19" s="25"/>
      <c r="J19" s="27">
        <f>I22*17.23%</f>
        <v>9007.1457520587173</v>
      </c>
    </row>
    <row r="20" spans="1:20" ht="13.5" thickBot="1">
      <c r="A20" s="1812" t="s">
        <v>4253</v>
      </c>
      <c r="B20" s="1816">
        <v>0</v>
      </c>
      <c r="C20" s="1816">
        <v>0</v>
      </c>
      <c r="I20" s="1841" t="s">
        <v>4262</v>
      </c>
    </row>
    <row r="21" spans="1:20">
      <c r="A21" s="1812" t="s">
        <v>4254</v>
      </c>
      <c r="B21" s="1816">
        <v>0</v>
      </c>
      <c r="C21" s="1816">
        <v>0</v>
      </c>
      <c r="F21" s="1828" t="s">
        <v>4289</v>
      </c>
      <c r="G21" s="1837" t="s">
        <v>4281</v>
      </c>
      <c r="H21" s="1837" t="s">
        <v>3403</v>
      </c>
      <c r="I21" s="1837" t="s">
        <v>3635</v>
      </c>
      <c r="J21" s="1837" t="s">
        <v>3403</v>
      </c>
      <c r="K21" s="1837" t="s">
        <v>3635</v>
      </c>
    </row>
    <row r="22" spans="1:20">
      <c r="A22" s="1812" t="s">
        <v>3692</v>
      </c>
      <c r="B22" s="1816">
        <f>'F-2'!K33</f>
        <v>1196.81276</v>
      </c>
      <c r="C22" s="1816">
        <f>'F-2'!P29</f>
        <v>2394.5626524999998</v>
      </c>
      <c r="F22" s="1251" t="s">
        <v>3692</v>
      </c>
      <c r="G22" s="24">
        <v>0</v>
      </c>
      <c r="H22" s="26">
        <f>'F-2'!L29</f>
        <v>19808.118474765073</v>
      </c>
      <c r="I22" s="26">
        <f>'F-2'!Q29</f>
        <v>52275.947487282159</v>
      </c>
      <c r="J22" s="1266">
        <f>I22/10^2-K22</f>
        <v>71.545123757246643</v>
      </c>
      <c r="K22" s="1266">
        <f>Capex!L36</f>
        <v>451.21435111557491</v>
      </c>
    </row>
    <row r="23" spans="1:20">
      <c r="A23" s="1812"/>
      <c r="B23" s="1817">
        <f>SUM(B20:B22)</f>
        <v>1196.81276</v>
      </c>
      <c r="C23" s="1817">
        <f>SUM(C20:C22)</f>
        <v>2394.5626524999998</v>
      </c>
      <c r="D23" s="3">
        <f>C23-'F-2'!P33</f>
        <v>0</v>
      </c>
      <c r="F23" s="325" t="s">
        <v>4269</v>
      </c>
      <c r="G23" s="1827">
        <f>cwip!F30</f>
        <v>139271.0265634</v>
      </c>
      <c r="H23" s="26">
        <f>'F-2'!L30</f>
        <v>10489.458199999999</v>
      </c>
      <c r="I23" s="26">
        <f>'F-2'!Q30</f>
        <v>11223.720273999999</v>
      </c>
    </row>
    <row r="24" spans="1:20">
      <c r="A24" s="1812"/>
      <c r="B24" s="1812"/>
      <c r="C24" s="1812"/>
      <c r="F24" s="325" t="s">
        <v>4273</v>
      </c>
      <c r="G24" s="24">
        <v>0</v>
      </c>
      <c r="H24" s="26">
        <f>'F-2'!L20</f>
        <v>120</v>
      </c>
      <c r="I24" s="24">
        <v>0</v>
      </c>
      <c r="L24" s="1266"/>
    </row>
    <row r="25" spans="1:20">
      <c r="A25" s="1820" t="s">
        <v>4258</v>
      </c>
      <c r="B25" s="1821"/>
      <c r="C25" s="1821"/>
      <c r="F25" s="325" t="s">
        <v>4253</v>
      </c>
      <c r="G25" s="1827">
        <f>cwip!F31</f>
        <v>25945.904227530398</v>
      </c>
      <c r="H25" s="26">
        <f>'F-2'!L18+'F-2'!L19+'F-2'!L28+0.07</f>
        <v>2985.6912835000003</v>
      </c>
      <c r="I25" s="26">
        <f>'F-2'!Q18+'F-2'!Q19+'F-2'!Q28-0.07</f>
        <v>7639.53</v>
      </c>
    </row>
    <row r="26" spans="1:20">
      <c r="A26" s="1812" t="s">
        <v>4253</v>
      </c>
      <c r="B26" s="1816">
        <f>'F-2'!L18+'F-2'!L19+'F-2'!L28+'F-2'!L20</f>
        <v>3105.6212835000001</v>
      </c>
      <c r="C26" s="1816">
        <f>'F-2'!Q18+'F-2'!Q19+'F-2'!Q28</f>
        <v>7639.5999999999995</v>
      </c>
      <c r="F26" s="68" t="s">
        <v>595</v>
      </c>
      <c r="G26" s="1836">
        <f>SUM(G23:G25)</f>
        <v>165216.9307909304</v>
      </c>
      <c r="H26" s="27">
        <f>SUM(H22:H25)</f>
        <v>33403.267958265074</v>
      </c>
      <c r="I26" s="27">
        <f>SUM(I22:I25)</f>
        <v>71139.197761282165</v>
      </c>
    </row>
    <row r="27" spans="1:20">
      <c r="A27" s="1812"/>
      <c r="B27" s="1816"/>
      <c r="C27" s="1816"/>
      <c r="F27" s="1251" t="s">
        <v>4270</v>
      </c>
      <c r="G27" s="1836">
        <f>G17-G26</f>
        <v>54723.609171469609</v>
      </c>
      <c r="H27" s="27"/>
      <c r="I27" s="27"/>
    </row>
    <row r="28" spans="1:20">
      <c r="A28" s="1812" t="s">
        <v>4254</v>
      </c>
      <c r="B28" s="1816">
        <f>'F-2'!L30</f>
        <v>10489.458199999999</v>
      </c>
      <c r="C28" s="1816">
        <f>'F-2'!Q30</f>
        <v>11223.720273999999</v>
      </c>
      <c r="F28" s="1828" t="s">
        <v>595</v>
      </c>
      <c r="G28" s="1829">
        <f>G26+G27</f>
        <v>219940.53996240001</v>
      </c>
      <c r="H28" s="1829">
        <f>H26+H27</f>
        <v>33403.267958265074</v>
      </c>
      <c r="I28" s="1829">
        <f>I26+I27</f>
        <v>71139.197761282165</v>
      </c>
    </row>
    <row r="29" spans="1:20" ht="13.5" thickBot="1">
      <c r="A29" s="1812" t="s">
        <v>3692</v>
      </c>
      <c r="B29" s="1816">
        <f>'F-2'!L29</f>
        <v>19808.118474765073</v>
      </c>
      <c r="C29" s="1816">
        <f>'F-2'!Q29</f>
        <v>52275.947487282159</v>
      </c>
      <c r="F29" s="1" t="s">
        <v>1065</v>
      </c>
      <c r="O29" s="1842" t="s">
        <v>4262</v>
      </c>
    </row>
    <row r="30" spans="1:20">
      <c r="A30" s="1812"/>
      <c r="B30" s="1817">
        <f>SUM(B26:B29)</f>
        <v>33403.197958265075</v>
      </c>
      <c r="C30" s="1817">
        <f>SUM(C26:C29)</f>
        <v>71139.267761282157</v>
      </c>
      <c r="D30" s="3">
        <f>C30-'F-2'!Q33</f>
        <v>0</v>
      </c>
      <c r="F30" s="2470" t="s">
        <v>1184</v>
      </c>
      <c r="G30" s="2472" t="s">
        <v>4271</v>
      </c>
      <c r="H30" s="2472" t="s">
        <v>4276</v>
      </c>
      <c r="I30" s="2468" t="s">
        <v>3403</v>
      </c>
      <c r="J30" s="2468"/>
      <c r="K30" s="2468"/>
      <c r="L30" s="2468" t="s">
        <v>3635</v>
      </c>
      <c r="M30" s="2468"/>
      <c r="N30" s="2468"/>
      <c r="O30" s="2469"/>
      <c r="Q30" s="1867">
        <v>5.28E-2</v>
      </c>
    </row>
    <row r="31" spans="1:20" ht="38.25">
      <c r="A31" s="1812"/>
      <c r="B31" s="1812"/>
      <c r="C31" s="1812"/>
      <c r="F31" s="2471"/>
      <c r="G31" s="2473"/>
      <c r="H31" s="2473"/>
      <c r="I31" s="1830" t="s">
        <v>4277</v>
      </c>
      <c r="J31" s="1830" t="s">
        <v>3694</v>
      </c>
      <c r="K31" s="1830" t="s">
        <v>594</v>
      </c>
      <c r="L31" s="1830" t="s">
        <v>4277</v>
      </c>
      <c r="M31" s="1830" t="s">
        <v>4274</v>
      </c>
      <c r="N31" s="1830" t="s">
        <v>4275</v>
      </c>
      <c r="O31" s="1852" t="s">
        <v>594</v>
      </c>
      <c r="Q31" s="1861" t="s">
        <v>4274</v>
      </c>
      <c r="R31" s="1861" t="s">
        <v>4275</v>
      </c>
      <c r="S31" s="1866" t="s">
        <v>594</v>
      </c>
      <c r="T31" s="1866" t="s">
        <v>729</v>
      </c>
    </row>
    <row r="32" spans="1:20">
      <c r="A32" s="1814" t="s">
        <v>4259</v>
      </c>
      <c r="B32" s="1813">
        <f>B3+B8+B14+B20-B26</f>
        <v>3651.45329299997</v>
      </c>
      <c r="C32" s="1813">
        <f>C3+C8+C14+C20-C26</f>
        <v>5993.8532929999701</v>
      </c>
      <c r="F32" s="1822" t="s">
        <v>851</v>
      </c>
      <c r="G32" s="1055">
        <v>1.7999999999999999E-2</v>
      </c>
      <c r="H32" s="1055">
        <f>cwip!E40</f>
        <v>3.3399999999999999E-2</v>
      </c>
      <c r="I32" s="26">
        <f t="shared" ref="I32:I38" si="2">G10*G32</f>
        <v>10.06344</v>
      </c>
      <c r="J32" s="26">
        <f t="shared" ref="J32:J38" si="3">(H32*H10)/2</f>
        <v>33.435820298943504</v>
      </c>
      <c r="K32" s="26">
        <f>I32+J32</f>
        <v>43.499260298943504</v>
      </c>
      <c r="L32" s="26">
        <f>I32</f>
        <v>10.06344</v>
      </c>
      <c r="M32" s="26">
        <f>H10*H32</f>
        <v>66.871640597887009</v>
      </c>
      <c r="N32" s="26">
        <f t="shared" ref="N32:N38" si="4">(J10*H32)/2</f>
        <v>63.223480699084369</v>
      </c>
      <c r="O32" s="1800">
        <f>SUM(L32:N32)</f>
        <v>140.15856129697138</v>
      </c>
      <c r="Q32" s="1266">
        <f>H10*$Q$30</f>
        <v>105.71325220264774</v>
      </c>
      <c r="R32" s="1266">
        <f>J10*$Q$30/2</f>
        <v>99.946101224899849</v>
      </c>
      <c r="S32" s="1266">
        <f>L32+SUM(Q32:R32)</f>
        <v>215.72279342754757</v>
      </c>
      <c r="T32" s="1266">
        <f>O32-S32</f>
        <v>-75.564232130576187</v>
      </c>
    </row>
    <row r="33" spans="1:20">
      <c r="A33" s="1814" t="s">
        <v>4260</v>
      </c>
      <c r="B33" s="1813">
        <f>B4+B9+B15+B21-B28</f>
        <v>0</v>
      </c>
      <c r="C33" s="1813">
        <f>C4+C9+C15+C21-C28</f>
        <v>0</v>
      </c>
      <c r="F33" s="1823" t="s">
        <v>849</v>
      </c>
      <c r="G33" s="1055">
        <f>cwip!C44</f>
        <v>4.5499999999999999E-2</v>
      </c>
      <c r="H33" s="1055">
        <f>cwip!E44</f>
        <v>6.3299999999999995E-2</v>
      </c>
      <c r="I33" s="26">
        <f t="shared" si="2"/>
        <v>10.263034554499999</v>
      </c>
      <c r="J33" s="26">
        <f t="shared" si="3"/>
        <v>13.175675588545355</v>
      </c>
      <c r="K33" s="26">
        <f t="shared" ref="K33:K41" si="5">I33+J33</f>
        <v>23.438710143045355</v>
      </c>
      <c r="L33" s="26">
        <f t="shared" ref="L33:L38" si="6">I33</f>
        <v>10.263034554499999</v>
      </c>
      <c r="M33" s="26">
        <f t="shared" ref="M33:M38" si="7">H11*H33</f>
        <v>26.351351177090709</v>
      </c>
      <c r="N33" s="26">
        <f t="shared" si="4"/>
        <v>4.3509908611153181</v>
      </c>
      <c r="O33" s="1800">
        <f t="shared" ref="O33:O41" si="8">SUM(L33:N33)</f>
        <v>40.965376592706029</v>
      </c>
      <c r="Q33" s="1266">
        <f t="shared" ref="Q33:Q38" si="9">H11*$Q$30</f>
        <v>21.980273967620686</v>
      </c>
      <c r="R33" s="1266">
        <f t="shared" ref="R33:R38" si="10">J11*$Q$30/2</f>
        <v>3.6292625192241519</v>
      </c>
      <c r="S33" s="1266">
        <f t="shared" ref="S33:S38" si="11">L33+SUM(Q33:R33)</f>
        <v>35.872571041344841</v>
      </c>
      <c r="T33" s="1266">
        <f t="shared" ref="T33:T41" si="12">O33-S33</f>
        <v>5.0928055513611881</v>
      </c>
    </row>
    <row r="34" spans="1:20">
      <c r="A34" s="1814" t="s">
        <v>4261</v>
      </c>
      <c r="B34" s="1813">
        <f>B5+B10+B16+B22-B29</f>
        <v>1565.7800000000025</v>
      </c>
      <c r="C34" s="1813">
        <f>C5+C10+C16+C22-C29</f>
        <v>3032.1669961611042</v>
      </c>
      <c r="F34" s="1823" t="s">
        <v>460</v>
      </c>
      <c r="G34" s="1055">
        <f>cwip!C46</f>
        <v>0.12859999999999999</v>
      </c>
      <c r="H34" s="1055">
        <f>cwip!E46</f>
        <v>9.5000000000000001E-2</v>
      </c>
      <c r="I34" s="26">
        <f t="shared" si="2"/>
        <v>7.0264467999999995</v>
      </c>
      <c r="J34" s="26">
        <f t="shared" si="3"/>
        <v>0</v>
      </c>
      <c r="K34" s="26">
        <f t="shared" si="5"/>
        <v>7.0264467999999995</v>
      </c>
      <c r="L34" s="26">
        <f t="shared" si="6"/>
        <v>7.0264467999999995</v>
      </c>
      <c r="M34" s="26">
        <f t="shared" si="7"/>
        <v>0</v>
      </c>
      <c r="N34" s="26">
        <f t="shared" si="4"/>
        <v>0</v>
      </c>
      <c r="O34" s="1800">
        <f t="shared" si="8"/>
        <v>7.0264467999999995</v>
      </c>
      <c r="Q34" s="1266">
        <f t="shared" si="9"/>
        <v>0</v>
      </c>
      <c r="R34" s="1266">
        <f t="shared" si="10"/>
        <v>0</v>
      </c>
      <c r="S34" s="1266">
        <f t="shared" si="11"/>
        <v>7.0264467999999995</v>
      </c>
      <c r="T34" s="1266">
        <f t="shared" si="12"/>
        <v>0</v>
      </c>
    </row>
    <row r="35" spans="1:20" ht="13.5" thickBot="1">
      <c r="A35" s="1818"/>
      <c r="B35" s="1819">
        <f>SUM(B32:B34)</f>
        <v>5217.233292999972</v>
      </c>
      <c r="C35" s="1819">
        <f>SUM(C32:C34)</f>
        <v>9026.0202891610752</v>
      </c>
      <c r="D35" s="1811">
        <f>C35-'F-2'!R33</f>
        <v>0</v>
      </c>
      <c r="F35" s="1799" t="s">
        <v>3686</v>
      </c>
      <c r="G35" s="1826">
        <f>cwip!C48</f>
        <v>0</v>
      </c>
      <c r="H35" s="2221">
        <f>cwip!E48</f>
        <v>0.15</v>
      </c>
      <c r="I35" s="26">
        <f t="shared" si="2"/>
        <v>0</v>
      </c>
      <c r="J35" s="26">
        <f t="shared" si="3"/>
        <v>434.90408147127977</v>
      </c>
      <c r="K35" s="26">
        <f t="shared" si="5"/>
        <v>434.90408147127977</v>
      </c>
      <c r="L35" s="26">
        <f t="shared" si="6"/>
        <v>0</v>
      </c>
      <c r="M35" s="26">
        <f t="shared" si="7"/>
        <v>869.80816294255953</v>
      </c>
      <c r="N35" s="26">
        <f t="shared" si="4"/>
        <v>966.392746641033</v>
      </c>
      <c r="O35" s="1800">
        <f t="shared" si="8"/>
        <v>1836.2009095835924</v>
      </c>
      <c r="Q35" s="1266">
        <f t="shared" si="9"/>
        <v>306.17247335578094</v>
      </c>
      <c r="R35" s="1266">
        <f t="shared" si="10"/>
        <v>340.1702468176436</v>
      </c>
      <c r="S35" s="1266">
        <f t="shared" si="11"/>
        <v>646.3427201734246</v>
      </c>
      <c r="T35" s="1266">
        <f t="shared" si="12"/>
        <v>1189.8581894101678</v>
      </c>
    </row>
    <row r="36" spans="1:20">
      <c r="F36" s="1799" t="s">
        <v>3687</v>
      </c>
      <c r="G36" s="1055">
        <f>cwip!C50</f>
        <v>0.09</v>
      </c>
      <c r="H36" s="1055">
        <f>cwip!E50</f>
        <v>6.3299999999999995E-2</v>
      </c>
      <c r="I36" s="26">
        <f t="shared" si="2"/>
        <v>57.001765311</v>
      </c>
      <c r="J36" s="26">
        <f t="shared" si="3"/>
        <v>32.51937135778072</v>
      </c>
      <c r="K36" s="26">
        <f t="shared" si="5"/>
        <v>89.521136668780713</v>
      </c>
      <c r="L36" s="26">
        <f t="shared" si="6"/>
        <v>57.001765311</v>
      </c>
      <c r="M36" s="26">
        <f t="shared" si="7"/>
        <v>65.03874271556144</v>
      </c>
      <c r="N36" s="26">
        <f t="shared" si="4"/>
        <v>21.366399516566084</v>
      </c>
      <c r="O36" s="1800">
        <f t="shared" si="8"/>
        <v>143.40690754312752</v>
      </c>
      <c r="Q36" s="1266">
        <f t="shared" si="9"/>
        <v>54.250325677435143</v>
      </c>
      <c r="R36" s="1266">
        <f t="shared" si="10"/>
        <v>17.822210023296829</v>
      </c>
      <c r="S36" s="1266">
        <f t="shared" si="11"/>
        <v>129.07430101173196</v>
      </c>
      <c r="T36" s="1266">
        <f t="shared" si="12"/>
        <v>14.332606531395555</v>
      </c>
    </row>
    <row r="37" spans="1:20">
      <c r="F37" s="1824" t="s">
        <v>3831</v>
      </c>
      <c r="G37" s="1055">
        <f>cwip!C42</f>
        <v>3.7999999999999999E-2</v>
      </c>
      <c r="H37" s="1055">
        <f>cwip!E42</f>
        <v>5.28E-2</v>
      </c>
      <c r="I37" s="26">
        <f t="shared" si="2"/>
        <v>8301.7804969890003</v>
      </c>
      <c r="J37" s="26">
        <f t="shared" si="3"/>
        <v>358.91009836439997</v>
      </c>
      <c r="K37" s="26">
        <f t="shared" si="5"/>
        <v>8660.6905953534006</v>
      </c>
      <c r="L37" s="26">
        <f t="shared" si="6"/>
        <v>8301.7804969890003</v>
      </c>
      <c r="M37" s="26">
        <f t="shared" si="7"/>
        <v>717.82019672879994</v>
      </c>
      <c r="N37" s="26">
        <f t="shared" si="4"/>
        <v>497.99165523359994</v>
      </c>
      <c r="O37" s="1800">
        <f t="shared" si="8"/>
        <v>9517.5923489514007</v>
      </c>
      <c r="Q37" s="1266">
        <f t="shared" si="9"/>
        <v>717.82019672879994</v>
      </c>
      <c r="R37" s="1266">
        <f t="shared" si="10"/>
        <v>497.99165523359994</v>
      </c>
      <c r="S37" s="1266">
        <f t="shared" si="11"/>
        <v>9517.5923489514007</v>
      </c>
      <c r="T37" s="1266">
        <f t="shared" si="12"/>
        <v>0</v>
      </c>
    </row>
    <row r="38" spans="1:20">
      <c r="F38" s="1824" t="s">
        <v>3830</v>
      </c>
      <c r="G38" s="1055">
        <f>G37</f>
        <v>3.7999999999999999E-2</v>
      </c>
      <c r="H38" s="2222">
        <f>H37</f>
        <v>5.28E-2</v>
      </c>
      <c r="I38" s="26">
        <f t="shared" si="2"/>
        <v>0</v>
      </c>
      <c r="J38" s="26">
        <f t="shared" si="3"/>
        <v>278.87801313205568</v>
      </c>
      <c r="K38" s="26">
        <f t="shared" si="5"/>
        <v>278.87801313205568</v>
      </c>
      <c r="L38" s="26">
        <f t="shared" si="6"/>
        <v>0</v>
      </c>
      <c r="M38" s="26">
        <f t="shared" si="7"/>
        <v>557.75602626411137</v>
      </c>
      <c r="N38" s="26">
        <f t="shared" si="4"/>
        <v>918.51534507918461</v>
      </c>
      <c r="O38" s="1800">
        <f t="shared" si="8"/>
        <v>1476.2713713432959</v>
      </c>
      <c r="Q38" s="1266">
        <f t="shared" si="9"/>
        <v>557.75602626411137</v>
      </c>
      <c r="R38" s="1266">
        <f t="shared" si="10"/>
        <v>918.51534507918461</v>
      </c>
      <c r="S38" s="1266">
        <f t="shared" si="11"/>
        <v>1476.2713713432959</v>
      </c>
      <c r="T38" s="1266">
        <f t="shared" si="12"/>
        <v>0</v>
      </c>
    </row>
    <row r="39" spans="1:20">
      <c r="F39" s="1853" t="s">
        <v>4279</v>
      </c>
      <c r="G39" s="24"/>
      <c r="H39" s="24"/>
      <c r="I39" s="27">
        <f t="shared" ref="I39:T39" si="13">SUM(I32:I38)</f>
        <v>8386.1351836545</v>
      </c>
      <c r="J39" s="27">
        <f t="shared" si="13"/>
        <v>1151.823060213005</v>
      </c>
      <c r="K39" s="27">
        <f t="shared" si="13"/>
        <v>9537.9582438675061</v>
      </c>
      <c r="L39" s="27">
        <f t="shared" si="13"/>
        <v>8386.1351836545</v>
      </c>
      <c r="M39" s="27">
        <f t="shared" si="13"/>
        <v>2303.6461204260099</v>
      </c>
      <c r="N39" s="27">
        <f t="shared" si="13"/>
        <v>2471.8406180305833</v>
      </c>
      <c r="O39" s="1802">
        <f t="shared" si="13"/>
        <v>13161.621922111095</v>
      </c>
      <c r="P39" s="3"/>
      <c r="Q39" s="27">
        <f t="shared" si="13"/>
        <v>1763.6925481963958</v>
      </c>
      <c r="R39" s="27">
        <f t="shared" si="13"/>
        <v>1878.0748208978489</v>
      </c>
      <c r="S39" s="27">
        <f t="shared" si="13"/>
        <v>12027.902552748747</v>
      </c>
      <c r="T39" s="27">
        <f t="shared" si="13"/>
        <v>1133.7193693623485</v>
      </c>
    </row>
    <row r="40" spans="1:20" ht="63.75">
      <c r="F40" s="1854" t="s">
        <v>4288</v>
      </c>
      <c r="G40" s="24"/>
      <c r="H40" s="24"/>
      <c r="I40" s="1827">
        <f>G23*G37</f>
        <v>5292.2990094091992</v>
      </c>
      <c r="J40" s="26">
        <f>((H23+H25)*H37)/2</f>
        <v>355.74394636439996</v>
      </c>
      <c r="K40" s="26">
        <f t="shared" si="5"/>
        <v>5648.0429557735988</v>
      </c>
      <c r="L40" s="1827">
        <f>I40</f>
        <v>5292.2990094091992</v>
      </c>
      <c r="M40" s="26">
        <f>(H23+H25)*H37</f>
        <v>711.48789272879992</v>
      </c>
      <c r="N40" s="26">
        <f>(I23+I25)*H37/2</f>
        <v>497.98980723359995</v>
      </c>
      <c r="O40" s="1800">
        <f t="shared" si="8"/>
        <v>6501.7767093715993</v>
      </c>
      <c r="P40" s="3"/>
      <c r="Q40">
        <f>(H23+H25)*Q30</f>
        <v>711.48789272879992</v>
      </c>
      <c r="R40">
        <f>(I23+I25)*Q30/2</f>
        <v>497.98980723359995</v>
      </c>
      <c r="S40" s="1266">
        <f t="shared" ref="S40:S41" si="14">L40+SUM(Q40:R40)</f>
        <v>6501.7767093715993</v>
      </c>
      <c r="T40" s="1266">
        <f t="shared" si="12"/>
        <v>0</v>
      </c>
    </row>
    <row r="41" spans="1:20">
      <c r="F41" s="1824" t="s">
        <v>4272</v>
      </c>
      <c r="G41" s="24"/>
      <c r="H41" s="24"/>
      <c r="I41" s="1827"/>
      <c r="J41" s="26">
        <f>(H19*H38)/2</f>
        <v>90.101584668533391</v>
      </c>
      <c r="K41" s="26">
        <f t="shared" si="5"/>
        <v>90.101584668533391</v>
      </c>
      <c r="L41" s="1827"/>
      <c r="M41" s="26">
        <f>H19*H37</f>
        <v>180.20316933706678</v>
      </c>
      <c r="N41" s="26">
        <f>(J19*H38)/2</f>
        <v>237.78864785435013</v>
      </c>
      <c r="O41" s="1800">
        <f t="shared" si="8"/>
        <v>417.99181719141689</v>
      </c>
      <c r="P41" s="3"/>
      <c r="Q41">
        <f>H19*5.28%</f>
        <v>180.20316933706678</v>
      </c>
      <c r="R41">
        <f>J19*5.28%/2</f>
        <v>237.78864785435013</v>
      </c>
      <c r="S41" s="1266">
        <f t="shared" si="14"/>
        <v>417.99181719141689</v>
      </c>
      <c r="T41" s="1266">
        <f t="shared" si="12"/>
        <v>0</v>
      </c>
    </row>
    <row r="42" spans="1:20" ht="13.5" thickBot="1">
      <c r="F42" s="1855" t="s">
        <v>4278</v>
      </c>
      <c r="G42" s="1856"/>
      <c r="H42" s="1856"/>
      <c r="I42" s="1857">
        <f>I39-I40+I41</f>
        <v>3093.8361742453008</v>
      </c>
      <c r="J42" s="1857">
        <f>J39-J40+J41</f>
        <v>886.18069851713835</v>
      </c>
      <c r="K42" s="1857">
        <f>K39-K40+K41</f>
        <v>3980.0168727624405</v>
      </c>
      <c r="L42" s="1857">
        <f>L39-L40+L41</f>
        <v>3093.8361742453008</v>
      </c>
      <c r="M42" s="1857">
        <f t="shared" ref="M42:T42" si="15">M39-M40+M41</f>
        <v>1772.3613970342767</v>
      </c>
      <c r="N42" s="1857">
        <f t="shared" si="15"/>
        <v>2211.6394586513334</v>
      </c>
      <c r="O42" s="1858">
        <f t="shared" si="15"/>
        <v>7077.8370299309126</v>
      </c>
      <c r="Q42" s="1858">
        <f t="shared" si="15"/>
        <v>1232.4078248046626</v>
      </c>
      <c r="R42" s="1858">
        <f t="shared" si="15"/>
        <v>1617.873661518599</v>
      </c>
      <c r="S42" s="1858">
        <f t="shared" si="15"/>
        <v>5944.1176605685641</v>
      </c>
      <c r="T42" s="1858">
        <f t="shared" si="15"/>
        <v>1133.7193693623485</v>
      </c>
    </row>
    <row r="43" spans="1:20">
      <c r="K43" s="3"/>
    </row>
    <row r="44" spans="1:20" ht="13.5" thickBot="1">
      <c r="F44" s="1835" t="s">
        <v>4287</v>
      </c>
      <c r="H44" s="1842" t="s">
        <v>4262</v>
      </c>
      <c r="K44" s="3"/>
      <c r="L44" s="1266"/>
      <c r="O44" s="3"/>
      <c r="Q44" s="1266">
        <v>37.706264211755773</v>
      </c>
      <c r="R44" s="1266">
        <v>60.874633650934662</v>
      </c>
    </row>
    <row r="45" spans="1:20">
      <c r="F45" s="1843" t="s">
        <v>4263</v>
      </c>
      <c r="G45" s="1844" t="s">
        <v>3403</v>
      </c>
      <c r="H45" s="1845" t="s">
        <v>3635</v>
      </c>
      <c r="Q45" s="1266">
        <f>K42/10^2-Q44</f>
        <v>2.0939045158686298</v>
      </c>
      <c r="R45" s="1266">
        <f>S42/10^2-R44</f>
        <v>-1.4334570452490212</v>
      </c>
    </row>
    <row r="46" spans="1:20">
      <c r="F46" s="1803" t="s">
        <v>3937</v>
      </c>
      <c r="G46" s="1833">
        <f>'F-21'!E7</f>
        <v>6966.317186390128</v>
      </c>
      <c r="H46" s="1847">
        <f>'F-21'!F7</f>
        <v>18384.927971802263</v>
      </c>
    </row>
    <row r="47" spans="1:20">
      <c r="F47" s="1824" t="s">
        <v>4040</v>
      </c>
      <c r="G47" s="1833">
        <f>'F-3'!C8</f>
        <v>16254.740101576966</v>
      </c>
      <c r="H47" s="1847">
        <f>'F-3'!G8</f>
        <v>42898.165267538614</v>
      </c>
    </row>
    <row r="48" spans="1:20">
      <c r="F48" s="1824" t="s">
        <v>4269</v>
      </c>
      <c r="G48" s="1833">
        <f>H23</f>
        <v>10489.458199999999</v>
      </c>
      <c r="H48" s="1847">
        <f>I23</f>
        <v>11223.720273999999</v>
      </c>
    </row>
    <row r="49" spans="6:26">
      <c r="F49" s="1824" t="s">
        <v>4283</v>
      </c>
      <c r="G49" s="1833">
        <f>H25</f>
        <v>2985.6912835000003</v>
      </c>
      <c r="H49" s="1847">
        <f>I25</f>
        <v>7639.53</v>
      </c>
    </row>
    <row r="50" spans="6:26" ht="13.5" customHeight="1">
      <c r="F50" s="1824" t="s">
        <v>4284</v>
      </c>
      <c r="G50" s="1833">
        <f>H24</f>
        <v>120</v>
      </c>
      <c r="H50" s="1847">
        <v>0</v>
      </c>
    </row>
    <row r="51" spans="6:26">
      <c r="F51" s="1846" t="s">
        <v>595</v>
      </c>
      <c r="G51" s="1848">
        <f>SUM(G46:G50)</f>
        <v>36816.206771467099</v>
      </c>
      <c r="H51" s="1849">
        <f>SUM(H46:H50)</f>
        <v>80146.343513340864</v>
      </c>
    </row>
    <row r="52" spans="6:26">
      <c r="F52" s="1799"/>
      <c r="G52" s="1833"/>
      <c r="H52" s="1847"/>
    </row>
    <row r="53" spans="6:26">
      <c r="F53" s="1803" t="s">
        <v>4285</v>
      </c>
      <c r="G53" s="1833">
        <f>H17</f>
        <v>33403.267958265074</v>
      </c>
      <c r="H53" s="1847">
        <f>J17</f>
        <v>71139.197761282165</v>
      </c>
    </row>
    <row r="54" spans="6:26" ht="13.5" thickBot="1">
      <c r="F54" s="1804" t="s">
        <v>4286</v>
      </c>
      <c r="G54" s="1850">
        <f>H19</f>
        <v>3412.9388132020222</v>
      </c>
      <c r="H54" s="1851">
        <f>J19</f>
        <v>9007.1457520587173</v>
      </c>
    </row>
    <row r="55" spans="6:26">
      <c r="F55" s="1846" t="s">
        <v>595</v>
      </c>
      <c r="G55" s="1848">
        <f>G53+G54</f>
        <v>36816.206771467099</v>
      </c>
      <c r="H55" s="1848">
        <f>H53+H54</f>
        <v>80146.343513340878</v>
      </c>
    </row>
    <row r="56" spans="6:26">
      <c r="G56" s="1266">
        <f>G46-G54</f>
        <v>3553.3783731881058</v>
      </c>
      <c r="H56" s="1266">
        <f>H46-H54</f>
        <v>9377.7822197435453</v>
      </c>
    </row>
    <row r="57" spans="6:26" ht="13.5" thickBot="1">
      <c r="L57" s="2474"/>
      <c r="M57" s="2476"/>
      <c r="N57" s="2463"/>
      <c r="O57" s="2464"/>
      <c r="P57" s="2465"/>
      <c r="Q57" s="2466"/>
    </row>
    <row r="58" spans="6:26" ht="13.5" thickBot="1">
      <c r="L58" s="2475"/>
      <c r="M58" s="2477"/>
      <c r="N58" s="2002"/>
      <c r="O58" s="2002"/>
      <c r="P58" s="2002"/>
      <c r="Q58" s="2467"/>
    </row>
    <row r="59" spans="6:26" ht="15.75" thickBot="1">
      <c r="F59" s="1941" t="s">
        <v>1184</v>
      </c>
      <c r="G59" s="1942" t="s">
        <v>4025</v>
      </c>
      <c r="H59" s="1942" t="s">
        <v>3796</v>
      </c>
      <c r="L59" s="2005"/>
      <c r="M59" s="2003"/>
      <c r="N59" s="2003"/>
      <c r="O59" s="2003"/>
      <c r="P59" s="2004"/>
      <c r="Q59" s="2006"/>
      <c r="V59" s="2014" t="s">
        <v>4329</v>
      </c>
      <c r="W59" s="2015" t="s">
        <v>1184</v>
      </c>
      <c r="X59" s="2016"/>
      <c r="Y59" s="2017" t="s">
        <v>4340</v>
      </c>
      <c r="Z59" s="2016"/>
    </row>
    <row r="60" spans="6:26" ht="30.75" thickBot="1">
      <c r="F60" s="1933" t="s">
        <v>4046</v>
      </c>
      <c r="G60" s="1934">
        <f>G55/10^2</f>
        <v>368.16206771467097</v>
      </c>
      <c r="H60" s="1934">
        <f>H55/10^2</f>
        <v>801.46343513340878</v>
      </c>
      <c r="L60" s="2005"/>
      <c r="M60" s="2003"/>
      <c r="N60" s="2003"/>
      <c r="O60" s="2003"/>
      <c r="P60" s="2004"/>
      <c r="Q60" s="2006"/>
      <c r="V60" s="1923"/>
      <c r="W60" s="1923"/>
      <c r="X60" s="1924" t="s">
        <v>4025</v>
      </c>
      <c r="Y60" s="1923"/>
      <c r="Z60" s="1924" t="s">
        <v>3796</v>
      </c>
    </row>
    <row r="61" spans="6:26" ht="29.25" thickBot="1">
      <c r="F61" s="1935" t="s">
        <v>4345</v>
      </c>
      <c r="G61" s="1936"/>
      <c r="H61" s="1936"/>
      <c r="L61" s="2005"/>
      <c r="M61" s="2003"/>
      <c r="N61" s="2003"/>
      <c r="O61" s="2003"/>
      <c r="P61" s="2004"/>
      <c r="Q61" s="2006"/>
      <c r="V61" s="1925">
        <v>1</v>
      </c>
      <c r="W61" s="1926" t="s">
        <v>4030</v>
      </c>
      <c r="X61" s="1931">
        <f>H22/10^2</f>
        <v>198.08118474765072</v>
      </c>
      <c r="Y61" s="1927"/>
      <c r="Z61" s="1931">
        <f>Z73</f>
        <v>73.069699999999997</v>
      </c>
    </row>
    <row r="62" spans="6:26" ht="29.25" thickBot="1">
      <c r="F62" s="1936" t="str">
        <f>F48</f>
        <v>Consumer Contribution</v>
      </c>
      <c r="G62" s="1937">
        <f>G48/10^2</f>
        <v>104.89458199999999</v>
      </c>
      <c r="H62" s="1937">
        <f>H48/10^2</f>
        <v>112.23720273999999</v>
      </c>
      <c r="L62" s="2005"/>
      <c r="M62" s="2003"/>
      <c r="N62" s="2003"/>
      <c r="O62" s="2003"/>
      <c r="P62" s="2004"/>
      <c r="Q62" s="2006"/>
      <c r="V62" s="1925">
        <v>2</v>
      </c>
      <c r="W62" s="1926" t="s">
        <v>4031</v>
      </c>
      <c r="X62" s="1931">
        <v>0</v>
      </c>
      <c r="Y62" s="1927"/>
      <c r="Z62" s="1931">
        <f>Z78-Z61</f>
        <v>449.68977487282166</v>
      </c>
    </row>
    <row r="63" spans="6:26" ht="15.75" thickBot="1">
      <c r="F63" s="1938" t="s">
        <v>4346</v>
      </c>
      <c r="G63" s="1937">
        <f>(G49+G50)/10^2</f>
        <v>31.056912835000002</v>
      </c>
      <c r="H63" s="1937">
        <f>(H49+H50)/10^2</f>
        <v>76.395299999999992</v>
      </c>
      <c r="L63" s="2005"/>
      <c r="M63" s="2003"/>
      <c r="N63" s="2003"/>
      <c r="O63" s="2003"/>
      <c r="P63" s="2003"/>
      <c r="Q63" s="2006"/>
      <c r="V63" s="1925">
        <v>3</v>
      </c>
      <c r="W63" s="1926" t="s">
        <v>4341</v>
      </c>
      <c r="X63" s="1931">
        <v>5.0999999999999996</v>
      </c>
      <c r="Y63" s="1927"/>
      <c r="Z63" s="1931">
        <v>0</v>
      </c>
    </row>
    <row r="64" spans="6:26" ht="15.75" thickBot="1">
      <c r="F64" s="1938" t="s">
        <v>4040</v>
      </c>
      <c r="G64" s="1937">
        <f>G47/10^2</f>
        <v>162.54740101576965</v>
      </c>
      <c r="H64" s="1937">
        <f>H47/10^2</f>
        <v>428.98165267538616</v>
      </c>
      <c r="L64" s="2007"/>
      <c r="M64" s="2002"/>
      <c r="N64" s="2002"/>
      <c r="O64" s="2002"/>
      <c r="P64" s="2002"/>
      <c r="Q64" s="2008"/>
      <c r="V64" s="1925">
        <v>4</v>
      </c>
      <c r="W64" s="1926" t="s">
        <v>4342</v>
      </c>
      <c r="X64" s="1931">
        <f>(H25+H24)/10^2-X63</f>
        <v>25.956912835000004</v>
      </c>
      <c r="Y64" s="1927"/>
      <c r="Z64" s="1931">
        <f>I25/10^2</f>
        <v>76.395299999999992</v>
      </c>
    </row>
    <row r="65" spans="6:26" ht="15.75" thickBot="1">
      <c r="F65" s="1939" t="s">
        <v>4347</v>
      </c>
      <c r="G65" s="1940">
        <f>G46/10^2</f>
        <v>69.663171863901283</v>
      </c>
      <c r="H65" s="1940">
        <f>H46/10^2</f>
        <v>183.84927971802261</v>
      </c>
      <c r="L65" s="2005"/>
      <c r="M65" s="2004"/>
      <c r="N65" s="2004"/>
      <c r="O65" s="2004"/>
      <c r="P65" s="2004"/>
      <c r="Q65" s="2006"/>
      <c r="V65" s="1925">
        <v>5</v>
      </c>
      <c r="W65" s="1926" t="s">
        <v>4343</v>
      </c>
      <c r="X65" s="1931">
        <f>H23/10^2</f>
        <v>104.89458199999999</v>
      </c>
      <c r="Y65" s="1927"/>
      <c r="Z65" s="1931">
        <f>I23/10^2</f>
        <v>112.23720273999999</v>
      </c>
    </row>
    <row r="66" spans="6:26" ht="29.25" thickBot="1">
      <c r="L66" s="2005"/>
      <c r="M66" s="2004"/>
      <c r="N66" s="2003"/>
      <c r="O66" s="2003"/>
      <c r="P66" s="2003"/>
      <c r="Q66" s="2006"/>
      <c r="V66" s="1925">
        <v>6</v>
      </c>
      <c r="W66" s="1926" t="s">
        <v>4344</v>
      </c>
      <c r="X66" s="1931">
        <f>(X61+X62)*17.23%</f>
        <v>34.129388132020225</v>
      </c>
      <c r="Y66" s="1927"/>
      <c r="Z66" s="1931">
        <f>(Z61+Z62)*17.23%</f>
        <v>90.071457520587174</v>
      </c>
    </row>
    <row r="67" spans="6:26" ht="15.75" thickBot="1">
      <c r="L67" s="2005"/>
      <c r="M67" s="2004"/>
      <c r="N67" s="2003"/>
      <c r="O67" s="2004"/>
      <c r="P67" s="2004"/>
      <c r="Q67" s="2006"/>
      <c r="V67" s="1929">
        <v>7</v>
      </c>
      <c r="W67" s="1930" t="s">
        <v>4034</v>
      </c>
      <c r="X67" s="1932">
        <f>SUM(X61:X66)</f>
        <v>368.16206771467091</v>
      </c>
      <c r="Y67" s="1928"/>
      <c r="Z67" s="1932">
        <f>SUM(Z61:Z66)</f>
        <v>801.46343513340878</v>
      </c>
    </row>
    <row r="68" spans="6:26" ht="13.5" thickBot="1">
      <c r="L68" s="2005"/>
      <c r="M68" s="2004"/>
      <c r="N68" s="2004"/>
      <c r="O68" s="2004"/>
      <c r="P68" s="2004"/>
      <c r="Q68" s="2006"/>
    </row>
    <row r="69" spans="6:26" ht="13.5" thickBot="1">
      <c r="L69" s="2007"/>
      <c r="M69" s="2002"/>
      <c r="N69" s="2002"/>
      <c r="O69" s="2002"/>
      <c r="P69" s="2002"/>
      <c r="Q69" s="2008"/>
      <c r="X69" s="1266">
        <f>X67-G51/10^2</f>
        <v>0</v>
      </c>
      <c r="Z69" s="1266"/>
    </row>
    <row r="70" spans="6:26" ht="13.5" thickBot="1">
      <c r="L70" s="2005"/>
      <c r="M70" s="2004"/>
      <c r="N70" s="2004"/>
      <c r="O70" s="2004"/>
      <c r="P70" s="2004"/>
      <c r="Q70" s="2006"/>
    </row>
    <row r="71" spans="6:26" ht="15.75" thickBot="1">
      <c r="L71" s="2009"/>
      <c r="M71" s="2004"/>
      <c r="N71" s="2003"/>
      <c r="O71" s="2003"/>
      <c r="P71" s="2004"/>
      <c r="Q71" s="2006"/>
      <c r="V71" s="2014" t="s">
        <v>4329</v>
      </c>
      <c r="W71" s="2015" t="s">
        <v>1184</v>
      </c>
      <c r="X71" s="2016"/>
      <c r="Y71" s="2017" t="s">
        <v>4340</v>
      </c>
      <c r="Z71" s="2016"/>
    </row>
    <row r="72" spans="6:26" ht="30.75" thickBot="1">
      <c r="L72" s="2010"/>
      <c r="M72" s="2011"/>
      <c r="N72" s="2012"/>
      <c r="O72" s="2012"/>
      <c r="P72" s="2012"/>
      <c r="Q72" s="2013"/>
      <c r="V72" s="1923"/>
      <c r="W72" s="1923"/>
      <c r="X72" s="1924" t="s">
        <v>4025</v>
      </c>
      <c r="Y72" s="1923"/>
      <c r="Z72" s="1924" t="s">
        <v>3796</v>
      </c>
    </row>
    <row r="73" spans="6:26" ht="15" thickBot="1">
      <c r="V73" s="2018">
        <v>1</v>
      </c>
      <c r="W73" s="2019" t="s">
        <v>4394</v>
      </c>
      <c r="X73" s="2020">
        <f>'Capex Plan 2122'!G47</f>
        <v>185.71029999999999</v>
      </c>
      <c r="Y73" s="2021"/>
      <c r="Z73" s="2020">
        <f>'Capex Plan 2122'!N47+'Capex Plan 2122'!O47</f>
        <v>73.069699999999997</v>
      </c>
    </row>
    <row r="74" spans="6:26" ht="15" thickBot="1">
      <c r="V74" s="2018">
        <v>2</v>
      </c>
      <c r="W74" s="2019" t="s">
        <v>4031</v>
      </c>
      <c r="X74" s="2020"/>
      <c r="Y74" s="2021"/>
      <c r="Z74" s="2020">
        <f>'Capex Plan 2223'!I54</f>
        <v>424.50337946255377</v>
      </c>
    </row>
    <row r="75" spans="6:26" ht="15.75" thickBot="1">
      <c r="V75" s="2022">
        <v>3</v>
      </c>
      <c r="W75" s="2023" t="s">
        <v>4397</v>
      </c>
      <c r="X75" s="2024">
        <f>X73+X74</f>
        <v>185.71029999999999</v>
      </c>
      <c r="Y75" s="2025"/>
      <c r="Z75" s="2024">
        <f>Z73+Z74</f>
        <v>497.57307946255378</v>
      </c>
    </row>
    <row r="76" spans="6:26" ht="15" thickBot="1">
      <c r="V76" s="2018">
        <v>4</v>
      </c>
      <c r="W76" s="2019" t="s">
        <v>4395</v>
      </c>
      <c r="X76" s="2020">
        <f>'F-2'!K29/10^2</f>
        <v>11.968127600000001</v>
      </c>
      <c r="Y76" s="2021"/>
      <c r="Z76" s="2020">
        <f>'F-2'!P29/10^2</f>
        <v>23.945626524999998</v>
      </c>
    </row>
    <row r="77" spans="6:26" ht="15" thickBot="1">
      <c r="V77" s="2018">
        <v>5</v>
      </c>
      <c r="W77" s="2019" t="s">
        <v>4396</v>
      </c>
      <c r="X77" s="2020">
        <f>'F-2'!J29/10^2</f>
        <v>0.40275714765074011</v>
      </c>
      <c r="Y77" s="2021"/>
      <c r="Z77" s="2020">
        <f>'F-2'!O29/10^2</f>
        <v>1.2407688852679233</v>
      </c>
    </row>
    <row r="78" spans="6:26" ht="15.75" thickBot="1">
      <c r="V78" s="2026">
        <v>6</v>
      </c>
      <c r="W78" s="2027" t="s">
        <v>781</v>
      </c>
      <c r="X78" s="2028">
        <f>X75+X76+X77</f>
        <v>198.08118474765072</v>
      </c>
      <c r="Y78" s="2029"/>
      <c r="Z78" s="2028">
        <f>Z75+Z76+Z77</f>
        <v>522.75947487282167</v>
      </c>
    </row>
    <row r="79" spans="6:26" ht="13.5" thickTop="1"/>
  </sheetData>
  <mergeCells count="9">
    <mergeCell ref="N57:P57"/>
    <mergeCell ref="Q57:Q58"/>
    <mergeCell ref="I30:K30"/>
    <mergeCell ref="L30:O30"/>
    <mergeCell ref="F30:F31"/>
    <mergeCell ref="G30:G31"/>
    <mergeCell ref="H30:H31"/>
    <mergeCell ref="L57:L58"/>
    <mergeCell ref="M57:M58"/>
  </mergeCell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2"/>
  <sheetViews>
    <sheetView topLeftCell="A10" workbookViewId="0">
      <selection activeCell="C40" sqref="C40"/>
    </sheetView>
  </sheetViews>
  <sheetFormatPr defaultRowHeight="12.75"/>
  <cols>
    <col min="1" max="1" width="9.140625" style="165"/>
    <col min="2" max="2" width="38" style="165" customWidth="1"/>
    <col min="3" max="3" width="13.140625" style="165" customWidth="1"/>
    <col min="4" max="4" width="14.7109375" style="165" customWidth="1"/>
    <col min="5" max="6" width="9.140625" style="165"/>
    <col min="7" max="7" width="36.42578125" style="165" customWidth="1"/>
    <col min="8" max="8" width="15.42578125" style="165" customWidth="1"/>
    <col min="9" max="9" width="19.42578125" style="165" customWidth="1"/>
    <col min="10" max="16384" width="9.140625" style="165"/>
  </cols>
  <sheetData>
    <row r="2" spans="1:9">
      <c r="A2" s="436" t="s">
        <v>4728</v>
      </c>
      <c r="F2" s="436" t="s">
        <v>4729</v>
      </c>
    </row>
    <row r="3" spans="1:9">
      <c r="A3" s="436" t="s">
        <v>4732</v>
      </c>
    </row>
    <row r="4" spans="1:9">
      <c r="A4" s="2144" t="s">
        <v>4329</v>
      </c>
      <c r="B4" s="2145" t="s">
        <v>1184</v>
      </c>
      <c r="C4" s="2144" t="s">
        <v>4025</v>
      </c>
      <c r="D4" s="2144" t="s">
        <v>3796</v>
      </c>
      <c r="F4" s="2144" t="s">
        <v>4329</v>
      </c>
      <c r="G4" s="2145" t="s">
        <v>1184</v>
      </c>
      <c r="H4" s="2144" t="s">
        <v>4025</v>
      </c>
      <c r="I4" s="2144" t="s">
        <v>3796</v>
      </c>
    </row>
    <row r="5" spans="1:9">
      <c r="A5" s="2140">
        <v>1</v>
      </c>
      <c r="B5" s="2146" t="s">
        <v>4725</v>
      </c>
      <c r="C5" s="2147">
        <f>'Capex Plan 2122'!G47</f>
        <v>185.71029999999999</v>
      </c>
      <c r="D5" s="2147">
        <f>'Capex Plan 2122'!N47+'Capex Plan 2122'!O47</f>
        <v>73.069699999999997</v>
      </c>
      <c r="F5" s="2140">
        <v>1</v>
      </c>
      <c r="G5" s="2146" t="s">
        <v>4725</v>
      </c>
      <c r="H5" s="2147">
        <f>C5</f>
        <v>185.71029999999999</v>
      </c>
      <c r="I5" s="2147">
        <f>D5</f>
        <v>73.069699999999997</v>
      </c>
    </row>
    <row r="6" spans="1:9">
      <c r="A6" s="2140">
        <v>2</v>
      </c>
      <c r="B6" s="2146" t="s">
        <v>4031</v>
      </c>
      <c r="C6" s="2147">
        <v>0</v>
      </c>
      <c r="D6" s="2147">
        <f>'Capex Plan 2223'!I54</f>
        <v>424.50337946255377</v>
      </c>
      <c r="F6" s="2140">
        <v>2</v>
      </c>
      <c r="G6" s="2146" t="s">
        <v>4031</v>
      </c>
      <c r="H6" s="2147">
        <f>C6</f>
        <v>0</v>
      </c>
      <c r="I6" s="2147">
        <f>D6</f>
        <v>424.50337946255377</v>
      </c>
    </row>
    <row r="7" spans="1:9">
      <c r="A7" s="2141">
        <v>3</v>
      </c>
      <c r="B7" s="2148" t="s">
        <v>4397</v>
      </c>
      <c r="C7" s="2142">
        <f>SUM(C5:C6)</f>
        <v>185.71029999999999</v>
      </c>
      <c r="D7" s="2142">
        <f>SUM(D5:D6)</f>
        <v>497.57307946255378</v>
      </c>
      <c r="F7" s="2141">
        <v>3</v>
      </c>
      <c r="G7" s="2148" t="s">
        <v>4397</v>
      </c>
      <c r="H7" s="2142">
        <f>SUM(H5:H6)</f>
        <v>185.71029999999999</v>
      </c>
      <c r="I7" s="2142">
        <f>SUM(I5:I6)</f>
        <v>497.57307946255378</v>
      </c>
    </row>
    <row r="8" spans="1:9">
      <c r="A8" s="2140">
        <v>4</v>
      </c>
      <c r="B8" s="2146" t="s">
        <v>4395</v>
      </c>
      <c r="C8" s="2143">
        <f>'F-2'!K29/10^2</f>
        <v>11.968127600000001</v>
      </c>
      <c r="D8" s="2147">
        <f>'F-2'!P29/10^2</f>
        <v>23.945626524999998</v>
      </c>
      <c r="F8" s="2140">
        <v>4</v>
      </c>
      <c r="G8" s="2146" t="s">
        <v>4395</v>
      </c>
      <c r="H8" s="2143">
        <f>C8</f>
        <v>11.968127600000001</v>
      </c>
      <c r="I8" s="2147">
        <f>D8</f>
        <v>23.945626524999998</v>
      </c>
    </row>
    <row r="9" spans="1:9">
      <c r="A9" s="2140">
        <v>5</v>
      </c>
      <c r="B9" s="2146" t="s">
        <v>4396</v>
      </c>
      <c r="C9" s="2143">
        <f>'F-2'!J29/10^2</f>
        <v>0.40275714765074011</v>
      </c>
      <c r="D9" s="2147">
        <f>'F-2'!O29/10^2</f>
        <v>1.2407688852679233</v>
      </c>
      <c r="F9" s="2140">
        <v>5</v>
      </c>
      <c r="G9" s="2146" t="s">
        <v>4396</v>
      </c>
      <c r="H9" s="2143">
        <f>C9</f>
        <v>0.40275714765074011</v>
      </c>
      <c r="I9" s="2147">
        <f>D9</f>
        <v>1.2407688852679233</v>
      </c>
    </row>
    <row r="10" spans="1:9">
      <c r="A10" s="2141">
        <v>6</v>
      </c>
      <c r="B10" s="2148" t="s">
        <v>781</v>
      </c>
      <c r="C10" s="2142">
        <f>SUM(C7:C9)</f>
        <v>198.08118474765072</v>
      </c>
      <c r="D10" s="2142">
        <f>SUM(D7:D9)</f>
        <v>522.75947487282167</v>
      </c>
      <c r="F10" s="2141">
        <v>6</v>
      </c>
      <c r="G10" s="2148" t="s">
        <v>781</v>
      </c>
      <c r="H10" s="2142">
        <f>SUM(H7:H9)</f>
        <v>198.08118474765072</v>
      </c>
      <c r="I10" s="2142">
        <f>SUM(I7:I9)</f>
        <v>522.75947487282167</v>
      </c>
    </row>
    <row r="11" spans="1:9">
      <c r="F11" s="633">
        <v>7</v>
      </c>
      <c r="G11" s="2150" t="s">
        <v>4726</v>
      </c>
      <c r="H11" s="2142">
        <f>'CAPITALISATION SUMMARY'!H19/10^2</f>
        <v>34.129388132020225</v>
      </c>
      <c r="I11" s="2151">
        <f>'CAPITALISATION SUMMARY'!J19/10^2</f>
        <v>90.071457520587174</v>
      </c>
    </row>
    <row r="12" spans="1:9">
      <c r="F12" s="429">
        <v>8</v>
      </c>
      <c r="G12" s="2148" t="s">
        <v>4730</v>
      </c>
      <c r="H12" s="2152">
        <f>H10+H11</f>
        <v>232.21057287967096</v>
      </c>
      <c r="I12" s="2152">
        <f>I10+I11</f>
        <v>612.83093239340883</v>
      </c>
    </row>
    <row r="16" spans="1:9">
      <c r="G16" s="436" t="s">
        <v>4727</v>
      </c>
    </row>
    <row r="18" spans="7:11">
      <c r="G18" s="2478" t="s">
        <v>3702</v>
      </c>
      <c r="H18" s="2478" t="s">
        <v>4024</v>
      </c>
      <c r="I18" s="2478" t="s">
        <v>4021</v>
      </c>
      <c r="J18" s="2479" t="s">
        <v>3794</v>
      </c>
      <c r="K18" s="2479"/>
    </row>
    <row r="19" spans="7:11">
      <c r="G19" s="2478"/>
      <c r="H19" s="2478"/>
      <c r="I19" s="2478"/>
      <c r="J19" s="2150" t="s">
        <v>4025</v>
      </c>
      <c r="K19" s="2150" t="s">
        <v>3796</v>
      </c>
    </row>
    <row r="20" spans="7:11">
      <c r="G20" s="2149" t="s">
        <v>3713</v>
      </c>
      <c r="H20" s="2153">
        <v>29.81</v>
      </c>
      <c r="I20" s="2154">
        <v>28.450000000000003</v>
      </c>
      <c r="J20" s="2153">
        <v>20.03</v>
      </c>
      <c r="K20" s="2153">
        <v>8.4200000000000017</v>
      </c>
    </row>
    <row r="21" spans="7:11">
      <c r="G21" s="2149" t="s">
        <v>3721</v>
      </c>
      <c r="H21" s="2153">
        <v>16.970000000000002</v>
      </c>
      <c r="I21" s="2154">
        <v>16.39</v>
      </c>
      <c r="J21" s="2153">
        <v>11.25</v>
      </c>
      <c r="K21" s="2153">
        <v>5.1400000000000006</v>
      </c>
    </row>
    <row r="22" spans="7:11">
      <c r="G22" s="2149" t="s">
        <v>3727</v>
      </c>
      <c r="H22" s="2153">
        <v>103.50999999999999</v>
      </c>
      <c r="I22" s="2154">
        <v>94.350000000000023</v>
      </c>
      <c r="J22" s="2153">
        <v>64.430000000000007</v>
      </c>
      <c r="K22" s="2153">
        <v>29.920000000000016</v>
      </c>
    </row>
    <row r="23" spans="7:11">
      <c r="G23" s="2149" t="s">
        <v>3740</v>
      </c>
      <c r="H23" s="2153">
        <v>22</v>
      </c>
      <c r="I23" s="2154">
        <v>21.709999999999997</v>
      </c>
      <c r="J23" s="2153">
        <v>17.809999999999999</v>
      </c>
      <c r="K23" s="2153">
        <v>3.8999999999999986</v>
      </c>
    </row>
    <row r="24" spans="7:11">
      <c r="G24" s="2149" t="s">
        <v>3746</v>
      </c>
      <c r="H24" s="2153">
        <v>103.10999999999999</v>
      </c>
      <c r="I24" s="2154">
        <v>97.88</v>
      </c>
      <c r="J24" s="2153">
        <v>72.190299999999993</v>
      </c>
      <c r="K24" s="2153">
        <v>25.689700000000002</v>
      </c>
    </row>
    <row r="25" spans="7:11">
      <c r="G25" s="2150" t="s">
        <v>3802</v>
      </c>
      <c r="H25" s="2155">
        <f>SUM(H20:H24)</f>
        <v>275.39999999999998</v>
      </c>
      <c r="I25" s="2155">
        <f>SUM(I20:I24)</f>
        <v>258.78000000000003</v>
      </c>
      <c r="J25" s="2155">
        <f>SUM(J20:J24)</f>
        <v>185.71030000000002</v>
      </c>
      <c r="K25" s="2155">
        <f>SUM(K20:K24)</f>
        <v>73.069700000000012</v>
      </c>
    </row>
    <row r="28" spans="7:11">
      <c r="G28" s="2478" t="s">
        <v>3702</v>
      </c>
      <c r="H28" s="2480" t="s">
        <v>3767</v>
      </c>
      <c r="I28" s="633" t="s">
        <v>3794</v>
      </c>
    </row>
    <row r="29" spans="7:11">
      <c r="G29" s="2478"/>
      <c r="H29" s="2480"/>
      <c r="I29" s="2150" t="s">
        <v>3796</v>
      </c>
    </row>
    <row r="30" spans="7:11">
      <c r="G30" s="2149" t="s">
        <v>3713</v>
      </c>
      <c r="H30" s="2156">
        <v>54.480604592188229</v>
      </c>
      <c r="I30" s="2156">
        <v>38.13642321453176</v>
      </c>
    </row>
    <row r="31" spans="7:11">
      <c r="G31" s="2149" t="s">
        <v>3721</v>
      </c>
      <c r="H31" s="2156">
        <v>43.406817086545459</v>
      </c>
      <c r="I31" s="2156">
        <v>30.384771960581819</v>
      </c>
    </row>
    <row r="32" spans="7:11">
      <c r="G32" s="2149" t="s">
        <v>3727</v>
      </c>
      <c r="H32" s="2156">
        <v>92.017904578581536</v>
      </c>
      <c r="I32" s="2156">
        <v>64.412533205007065</v>
      </c>
    </row>
    <row r="33" spans="7:9">
      <c r="G33" s="2149" t="s">
        <v>3740</v>
      </c>
      <c r="H33" s="2156">
        <v>230.33420237990447</v>
      </c>
      <c r="I33" s="2156">
        <v>161.23394166593312</v>
      </c>
    </row>
    <row r="34" spans="7:9">
      <c r="G34" s="2149" t="s">
        <v>3746</v>
      </c>
      <c r="H34" s="2156">
        <v>186.19387059500002</v>
      </c>
      <c r="I34" s="2156">
        <v>130.33570941650001</v>
      </c>
    </row>
    <row r="35" spans="7:9">
      <c r="G35" s="2150" t="s">
        <v>3802</v>
      </c>
      <c r="H35" s="2157">
        <f>SUM(H30:H34)</f>
        <v>606.4333992322197</v>
      </c>
      <c r="I35" s="2157">
        <f>SUM(I30:I34)</f>
        <v>424.50337946255377</v>
      </c>
    </row>
    <row r="37" spans="7:9" ht="13.5" thickBot="1">
      <c r="G37" s="436" t="s">
        <v>4731</v>
      </c>
    </row>
    <row r="38" spans="7:9" ht="13.5" thickBot="1">
      <c r="G38" s="1941" t="s">
        <v>1184</v>
      </c>
      <c r="H38" s="1942" t="s">
        <v>4025</v>
      </c>
      <c r="I38" s="1942" t="s">
        <v>3796</v>
      </c>
    </row>
    <row r="39" spans="7:9">
      <c r="G39" s="1933" t="s">
        <v>4046</v>
      </c>
      <c r="H39" s="2158">
        <f>H12</f>
        <v>232.21057287967096</v>
      </c>
      <c r="I39" s="2158">
        <f>I12</f>
        <v>612.83093239340883</v>
      </c>
    </row>
    <row r="40" spans="7:9">
      <c r="G40" s="1935" t="s">
        <v>4345</v>
      </c>
      <c r="H40" s="2159"/>
      <c r="I40" s="2159"/>
    </row>
    <row r="41" spans="7:9">
      <c r="G41" s="1938" t="s">
        <v>4040</v>
      </c>
      <c r="H41" s="2159">
        <f>H39*70%</f>
        <v>162.54740101576965</v>
      </c>
      <c r="I41" s="2159">
        <f>I39*70%</f>
        <v>428.98165267538616</v>
      </c>
    </row>
    <row r="42" spans="7:9" ht="13.5" thickBot="1">
      <c r="G42" s="1939" t="s">
        <v>4347</v>
      </c>
      <c r="H42" s="2160">
        <f>H39*30%</f>
        <v>69.663171863901283</v>
      </c>
      <c r="I42" s="2160">
        <f>I39*30%</f>
        <v>183.84927971802264</v>
      </c>
    </row>
  </sheetData>
  <mergeCells count="6">
    <mergeCell ref="G18:G19"/>
    <mergeCell ref="H18:H19"/>
    <mergeCell ref="I18:I19"/>
    <mergeCell ref="J18:K18"/>
    <mergeCell ref="G28:G29"/>
    <mergeCell ref="H28:H29"/>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FF0000"/>
  </sheetPr>
  <dimension ref="A1:AI68"/>
  <sheetViews>
    <sheetView view="pageBreakPreview" zoomScaleSheetLayoutView="100" workbookViewId="0">
      <pane xSplit="2" ySplit="7" topLeftCell="G32" activePane="bottomRight" state="frozen"/>
      <selection activeCell="Q14" sqref="Q14"/>
      <selection pane="topRight" activeCell="Q14" sqref="Q14"/>
      <selection pane="bottomLeft" activeCell="Q14" sqref="Q14"/>
      <selection pane="bottomRight" activeCell="H35" sqref="H35"/>
    </sheetView>
  </sheetViews>
  <sheetFormatPr defaultColWidth="14.7109375" defaultRowHeight="24.95" customHeight="1"/>
  <cols>
    <col min="1" max="1" width="5" style="33" customWidth="1"/>
    <col min="2" max="2" width="28.5703125" style="33" customWidth="1"/>
    <col min="3" max="3" width="12.85546875" style="33" customWidth="1"/>
    <col min="4" max="4" width="10.7109375" style="33" customWidth="1"/>
    <col min="5" max="5" width="13.7109375" style="33" customWidth="1"/>
    <col min="6" max="6" width="11.85546875" style="33" customWidth="1"/>
    <col min="7" max="7" width="17" style="33" customWidth="1"/>
    <col min="8" max="8" width="13.5703125" style="33" customWidth="1"/>
    <col min="9" max="9" width="11.7109375" style="33" customWidth="1"/>
    <col min="10" max="10" width="12.42578125" style="33" customWidth="1"/>
    <col min="11" max="11" width="11.7109375" style="33" customWidth="1"/>
    <col min="12" max="12" width="12.42578125" style="33" customWidth="1"/>
    <col min="13" max="13" width="13.5703125" style="33" customWidth="1"/>
    <col min="14" max="14" width="11.28515625" style="33" customWidth="1"/>
    <col min="15" max="15" width="10" style="33" customWidth="1"/>
    <col min="16" max="16" width="11.7109375" style="33" customWidth="1"/>
    <col min="17" max="17" width="12.42578125" style="33" customWidth="1"/>
    <col min="18" max="18" width="11.42578125" style="33" customWidth="1"/>
    <col min="19" max="16384" width="14.7109375" style="33"/>
  </cols>
  <sheetData>
    <row r="1" spans="1:35" ht="24.95" customHeight="1">
      <c r="A1" s="20" t="s">
        <v>3613</v>
      </c>
      <c r="I1" s="56"/>
      <c r="J1" s="56"/>
      <c r="Q1" s="16" t="s">
        <v>177</v>
      </c>
      <c r="R1" s="118" t="s">
        <v>940</v>
      </c>
    </row>
    <row r="2" spans="1:35" ht="24.95" customHeight="1">
      <c r="A2" s="129" t="s">
        <v>528</v>
      </c>
      <c r="B2" s="130"/>
      <c r="C2" s="130"/>
      <c r="D2" s="130"/>
      <c r="E2" s="130"/>
      <c r="F2" s="130"/>
      <c r="G2" s="129"/>
      <c r="I2" s="56"/>
      <c r="J2" s="56"/>
    </row>
    <row r="3" spans="1:35" ht="24.95" customHeight="1">
      <c r="E3" s="56"/>
      <c r="F3" s="56"/>
      <c r="G3" s="16" t="s">
        <v>176</v>
      </c>
      <c r="J3" s="56"/>
      <c r="K3" s="56"/>
      <c r="M3" s="334" t="s">
        <v>427</v>
      </c>
    </row>
    <row r="4" spans="1:35" ht="35.1" customHeight="1">
      <c r="A4" s="108"/>
      <c r="B4" s="108"/>
      <c r="C4" s="2481" t="s">
        <v>3615</v>
      </c>
      <c r="D4" s="2481"/>
      <c r="E4" s="2481"/>
      <c r="F4" s="2481"/>
      <c r="G4" s="2481"/>
      <c r="H4" s="2481"/>
      <c r="I4" s="2481" t="s">
        <v>3618</v>
      </c>
      <c r="J4" s="2481"/>
      <c r="K4" s="2481"/>
      <c r="L4" s="2481"/>
      <c r="M4" s="2481"/>
      <c r="N4" s="2481" t="s">
        <v>3619</v>
      </c>
      <c r="O4" s="2481"/>
      <c r="P4" s="2481"/>
      <c r="Q4" s="2481"/>
      <c r="R4" s="2481"/>
      <c r="S4" s="131"/>
      <c r="T4" s="56"/>
      <c r="U4" s="56"/>
      <c r="V4" s="56"/>
      <c r="W4" s="56"/>
      <c r="X4" s="56"/>
      <c r="Y4" s="56"/>
      <c r="Z4" s="56"/>
      <c r="AA4" s="56"/>
      <c r="AB4" s="56"/>
      <c r="AC4" s="56"/>
      <c r="AD4" s="56"/>
      <c r="AE4" s="56"/>
      <c r="AF4" s="56"/>
      <c r="AG4" s="56"/>
      <c r="AH4" s="56"/>
      <c r="AI4" s="56"/>
    </row>
    <row r="5" spans="1:35" ht="89.25" customHeight="1">
      <c r="A5" s="326" t="s">
        <v>941</v>
      </c>
      <c r="B5" s="326" t="s">
        <v>1170</v>
      </c>
      <c r="C5" s="326" t="s">
        <v>3616</v>
      </c>
      <c r="D5" s="326" t="s">
        <v>1169</v>
      </c>
      <c r="E5" s="326" t="s">
        <v>1171</v>
      </c>
      <c r="F5" s="326" t="s">
        <v>3678</v>
      </c>
      <c r="G5" s="326" t="s">
        <v>1172</v>
      </c>
      <c r="H5" s="326" t="s">
        <v>3617</v>
      </c>
      <c r="I5" s="326" t="s">
        <v>1169</v>
      </c>
      <c r="J5" s="326" t="s">
        <v>1171</v>
      </c>
      <c r="K5" s="326" t="s">
        <v>3678</v>
      </c>
      <c r="L5" s="326" t="s">
        <v>1172</v>
      </c>
      <c r="M5" s="326" t="s">
        <v>3413</v>
      </c>
      <c r="N5" s="326" t="s">
        <v>1169</v>
      </c>
      <c r="O5" s="326" t="s">
        <v>1171</v>
      </c>
      <c r="P5" s="326" t="s">
        <v>3678</v>
      </c>
      <c r="Q5" s="326" t="s">
        <v>1172</v>
      </c>
      <c r="R5" s="326" t="s">
        <v>3620</v>
      </c>
      <c r="S5" s="131"/>
    </row>
    <row r="6" spans="1:35" ht="19.5" customHeight="1">
      <c r="A6" s="1265">
        <v>1</v>
      </c>
      <c r="B6" s="1265">
        <v>2</v>
      </c>
      <c r="C6" s="1265">
        <v>3</v>
      </c>
      <c r="D6" s="1265">
        <v>4</v>
      </c>
      <c r="E6" s="1265">
        <v>5</v>
      </c>
      <c r="F6" s="1265">
        <v>6</v>
      </c>
      <c r="G6" s="1265">
        <v>7</v>
      </c>
      <c r="H6" s="1265">
        <v>8</v>
      </c>
      <c r="I6" s="1265">
        <v>9</v>
      </c>
      <c r="J6" s="1265">
        <v>10</v>
      </c>
      <c r="K6" s="1265">
        <v>11</v>
      </c>
      <c r="L6" s="1265">
        <v>12</v>
      </c>
      <c r="M6" s="1265">
        <v>13</v>
      </c>
      <c r="N6" s="1265">
        <v>14</v>
      </c>
      <c r="O6" s="1265">
        <v>15</v>
      </c>
      <c r="P6" s="1265">
        <v>16</v>
      </c>
      <c r="Q6" s="1265">
        <v>17</v>
      </c>
      <c r="R6" s="1265">
        <v>18</v>
      </c>
      <c r="S6" s="131"/>
    </row>
    <row r="7" spans="1:35" ht="35.1" customHeight="1">
      <c r="A7" s="38"/>
      <c r="B7" s="38"/>
      <c r="C7" s="38"/>
      <c r="D7" s="38"/>
      <c r="E7" s="38"/>
      <c r="F7" s="38"/>
      <c r="G7" s="38"/>
      <c r="H7" s="38"/>
      <c r="I7" s="38"/>
      <c r="J7" s="38"/>
      <c r="K7" s="38"/>
      <c r="L7" s="38"/>
      <c r="M7" s="38"/>
      <c r="N7" s="38"/>
      <c r="O7" s="38"/>
      <c r="P7" s="38"/>
      <c r="Q7" s="38"/>
      <c r="R7" s="57">
        <f t="shared" ref="R7:R15" si="0">M7+N7+O7+P7-Q7</f>
        <v>0</v>
      </c>
    </row>
    <row r="8" spans="1:35" ht="35.1" customHeight="1">
      <c r="A8" s="38"/>
      <c r="B8" s="91" t="s">
        <v>846</v>
      </c>
      <c r="C8" s="1016"/>
      <c r="D8" s="57">
        <f>cwip!F106</f>
        <v>0</v>
      </c>
      <c r="E8" s="38"/>
      <c r="F8" s="38"/>
      <c r="G8" s="57">
        <f>D8</f>
        <v>0</v>
      </c>
      <c r="H8" s="1095">
        <f t="shared" ref="H8:H13" si="1">C8+D8+E8+F8-G8</f>
        <v>0</v>
      </c>
      <c r="I8" s="57">
        <f>cwip!H106</f>
        <v>0</v>
      </c>
      <c r="J8" s="57"/>
      <c r="K8" s="57"/>
      <c r="L8" s="57">
        <v>0</v>
      </c>
      <c r="M8" s="40">
        <f t="shared" ref="M8:M15" si="2">H8+I8+J8+K8-L8</f>
        <v>0</v>
      </c>
      <c r="N8" s="1343">
        <f>(SUMIF('Capex Plan 2122'!Q:Q,'F-2'!B8,'Capex Plan 2122'!O:O)+SUMIF('Capex Plan 2223'!J:J,'F-2'!B8,'Capex Plan 2223'!E:E))*10^2</f>
        <v>0</v>
      </c>
      <c r="O8" s="57"/>
      <c r="P8" s="57"/>
      <c r="Q8" s="57">
        <f>N8</f>
        <v>0</v>
      </c>
      <c r="R8" s="57">
        <f t="shared" si="0"/>
        <v>0</v>
      </c>
      <c r="W8" s="334" t="s">
        <v>4321</v>
      </c>
      <c r="X8" s="334" t="s">
        <v>4025</v>
      </c>
      <c r="Y8" s="334" t="s">
        <v>3796</v>
      </c>
    </row>
    <row r="9" spans="1:35" ht="35.1" customHeight="1">
      <c r="A9" s="38"/>
      <c r="B9" s="91" t="s">
        <v>851</v>
      </c>
      <c r="C9" s="38"/>
      <c r="D9" s="57">
        <f>cwip!F108</f>
        <v>9.26</v>
      </c>
      <c r="E9" s="38"/>
      <c r="F9" s="38"/>
      <c r="G9" s="57">
        <f>D9</f>
        <v>9.26</v>
      </c>
      <c r="H9" s="1095">
        <f t="shared" si="1"/>
        <v>0</v>
      </c>
      <c r="I9" s="383">
        <v>2151</v>
      </c>
      <c r="J9" s="57">
        <f>$J$29/$I$29*I9</f>
        <v>4.3022237613442345</v>
      </c>
      <c r="K9" s="57">
        <f>$K$29/$I$29*I9</f>
        <v>127.84270431910517</v>
      </c>
      <c r="L9" s="57">
        <f>1870+J9+K9</f>
        <v>2002.1449280804495</v>
      </c>
      <c r="M9" s="40">
        <f t="shared" si="2"/>
        <v>280.99999999999955</v>
      </c>
      <c r="N9" s="1343">
        <f>(SUMIF('Capex Plan 2122'!Q:Q,'F-2'!B9,'Capex Plan 2122'!O:O)+SUMIF('Capex Plan 2223'!J:J,'F-2'!B9,'Capex Plan 2223'!E:E))*10^2</f>
        <v>3507</v>
      </c>
      <c r="O9" s="57">
        <f>$O$29/$N$29*N9</f>
        <v>8.4948508410536192</v>
      </c>
      <c r="P9" s="57">
        <f>$P$29/$N$29*N9</f>
        <v>163.94231676878982</v>
      </c>
      <c r="Q9" s="1343">
        <f>M9+SUMIF('Capex Plan 2122'!Q:Q,'F-2'!B9,'Capex Plan 2122'!O:O)*10^2+(SUMIF('Capex Plan 2223'!J:J,'F-2'!B9,'Capex Plan 2223'!K:K)*10^2)+O9+P9</f>
        <v>3785.8371676098427</v>
      </c>
      <c r="R9" s="57">
        <f t="shared" si="0"/>
        <v>174.59999999999991</v>
      </c>
      <c r="S9" s="10">
        <f>M9</f>
        <v>280.99999999999955</v>
      </c>
      <c r="T9" s="33">
        <f>SUMIF('Capex Plan 2122'!Q:Q,'F-2'!B9,'Capex Plan 2122'!O:O)*10^2</f>
        <v>888.00000000000011</v>
      </c>
      <c r="U9" s="33">
        <f>SUMIF('Capex Plan 2223'!J:J,'F-2'!B9,'Capex Plan 2223'!K:K)*10^2</f>
        <v>2444.4</v>
      </c>
      <c r="V9" s="334" t="s">
        <v>4322</v>
      </c>
      <c r="W9" s="1900">
        <f>C33/10^2</f>
        <v>140.129965183</v>
      </c>
    </row>
    <row r="10" spans="1:35" ht="35.1" customHeight="1">
      <c r="A10" s="38"/>
      <c r="B10" s="1017" t="s">
        <v>849</v>
      </c>
      <c r="C10" s="1016"/>
      <c r="D10" s="57">
        <f>cwip!F112</f>
        <v>2.97</v>
      </c>
      <c r="E10" s="38"/>
      <c r="F10" s="38"/>
      <c r="G10" s="57">
        <f>D10</f>
        <v>2.97</v>
      </c>
      <c r="H10" s="1095">
        <f t="shared" si="1"/>
        <v>0</v>
      </c>
      <c r="I10" s="383">
        <v>411.71</v>
      </c>
      <c r="J10" s="57">
        <f>$J$29/$I$29*I10</f>
        <v>0.82346282881591581</v>
      </c>
      <c r="K10" s="57">
        <f>$K$29/$I$29*I10</f>
        <v>24.469604739757685</v>
      </c>
      <c r="L10" s="57">
        <f>391+J10+K10</f>
        <v>416.29306756857363</v>
      </c>
      <c r="M10" s="40">
        <f t="shared" si="2"/>
        <v>20.70999999999998</v>
      </c>
      <c r="N10" s="1343">
        <f>(SUMIF('Capex Plan 2122'!Q:Q,'F-2'!B10,'Capex Plan 2122'!O:O)+SUMIF('Capex Plan 2223'!J:J,'F-2'!B10,'Capex Plan 2223'!E:E))*10^2</f>
        <v>111.28999999999998</v>
      </c>
      <c r="O10" s="57">
        <f>$O$29/$N$29*N10</f>
        <v>0.2695728400629761</v>
      </c>
      <c r="P10" s="57">
        <f>$P$29/$N$29*N10</f>
        <v>5.202492282064048</v>
      </c>
      <c r="Q10" s="1343">
        <f>M10+SUMIF('Capex Plan 2122'!Q:Q,'F-2'!B10,'Capex Plan 2122'!O:O)*10^2+(SUMIF('Capex Plan 2223'!J:J,'F-2'!B10,'Capex Plan 2223'!K:K)*10^2)+O10+P10</f>
        <v>137.47206512212696</v>
      </c>
      <c r="R10" s="57">
        <f t="shared" si="0"/>
        <v>0</v>
      </c>
      <c r="V10" s="334" t="s">
        <v>4323</v>
      </c>
      <c r="W10" s="10">
        <f>SUM(D16:F16)/10^2</f>
        <v>187.0463906793037</v>
      </c>
    </row>
    <row r="11" spans="1:35" ht="35.1" customHeight="1">
      <c r="A11" s="38"/>
      <c r="B11" s="1017" t="s">
        <v>460</v>
      </c>
      <c r="C11" s="38"/>
      <c r="D11" s="38">
        <f>cwip!F114</f>
        <v>11.01</v>
      </c>
      <c r="E11" s="38"/>
      <c r="F11" s="38"/>
      <c r="G11" s="57">
        <f>D11</f>
        <v>11.01</v>
      </c>
      <c r="H11" s="1095">
        <f t="shared" si="1"/>
        <v>0</v>
      </c>
      <c r="I11" s="57"/>
      <c r="J11" s="57"/>
      <c r="K11" s="57"/>
      <c r="L11" s="57">
        <v>0</v>
      </c>
      <c r="M11" s="40">
        <f t="shared" si="2"/>
        <v>0</v>
      </c>
      <c r="N11" s="1343">
        <f>(SUMIF('Capex Plan 2122'!Q:Q,'F-2'!B11,'Capex Plan 2122'!O:O)+SUMIF('Capex Plan 2223'!J:J,'F-2'!B11,'Capex Plan 2223'!E:E))*10^2</f>
        <v>0</v>
      </c>
      <c r="O11" s="57"/>
      <c r="P11" s="57"/>
      <c r="Q11" s="1343">
        <f>M11+SUMIF('Capex Plan 2122'!Q:Q,'F-2'!B11,'Capex Plan 2122'!O:O)*10^2+(SUMIF('Capex Plan 2223'!J:J,'F-2'!B11,'Capex Plan 2223'!K:K)*10^2)</f>
        <v>0</v>
      </c>
      <c r="R11" s="57">
        <f t="shared" si="0"/>
        <v>0</v>
      </c>
      <c r="V11" s="334" t="s">
        <v>4324</v>
      </c>
    </row>
    <row r="12" spans="1:35" ht="35.1" customHeight="1">
      <c r="A12" s="38"/>
      <c r="B12" s="24" t="s">
        <v>3686</v>
      </c>
      <c r="C12" s="38"/>
      <c r="D12" s="38"/>
      <c r="E12" s="38"/>
      <c r="F12" s="38"/>
      <c r="G12" s="57"/>
      <c r="H12" s="1095">
        <f t="shared" si="1"/>
        <v>0</v>
      </c>
      <c r="I12" s="383">
        <v>5463.1</v>
      </c>
      <c r="J12" s="57">
        <f>$J$29/$I$29*I12</f>
        <v>10.926768308042627</v>
      </c>
      <c r="K12" s="57">
        <f>$K$29/$I$29*I12</f>
        <v>324.69431797568734</v>
      </c>
      <c r="L12" s="57">
        <f>5463.1+J12+K12</f>
        <v>5798.7210862837301</v>
      </c>
      <c r="M12" s="40">
        <f t="shared" si="2"/>
        <v>0</v>
      </c>
      <c r="N12" s="1343">
        <f>(SUMIF('Capex Plan 2122'!Q:Q,'F-2'!B12,'Capex Plan 2122'!O:O)+SUMIF('Capex Plan 2223'!J:J,'F-2'!B12,'Capex Plan 2223'!E:E))*10^2</f>
        <v>13025.690294624999</v>
      </c>
      <c r="O12" s="57">
        <f>$O$29/$N$29*N12</f>
        <v>31.551552938294595</v>
      </c>
      <c r="P12" s="57">
        <f>$P$29/$N$29*N12</f>
        <v>608.91412729214801</v>
      </c>
      <c r="Q12" s="1343">
        <f>M12+SUMIF('Capex Plan 2122'!Q:Q,'F-2'!B12,'Capex Plan 2122'!O:O)*10^2+(SUMIF('Capex Plan 2223'!J:J,'F-2'!B12,'Capex Plan 2223'!K:K)*10^2)+O12+P12</f>
        <v>12885.23662188044</v>
      </c>
      <c r="R12" s="57">
        <f t="shared" si="0"/>
        <v>780.91935297500095</v>
      </c>
      <c r="V12" s="334" t="s">
        <v>4325</v>
      </c>
    </row>
    <row r="13" spans="1:35" ht="35.1" customHeight="1">
      <c r="A13" s="38"/>
      <c r="B13" s="24" t="s">
        <v>3687</v>
      </c>
      <c r="C13" s="38"/>
      <c r="D13" s="57">
        <f>cwip!F118</f>
        <v>46.6</v>
      </c>
      <c r="E13" s="38"/>
      <c r="F13" s="38"/>
      <c r="G13" s="57">
        <f>D13</f>
        <v>46.6</v>
      </c>
      <c r="H13" s="1095">
        <f t="shared" si="1"/>
        <v>0</v>
      </c>
      <c r="I13" s="383">
        <v>968</v>
      </c>
      <c r="J13" s="57">
        <f>$J$29/$I$29*I13</f>
        <v>1.9361006978062387</v>
      </c>
      <c r="K13" s="57">
        <f>$K$29/$I$29*I13</f>
        <v>57.532188647556389</v>
      </c>
      <c r="L13" s="57">
        <f>968+J13+K13</f>
        <v>1027.4682893453626</v>
      </c>
      <c r="M13" s="40">
        <f t="shared" si="2"/>
        <v>0</v>
      </c>
      <c r="N13" s="1343">
        <f>(SUMIF('Capex Plan 2122'!Q:Q,'F-2'!B13,'Capex Plan 2122'!O:O)+SUMIF('Capex Plan 2223'!J:J,'F-2'!B13,'Capex Plan 2223'!E:E))*10^2</f>
        <v>666.75</v>
      </c>
      <c r="O13" s="57">
        <f>$O$29/$N$29*N13</f>
        <v>1.6150390072063019</v>
      </c>
      <c r="P13" s="57">
        <f>$P$29/$N$29*N13</f>
        <v>31.168673996461539</v>
      </c>
      <c r="Q13" s="1343">
        <f>M13+SUMIF('Capex Plan 2122'!Q:Q,'F-2'!B13,'Capex Plan 2122'!O:O)*10^2+(SUMIF('Capex Plan 2223'!J:J,'F-2'!B13,'Capex Plan 2223'!K:K)*10^2)+O13+P13</f>
        <v>675.08371300366775</v>
      </c>
      <c r="R13" s="57">
        <f t="shared" si="0"/>
        <v>24.450000000000045</v>
      </c>
      <c r="V13" s="334" t="s">
        <v>4326</v>
      </c>
    </row>
    <row r="14" spans="1:35" ht="35.1" customHeight="1">
      <c r="A14" s="38"/>
      <c r="B14" s="325" t="s">
        <v>3831</v>
      </c>
      <c r="C14" s="1093">
        <f>cwip!C92</f>
        <v>14012.996524200002</v>
      </c>
      <c r="D14" s="383">
        <f>D33</f>
        <v>23312.05742663037</v>
      </c>
      <c r="E14" s="57">
        <v>0</v>
      </c>
      <c r="F14" s="57">
        <f>+F33</f>
        <v>-4677.2583586999999</v>
      </c>
      <c r="G14" s="57">
        <f>cwip!F13-cwip!C13</f>
        <v>30136.721461000008</v>
      </c>
      <c r="H14" s="1095">
        <f>C14+D14+E14+F14-G14</f>
        <v>2511.0741311303609</v>
      </c>
      <c r="I14" s="57">
        <f>4246+10489.46</f>
        <v>14735.46</v>
      </c>
      <c r="J14" s="57"/>
      <c r="K14" s="57"/>
      <c r="L14" s="57">
        <f>+SUM(L18:L28)+L30</f>
        <v>13595.0794835</v>
      </c>
      <c r="M14" s="40">
        <f>H14+I14+J14+K14-L14</f>
        <v>3651.4546476303603</v>
      </c>
      <c r="N14" s="57">
        <f>N18+N19+N28+N30</f>
        <v>21205.720273999999</v>
      </c>
      <c r="O14" s="57"/>
      <c r="P14" s="57"/>
      <c r="Q14" s="57">
        <f>Q18+Q19+Q28+Q30</f>
        <v>18863.320273999998</v>
      </c>
      <c r="R14" s="57">
        <f t="shared" si="0"/>
        <v>5993.85464763036</v>
      </c>
      <c r="V14" s="334" t="s">
        <v>4327</v>
      </c>
    </row>
    <row r="15" spans="1:35" ht="35.1" customHeight="1">
      <c r="A15" s="38"/>
      <c r="B15" s="325" t="s">
        <v>3830</v>
      </c>
      <c r="C15" s="1093"/>
      <c r="D15" s="383"/>
      <c r="E15" s="57"/>
      <c r="F15" s="57"/>
      <c r="G15" s="57"/>
      <c r="H15" s="1095"/>
      <c r="I15" s="57">
        <f>11143</f>
        <v>11143</v>
      </c>
      <c r="J15" s="57">
        <f>$J$29/$I$29*I15</f>
        <v>22.287159169064996</v>
      </c>
      <c r="K15" s="57">
        <f>$K$29/$I$29*I15</f>
        <v>662.27394431789344</v>
      </c>
      <c r="L15" s="57">
        <f>9879+J15+K15</f>
        <v>10563.561103486958</v>
      </c>
      <c r="M15" s="40">
        <f t="shared" si="2"/>
        <v>1264</v>
      </c>
      <c r="N15" s="1343">
        <f>(SUMIF('Capex Plan 2122'!Q:Q,'F-2'!B15,'Capex Plan 2122'!O:O)+SUMIF('Capex Plan 2223'!J:J,'F-2'!B15,'Capex Plan 2223'!E:E))*10^2</f>
        <v>33912.964647791472</v>
      </c>
      <c r="O15" s="57">
        <f>$O$29/$N$29*N15</f>
        <v>82.145872900174808</v>
      </c>
      <c r="P15" s="57">
        <f>$P$29/$N$29*N15</f>
        <v>1585.3350421605362</v>
      </c>
      <c r="Q15" s="1343">
        <f>M15+SUMIF('Capex Plan 2122'!Q:Q,'F-2'!B15,'Capex Plan 2122'!O:O)*10^2+(SUMIF('Capex Plan 2223'!J:J,'F-2'!B15,'Capex Plan 2223'!K:K)*10^2)+O15+P15</f>
        <v>34792.247919666086</v>
      </c>
      <c r="R15" s="57">
        <f t="shared" si="0"/>
        <v>2052.1976431860967</v>
      </c>
    </row>
    <row r="16" spans="1:35" ht="35.1" customHeight="1">
      <c r="A16" s="38"/>
      <c r="B16" s="1018" t="s">
        <v>594</v>
      </c>
      <c r="C16" s="40">
        <f t="shared" ref="C16:I16" si="3">SUM(C8:C15)</f>
        <v>14012.996524200002</v>
      </c>
      <c r="D16" s="40">
        <f t="shared" si="3"/>
        <v>23381.89742663037</v>
      </c>
      <c r="E16" s="40">
        <f t="shared" si="3"/>
        <v>0</v>
      </c>
      <c r="F16" s="40">
        <f t="shared" si="3"/>
        <v>-4677.2583586999999</v>
      </c>
      <c r="G16" s="40">
        <f t="shared" si="3"/>
        <v>30206.561461000008</v>
      </c>
      <c r="H16" s="40">
        <f t="shared" si="3"/>
        <v>2511.0741311303609</v>
      </c>
      <c r="I16" s="40">
        <f t="shared" si="3"/>
        <v>34872.270000000004</v>
      </c>
      <c r="J16" s="40">
        <f t="shared" ref="J16:R16" si="4">SUM(J8:J15)</f>
        <v>40.275714765074014</v>
      </c>
      <c r="K16" s="40">
        <f t="shared" si="4"/>
        <v>1196.81276</v>
      </c>
      <c r="L16" s="40">
        <f t="shared" si="4"/>
        <v>33403.267958265074</v>
      </c>
      <c r="M16" s="40">
        <f t="shared" si="4"/>
        <v>5217.1646476303595</v>
      </c>
      <c r="N16" s="40">
        <f>SUM(N8:N15)</f>
        <v>72429.41521641647</v>
      </c>
      <c r="O16" s="40">
        <f t="shared" si="4"/>
        <v>124.07688852679229</v>
      </c>
      <c r="P16" s="40">
        <f t="shared" si="4"/>
        <v>2394.5626524999998</v>
      </c>
      <c r="Q16" s="40">
        <f t="shared" si="4"/>
        <v>71139.197761282165</v>
      </c>
      <c r="R16" s="40">
        <f t="shared" si="4"/>
        <v>9026.0216437914569</v>
      </c>
    </row>
    <row r="17" spans="1:21" ht="18.75" customHeight="1">
      <c r="A17" s="38"/>
      <c r="B17" s="198" t="s">
        <v>126</v>
      </c>
      <c r="C17" s="40"/>
      <c r="D17" s="40"/>
      <c r="E17" s="40"/>
      <c r="F17" s="40"/>
      <c r="G17" s="40"/>
      <c r="H17" s="40"/>
      <c r="I17" s="40"/>
      <c r="J17" s="40"/>
      <c r="K17" s="40"/>
      <c r="L17" s="40"/>
      <c r="M17" s="40"/>
      <c r="N17" s="40"/>
      <c r="O17" s="40"/>
      <c r="P17" s="40"/>
      <c r="Q17" s="40"/>
      <c r="R17" s="40"/>
    </row>
    <row r="18" spans="1:21" ht="24.95" customHeight="1">
      <c r="A18" s="38">
        <v>1</v>
      </c>
      <c r="B18" s="1019" t="s">
        <v>3695</v>
      </c>
      <c r="C18" s="1250">
        <f>23203557.29/10^5</f>
        <v>232.03557289999998</v>
      </c>
      <c r="D18" s="1250">
        <f>27969835.4079/10^5</f>
        <v>279.69835407900001</v>
      </c>
      <c r="E18" s="1250"/>
      <c r="F18" s="1250">
        <v>5.64</v>
      </c>
      <c r="G18" s="1250">
        <f>51173392.6979/10^5</f>
        <v>511.73392697899999</v>
      </c>
      <c r="H18" s="1250">
        <f t="shared" ref="H18:H32" si="5">C18+D18+E18+F18-G18</f>
        <v>5.6399999999999864</v>
      </c>
      <c r="I18" s="57">
        <v>672</v>
      </c>
      <c r="J18" s="38">
        <v>0</v>
      </c>
      <c r="K18" s="57"/>
      <c r="L18" s="57">
        <f>I18*0.6+H18</f>
        <v>408.84</v>
      </c>
      <c r="M18" s="40">
        <f t="shared" ref="M18:M32" si="6">H18+I18+J18+K18-L18</f>
        <v>268.8</v>
      </c>
      <c r="N18" s="57">
        <f>1400</f>
        <v>1400</v>
      </c>
      <c r="O18" s="38">
        <v>0</v>
      </c>
      <c r="P18" s="57"/>
      <c r="Q18" s="57">
        <f>M18+N18*60%</f>
        <v>1108.8</v>
      </c>
      <c r="R18" s="57">
        <f t="shared" ref="R18:R32" si="7">M18+N18+O18+P18-Q18</f>
        <v>560</v>
      </c>
    </row>
    <row r="19" spans="1:21" ht="24.95" customHeight="1">
      <c r="A19" s="38">
        <v>2</v>
      </c>
      <c r="B19" s="1019" t="s">
        <v>3696</v>
      </c>
      <c r="C19" s="1250">
        <v>0</v>
      </c>
      <c r="D19" s="1250">
        <f>56463906/10^5</f>
        <v>564.63905999999997</v>
      </c>
      <c r="E19" s="1250"/>
      <c r="F19" s="1250"/>
      <c r="G19" s="1250">
        <f>56463906/10^5</f>
        <v>564.63905999999997</v>
      </c>
      <c r="H19" s="1250">
        <f t="shared" si="5"/>
        <v>0</v>
      </c>
      <c r="I19" s="57">
        <v>3221</v>
      </c>
      <c r="J19" s="57">
        <v>0</v>
      </c>
      <c r="K19" s="57"/>
      <c r="L19" s="57">
        <f>I19*0.6</f>
        <v>1932.6</v>
      </c>
      <c r="M19" s="40">
        <f t="shared" si="6"/>
        <v>1288.4000000000001</v>
      </c>
      <c r="N19" s="57">
        <v>8500</v>
      </c>
      <c r="O19" s="57"/>
      <c r="P19" s="57"/>
      <c r="Q19" s="57">
        <f>M19+N19*60%</f>
        <v>6388.4</v>
      </c>
      <c r="R19" s="57">
        <f t="shared" si="7"/>
        <v>3400</v>
      </c>
    </row>
    <row r="20" spans="1:21" ht="24.95" customHeight="1">
      <c r="A20" s="38">
        <v>3</v>
      </c>
      <c r="B20" s="38" t="s">
        <v>1071</v>
      </c>
      <c r="C20" s="1250">
        <v>0</v>
      </c>
      <c r="D20" s="1250">
        <f>8924122.4/10^5</f>
        <v>89.241224000000003</v>
      </c>
      <c r="E20" s="1250"/>
      <c r="F20" s="1250">
        <v>938.98</v>
      </c>
      <c r="G20" s="1250">
        <v>0</v>
      </c>
      <c r="H20" s="1250">
        <f t="shared" si="5"/>
        <v>1028.2212240000001</v>
      </c>
      <c r="I20" s="38">
        <v>120</v>
      </c>
      <c r="J20" s="38">
        <v>0</v>
      </c>
      <c r="K20" s="57"/>
      <c r="L20" s="57">
        <f>I20</f>
        <v>120</v>
      </c>
      <c r="M20" s="40">
        <f t="shared" si="6"/>
        <v>1028.2212240000001</v>
      </c>
      <c r="N20" s="57">
        <v>0</v>
      </c>
      <c r="O20" s="38">
        <v>0</v>
      </c>
      <c r="P20" s="57"/>
      <c r="Q20" s="38"/>
      <c r="R20" s="57">
        <f t="shared" si="7"/>
        <v>1028.2212240000001</v>
      </c>
    </row>
    <row r="21" spans="1:21" ht="38.25" customHeight="1">
      <c r="A21" s="38">
        <v>4</v>
      </c>
      <c r="B21" s="24" t="s">
        <v>533</v>
      </c>
      <c r="C21" s="1250">
        <f>56818304/10^5</f>
        <v>568.18304000000001</v>
      </c>
      <c r="D21" s="1250">
        <v>0</v>
      </c>
      <c r="E21" s="1250"/>
      <c r="F21" s="1250">
        <f>-56818304/10^5+11.84</f>
        <v>-556.34303999999997</v>
      </c>
      <c r="G21" s="1250"/>
      <c r="H21" s="1250">
        <f t="shared" si="5"/>
        <v>11.840000000000032</v>
      </c>
      <c r="I21" s="383"/>
      <c r="J21" s="38">
        <v>0</v>
      </c>
      <c r="K21" s="57"/>
      <c r="L21" s="57"/>
      <c r="M21" s="40">
        <f t="shared" si="6"/>
        <v>11.840000000000032</v>
      </c>
      <c r="N21" s="383"/>
      <c r="O21" s="38">
        <v>0</v>
      </c>
      <c r="P21" s="57"/>
      <c r="Q21" s="57"/>
      <c r="R21" s="57">
        <f t="shared" si="7"/>
        <v>11.840000000000032</v>
      </c>
    </row>
    <row r="22" spans="1:21" ht="24.95" customHeight="1">
      <c r="A22" s="38">
        <v>5</v>
      </c>
      <c r="B22" s="24" t="s">
        <v>3673</v>
      </c>
      <c r="C22" s="1250">
        <f>42983243.61/10^5</f>
        <v>429.8324361</v>
      </c>
      <c r="D22" s="1250">
        <v>0</v>
      </c>
      <c r="E22" s="1250">
        <v>0</v>
      </c>
      <c r="F22" s="1250">
        <f>-42983243.61/10^5+21.4</f>
        <v>-408.43243610000002</v>
      </c>
      <c r="G22" s="1250"/>
      <c r="H22" s="1250">
        <f t="shared" si="5"/>
        <v>21.399999999999977</v>
      </c>
      <c r="I22" s="57"/>
      <c r="J22" s="57">
        <v>0</v>
      </c>
      <c r="K22" s="57"/>
      <c r="L22" s="57"/>
      <c r="M22" s="40">
        <f t="shared" si="6"/>
        <v>21.399999999999977</v>
      </c>
      <c r="N22" s="57"/>
      <c r="O22" s="57">
        <v>0</v>
      </c>
      <c r="P22" s="57"/>
      <c r="Q22" s="57"/>
      <c r="R22" s="57">
        <f t="shared" si="7"/>
        <v>21.399999999999977</v>
      </c>
      <c r="S22" s="33">
        <f>20177-1750</f>
        <v>18427</v>
      </c>
      <c r="T22" s="10">
        <f>S22-H22-K22</f>
        <v>18405.599999999999</v>
      </c>
    </row>
    <row r="23" spans="1:21" ht="24.95" customHeight="1">
      <c r="A23" s="38">
        <v>6</v>
      </c>
      <c r="B23" s="24" t="s">
        <v>3674</v>
      </c>
      <c r="C23" s="1250">
        <f>9453493.26/10^5</f>
        <v>94.534932600000005</v>
      </c>
      <c r="D23" s="1250">
        <f>29312866.04/10^5</f>
        <v>293.1286604</v>
      </c>
      <c r="E23" s="1250"/>
      <c r="F23" s="1250">
        <f>-34160651.3/10^5+52.25</f>
        <v>-289.35651299999995</v>
      </c>
      <c r="G23" s="1250"/>
      <c r="H23" s="1250">
        <f t="shared" si="5"/>
        <v>98.307080000000042</v>
      </c>
      <c r="I23" s="57">
        <v>0</v>
      </c>
      <c r="J23" s="57"/>
      <c r="K23" s="57"/>
      <c r="L23" s="57"/>
      <c r="M23" s="40">
        <f t="shared" si="6"/>
        <v>98.307080000000042</v>
      </c>
      <c r="N23" s="57">
        <v>0</v>
      </c>
      <c r="O23" s="57"/>
      <c r="P23" s="57"/>
      <c r="Q23" s="57"/>
      <c r="R23" s="57">
        <f t="shared" si="7"/>
        <v>98.307080000000042</v>
      </c>
      <c r="S23" s="10">
        <f>L22+M22-S22</f>
        <v>-18405.599999999999</v>
      </c>
      <c r="T23" s="10">
        <f>I22-T22</f>
        <v>-18405.599999999999</v>
      </c>
    </row>
    <row r="24" spans="1:21" ht="24.95" customHeight="1">
      <c r="A24" s="38">
        <v>7</v>
      </c>
      <c r="B24" s="325" t="s">
        <v>3697</v>
      </c>
      <c r="C24" s="1250">
        <f>772676955.3/10^5</f>
        <v>7726.7695529999992</v>
      </c>
      <c r="D24" s="1250">
        <f>469976751.825137/10^5</f>
        <v>4699.7675182513703</v>
      </c>
      <c r="E24" s="1250"/>
      <c r="F24" s="1250">
        <f>17.24*0%+321.44</f>
        <v>321.44</v>
      </c>
      <c r="G24" s="1250">
        <f>1242653707.12514/10^5</f>
        <v>12426.5370712514</v>
      </c>
      <c r="H24" s="1250">
        <f t="shared" si="5"/>
        <v>321.43999999996959</v>
      </c>
      <c r="I24" s="57">
        <v>0</v>
      </c>
      <c r="J24" s="38"/>
      <c r="K24" s="57"/>
      <c r="L24" s="57"/>
      <c r="M24" s="40">
        <f t="shared" si="6"/>
        <v>321.43999999996959</v>
      </c>
      <c r="N24" s="57">
        <v>0</v>
      </c>
      <c r="O24" s="38">
        <v>0</v>
      </c>
      <c r="P24" s="57"/>
      <c r="Q24" s="57"/>
      <c r="R24" s="57">
        <f t="shared" si="7"/>
        <v>321.43999999996959</v>
      </c>
    </row>
    <row r="25" spans="1:21" ht="24.95" customHeight="1">
      <c r="A25" s="38">
        <v>8</v>
      </c>
      <c r="B25" s="1249" t="s">
        <v>3028</v>
      </c>
      <c r="C25" s="1250">
        <f>744806.89/10^5</f>
        <v>7.4480689</v>
      </c>
      <c r="D25" s="1250"/>
      <c r="E25" s="1250">
        <v>0</v>
      </c>
      <c r="F25" s="1250">
        <f>-744806.89/10^5+1.71</f>
        <v>-5.7380689</v>
      </c>
      <c r="G25" s="1250"/>
      <c r="H25" s="1250">
        <f t="shared" si="5"/>
        <v>1.71</v>
      </c>
      <c r="I25" s="57"/>
      <c r="J25" s="57">
        <v>0</v>
      </c>
      <c r="K25" s="57"/>
      <c r="L25" s="57"/>
      <c r="M25" s="40">
        <f t="shared" si="6"/>
        <v>1.71</v>
      </c>
      <c r="N25" s="38"/>
      <c r="O25" s="57">
        <v>0</v>
      </c>
      <c r="P25" s="57"/>
      <c r="Q25" s="57"/>
      <c r="R25" s="57">
        <f t="shared" si="7"/>
        <v>1.71</v>
      </c>
    </row>
    <row r="26" spans="1:21" ht="24.95" customHeight="1">
      <c r="A26" s="38">
        <v>9</v>
      </c>
      <c r="B26" s="1249" t="s">
        <v>3675</v>
      </c>
      <c r="C26" s="1250">
        <f>24401676.93/10^5</f>
        <v>244.01676929999999</v>
      </c>
      <c r="D26" s="1250">
        <f>36936464/10^5</f>
        <v>369.36464000000001</v>
      </c>
      <c r="E26" s="1250"/>
      <c r="F26" s="1250">
        <f>-61338140.93/10^5+43.37</f>
        <v>-570.01140929999997</v>
      </c>
      <c r="G26" s="1250"/>
      <c r="H26" s="1250">
        <f t="shared" si="5"/>
        <v>43.370000000000005</v>
      </c>
      <c r="I26" s="383"/>
      <c r="J26" s="38"/>
      <c r="K26" s="38"/>
      <c r="L26" s="57"/>
      <c r="M26" s="40">
        <f t="shared" si="6"/>
        <v>43.370000000000005</v>
      </c>
      <c r="N26" s="1112"/>
      <c r="O26" s="38"/>
      <c r="P26" s="38"/>
      <c r="Q26" s="57"/>
      <c r="R26" s="57">
        <f t="shared" si="7"/>
        <v>43.370000000000005</v>
      </c>
    </row>
    <row r="27" spans="1:21" ht="24.95" customHeight="1">
      <c r="A27" s="38">
        <v>10</v>
      </c>
      <c r="B27" s="1249" t="s">
        <v>3698</v>
      </c>
      <c r="C27" s="1250">
        <v>0</v>
      </c>
      <c r="D27" s="1250">
        <f>56639356.49/10^5</f>
        <v>566.3935649</v>
      </c>
      <c r="E27" s="1250"/>
      <c r="F27" s="1250">
        <f>-56639356.49/10^5+90.49</f>
        <v>-475.90356489999999</v>
      </c>
      <c r="G27" s="1250"/>
      <c r="H27" s="1250">
        <f t="shared" si="5"/>
        <v>90.490000000000009</v>
      </c>
      <c r="I27" s="383"/>
      <c r="J27" s="38"/>
      <c r="K27" s="38"/>
      <c r="L27" s="57"/>
      <c r="M27" s="40">
        <f t="shared" si="6"/>
        <v>90.490000000000009</v>
      </c>
      <c r="N27" s="1111"/>
      <c r="O27" s="38"/>
      <c r="P27" s="38"/>
      <c r="Q27" s="57"/>
      <c r="R27" s="57">
        <f t="shared" si="7"/>
        <v>90.490000000000009</v>
      </c>
    </row>
    <row r="28" spans="1:21" ht="24.95" customHeight="1">
      <c r="A28" s="38">
        <v>11</v>
      </c>
      <c r="B28" s="1251" t="s">
        <v>3699</v>
      </c>
      <c r="C28" s="1250">
        <f>22721783/10^5</f>
        <v>227.21782999999999</v>
      </c>
      <c r="D28" s="1250">
        <f>48134440.5/10^5</f>
        <v>481.34440499999999</v>
      </c>
      <c r="E28" s="1250">
        <v>0</v>
      </c>
      <c r="F28" s="1250">
        <f>197.97+95.77</f>
        <v>293.74</v>
      </c>
      <c r="G28" s="1250">
        <f>49792095.15/10^5</f>
        <v>497.9209515</v>
      </c>
      <c r="H28" s="1250">
        <f t="shared" si="5"/>
        <v>504.3812835</v>
      </c>
      <c r="I28" s="383">
        <f>157+76</f>
        <v>233</v>
      </c>
      <c r="J28" s="38">
        <v>0</v>
      </c>
      <c r="K28" s="38"/>
      <c r="L28" s="57">
        <f>I28*0.6+H28</f>
        <v>644.18128349999995</v>
      </c>
      <c r="M28" s="40">
        <f t="shared" si="6"/>
        <v>93.200000000000045</v>
      </c>
      <c r="N28" s="1111">
        <v>82</v>
      </c>
      <c r="O28" s="38"/>
      <c r="P28" s="38"/>
      <c r="Q28" s="57">
        <f>M28+N28*60%</f>
        <v>142.40000000000003</v>
      </c>
      <c r="R28" s="57">
        <f t="shared" si="7"/>
        <v>32.800000000000011</v>
      </c>
    </row>
    <row r="29" spans="1:21" ht="24.95" customHeight="1">
      <c r="A29" s="38">
        <v>12</v>
      </c>
      <c r="B29" s="1251" t="s">
        <v>3692</v>
      </c>
      <c r="C29" s="1250"/>
      <c r="D29" s="1250"/>
      <c r="E29" s="1250"/>
      <c r="F29" s="1250"/>
      <c r="G29" s="1250"/>
      <c r="H29" s="1250"/>
      <c r="I29" s="383">
        <f>'Capex Plan 2122'!F47*10^2</f>
        <v>20136.810000000001</v>
      </c>
      <c r="J29" s="57">
        <f>IDC!B22*10^2</f>
        <v>40.275714765074014</v>
      </c>
      <c r="K29" s="57">
        <f>'F-12'!M34</f>
        <v>1196.81276</v>
      </c>
      <c r="L29" s="57">
        <f>'Capex Plan 2122'!G47*10^2+J29+K29</f>
        <v>19808.118474765073</v>
      </c>
      <c r="M29" s="40">
        <f t="shared" si="6"/>
        <v>1565.7800000000025</v>
      </c>
      <c r="N29" s="1341">
        <f>'Capex Plan 2122'!O47*10^2+'Capex Plan 2223'!E54*10^2</f>
        <v>51223.694942416478</v>
      </c>
      <c r="O29" s="57">
        <f>IDC!C22*10^2</f>
        <v>124.07688852679233</v>
      </c>
      <c r="P29" s="57">
        <f>'F-12'!R34</f>
        <v>2394.5626524999998</v>
      </c>
      <c r="Q29" s="57">
        <f>M29*1+('Capex Plan 2122'!O47*1+'Capex Plan 2223'!D54*0.7)*10^2+O29+P29</f>
        <v>52275.947487282159</v>
      </c>
      <c r="R29" s="57">
        <f t="shared" si="7"/>
        <v>3032.1669961611042</v>
      </c>
      <c r="S29" s="10">
        <f>M29</f>
        <v>1565.7800000000025</v>
      </c>
      <c r="U29" s="10"/>
    </row>
    <row r="30" spans="1:21" ht="24.95" customHeight="1">
      <c r="A30" s="38">
        <v>13</v>
      </c>
      <c r="B30" s="1267" t="s">
        <v>3679</v>
      </c>
      <c r="C30" s="1250"/>
      <c r="D30" s="1361">
        <f>16135.89-167.41</f>
        <v>15968.48</v>
      </c>
      <c r="E30" s="1250"/>
      <c r="F30" s="1250">
        <f>'F-12'!H34</f>
        <v>167.41</v>
      </c>
      <c r="G30" s="1250">
        <v>16135.89</v>
      </c>
      <c r="H30" s="1250">
        <f t="shared" si="5"/>
        <v>0</v>
      </c>
      <c r="I30" s="383">
        <f>10489.4582</f>
        <v>10489.458199999999</v>
      </c>
      <c r="J30" s="38"/>
      <c r="K30" s="57"/>
      <c r="L30" s="383">
        <f>I30+J30+K30</f>
        <v>10489.458199999999</v>
      </c>
      <c r="M30" s="40">
        <f t="shared" si="6"/>
        <v>0</v>
      </c>
      <c r="N30" s="1111">
        <f>11223.720274</f>
        <v>11223.720273999999</v>
      </c>
      <c r="O30" s="38"/>
      <c r="P30" s="57"/>
      <c r="Q30" s="383">
        <f>N30+O30+P30</f>
        <v>11223.720273999999</v>
      </c>
      <c r="R30" s="57">
        <f t="shared" si="7"/>
        <v>0</v>
      </c>
      <c r="S30" s="10">
        <f>'Capex Plan 2122'!O47</f>
        <v>57.411900000000003</v>
      </c>
      <c r="T30" s="33">
        <f>S30*10^2</f>
        <v>5741.1900000000005</v>
      </c>
    </row>
    <row r="31" spans="1:21" ht="24.95" customHeight="1">
      <c r="A31" s="38">
        <v>14</v>
      </c>
      <c r="B31" s="1268" t="s">
        <v>3676</v>
      </c>
      <c r="C31" s="1250">
        <f>433287399.4/10^5</f>
        <v>4332.8739939999996</v>
      </c>
      <c r="D31" s="1250"/>
      <c r="E31" s="1250"/>
      <c r="F31" s="1250">
        <f>-231724593.65/10^5-(90.49+52.25+938.98+197.97+43.37+1.7+21.4+321.44+5.64+11.84+95.77)</f>
        <v>-4098.0959364999999</v>
      </c>
      <c r="G31" s="1250"/>
      <c r="H31" s="1250">
        <f t="shared" si="5"/>
        <v>234.7780574999997</v>
      </c>
      <c r="I31" s="383"/>
      <c r="J31" s="38"/>
      <c r="K31" s="57"/>
      <c r="L31" s="57"/>
      <c r="M31" s="40">
        <f t="shared" si="6"/>
        <v>234.7780574999997</v>
      </c>
      <c r="N31" s="1111"/>
      <c r="O31" s="38"/>
      <c r="P31" s="57"/>
      <c r="Q31" s="57"/>
      <c r="R31" s="57">
        <f t="shared" si="7"/>
        <v>234.7780574999997</v>
      </c>
      <c r="S31" s="10">
        <f>'Capex Plan 2223'!D54</f>
        <v>606.4333992322197</v>
      </c>
      <c r="T31" s="33">
        <f>S31*10^2</f>
        <v>60643.339923221967</v>
      </c>
      <c r="U31" s="33">
        <f>T31*0.7</f>
        <v>42450.337946255371</v>
      </c>
    </row>
    <row r="32" spans="1:21" ht="24.95" customHeight="1">
      <c r="A32" s="38">
        <v>15</v>
      </c>
      <c r="B32" s="1268" t="s">
        <v>3677</v>
      </c>
      <c r="C32" s="1250">
        <f>15008432.15/10^5</f>
        <v>150.08432150000002</v>
      </c>
      <c r="D32" s="1250"/>
      <c r="E32" s="1250"/>
      <c r="F32" s="1250">
        <f>-58738.9999999981/10^5</f>
        <v>-0.58738999999998098</v>
      </c>
      <c r="G32" s="1250"/>
      <c r="H32" s="1250">
        <f t="shared" si="5"/>
        <v>149.49693150000004</v>
      </c>
      <c r="I32" s="383"/>
      <c r="J32" s="38"/>
      <c r="K32" s="57"/>
      <c r="L32" s="57"/>
      <c r="M32" s="40">
        <f t="shared" si="6"/>
        <v>149.49693150000004</v>
      </c>
      <c r="N32" s="1111"/>
      <c r="O32" s="38"/>
      <c r="P32" s="57"/>
      <c r="Q32" s="57"/>
      <c r="R32" s="57">
        <f t="shared" si="7"/>
        <v>149.49693150000004</v>
      </c>
    </row>
    <row r="33" spans="1:18" ht="24.95" customHeight="1">
      <c r="A33" s="38"/>
      <c r="B33" s="21" t="s">
        <v>595</v>
      </c>
      <c r="C33" s="164">
        <f>SUM(C18:C32)</f>
        <v>14012.996518299999</v>
      </c>
      <c r="D33" s="164">
        <f t="shared" ref="D33:R33" si="8">SUM(D18:D32)</f>
        <v>23312.05742663037</v>
      </c>
      <c r="E33" s="164">
        <f t="shared" si="8"/>
        <v>0</v>
      </c>
      <c r="F33" s="164">
        <f t="shared" si="8"/>
        <v>-4677.2583586999999</v>
      </c>
      <c r="G33" s="164">
        <f t="shared" si="8"/>
        <v>30136.721009730398</v>
      </c>
      <c r="H33" s="164">
        <f t="shared" si="8"/>
        <v>2511.0745764999697</v>
      </c>
      <c r="I33" s="164">
        <f t="shared" si="8"/>
        <v>34872.268199999999</v>
      </c>
      <c r="J33" s="164">
        <f t="shared" si="8"/>
        <v>40.275714765074014</v>
      </c>
      <c r="K33" s="164">
        <f t="shared" si="8"/>
        <v>1196.81276</v>
      </c>
      <c r="L33" s="164">
        <f t="shared" si="8"/>
        <v>33403.197958265075</v>
      </c>
      <c r="M33" s="164">
        <f t="shared" si="8"/>
        <v>5217.233292999972</v>
      </c>
      <c r="N33" s="164">
        <f t="shared" si="8"/>
        <v>72429.41521641647</v>
      </c>
      <c r="O33" s="164">
        <f t="shared" si="8"/>
        <v>124.07688852679233</v>
      </c>
      <c r="P33" s="164">
        <f t="shared" si="8"/>
        <v>2394.5626524999998</v>
      </c>
      <c r="Q33" s="164">
        <f t="shared" si="8"/>
        <v>71139.267761282157</v>
      </c>
      <c r="R33" s="164">
        <f t="shared" si="8"/>
        <v>9026.0202891610734</v>
      </c>
    </row>
    <row r="34" spans="1:18" ht="24.95" customHeight="1" thickBot="1">
      <c r="C34" s="236">
        <f t="shared" ref="C34:F34" si="9">C33-C14</f>
        <v>-5.9000030887546018E-6</v>
      </c>
      <c r="D34" s="236">
        <f t="shared" si="9"/>
        <v>0</v>
      </c>
      <c r="E34" s="236">
        <f t="shared" si="9"/>
        <v>0</v>
      </c>
      <c r="F34" s="236">
        <f t="shared" si="9"/>
        <v>0</v>
      </c>
      <c r="G34" s="236">
        <f>G33-G14</f>
        <v>-4.5126961049390957E-4</v>
      </c>
      <c r="H34" s="33">
        <v>0</v>
      </c>
      <c r="I34" s="10">
        <f>I33-I16</f>
        <v>-1.8000000054598786E-3</v>
      </c>
      <c r="J34" s="10">
        <f t="shared" ref="J34:R34" si="10">J33-J16</f>
        <v>0</v>
      </c>
      <c r="K34" s="10">
        <f t="shared" si="10"/>
        <v>0</v>
      </c>
      <c r="L34" s="10">
        <f t="shared" si="10"/>
        <v>-6.9999999999708962E-2</v>
      </c>
      <c r="M34" s="10">
        <f t="shared" si="10"/>
        <v>6.8645369612568174E-2</v>
      </c>
      <c r="N34" s="10">
        <f t="shared" si="10"/>
        <v>0</v>
      </c>
      <c r="O34" s="10">
        <f t="shared" si="10"/>
        <v>0</v>
      </c>
      <c r="P34" s="10">
        <f t="shared" si="10"/>
        <v>0</v>
      </c>
      <c r="Q34" s="10">
        <f t="shared" si="10"/>
        <v>6.9999999992433004E-2</v>
      </c>
      <c r="R34" s="10">
        <f t="shared" si="10"/>
        <v>-1.3546303835028084E-3</v>
      </c>
    </row>
    <row r="35" spans="1:18" ht="24.95" customHeight="1">
      <c r="H35" s="1913"/>
      <c r="I35" s="2482" t="s">
        <v>3403</v>
      </c>
      <c r="J35" s="2482"/>
      <c r="K35" s="2482"/>
      <c r="L35" s="2482"/>
      <c r="M35" s="2482" t="s">
        <v>3635</v>
      </c>
      <c r="N35" s="2482"/>
      <c r="O35" s="2482"/>
      <c r="P35" s="2482"/>
    </row>
    <row r="36" spans="1:18" ht="24.95" customHeight="1" thickBot="1">
      <c r="B36" s="1019" t="s">
        <v>1184</v>
      </c>
      <c r="C36" s="1019" t="s">
        <v>4321</v>
      </c>
      <c r="D36" s="1019" t="s">
        <v>4025</v>
      </c>
      <c r="E36" s="1019" t="s">
        <v>3796</v>
      </c>
      <c r="H36" s="1919" t="s">
        <v>4337</v>
      </c>
      <c r="I36" s="1915" t="s">
        <v>4338</v>
      </c>
      <c r="J36" s="1915" t="s">
        <v>4252</v>
      </c>
      <c r="K36" s="1915" t="s">
        <v>4046</v>
      </c>
      <c r="L36" s="1915" t="s">
        <v>4339</v>
      </c>
      <c r="M36" s="1915" t="s">
        <v>4338</v>
      </c>
      <c r="N36" s="1915" t="s">
        <v>4252</v>
      </c>
      <c r="O36" s="1915" t="s">
        <v>4046</v>
      </c>
      <c r="P36" s="1915" t="s">
        <v>4339</v>
      </c>
    </row>
    <row r="37" spans="1:18" ht="24.95" customHeight="1" thickBot="1">
      <c r="B37" s="1019" t="s">
        <v>4322</v>
      </c>
      <c r="C37" s="1832">
        <f>C33/10^2</f>
        <v>140.129965183</v>
      </c>
      <c r="D37" s="1901">
        <f>C41+C42</f>
        <v>25.110745764999706</v>
      </c>
      <c r="E37" s="1901">
        <f>D41+D42</f>
        <v>52.172332929999676</v>
      </c>
      <c r="H37" s="1917" t="s">
        <v>3846</v>
      </c>
      <c r="I37" s="1920">
        <f t="shared" ref="I37:J39" si="11">H18/10^2</f>
        <v>5.6399999999999867E-2</v>
      </c>
      <c r="J37" s="1920">
        <f t="shared" si="11"/>
        <v>6.72</v>
      </c>
      <c r="K37" s="1920">
        <f>L18/10^2</f>
        <v>4.0884</v>
      </c>
      <c r="L37" s="1920">
        <f>I37+J37-K37</f>
        <v>2.6879999999999997</v>
      </c>
      <c r="M37" s="1920">
        <f>L37</f>
        <v>2.6879999999999997</v>
      </c>
      <c r="N37" s="1920">
        <f>N18/10^2</f>
        <v>14</v>
      </c>
      <c r="O37" s="1920">
        <f>Q18/10^2</f>
        <v>11.087999999999999</v>
      </c>
      <c r="P37" s="1920">
        <f>M37+N37-O37</f>
        <v>5.6</v>
      </c>
    </row>
    <row r="38" spans="1:18" ht="24.95" customHeight="1" thickBot="1">
      <c r="B38" s="1019" t="s">
        <v>4323</v>
      </c>
      <c r="C38" s="57">
        <f>SUM(D33:F33)/10^2</f>
        <v>186.34799067930371</v>
      </c>
      <c r="D38" s="57">
        <f>SUM(I33+J33+K33)/10^2</f>
        <v>361.09356674765075</v>
      </c>
      <c r="E38" s="57">
        <f>SUM(N33:P33)/10^2</f>
        <v>749.48054757443253</v>
      </c>
      <c r="H38" s="1917" t="s">
        <v>4335</v>
      </c>
      <c r="I38" s="1920">
        <f t="shared" si="11"/>
        <v>0</v>
      </c>
      <c r="J38" s="1920">
        <f t="shared" si="11"/>
        <v>32.21</v>
      </c>
      <c r="K38" s="1920">
        <f>L19/10^2</f>
        <v>19.326000000000001</v>
      </c>
      <c r="L38" s="1920">
        <f>I38+J38-K38</f>
        <v>12.884</v>
      </c>
      <c r="M38" s="1920">
        <f>L38</f>
        <v>12.884</v>
      </c>
      <c r="N38" s="1920">
        <f>N19/10^2</f>
        <v>85</v>
      </c>
      <c r="O38" s="1920">
        <f>Q19/10^2</f>
        <v>63.883999999999993</v>
      </c>
      <c r="P38" s="1920">
        <f>M38+N38-O38</f>
        <v>34.000000000000007</v>
      </c>
    </row>
    <row r="39" spans="1:18" ht="24.95" customHeight="1" thickBot="1">
      <c r="B39" s="1019" t="s">
        <v>4324</v>
      </c>
      <c r="C39" s="1250">
        <f>(C33-H33)/10^2</f>
        <v>115.01921941800029</v>
      </c>
      <c r="D39" s="1250">
        <f>(H18+H28)/10^2</f>
        <v>5.1002128349999998</v>
      </c>
      <c r="E39" s="1901">
        <f>E37-20.01</f>
        <v>32.162332929999678</v>
      </c>
      <c r="H39" s="1917" t="s">
        <v>4336</v>
      </c>
      <c r="I39" s="1920">
        <f t="shared" si="11"/>
        <v>10.282212240000002</v>
      </c>
      <c r="J39" s="1920">
        <f t="shared" si="11"/>
        <v>1.2</v>
      </c>
      <c r="K39" s="1920">
        <f>L20/10^2</f>
        <v>1.2</v>
      </c>
      <c r="L39" s="1920">
        <f>I39+J39-K39</f>
        <v>10.282212240000002</v>
      </c>
      <c r="M39" s="1920">
        <f>L39</f>
        <v>10.282212240000002</v>
      </c>
      <c r="N39" s="1920">
        <f>N20/10^2</f>
        <v>0</v>
      </c>
      <c r="O39" s="1920">
        <f>Q20/10^2</f>
        <v>0</v>
      </c>
      <c r="P39" s="1920">
        <f>M39+N39-O39</f>
        <v>10.282212240000002</v>
      </c>
    </row>
    <row r="40" spans="1:18" ht="24.95" customHeight="1" thickBot="1">
      <c r="B40" s="1019" t="s">
        <v>4325</v>
      </c>
      <c r="C40" s="1250">
        <f>C38</f>
        <v>186.34799067930371</v>
      </c>
      <c r="D40" s="1250">
        <f>L33/10^2-D39</f>
        <v>328.93176674765078</v>
      </c>
      <c r="E40" s="1250">
        <f>Q33/10^2-E39</f>
        <v>679.23034468282185</v>
      </c>
      <c r="H40" s="1917" t="s">
        <v>4331</v>
      </c>
      <c r="I40" s="1920">
        <f>H28/10^2</f>
        <v>5.0438128349999998</v>
      </c>
      <c r="J40" s="1920">
        <f>I28/10^2</f>
        <v>2.33</v>
      </c>
      <c r="K40" s="1920">
        <f>L28/10^2</f>
        <v>6.4418128349999995</v>
      </c>
      <c r="L40" s="1920">
        <f>I40+J40-K40</f>
        <v>0.93200000000000038</v>
      </c>
      <c r="M40" s="1920">
        <f>L40</f>
        <v>0.93200000000000038</v>
      </c>
      <c r="N40" s="1920">
        <f>N28/10^2</f>
        <v>0.82</v>
      </c>
      <c r="O40" s="1920">
        <f>Q28/10^2</f>
        <v>1.4240000000000004</v>
      </c>
      <c r="P40" s="1920">
        <f>M40+N40-O40</f>
        <v>0.32799999999999985</v>
      </c>
    </row>
    <row r="41" spans="1:18" ht="24.95" customHeight="1" thickBot="1">
      <c r="B41" s="1019" t="s">
        <v>4326</v>
      </c>
      <c r="C41" s="1901">
        <f t="shared" ref="C41:E42" si="12">C37-C39</f>
        <v>25.110745764999706</v>
      </c>
      <c r="D41" s="1901">
        <f t="shared" si="12"/>
        <v>20.010532929999705</v>
      </c>
      <c r="E41" s="1901">
        <f t="shared" si="12"/>
        <v>20.009999999999998</v>
      </c>
      <c r="H41" s="1917" t="s">
        <v>3691</v>
      </c>
      <c r="I41" s="1920">
        <f>H30/10^2</f>
        <v>0</v>
      </c>
      <c r="J41" s="1920">
        <f>I30/10^2</f>
        <v>104.89458199999999</v>
      </c>
      <c r="K41" s="1920">
        <f>L30/10^2</f>
        <v>104.89458199999999</v>
      </c>
      <c r="L41" s="1920">
        <f>I41+J41-K41</f>
        <v>0</v>
      </c>
      <c r="M41" s="1920">
        <f>L41</f>
        <v>0</v>
      </c>
      <c r="N41" s="1920">
        <f>N30/10^2</f>
        <v>112.23720273999999</v>
      </c>
      <c r="O41" s="1920">
        <f>Q30/10^2</f>
        <v>112.23720273999999</v>
      </c>
      <c r="P41" s="1920">
        <f>M41+N41-O41</f>
        <v>0</v>
      </c>
    </row>
    <row r="42" spans="1:18" ht="24.95" customHeight="1" thickBot="1">
      <c r="B42" s="1019" t="s">
        <v>4327</v>
      </c>
      <c r="C42" s="57">
        <f t="shared" si="12"/>
        <v>0</v>
      </c>
      <c r="D42" s="57">
        <f t="shared" si="12"/>
        <v>32.161799999999971</v>
      </c>
      <c r="E42" s="57">
        <f t="shared" si="12"/>
        <v>70.250202891610684</v>
      </c>
      <c r="H42" s="1921" t="s">
        <v>594</v>
      </c>
      <c r="I42" s="1922">
        <f t="shared" ref="I42:P42" si="13">SUM(I37:I41)</f>
        <v>15.382425075</v>
      </c>
      <c r="J42" s="1922">
        <f t="shared" si="13"/>
        <v>147.35458199999999</v>
      </c>
      <c r="K42" s="1922">
        <f t="shared" si="13"/>
        <v>135.95079483499998</v>
      </c>
      <c r="L42" s="1922">
        <f t="shared" si="13"/>
        <v>26.786212240000005</v>
      </c>
      <c r="M42" s="1922">
        <f t="shared" si="13"/>
        <v>26.786212240000005</v>
      </c>
      <c r="N42" s="1922">
        <f t="shared" si="13"/>
        <v>212.05720273999998</v>
      </c>
      <c r="O42" s="1922">
        <f t="shared" si="13"/>
        <v>188.63320274</v>
      </c>
      <c r="P42" s="1922">
        <f t="shared" si="13"/>
        <v>50.210212240000011</v>
      </c>
    </row>
    <row r="43" spans="1:18" ht="24.95" customHeight="1" thickTop="1"/>
    <row r="44" spans="1:18" ht="24.95" customHeight="1" thickBot="1">
      <c r="G44" s="334" t="s">
        <v>4328</v>
      </c>
    </row>
    <row r="45" spans="1:18" ht="24.95" customHeight="1" thickBot="1">
      <c r="G45" s="1903" t="s">
        <v>4329</v>
      </c>
      <c r="H45" s="1904" t="s">
        <v>1184</v>
      </c>
      <c r="I45" s="1904" t="s">
        <v>3964</v>
      </c>
      <c r="J45" s="1903" t="s">
        <v>4330</v>
      </c>
    </row>
    <row r="46" spans="1:18" ht="24.95" customHeight="1" thickBot="1">
      <c r="G46" s="1905">
        <v>1</v>
      </c>
      <c r="H46" s="1904" t="s">
        <v>3695</v>
      </c>
      <c r="I46" s="1906" t="s">
        <v>4162</v>
      </c>
      <c r="J46" s="1910">
        <f>H18/10^2</f>
        <v>5.6399999999999867E-2</v>
      </c>
    </row>
    <row r="47" spans="1:18" ht="24.95" customHeight="1" thickBot="1">
      <c r="G47" s="1905">
        <v>2</v>
      </c>
      <c r="H47" s="1904" t="s">
        <v>3696</v>
      </c>
      <c r="I47" s="1906" t="s">
        <v>4162</v>
      </c>
      <c r="J47" s="1910">
        <f t="shared" ref="J47:J60" si="14">H19/10^2</f>
        <v>0</v>
      </c>
    </row>
    <row r="48" spans="1:18" ht="24.95" customHeight="1" thickBot="1">
      <c r="G48" s="1905">
        <v>3</v>
      </c>
      <c r="H48" s="1904" t="s">
        <v>1071</v>
      </c>
      <c r="I48" s="1906" t="s">
        <v>4162</v>
      </c>
      <c r="J48" s="1910">
        <f t="shared" si="14"/>
        <v>10.282212240000002</v>
      </c>
    </row>
    <row r="49" spans="7:10" ht="24.95" customHeight="1" thickBot="1">
      <c r="G49" s="1905">
        <v>4</v>
      </c>
      <c r="H49" s="1904" t="s">
        <v>533</v>
      </c>
      <c r="I49" s="1906" t="s">
        <v>4162</v>
      </c>
      <c r="J49" s="1910">
        <f t="shared" si="14"/>
        <v>0.11840000000000032</v>
      </c>
    </row>
    <row r="50" spans="7:10" ht="24.95" customHeight="1" thickBot="1">
      <c r="G50" s="1905">
        <v>5</v>
      </c>
      <c r="H50" s="1904" t="s">
        <v>3673</v>
      </c>
      <c r="I50" s="1907" t="s">
        <v>4162</v>
      </c>
      <c r="J50" s="1910">
        <f t="shared" si="14"/>
        <v>0.21399999999999977</v>
      </c>
    </row>
    <row r="51" spans="7:10" ht="24.95" customHeight="1" thickBot="1">
      <c r="G51" s="1905">
        <v>6</v>
      </c>
      <c r="H51" s="1904" t="s">
        <v>3674</v>
      </c>
      <c r="I51" s="1908"/>
      <c r="J51" s="1910">
        <f t="shared" si="14"/>
        <v>0.98307080000000047</v>
      </c>
    </row>
    <row r="52" spans="7:10" ht="24.95" customHeight="1" thickBot="1">
      <c r="G52" s="1905">
        <v>7</v>
      </c>
      <c r="H52" s="1904" t="s">
        <v>3697</v>
      </c>
      <c r="I52" s="1908"/>
      <c r="J52" s="1910">
        <f t="shared" si="14"/>
        <v>3.2143999999996957</v>
      </c>
    </row>
    <row r="53" spans="7:10" ht="24.95" customHeight="1" thickBot="1">
      <c r="G53" s="1905">
        <v>8</v>
      </c>
      <c r="H53" s="1904" t="s">
        <v>3028</v>
      </c>
      <c r="I53" s="1908"/>
      <c r="J53" s="1910">
        <f t="shared" si="14"/>
        <v>1.7100000000000001E-2</v>
      </c>
    </row>
    <row r="54" spans="7:10" ht="24.95" customHeight="1" thickBot="1">
      <c r="G54" s="1905">
        <v>9</v>
      </c>
      <c r="H54" s="1904" t="s">
        <v>3675</v>
      </c>
      <c r="I54" s="1908"/>
      <c r="J54" s="1910">
        <f t="shared" si="14"/>
        <v>0.43370000000000003</v>
      </c>
    </row>
    <row r="55" spans="7:10" ht="24.95" customHeight="1" thickBot="1">
      <c r="G55" s="1905">
        <v>10</v>
      </c>
      <c r="H55" s="1904" t="s">
        <v>3698</v>
      </c>
      <c r="I55" s="1908"/>
      <c r="J55" s="1910">
        <f t="shared" si="14"/>
        <v>0.90490000000000004</v>
      </c>
    </row>
    <row r="56" spans="7:10" ht="24.95" customHeight="1" thickBot="1">
      <c r="G56" s="1905">
        <v>11</v>
      </c>
      <c r="H56" s="1904" t="s">
        <v>4331</v>
      </c>
      <c r="I56" s="1908"/>
      <c r="J56" s="1910">
        <f t="shared" si="14"/>
        <v>5.0438128349999998</v>
      </c>
    </row>
    <row r="57" spans="7:10" ht="24.95" customHeight="1" thickBot="1">
      <c r="G57" s="1905">
        <v>12</v>
      </c>
      <c r="H57" s="1904" t="s">
        <v>3692</v>
      </c>
      <c r="I57" s="1908"/>
      <c r="J57" s="1910">
        <f t="shared" si="14"/>
        <v>0</v>
      </c>
    </row>
    <row r="58" spans="7:10" ht="24.95" customHeight="1" thickBot="1">
      <c r="G58" s="1905">
        <v>13</v>
      </c>
      <c r="H58" s="1904" t="s">
        <v>3679</v>
      </c>
      <c r="I58" s="1908"/>
      <c r="J58" s="1910">
        <f t="shared" si="14"/>
        <v>0</v>
      </c>
    </row>
    <row r="59" spans="7:10" ht="24.95" customHeight="1" thickBot="1">
      <c r="G59" s="1905">
        <v>14</v>
      </c>
      <c r="H59" s="1904" t="s">
        <v>3676</v>
      </c>
      <c r="I59" s="1908"/>
      <c r="J59" s="1910">
        <f t="shared" si="14"/>
        <v>2.3477805749999971</v>
      </c>
    </row>
    <row r="60" spans="7:10" ht="24.95" customHeight="1" thickBot="1">
      <c r="G60" s="1905">
        <v>15</v>
      </c>
      <c r="H60" s="1904" t="s">
        <v>3677</v>
      </c>
      <c r="I60" s="1908"/>
      <c r="J60" s="1910">
        <f t="shared" si="14"/>
        <v>1.4949693150000005</v>
      </c>
    </row>
    <row r="61" spans="7:10" ht="24.95" customHeight="1" thickBot="1">
      <c r="G61" s="1908"/>
      <c r="H61" s="1909" t="s">
        <v>594</v>
      </c>
      <c r="I61" s="1908"/>
      <c r="J61" s="1911">
        <f>SUM(J46:J60)</f>
        <v>25.110745764999699</v>
      </c>
    </row>
    <row r="65" spans="7:12" ht="24.95" customHeight="1" thickBot="1"/>
    <row r="66" spans="7:12" ht="24.95" customHeight="1">
      <c r="G66" s="1912" t="s">
        <v>4332</v>
      </c>
      <c r="H66" s="1913" t="s">
        <v>4333</v>
      </c>
      <c r="I66" s="1912" t="s">
        <v>410</v>
      </c>
      <c r="J66" s="2482" t="s">
        <v>4334</v>
      </c>
      <c r="K66" s="2482"/>
      <c r="L66" s="2482"/>
    </row>
    <row r="67" spans="7:12" ht="24.95" customHeight="1" thickBot="1">
      <c r="G67" s="1914"/>
      <c r="H67" s="1914"/>
      <c r="I67" s="1914"/>
      <c r="J67" s="1915" t="s">
        <v>4025</v>
      </c>
      <c r="K67" s="1915" t="s">
        <v>3796</v>
      </c>
      <c r="L67" s="1915" t="s">
        <v>594</v>
      </c>
    </row>
    <row r="68" spans="7:12" ht="24.95" customHeight="1" thickBot="1">
      <c r="G68" s="1918">
        <v>1</v>
      </c>
      <c r="H68" s="1917" t="s">
        <v>4044</v>
      </c>
      <c r="I68" s="1916">
        <v>25.11</v>
      </c>
      <c r="J68" s="1916">
        <v>5.01</v>
      </c>
      <c r="K68" s="1917">
        <v>0</v>
      </c>
      <c r="L68" s="1916">
        <f>SUM(J68:K68)</f>
        <v>5.01</v>
      </c>
    </row>
  </sheetData>
  <mergeCells count="6">
    <mergeCell ref="C4:H4"/>
    <mergeCell ref="I4:M4"/>
    <mergeCell ref="N4:R4"/>
    <mergeCell ref="J66:L66"/>
    <mergeCell ref="I35:L35"/>
    <mergeCell ref="M35:P35"/>
  </mergeCells>
  <phoneticPr fontId="0" type="noConversion"/>
  <printOptions horizontalCentered="1" verticalCentered="1"/>
  <pageMargins left="0.16" right="0.16" top="0.59" bottom="0.24" header="0.511811023622047" footer="0.16"/>
  <pageSetup scale="56" orientation="landscape" blackAndWhite="1" horizontalDpi="300" verticalDpi="300"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L18"/>
  <sheetViews>
    <sheetView showZeros="0" view="pageBreakPreview" zoomScaleSheetLayoutView="100" workbookViewId="0">
      <selection activeCell="B13" sqref="B13:I13"/>
    </sheetView>
  </sheetViews>
  <sheetFormatPr defaultColWidth="14.7109375" defaultRowHeight="12.75"/>
  <cols>
    <col min="1" max="1" width="34.7109375" style="15" customWidth="1"/>
    <col min="2" max="2" width="14.28515625" style="15" customWidth="1"/>
    <col min="3" max="3" width="15" style="15" customWidth="1"/>
    <col min="4" max="4" width="13.28515625" style="15" customWidth="1"/>
    <col min="5" max="6" width="14" style="15" customWidth="1"/>
    <col min="7" max="7" width="11.7109375" style="15" customWidth="1"/>
    <col min="8" max="8" width="14.42578125" style="15" customWidth="1"/>
    <col min="9" max="9" width="13.85546875" style="15" customWidth="1"/>
    <col min="10" max="10" width="10.5703125" style="15" customWidth="1"/>
    <col min="11" max="16384" width="14.7109375" style="15"/>
  </cols>
  <sheetData>
    <row r="1" spans="1:12" ht="24.95" customHeight="1">
      <c r="A1" s="61" t="s">
        <v>3613</v>
      </c>
      <c r="H1" s="16" t="s">
        <v>1023</v>
      </c>
      <c r="I1" s="14"/>
    </row>
    <row r="2" spans="1:12" ht="20.25">
      <c r="A2" s="61"/>
      <c r="B2" s="18"/>
      <c r="C2" s="18"/>
      <c r="D2" s="18"/>
      <c r="E2" s="18"/>
      <c r="F2" s="18"/>
      <c r="G2" s="18"/>
      <c r="H2" s="18"/>
      <c r="I2" s="18"/>
      <c r="J2" s="18"/>
    </row>
    <row r="3" spans="1:12">
      <c r="A3" s="20" t="s">
        <v>942</v>
      </c>
    </row>
    <row r="5" spans="1:12" ht="99.95" customHeight="1">
      <c r="A5" s="326" t="s">
        <v>943</v>
      </c>
      <c r="B5" s="326" t="s">
        <v>3621</v>
      </c>
      <c r="C5" s="326" t="s">
        <v>3622</v>
      </c>
      <c r="D5" s="326" t="s">
        <v>3623</v>
      </c>
      <c r="E5" s="326" t="s">
        <v>3624</v>
      </c>
      <c r="F5" s="326" t="s">
        <v>3625</v>
      </c>
      <c r="G5" s="326" t="s">
        <v>3626</v>
      </c>
      <c r="H5" s="326" t="s">
        <v>3627</v>
      </c>
      <c r="I5" s="326" t="s">
        <v>3628</v>
      </c>
      <c r="J5" s="326" t="s">
        <v>823</v>
      </c>
    </row>
    <row r="6" spans="1:12">
      <c r="A6" s="22"/>
      <c r="B6" s="22"/>
      <c r="C6" s="22"/>
      <c r="D6" s="22"/>
      <c r="E6" s="22"/>
      <c r="F6" s="22"/>
      <c r="G6" s="22"/>
      <c r="H6" s="22"/>
      <c r="I6" s="22"/>
      <c r="J6" s="22"/>
      <c r="K6" s="19"/>
      <c r="L6" s="19"/>
    </row>
    <row r="7" spans="1:12">
      <c r="A7" s="22"/>
      <c r="B7" s="22"/>
      <c r="C7" s="22"/>
      <c r="D7" s="22"/>
      <c r="E7" s="22"/>
      <c r="F7" s="22"/>
      <c r="G7" s="22"/>
      <c r="H7" s="22"/>
      <c r="I7" s="22"/>
      <c r="J7" s="22"/>
      <c r="K7" s="19"/>
      <c r="L7" s="19"/>
    </row>
    <row r="8" spans="1:12">
      <c r="A8" s="21" t="s">
        <v>3961</v>
      </c>
      <c r="B8" s="22">
        <v>0</v>
      </c>
      <c r="C8" s="39">
        <f>'F-23'!D16</f>
        <v>16254.740101576966</v>
      </c>
      <c r="D8" s="39">
        <f>'F-23'!D39</f>
        <v>796.08096184860483</v>
      </c>
      <c r="E8" s="39">
        <f>B8+C8-D8</f>
        <v>15458.659139728361</v>
      </c>
      <c r="F8" s="39">
        <f>E8</f>
        <v>15458.659139728361</v>
      </c>
      <c r="G8" s="39">
        <f>'F-23'!E16</f>
        <v>42898.165267538614</v>
      </c>
      <c r="H8" s="39">
        <f>'F-23'!E39</f>
        <v>3566.0108864941931</v>
      </c>
      <c r="I8" s="39">
        <f>E8+G8-H8</f>
        <v>54790.813520772783</v>
      </c>
      <c r="J8" s="22"/>
      <c r="K8" s="19"/>
      <c r="L8" s="19"/>
    </row>
    <row r="9" spans="1:12">
      <c r="A9" s="17"/>
      <c r="B9" s="17"/>
      <c r="C9" s="17"/>
      <c r="D9" s="17"/>
      <c r="E9" s="17"/>
      <c r="F9" s="17"/>
      <c r="G9" s="17"/>
      <c r="H9" s="17"/>
      <c r="I9" s="17"/>
      <c r="J9" s="17"/>
    </row>
    <row r="10" spans="1:12">
      <c r="A10" s="21"/>
      <c r="B10" s="39"/>
      <c r="C10" s="39"/>
      <c r="D10" s="39"/>
      <c r="E10" s="39"/>
      <c r="F10" s="39"/>
      <c r="G10" s="39"/>
      <c r="H10" s="39"/>
      <c r="I10" s="39"/>
      <c r="J10" s="17"/>
      <c r="K10" s="8" t="e">
        <f>#REF!-#REF!-B11</f>
        <v>#REF!</v>
      </c>
    </row>
    <row r="11" spans="1:12">
      <c r="A11" s="21" t="s">
        <v>330</v>
      </c>
      <c r="B11" s="39">
        <v>0</v>
      </c>
      <c r="C11" s="39">
        <f>'F-23'!D23</f>
        <v>120</v>
      </c>
      <c r="D11" s="39"/>
      <c r="E11" s="39">
        <f>B11+C11-D11</f>
        <v>120</v>
      </c>
      <c r="F11" s="39">
        <f>E11</f>
        <v>120</v>
      </c>
      <c r="G11" s="39"/>
      <c r="H11" s="39"/>
      <c r="I11" s="39">
        <f>E11+G11-H11</f>
        <v>120</v>
      </c>
      <c r="J11" s="150">
        <v>0</v>
      </c>
    </row>
    <row r="12" spans="1:12">
      <c r="A12" s="21"/>
      <c r="B12" s="39"/>
      <c r="C12" s="39"/>
      <c r="D12" s="39"/>
      <c r="E12" s="39"/>
      <c r="F12" s="39"/>
      <c r="G12" s="39"/>
      <c r="H12" s="39"/>
      <c r="I12" s="39"/>
      <c r="J12" s="17"/>
    </row>
    <row r="13" spans="1:12">
      <c r="A13" s="21"/>
      <c r="B13" s="39"/>
      <c r="C13" s="39"/>
      <c r="D13" s="39"/>
      <c r="E13" s="39"/>
      <c r="F13" s="39"/>
      <c r="G13" s="39"/>
      <c r="H13" s="39"/>
      <c r="I13" s="39"/>
      <c r="J13" s="150">
        <v>0.11</v>
      </c>
    </row>
    <row r="14" spans="1:12">
      <c r="A14" s="55" t="s">
        <v>594</v>
      </c>
      <c r="B14" s="40">
        <f t="shared" ref="B14:I14" si="0">SUM(B6:B13)</f>
        <v>0</v>
      </c>
      <c r="C14" s="40">
        <f t="shared" si="0"/>
        <v>16374.740101576966</v>
      </c>
      <c r="D14" s="40">
        <f t="shared" si="0"/>
        <v>796.08096184860483</v>
      </c>
      <c r="E14" s="40">
        <f t="shared" si="0"/>
        <v>15578.659139728361</v>
      </c>
      <c r="F14" s="40">
        <f t="shared" si="0"/>
        <v>15578.659139728361</v>
      </c>
      <c r="G14" s="40">
        <f t="shared" si="0"/>
        <v>42898.165267538614</v>
      </c>
      <c r="H14" s="40">
        <f t="shared" si="0"/>
        <v>3566.0108864941931</v>
      </c>
      <c r="I14" s="40">
        <f t="shared" si="0"/>
        <v>54910.813520772783</v>
      </c>
      <c r="J14" s="40"/>
    </row>
    <row r="15" spans="1:12" ht="14.25">
      <c r="B15" s="207"/>
      <c r="C15" s="8"/>
    </row>
    <row r="16" spans="1:12" ht="14.25">
      <c r="A16" s="60" t="s">
        <v>4225</v>
      </c>
    </row>
    <row r="18" spans="3:3">
      <c r="C18" s="8" t="e">
        <f>18420-B11-#REF!</f>
        <v>#REF!</v>
      </c>
    </row>
  </sheetData>
  <phoneticPr fontId="0" type="noConversion"/>
  <printOptions horizontalCentered="1" verticalCentered="1"/>
  <pageMargins left="0.15748031496062992" right="0.15748031496062992" top="0.47244094488188981" bottom="0.6692913385826772" header="0.35433070866141736" footer="0.51181102362204722"/>
  <pageSetup paperSize="9" orientation="landscape" blackAndWhite="1" horizontalDpi="300" vertic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FF0000"/>
  </sheetPr>
  <dimension ref="A1:L72"/>
  <sheetViews>
    <sheetView view="pageBreakPreview" topLeftCell="A41" workbookViewId="0">
      <selection activeCell="H60" sqref="H60"/>
    </sheetView>
  </sheetViews>
  <sheetFormatPr defaultColWidth="14.7109375" defaultRowHeight="14.25"/>
  <cols>
    <col min="1" max="1" width="4.7109375" style="533" customWidth="1"/>
    <col min="2" max="2" width="40.5703125" style="510" customWidth="1"/>
    <col min="3" max="10" width="13.42578125" style="510" customWidth="1"/>
    <col min="11" max="11" width="15.42578125" style="510" customWidth="1"/>
    <col min="12" max="16384" width="14.7109375" style="510"/>
  </cols>
  <sheetData>
    <row r="1" spans="1:10" ht="24.95" customHeight="1">
      <c r="A1" s="535" t="s">
        <v>3613</v>
      </c>
      <c r="H1" s="2485" t="s">
        <v>1024</v>
      </c>
      <c r="I1" s="2485"/>
      <c r="J1" s="2485"/>
    </row>
    <row r="2" spans="1:10" ht="15" customHeight="1">
      <c r="A2" s="2486" t="s">
        <v>3415</v>
      </c>
      <c r="B2" s="2486"/>
      <c r="C2" s="2486"/>
      <c r="D2" s="2486"/>
      <c r="E2" s="2486"/>
      <c r="F2" s="2486"/>
      <c r="G2" s="2486"/>
      <c r="H2" s="2486"/>
      <c r="I2" s="2486"/>
      <c r="J2" s="2486"/>
    </row>
    <row r="3" spans="1:10">
      <c r="A3" s="532"/>
    </row>
    <row r="4" spans="1:10" ht="32.25" customHeight="1">
      <c r="A4" s="514"/>
      <c r="B4" s="521"/>
      <c r="C4" s="2483" t="s">
        <v>1312</v>
      </c>
      <c r="D4" s="2484"/>
      <c r="E4" s="2483" t="s">
        <v>1313</v>
      </c>
      <c r="F4" s="2483"/>
      <c r="G4" s="2483" t="s">
        <v>1322</v>
      </c>
      <c r="H4" s="2484"/>
      <c r="I4" s="2483" t="s">
        <v>1314</v>
      </c>
      <c r="J4" s="2484"/>
    </row>
    <row r="5" spans="1:10" ht="15">
      <c r="A5" s="513" t="s">
        <v>1116</v>
      </c>
      <c r="B5" s="512" t="s">
        <v>944</v>
      </c>
      <c r="C5" s="513" t="s">
        <v>946</v>
      </c>
      <c r="D5" s="514" t="s">
        <v>945</v>
      </c>
      <c r="E5" s="513" t="s">
        <v>946</v>
      </c>
      <c r="F5" s="514" t="s">
        <v>945</v>
      </c>
      <c r="G5" s="513" t="s">
        <v>946</v>
      </c>
      <c r="H5" s="514" t="s">
        <v>945</v>
      </c>
      <c r="I5" s="513" t="s">
        <v>946</v>
      </c>
      <c r="J5" s="514" t="s">
        <v>945</v>
      </c>
    </row>
    <row r="6" spans="1:10">
      <c r="A6" s="534">
        <v>1</v>
      </c>
      <c r="B6" s="515" t="s">
        <v>947</v>
      </c>
      <c r="C6" s="516">
        <f>'T-1'!F15</f>
        <v>1574.2819999999999</v>
      </c>
      <c r="D6" s="517">
        <f>C6/$C$44*100</f>
        <v>40.143532043921489</v>
      </c>
      <c r="E6" s="516">
        <f>'T-1'!I15</f>
        <v>882.79399999999987</v>
      </c>
      <c r="F6" s="517">
        <f>E6/$E$44*100</f>
        <v>40.302793457280032</v>
      </c>
      <c r="G6" s="516">
        <f>'T-1'!K15</f>
        <v>1753.991</v>
      </c>
      <c r="H6" s="517">
        <f t="shared" ref="H6:H43" si="0">G6/$G$44*100</f>
        <v>39.700955657154907</v>
      </c>
      <c r="I6" s="516">
        <f>'T-1'!O15</f>
        <v>2006.1219999999998</v>
      </c>
      <c r="J6" s="517">
        <f>I6/$I$44*100</f>
        <v>41.085828729208224</v>
      </c>
    </row>
    <row r="7" spans="1:10">
      <c r="A7" s="534">
        <v>2</v>
      </c>
      <c r="B7" s="518" t="s">
        <v>83</v>
      </c>
      <c r="C7" s="516">
        <f>'T-1'!F20</f>
        <v>277.21600000000001</v>
      </c>
      <c r="D7" s="517">
        <f t="shared" ref="D7:D44" si="1">C7/$C$44*100</f>
        <v>7.0688919641384071</v>
      </c>
      <c r="E7" s="516">
        <f>'T-1'!I20</f>
        <v>159.29400000000001</v>
      </c>
      <c r="F7" s="517">
        <f t="shared" ref="F7:F44" si="2">E7/$E$44*100</f>
        <v>7.2723570628979886</v>
      </c>
      <c r="G7" s="516">
        <f>'T-1'!K20</f>
        <v>308.28800000000001</v>
      </c>
      <c r="H7" s="517">
        <f t="shared" si="0"/>
        <v>6.9779880384979007</v>
      </c>
      <c r="I7" s="516">
        <f>'T-1'!O20</f>
        <v>361.86599999999999</v>
      </c>
      <c r="J7" s="517">
        <f t="shared" ref="J7:J44" si="3">I7/$I$44*100</f>
        <v>7.4110968819063165</v>
      </c>
    </row>
    <row r="8" spans="1:10">
      <c r="A8" s="534">
        <v>3</v>
      </c>
      <c r="B8" s="515" t="s">
        <v>858</v>
      </c>
      <c r="C8" s="516">
        <f>'T-1'!F21</f>
        <v>98.745999999999995</v>
      </c>
      <c r="D8" s="517">
        <f t="shared" si="1"/>
        <v>2.5179816673309303</v>
      </c>
      <c r="E8" s="516">
        <f>'T-1'!I21</f>
        <v>53.544999999999995</v>
      </c>
      <c r="F8" s="517">
        <f t="shared" si="2"/>
        <v>2.444526215255268</v>
      </c>
      <c r="G8" s="516">
        <f>'T-1'!K21</f>
        <v>113.959</v>
      </c>
      <c r="H8" s="517">
        <f t="shared" si="0"/>
        <v>2.5794209923162184</v>
      </c>
      <c r="I8" s="516">
        <f>'T-1'!O21</f>
        <v>133.23099999999999</v>
      </c>
      <c r="J8" s="517">
        <f t="shared" si="3"/>
        <v>2.728600776732991</v>
      </c>
    </row>
    <row r="9" spans="1:10">
      <c r="A9" s="534">
        <v>4</v>
      </c>
      <c r="B9" s="519" t="s">
        <v>916</v>
      </c>
      <c r="C9" s="516">
        <f>'T-1'!F22</f>
        <v>22.958999999999996</v>
      </c>
      <c r="D9" s="517">
        <f t="shared" si="1"/>
        <v>0.58544488992213173</v>
      </c>
      <c r="E9" s="516">
        <f>'T-1'!I22</f>
        <v>18.475000000000001</v>
      </c>
      <c r="F9" s="517">
        <f t="shared" si="2"/>
        <v>0.84345171027810417</v>
      </c>
      <c r="G9" s="516">
        <f>'T-1'!K22</f>
        <v>35.064999999999998</v>
      </c>
      <c r="H9" s="517">
        <f t="shared" si="0"/>
        <v>0.79368366777146337</v>
      </c>
      <c r="I9" s="516">
        <f>'T-1'!O22</f>
        <v>49.515999999999998</v>
      </c>
      <c r="J9" s="517">
        <f t="shared" si="3"/>
        <v>1.0140987912776365</v>
      </c>
    </row>
    <row r="10" spans="1:10">
      <c r="A10" s="534">
        <v>5</v>
      </c>
      <c r="B10" s="519" t="s">
        <v>917</v>
      </c>
      <c r="C10" s="516">
        <f>'T-1'!F23</f>
        <v>0.54500000000000004</v>
      </c>
      <c r="D10" s="517">
        <f t="shared" si="1"/>
        <v>1.3897271876282149E-2</v>
      </c>
      <c r="E10" s="516">
        <f>'T-1'!I23</f>
        <v>0.36599999999999999</v>
      </c>
      <c r="F10" s="517">
        <f t="shared" si="2"/>
        <v>1.6709246330813863E-2</v>
      </c>
      <c r="G10" s="516">
        <f>'T-1'!K23</f>
        <v>0.83699999999999997</v>
      </c>
      <c r="H10" s="517">
        <f t="shared" si="0"/>
        <v>1.8945194066012114E-2</v>
      </c>
      <c r="I10" s="516">
        <f>'T-1'!O23</f>
        <v>1.2</v>
      </c>
      <c r="J10" s="517">
        <f t="shared" si="3"/>
        <v>2.4576269277267221E-2</v>
      </c>
    </row>
    <row r="11" spans="1:10">
      <c r="A11" s="534">
        <v>6</v>
      </c>
      <c r="B11" s="515" t="s">
        <v>219</v>
      </c>
      <c r="C11" s="516">
        <f>'T-1'!F24</f>
        <v>17.545999999999999</v>
      </c>
      <c r="D11" s="517">
        <f t="shared" si="1"/>
        <v>0.44741565567201202</v>
      </c>
      <c r="E11" s="516">
        <f>'T-1'!I24</f>
        <v>9.2299999999999986</v>
      </c>
      <c r="F11" s="517">
        <f t="shared" si="2"/>
        <v>0.42138345255030585</v>
      </c>
      <c r="G11" s="516">
        <f>'T-1'!K24</f>
        <v>20.698</v>
      </c>
      <c r="H11" s="517">
        <f t="shared" si="0"/>
        <v>0.46849178826561383</v>
      </c>
      <c r="I11" s="516">
        <f>'T-1'!O24</f>
        <v>28.303000000000001</v>
      </c>
      <c r="J11" s="517">
        <f t="shared" si="3"/>
        <v>0.57965179112874521</v>
      </c>
    </row>
    <row r="12" spans="1:10">
      <c r="A12" s="534">
        <v>7</v>
      </c>
      <c r="B12" s="515" t="s">
        <v>236</v>
      </c>
      <c r="C12" s="516">
        <f>'T-1'!F25</f>
        <v>22.420999999999999</v>
      </c>
      <c r="D12" s="517">
        <f t="shared" si="1"/>
        <v>0.57172611511582028</v>
      </c>
      <c r="E12" s="516">
        <f>'T-1'!I25</f>
        <v>11.046000000000001</v>
      </c>
      <c r="F12" s="517">
        <f t="shared" si="2"/>
        <v>0.50429053270538238</v>
      </c>
      <c r="G12" s="516">
        <f>'T-1'!K25</f>
        <v>23.805999999999997</v>
      </c>
      <c r="H12" s="517">
        <f t="shared" si="0"/>
        <v>0.53884025081897768</v>
      </c>
      <c r="I12" s="516">
        <f>'T-1'!O25</f>
        <v>25.507999999999999</v>
      </c>
      <c r="J12" s="517">
        <f t="shared" si="3"/>
        <v>0.52240956393711013</v>
      </c>
    </row>
    <row r="13" spans="1:10">
      <c r="A13" s="534">
        <v>8</v>
      </c>
      <c r="B13" s="515" t="s">
        <v>237</v>
      </c>
      <c r="C13" s="516">
        <f>'T-1'!F26</f>
        <v>35.786999999999999</v>
      </c>
      <c r="D13" s="517">
        <f t="shared" si="1"/>
        <v>0.91255352043396187</v>
      </c>
      <c r="E13" s="516">
        <f>'T-1'!I26</f>
        <v>18.202999999999999</v>
      </c>
      <c r="F13" s="517">
        <f t="shared" si="2"/>
        <v>0.83103390972624236</v>
      </c>
      <c r="G13" s="516">
        <f>'T-1'!K26</f>
        <v>37.489000000000004</v>
      </c>
      <c r="H13" s="517">
        <f t="shared" si="0"/>
        <v>0.84855003624937675</v>
      </c>
      <c r="I13" s="516">
        <f>'T-1'!O26</f>
        <v>40.36</v>
      </c>
      <c r="J13" s="517">
        <f t="shared" si="3"/>
        <v>0.82658185669208761</v>
      </c>
    </row>
    <row r="14" spans="1:10">
      <c r="A14" s="534">
        <v>9</v>
      </c>
      <c r="B14" s="520" t="s">
        <v>238</v>
      </c>
      <c r="C14" s="516">
        <f>'T-1'!F27</f>
        <v>20.872999999999998</v>
      </c>
      <c r="D14" s="517">
        <f t="shared" si="1"/>
        <v>0.53225276307089409</v>
      </c>
      <c r="E14" s="516">
        <f>'T-1'!I27</f>
        <v>11.355</v>
      </c>
      <c r="F14" s="517">
        <f t="shared" si="2"/>
        <v>0.51839751936172518</v>
      </c>
      <c r="G14" s="516">
        <f>'T-1'!K27</f>
        <v>28.349</v>
      </c>
      <c r="H14" s="517">
        <f t="shared" si="0"/>
        <v>0.64166942243414271</v>
      </c>
      <c r="I14" s="516">
        <f>'T-1'!O27</f>
        <v>39.030999999999999</v>
      </c>
      <c r="J14" s="517">
        <f t="shared" si="3"/>
        <v>0.79936363846751413</v>
      </c>
    </row>
    <row r="15" spans="1:10" ht="16.5" customHeight="1">
      <c r="A15" s="534">
        <v>10</v>
      </c>
      <c r="B15" s="520" t="s">
        <v>239</v>
      </c>
      <c r="C15" s="516">
        <f>'T-1'!F28</f>
        <v>37.408999999999999</v>
      </c>
      <c r="D15" s="517">
        <f t="shared" si="1"/>
        <v>0.95391384150429159</v>
      </c>
      <c r="E15" s="516">
        <f>'T-1'!I28</f>
        <v>25.002000000000002</v>
      </c>
      <c r="F15" s="517">
        <f t="shared" si="2"/>
        <v>1.1414332698442848</v>
      </c>
      <c r="G15" s="516">
        <f>'T-1'!K28</f>
        <v>42.503</v>
      </c>
      <c r="H15" s="517">
        <f t="shared" si="0"/>
        <v>0.96204012352175983</v>
      </c>
      <c r="I15" s="516">
        <f>'T-1'!O28</f>
        <v>49.771000000000001</v>
      </c>
      <c r="J15" s="517">
        <f t="shared" si="3"/>
        <v>1.0193212484990559</v>
      </c>
    </row>
    <row r="16" spans="1:10">
      <c r="A16" s="534"/>
      <c r="B16" s="515" t="s">
        <v>240</v>
      </c>
      <c r="C16" s="516">
        <f>'T-1'!F29</f>
        <v>0</v>
      </c>
      <c r="D16" s="517">
        <f t="shared" si="1"/>
        <v>0</v>
      </c>
      <c r="E16" s="516">
        <f>'T-1'!I29</f>
        <v>0</v>
      </c>
      <c r="F16" s="517">
        <f t="shared" si="2"/>
        <v>0</v>
      </c>
      <c r="G16" s="516">
        <f>'T-1'!K29</f>
        <v>0</v>
      </c>
      <c r="H16" s="517">
        <f t="shared" si="0"/>
        <v>0</v>
      </c>
      <c r="I16" s="516">
        <f>'T-1'!O29</f>
        <v>0</v>
      </c>
      <c r="J16" s="517">
        <f t="shared" si="3"/>
        <v>0</v>
      </c>
    </row>
    <row r="17" spans="1:10">
      <c r="A17" s="534">
        <v>11</v>
      </c>
      <c r="B17" s="515" t="s">
        <v>241</v>
      </c>
      <c r="C17" s="516">
        <f>'T-1'!F30</f>
        <v>0</v>
      </c>
      <c r="D17" s="517">
        <f t="shared" si="1"/>
        <v>0</v>
      </c>
      <c r="E17" s="516">
        <f>'T-1'!I30</f>
        <v>0</v>
      </c>
      <c r="F17" s="517">
        <f t="shared" si="2"/>
        <v>0</v>
      </c>
      <c r="G17" s="516">
        <f>'T-1'!K30</f>
        <v>0</v>
      </c>
      <c r="H17" s="517">
        <f t="shared" si="0"/>
        <v>0</v>
      </c>
      <c r="I17" s="516">
        <f>'T-1'!O30</f>
        <v>0</v>
      </c>
      <c r="J17" s="517">
        <f t="shared" si="3"/>
        <v>0</v>
      </c>
    </row>
    <row r="18" spans="1:10">
      <c r="A18" s="534">
        <v>12</v>
      </c>
      <c r="B18" s="515" t="s">
        <v>304</v>
      </c>
      <c r="C18" s="516">
        <f>'T-1'!F31</f>
        <v>0</v>
      </c>
      <c r="D18" s="517">
        <f t="shared" si="1"/>
        <v>0</v>
      </c>
      <c r="E18" s="516">
        <f>'T-1'!I31</f>
        <v>0</v>
      </c>
      <c r="F18" s="517">
        <f t="shared" si="2"/>
        <v>0</v>
      </c>
      <c r="G18" s="516">
        <f>'T-1'!K31</f>
        <v>0</v>
      </c>
      <c r="H18" s="517">
        <f t="shared" si="0"/>
        <v>0</v>
      </c>
      <c r="I18" s="516">
        <f>'T-1'!O31</f>
        <v>0</v>
      </c>
      <c r="J18" s="517">
        <f t="shared" si="3"/>
        <v>0</v>
      </c>
    </row>
    <row r="19" spans="1:10">
      <c r="A19" s="534">
        <v>13</v>
      </c>
      <c r="B19" s="515" t="s">
        <v>163</v>
      </c>
      <c r="C19" s="516">
        <f>+'T-1'!F34</f>
        <v>15.712</v>
      </c>
      <c r="D19" s="517">
        <f t="shared" si="1"/>
        <v>0.40064942333971576</v>
      </c>
      <c r="E19" s="516">
        <f>+'T-1'!I34</f>
        <v>7.9689999999999994</v>
      </c>
      <c r="F19" s="517">
        <f t="shared" si="2"/>
        <v>0.36381416396244715</v>
      </c>
      <c r="G19" s="516">
        <f>+'T-1'!K34</f>
        <v>15.890999999999998</v>
      </c>
      <c r="H19" s="517">
        <f t="shared" si="0"/>
        <v>0.35968707156869589</v>
      </c>
      <c r="I19" s="516">
        <f>+'T-1'!O34</f>
        <v>16.919</v>
      </c>
      <c r="J19" s="517">
        <f t="shared" si="3"/>
        <v>0.3465049165850701</v>
      </c>
    </row>
    <row r="20" spans="1:10">
      <c r="A20" s="534">
        <v>14</v>
      </c>
      <c r="B20" s="515" t="s">
        <v>858</v>
      </c>
      <c r="C20" s="516">
        <f>+'T-1'!F35</f>
        <v>0.11799999999999999</v>
      </c>
      <c r="D20" s="517">
        <f t="shared" si="1"/>
        <v>3.0089506080757675E-3</v>
      </c>
      <c r="E20" s="516">
        <f>+'T-1'!I35</f>
        <v>0.27800000000000002</v>
      </c>
      <c r="F20" s="517">
        <f t="shared" si="2"/>
        <v>1.2691722622858618E-2</v>
      </c>
      <c r="G20" s="516">
        <f>+'T-1'!K35</f>
        <v>0.74500000000000011</v>
      </c>
      <c r="H20" s="517">
        <f t="shared" si="0"/>
        <v>1.686280714358307E-2</v>
      </c>
      <c r="I20" s="516">
        <f>+'T-1'!O35</f>
        <v>3.028</v>
      </c>
      <c r="J20" s="517">
        <f t="shared" si="3"/>
        <v>6.2014119476304287E-2</v>
      </c>
    </row>
    <row r="21" spans="1:10">
      <c r="A21" s="534">
        <v>15</v>
      </c>
      <c r="B21" s="515" t="s">
        <v>916</v>
      </c>
      <c r="C21" s="516">
        <f>+'T-1'!F36</f>
        <v>14.480999999999998</v>
      </c>
      <c r="D21" s="517">
        <f t="shared" si="1"/>
        <v>0.36925943860631516</v>
      </c>
      <c r="E21" s="516">
        <f>+'T-1'!I36</f>
        <v>10.247</v>
      </c>
      <c r="F21" s="517">
        <f t="shared" si="2"/>
        <v>0.46781324358428866</v>
      </c>
      <c r="G21" s="516">
        <f>+'T-1'!K36</f>
        <v>20.625999999999998</v>
      </c>
      <c r="H21" s="517">
        <f t="shared" si="0"/>
        <v>0.46686209415240842</v>
      </c>
      <c r="I21" s="516">
        <f>+'T-1'!O36</f>
        <v>23.064</v>
      </c>
      <c r="J21" s="517">
        <f t="shared" si="3"/>
        <v>0.47235589550907603</v>
      </c>
    </row>
    <row r="22" spans="1:10">
      <c r="A22" s="534">
        <v>16</v>
      </c>
      <c r="B22" s="515" t="s">
        <v>917</v>
      </c>
      <c r="C22" s="516">
        <f>+'T-1'!F37</f>
        <v>14.289000000000001</v>
      </c>
      <c r="D22" s="517">
        <f t="shared" si="1"/>
        <v>0.36436351897283603</v>
      </c>
      <c r="E22" s="516">
        <f>+'T-1'!I37</f>
        <v>13.727999999999998</v>
      </c>
      <c r="F22" s="517">
        <f t="shared" si="2"/>
        <v>0.62673369844101823</v>
      </c>
      <c r="G22" s="516">
        <f>+'T-1'!K37</f>
        <v>26.861999999999998</v>
      </c>
      <c r="H22" s="517">
        <f t="shared" si="0"/>
        <v>0.60801171206836013</v>
      </c>
      <c r="I22" s="516">
        <f>+'T-1'!O37</f>
        <v>30.919</v>
      </c>
      <c r="J22" s="517">
        <f t="shared" si="3"/>
        <v>0.63322805815318772</v>
      </c>
    </row>
    <row r="23" spans="1:10" ht="28.5">
      <c r="A23" s="534">
        <v>17</v>
      </c>
      <c r="B23" s="520" t="s">
        <v>918</v>
      </c>
      <c r="C23" s="516">
        <f>+'T-1'!F38</f>
        <v>6.8080000000000007</v>
      </c>
      <c r="D23" s="517">
        <f t="shared" si="1"/>
        <v>0.1736011503371172</v>
      </c>
      <c r="E23" s="516">
        <f>+'T-1'!I38</f>
        <v>4.6650000000000009</v>
      </c>
      <c r="F23" s="517">
        <f t="shared" si="2"/>
        <v>0.21297441020012753</v>
      </c>
      <c r="G23" s="516">
        <f>+'T-1'!K38</f>
        <v>9.4329999999999998</v>
      </c>
      <c r="H23" s="517">
        <f t="shared" si="0"/>
        <v>0.21351256347036116</v>
      </c>
      <c r="I23" s="516">
        <f>+'T-1'!O38</f>
        <v>10.462</v>
      </c>
      <c r="J23" s="517">
        <f t="shared" si="3"/>
        <v>0.21426410764897472</v>
      </c>
    </row>
    <row r="24" spans="1:10">
      <c r="A24" s="534">
        <v>18</v>
      </c>
      <c r="B24" s="515" t="s">
        <v>919</v>
      </c>
      <c r="C24" s="516">
        <f>+'T-1'!F39</f>
        <v>0</v>
      </c>
      <c r="D24" s="517">
        <f t="shared" si="1"/>
        <v>0</v>
      </c>
      <c r="E24" s="516">
        <f>+'T-1'!I39</f>
        <v>0</v>
      </c>
      <c r="F24" s="517">
        <f t="shared" si="2"/>
        <v>0</v>
      </c>
      <c r="G24" s="516">
        <f>+'T-1'!K39</f>
        <v>0</v>
      </c>
      <c r="H24" s="517">
        <f t="shared" si="0"/>
        <v>0</v>
      </c>
      <c r="I24" s="516">
        <f>+'T-1'!O39</f>
        <v>0</v>
      </c>
      <c r="J24" s="517">
        <f t="shared" si="3"/>
        <v>0</v>
      </c>
    </row>
    <row r="25" spans="1:10">
      <c r="A25" s="534">
        <v>19</v>
      </c>
      <c r="B25" s="515" t="s">
        <v>920</v>
      </c>
      <c r="C25" s="516">
        <f>+'T-1'!F40</f>
        <v>47.916000000000004</v>
      </c>
      <c r="D25" s="517">
        <f t="shared" si="1"/>
        <v>1.221837943530157</v>
      </c>
      <c r="E25" s="516">
        <f>+'T-1'!I40</f>
        <v>28.149000000000001</v>
      </c>
      <c r="F25" s="517">
        <f t="shared" si="2"/>
        <v>1.2851053960821841</v>
      </c>
      <c r="G25" s="516">
        <f>+'T-1'!K40</f>
        <v>57.09</v>
      </c>
      <c r="H25" s="517">
        <f t="shared" si="0"/>
        <v>1.2922116239290702</v>
      </c>
      <c r="I25" s="516">
        <f>+'T-1'!O40</f>
        <v>59.18</v>
      </c>
      <c r="J25" s="517">
        <f t="shared" si="3"/>
        <v>1.2120196798572285</v>
      </c>
    </row>
    <row r="26" spans="1:10">
      <c r="A26" s="534">
        <v>20</v>
      </c>
      <c r="B26" s="515" t="s">
        <v>637</v>
      </c>
      <c r="C26" s="516">
        <f>+'T-1'!F41</f>
        <v>0</v>
      </c>
      <c r="D26" s="517">
        <f t="shared" si="1"/>
        <v>0</v>
      </c>
      <c r="E26" s="516">
        <f>+'T-1'!I41</f>
        <v>0</v>
      </c>
      <c r="F26" s="517">
        <f t="shared" si="2"/>
        <v>0</v>
      </c>
      <c r="G26" s="516">
        <f>+'T-1'!K41</f>
        <v>0</v>
      </c>
      <c r="H26" s="517">
        <f t="shared" si="0"/>
        <v>0</v>
      </c>
      <c r="I26" s="516">
        <f>+'T-1'!O41</f>
        <v>0</v>
      </c>
      <c r="J26" s="517">
        <f t="shared" si="3"/>
        <v>0</v>
      </c>
    </row>
    <row r="27" spans="1:10">
      <c r="A27" s="534">
        <v>21</v>
      </c>
      <c r="B27" s="515" t="s">
        <v>901</v>
      </c>
      <c r="C27" s="516">
        <f>+'T-1'!F42</f>
        <v>4.0819999999999999</v>
      </c>
      <c r="D27" s="517">
        <f t="shared" si="1"/>
        <v>0.10408929137428206</v>
      </c>
      <c r="E27" s="516">
        <f>+'T-1'!I42</f>
        <v>3.4510000000000001</v>
      </c>
      <c r="F27" s="517">
        <f t="shared" si="2"/>
        <v>0.15755084450174492</v>
      </c>
      <c r="G27" s="516">
        <f>+'T-1'!K42</f>
        <v>7.3390000000000004</v>
      </c>
      <c r="H27" s="517">
        <f t="shared" si="0"/>
        <v>0.16611562634463911</v>
      </c>
      <c r="I27" s="516">
        <f>+'T-1'!O42</f>
        <v>8.3460000000000001</v>
      </c>
      <c r="J27" s="517">
        <f t="shared" si="3"/>
        <v>0.17092795282339354</v>
      </c>
    </row>
    <row r="28" spans="1:10">
      <c r="A28" s="534">
        <v>22</v>
      </c>
      <c r="B28" s="515" t="s">
        <v>304</v>
      </c>
      <c r="C28" s="516">
        <f>+'T-1'!F43</f>
        <v>270.14700000000005</v>
      </c>
      <c r="D28" s="517">
        <f t="shared" si="1"/>
        <v>6.8886354230495304</v>
      </c>
      <c r="E28" s="516">
        <f>+'T-1'!I43</f>
        <v>150.54300000000001</v>
      </c>
      <c r="F28" s="517">
        <f t="shared" si="2"/>
        <v>6.8728417223489382</v>
      </c>
      <c r="G28" s="516">
        <f>+'T-1'!K43</f>
        <v>301.18700000000001</v>
      </c>
      <c r="H28" s="517">
        <f t="shared" si="0"/>
        <v>6.8172594565830247</v>
      </c>
      <c r="I28" s="516">
        <f>+'T-1'!O43</f>
        <v>306.68200000000002</v>
      </c>
      <c r="J28" s="517">
        <f t="shared" si="3"/>
        <v>6.2809161787423893</v>
      </c>
    </row>
    <row r="29" spans="1:10">
      <c r="A29" s="534">
        <v>23</v>
      </c>
      <c r="B29" s="515" t="s">
        <v>307</v>
      </c>
      <c r="C29" s="516">
        <f>+'T-1'!F44</f>
        <v>14.054</v>
      </c>
      <c r="D29" s="517">
        <f t="shared" si="1"/>
        <v>0.35837111733810884</v>
      </c>
      <c r="E29" s="516">
        <f>+'T-1'!I44</f>
        <v>10.503</v>
      </c>
      <c r="F29" s="517">
        <f t="shared" si="2"/>
        <v>0.47950058528015843</v>
      </c>
      <c r="G29" s="516">
        <f>+'T-1'!K44</f>
        <v>24.323999999999998</v>
      </c>
      <c r="H29" s="517">
        <f t="shared" si="0"/>
        <v>0.55056499457787178</v>
      </c>
      <c r="I29" s="516">
        <f>+'T-1'!O44</f>
        <v>27.126999999999999</v>
      </c>
      <c r="J29" s="517">
        <f t="shared" si="3"/>
        <v>0.55556704723702333</v>
      </c>
    </row>
    <row r="30" spans="1:10">
      <c r="A30" s="534">
        <v>24</v>
      </c>
      <c r="B30" s="515" t="s">
        <v>165</v>
      </c>
      <c r="C30" s="516">
        <f>+'T-1'!F45</f>
        <v>0</v>
      </c>
      <c r="D30" s="517">
        <f t="shared" si="1"/>
        <v>0</v>
      </c>
      <c r="E30" s="516">
        <f>+'T-1'!I45</f>
        <v>0</v>
      </c>
      <c r="F30" s="517">
        <f t="shared" si="2"/>
        <v>0</v>
      </c>
      <c r="G30" s="516">
        <f>+'T-1'!K45</f>
        <v>0</v>
      </c>
      <c r="H30" s="517">
        <f t="shared" si="0"/>
        <v>0</v>
      </c>
      <c r="I30" s="516">
        <f>+'T-1'!O45</f>
        <v>0</v>
      </c>
      <c r="J30" s="517">
        <f t="shared" si="3"/>
        <v>0</v>
      </c>
    </row>
    <row r="31" spans="1:10">
      <c r="A31" s="534">
        <v>25</v>
      </c>
      <c r="B31" s="515" t="s">
        <v>305</v>
      </c>
      <c r="C31" s="516">
        <f>+'T-1'!F46</f>
        <v>0</v>
      </c>
      <c r="D31" s="517">
        <f t="shared" si="1"/>
        <v>0</v>
      </c>
      <c r="E31" s="516">
        <f>+'T-1'!I46</f>
        <v>0</v>
      </c>
      <c r="F31" s="517">
        <f t="shared" si="2"/>
        <v>0</v>
      </c>
      <c r="G31" s="516">
        <f>+'T-1'!K46</f>
        <v>0</v>
      </c>
      <c r="H31" s="517">
        <f t="shared" si="0"/>
        <v>0</v>
      </c>
      <c r="I31" s="516">
        <f>+'T-1'!O46</f>
        <v>0</v>
      </c>
      <c r="J31" s="517">
        <f t="shared" si="3"/>
        <v>0</v>
      </c>
    </row>
    <row r="32" spans="1:10">
      <c r="A32" s="534">
        <v>26</v>
      </c>
      <c r="B32" s="515" t="s">
        <v>168</v>
      </c>
      <c r="C32" s="516">
        <f>+'T-1'!F47</f>
        <v>1.258</v>
      </c>
      <c r="D32" s="517">
        <f t="shared" si="1"/>
        <v>3.2078473431858608E-2</v>
      </c>
      <c r="E32" s="516">
        <f>+'T-1'!I47</f>
        <v>0.442</v>
      </c>
      <c r="F32" s="517">
        <f t="shared" si="2"/>
        <v>2.0178925896775213E-2</v>
      </c>
      <c r="G32" s="516">
        <f>+'T-1'!K47</f>
        <v>0.47199999999999998</v>
      </c>
      <c r="H32" s="517">
        <f t="shared" si="0"/>
        <v>1.0683550297679473E-2</v>
      </c>
      <c r="I32" s="516">
        <f>+'T-1'!O47</f>
        <v>7.1999999999999995E-2</v>
      </c>
      <c r="J32" s="517">
        <f t="shared" si="3"/>
        <v>1.4745761566360331E-3</v>
      </c>
    </row>
    <row r="33" spans="1:12">
      <c r="A33" s="534">
        <v>27</v>
      </c>
      <c r="B33" s="515" t="s">
        <v>166</v>
      </c>
      <c r="C33" s="516">
        <f>+'T-1'!H48</f>
        <v>0</v>
      </c>
      <c r="D33" s="517">
        <f t="shared" si="1"/>
        <v>0</v>
      </c>
      <c r="E33" s="516">
        <f>+'T-1'!K48</f>
        <v>0</v>
      </c>
      <c r="F33" s="517">
        <f t="shared" si="2"/>
        <v>0</v>
      </c>
      <c r="G33" s="516">
        <v>0</v>
      </c>
      <c r="H33" s="517">
        <f t="shared" si="0"/>
        <v>0</v>
      </c>
      <c r="I33" s="516">
        <v>0</v>
      </c>
      <c r="J33" s="517">
        <f t="shared" si="3"/>
        <v>0</v>
      </c>
    </row>
    <row r="34" spans="1:12">
      <c r="A34" s="534">
        <v>28</v>
      </c>
      <c r="B34" s="515" t="s">
        <v>1127</v>
      </c>
      <c r="C34" s="516">
        <v>0</v>
      </c>
      <c r="D34" s="517">
        <f t="shared" si="1"/>
        <v>0</v>
      </c>
      <c r="E34" s="516">
        <v>0</v>
      </c>
      <c r="F34" s="517">
        <f t="shared" si="2"/>
        <v>0</v>
      </c>
      <c r="G34" s="516">
        <v>0</v>
      </c>
      <c r="H34" s="517">
        <f t="shared" si="0"/>
        <v>0</v>
      </c>
      <c r="I34" s="516">
        <v>0</v>
      </c>
      <c r="J34" s="517">
        <f t="shared" si="3"/>
        <v>0</v>
      </c>
    </row>
    <row r="35" spans="1:12">
      <c r="A35" s="534">
        <v>29</v>
      </c>
      <c r="B35" s="515" t="s">
        <v>637</v>
      </c>
      <c r="C35" s="516">
        <f>+'T-1'!F51</f>
        <v>38.545999999999999</v>
      </c>
      <c r="D35" s="517">
        <f t="shared" si="1"/>
        <v>0.98290686558380125</v>
      </c>
      <c r="E35" s="516">
        <f>+'T-1'!I51</f>
        <v>21.291</v>
      </c>
      <c r="F35" s="517">
        <f t="shared" si="2"/>
        <v>0.97201246893267212</v>
      </c>
      <c r="G35" s="516">
        <f>+'T-1'!K51</f>
        <v>52.924999999999997</v>
      </c>
      <c r="H35" s="517">
        <f t="shared" si="0"/>
        <v>1.1979383464082332</v>
      </c>
      <c r="I35" s="516">
        <f>+'T-1'!O51</f>
        <v>42</v>
      </c>
      <c r="J35" s="517">
        <f t="shared" si="3"/>
        <v>0.86016942470435276</v>
      </c>
    </row>
    <row r="36" spans="1:12">
      <c r="A36" s="534">
        <v>30</v>
      </c>
      <c r="B36" s="515" t="s">
        <v>304</v>
      </c>
      <c r="C36" s="516">
        <f>+'T-1'!F52</f>
        <v>890.68100000000004</v>
      </c>
      <c r="D36" s="517">
        <f t="shared" si="1"/>
        <v>22.711992682640112</v>
      </c>
      <c r="E36" s="516">
        <f>+'T-1'!I52</f>
        <v>499.47899999999993</v>
      </c>
      <c r="F36" s="517">
        <f t="shared" si="2"/>
        <v>22.803053683247477</v>
      </c>
      <c r="G36" s="516">
        <f>+'T-1'!K52</f>
        <v>1027.7289999999998</v>
      </c>
      <c r="H36" s="517">
        <f t="shared" si="0"/>
        <v>23.262276406533527</v>
      </c>
      <c r="I36" s="516">
        <f>+'T-1'!O52</f>
        <v>1092.0070000000001</v>
      </c>
      <c r="J36" s="517">
        <f t="shared" si="3"/>
        <v>22.364548403883958</v>
      </c>
    </row>
    <row r="37" spans="1:12">
      <c r="A37" s="534">
        <v>31</v>
      </c>
      <c r="B37" s="515" t="s">
        <v>305</v>
      </c>
      <c r="C37" s="516">
        <f>+'T-1'!F53</f>
        <v>363.94300000000004</v>
      </c>
      <c r="D37" s="517">
        <f t="shared" si="1"/>
        <v>9.2803941623298254</v>
      </c>
      <c r="E37" s="516">
        <f>+'T-1'!I53</f>
        <v>208.702</v>
      </c>
      <c r="F37" s="517">
        <f t="shared" si="2"/>
        <v>9.5280140102008595</v>
      </c>
      <c r="G37" s="516">
        <f>+'T-1'!K53</f>
        <v>418.86099999999999</v>
      </c>
      <c r="H37" s="517">
        <f t="shared" si="0"/>
        <v>9.4807681382125466</v>
      </c>
      <c r="I37" s="516">
        <f>+'T-1'!O53</f>
        <v>437.41899999999998</v>
      </c>
      <c r="J37" s="517">
        <f t="shared" si="3"/>
        <v>8.9584392758274589</v>
      </c>
    </row>
    <row r="38" spans="1:12">
      <c r="A38" s="534">
        <v>32</v>
      </c>
      <c r="B38" s="515" t="s">
        <v>306</v>
      </c>
      <c r="C38" s="516">
        <f>+'T-1'!F54</f>
        <v>42.851999999999997</v>
      </c>
      <c r="D38" s="517">
        <f t="shared" si="1"/>
        <v>1.0927080631971424</v>
      </c>
      <c r="E38" s="516">
        <f>+'T-1'!I54</f>
        <v>17.600999999999999</v>
      </c>
      <c r="F38" s="517">
        <f t="shared" si="2"/>
        <v>0.80355039526954863</v>
      </c>
      <c r="G38" s="516">
        <f>+'T-1'!K54</f>
        <v>36.253</v>
      </c>
      <c r="H38" s="517">
        <f t="shared" si="0"/>
        <v>0.82057362063935146</v>
      </c>
      <c r="I38" s="516">
        <f>+'T-1'!O54</f>
        <v>36.755000000000003</v>
      </c>
      <c r="J38" s="517">
        <f t="shared" si="3"/>
        <v>0.75275064773829736</v>
      </c>
    </row>
    <row r="39" spans="1:12">
      <c r="A39" s="534">
        <v>33</v>
      </c>
      <c r="B39" s="515" t="s">
        <v>307</v>
      </c>
      <c r="C39" s="516">
        <f>+'T-1'!F55</f>
        <v>87.968000000000004</v>
      </c>
      <c r="D39" s="517">
        <f t="shared" si="1"/>
        <v>2.2431471787390604</v>
      </c>
      <c r="E39" s="516">
        <f>+'T-1'!I55</f>
        <v>23.843</v>
      </c>
      <c r="F39" s="517">
        <f t="shared" si="2"/>
        <v>1.088520656463374</v>
      </c>
      <c r="G39" s="516">
        <f>+'T-1'!K55</f>
        <v>52.989999999999995</v>
      </c>
      <c r="H39" s="517">
        <f t="shared" si="0"/>
        <v>1.1994095980382102</v>
      </c>
      <c r="I39" s="516">
        <f>+'T-1'!O55</f>
        <v>53.726999999999997</v>
      </c>
      <c r="J39" s="517">
        <f t="shared" si="3"/>
        <v>1.1003410162164466</v>
      </c>
    </row>
    <row r="40" spans="1:12">
      <c r="A40" s="534">
        <v>34</v>
      </c>
      <c r="B40" s="515" t="s">
        <v>165</v>
      </c>
      <c r="C40" s="516">
        <f>+'T-1'!F56</f>
        <v>0</v>
      </c>
      <c r="D40" s="517">
        <f t="shared" si="1"/>
        <v>0</v>
      </c>
      <c r="E40" s="516">
        <f>+'T-1'!I56</f>
        <v>0</v>
      </c>
      <c r="F40" s="517">
        <f t="shared" si="2"/>
        <v>0</v>
      </c>
      <c r="G40" s="516">
        <f>+'T-1'!K56</f>
        <v>0</v>
      </c>
      <c r="H40" s="517">
        <f t="shared" si="0"/>
        <v>0</v>
      </c>
      <c r="I40" s="516">
        <f>+'T-1'!O56</f>
        <v>0</v>
      </c>
      <c r="J40" s="517">
        <f t="shared" si="3"/>
        <v>0</v>
      </c>
    </row>
    <row r="41" spans="1:12">
      <c r="A41" s="534">
        <v>35</v>
      </c>
      <c r="B41" s="515" t="s">
        <v>168</v>
      </c>
      <c r="C41" s="516">
        <f>+'T-1'!F57</f>
        <v>0.99399999999999999</v>
      </c>
      <c r="D41" s="517">
        <f t="shared" si="1"/>
        <v>2.5346583935824687E-2</v>
      </c>
      <c r="E41" s="516">
        <f>+'T-1'!I57</f>
        <v>0.20300000000000001</v>
      </c>
      <c r="F41" s="517">
        <f t="shared" si="2"/>
        <v>9.2676967353967597E-3</v>
      </c>
      <c r="G41" s="516">
        <f>+'T-1'!K57</f>
        <v>0.29500000000000004</v>
      </c>
      <c r="H41" s="517">
        <f t="shared" si="0"/>
        <v>6.6772189360496713E-3</v>
      </c>
      <c r="I41" s="516">
        <f>+'T-1'!O57</f>
        <v>0.14399999999999999</v>
      </c>
      <c r="J41" s="517">
        <f t="shared" si="3"/>
        <v>2.9491523132720663E-3</v>
      </c>
    </row>
    <row r="42" spans="1:12">
      <c r="A42" s="534">
        <v>36</v>
      </c>
      <c r="B42" s="515" t="s">
        <v>166</v>
      </c>
      <c r="C42" s="516">
        <f>+'T-1'!F58</f>
        <v>0</v>
      </c>
      <c r="D42" s="517">
        <f t="shared" si="1"/>
        <v>0</v>
      </c>
      <c r="E42" s="516">
        <f>+'T-1'!I58</f>
        <v>0</v>
      </c>
      <c r="F42" s="517">
        <f t="shared" si="2"/>
        <v>0</v>
      </c>
      <c r="G42" s="516">
        <f>+'T-1'!K58</f>
        <v>0</v>
      </c>
      <c r="H42" s="517">
        <f t="shared" si="0"/>
        <v>0</v>
      </c>
      <c r="I42" s="516">
        <f>+'T-1'!O58</f>
        <v>0</v>
      </c>
      <c r="J42" s="517">
        <f t="shared" si="3"/>
        <v>0</v>
      </c>
    </row>
    <row r="43" spans="1:12">
      <c r="A43" s="534">
        <v>37</v>
      </c>
      <c r="B43" s="515" t="s">
        <v>1127</v>
      </c>
      <c r="C43" s="516">
        <v>0</v>
      </c>
      <c r="D43" s="517">
        <f t="shared" si="1"/>
        <v>0</v>
      </c>
      <c r="E43" s="516">
        <v>0</v>
      </c>
      <c r="F43" s="517">
        <f t="shared" si="2"/>
        <v>0</v>
      </c>
      <c r="G43" s="516">
        <v>0</v>
      </c>
      <c r="H43" s="517">
        <f t="shared" si="0"/>
        <v>0</v>
      </c>
      <c r="I43" s="516">
        <v>0</v>
      </c>
      <c r="J43" s="517">
        <f t="shared" si="3"/>
        <v>0</v>
      </c>
    </row>
    <row r="44" spans="1:12" ht="15">
      <c r="A44" s="514">
        <v>38</v>
      </c>
      <c r="B44" s="522" t="s">
        <v>334</v>
      </c>
      <c r="C44" s="523">
        <f>SUM(C6:C43)</f>
        <v>3921.6330000000007</v>
      </c>
      <c r="D44" s="524">
        <f t="shared" si="1"/>
        <v>100</v>
      </c>
      <c r="E44" s="523">
        <f>SUM(E6:E43)</f>
        <v>2190.4039999999995</v>
      </c>
      <c r="F44" s="524">
        <f t="shared" si="2"/>
        <v>100</v>
      </c>
      <c r="G44" s="523">
        <f>SUM(G6:G43)</f>
        <v>4418.0070000000005</v>
      </c>
      <c r="H44" s="525">
        <f>SUM(H6:H43)</f>
        <v>99.999999999999986</v>
      </c>
      <c r="I44" s="523">
        <f>SUM(I6:I43)</f>
        <v>4882.7589999999991</v>
      </c>
      <c r="J44" s="517">
        <f t="shared" si="3"/>
        <v>100</v>
      </c>
    </row>
    <row r="45" spans="1:12" ht="15">
      <c r="A45" s="514">
        <v>39</v>
      </c>
      <c r="B45" s="511" t="s">
        <v>579</v>
      </c>
      <c r="C45" s="516">
        <f>C46-C44</f>
        <v>1019.5569999999989</v>
      </c>
      <c r="D45" s="526">
        <f>C45/C46</f>
        <v>0.20633835169260825</v>
      </c>
      <c r="E45" s="516">
        <f>E46-E44</f>
        <v>594.53300000000036</v>
      </c>
      <c r="F45" s="526">
        <f>E45/E46</f>
        <v>0.2134816694237609</v>
      </c>
      <c r="G45" s="516">
        <f>G46-G44</f>
        <v>1105.8829999999998</v>
      </c>
      <c r="H45" s="526">
        <f>G45/G46</f>
        <v>0.20020004018906962</v>
      </c>
      <c r="I45" s="516">
        <f>I46-I44</f>
        <v>1097.3490000000011</v>
      </c>
      <c r="J45" s="526">
        <f>I45/I46</f>
        <v>0.18349986321317291</v>
      </c>
    </row>
    <row r="46" spans="1:12" ht="15">
      <c r="A46" s="514">
        <v>40</v>
      </c>
      <c r="B46" s="511" t="s">
        <v>1315</v>
      </c>
      <c r="C46" s="516">
        <f>+'T-1'!F62</f>
        <v>4941.1899999999996</v>
      </c>
      <c r="D46" s="511"/>
      <c r="E46" s="516">
        <f>+'T-1'!I62</f>
        <v>2784.9369999999999</v>
      </c>
      <c r="F46" s="521"/>
      <c r="G46" s="516">
        <f>'T-1'!K62</f>
        <v>5523.89</v>
      </c>
      <c r="H46" s="516"/>
      <c r="I46" s="516">
        <f>'T-1'!O62</f>
        <v>5980.1080000000002</v>
      </c>
      <c r="J46" s="521"/>
    </row>
    <row r="47" spans="1:12" ht="15">
      <c r="A47" s="513" t="s">
        <v>419</v>
      </c>
      <c r="B47" s="511" t="s">
        <v>1106</v>
      </c>
      <c r="C47" s="516"/>
      <c r="D47" s="521"/>
      <c r="E47" s="516"/>
      <c r="F47" s="521"/>
      <c r="G47" s="516"/>
      <c r="H47" s="516"/>
      <c r="I47" s="521"/>
      <c r="J47" s="521"/>
    </row>
    <row r="48" spans="1:12" ht="15">
      <c r="A48" s="514">
        <v>1</v>
      </c>
      <c r="B48" s="521" t="s">
        <v>1108</v>
      </c>
      <c r="C48" s="523">
        <f>C46</f>
        <v>4941.1899999999996</v>
      </c>
      <c r="D48" s="521"/>
      <c r="E48" s="523">
        <f>E46</f>
        <v>2784.9369999999999</v>
      </c>
      <c r="F48" s="511"/>
      <c r="G48" s="523">
        <f>G46</f>
        <v>5523.89</v>
      </c>
      <c r="H48" s="516"/>
      <c r="I48" s="523">
        <f>I46</f>
        <v>5980.1080000000002</v>
      </c>
      <c r="J48" s="514"/>
      <c r="K48" s="527"/>
      <c r="L48" s="1219">
        <f>G50-E50</f>
        <v>2738.9530000000004</v>
      </c>
    </row>
    <row r="49" spans="1:12">
      <c r="A49" s="514">
        <v>2</v>
      </c>
      <c r="B49" s="521" t="s">
        <v>1316</v>
      </c>
      <c r="C49" s="516"/>
      <c r="D49" s="521"/>
      <c r="E49" s="516"/>
      <c r="F49" s="521"/>
      <c r="G49" s="516"/>
      <c r="H49" s="516"/>
      <c r="I49" s="528"/>
      <c r="J49" s="521"/>
      <c r="K49" s="527"/>
      <c r="L49" s="510">
        <f>3.163+0.25+0.0017</f>
        <v>3.4146999999999998</v>
      </c>
    </row>
    <row r="50" spans="1:12" ht="15">
      <c r="A50" s="514">
        <v>3</v>
      </c>
      <c r="B50" s="511" t="s">
        <v>639</v>
      </c>
      <c r="C50" s="523">
        <f>SUM(C48:C49)</f>
        <v>4941.1899999999996</v>
      </c>
      <c r="D50" s="511"/>
      <c r="E50" s="523">
        <f>SUM(E48:E49)</f>
        <v>2784.9369999999999</v>
      </c>
      <c r="F50" s="521"/>
      <c r="G50" s="523">
        <f>SUM(G48:G49)</f>
        <v>5523.89</v>
      </c>
      <c r="H50" s="523"/>
      <c r="I50" s="523">
        <f>SUM(I48:I49)</f>
        <v>5980.1080000000002</v>
      </c>
      <c r="J50" s="521"/>
      <c r="L50" s="510">
        <f>L48*L49*10</f>
        <v>93527.028091000015</v>
      </c>
    </row>
    <row r="51" spans="1:12">
      <c r="A51" s="514">
        <v>4</v>
      </c>
      <c r="B51" s="521" t="s">
        <v>1317</v>
      </c>
      <c r="C51" s="516">
        <f>D51/C50/10</f>
        <v>3.7084349906176448</v>
      </c>
      <c r="D51" s="529">
        <v>183240.81891289999</v>
      </c>
      <c r="E51" s="530">
        <v>3.48169782886864</v>
      </c>
      <c r="F51" s="517">
        <f>E48*E51*10</f>
        <v>96963.09106435944</v>
      </c>
      <c r="G51" s="530">
        <v>3.4818380525318209</v>
      </c>
      <c r="H51" s="517">
        <f>G48*G51*10</f>
        <v>192332.90400000001</v>
      </c>
      <c r="I51" s="530">
        <v>3.48169782886864</v>
      </c>
      <c r="J51" s="517">
        <f>I48*I51*10</f>
        <v>208209.29039999985</v>
      </c>
    </row>
    <row r="52" spans="1:12">
      <c r="A52" s="514">
        <v>5</v>
      </c>
      <c r="B52" s="521" t="s">
        <v>1318</v>
      </c>
      <c r="C52" s="521"/>
      <c r="D52" s="521"/>
      <c r="E52" s="521"/>
      <c r="F52" s="521"/>
      <c r="G52" s="540"/>
      <c r="H52" s="540"/>
      <c r="I52" s="521"/>
      <c r="J52" s="521"/>
    </row>
    <row r="53" spans="1:12" ht="15">
      <c r="A53" s="513" t="s">
        <v>420</v>
      </c>
      <c r="B53" s="511" t="s">
        <v>1319</v>
      </c>
      <c r="C53" s="521"/>
      <c r="D53" s="524">
        <f>SUM(D51:D52)</f>
        <v>183240.81891289999</v>
      </c>
      <c r="E53" s="521"/>
      <c r="F53" s="524">
        <f>SUM(F51:F52)</f>
        <v>96963.09106435944</v>
      </c>
      <c r="G53" s="521"/>
      <c r="H53" s="524">
        <f>SUM(H51:H52)</f>
        <v>192332.90400000001</v>
      </c>
      <c r="I53" s="521"/>
      <c r="J53" s="524">
        <f>SUM(J51:J52)</f>
        <v>208209.29039999985</v>
      </c>
      <c r="L53" s="531">
        <f>L50+F51</f>
        <v>190490.11915535945</v>
      </c>
    </row>
    <row r="54" spans="1:12">
      <c r="G54" s="510">
        <f>G50*3.26*10</f>
        <v>180078.81399999998</v>
      </c>
      <c r="H54" s="531">
        <f>H53-'F-22'!C9</f>
        <v>0</v>
      </c>
      <c r="I54" s="510">
        <f>I50*3.26*10</f>
        <v>194951.5208</v>
      </c>
      <c r="J54" s="531">
        <f>J53-'F-22'!D9</f>
        <v>0</v>
      </c>
      <c r="L54" s="510">
        <f>L53/G50/10</f>
        <v>3.4484777784380105</v>
      </c>
    </row>
    <row r="55" spans="1:12">
      <c r="F55" s="510">
        <v>172277.60130000004</v>
      </c>
      <c r="G55" s="510">
        <f>G54+84.24</f>
        <v>180163.05399999997</v>
      </c>
      <c r="I55" s="510">
        <f>I54+84.24</f>
        <v>195035.76079999999</v>
      </c>
    </row>
    <row r="56" spans="1:12">
      <c r="D56" s="510">
        <v>15522317477.4</v>
      </c>
      <c r="F56" s="531">
        <f>F51+H51</f>
        <v>289295.99506435945</v>
      </c>
      <c r="G56" s="510">
        <f>G55/G50/10</f>
        <v>3.2615250122649067</v>
      </c>
      <c r="I56" s="510">
        <f>I55/I50/10</f>
        <v>3.2614086702113072</v>
      </c>
    </row>
    <row r="57" spans="1:12">
      <c r="D57" s="510">
        <f>D56/10^5</f>
        <v>155223.17477399998</v>
      </c>
      <c r="G57" s="510">
        <f>G58/G50</f>
        <v>33.358896972966512</v>
      </c>
      <c r="H57" s="510">
        <f>+G57/10</f>
        <v>3.3358896972966514</v>
      </c>
      <c r="J57" s="510">
        <f>J58/I48</f>
        <v>32.555006966429374</v>
      </c>
      <c r="K57" s="510">
        <f>+J57/10</f>
        <v>3.2555006966429376</v>
      </c>
    </row>
    <row r="58" spans="1:12">
      <c r="F58" s="510">
        <f>(E48+G48)*3.15*10</f>
        <v>261728.05050000001</v>
      </c>
      <c r="G58" s="510">
        <v>184270.8774</v>
      </c>
      <c r="J58" s="510">
        <v>194682.45760000002</v>
      </c>
    </row>
    <row r="60" spans="1:12">
      <c r="G60" s="510">
        <f>+G48*3.22</f>
        <v>17786.925800000001</v>
      </c>
      <c r="H60" s="2184">
        <f>+H53-'F-6'!I10</f>
        <v>0</v>
      </c>
    </row>
    <row r="61" spans="1:12">
      <c r="G61" s="510">
        <v>84.72</v>
      </c>
    </row>
    <row r="62" spans="1:12">
      <c r="G62" s="510">
        <f>+G60+G61</f>
        <v>17871.645800000002</v>
      </c>
    </row>
    <row r="63" spans="1:12">
      <c r="G63" s="510">
        <f>+G62/G48</f>
        <v>3.2353370179348251</v>
      </c>
      <c r="I63" s="510">
        <f>100.155/G50/10</f>
        <v>1.8131244467214226E-3</v>
      </c>
    </row>
    <row r="64" spans="1:12">
      <c r="I64" s="510">
        <v>0.25</v>
      </c>
    </row>
    <row r="65" spans="7:9">
      <c r="I65" s="531">
        <f>G51-I64-I63</f>
        <v>3.2300249280850997</v>
      </c>
    </row>
    <row r="66" spans="7:9">
      <c r="H66" s="531">
        <f>+H53-'F-6'!I10</f>
        <v>0</v>
      </c>
    </row>
    <row r="67" spans="7:9">
      <c r="G67" s="510">
        <v>101.53200000000001</v>
      </c>
    </row>
    <row r="69" spans="7:9">
      <c r="G69" s="510">
        <f>+G67/G48/10</f>
        <v>1.8380525318208729E-3</v>
      </c>
    </row>
    <row r="71" spans="7:9">
      <c r="G71" s="510">
        <v>3.48</v>
      </c>
    </row>
    <row r="72" spans="7:9">
      <c r="G72" s="510">
        <f>+G71+G69</f>
        <v>3.4818380525318209</v>
      </c>
    </row>
  </sheetData>
  <mergeCells count="6">
    <mergeCell ref="C4:D4"/>
    <mergeCell ref="E4:F4"/>
    <mergeCell ref="G4:H4"/>
    <mergeCell ref="I4:J4"/>
    <mergeCell ref="H1:J1"/>
    <mergeCell ref="A2:J2"/>
  </mergeCells>
  <phoneticPr fontId="0" type="noConversion"/>
  <printOptions horizontalCentered="1" verticalCentered="1"/>
  <pageMargins left="0.15748031496062992" right="0.23622047244094491" top="0.28999999999999998" bottom="0.23" header="0.22" footer="0.15"/>
  <pageSetup paperSize="9" scale="71" orientation="landscape" blackAndWhite="1" horizontalDpi="300" verticalDpi="30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24"/>
  <sheetViews>
    <sheetView view="pageBreakPreview" topLeftCell="B1" zoomScaleSheetLayoutView="100" workbookViewId="0">
      <selection activeCell="K6" sqref="K6"/>
    </sheetView>
  </sheetViews>
  <sheetFormatPr defaultRowHeight="14.25"/>
  <cols>
    <col min="1" max="1" width="4" style="536" customWidth="1"/>
    <col min="2" max="2" width="45.28515625" style="536" bestFit="1" customWidth="1"/>
    <col min="3" max="3" width="9.140625" style="536"/>
    <col min="4" max="4" width="9.85546875" style="536" bestFit="1" customWidth="1"/>
    <col min="5" max="5" width="9.28515625" style="536" customWidth="1"/>
    <col min="6" max="6" width="10.42578125" style="536" bestFit="1" customWidth="1"/>
    <col min="7" max="7" width="10.5703125" style="536" customWidth="1"/>
    <col min="8" max="10" width="10.42578125" style="536" bestFit="1" customWidth="1"/>
    <col min="11" max="11" width="11.140625" style="536" bestFit="1" customWidth="1"/>
    <col min="12" max="13" width="10.42578125" style="536" bestFit="1" customWidth="1"/>
    <col min="14" max="14" width="11.140625" style="536" bestFit="1" customWidth="1"/>
    <col min="15" max="15" width="10.42578125" style="536" customWidth="1"/>
    <col min="16" max="16" width="9.28515625" style="536" bestFit="1" customWidth="1"/>
    <col min="17" max="16384" width="9.140625" style="536"/>
  </cols>
  <sheetData>
    <row r="1" spans="1:17" ht="15">
      <c r="A1" s="2488" t="s">
        <v>4445</v>
      </c>
      <c r="B1" s="2488"/>
      <c r="C1" s="2488"/>
      <c r="D1" s="2488"/>
      <c r="E1" s="2488"/>
      <c r="F1" s="2488"/>
      <c r="G1" s="2488"/>
      <c r="H1" s="2488"/>
      <c r="I1" s="2488"/>
      <c r="J1" s="2488"/>
      <c r="K1" s="2488"/>
      <c r="L1" s="2488"/>
      <c r="M1" s="2488"/>
      <c r="N1" s="2488"/>
      <c r="O1" s="2488"/>
    </row>
    <row r="2" spans="1:17" ht="18.75" customHeight="1">
      <c r="A2" s="2489" t="s">
        <v>1320</v>
      </c>
      <c r="B2" s="2489"/>
      <c r="C2" s="2489"/>
      <c r="D2" s="2489"/>
      <c r="E2" s="2489"/>
      <c r="F2" s="2489"/>
      <c r="G2" s="2489"/>
      <c r="H2" s="2489"/>
      <c r="I2" s="2489"/>
      <c r="J2" s="2489"/>
      <c r="K2" s="2489"/>
      <c r="L2" s="2489"/>
      <c r="M2" s="2489"/>
      <c r="N2" s="2489"/>
      <c r="O2" s="2490"/>
    </row>
    <row r="3" spans="1:17" ht="21" customHeight="1">
      <c r="A3" s="521"/>
      <c r="B3" s="521"/>
      <c r="C3" s="521"/>
      <c r="D3" s="2483" t="s">
        <v>1321</v>
      </c>
      <c r="E3" s="2483"/>
      <c r="F3" s="2483"/>
      <c r="G3" s="2483"/>
      <c r="H3" s="2483" t="s">
        <v>1322</v>
      </c>
      <c r="I3" s="2483"/>
      <c r="J3" s="2483"/>
      <c r="K3" s="2483"/>
      <c r="L3" s="2483" t="s">
        <v>1314</v>
      </c>
      <c r="M3" s="2483"/>
      <c r="N3" s="2483"/>
      <c r="O3" s="2483"/>
    </row>
    <row r="4" spans="1:17" ht="24.75" customHeight="1">
      <c r="A4" s="521">
        <v>1</v>
      </c>
      <c r="B4" s="521" t="s">
        <v>446</v>
      </c>
      <c r="C4" s="521"/>
      <c r="D4" s="537" t="s">
        <v>153</v>
      </c>
      <c r="E4" s="537" t="s">
        <v>154</v>
      </c>
      <c r="F4" s="537" t="s">
        <v>155</v>
      </c>
      <c r="G4" s="537" t="s">
        <v>595</v>
      </c>
      <c r="H4" s="537" t="s">
        <v>153</v>
      </c>
      <c r="I4" s="537" t="s">
        <v>154</v>
      </c>
      <c r="J4" s="537" t="s">
        <v>155</v>
      </c>
      <c r="K4" s="537" t="s">
        <v>595</v>
      </c>
      <c r="L4" s="537" t="s">
        <v>153</v>
      </c>
      <c r="M4" s="537" t="s">
        <v>154</v>
      </c>
      <c r="N4" s="537" t="s">
        <v>155</v>
      </c>
      <c r="O4" s="537" t="s">
        <v>595</v>
      </c>
    </row>
    <row r="5" spans="1:17" ht="24.75" customHeight="1">
      <c r="A5" s="538"/>
      <c r="B5" s="539" t="s">
        <v>1323</v>
      </c>
      <c r="C5" s="510"/>
      <c r="D5" s="510"/>
      <c r="E5" s="510"/>
      <c r="F5" s="510"/>
      <c r="G5" s="510"/>
      <c r="I5" s="510"/>
      <c r="J5" s="510">
        <f>+K5-'F-6'!I7</f>
        <v>-159088.03200000004</v>
      </c>
      <c r="K5" s="510">
        <f>+K6*3.2</f>
        <v>17676.448</v>
      </c>
      <c r="L5" s="510"/>
      <c r="M5" s="510"/>
      <c r="N5" s="510">
        <f>+O5-'F-6'!M7</f>
        <v>-172227.11040000003</v>
      </c>
      <c r="O5" s="510">
        <f>+O6*3.2</f>
        <v>19136.345600000001</v>
      </c>
    </row>
    <row r="6" spans="1:17" ht="24.75" customHeight="1">
      <c r="A6" s="521">
        <v>2</v>
      </c>
      <c r="B6" s="521" t="s">
        <v>535</v>
      </c>
      <c r="C6" s="521" t="s">
        <v>1116</v>
      </c>
      <c r="D6" s="540">
        <f>'F-4'!C46</f>
        <v>4941.1899999999996</v>
      </c>
      <c r="E6" s="540">
        <f>D9-D10</f>
        <v>3516.2059999999992</v>
      </c>
      <c r="F6" s="540">
        <f>E9-E10</f>
        <v>2846.0445199999995</v>
      </c>
      <c r="G6" s="540">
        <f>'F-4'!C46</f>
        <v>4941.1899999999996</v>
      </c>
      <c r="H6" s="541">
        <f>'F-4'!G48</f>
        <v>5523.89</v>
      </c>
      <c r="I6" s="541">
        <f>H9-H10</f>
        <v>3934.8370000000004</v>
      </c>
      <c r="J6" s="541">
        <f>I9-I10</f>
        <v>3156.0810400000005</v>
      </c>
      <c r="K6" s="541">
        <f>'F-4'!G46</f>
        <v>5523.89</v>
      </c>
      <c r="L6" s="541">
        <f>'F-4'!I46</f>
        <v>5980.1080000000002</v>
      </c>
      <c r="M6" s="541">
        <f>L9-L10</f>
        <v>4318.0560000000005</v>
      </c>
      <c r="N6" s="541">
        <f>M9-M10</f>
        <v>3486.8125200000004</v>
      </c>
      <c r="O6" s="541">
        <f>'F-4'!I48</f>
        <v>5980.1080000000002</v>
      </c>
      <c r="P6" s="536">
        <f>'F-6'!I10/'F-5'!K6</f>
        <v>34.818380525318211</v>
      </c>
      <c r="Q6" s="1204">
        <f>O6-K6</f>
        <v>456.21799999999985</v>
      </c>
    </row>
    <row r="7" spans="1:17" ht="24.75" customHeight="1">
      <c r="A7" s="521">
        <v>3</v>
      </c>
      <c r="B7" s="521" t="s">
        <v>536</v>
      </c>
      <c r="C7" s="521" t="s">
        <v>419</v>
      </c>
      <c r="D7" s="542">
        <v>0</v>
      </c>
      <c r="E7" s="543">
        <v>0.08</v>
      </c>
      <c r="F7" s="542">
        <f>F8/F6</f>
        <v>0.25939879534983507</v>
      </c>
      <c r="G7" s="544">
        <f>G8/G6</f>
        <v>0.20633835169260833</v>
      </c>
      <c r="H7" s="542">
        <v>0</v>
      </c>
      <c r="I7" s="543">
        <v>0.08</v>
      </c>
      <c r="J7" s="542">
        <f>J8/J6</f>
        <v>0.250657708079638</v>
      </c>
      <c r="K7" s="544">
        <f>K8/K6</f>
        <v>0.20020004018906978</v>
      </c>
      <c r="L7" s="542">
        <v>0</v>
      </c>
      <c r="M7" s="543">
        <v>0.08</v>
      </c>
      <c r="N7" s="544">
        <f>N8/N6</f>
        <v>0.21564237127380753</v>
      </c>
      <c r="O7" s="544">
        <f>O8/O6</f>
        <v>0.18349986321317277</v>
      </c>
    </row>
    <row r="8" spans="1:17" ht="24.75" customHeight="1">
      <c r="A8" s="521">
        <v>4</v>
      </c>
      <c r="B8" s="521" t="s">
        <v>537</v>
      </c>
      <c r="C8" s="510" t="s">
        <v>420</v>
      </c>
      <c r="D8" s="540">
        <f>D6*D7</f>
        <v>0</v>
      </c>
      <c r="E8" s="540">
        <f>E6*E7</f>
        <v>281.29647999999992</v>
      </c>
      <c r="F8" s="540">
        <f>F6-F9</f>
        <v>738.26051999999936</v>
      </c>
      <c r="G8" s="541">
        <f>G6-G9</f>
        <v>1019.5569999999993</v>
      </c>
      <c r="H8" s="540">
        <f>H6*H7</f>
        <v>0</v>
      </c>
      <c r="I8" s="540">
        <f>I6*I7</f>
        <v>314.78696000000002</v>
      </c>
      <c r="J8" s="540">
        <f>J6-J10</f>
        <v>791.09604000000036</v>
      </c>
      <c r="K8" s="541">
        <f>K6-K10</f>
        <v>1105.8830000000007</v>
      </c>
      <c r="L8" s="540">
        <f>L6*L7</f>
        <v>0</v>
      </c>
      <c r="M8" s="540">
        <f>M6*M7</f>
        <v>345.44448000000006</v>
      </c>
      <c r="N8" s="540">
        <f>N6-N10</f>
        <v>751.9045200000005</v>
      </c>
      <c r="O8" s="541">
        <f>O6-O10</f>
        <v>1097.3490000000002</v>
      </c>
    </row>
    <row r="9" spans="1:17" ht="24.75" customHeight="1">
      <c r="A9" s="521">
        <v>5</v>
      </c>
      <c r="B9" s="521" t="s">
        <v>538</v>
      </c>
      <c r="C9" s="521" t="s">
        <v>1324</v>
      </c>
      <c r="D9" s="540">
        <f>D6-D8</f>
        <v>4941.1899999999996</v>
      </c>
      <c r="E9" s="540">
        <f>E6-E8</f>
        <v>3234.9095199999992</v>
      </c>
      <c r="F9" s="540">
        <f>F10</f>
        <v>2107.7840000000001</v>
      </c>
      <c r="G9" s="540">
        <f>G10</f>
        <v>3921.6330000000003</v>
      </c>
      <c r="H9" s="540">
        <f t="shared" ref="H9:O9" si="0">H6-H8</f>
        <v>5523.89</v>
      </c>
      <c r="I9" s="540">
        <f t="shared" si="0"/>
        <v>3620.0500400000005</v>
      </c>
      <c r="J9" s="540">
        <f t="shared" si="0"/>
        <v>2364.9850000000001</v>
      </c>
      <c r="K9" s="540">
        <f t="shared" si="0"/>
        <v>4418.0069999999996</v>
      </c>
      <c r="L9" s="540">
        <f t="shared" si="0"/>
        <v>5980.1080000000002</v>
      </c>
      <c r="M9" s="540">
        <f t="shared" si="0"/>
        <v>3972.6115200000004</v>
      </c>
      <c r="N9" s="540">
        <f t="shared" si="0"/>
        <v>2734.9079999999999</v>
      </c>
      <c r="O9" s="540">
        <f t="shared" si="0"/>
        <v>4882.759</v>
      </c>
    </row>
    <row r="10" spans="1:17" ht="24.75" customHeight="1">
      <c r="A10" s="521">
        <v>6</v>
      </c>
      <c r="B10" s="521" t="s">
        <v>539</v>
      </c>
      <c r="C10" s="510" t="s">
        <v>422</v>
      </c>
      <c r="D10" s="541">
        <f>'T-1'!F59</f>
        <v>1424.9840000000002</v>
      </c>
      <c r="E10" s="541">
        <f>'T-1'!F49</f>
        <v>388.86500000000001</v>
      </c>
      <c r="F10" s="541">
        <f>'T-1'!F32</f>
        <v>2107.7840000000001</v>
      </c>
      <c r="G10" s="540">
        <f>SUM(D10:F10)</f>
        <v>3921.6330000000003</v>
      </c>
      <c r="H10" s="541">
        <f>'T-1'!K59</f>
        <v>1589.0529999999999</v>
      </c>
      <c r="I10" s="540">
        <f>'T-1'!K49</f>
        <v>463.96899999999999</v>
      </c>
      <c r="J10" s="540">
        <f>'T-1'!K32</f>
        <v>2364.9850000000001</v>
      </c>
      <c r="K10" s="540">
        <f>SUM(H10:J10)</f>
        <v>4418.0069999999996</v>
      </c>
      <c r="L10" s="541">
        <f>'T-1'!O59</f>
        <v>1662.0520000000001</v>
      </c>
      <c r="M10" s="540">
        <f>'T-1'!O49</f>
        <v>485.79900000000004</v>
      </c>
      <c r="N10" s="540">
        <f>'T-1'!O32</f>
        <v>2734.9079999999999</v>
      </c>
      <c r="O10" s="540">
        <f>SUM(L10:N10)</f>
        <v>4882.759</v>
      </c>
    </row>
    <row r="11" spans="1:17" ht="24.75" customHeight="1">
      <c r="A11" s="521"/>
      <c r="B11" s="522" t="s">
        <v>540</v>
      </c>
      <c r="C11" s="522"/>
      <c r="D11" s="521"/>
      <c r="E11" s="521"/>
      <c r="F11" s="521"/>
      <c r="G11" s="521"/>
      <c r="H11" s="521"/>
      <c r="I11" s="521"/>
      <c r="J11" s="521"/>
      <c r="K11" s="521"/>
      <c r="L11" s="521"/>
      <c r="M11" s="521"/>
      <c r="N11" s="521"/>
      <c r="O11" s="521"/>
    </row>
    <row r="12" spans="1:17" ht="28.5">
      <c r="A12" s="521">
        <v>7</v>
      </c>
      <c r="B12" s="545" t="s">
        <v>4354</v>
      </c>
      <c r="C12" s="521" t="s">
        <v>423</v>
      </c>
      <c r="D12" s="530">
        <f>'F-4'!C51</f>
        <v>3.7084349906176448</v>
      </c>
      <c r="E12" s="530">
        <f>D12</f>
        <v>3.7084349906176448</v>
      </c>
      <c r="F12" s="530">
        <f>E12</f>
        <v>3.7084349906176448</v>
      </c>
      <c r="G12" s="530">
        <f>F12</f>
        <v>3.7084349906176448</v>
      </c>
      <c r="H12" s="530">
        <f>+'F-4'!G51</f>
        <v>3.4818380525318209</v>
      </c>
      <c r="I12" s="530">
        <f>+H12</f>
        <v>3.4818380525318209</v>
      </c>
      <c r="J12" s="530">
        <f>+I12</f>
        <v>3.4818380525318209</v>
      </c>
      <c r="K12" s="530">
        <f>+J12</f>
        <v>3.4818380525318209</v>
      </c>
      <c r="L12" s="530">
        <f>'F-4'!I51</f>
        <v>3.48169782886864</v>
      </c>
      <c r="M12" s="530">
        <f>+L12</f>
        <v>3.48169782886864</v>
      </c>
      <c r="N12" s="530">
        <f>+M12</f>
        <v>3.48169782886864</v>
      </c>
      <c r="O12" s="530">
        <f>+N12</f>
        <v>3.48169782886864</v>
      </c>
    </row>
    <row r="13" spans="1:17" ht="26.25" customHeight="1">
      <c r="A13" s="521">
        <v>8</v>
      </c>
      <c r="B13" s="521" t="s">
        <v>1331</v>
      </c>
      <c r="C13" s="521" t="s">
        <v>425</v>
      </c>
      <c r="D13" s="540">
        <f>'F-6'!B28-'F-6'!B10-'F-6'!B19</f>
        <v>4189.9129539734786</v>
      </c>
      <c r="E13" s="540">
        <f>'F-6'!C28-'F-6'!C10-'F-6'!C19</f>
        <v>12706.900344260957</v>
      </c>
      <c r="F13" s="540">
        <f>'F-6'!D28-'F-6'!D10-'F-6'!D19</f>
        <v>41729.128791065552</v>
      </c>
      <c r="G13" s="540">
        <f>'F-6'!E28-'F-6'!E10-'F-6'!E19</f>
        <v>58625.942089299991</v>
      </c>
      <c r="H13" s="540">
        <f>'F-6'!F28-'F-6'!F10-'F-6'!F19</f>
        <v>5798.9302457261747</v>
      </c>
      <c r="I13" s="540">
        <f>'F-6'!G28-'F-6'!G10-'F-6'!G19</f>
        <v>21150.058852323386</v>
      </c>
      <c r="J13" s="540">
        <f>'F-6'!H28-'F-6'!H10-'F-6'!H19</f>
        <v>45996.824749629362</v>
      </c>
      <c r="K13" s="540">
        <f>'F-6'!I28-'F-6'!I10-'F-6'!I19</f>
        <v>72945.813847678946</v>
      </c>
      <c r="L13" s="540">
        <f>'F-6'!J28-'F-6'!J10-'F-6'!J19</f>
        <v>8565.8717309831482</v>
      </c>
      <c r="M13" s="540">
        <f>'F-6'!K28-'F-6'!K10-'F-6'!K19</f>
        <v>31429.95389282372</v>
      </c>
      <c r="N13" s="540">
        <f>'F-6'!L28-'F-6'!L10-'F-6'!L19</f>
        <v>62832.394544426716</v>
      </c>
      <c r="O13" s="540">
        <f>'F-6'!M28-'F-6'!M10-'F-6'!M19</f>
        <v>102828.22016823359</v>
      </c>
      <c r="P13" s="546"/>
    </row>
    <row r="14" spans="1:17" ht="26.25" customHeight="1">
      <c r="A14" s="521">
        <v>9</v>
      </c>
      <c r="B14" s="521" t="s">
        <v>1332</v>
      </c>
      <c r="C14" s="521" t="s">
        <v>1325</v>
      </c>
      <c r="D14" s="540">
        <f>D12*D8*10</f>
        <v>0</v>
      </c>
      <c r="E14" s="540">
        <f>E8*D17*10</f>
        <v>10670.224200643028</v>
      </c>
      <c r="F14" s="540">
        <f>F8*E17*10</f>
        <v>33338.975333005154</v>
      </c>
      <c r="G14" s="540">
        <f>G12*G8*10</f>
        <v>37809.608537291511</v>
      </c>
      <c r="H14" s="540">
        <f>H12*H8*10</f>
        <v>0</v>
      </c>
      <c r="I14" s="540">
        <f>I8*H17*10</f>
        <v>11290.832688818213</v>
      </c>
      <c r="J14" s="540">
        <f>J8*I17*10</f>
        <v>35464.534810456105</v>
      </c>
      <c r="K14" s="540">
        <f>K12*K8*10</f>
        <v>38505.055110480505</v>
      </c>
      <c r="L14" s="540">
        <f>L12*L8*10</f>
        <v>0</v>
      </c>
      <c r="M14" s="540">
        <f>M8*L17*10</f>
        <v>12522.14561329881</v>
      </c>
      <c r="N14" s="540">
        <f>N8*M17*10</f>
        <v>35574.973104751291</v>
      </c>
      <c r="O14" s="540">
        <f>O12*O8*10</f>
        <v>38206.376308111736</v>
      </c>
    </row>
    <row r="15" spans="1:17" ht="26.25" customHeight="1">
      <c r="A15" s="521">
        <v>10</v>
      </c>
      <c r="B15" s="521" t="s">
        <v>1333</v>
      </c>
      <c r="C15" s="521" t="s">
        <v>1326</v>
      </c>
      <c r="D15" s="540">
        <f>D13+D14</f>
        <v>4189.9129539734786</v>
      </c>
      <c r="E15" s="540">
        <f>E13+E14</f>
        <v>23377.124544903985</v>
      </c>
      <c r="F15" s="540">
        <f>F13+F14</f>
        <v>75068.104124070698</v>
      </c>
      <c r="G15" s="540">
        <f>G13+G14</f>
        <v>96435.550626591503</v>
      </c>
      <c r="H15" s="540">
        <f t="shared" ref="H15:O15" si="1">H13+H14</f>
        <v>5798.9302457261747</v>
      </c>
      <c r="I15" s="540">
        <f t="shared" si="1"/>
        <v>32440.891541141598</v>
      </c>
      <c r="J15" s="540">
        <f t="shared" si="1"/>
        <v>81461.359560085461</v>
      </c>
      <c r="K15" s="540">
        <f t="shared" si="1"/>
        <v>111450.86895815945</v>
      </c>
      <c r="L15" s="540">
        <f t="shared" si="1"/>
        <v>8565.8717309831482</v>
      </c>
      <c r="M15" s="540">
        <f t="shared" si="1"/>
        <v>43952.099506122526</v>
      </c>
      <c r="N15" s="540">
        <f t="shared" si="1"/>
        <v>98407.367649178006</v>
      </c>
      <c r="O15" s="540">
        <f t="shared" si="1"/>
        <v>141034.59647634532</v>
      </c>
    </row>
    <row r="16" spans="1:17" ht="26.25" customHeight="1">
      <c r="A16" s="521">
        <v>11</v>
      </c>
      <c r="B16" s="521" t="s">
        <v>61</v>
      </c>
      <c r="C16" s="521" t="s">
        <v>1327</v>
      </c>
      <c r="D16" s="540">
        <f>D15/D9/10</f>
        <v>8.4795625223346577E-2</v>
      </c>
      <c r="E16" s="540">
        <f>E15/E9/10</f>
        <v>0.72265157341723707</v>
      </c>
      <c r="F16" s="540">
        <f>F15/F9/10</f>
        <v>3.5614704411870806</v>
      </c>
      <c r="G16" s="540">
        <f>G15/G9/10</f>
        <v>2.4590661754068139</v>
      </c>
      <c r="H16" s="540">
        <f>H15/H9/10</f>
        <v>0.10497910432188502</v>
      </c>
      <c r="I16" s="540">
        <f t="shared" ref="I16:O16" si="2">I15/I9/10</f>
        <v>0.89614483730013839</v>
      </c>
      <c r="J16" s="540">
        <f>J15/J9/10</f>
        <v>3.4444767962623635</v>
      </c>
      <c r="K16" s="540">
        <f t="shared" si="2"/>
        <v>2.5226503479546198</v>
      </c>
      <c r="L16" s="540">
        <f>L15/L9/10</f>
        <v>0.1432394152577704</v>
      </c>
      <c r="M16" s="540">
        <f t="shared" si="2"/>
        <v>1.1063779905195088</v>
      </c>
      <c r="N16" s="540">
        <f>N15/N9/10</f>
        <v>3.5981966358348436</v>
      </c>
      <c r="O16" s="540">
        <f t="shared" si="2"/>
        <v>2.8884201836778205</v>
      </c>
    </row>
    <row r="17" spans="1:15" ht="26.25" customHeight="1">
      <c r="A17" s="521">
        <v>12</v>
      </c>
      <c r="B17" s="521" t="s">
        <v>105</v>
      </c>
      <c r="C17" s="521" t="s">
        <v>1328</v>
      </c>
      <c r="D17" s="540">
        <f>D16+D12</f>
        <v>3.7932306158409914</v>
      </c>
      <c r="E17" s="540">
        <f>D17+E16</f>
        <v>4.5158821892582282</v>
      </c>
      <c r="F17" s="540">
        <f>E17+F16</f>
        <v>8.0773526304453078</v>
      </c>
      <c r="G17" s="540">
        <f>G16+G12</f>
        <v>6.1675011660244587</v>
      </c>
      <c r="H17" s="540">
        <f>H16+H12</f>
        <v>3.5868171568537059</v>
      </c>
      <c r="I17" s="540">
        <f>H17+I16</f>
        <v>4.4829619941538441</v>
      </c>
      <c r="J17" s="540">
        <f>I17+J16</f>
        <v>7.9274387904162076</v>
      </c>
      <c r="K17" s="540">
        <f>K16+K12</f>
        <v>6.0044884004864407</v>
      </c>
      <c r="L17" s="540">
        <f>L16+L12</f>
        <v>3.6249372441264103</v>
      </c>
      <c r="M17" s="540">
        <f>L17+M16</f>
        <v>4.7313152346459191</v>
      </c>
      <c r="N17" s="540">
        <f>M17+N16</f>
        <v>8.3295118704807631</v>
      </c>
      <c r="O17" s="540">
        <f>O16+O12</f>
        <v>6.3701180125464605</v>
      </c>
    </row>
    <row r="18" spans="1:15" ht="26.25" customHeight="1">
      <c r="A18" s="547">
        <v>13</v>
      </c>
      <c r="B18" s="521" t="s">
        <v>287</v>
      </c>
      <c r="C18" s="521" t="s">
        <v>638</v>
      </c>
      <c r="D18" s="540">
        <f>G18</f>
        <v>0</v>
      </c>
      <c r="E18" s="540">
        <f>G18</f>
        <v>0</v>
      </c>
      <c r="F18" s="540">
        <f>G18</f>
        <v>0</v>
      </c>
      <c r="G18" s="540">
        <f>'F-6'!E19/G10/10</f>
        <v>0</v>
      </c>
      <c r="H18" s="540">
        <f>K18</f>
        <v>9.8948166370208868E-2</v>
      </c>
      <c r="I18" s="540">
        <f>K18</f>
        <v>9.8948166370208868E-2</v>
      </c>
      <c r="J18" s="540">
        <f>K18</f>
        <v>9.8948166370208868E-2</v>
      </c>
      <c r="K18" s="540">
        <f>'F-6'!I19/K10/10</f>
        <v>9.8948166370208868E-2</v>
      </c>
      <c r="L18" s="540">
        <f>O18</f>
        <v>0.13487057189524615</v>
      </c>
      <c r="M18" s="540">
        <f>O18</f>
        <v>0.13487057189524615</v>
      </c>
      <c r="N18" s="540">
        <f>O18</f>
        <v>0.13487057189524615</v>
      </c>
      <c r="O18" s="540">
        <f>'F-6'!M19/O10/10</f>
        <v>0.13487057189524615</v>
      </c>
    </row>
    <row r="19" spans="1:15" ht="26.25" customHeight="1">
      <c r="A19" s="547">
        <v>14</v>
      </c>
      <c r="B19" s="521" t="s">
        <v>104</v>
      </c>
      <c r="C19" s="521" t="s">
        <v>1329</v>
      </c>
      <c r="D19" s="540">
        <f>D17+D18</f>
        <v>3.7932306158409914</v>
      </c>
      <c r="E19" s="540">
        <f>E17+E18</f>
        <v>4.5158821892582282</v>
      </c>
      <c r="F19" s="540">
        <f>F17+F18</f>
        <v>8.0773526304453078</v>
      </c>
      <c r="G19" s="540">
        <f>G17+G18</f>
        <v>6.1675011660244587</v>
      </c>
      <c r="H19" s="540">
        <f t="shared" ref="H19:O19" si="3">H17+H18</f>
        <v>3.6857653232239147</v>
      </c>
      <c r="I19" s="540">
        <f t="shared" si="3"/>
        <v>4.5819101605240533</v>
      </c>
      <c r="J19" s="540">
        <f t="shared" si="3"/>
        <v>8.0263869567864159</v>
      </c>
      <c r="K19" s="540">
        <f t="shared" si="3"/>
        <v>6.1034365668566499</v>
      </c>
      <c r="L19" s="540">
        <f t="shared" si="3"/>
        <v>3.7598078160216564</v>
      </c>
      <c r="M19" s="540">
        <f t="shared" si="3"/>
        <v>4.8661858065411652</v>
      </c>
      <c r="N19" s="540">
        <f t="shared" si="3"/>
        <v>8.4643824423760101</v>
      </c>
      <c r="O19" s="540">
        <f t="shared" si="3"/>
        <v>6.5049885844417066</v>
      </c>
    </row>
    <row r="20" spans="1:15">
      <c r="A20" s="510"/>
      <c r="B20" s="548"/>
      <c r="C20" s="510"/>
      <c r="D20" s="510"/>
      <c r="E20" s="510"/>
      <c r="F20" s="510"/>
      <c r="G20" s="531"/>
      <c r="H20" s="510"/>
      <c r="I20" s="510"/>
      <c r="J20" s="510"/>
      <c r="K20" s="510"/>
      <c r="L20" s="510"/>
      <c r="M20" s="510"/>
      <c r="N20" s="510"/>
      <c r="O20" s="510"/>
    </row>
    <row r="21" spans="1:15">
      <c r="A21" s="510"/>
      <c r="B21" s="2487" t="s">
        <v>1330</v>
      </c>
      <c r="C21" s="2487"/>
      <c r="D21" s="2487"/>
      <c r="E21" s="2487"/>
      <c r="F21" s="2487"/>
      <c r="G21" s="2487"/>
      <c r="H21" s="2487"/>
      <c r="I21" s="2487"/>
      <c r="J21" s="2487"/>
      <c r="K21" s="2487"/>
      <c r="L21" s="2487"/>
      <c r="M21" s="2487"/>
      <c r="N21" s="2487"/>
      <c r="O21" s="2487"/>
    </row>
    <row r="22" spans="1:15">
      <c r="A22" s="510"/>
    </row>
    <row r="23" spans="1:15">
      <c r="H23" s="531"/>
      <c r="I23" s="531"/>
      <c r="J23" s="531"/>
      <c r="K23" s="531"/>
      <c r="O23" s="546"/>
    </row>
    <row r="24" spans="1:15">
      <c r="K24" s="531"/>
      <c r="L24" s="546"/>
      <c r="M24" s="546"/>
      <c r="N24" s="546"/>
      <c r="O24" s="2062">
        <f>+O19*O10</f>
        <v>31762.291555580003</v>
      </c>
    </row>
  </sheetData>
  <mergeCells count="6">
    <mergeCell ref="B21:O21"/>
    <mergeCell ref="A1:O1"/>
    <mergeCell ref="A2:O2"/>
    <mergeCell ref="D3:G3"/>
    <mergeCell ref="H3:K3"/>
    <mergeCell ref="L3:O3"/>
  </mergeCells>
  <printOptions horizontalCentered="1"/>
  <pageMargins left="0.15748031496062992" right="0.15748031496062992" top="0.74803149606299213" bottom="0.74803149606299213" header="0.31496062992125984" footer="0.31496062992125984"/>
  <pageSetup paperSize="9" scale="80" orientation="landscape" blackAndWhite="1" r:id="rId1"/>
  <colBreaks count="1" manualBreakCount="1">
    <brk id="15" max="2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6"/>
  <sheetViews>
    <sheetView workbookViewId="0">
      <selection activeCell="H27" sqref="H27"/>
    </sheetView>
  </sheetViews>
  <sheetFormatPr defaultRowHeight="12.75"/>
  <cols>
    <col min="1" max="1" width="6.5703125" style="165" customWidth="1"/>
    <col min="2" max="2" width="41.140625" style="165" customWidth="1"/>
    <col min="3" max="5" width="13.85546875" style="165" customWidth="1"/>
    <col min="6" max="6" width="10.42578125" style="165" customWidth="1"/>
    <col min="7" max="7" width="9.140625" style="165"/>
    <col min="8" max="8" width="10.28515625" style="165" customWidth="1"/>
    <col min="9" max="16384" width="9.140625" style="165"/>
  </cols>
  <sheetData>
    <row r="1" spans="1:8" ht="20.25">
      <c r="A1" s="2491" t="s">
        <v>4410</v>
      </c>
      <c r="B1" s="2491"/>
      <c r="C1" s="2491"/>
      <c r="D1" s="2491"/>
      <c r="E1" s="2491"/>
      <c r="F1" s="2491"/>
    </row>
    <row r="3" spans="1:8" ht="18">
      <c r="A3" s="2492" t="s">
        <v>4446</v>
      </c>
      <c r="B3" s="2492"/>
      <c r="C3" s="2492"/>
      <c r="D3" s="2492"/>
      <c r="E3" s="2492"/>
      <c r="F3" s="2492"/>
    </row>
    <row r="6" spans="1:8" ht="51.75" customHeight="1">
      <c r="A6" s="479" t="s">
        <v>715</v>
      </c>
      <c r="B6" s="479" t="s">
        <v>1184</v>
      </c>
      <c r="C6" s="1186" t="s">
        <v>4447</v>
      </c>
      <c r="D6" s="1186" t="s">
        <v>4448</v>
      </c>
      <c r="E6" s="1186" t="s">
        <v>4449</v>
      </c>
      <c r="F6" s="479" t="s">
        <v>1030</v>
      </c>
    </row>
    <row r="7" spans="1:8" ht="21" customHeight="1">
      <c r="A7" s="429">
        <v>1</v>
      </c>
      <c r="B7" s="430" t="s">
        <v>1754</v>
      </c>
      <c r="C7" s="433">
        <f>+'F-6'!E10/100</f>
        <v>1832.4081500000002</v>
      </c>
      <c r="D7" s="433">
        <f>+'F-6'!I10/100</f>
        <v>1923.3290400000003</v>
      </c>
      <c r="E7" s="433">
        <f>+'F-6'!M10/100</f>
        <v>2082.0929040000005</v>
      </c>
      <c r="F7" s="432"/>
    </row>
    <row r="8" spans="1:8" ht="21" customHeight="1">
      <c r="A8" s="429"/>
      <c r="B8" s="430"/>
      <c r="C8" s="434"/>
      <c r="D8" s="434"/>
      <c r="E8" s="434"/>
      <c r="F8" s="432"/>
    </row>
    <row r="9" spans="1:8" ht="21" customHeight="1">
      <c r="A9" s="429">
        <v>2</v>
      </c>
      <c r="B9" s="430" t="s">
        <v>1755</v>
      </c>
      <c r="C9" s="434"/>
      <c r="D9" s="434"/>
      <c r="E9" s="434"/>
      <c r="F9" s="432"/>
    </row>
    <row r="10" spans="1:8" ht="21" customHeight="1">
      <c r="A10" s="429"/>
      <c r="B10" s="430" t="s">
        <v>1756</v>
      </c>
      <c r="C10" s="433">
        <f>+'F-6'!E12/100</f>
        <v>285.41048439799999</v>
      </c>
      <c r="D10" s="433">
        <f>+'F-6'!I12/100</f>
        <v>359.7614183</v>
      </c>
      <c r="E10" s="433">
        <f>+'F-6'!M12/100</f>
        <v>408.92817679794172</v>
      </c>
      <c r="F10" s="432"/>
    </row>
    <row r="11" spans="1:8" ht="21" customHeight="1">
      <c r="A11" s="429"/>
      <c r="B11" s="430" t="s">
        <v>1757</v>
      </c>
      <c r="C11" s="433">
        <f>+'F-6'!E13/100</f>
        <v>19.676699999999997</v>
      </c>
      <c r="D11" s="433">
        <f>+'F-6'!I13/100</f>
        <v>147.49</v>
      </c>
      <c r="E11" s="433">
        <f>+'F-6'!M13/100</f>
        <v>240.01</v>
      </c>
      <c r="F11" s="432"/>
    </row>
    <row r="12" spans="1:8" ht="21" customHeight="1">
      <c r="A12" s="429"/>
      <c r="B12" s="430" t="s">
        <v>1758</v>
      </c>
      <c r="C12" s="433">
        <f>+'F-6'!E14/100</f>
        <v>99.793099999999981</v>
      </c>
      <c r="D12" s="433">
        <f>+'F-6'!I14/100</f>
        <v>81.87</v>
      </c>
      <c r="E12" s="433">
        <f>+'F-6'!M14/100</f>
        <v>155.17924535441571</v>
      </c>
      <c r="F12" s="432"/>
    </row>
    <row r="13" spans="1:8" ht="21" customHeight="1">
      <c r="A13" s="429"/>
      <c r="B13" s="430" t="s">
        <v>1759</v>
      </c>
      <c r="C13" s="433">
        <f>+'F-6'!E15/100</f>
        <v>71.755687300000005</v>
      </c>
      <c r="D13" s="433">
        <f>+'F-6'!I15/100</f>
        <v>24.408332121750686</v>
      </c>
      <c r="E13" s="433">
        <f>+'F-6'!M15/100</f>
        <v>26.572147322377123</v>
      </c>
      <c r="F13" s="432"/>
    </row>
    <row r="14" spans="1:8" ht="21" customHeight="1">
      <c r="A14" s="429"/>
      <c r="B14" s="430" t="s">
        <v>1760</v>
      </c>
      <c r="C14" s="433">
        <f>+'F-6'!E16/100</f>
        <v>20.816708800000001</v>
      </c>
      <c r="D14" s="433">
        <f>+'F-6'!I16/100</f>
        <v>39.800187207624411</v>
      </c>
      <c r="E14" s="433">
        <f>+'F-6'!M16/100</f>
        <v>70.77838877930914</v>
      </c>
      <c r="F14" s="432"/>
    </row>
    <row r="15" spans="1:8" ht="21" customHeight="1">
      <c r="A15" s="429"/>
      <c r="B15" s="430" t="s">
        <v>1766</v>
      </c>
      <c r="C15" s="433">
        <f>+'F-6'!E17/100</f>
        <v>35.630549394999996</v>
      </c>
      <c r="D15" s="433">
        <f>+'F-6'!I17/100</f>
        <v>32.372898617415522</v>
      </c>
      <c r="E15" s="433">
        <f>+'F-6'!M17/100</f>
        <v>57.936827672795026</v>
      </c>
      <c r="F15" s="432"/>
      <c r="H15" s="436"/>
    </row>
    <row r="16" spans="1:8" ht="21" customHeight="1">
      <c r="A16" s="429"/>
      <c r="B16" s="430" t="s">
        <v>1767</v>
      </c>
      <c r="C16" s="433">
        <f>+'F-6'!E18/100</f>
        <v>50.01</v>
      </c>
      <c r="D16" s="433">
        <f>+'F-6'!I18/100</f>
        <v>25.348274999999997</v>
      </c>
      <c r="E16" s="433">
        <f>+'F-6'!M18/100</f>
        <v>26.217824999999998</v>
      </c>
      <c r="F16" s="432"/>
      <c r="H16" s="436"/>
    </row>
    <row r="17" spans="1:8" ht="21" customHeight="1">
      <c r="A17" s="429"/>
      <c r="B17" s="430" t="s">
        <v>1768</v>
      </c>
      <c r="C17" s="433">
        <f>+'F-6'!E19/100</f>
        <v>0</v>
      </c>
      <c r="D17" s="433">
        <f>+'F-6'!I19/100</f>
        <v>43.715369166074737</v>
      </c>
      <c r="E17" s="433">
        <f>+'F-6'!M19/100</f>
        <v>65.854049875666021</v>
      </c>
      <c r="F17" s="432"/>
      <c r="H17" s="436"/>
    </row>
    <row r="18" spans="1:8" ht="21" customHeight="1">
      <c r="A18" s="429"/>
      <c r="B18" s="432" t="s">
        <v>594</v>
      </c>
      <c r="C18" s="435">
        <f>SUM(C10:C17)</f>
        <v>583.09322989299994</v>
      </c>
      <c r="D18" s="435">
        <f>SUM(D10:D17)</f>
        <v>754.76648041286535</v>
      </c>
      <c r="E18" s="435">
        <f>SUM(E10:E17)</f>
        <v>1051.4766608025045</v>
      </c>
      <c r="F18" s="432"/>
    </row>
    <row r="19" spans="1:8" ht="21" customHeight="1">
      <c r="A19" s="429"/>
      <c r="B19" s="430"/>
      <c r="C19" s="434"/>
      <c r="D19" s="434"/>
      <c r="E19" s="434"/>
      <c r="F19" s="432"/>
    </row>
    <row r="20" spans="1:8" ht="21" customHeight="1">
      <c r="A20" s="429">
        <v>3</v>
      </c>
      <c r="B20" s="430" t="s">
        <v>1761</v>
      </c>
      <c r="D20" s="433"/>
      <c r="E20" s="433"/>
      <c r="F20" s="432"/>
    </row>
    <row r="21" spans="1:8" ht="21" customHeight="1">
      <c r="A21" s="429"/>
      <c r="B21" s="430" t="s">
        <v>1769</v>
      </c>
      <c r="C21" s="433">
        <f>+'F-6'!E23/100</f>
        <v>0</v>
      </c>
      <c r="D21" s="434">
        <f>+'F-6'!I23/100</f>
        <v>3.7028198010247904</v>
      </c>
      <c r="E21" s="434">
        <f>+'F-6'!M23/100</f>
        <v>20.50876307447998</v>
      </c>
      <c r="F21" s="432"/>
    </row>
    <row r="22" spans="1:8" ht="21" customHeight="1">
      <c r="A22" s="429"/>
      <c r="B22" s="430" t="s">
        <v>1770</v>
      </c>
      <c r="C22" s="433">
        <f>+'F-6'!E24/100</f>
        <v>0</v>
      </c>
      <c r="D22" s="434">
        <f>+'F-6'!I24/100</f>
        <v>0</v>
      </c>
      <c r="E22" s="434">
        <f>+'F-6'!M24/100</f>
        <v>0</v>
      </c>
      <c r="F22" s="432"/>
    </row>
    <row r="23" spans="1:8" ht="21" customHeight="1">
      <c r="A23" s="429"/>
      <c r="B23" s="430" t="s">
        <v>1771</v>
      </c>
      <c r="C23" s="433">
        <f>+'F-6'!E25/100</f>
        <v>3.166191</v>
      </c>
      <c r="D23" s="434">
        <f>+'F-6'!I25/100</f>
        <v>0</v>
      </c>
      <c r="E23" s="434">
        <f>+'F-6'!M25/100</f>
        <v>0</v>
      </c>
      <c r="F23" s="432"/>
    </row>
    <row r="24" spans="1:8" ht="21" customHeight="1">
      <c r="A24" s="429"/>
      <c r="B24" s="432" t="s">
        <v>594</v>
      </c>
      <c r="C24" s="437">
        <f>SUM(C21:C23)</f>
        <v>3.166191</v>
      </c>
      <c r="D24" s="437">
        <f>SUM(D21:D23)</f>
        <v>3.7028198010247904</v>
      </c>
      <c r="E24" s="437">
        <f>SUM(E21:E23)</f>
        <v>20.50876307447998</v>
      </c>
      <c r="F24" s="432"/>
    </row>
    <row r="25" spans="1:8" ht="21" customHeight="1">
      <c r="A25" s="429"/>
      <c r="B25" s="430"/>
      <c r="C25" s="434"/>
      <c r="D25" s="434"/>
      <c r="E25" s="434"/>
      <c r="F25" s="432"/>
    </row>
    <row r="26" spans="1:8" ht="21" customHeight="1">
      <c r="A26" s="429">
        <v>4</v>
      </c>
      <c r="B26" s="430" t="s">
        <v>1772</v>
      </c>
      <c r="C26" s="435">
        <f>+C7+C18+C24</f>
        <v>2418.6675708930002</v>
      </c>
      <c r="D26" s="435">
        <f>+D7+D18+D24</f>
        <v>2681.7983402138907</v>
      </c>
      <c r="E26" s="435">
        <f>+E7+E18+E24</f>
        <v>3154.078327876985</v>
      </c>
      <c r="F26" s="432"/>
    </row>
    <row r="27" spans="1:8" ht="21" customHeight="1">
      <c r="A27" s="429">
        <v>5</v>
      </c>
      <c r="B27" s="430" t="s">
        <v>1762</v>
      </c>
      <c r="C27" s="433">
        <f>+'F-6'!E29/100</f>
        <v>211.53777002999999</v>
      </c>
      <c r="D27" s="433">
        <f>+'F-6'!I29/100</f>
        <v>152.56195724999799</v>
      </c>
      <c r="E27" s="433">
        <f>+'F-6'!M29/100</f>
        <v>154.14959588999798</v>
      </c>
      <c r="F27" s="432"/>
    </row>
    <row r="28" spans="1:8" ht="21" customHeight="1">
      <c r="A28" s="429">
        <v>6</v>
      </c>
      <c r="B28" s="430" t="s">
        <v>1763</v>
      </c>
      <c r="C28" s="433">
        <f>+C26-C27</f>
        <v>2207.1298008630001</v>
      </c>
      <c r="D28" s="433">
        <f>+D26-D27</f>
        <v>2529.2363829638925</v>
      </c>
      <c r="E28" s="433">
        <f>+E26-E27</f>
        <v>2999.9287319869868</v>
      </c>
      <c r="F28" s="431"/>
    </row>
    <row r="29" spans="1:8" ht="21" customHeight="1">
      <c r="A29" s="429">
        <v>7</v>
      </c>
      <c r="B29" s="430" t="s">
        <v>1764</v>
      </c>
      <c r="C29" s="433">
        <f>+'F-6'!E31/100</f>
        <v>2047.368604219</v>
      </c>
      <c r="D29" s="433">
        <f>+'F-6'!I31/100</f>
        <v>2440.8332121750682</v>
      </c>
      <c r="E29" s="433">
        <f>+'F-6'!M31/100</f>
        <v>2657.2147322377118</v>
      </c>
      <c r="F29" s="432"/>
    </row>
    <row r="30" spans="1:8" ht="21" customHeight="1">
      <c r="A30" s="429">
        <v>8</v>
      </c>
      <c r="B30" s="430" t="s">
        <v>1765</v>
      </c>
      <c r="C30" s="440">
        <f>+C29-C28</f>
        <v>-159.76119664400017</v>
      </c>
      <c r="D30" s="440">
        <f>+D29-D28</f>
        <v>-88.403170788824355</v>
      </c>
      <c r="E30" s="440">
        <f>+E29-E28</f>
        <v>-342.71399974927499</v>
      </c>
      <c r="F30" s="432"/>
    </row>
    <row r="36" spans="2:6" ht="15.75">
      <c r="B36" s="2" t="s">
        <v>3401</v>
      </c>
    </row>
    <row r="38" spans="2:6" ht="25.5">
      <c r="B38" s="482" t="s">
        <v>529</v>
      </c>
      <c r="C38" s="483" t="s">
        <v>1086</v>
      </c>
      <c r="D38" s="632" t="s">
        <v>1950</v>
      </c>
      <c r="E38" s="633" t="s">
        <v>611</v>
      </c>
      <c r="F38" s="633" t="s">
        <v>729</v>
      </c>
    </row>
    <row r="39" spans="2:6" ht="15.75">
      <c r="B39" s="484" t="s">
        <v>1777</v>
      </c>
      <c r="C39" s="485" t="s">
        <v>946</v>
      </c>
      <c r="D39" s="480">
        <f>+'F-6'!R9</f>
        <v>5364.41</v>
      </c>
      <c r="E39" s="480">
        <f>+'F-6'!S9</f>
        <v>4418.0069999999996</v>
      </c>
      <c r="F39" s="429">
        <f t="shared" ref="F39:F44" si="0">+E39-D39</f>
        <v>-946.40300000000025</v>
      </c>
    </row>
    <row r="40" spans="2:6" ht="15.75">
      <c r="B40" s="486" t="s">
        <v>1778</v>
      </c>
      <c r="C40" s="487" t="s">
        <v>1779</v>
      </c>
      <c r="D40" s="439">
        <f>+'F-6'!R10*100</f>
        <v>499.11546656575467</v>
      </c>
      <c r="E40" s="439">
        <f>+'F-6'!S10*100</f>
        <v>552.4738218330275</v>
      </c>
      <c r="F40" s="439">
        <f t="shared" si="0"/>
        <v>53.358355267272827</v>
      </c>
    </row>
    <row r="41" spans="2:6" ht="15.75">
      <c r="B41" s="488" t="s">
        <v>1780</v>
      </c>
      <c r="C41" s="489" t="s">
        <v>1781</v>
      </c>
      <c r="D41" s="429">
        <f>+'F-6'!R11</f>
        <v>2677.46</v>
      </c>
      <c r="E41" s="481">
        <f>+'F-6'!S11</f>
        <v>2440.8332121750682</v>
      </c>
      <c r="F41" s="481">
        <f t="shared" si="0"/>
        <v>-236.62678782493185</v>
      </c>
    </row>
    <row r="42" spans="2:6" ht="15.75">
      <c r="B42" s="490" t="s">
        <v>1782</v>
      </c>
      <c r="C42" s="489" t="s">
        <v>1781</v>
      </c>
      <c r="D42" s="429">
        <f>+'F-6'!R12</f>
        <v>13.97</v>
      </c>
      <c r="E42" s="481">
        <f>+'F-6'!S12</f>
        <v>24.408332121750686</v>
      </c>
      <c r="F42" s="481">
        <f t="shared" si="0"/>
        <v>10.438332121750685</v>
      </c>
    </row>
    <row r="43" spans="2:6" ht="15.75">
      <c r="B43" s="488" t="s">
        <v>1783</v>
      </c>
      <c r="C43" s="489" t="s">
        <v>1781</v>
      </c>
      <c r="D43" s="429">
        <f>+'F-6'!R13</f>
        <v>2663.4900000000002</v>
      </c>
      <c r="E43" s="481">
        <f>+'F-6'!S13</f>
        <v>2416.4248800533173</v>
      </c>
      <c r="F43" s="481">
        <f t="shared" si="0"/>
        <v>-247.0651199466829</v>
      </c>
    </row>
    <row r="44" spans="2:6" ht="15.75">
      <c r="B44" s="488" t="s">
        <v>1154</v>
      </c>
      <c r="C44" s="489" t="s">
        <v>1781</v>
      </c>
      <c r="D44" s="429">
        <f>+'F-6'!R14</f>
        <v>135.66</v>
      </c>
      <c r="E44" s="481">
        <f>+'F-6'!S14</f>
        <v>152.56195724999799</v>
      </c>
      <c r="F44" s="481">
        <f t="shared" si="0"/>
        <v>16.901957249997992</v>
      </c>
    </row>
    <row r="45" spans="2:6" ht="15.75">
      <c r="B45" s="491" t="s">
        <v>1784</v>
      </c>
      <c r="C45" s="492" t="s">
        <v>1781</v>
      </c>
      <c r="D45" s="495">
        <f>+D43+D44</f>
        <v>2799.15</v>
      </c>
      <c r="E45" s="495">
        <f>+E43+E44</f>
        <v>2568.9868373033155</v>
      </c>
      <c r="F45" s="495">
        <f>+F43+F44</f>
        <v>-230.16316269668491</v>
      </c>
    </row>
    <row r="46" spans="2:6" ht="15.75">
      <c r="B46" s="486" t="s">
        <v>1785</v>
      </c>
      <c r="C46" s="487" t="s">
        <v>945</v>
      </c>
      <c r="D46" s="438">
        <f>+'F-6'!R16</f>
        <v>0.1835</v>
      </c>
      <c r="E46" s="438">
        <f>+'F-6'!S16</f>
        <v>0.20020004018906978</v>
      </c>
      <c r="F46" s="438">
        <f>+E46-D46</f>
        <v>1.6700040189069787E-2</v>
      </c>
    </row>
    <row r="47" spans="2:6" ht="15.75">
      <c r="B47" s="486" t="s">
        <v>1786</v>
      </c>
      <c r="C47" s="487" t="s">
        <v>946</v>
      </c>
      <c r="D47" s="480">
        <f>+'F-6'!R17</f>
        <v>6570</v>
      </c>
      <c r="E47" s="480">
        <f>+'F-6'!S17</f>
        <v>5523.89</v>
      </c>
      <c r="F47" s="429">
        <f>+E47-D47</f>
        <v>-1046.1099999999997</v>
      </c>
    </row>
    <row r="48" spans="2:6" ht="15.75">
      <c r="B48" s="486" t="s">
        <v>1787</v>
      </c>
      <c r="C48" s="487" t="s">
        <v>1779</v>
      </c>
      <c r="D48" s="439">
        <f>+'F-6'!R18*100</f>
        <v>341.29999999999995</v>
      </c>
      <c r="E48" s="439">
        <f>+'F-6'!S18*100</f>
        <v>348.18380525318207</v>
      </c>
      <c r="F48" s="439">
        <f>+'F-6'!T18*100</f>
        <v>0</v>
      </c>
    </row>
    <row r="49" spans="2:6" ht="15.75">
      <c r="B49" s="488" t="s">
        <v>1336</v>
      </c>
      <c r="C49" s="489" t="s">
        <v>1781</v>
      </c>
      <c r="D49" s="481">
        <f>+'F-6'!R21</f>
        <v>2183.23</v>
      </c>
      <c r="E49" s="481">
        <f>+'F-6'!S21</f>
        <v>1923.3290400000003</v>
      </c>
      <c r="F49" s="481">
        <f>+E49-D49</f>
        <v>-259.90095999999971</v>
      </c>
    </row>
    <row r="50" spans="2:6" ht="15.75">
      <c r="B50" s="488" t="s">
        <v>1788</v>
      </c>
      <c r="C50" s="489" t="s">
        <v>1781</v>
      </c>
      <c r="D50" s="481">
        <f>+'F-6'!R22</f>
        <v>483.21999999999997</v>
      </c>
      <c r="E50" s="481">
        <f>+'F-6'!S22</f>
        <v>603.82562572897371</v>
      </c>
      <c r="F50" s="481">
        <f t="shared" ref="F50:F55" si="1">+E50-D50</f>
        <v>120.60562572897373</v>
      </c>
    </row>
    <row r="51" spans="2:6" ht="15.75">
      <c r="B51" s="493" t="s">
        <v>1789</v>
      </c>
      <c r="C51" s="489" t="s">
        <v>1781</v>
      </c>
      <c r="D51" s="481">
        <f>+'F-6'!R23</f>
        <v>46.85</v>
      </c>
      <c r="E51" s="481">
        <f>+'F-6'!S23</f>
        <v>57.721173617415516</v>
      </c>
      <c r="F51" s="481">
        <f t="shared" si="1"/>
        <v>10.871173617415515</v>
      </c>
    </row>
    <row r="52" spans="2:6" ht="15.75">
      <c r="B52" s="488" t="s">
        <v>181</v>
      </c>
      <c r="C52" s="489" t="s">
        <v>1781</v>
      </c>
      <c r="D52" s="481">
        <f>+'F-6'!R24</f>
        <v>63.58</v>
      </c>
      <c r="E52" s="481">
        <f>+'F-6'!S24</f>
        <v>39.800187207624411</v>
      </c>
      <c r="F52" s="481">
        <f t="shared" si="1"/>
        <v>-23.779812792375587</v>
      </c>
    </row>
    <row r="53" spans="2:6" ht="15.75">
      <c r="B53" s="491" t="s">
        <v>1790</v>
      </c>
      <c r="C53" s="492" t="s">
        <v>1781</v>
      </c>
      <c r="D53" s="495">
        <f>SUM(D49:D52)</f>
        <v>2776.8799999999997</v>
      </c>
      <c r="E53" s="495">
        <f>SUM(E49:E52)</f>
        <v>2624.6760265540138</v>
      </c>
      <c r="F53" s="495">
        <f>SUM(F49:F52)</f>
        <v>-152.20397344598607</v>
      </c>
    </row>
    <row r="54" spans="2:6" ht="15.75">
      <c r="B54" s="488" t="s">
        <v>1791</v>
      </c>
      <c r="C54" s="489" t="s">
        <v>1781</v>
      </c>
      <c r="D54" s="429">
        <f>+'F-6'!R27</f>
        <v>0</v>
      </c>
      <c r="E54" s="481">
        <f>+'F-6'!S27</f>
        <v>0</v>
      </c>
      <c r="F54" s="481">
        <f t="shared" si="1"/>
        <v>0</v>
      </c>
    </row>
    <row r="55" spans="2:6" ht="15.75">
      <c r="B55" s="488" t="s">
        <v>1792</v>
      </c>
      <c r="C55" s="489" t="s">
        <v>1781</v>
      </c>
      <c r="D55" s="429">
        <f>+'F-6'!R28</f>
        <v>10.54</v>
      </c>
      <c r="E55" s="481">
        <f>+'F-6'!S28</f>
        <v>43.715369166074737</v>
      </c>
      <c r="F55" s="481">
        <f t="shared" si="1"/>
        <v>33.175369166074738</v>
      </c>
    </row>
    <row r="56" spans="2:6" ht="15.75">
      <c r="B56" s="491" t="s">
        <v>1793</v>
      </c>
      <c r="C56" s="494" t="s">
        <v>1781</v>
      </c>
      <c r="D56" s="634">
        <f>+D45-D53-D54-D55</f>
        <v>11.730000000000437</v>
      </c>
      <c r="E56" s="634">
        <f>+E45-E53-E54-E55</f>
        <v>-99.404558416773028</v>
      </c>
      <c r="F56" s="634">
        <f>+F45-F53-F54-F55</f>
        <v>-111.13455841677359</v>
      </c>
    </row>
  </sheetData>
  <mergeCells count="2">
    <mergeCell ref="A1:F1"/>
    <mergeCell ref="A3:F3"/>
  </mergeCells>
  <pageMargins left="0.7" right="0.7" top="0.75" bottom="0.75" header="0.3" footer="0.3"/>
  <pageSetup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view="pageBreakPreview" topLeftCell="A16" zoomScaleSheetLayoutView="100" workbookViewId="0">
      <selection activeCell="E21" sqref="E21"/>
    </sheetView>
  </sheetViews>
  <sheetFormatPr defaultRowHeight="12.75"/>
  <cols>
    <col min="1" max="1" width="10.140625" customWidth="1"/>
    <col min="2" max="2" width="39.85546875" bestFit="1" customWidth="1"/>
    <col min="3" max="3" width="26.28515625" style="5" customWidth="1"/>
    <col min="4" max="4" width="29.140625" style="5" customWidth="1"/>
    <col min="5" max="5" width="42.28515625" customWidth="1"/>
  </cols>
  <sheetData>
    <row r="1" spans="1:5" ht="47.25">
      <c r="A1" s="643" t="s">
        <v>715</v>
      </c>
      <c r="B1" s="643" t="s">
        <v>1986</v>
      </c>
      <c r="C1" s="643" t="s">
        <v>1985</v>
      </c>
      <c r="D1" s="643" t="s">
        <v>1984</v>
      </c>
      <c r="E1" s="643" t="s">
        <v>1030</v>
      </c>
    </row>
    <row r="2" spans="1:5" ht="15">
      <c r="A2" s="637">
        <v>1</v>
      </c>
      <c r="B2" s="636" t="s">
        <v>1336</v>
      </c>
      <c r="C2" s="641">
        <v>0</v>
      </c>
      <c r="D2" s="641">
        <v>1</v>
      </c>
      <c r="E2" s="639" t="s">
        <v>1979</v>
      </c>
    </row>
    <row r="3" spans="1:5" ht="15">
      <c r="A3" s="637">
        <v>2</v>
      </c>
      <c r="B3" s="636" t="s">
        <v>1337</v>
      </c>
      <c r="C3" s="641">
        <v>0</v>
      </c>
      <c r="D3" s="641">
        <v>1</v>
      </c>
      <c r="E3" s="639" t="s">
        <v>1979</v>
      </c>
    </row>
    <row r="4" spans="1:5" ht="15">
      <c r="A4" s="637">
        <v>3</v>
      </c>
      <c r="B4" s="636" t="s">
        <v>1338</v>
      </c>
      <c r="C4" s="641">
        <v>0</v>
      </c>
      <c r="D4" s="641">
        <v>1</v>
      </c>
      <c r="E4" s="639" t="s">
        <v>1979</v>
      </c>
    </row>
    <row r="5" spans="1:5" ht="15.75">
      <c r="A5" s="637"/>
      <c r="B5" s="640" t="s">
        <v>1983</v>
      </c>
      <c r="C5" s="111"/>
      <c r="D5" s="111"/>
      <c r="E5" s="639"/>
    </row>
    <row r="6" spans="1:5" ht="15.75">
      <c r="A6" s="637">
        <v>4</v>
      </c>
      <c r="B6" s="636" t="s">
        <v>694</v>
      </c>
      <c r="C6" s="641">
        <v>0.6</v>
      </c>
      <c r="D6" s="641">
        <v>0.4</v>
      </c>
      <c r="E6" s="642" t="s">
        <v>1982</v>
      </c>
    </row>
    <row r="7" spans="1:5" ht="15">
      <c r="A7" s="637">
        <v>5</v>
      </c>
      <c r="B7" s="636" t="s">
        <v>1341</v>
      </c>
      <c r="C7" s="641">
        <v>0.9</v>
      </c>
      <c r="D7" s="641">
        <v>0.1</v>
      </c>
      <c r="E7" s="639" t="s">
        <v>2003</v>
      </c>
    </row>
    <row r="8" spans="1:5" ht="15">
      <c r="A8" s="637">
        <v>6</v>
      </c>
      <c r="B8" s="636" t="s">
        <v>1342</v>
      </c>
      <c r="C8" s="641">
        <v>0.4</v>
      </c>
      <c r="D8" s="641">
        <v>0.6</v>
      </c>
      <c r="E8" s="639" t="s">
        <v>2004</v>
      </c>
    </row>
    <row r="9" spans="1:5" ht="15">
      <c r="A9" s="637">
        <v>7</v>
      </c>
      <c r="B9" s="636" t="s">
        <v>1343</v>
      </c>
      <c r="C9" s="641">
        <v>0</v>
      </c>
      <c r="D9" s="641">
        <v>1</v>
      </c>
      <c r="E9" s="639" t="s">
        <v>1979</v>
      </c>
    </row>
    <row r="10" spans="1:5" ht="15">
      <c r="A10" s="637">
        <v>8</v>
      </c>
      <c r="B10" s="636" t="s">
        <v>181</v>
      </c>
      <c r="C10" s="641">
        <v>0.9</v>
      </c>
      <c r="D10" s="641">
        <v>0.1</v>
      </c>
      <c r="E10" s="639" t="s">
        <v>2003</v>
      </c>
    </row>
    <row r="11" spans="1:5" ht="15.75">
      <c r="A11" s="637"/>
      <c r="B11" s="640" t="s">
        <v>1344</v>
      </c>
      <c r="C11" s="111"/>
      <c r="D11" s="111"/>
      <c r="E11" s="639"/>
    </row>
    <row r="12" spans="1:5" ht="15">
      <c r="A12" s="637">
        <v>9</v>
      </c>
      <c r="B12" s="636" t="s">
        <v>1981</v>
      </c>
      <c r="C12" s="641">
        <v>0.95</v>
      </c>
      <c r="D12" s="641">
        <v>0.05</v>
      </c>
      <c r="E12" s="639" t="s">
        <v>2003</v>
      </c>
    </row>
    <row r="13" spans="1:5" ht="15">
      <c r="A13" s="637">
        <v>10</v>
      </c>
      <c r="B13" s="636" t="s">
        <v>1980</v>
      </c>
      <c r="C13" s="641">
        <v>0.1</v>
      </c>
      <c r="D13" s="641">
        <v>0.9</v>
      </c>
      <c r="E13" s="639" t="s">
        <v>2004</v>
      </c>
    </row>
    <row r="14" spans="1:5" ht="15">
      <c r="A14" s="637">
        <v>11</v>
      </c>
      <c r="B14" s="636" t="s">
        <v>1345</v>
      </c>
      <c r="C14" s="641">
        <v>0</v>
      </c>
      <c r="D14" s="641">
        <v>1</v>
      </c>
      <c r="E14" s="639" t="s">
        <v>1979</v>
      </c>
    </row>
    <row r="15" spans="1:5" ht="15">
      <c r="A15" s="637">
        <v>12</v>
      </c>
      <c r="B15" s="636" t="s">
        <v>413</v>
      </c>
      <c r="C15" s="641">
        <v>0.9</v>
      </c>
      <c r="D15" s="641">
        <v>0.1</v>
      </c>
      <c r="E15" s="639" t="s">
        <v>2003</v>
      </c>
    </row>
    <row r="16" spans="1:5" ht="15.75">
      <c r="A16" s="637"/>
      <c r="B16" s="640" t="s">
        <v>1761</v>
      </c>
      <c r="C16" s="641"/>
      <c r="D16" s="641"/>
      <c r="E16" s="639"/>
    </row>
    <row r="17" spans="1:5" ht="15">
      <c r="A17" s="637">
        <v>13</v>
      </c>
      <c r="B17" s="636" t="s">
        <v>629</v>
      </c>
      <c r="C17" s="641">
        <v>0.25</v>
      </c>
      <c r="D17" s="641">
        <v>0.75</v>
      </c>
      <c r="E17" s="639"/>
    </row>
    <row r="18" spans="1:5" ht="15">
      <c r="A18" s="637">
        <v>14</v>
      </c>
      <c r="B18" s="636" t="s">
        <v>1978</v>
      </c>
      <c r="C18" s="641">
        <v>0.25</v>
      </c>
      <c r="D18" s="641">
        <v>0.75</v>
      </c>
      <c r="E18" s="639"/>
    </row>
    <row r="19" spans="1:5" ht="15">
      <c r="A19" s="637">
        <v>15</v>
      </c>
      <c r="B19" s="636" t="s">
        <v>1977</v>
      </c>
      <c r="C19" s="641">
        <v>0.9</v>
      </c>
      <c r="D19" s="641">
        <v>0.1</v>
      </c>
      <c r="E19" s="639" t="s">
        <v>2003</v>
      </c>
    </row>
    <row r="20" spans="1:5" ht="15.75">
      <c r="A20" s="637"/>
      <c r="B20" s="640" t="s">
        <v>1976</v>
      </c>
      <c r="C20" s="111"/>
      <c r="D20" s="111"/>
      <c r="E20" s="639"/>
    </row>
    <row r="21" spans="1:5" ht="45">
      <c r="A21" s="637">
        <v>16</v>
      </c>
      <c r="B21" s="636" t="s">
        <v>1975</v>
      </c>
      <c r="C21" s="111" t="s">
        <v>1971</v>
      </c>
      <c r="D21" s="111" t="s">
        <v>1971</v>
      </c>
      <c r="E21" s="638" t="s">
        <v>1974</v>
      </c>
    </row>
    <row r="22" spans="1:5" ht="15">
      <c r="A22" s="637">
        <v>17</v>
      </c>
      <c r="B22" s="636" t="s">
        <v>1973</v>
      </c>
      <c r="C22" s="111" t="s">
        <v>1971</v>
      </c>
      <c r="D22" s="111" t="s">
        <v>1971</v>
      </c>
      <c r="E22" s="111" t="s">
        <v>1972</v>
      </c>
    </row>
    <row r="23" spans="1:5" ht="15">
      <c r="A23" s="637">
        <v>18</v>
      </c>
      <c r="B23" s="636" t="s">
        <v>1352</v>
      </c>
      <c r="C23" s="111" t="s">
        <v>1971</v>
      </c>
      <c r="D23" s="111" t="s">
        <v>1971</v>
      </c>
      <c r="E23" s="111" t="s">
        <v>1971</v>
      </c>
    </row>
  </sheetData>
  <conditionalFormatting sqref="C1:D1">
    <cfRule type="colorScale" priority="4">
      <colorScale>
        <cfvo type="min"/>
        <cfvo type="percentile" val="50"/>
        <cfvo type="max"/>
        <color rgb="FFF8696B"/>
        <color rgb="FFFFEB84"/>
        <color rgb="FF63BE7B"/>
      </colorScale>
    </cfRule>
  </conditionalFormatting>
  <conditionalFormatting sqref="A1:B1">
    <cfRule type="colorScale" priority="3">
      <colorScale>
        <cfvo type="min"/>
        <cfvo type="percentile" val="50"/>
        <cfvo type="max"/>
        <color rgb="FFF8696B"/>
        <color rgb="FFFFEB84"/>
        <color rgb="FF63BE7B"/>
      </colorScale>
    </cfRule>
  </conditionalFormatting>
  <conditionalFormatting sqref="E1">
    <cfRule type="colorScale" priority="2">
      <colorScale>
        <cfvo type="min"/>
        <cfvo type="percentile" val="50"/>
        <cfvo type="max"/>
        <color rgb="FFF8696B"/>
        <color rgb="FFFFEB84"/>
        <color rgb="FF63BE7B"/>
      </colorScale>
    </cfRule>
  </conditionalFormatting>
  <conditionalFormatting sqref="B2:B23">
    <cfRule type="colorScale" priority="1">
      <colorScale>
        <cfvo type="min"/>
        <cfvo type="percentile" val="50"/>
        <cfvo type="max"/>
        <color rgb="FFF8696B"/>
        <color rgb="FFFFEB84"/>
        <color rgb="FF63BE7B"/>
      </colorScale>
    </cfRule>
  </conditionalFormatting>
  <pageMargins left="0.7" right="0.7" top="0.75" bottom="0.75" header="0.3" footer="0.3"/>
  <pageSetup paperSize="9" scale="9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view="pageBreakPreview" topLeftCell="A19" zoomScaleSheetLayoutView="100" workbookViewId="0">
      <selection activeCell="E29" sqref="E29"/>
    </sheetView>
  </sheetViews>
  <sheetFormatPr defaultRowHeight="12.75"/>
  <cols>
    <col min="2" max="2" width="40.28515625" bestFit="1" customWidth="1"/>
    <col min="3" max="3" width="26.5703125" bestFit="1" customWidth="1"/>
    <col min="4" max="4" width="21.28515625" customWidth="1"/>
    <col min="5" max="5" width="33" customWidth="1"/>
  </cols>
  <sheetData>
    <row r="1" spans="1:5" ht="24.75" customHeight="1">
      <c r="A1" s="2493" t="s">
        <v>1994</v>
      </c>
      <c r="B1" s="2493"/>
      <c r="C1" s="2493"/>
      <c r="D1" s="2493"/>
    </row>
    <row r="2" spans="1:5" ht="47.25">
      <c r="A2" s="643" t="s">
        <v>715</v>
      </c>
      <c r="B2" s="643" t="s">
        <v>1986</v>
      </c>
      <c r="C2" s="643" t="s">
        <v>1985</v>
      </c>
      <c r="D2" s="643" t="s">
        <v>1993</v>
      </c>
    </row>
    <row r="3" spans="1:5" ht="15.75">
      <c r="A3" s="643"/>
      <c r="B3" s="649" t="s">
        <v>1983</v>
      </c>
      <c r="C3" s="643"/>
      <c r="D3" s="643"/>
    </row>
    <row r="4" spans="1:5" ht="15">
      <c r="A4" s="637">
        <v>1</v>
      </c>
      <c r="B4" s="636" t="s">
        <v>694</v>
      </c>
      <c r="C4" s="641">
        <v>0.6</v>
      </c>
      <c r="D4" s="648">
        <f>'Allocation Totality'!F13</f>
        <v>24535.690607876502</v>
      </c>
    </row>
    <row r="5" spans="1:5" ht="15">
      <c r="A5" s="637">
        <v>2</v>
      </c>
      <c r="B5" s="636" t="s">
        <v>1341</v>
      </c>
      <c r="C5" s="641">
        <v>0.9</v>
      </c>
      <c r="D5" s="648">
        <f>'Allocation Totality'!F14</f>
        <v>21600.9</v>
      </c>
    </row>
    <row r="6" spans="1:5" ht="15">
      <c r="A6" s="637">
        <v>3</v>
      </c>
      <c r="B6" s="636" t="s">
        <v>1342</v>
      </c>
      <c r="C6" s="641">
        <v>0.4</v>
      </c>
      <c r="D6" s="648">
        <f>'Allocation Totality'!F15</f>
        <v>6207.1698141766292</v>
      </c>
    </row>
    <row r="7" spans="1:5" ht="15">
      <c r="A7" s="637">
        <v>4</v>
      </c>
      <c r="B7" s="636" t="s">
        <v>181</v>
      </c>
      <c r="C7" s="641">
        <v>0.9</v>
      </c>
      <c r="D7" s="648">
        <f>'Allocation Totality'!F17</f>
        <v>6370.0549901378226</v>
      </c>
    </row>
    <row r="8" spans="1:5" ht="15.75">
      <c r="A8" s="637"/>
      <c r="B8" s="640" t="s">
        <v>1992</v>
      </c>
      <c r="C8" s="111"/>
      <c r="D8" s="24"/>
    </row>
    <row r="9" spans="1:5" ht="15">
      <c r="A9" s="637">
        <v>5</v>
      </c>
      <c r="B9" s="636" t="s">
        <v>1981</v>
      </c>
      <c r="C9" s="641">
        <v>0.9</v>
      </c>
      <c r="D9" s="112">
        <f>'Allocation Totality'!F19</f>
        <v>2407.4848947593673</v>
      </c>
    </row>
    <row r="10" spans="1:5" ht="15">
      <c r="A10" s="637">
        <v>6</v>
      </c>
      <c r="B10" s="636" t="s">
        <v>1980</v>
      </c>
      <c r="C10" s="641">
        <v>0.1</v>
      </c>
      <c r="D10" s="112">
        <f>'Allocation Totality'!F20</f>
        <v>311.86995508802062</v>
      </c>
    </row>
    <row r="11" spans="1:5" ht="15">
      <c r="A11" s="637">
        <v>7</v>
      </c>
      <c r="B11" s="636" t="s">
        <v>413</v>
      </c>
      <c r="C11" s="641">
        <v>0.9</v>
      </c>
      <c r="D11" s="648">
        <f>'Allocation Totality'!F22</f>
        <v>5926.8644888099425</v>
      </c>
      <c r="E11" s="3"/>
    </row>
    <row r="12" spans="1:5" ht="15">
      <c r="A12" s="637">
        <v>8</v>
      </c>
      <c r="B12" s="636" t="s">
        <v>4817</v>
      </c>
      <c r="C12" s="641">
        <v>0.9</v>
      </c>
      <c r="D12" s="648">
        <f>'Allocation Totality'!F23</f>
        <v>1993.5744912915447</v>
      </c>
      <c r="E12" s="3"/>
    </row>
    <row r="13" spans="1:5" ht="15">
      <c r="A13" s="637"/>
      <c r="B13" s="636"/>
      <c r="C13" s="641"/>
      <c r="D13" s="648"/>
      <c r="E13" s="3"/>
    </row>
    <row r="14" spans="1:5" ht="15.75">
      <c r="A14" s="637"/>
      <c r="B14" s="640" t="s">
        <v>1761</v>
      </c>
      <c r="C14" s="641"/>
      <c r="D14" s="648"/>
    </row>
    <row r="15" spans="1:5" ht="15">
      <c r="A15" s="637">
        <v>9</v>
      </c>
      <c r="B15" s="636" t="s">
        <v>4754</v>
      </c>
      <c r="C15" s="641">
        <v>0.25</v>
      </c>
      <c r="D15" s="648">
        <f>'Allocation Totality'!F25</f>
        <v>512.7190768619995</v>
      </c>
    </row>
    <row r="16" spans="1:5" ht="15">
      <c r="A16" s="637">
        <v>10</v>
      </c>
      <c r="B16" s="636" t="s">
        <v>1978</v>
      </c>
      <c r="C16" s="641">
        <v>0.25</v>
      </c>
      <c r="D16" s="648">
        <f>'Allocation Totality'!F26</f>
        <v>0</v>
      </c>
    </row>
    <row r="17" spans="1:5" ht="15">
      <c r="A17" s="637">
        <v>11</v>
      </c>
      <c r="B17" s="636" t="s">
        <v>1977</v>
      </c>
      <c r="C17" s="641">
        <v>0.9</v>
      </c>
      <c r="D17" s="648">
        <f>'Allocation Totality'!F27</f>
        <v>0</v>
      </c>
    </row>
    <row r="18" spans="1:5" ht="15.75">
      <c r="A18" s="637"/>
      <c r="B18" s="640" t="s">
        <v>781</v>
      </c>
      <c r="C18" s="641"/>
      <c r="D18" s="647">
        <f>SUM(D4:D17)</f>
        <v>69866.328319001841</v>
      </c>
    </row>
    <row r="19" spans="1:5" ht="15.75">
      <c r="A19" s="637"/>
      <c r="B19" s="640" t="s">
        <v>1991</v>
      </c>
      <c r="C19" s="111"/>
      <c r="D19" s="24"/>
    </row>
    <row r="20" spans="1:5" ht="15">
      <c r="A20" s="637">
        <v>12</v>
      </c>
      <c r="B20" s="636" t="s">
        <v>1975</v>
      </c>
      <c r="C20" s="111" t="s">
        <v>1971</v>
      </c>
      <c r="D20" s="112">
        <f>'Allocation Totality'!F30</f>
        <v>767.10381910000001</v>
      </c>
    </row>
    <row r="21" spans="1:5" ht="15.75">
      <c r="A21" s="637"/>
      <c r="B21" s="640" t="s">
        <v>1351</v>
      </c>
      <c r="C21" s="111"/>
      <c r="D21" s="647">
        <f>D18-D20</f>
        <v>69099.224499901844</v>
      </c>
    </row>
    <row r="22" spans="1:5" ht="15">
      <c r="A22" s="637">
        <v>13</v>
      </c>
      <c r="B22" s="636" t="s">
        <v>1352</v>
      </c>
      <c r="C22" s="111" t="s">
        <v>1971</v>
      </c>
      <c r="D22" s="648">
        <v>0</v>
      </c>
    </row>
    <row r="23" spans="1:5" ht="15.75">
      <c r="A23" s="24"/>
      <c r="B23" s="640" t="s">
        <v>1990</v>
      </c>
      <c r="C23" s="24"/>
      <c r="D23" s="647">
        <f>D21-D22</f>
        <v>69099.224499901844</v>
      </c>
      <c r="E23" s="3">
        <f>D23+'ARR Retail Supply Business'!D26-'F-6'!M30</f>
        <v>-12021.467904000019</v>
      </c>
    </row>
    <row r="24" spans="1:5" ht="15.75">
      <c r="A24" s="637">
        <v>14</v>
      </c>
      <c r="B24" s="636" t="s">
        <v>2754</v>
      </c>
      <c r="C24" s="24"/>
      <c r="D24" s="647">
        <f>D34+D35</f>
        <v>12021.467904000005</v>
      </c>
      <c r="E24" s="3"/>
    </row>
    <row r="27" spans="1:5" ht="15">
      <c r="B27" s="646" t="s">
        <v>1989</v>
      </c>
      <c r="D27" s="541">
        <f>'F-5'!L6</f>
        <v>5980.1080000000002</v>
      </c>
    </row>
    <row r="29" spans="1:5" ht="15">
      <c r="B29" s="646" t="s">
        <v>1988</v>
      </c>
      <c r="D29" s="541">
        <f>'F-5'!L10</f>
        <v>1662.0520000000001</v>
      </c>
    </row>
    <row r="31" spans="1:5" ht="15">
      <c r="B31" s="646" t="s">
        <v>1987</v>
      </c>
      <c r="D31" s="645">
        <f>D27-D29</f>
        <v>4318.0560000000005</v>
      </c>
    </row>
    <row r="32" spans="1:5" ht="15">
      <c r="B32" s="646" t="s">
        <v>2753</v>
      </c>
      <c r="D32" s="1020">
        <f>D31*8%</f>
        <v>345.44448000000006</v>
      </c>
    </row>
    <row r="33" spans="2:6" ht="15">
      <c r="B33" s="646"/>
      <c r="D33" s="1020"/>
    </row>
    <row r="34" spans="2:6" ht="15">
      <c r="B34" s="286" t="s">
        <v>4352</v>
      </c>
      <c r="C34" s="287"/>
      <c r="D34" s="1960">
        <f>D32*3.2*10</f>
        <v>11054.223360000004</v>
      </c>
    </row>
    <row r="35" spans="2:6" ht="15">
      <c r="B35" s="286" t="s">
        <v>4353</v>
      </c>
      <c r="C35" s="287"/>
      <c r="D35" s="1960">
        <f>D32*0.28*10</f>
        <v>967.24454400000025</v>
      </c>
      <c r="E35" s="1" t="s">
        <v>4403</v>
      </c>
      <c r="F35" s="43">
        <f>'Allocation Totality'!F33-('ARR Wheeling'!D23+'ARR Wheeling'!D24)</f>
        <v>0</v>
      </c>
    </row>
    <row r="36" spans="2:6" ht="15">
      <c r="B36" s="646"/>
    </row>
    <row r="37" spans="2:6" ht="39" customHeight="1">
      <c r="B37" s="2494" t="s">
        <v>2755</v>
      </c>
      <c r="C37" s="2495"/>
      <c r="D37" s="645">
        <f>D23/D31*10</f>
        <v>160.0239193282853</v>
      </c>
    </row>
    <row r="39" spans="2:6" ht="50.25" customHeight="1">
      <c r="B39" s="2494" t="s">
        <v>2756</v>
      </c>
      <c r="C39" s="2495"/>
      <c r="D39" s="645">
        <f>(D23+D24)/D31*10</f>
        <v>187.86391932828533</v>
      </c>
    </row>
  </sheetData>
  <mergeCells count="3">
    <mergeCell ref="A1:D1"/>
    <mergeCell ref="B37:C37"/>
    <mergeCell ref="B39:C39"/>
  </mergeCells>
  <conditionalFormatting sqref="C2:C3">
    <cfRule type="colorScale" priority="5">
      <colorScale>
        <cfvo type="min"/>
        <cfvo type="percentile" val="50"/>
        <cfvo type="max"/>
        <color rgb="FFF8696B"/>
        <color rgb="FFFFEB84"/>
        <color rgb="FF63BE7B"/>
      </colorScale>
    </cfRule>
  </conditionalFormatting>
  <conditionalFormatting sqref="A2:B3">
    <cfRule type="colorScale" priority="4">
      <colorScale>
        <cfvo type="min"/>
        <cfvo type="percentile" val="50"/>
        <cfvo type="max"/>
        <color rgb="FFF8696B"/>
        <color rgb="FFFFEB84"/>
        <color rgb="FF63BE7B"/>
      </colorScale>
    </cfRule>
  </conditionalFormatting>
  <conditionalFormatting sqref="D2:D3">
    <cfRule type="colorScale" priority="3">
      <colorScale>
        <cfvo type="min"/>
        <cfvo type="percentile" val="50"/>
        <cfvo type="max"/>
        <color rgb="FFF8696B"/>
        <color rgb="FFFFEB84"/>
        <color rgb="FF63BE7B"/>
      </colorScale>
    </cfRule>
  </conditionalFormatting>
  <conditionalFormatting sqref="B4:B11 B13:B24">
    <cfRule type="colorScale" priority="2">
      <colorScale>
        <cfvo type="min"/>
        <cfvo type="percentile" val="50"/>
        <cfvo type="max"/>
        <color rgb="FFF8696B"/>
        <color rgb="FFFFEB84"/>
        <color rgb="FF63BE7B"/>
      </colorScale>
    </cfRule>
  </conditionalFormatting>
  <conditionalFormatting sqref="B12">
    <cfRule type="colorScale" priority="1">
      <colorScale>
        <cfvo type="min"/>
        <cfvo type="percentile" val="50"/>
        <cfvo type="max"/>
        <color rgb="FFF8696B"/>
        <color rgb="FFFFEB84"/>
        <color rgb="FF63BE7B"/>
      </colorScale>
    </cfRule>
  </conditionalFormatting>
  <pageMargins left="0.7" right="0.7" top="0.75" bottom="0.75" header="0.3" footer="0.3"/>
  <pageSetup paperSize="9" scale="91"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view="pageBreakPreview" topLeftCell="A9" zoomScaleSheetLayoutView="100" workbookViewId="0">
      <selection activeCell="B18" sqref="B18"/>
    </sheetView>
  </sheetViews>
  <sheetFormatPr defaultRowHeight="12.75"/>
  <cols>
    <col min="2" max="2" width="51.7109375" customWidth="1"/>
    <col min="3" max="3" width="29" customWidth="1"/>
    <col min="4" max="4" width="21.28515625" customWidth="1"/>
    <col min="6" max="6" width="10.5703125" bestFit="1" customWidth="1"/>
  </cols>
  <sheetData>
    <row r="1" spans="1:5" ht="24.75" customHeight="1">
      <c r="A1" s="2493" t="s">
        <v>2002</v>
      </c>
      <c r="B1" s="2493"/>
      <c r="C1" s="2493"/>
      <c r="D1" s="2493"/>
    </row>
    <row r="2" spans="1:5" ht="47.25">
      <c r="A2" s="643" t="s">
        <v>715</v>
      </c>
      <c r="B2" s="643" t="s">
        <v>1986</v>
      </c>
      <c r="C2" s="643" t="s">
        <v>1985</v>
      </c>
      <c r="D2" s="643" t="s">
        <v>1993</v>
      </c>
    </row>
    <row r="3" spans="1:5" ht="15.75">
      <c r="A3" s="643"/>
      <c r="B3" s="550" t="s">
        <v>2001</v>
      </c>
      <c r="C3" s="643"/>
      <c r="D3" s="643"/>
    </row>
    <row r="4" spans="1:5" ht="15">
      <c r="A4" s="651">
        <v>1</v>
      </c>
      <c r="B4" s="549" t="s">
        <v>1336</v>
      </c>
      <c r="C4" s="650">
        <v>1</v>
      </c>
      <c r="D4" s="648">
        <f>'Allocation Totality'!G8</f>
        <v>180309.23264000003</v>
      </c>
    </row>
    <row r="5" spans="1:5" ht="15">
      <c r="A5" s="651">
        <v>2</v>
      </c>
      <c r="B5" s="549" t="s">
        <v>1337</v>
      </c>
      <c r="C5" s="650">
        <v>1</v>
      </c>
      <c r="D5" s="648">
        <f>'Allocation Totality'!G9</f>
        <v>15777.057856000003</v>
      </c>
    </row>
    <row r="6" spans="1:5" ht="15">
      <c r="A6" s="651">
        <v>3</v>
      </c>
      <c r="B6" s="549" t="s">
        <v>1338</v>
      </c>
      <c r="C6" s="650">
        <v>1</v>
      </c>
      <c r="D6" s="648">
        <f>'Allocation Totality'!G10</f>
        <v>101.53200000000002</v>
      </c>
    </row>
    <row r="7" spans="1:5" ht="15.75">
      <c r="A7" s="643"/>
      <c r="B7" s="649" t="s">
        <v>1983</v>
      </c>
      <c r="C7" s="643"/>
      <c r="D7" s="643"/>
    </row>
    <row r="8" spans="1:5" ht="15">
      <c r="A8" s="637">
        <v>4</v>
      </c>
      <c r="B8" s="636" t="s">
        <v>694</v>
      </c>
      <c r="C8" s="641">
        <v>0.4</v>
      </c>
      <c r="D8" s="648">
        <f>'Allocation Totality'!G13</f>
        <v>16357.127071917668</v>
      </c>
    </row>
    <row r="9" spans="1:5" ht="15">
      <c r="A9" s="637">
        <v>5</v>
      </c>
      <c r="B9" s="636" t="s">
        <v>1341</v>
      </c>
      <c r="C9" s="641">
        <v>0.1</v>
      </c>
      <c r="D9" s="648">
        <f>'Allocation Totality'!G14</f>
        <v>2400.0999999999985</v>
      </c>
    </row>
    <row r="10" spans="1:5" ht="15">
      <c r="A10" s="637">
        <v>6</v>
      </c>
      <c r="B10" s="636" t="s">
        <v>1342</v>
      </c>
      <c r="C10" s="641">
        <v>0.6</v>
      </c>
      <c r="D10" s="648">
        <f>'Allocation Totality'!G15</f>
        <v>9310.7547212649442</v>
      </c>
    </row>
    <row r="11" spans="1:5" ht="15">
      <c r="A11" s="637">
        <v>7</v>
      </c>
      <c r="B11" s="636" t="s">
        <v>1343</v>
      </c>
      <c r="C11" s="641">
        <v>1</v>
      </c>
      <c r="D11" s="648">
        <f>'Allocation Totality'!G16</f>
        <v>2657.2147322377123</v>
      </c>
    </row>
    <row r="12" spans="1:5" ht="15">
      <c r="A12" s="637">
        <v>8</v>
      </c>
      <c r="B12" s="636" t="s">
        <v>181</v>
      </c>
      <c r="C12" s="641">
        <v>0.1</v>
      </c>
      <c r="D12" s="648">
        <f>'Allocation Totality'!G17</f>
        <v>707.7838877930908</v>
      </c>
    </row>
    <row r="13" spans="1:5" ht="15.75">
      <c r="A13" s="637"/>
      <c r="B13" s="640" t="s">
        <v>1992</v>
      </c>
      <c r="C13" s="111"/>
      <c r="D13" s="24"/>
    </row>
    <row r="14" spans="1:5" ht="15">
      <c r="A14" s="637">
        <v>9</v>
      </c>
      <c r="B14" s="636" t="s">
        <v>1981</v>
      </c>
      <c r="C14" s="641">
        <v>0.1</v>
      </c>
      <c r="D14" s="648">
        <f>'Allocation Totality'!G19</f>
        <v>267.4983216399296</v>
      </c>
    </row>
    <row r="15" spans="1:5" ht="15">
      <c r="A15" s="637">
        <v>10</v>
      </c>
      <c r="B15" s="636" t="s">
        <v>1980</v>
      </c>
      <c r="C15" s="641">
        <v>0.9</v>
      </c>
      <c r="D15" s="648">
        <f>'Allocation Totality'!G20</f>
        <v>2806.8295957921855</v>
      </c>
    </row>
    <row r="16" spans="1:5" ht="15">
      <c r="A16" s="637">
        <v>11</v>
      </c>
      <c r="B16" s="636" t="s">
        <v>1345</v>
      </c>
      <c r="C16" s="641">
        <v>1</v>
      </c>
      <c r="D16" s="648">
        <f>'Allocation Totality'!G21</f>
        <v>2621.7824999999998</v>
      </c>
      <c r="E16" s="3">
        <f>SUM(D14:D16)+SUM('ARR Wheeling'!D9:D10)</f>
        <v>8415.4652672795037</v>
      </c>
    </row>
    <row r="17" spans="1:6" ht="15">
      <c r="A17" s="637">
        <v>12</v>
      </c>
      <c r="B17" s="636" t="s">
        <v>413</v>
      </c>
      <c r="C17" s="641">
        <v>0.1</v>
      </c>
      <c r="D17" s="648">
        <f>'Allocation Totality'!G22</f>
        <v>658.54049875665987</v>
      </c>
    </row>
    <row r="18" spans="1:6" ht="15">
      <c r="A18" s="637">
        <v>13</v>
      </c>
      <c r="B18" s="636" t="s">
        <v>4817</v>
      </c>
      <c r="C18" s="641">
        <v>0.1</v>
      </c>
      <c r="D18" s="648">
        <f>'Allocation Totality'!G23</f>
        <v>221.50827681017154</v>
      </c>
    </row>
    <row r="19" spans="1:6" ht="15.75">
      <c r="A19" s="637"/>
      <c r="B19" s="640" t="s">
        <v>1761</v>
      </c>
      <c r="C19" s="641"/>
      <c r="D19" s="648"/>
    </row>
    <row r="20" spans="1:6" ht="15">
      <c r="A20" s="637">
        <v>14</v>
      </c>
      <c r="B20" s="636" t="s">
        <v>4754</v>
      </c>
      <c r="C20" s="641">
        <v>0.75</v>
      </c>
      <c r="D20" s="648">
        <f>'Allocation Totality'!G25</f>
        <v>1538.1572305859986</v>
      </c>
    </row>
    <row r="21" spans="1:6" ht="15">
      <c r="A21" s="637">
        <v>15</v>
      </c>
      <c r="B21" s="636" t="s">
        <v>1978</v>
      </c>
      <c r="C21" s="641">
        <v>0.75</v>
      </c>
      <c r="D21" s="648">
        <f>C21*'F-6'!M24</f>
        <v>0</v>
      </c>
    </row>
    <row r="22" spans="1:6" ht="15">
      <c r="A22" s="637">
        <v>16</v>
      </c>
      <c r="B22" s="636" t="s">
        <v>1977</v>
      </c>
      <c r="C22" s="641">
        <v>0.1</v>
      </c>
      <c r="D22" s="648">
        <f>C22*'F-6'!M25</f>
        <v>0</v>
      </c>
    </row>
    <row r="23" spans="1:6" ht="15.75">
      <c r="A23" s="637"/>
      <c r="B23" s="640" t="s">
        <v>781</v>
      </c>
      <c r="C23" s="641"/>
      <c r="D23" s="647">
        <f>SUM(D4:D22)</f>
        <v>235735.11933279838</v>
      </c>
    </row>
    <row r="24" spans="1:6" ht="15.75">
      <c r="A24" s="637"/>
      <c r="B24" s="640" t="s">
        <v>1991</v>
      </c>
      <c r="C24" s="111"/>
      <c r="D24" s="24"/>
    </row>
    <row r="25" spans="1:6" ht="15">
      <c r="A25" s="637">
        <v>17</v>
      </c>
      <c r="B25" s="636" t="s">
        <v>2000</v>
      </c>
      <c r="C25" s="111" t="s">
        <v>1971</v>
      </c>
      <c r="D25" s="112">
        <f>'Allocation Totality'!C31</f>
        <v>14647.855769899797</v>
      </c>
    </row>
    <row r="26" spans="1:6" ht="15.75">
      <c r="A26" s="637"/>
      <c r="B26" s="640" t="s">
        <v>1351</v>
      </c>
      <c r="C26" s="111"/>
      <c r="D26" s="647">
        <f>D23-D25</f>
        <v>221087.26356289859</v>
      </c>
      <c r="F26" s="3"/>
    </row>
    <row r="27" spans="1:6" ht="15">
      <c r="A27" s="637">
        <v>18</v>
      </c>
      <c r="B27" s="636" t="s">
        <v>1352</v>
      </c>
      <c r="C27" s="111" t="s">
        <v>1971</v>
      </c>
      <c r="D27" s="648"/>
      <c r="F27" s="3"/>
    </row>
    <row r="28" spans="1:6" ht="15.75">
      <c r="A28" s="24"/>
      <c r="B28" s="640" t="s">
        <v>1990</v>
      </c>
      <c r="C28" s="24"/>
      <c r="D28" s="648">
        <f>D26-D27</f>
        <v>221087.26356289859</v>
      </c>
    </row>
    <row r="30" spans="1:6">
      <c r="D30" s="3"/>
    </row>
    <row r="31" spans="1:6">
      <c r="D31" s="3"/>
    </row>
    <row r="33" spans="1:4" ht="15">
      <c r="B33" s="646" t="s">
        <v>1988</v>
      </c>
      <c r="D33" s="652">
        <f>'F-5'!L10</f>
        <v>1662.0520000000001</v>
      </c>
    </row>
    <row r="34" spans="1:4" ht="15">
      <c r="B34" s="646" t="s">
        <v>1999</v>
      </c>
      <c r="D34" s="652">
        <f>'F-5'!M10</f>
        <v>485.79900000000004</v>
      </c>
    </row>
    <row r="35" spans="1:4" ht="15">
      <c r="B35" s="646" t="s">
        <v>1998</v>
      </c>
      <c r="D35" s="652">
        <f>'F-5'!O10</f>
        <v>4882.759</v>
      </c>
    </row>
    <row r="36" spans="1:4" ht="15">
      <c r="B36" s="646" t="s">
        <v>1997</v>
      </c>
      <c r="D36" s="653">
        <f>SUM(D33:D35)</f>
        <v>7030.6100000000006</v>
      </c>
    </row>
    <row r="37" spans="1:4">
      <c r="D37" s="287"/>
    </row>
    <row r="38" spans="1:4" ht="15">
      <c r="B38" s="646" t="s">
        <v>1996</v>
      </c>
      <c r="D38" s="653"/>
    </row>
    <row r="39" spans="1:4">
      <c r="D39" s="287"/>
    </row>
    <row r="40" spans="1:4" ht="15.75">
      <c r="B40" s="646" t="s">
        <v>1995</v>
      </c>
      <c r="D40" s="654">
        <f>D26/D36*10</f>
        <v>314.46384248720744</v>
      </c>
    </row>
    <row r="43" spans="1:4" ht="78.75" customHeight="1">
      <c r="A43" s="644" t="s">
        <v>961</v>
      </c>
      <c r="B43" s="2496"/>
      <c r="C43" s="2496"/>
      <c r="D43" s="2496"/>
    </row>
  </sheetData>
  <mergeCells count="2">
    <mergeCell ref="A1:D1"/>
    <mergeCell ref="B43:D43"/>
  </mergeCells>
  <conditionalFormatting sqref="C2:C3 C7">
    <cfRule type="colorScale" priority="7">
      <colorScale>
        <cfvo type="min"/>
        <cfvo type="percentile" val="50"/>
        <cfvo type="max"/>
        <color rgb="FFF8696B"/>
        <color rgb="FFFFEB84"/>
        <color rgb="FF63BE7B"/>
      </colorScale>
    </cfRule>
  </conditionalFormatting>
  <conditionalFormatting sqref="B2:B7 A2:A3 A7">
    <cfRule type="colorScale" priority="6">
      <colorScale>
        <cfvo type="min"/>
        <cfvo type="percentile" val="50"/>
        <cfvo type="max"/>
        <color rgb="FFF8696B"/>
        <color rgb="FFFFEB84"/>
        <color rgb="FF63BE7B"/>
      </colorScale>
    </cfRule>
  </conditionalFormatting>
  <conditionalFormatting sqref="D2:D3 D7">
    <cfRule type="colorScale" priority="5">
      <colorScale>
        <cfvo type="min"/>
        <cfvo type="percentile" val="50"/>
        <cfvo type="max"/>
        <color rgb="FFF8696B"/>
        <color rgb="FFFFEB84"/>
        <color rgb="FF63BE7B"/>
      </colorScale>
    </cfRule>
  </conditionalFormatting>
  <conditionalFormatting sqref="B8:B28">
    <cfRule type="colorScale" priority="4">
      <colorScale>
        <cfvo type="min"/>
        <cfvo type="percentile" val="50"/>
        <cfvo type="max"/>
        <color rgb="FFF8696B"/>
        <color rgb="FFFFEB84"/>
        <color rgb="FF63BE7B"/>
      </colorScale>
    </cfRule>
  </conditionalFormatting>
  <conditionalFormatting sqref="B3:B6">
    <cfRule type="colorScale" priority="3">
      <colorScale>
        <cfvo type="min"/>
        <cfvo type="percentile" val="50"/>
        <cfvo type="max"/>
        <color rgb="FFF8696B"/>
        <color rgb="FFFFEB84"/>
        <color rgb="FF63BE7B"/>
      </colorScale>
    </cfRule>
  </conditionalFormatting>
  <conditionalFormatting sqref="B11">
    <cfRule type="colorScale" priority="2">
      <colorScale>
        <cfvo type="min"/>
        <cfvo type="percentile" val="50"/>
        <cfvo type="max"/>
        <color rgb="FFF8696B"/>
        <color rgb="FFFFEB84"/>
        <color rgb="FF63BE7B"/>
      </colorScale>
    </cfRule>
  </conditionalFormatting>
  <conditionalFormatting sqref="B16">
    <cfRule type="colorScale" priority="1">
      <colorScale>
        <cfvo type="min"/>
        <cfvo type="percentile" val="50"/>
        <cfvo type="max"/>
        <color rgb="FFF8696B"/>
        <color rgb="FFFFEB84"/>
        <color rgb="FF63BE7B"/>
      </colorScale>
    </cfRule>
  </conditionalFormatting>
  <pageMargins left="0.7" right="0.7" top="0.75" bottom="0.75" header="0.3" footer="0.3"/>
  <pageSetup paperSize="9" scale="8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J39"/>
  <sheetViews>
    <sheetView topLeftCell="A19" workbookViewId="0">
      <selection activeCell="F33" sqref="F33"/>
    </sheetView>
  </sheetViews>
  <sheetFormatPr defaultRowHeight="12.75"/>
  <cols>
    <col min="1" max="1" width="6.140625" bestFit="1" customWidth="1"/>
    <col min="2" max="2" width="24" customWidth="1"/>
    <col min="3" max="3" width="13.42578125" customWidth="1"/>
    <col min="4" max="4" width="15.28515625" customWidth="1"/>
    <col min="5" max="5" width="15" customWidth="1"/>
    <col min="6" max="6" width="13.28515625" customWidth="1"/>
    <col min="7" max="7" width="12.85546875" customWidth="1"/>
    <col min="9" max="9" width="9.5703125" bestFit="1" customWidth="1"/>
    <col min="10" max="10" width="12" bestFit="1" customWidth="1"/>
  </cols>
  <sheetData>
    <row r="7" spans="1:9" ht="90">
      <c r="A7" s="1022" t="s">
        <v>941</v>
      </c>
      <c r="B7" s="1022" t="s">
        <v>1986</v>
      </c>
      <c r="C7" s="1023" t="s">
        <v>4398</v>
      </c>
      <c r="D7" s="1023" t="s">
        <v>1985</v>
      </c>
      <c r="E7" s="1023" t="s">
        <v>1984</v>
      </c>
      <c r="F7" s="1023" t="s">
        <v>4399</v>
      </c>
      <c r="G7" s="1023" t="s">
        <v>4400</v>
      </c>
    </row>
    <row r="8" spans="1:9">
      <c r="A8" s="1024">
        <v>1</v>
      </c>
      <c r="B8" s="1025" t="s">
        <v>1336</v>
      </c>
      <c r="C8" s="1031">
        <f>'F-6'!M7</f>
        <v>191363.45600000003</v>
      </c>
      <c r="D8" s="1026">
        <v>0</v>
      </c>
      <c r="E8" s="1026">
        <v>1</v>
      </c>
      <c r="F8" s="1031">
        <f>'ARR Wheeling'!D34</f>
        <v>11054.223360000004</v>
      </c>
      <c r="G8" s="1031">
        <f>C8-F8</f>
        <v>180309.23264000003</v>
      </c>
      <c r="I8" s="3">
        <f>C8-F8-G8</f>
        <v>0</v>
      </c>
    </row>
    <row r="9" spans="1:9">
      <c r="A9" s="1024">
        <v>2</v>
      </c>
      <c r="B9" s="1025" t="s">
        <v>1337</v>
      </c>
      <c r="C9" s="1031">
        <f>'F-6'!M8</f>
        <v>16744.302400000004</v>
      </c>
      <c r="D9" s="1026">
        <v>0</v>
      </c>
      <c r="E9" s="1026">
        <v>1</v>
      </c>
      <c r="F9" s="1031">
        <f>'ARR Wheeling'!D35</f>
        <v>967.24454400000025</v>
      </c>
      <c r="G9" s="1031">
        <f>C9-F9</f>
        <v>15777.057856000003</v>
      </c>
      <c r="I9" s="3">
        <f t="shared" ref="I9:I33" si="0">C9-F9-G9</f>
        <v>0</v>
      </c>
    </row>
    <row r="10" spans="1:9">
      <c r="A10" s="1024">
        <v>3</v>
      </c>
      <c r="B10" s="1025" t="s">
        <v>1338</v>
      </c>
      <c r="C10" s="1031">
        <f>'F-6'!M9</f>
        <v>101.53200000000002</v>
      </c>
      <c r="D10" s="1026">
        <v>0</v>
      </c>
      <c r="E10" s="1026">
        <v>1</v>
      </c>
      <c r="F10" s="1031"/>
      <c r="G10" s="1031">
        <f>C10-F10</f>
        <v>101.53200000000002</v>
      </c>
      <c r="I10" s="3">
        <f t="shared" si="0"/>
        <v>0</v>
      </c>
    </row>
    <row r="11" spans="1:9" ht="25.5">
      <c r="A11" s="1025"/>
      <c r="B11" s="1027" t="s">
        <v>2758</v>
      </c>
      <c r="C11" s="1032">
        <f>SUM(C8:C10)</f>
        <v>208209.29040000006</v>
      </c>
      <c r="D11" s="1028"/>
      <c r="E11" s="1028"/>
      <c r="F11" s="1032">
        <f>SUM(F8:F10)</f>
        <v>12021.467904000005</v>
      </c>
      <c r="G11" s="1032">
        <f>SUM(G8:G10)</f>
        <v>196187.82249600004</v>
      </c>
      <c r="I11" s="3">
        <f t="shared" si="0"/>
        <v>0</v>
      </c>
    </row>
    <row r="12" spans="1:9" ht="15">
      <c r="A12" s="1025"/>
      <c r="B12" s="1029" t="s">
        <v>2759</v>
      </c>
      <c r="C12" s="1033"/>
      <c r="D12" s="1028"/>
      <c r="E12" s="1028"/>
      <c r="F12" s="1033"/>
      <c r="G12" s="1033"/>
      <c r="I12" s="3">
        <f t="shared" si="0"/>
        <v>0</v>
      </c>
    </row>
    <row r="13" spans="1:9">
      <c r="A13" s="1024">
        <v>4</v>
      </c>
      <c r="B13" s="1025" t="s">
        <v>2760</v>
      </c>
      <c r="C13" s="1031">
        <f>'F-6'!M12</f>
        <v>40892.817679794171</v>
      </c>
      <c r="D13" s="1026">
        <v>0.6</v>
      </c>
      <c r="E13" s="1026">
        <v>0.4</v>
      </c>
      <c r="F13" s="1031">
        <f>C13*D13</f>
        <v>24535.690607876502</v>
      </c>
      <c r="G13" s="1031">
        <f>C13-F13</f>
        <v>16357.127071917668</v>
      </c>
      <c r="I13" s="3">
        <f t="shared" si="0"/>
        <v>0</v>
      </c>
    </row>
    <row r="14" spans="1:9" ht="25.5">
      <c r="A14" s="1024">
        <v>5</v>
      </c>
      <c r="B14" s="1025" t="s">
        <v>2761</v>
      </c>
      <c r="C14" s="1031">
        <f>'F-6'!M13</f>
        <v>24001</v>
      </c>
      <c r="D14" s="1026">
        <v>0.9</v>
      </c>
      <c r="E14" s="1026">
        <v>0.1</v>
      </c>
      <c r="F14" s="1031">
        <f>C14*D14</f>
        <v>21600.9</v>
      </c>
      <c r="G14" s="1031">
        <f>C14-F14</f>
        <v>2400.0999999999985</v>
      </c>
      <c r="I14" s="3">
        <f t="shared" si="0"/>
        <v>0</v>
      </c>
    </row>
    <row r="15" spans="1:9" ht="25.5">
      <c r="A15" s="1024">
        <v>6</v>
      </c>
      <c r="B15" s="1025" t="s">
        <v>2762</v>
      </c>
      <c r="C15" s="1031">
        <f>'F-6'!M14</f>
        <v>15517.924535441573</v>
      </c>
      <c r="D15" s="1026">
        <v>0.4</v>
      </c>
      <c r="E15" s="1026">
        <v>0.6</v>
      </c>
      <c r="F15" s="1031">
        <f>C15*D15</f>
        <v>6207.1698141766292</v>
      </c>
      <c r="G15" s="1031">
        <f>C15-F15</f>
        <v>9310.7547212649442</v>
      </c>
      <c r="I15" s="3">
        <f t="shared" si="0"/>
        <v>0</v>
      </c>
    </row>
    <row r="16" spans="1:9" ht="25.5">
      <c r="A16" s="1024">
        <v>7</v>
      </c>
      <c r="B16" s="1025" t="s">
        <v>2763</v>
      </c>
      <c r="C16" s="1031">
        <f>'F-6'!M15</f>
        <v>2657.2147322377123</v>
      </c>
      <c r="D16" s="1026">
        <v>0</v>
      </c>
      <c r="E16" s="1026">
        <v>1</v>
      </c>
      <c r="F16" s="1031">
        <f>C16*D16</f>
        <v>0</v>
      </c>
      <c r="G16" s="1031">
        <f>C16-F16</f>
        <v>2657.2147322377123</v>
      </c>
      <c r="I16" s="3">
        <f t="shared" si="0"/>
        <v>0</v>
      </c>
    </row>
    <row r="17" spans="1:9">
      <c r="A17" s="1024">
        <v>8</v>
      </c>
      <c r="B17" s="1025" t="s">
        <v>181</v>
      </c>
      <c r="C17" s="1031">
        <f>'F-6'!M16</f>
        <v>7077.8388779309134</v>
      </c>
      <c r="D17" s="1026">
        <v>0.9</v>
      </c>
      <c r="E17" s="1026">
        <v>0.1</v>
      </c>
      <c r="F17" s="1031">
        <f>C17*D17</f>
        <v>6370.0549901378226</v>
      </c>
      <c r="G17" s="1031">
        <f>C17-F17</f>
        <v>707.7838877930908</v>
      </c>
      <c r="I17" s="3">
        <f t="shared" si="0"/>
        <v>0</v>
      </c>
    </row>
    <row r="18" spans="1:9" ht="15">
      <c r="A18" s="1025"/>
      <c r="B18" s="1029" t="s">
        <v>2764</v>
      </c>
      <c r="C18" s="1033"/>
      <c r="D18" s="1028"/>
      <c r="E18" s="1028"/>
      <c r="F18" s="1033"/>
      <c r="G18" s="1033"/>
      <c r="I18" s="3">
        <f t="shared" si="0"/>
        <v>0</v>
      </c>
    </row>
    <row r="19" spans="1:9">
      <c r="A19" s="1024">
        <v>9</v>
      </c>
      <c r="B19" s="1025" t="s">
        <v>2765</v>
      </c>
      <c r="C19" s="1031">
        <f>Interest!D8</f>
        <v>2674.9832163992969</v>
      </c>
      <c r="D19" s="1026">
        <v>0.9</v>
      </c>
      <c r="E19" s="1026">
        <v>0.1</v>
      </c>
      <c r="F19" s="1031">
        <f>C19*D19</f>
        <v>2407.4848947593673</v>
      </c>
      <c r="G19" s="1031">
        <f>C19-F19</f>
        <v>267.4983216399296</v>
      </c>
      <c r="I19" s="3">
        <f t="shared" si="0"/>
        <v>0</v>
      </c>
    </row>
    <row r="20" spans="1:9">
      <c r="A20" s="1024">
        <v>10</v>
      </c>
      <c r="B20" s="1025" t="s">
        <v>2766</v>
      </c>
      <c r="C20" s="1031">
        <f>Interest!D5</f>
        <v>3118.6995508802061</v>
      </c>
      <c r="D20" s="1026">
        <v>0.1</v>
      </c>
      <c r="E20" s="1026">
        <v>0.9</v>
      </c>
      <c r="F20" s="1031">
        <f>C20*D20</f>
        <v>311.86995508802062</v>
      </c>
      <c r="G20" s="1031">
        <f>C20-F20</f>
        <v>2806.8295957921855</v>
      </c>
      <c r="I20" s="3">
        <f t="shared" si="0"/>
        <v>0</v>
      </c>
    </row>
    <row r="21" spans="1:9" ht="25.5">
      <c r="A21" s="1024">
        <v>11</v>
      </c>
      <c r="B21" s="1025" t="s">
        <v>1345</v>
      </c>
      <c r="C21" s="1031">
        <f>Interest!D4</f>
        <v>2621.7824999999998</v>
      </c>
      <c r="D21" s="1026">
        <v>0</v>
      </c>
      <c r="E21" s="1026">
        <v>1</v>
      </c>
      <c r="F21" s="1031">
        <f>C21*D21</f>
        <v>0</v>
      </c>
      <c r="G21" s="1031">
        <f>C21-F21</f>
        <v>2621.7824999999998</v>
      </c>
      <c r="I21" s="3">
        <f t="shared" si="0"/>
        <v>0</v>
      </c>
    </row>
    <row r="22" spans="1:9">
      <c r="A22" s="1024">
        <v>12</v>
      </c>
      <c r="B22" s="1025" t="s">
        <v>413</v>
      </c>
      <c r="C22" s="1031">
        <f>'F-6'!M19</f>
        <v>6585.4049875666024</v>
      </c>
      <c r="D22" s="1026">
        <v>0.9</v>
      </c>
      <c r="E22" s="1026">
        <v>0.1</v>
      </c>
      <c r="F22" s="1031">
        <f>C22*D22</f>
        <v>5926.8644888099425</v>
      </c>
      <c r="G22" s="1031">
        <f>C22-F22</f>
        <v>658.54049875665987</v>
      </c>
      <c r="I22" s="3">
        <f t="shared" si="0"/>
        <v>0</v>
      </c>
    </row>
    <row r="23" spans="1:9">
      <c r="A23" s="1024">
        <v>13</v>
      </c>
      <c r="B23" s="1025" t="s">
        <v>4817</v>
      </c>
      <c r="C23" s="1031">
        <f>'F-6'!M20</f>
        <v>2215.0827681017163</v>
      </c>
      <c r="D23" s="1026">
        <v>0.9</v>
      </c>
      <c r="E23" s="1026">
        <v>0.1</v>
      </c>
      <c r="F23" s="1031">
        <f>C23*D23</f>
        <v>1993.5744912915447</v>
      </c>
      <c r="G23" s="1031">
        <f>C23-F23</f>
        <v>221.50827681017154</v>
      </c>
      <c r="I23" s="3"/>
    </row>
    <row r="24" spans="1:9" ht="15">
      <c r="A24" s="1025"/>
      <c r="B24" s="1029" t="s">
        <v>1761</v>
      </c>
      <c r="C24" s="1033"/>
      <c r="D24" s="1028"/>
      <c r="E24" s="1028"/>
      <c r="F24" s="1033"/>
      <c r="G24" s="1033"/>
      <c r="I24" s="3">
        <f t="shared" si="0"/>
        <v>0</v>
      </c>
    </row>
    <row r="25" spans="1:9">
      <c r="A25" s="1024">
        <v>14</v>
      </c>
      <c r="B25" s="1025" t="s">
        <v>4754</v>
      </c>
      <c r="C25" s="1031">
        <f>'F-6'!M23</f>
        <v>2050.876307447998</v>
      </c>
      <c r="D25" s="1026">
        <v>0.25</v>
      </c>
      <c r="E25" s="1026">
        <v>0.75</v>
      </c>
      <c r="F25" s="1031">
        <f>C25*D25</f>
        <v>512.7190768619995</v>
      </c>
      <c r="G25" s="1031">
        <f>C25-F25</f>
        <v>1538.1572305859986</v>
      </c>
      <c r="I25" s="3">
        <f t="shared" si="0"/>
        <v>0</v>
      </c>
    </row>
    <row r="26" spans="1:9" ht="25.5">
      <c r="A26" s="1024">
        <v>15</v>
      </c>
      <c r="B26" s="1025" t="s">
        <v>2767</v>
      </c>
      <c r="C26" s="1031">
        <f>'F-6'!M24</f>
        <v>0</v>
      </c>
      <c r="D26" s="1026">
        <v>0.25</v>
      </c>
      <c r="E26" s="1026">
        <v>0.75</v>
      </c>
      <c r="F26" s="1031">
        <f>C26*D26</f>
        <v>0</v>
      </c>
      <c r="G26" s="1031">
        <f>C26-F26</f>
        <v>0</v>
      </c>
      <c r="I26" s="3">
        <f t="shared" si="0"/>
        <v>0</v>
      </c>
    </row>
    <row r="27" spans="1:9" ht="25.5">
      <c r="A27" s="1024">
        <v>16</v>
      </c>
      <c r="B27" s="1025" t="s">
        <v>2768</v>
      </c>
      <c r="C27" s="1031">
        <f>'F-6'!M25</f>
        <v>0</v>
      </c>
      <c r="D27" s="1026">
        <v>0.9</v>
      </c>
      <c r="E27" s="1026">
        <v>0.1</v>
      </c>
      <c r="F27" s="1031">
        <f>C27*D27</f>
        <v>0</v>
      </c>
      <c r="G27" s="1031">
        <f>C27-F27</f>
        <v>0</v>
      </c>
      <c r="I27" s="3">
        <f t="shared" si="0"/>
        <v>0</v>
      </c>
    </row>
    <row r="28" spans="1:9">
      <c r="A28" s="1025"/>
      <c r="B28" s="1027" t="s">
        <v>921</v>
      </c>
      <c r="C28" s="1032">
        <f>SUM(C13:C27)+C11</f>
        <v>317622.91555580025</v>
      </c>
      <c r="D28" s="1028"/>
      <c r="E28" s="1028"/>
      <c r="F28" s="1032">
        <f>SUM(F13:F27)+F11</f>
        <v>81887.796223001846</v>
      </c>
      <c r="G28" s="1032">
        <f>SUM(G13:G27)+G11</f>
        <v>235735.11933279841</v>
      </c>
      <c r="I28" s="3">
        <f t="shared" si="0"/>
        <v>0</v>
      </c>
    </row>
    <row r="29" spans="1:9" ht="30">
      <c r="A29" s="1025"/>
      <c r="B29" s="1029" t="s">
        <v>1976</v>
      </c>
      <c r="C29" s="1033"/>
      <c r="D29" s="1028"/>
      <c r="E29" s="1028"/>
      <c r="F29" s="1033"/>
      <c r="G29" s="1033"/>
      <c r="I29" s="3">
        <f t="shared" si="0"/>
        <v>0</v>
      </c>
    </row>
    <row r="30" spans="1:9" ht="28.5">
      <c r="A30" s="1024">
        <v>17</v>
      </c>
      <c r="B30" s="1025" t="s">
        <v>1975</v>
      </c>
      <c r="C30" s="1034">
        <f>'Non-tariff'!G35</f>
        <v>767.10381910000001</v>
      </c>
      <c r="D30" s="1030" t="s">
        <v>1971</v>
      </c>
      <c r="E30" s="1030" t="s">
        <v>1971</v>
      </c>
      <c r="F30" s="1034">
        <f>C30</f>
        <v>767.10381910000001</v>
      </c>
      <c r="G30" s="1034">
        <f>C30-F30</f>
        <v>0</v>
      </c>
      <c r="I30" s="3">
        <f t="shared" si="0"/>
        <v>0</v>
      </c>
    </row>
    <row r="31" spans="1:9" ht="28.5">
      <c r="A31" s="1024">
        <v>18</v>
      </c>
      <c r="B31" s="1025" t="s">
        <v>1973</v>
      </c>
      <c r="C31" s="1031">
        <f>'F-23'!E26-C30</f>
        <v>14647.855769899797</v>
      </c>
      <c r="D31" s="1030" t="s">
        <v>1971</v>
      </c>
      <c r="E31" s="1030" t="s">
        <v>1971</v>
      </c>
      <c r="F31" s="1031">
        <v>0</v>
      </c>
      <c r="G31" s="1031">
        <f>C31-F31</f>
        <v>14647.855769899797</v>
      </c>
      <c r="I31" s="3">
        <f t="shared" si="0"/>
        <v>0</v>
      </c>
    </row>
    <row r="32" spans="1:9">
      <c r="A32" s="1035">
        <v>19</v>
      </c>
      <c r="B32" s="152" t="s">
        <v>2769</v>
      </c>
      <c r="C32" s="27">
        <f>C30+C31</f>
        <v>15414.959588999798</v>
      </c>
      <c r="D32" s="25"/>
      <c r="E32" s="25"/>
      <c r="F32" s="27">
        <f>F30+F31</f>
        <v>767.10381910000001</v>
      </c>
      <c r="G32" s="27">
        <f>G30+G31</f>
        <v>14647.855769899797</v>
      </c>
      <c r="I32" s="3">
        <f t="shared" si="0"/>
        <v>0</v>
      </c>
    </row>
    <row r="33" spans="1:10" ht="25.5">
      <c r="A33" s="1035">
        <v>20</v>
      </c>
      <c r="B33" s="152" t="s">
        <v>1351</v>
      </c>
      <c r="C33" s="27">
        <f>C28-C32</f>
        <v>302207.95596680045</v>
      </c>
      <c r="D33" s="25"/>
      <c r="E33" s="25"/>
      <c r="F33" s="27">
        <f>F28-F32</f>
        <v>81120.692403901849</v>
      </c>
      <c r="G33" s="27">
        <f>G28-G32</f>
        <v>221087.26356289862</v>
      </c>
      <c r="I33" s="3">
        <f t="shared" si="0"/>
        <v>0</v>
      </c>
      <c r="J33" s="3">
        <f>G33+F33</f>
        <v>302207.95596680045</v>
      </c>
    </row>
    <row r="34" spans="1:10" ht="28.5" customHeight="1">
      <c r="A34" s="2497" t="s">
        <v>2770</v>
      </c>
      <c r="B34" s="2498"/>
      <c r="C34" s="2498"/>
      <c r="D34" s="2498"/>
      <c r="E34" s="2498"/>
      <c r="F34" s="2498"/>
      <c r="G34" s="2499"/>
      <c r="J34">
        <f>'F-6'!M30</f>
        <v>302207.95596680045</v>
      </c>
    </row>
    <row r="35" spans="1:10">
      <c r="C35" s="3"/>
    </row>
    <row r="37" spans="1:10">
      <c r="E37" s="337" t="s">
        <v>4404</v>
      </c>
      <c r="F37" s="340">
        <f>C33-'F-6'!M30</f>
        <v>0</v>
      </c>
    </row>
    <row r="38" spans="1:10">
      <c r="G38" s="3"/>
    </row>
    <row r="39" spans="1:10">
      <c r="C39" s="3"/>
    </row>
  </sheetData>
  <mergeCells count="1">
    <mergeCell ref="A34:G34"/>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84"/>
  <sheetViews>
    <sheetView view="pageBreakPreview" zoomScale="75" zoomScaleNormal="100" zoomScaleSheetLayoutView="75" workbookViewId="0">
      <pane xSplit="1" ySplit="5" topLeftCell="B21" activePane="bottomRight" state="frozen"/>
      <selection pane="topRight" activeCell="B1" sqref="B1"/>
      <selection pane="bottomLeft" activeCell="A5" sqref="A5"/>
      <selection pane="bottomRight" activeCell="E25" sqref="E25"/>
    </sheetView>
  </sheetViews>
  <sheetFormatPr defaultColWidth="14.7109375" defaultRowHeight="14.25"/>
  <cols>
    <col min="1" max="1" width="36.85546875" style="1946" bestFit="1" customWidth="1"/>
    <col min="2" max="2" width="16.42578125" style="1946" customWidth="1"/>
    <col min="3" max="3" width="14" style="1946" customWidth="1"/>
    <col min="4" max="4" width="15.42578125" style="1946" bestFit="1" customWidth="1"/>
    <col min="5" max="6" width="16.28515625" style="1946" bestFit="1" customWidth="1"/>
    <col min="7" max="7" width="14" style="1946" bestFit="1" customWidth="1"/>
    <col min="8" max="9" width="15.42578125" style="1946" bestFit="1" customWidth="1"/>
    <col min="10" max="10" width="16.140625" style="1946" bestFit="1" customWidth="1"/>
    <col min="11" max="11" width="14.42578125" style="1946" bestFit="1" customWidth="1"/>
    <col min="12" max="12" width="15.42578125" style="1946" bestFit="1" customWidth="1"/>
    <col min="13" max="13" width="16.5703125" style="1946" bestFit="1" customWidth="1"/>
    <col min="14" max="14" width="14.85546875" style="1946" customWidth="1"/>
    <col min="15" max="15" width="17.7109375" style="1946" bestFit="1" customWidth="1"/>
    <col min="16" max="16" width="59.5703125" style="1946" customWidth="1"/>
    <col min="17" max="17" width="19.140625" style="1946" bestFit="1" customWidth="1"/>
    <col min="18" max="16384" width="14.7109375" style="1946"/>
  </cols>
  <sheetData>
    <row r="1" spans="1:20" ht="18.75" customHeight="1">
      <c r="A1" s="2187" t="s">
        <v>4450</v>
      </c>
      <c r="B1" s="2188"/>
      <c r="C1" s="2188"/>
      <c r="D1" s="2188"/>
      <c r="E1" s="2188"/>
      <c r="F1" s="2188"/>
      <c r="G1" s="2188"/>
      <c r="H1" s="2188"/>
      <c r="I1" s="2188"/>
      <c r="J1" s="2188"/>
      <c r="K1" s="2188"/>
      <c r="L1" s="2502" t="s">
        <v>1334</v>
      </c>
      <c r="M1" s="2502"/>
      <c r="N1" s="2189"/>
    </row>
    <row r="2" spans="1:20" ht="18.75" customHeight="1">
      <c r="A2" s="2189"/>
      <c r="B2" s="2189"/>
      <c r="C2" s="2189"/>
      <c r="D2" s="2189"/>
      <c r="E2" s="2189"/>
      <c r="F2" s="2189"/>
      <c r="G2" s="2189"/>
      <c r="H2" s="2189"/>
      <c r="I2" s="2189"/>
      <c r="J2" s="2189"/>
      <c r="K2" s="2189"/>
      <c r="L2" s="2189"/>
      <c r="M2" s="2189"/>
      <c r="N2" s="2189"/>
    </row>
    <row r="3" spans="1:20" ht="18" customHeight="1">
      <c r="A3" s="2500" t="s">
        <v>1952</v>
      </c>
      <c r="B3" s="2500"/>
      <c r="C3" s="2500"/>
      <c r="D3" s="2500"/>
      <c r="E3" s="2500"/>
      <c r="F3" s="2500"/>
      <c r="G3" s="2500"/>
      <c r="H3" s="2500"/>
      <c r="I3" s="2500"/>
      <c r="J3" s="2500"/>
      <c r="K3" s="2500"/>
      <c r="L3" s="2501" t="s">
        <v>1953</v>
      </c>
      <c r="M3" s="2501"/>
      <c r="N3" s="2190"/>
      <c r="O3" s="1946">
        <f>13940.32-E8</f>
        <v>1562.1750000000011</v>
      </c>
      <c r="P3" s="1946">
        <v>153880.13174149996</v>
      </c>
    </row>
    <row r="4" spans="1:20" ht="15">
      <c r="A4" s="2191" t="s">
        <v>57</v>
      </c>
      <c r="B4" s="2507" t="s">
        <v>3629</v>
      </c>
      <c r="C4" s="2507"/>
      <c r="D4" s="2507"/>
      <c r="E4" s="2507"/>
      <c r="F4" s="2507" t="s">
        <v>3630</v>
      </c>
      <c r="G4" s="2507"/>
      <c r="H4" s="2507"/>
      <c r="I4" s="2507"/>
      <c r="J4" s="2507" t="s">
        <v>3631</v>
      </c>
      <c r="K4" s="2507"/>
      <c r="L4" s="2507"/>
      <c r="M4" s="2507"/>
      <c r="N4" s="2192"/>
      <c r="P4" s="1946">
        <f>P3-E10</f>
        <v>-29360.683258500067</v>
      </c>
    </row>
    <row r="5" spans="1:20" ht="24" customHeight="1">
      <c r="A5" s="549"/>
      <c r="B5" s="2191" t="s">
        <v>153</v>
      </c>
      <c r="C5" s="2191" t="s">
        <v>59</v>
      </c>
      <c r="D5" s="2191" t="s">
        <v>155</v>
      </c>
      <c r="E5" s="2191" t="s">
        <v>595</v>
      </c>
      <c r="F5" s="2191" t="s">
        <v>153</v>
      </c>
      <c r="G5" s="2191" t="s">
        <v>59</v>
      </c>
      <c r="H5" s="2191" t="s">
        <v>155</v>
      </c>
      <c r="I5" s="2191" t="s">
        <v>595</v>
      </c>
      <c r="J5" s="2191" t="s">
        <v>153</v>
      </c>
      <c r="K5" s="2191" t="s">
        <v>59</v>
      </c>
      <c r="L5" s="2191" t="s">
        <v>155</v>
      </c>
      <c r="M5" s="2191" t="s">
        <v>595</v>
      </c>
      <c r="N5" s="2192"/>
      <c r="O5" s="1946">
        <v>4369.9885247609454</v>
      </c>
      <c r="P5" s="1946">
        <v>6597.3842215181694</v>
      </c>
      <c r="Q5" s="1946">
        <f>P5+P4</f>
        <v>-22763.299036981898</v>
      </c>
    </row>
    <row r="6" spans="1:20" ht="24" customHeight="1" thickBot="1">
      <c r="A6" s="550" t="s">
        <v>1335</v>
      </c>
      <c r="B6" s="2191"/>
      <c r="C6" s="2191"/>
      <c r="D6" s="2191"/>
      <c r="E6" s="2191"/>
      <c r="F6" s="2191"/>
      <c r="G6" s="2191"/>
      <c r="H6" s="2191"/>
      <c r="I6" s="2191"/>
      <c r="J6" s="2191"/>
      <c r="K6" s="2191"/>
      <c r="L6" s="2191"/>
      <c r="M6" s="2191"/>
      <c r="N6" s="2192"/>
    </row>
    <row r="7" spans="1:20" ht="24" customHeight="1" thickBot="1">
      <c r="A7" s="549" t="s">
        <v>1336</v>
      </c>
      <c r="B7" s="1944">
        <f>('F-5'!D10+'F-5'!D8)*0*10+(170727.55+35.17)*('F-5'!D10+'F-5'!D8)/'F-5'!$D$6</f>
        <v>49246.060927930324</v>
      </c>
      <c r="C7" s="1944">
        <f>('F-5'!E10+'F-5'!E8)*0*10+(170727.55+35.17)*('F-5'!E10+'F-5'!E8)/'F-5'!$D$6</f>
        <v>23160.128868557091</v>
      </c>
      <c r="D7" s="1944">
        <f>('F-5'!F10+'F-5'!F8)*0*10+(170727.55+35.17)*('F-5'!F10+'F-5'!F8)/'F-5'!$D$6</f>
        <v>98356.530203512593</v>
      </c>
      <c r="E7" s="1944">
        <f>SUM(B7:D7)</f>
        <v>170762.72000000003</v>
      </c>
      <c r="F7" s="1944">
        <f>('F-5'!H10+'F-5'!H8)*3.2*10</f>
        <v>50849.696000000004</v>
      </c>
      <c r="G7" s="1944">
        <f>('F-5'!I10+'F-5'!I8)*3.2*10</f>
        <v>24920.190719999999</v>
      </c>
      <c r="H7" s="1944">
        <f>('F-5'!J10+'F-5'!J8)*3.2*10</f>
        <v>100994.59328000003</v>
      </c>
      <c r="I7" s="1944">
        <f>F7+G7+H7</f>
        <v>176764.48000000004</v>
      </c>
      <c r="J7" s="1944">
        <f>('F-5'!L10+'F-5'!L8)*3.2*10</f>
        <v>53185.664000000004</v>
      </c>
      <c r="K7" s="1944">
        <f>('F-5'!M10+'F-5'!M8)*3.2*10</f>
        <v>26599.791360000003</v>
      </c>
      <c r="L7" s="1944">
        <f>('F-5'!N10+'F-5'!N8)*3.2*10</f>
        <v>111578.00064000003</v>
      </c>
      <c r="M7" s="1944">
        <f>J7+K7+L7</f>
        <v>191363.45600000003</v>
      </c>
      <c r="N7" s="1945"/>
      <c r="O7" s="1946">
        <f>13663290949+20506190+61833237</f>
        <v>13745630376</v>
      </c>
      <c r="P7" s="2503"/>
      <c r="Q7" s="2193" t="s">
        <v>1086</v>
      </c>
      <c r="R7" s="2505" t="s">
        <v>1775</v>
      </c>
      <c r="S7" s="2505" t="s">
        <v>1776</v>
      </c>
      <c r="T7" s="2505" t="s">
        <v>144</v>
      </c>
    </row>
    <row r="8" spans="1:20" ht="24" customHeight="1" thickBot="1">
      <c r="A8" s="549" t="s">
        <v>1337</v>
      </c>
      <c r="B8" s="1944">
        <f>('F-5'!D10+'F-5'!D8)*0.25*10+25.18*('F-5'!D10+'F-5'!D8)/'F-5'!$D$6</f>
        <v>3569.7216307245831</v>
      </c>
      <c r="C8" s="1944">
        <f>('F-5'!E10+'F-5'!E8)*0.25*10+25.18*('F-5'!E10+'F-5'!E8)/'F-5'!$D$6</f>
        <v>1678.8188016387548</v>
      </c>
      <c r="D8" s="1944">
        <f>('F-5'!F10+'F-5'!F8)*0.25*10+25.18*('F-5'!F10+'F-5'!F8)/'F-5'!$D$6-0.01</f>
        <v>7129.6045676366612</v>
      </c>
      <c r="E8" s="1944">
        <f>SUM(B8:D8)</f>
        <v>12378.144999999999</v>
      </c>
      <c r="F8" s="1944">
        <f>('F-5'!H10+'F-5'!H8)*0.28*10</f>
        <v>4449.3483999999999</v>
      </c>
      <c r="G8" s="1944">
        <f>('F-5'!I10+'F-5'!I8)*0.28*10</f>
        <v>2180.5166880000002</v>
      </c>
      <c r="H8" s="1944">
        <f>('F-5'!J10+'F-5'!J8)*0.28*10</f>
        <v>8837.026912000003</v>
      </c>
      <c r="I8" s="1944">
        <f>F8+G8+H8</f>
        <v>15466.892000000003</v>
      </c>
      <c r="J8" s="1944">
        <f>('F-5'!L10+'F-5'!L8)*0.28*10</f>
        <v>4653.7456000000011</v>
      </c>
      <c r="K8" s="1944">
        <f>('F-5'!M10+'F-5'!M8)*0.28*10</f>
        <v>2327.4817440000006</v>
      </c>
      <c r="L8" s="1944">
        <f>('F-5'!N10+'F-5'!N8)*0.28*10</f>
        <v>9763.0750560000015</v>
      </c>
      <c r="M8" s="1944">
        <f>J8+K8+L8</f>
        <v>16744.302400000004</v>
      </c>
      <c r="N8" s="1945"/>
      <c r="P8" s="2504"/>
      <c r="Q8" s="1948" t="s">
        <v>946</v>
      </c>
      <c r="R8" s="2506"/>
      <c r="S8" s="2506"/>
      <c r="T8" s="2506"/>
    </row>
    <row r="9" spans="1:20" ht="24" customHeight="1" thickBot="1">
      <c r="A9" s="549" t="s">
        <v>1338</v>
      </c>
      <c r="B9" s="1944">
        <f>('F-5'!D10+'F-5'!D8)*((99.95)/'F-5'!$G$6)</f>
        <v>28.824463499683283</v>
      </c>
      <c r="C9" s="1944">
        <f>('F-5'!E10+'F-5'!E8)*((99.95)/'F-5'!$G$6)</f>
        <v>13.555973343668228</v>
      </c>
      <c r="D9" s="1944">
        <f>('F-5'!F10+'F-5'!F8)*((99.95)/'F-5'!$G$6)</f>
        <v>57.569563156648499</v>
      </c>
      <c r="E9" s="1944">
        <f>SUM(B9:D9)</f>
        <v>99.950000000000017</v>
      </c>
      <c r="F9" s="1944">
        <f>('F-5'!H10+'F-5'!H8)*(8.461*12/'F-5'!$K$6)</f>
        <v>29.207628898475534</v>
      </c>
      <c r="G9" s="1944">
        <f>('F-5'!I10+'F-5'!I8)*(8.461*12/'F-5'!$K$6)</f>
        <v>14.313943639485943</v>
      </c>
      <c r="H9" s="1944">
        <f>('F-5'!J10+'F-5'!J8)*(8.461*12/'F-5'!$K$6)</f>
        <v>58.010427462038543</v>
      </c>
      <c r="I9" s="1944">
        <f>F9+G9+H9</f>
        <v>101.53200000000001</v>
      </c>
      <c r="J9" s="1944">
        <f>('F-5'!L10+'F-5'!L8)*(8.461*12/'F-5'!$O$6)</f>
        <v>28.218798667850152</v>
      </c>
      <c r="K9" s="1944">
        <f>('F-5'!M10+'F-5'!M8)*(8.461*12/'F-5'!$O$6)</f>
        <v>14.1130917721486</v>
      </c>
      <c r="L9" s="1944">
        <f>('F-5'!N10+'F-5'!N8)*(8.461*12/'F-5'!$O$6)</f>
        <v>59.200109560001273</v>
      </c>
      <c r="M9" s="1944">
        <f>J9+K9+L9</f>
        <v>101.53200000000002</v>
      </c>
      <c r="N9" s="1945"/>
      <c r="P9" s="2194" t="s">
        <v>1777</v>
      </c>
      <c r="Q9" s="2195" t="s">
        <v>946</v>
      </c>
      <c r="R9" s="2196">
        <v>5364.41</v>
      </c>
      <c r="S9" s="2197">
        <f>'T-1'!K61</f>
        <v>4418.0069999999996</v>
      </c>
      <c r="T9" s="2198">
        <f>S9-R9</f>
        <v>-946.40300000000025</v>
      </c>
    </row>
    <row r="10" spans="1:20" ht="24" customHeight="1" thickBot="1">
      <c r="A10" s="550" t="s">
        <v>1339</v>
      </c>
      <c r="B10" s="1958">
        <f t="shared" ref="B10:M10" si="0">SUM(B7:B9)</f>
        <v>52844.607022154589</v>
      </c>
      <c r="C10" s="1958">
        <f t="shared" si="0"/>
        <v>24852.503643539512</v>
      </c>
      <c r="D10" s="1958">
        <f t="shared" si="0"/>
        <v>105543.7043343059</v>
      </c>
      <c r="E10" s="1958">
        <f>SUM(E7:E9)</f>
        <v>183240.81500000003</v>
      </c>
      <c r="F10" s="1958">
        <f t="shared" si="0"/>
        <v>55328.252028898482</v>
      </c>
      <c r="G10" s="1958">
        <f t="shared" si="0"/>
        <v>27115.021351639483</v>
      </c>
      <c r="H10" s="1958">
        <f t="shared" si="0"/>
        <v>109889.63061946207</v>
      </c>
      <c r="I10" s="1958">
        <f t="shared" si="0"/>
        <v>192332.90400000004</v>
      </c>
      <c r="J10" s="1958">
        <f t="shared" si="0"/>
        <v>57867.628398667854</v>
      </c>
      <c r="K10" s="1958">
        <f t="shared" si="0"/>
        <v>28941.386195772153</v>
      </c>
      <c r="L10" s="1958">
        <f t="shared" si="0"/>
        <v>121400.27580556003</v>
      </c>
      <c r="M10" s="1958">
        <f t="shared" si="0"/>
        <v>208209.29040000006</v>
      </c>
      <c r="N10" s="1945"/>
      <c r="O10" s="2199">
        <f>M10/M30</f>
        <v>0.68896032116002015</v>
      </c>
      <c r="P10" s="2194" t="s">
        <v>1778</v>
      </c>
      <c r="Q10" s="2195" t="s">
        <v>1779</v>
      </c>
      <c r="R10" s="2200">
        <f>R11/R9*10</f>
        <v>4.9911546656575467</v>
      </c>
      <c r="S10" s="2200">
        <f>S11/S9*10</f>
        <v>5.5247382183302749</v>
      </c>
      <c r="T10" s="2201"/>
    </row>
    <row r="11" spans="1:20" ht="24" customHeight="1" thickBot="1">
      <c r="A11" s="550" t="s">
        <v>1340</v>
      </c>
      <c r="B11" s="1944"/>
      <c r="C11" s="1944"/>
      <c r="D11" s="1944"/>
      <c r="E11" s="1944"/>
      <c r="F11" s="1944"/>
      <c r="G11" s="1944"/>
      <c r="H11" s="1944"/>
      <c r="I11" s="1944"/>
      <c r="J11" s="1944"/>
      <c r="K11" s="1944"/>
      <c r="L11" s="1944"/>
      <c r="M11" s="1944"/>
      <c r="N11" s="1945"/>
      <c r="O11" s="2202">
        <f>M10-M11</f>
        <v>208209.29040000006</v>
      </c>
      <c r="P11" s="1951" t="s">
        <v>1780</v>
      </c>
      <c r="Q11" s="1952" t="s">
        <v>1781</v>
      </c>
      <c r="R11" s="1953">
        <v>2677.46</v>
      </c>
      <c r="S11" s="1954">
        <f>+I31/100</f>
        <v>2440.8332121750682</v>
      </c>
      <c r="T11" s="1950">
        <f>S11-R11</f>
        <v>-236.62678782493185</v>
      </c>
    </row>
    <row r="12" spans="1:20" ht="24" customHeight="1" thickBot="1">
      <c r="A12" s="549" t="s">
        <v>694</v>
      </c>
      <c r="B12" s="1944">
        <f>$E$12*'F-12'!C50</f>
        <v>1970.4167539734765</v>
      </c>
      <c r="C12" s="1944">
        <f>$E$12*'F-12'!D50</f>
        <v>4138.5027252565051</v>
      </c>
      <c r="D12" s="1944">
        <f>$E$12*'F-12'!E50</f>
        <v>22432.128960570011</v>
      </c>
      <c r="E12" s="1944">
        <f>'F-12'!H35</f>
        <v>28541.048439799997</v>
      </c>
      <c r="F12" s="1944">
        <f>$I$12*'F-12'!I50</f>
        <v>3631.6703961151948</v>
      </c>
      <c r="G12" s="1944">
        <f>$I$12*'F-12'!J50</f>
        <v>5304.728202264193</v>
      </c>
      <c r="H12" s="1944">
        <f>$I$12*'F-12'!K50</f>
        <v>27039.743231620614</v>
      </c>
      <c r="I12" s="1944">
        <f>'F-12'!M35</f>
        <v>35976.14183</v>
      </c>
      <c r="J12" s="1944">
        <f>$M$12*'F-12'!N50</f>
        <v>5210.5038332974782</v>
      </c>
      <c r="K12" s="1944">
        <f>$M$12*'F-12'!O50</f>
        <v>5382.1823544688314</v>
      </c>
      <c r="L12" s="1944">
        <f>$M$12*'F-12'!P50</f>
        <v>30300.13149202786</v>
      </c>
      <c r="M12" s="1944">
        <f>'F-12'!R35</f>
        <v>40892.817679794171</v>
      </c>
      <c r="N12" s="2203">
        <f>+(M12-I12)/I12</f>
        <v>0.13666490067298498</v>
      </c>
      <c r="O12" s="1946">
        <f>M12/M30</f>
        <v>0.13531350473210743</v>
      </c>
      <c r="P12" s="2204" t="s">
        <v>1782</v>
      </c>
      <c r="Q12" s="1952" t="s">
        <v>1781</v>
      </c>
      <c r="R12" s="1953">
        <v>13.97</v>
      </c>
      <c r="S12" s="1954">
        <f>I15/100</f>
        <v>24.408332121750686</v>
      </c>
      <c r="T12" s="1950">
        <f>S12-R12</f>
        <v>10.438332121750685</v>
      </c>
    </row>
    <row r="13" spans="1:20" ht="24" customHeight="1" thickBot="1">
      <c r="A13" s="549" t="s">
        <v>1341</v>
      </c>
      <c r="B13" s="1944"/>
      <c r="C13" s="1944">
        <f>E13*0.6</f>
        <v>1180.6019999999999</v>
      </c>
      <c r="D13" s="1944">
        <f>E13*0.4</f>
        <v>787.06799999999998</v>
      </c>
      <c r="E13" s="1944">
        <f>'F-13'!C14</f>
        <v>1967.6699999999998</v>
      </c>
      <c r="F13" s="1944"/>
      <c r="G13" s="1944">
        <f>I13*0.6</f>
        <v>8849.4</v>
      </c>
      <c r="H13" s="1944">
        <f>I13-G13</f>
        <v>5899.6</v>
      </c>
      <c r="I13" s="1944">
        <f>'F-13'!E14</f>
        <v>14749</v>
      </c>
      <c r="J13" s="1944"/>
      <c r="K13" s="1944">
        <f>M13*0.6</f>
        <v>14400.6</v>
      </c>
      <c r="L13" s="1944">
        <f>M13-K13</f>
        <v>9600.4</v>
      </c>
      <c r="M13" s="1944">
        <f>'F-13'!F14</f>
        <v>24001</v>
      </c>
      <c r="N13" s="1945"/>
      <c r="O13" s="1946">
        <f>M13-'ARR Wheeling'!D5-'ARR Retail Supply Business'!D9</f>
        <v>0</v>
      </c>
      <c r="P13" s="1951" t="s">
        <v>1783</v>
      </c>
      <c r="Q13" s="1952" t="s">
        <v>1781</v>
      </c>
      <c r="R13" s="1953">
        <f>+R11-R12</f>
        <v>2663.4900000000002</v>
      </c>
      <c r="S13" s="1954">
        <f>S11-S12</f>
        <v>2416.4248800533173</v>
      </c>
      <c r="T13" s="1950">
        <f>S13-R13</f>
        <v>-247.0651199466829</v>
      </c>
    </row>
    <row r="14" spans="1:20" ht="24" customHeight="1" thickBot="1">
      <c r="A14" s="549" t="s">
        <v>1342</v>
      </c>
      <c r="B14" s="1944">
        <f>$E$14*'F-14'!B76</f>
        <v>199.58619999999996</v>
      </c>
      <c r="C14" s="1944">
        <f>$E$14*'F-14'!C76</f>
        <v>1523.2386673044543</v>
      </c>
      <c r="D14" s="1944">
        <f>$E$14*'F-14'!D76</f>
        <v>8256.4851326955413</v>
      </c>
      <c r="E14" s="1944">
        <f>'F-14'!C67+415.73+5.48</f>
        <v>9979.3099999999977</v>
      </c>
      <c r="F14" s="1944">
        <f>$I$14*'F-14'!B86</f>
        <v>163.74</v>
      </c>
      <c r="G14" s="1944">
        <f>$I$14*'F-14'!C86</f>
        <v>1315.8729052999799</v>
      </c>
      <c r="H14" s="1944">
        <f>$I$14*'F-14'!D86</f>
        <v>6707.3870947000196</v>
      </c>
      <c r="I14" s="1944">
        <f>'F-14'!E67</f>
        <v>8187</v>
      </c>
      <c r="J14" s="1944">
        <f>$M$14*'F-14'!B94</f>
        <v>310.35849070883148</v>
      </c>
      <c r="K14" s="1944">
        <f>$M$14*'F-14'!C94</f>
        <v>2293.8505045522993</v>
      </c>
      <c r="L14" s="1944">
        <f>$M$14*'F-14'!D94</f>
        <v>12913.715540180443</v>
      </c>
      <c r="M14" s="1944">
        <f>'F-14'!F67</f>
        <v>15517.924535441573</v>
      </c>
      <c r="N14" s="1945"/>
      <c r="O14" s="1946">
        <f>M14-'ARR Wheeling'!D6-'ARR Retail Supply Business'!D10</f>
        <v>0</v>
      </c>
      <c r="P14" s="1951" t="s">
        <v>1154</v>
      </c>
      <c r="Q14" s="1952" t="s">
        <v>1781</v>
      </c>
      <c r="R14" s="1953">
        <v>135.66</v>
      </c>
      <c r="S14" s="1954">
        <f>I29/100</f>
        <v>152.56195724999799</v>
      </c>
      <c r="T14" s="1950">
        <f>S14-R14</f>
        <v>16.901957249997992</v>
      </c>
    </row>
    <row r="15" spans="1:20" ht="24" customHeight="1" thickBot="1">
      <c r="A15" s="549" t="s">
        <v>1343</v>
      </c>
      <c r="B15" s="1944"/>
      <c r="C15" s="1944">
        <v>0</v>
      </c>
      <c r="D15" s="1944">
        <f>E15-C15-B15</f>
        <v>7175.56873</v>
      </c>
      <c r="E15" s="1944">
        <f>717556873/10^5</f>
        <v>7175.56873</v>
      </c>
      <c r="F15" s="1944"/>
      <c r="G15" s="1944">
        <f>'T-7_Current_Year'!Z53*100*1%</f>
        <v>307.00583814872505</v>
      </c>
      <c r="H15" s="1944">
        <f>I15-G15</f>
        <v>2133.8273740263435</v>
      </c>
      <c r="I15" s="1944">
        <f>'F-22'!C4*1%</f>
        <v>2440.8332121750686</v>
      </c>
      <c r="J15" s="1944"/>
      <c r="K15" s="1944">
        <f>'T-7_Ensuing_Year'!Z53*100*1%</f>
        <v>323.89083653339998</v>
      </c>
      <c r="L15" s="1944">
        <f>M15-K15</f>
        <v>2333.3238957043122</v>
      </c>
      <c r="M15" s="1944">
        <f>'F-22'!D4*1%</f>
        <v>2657.2147322377123</v>
      </c>
      <c r="N15" s="1945"/>
      <c r="O15" s="1946">
        <f>M15-'ARR Retail Supply Business'!D11</f>
        <v>0</v>
      </c>
      <c r="P15" s="1947" t="s">
        <v>1784</v>
      </c>
      <c r="Q15" s="1948" t="s">
        <v>1781</v>
      </c>
      <c r="R15" s="2205">
        <f>R13+R14</f>
        <v>2799.15</v>
      </c>
      <c r="S15" s="1949">
        <f>S13+S14</f>
        <v>2568.9868373033155</v>
      </c>
      <c r="T15" s="1950">
        <f>S15-R15</f>
        <v>-230.16316269668459</v>
      </c>
    </row>
    <row r="16" spans="1:20" ht="24" customHeight="1" thickBot="1">
      <c r="A16" s="549" t="s">
        <v>181</v>
      </c>
      <c r="B16" s="1944"/>
      <c r="C16" s="1944">
        <f>E16*0.6</f>
        <v>1249.002528</v>
      </c>
      <c r="D16" s="1944">
        <f>E16-C16</f>
        <v>832.66835200000014</v>
      </c>
      <c r="E16" s="1944">
        <f>'F-22'!B12</f>
        <v>2081.6708800000001</v>
      </c>
      <c r="F16" s="1944"/>
      <c r="G16" s="1944">
        <f>I16*0.6</f>
        <v>2388.0112324574643</v>
      </c>
      <c r="H16" s="1944">
        <f>I16-G16</f>
        <v>1592.0074883049765</v>
      </c>
      <c r="I16" s="1944">
        <f>cwip!G58+cwip!G59</f>
        <v>3980.0187207624408</v>
      </c>
      <c r="J16" s="1944"/>
      <c r="K16" s="1944">
        <f>M16*0.6</f>
        <v>4246.7033267585475</v>
      </c>
      <c r="L16" s="1944">
        <f>M16-K16</f>
        <v>2831.1355511723659</v>
      </c>
      <c r="M16" s="1944">
        <f>cwip!I58+cwip!I59</f>
        <v>7077.8388779309134</v>
      </c>
      <c r="N16" s="1945"/>
      <c r="O16" s="1946">
        <f>M16-'ARR Wheeling'!D7-'ARR Retail Supply Business'!D12</f>
        <v>0</v>
      </c>
      <c r="P16" s="2194" t="s">
        <v>1785</v>
      </c>
      <c r="Q16" s="2195" t="s">
        <v>945</v>
      </c>
      <c r="R16" s="2206">
        <v>0.1835</v>
      </c>
      <c r="S16" s="2207">
        <f>'T-1'!K64</f>
        <v>0.20020004018906978</v>
      </c>
      <c r="T16" s="2208"/>
    </row>
    <row r="17" spans="1:20" ht="24" customHeight="1" thickBot="1">
      <c r="A17" s="549" t="s">
        <v>1344</v>
      </c>
      <c r="B17" s="1944"/>
      <c r="C17" s="1944">
        <f>E17*0.6</f>
        <v>2137.8329636999997</v>
      </c>
      <c r="D17" s="1944">
        <f>E17-C17</f>
        <v>1425.2219758000001</v>
      </c>
      <c r="E17" s="1944">
        <f>'F-22'!B14-E18-'F-22'!B15</f>
        <v>3563.0549394999998</v>
      </c>
      <c r="F17" s="1944"/>
      <c r="G17" s="1944">
        <f>I17*0.6</f>
        <v>1942.3739170449312</v>
      </c>
      <c r="H17" s="1944">
        <f>I17-G17</f>
        <v>1294.915944696621</v>
      </c>
      <c r="I17" s="1944">
        <f>Interest!C5+Interest!C8</f>
        <v>3237.2898617415522</v>
      </c>
      <c r="J17" s="1944"/>
      <c r="K17" s="1944">
        <f>M17*0.6</f>
        <v>3476.2096603677014</v>
      </c>
      <c r="L17" s="1944">
        <f>M17-K17</f>
        <v>2317.4731069118011</v>
      </c>
      <c r="M17" s="1944">
        <f>Interest!D5+Interest!D8</f>
        <v>5793.6827672795025</v>
      </c>
      <c r="N17" s="1945"/>
      <c r="O17" s="1946">
        <f>M17-'ARR Wheeling'!D9-'ARR Wheeling'!D10-'ARR Retail Supply Business'!D14-'ARR Retail Supply Business'!D15</f>
        <v>0</v>
      </c>
      <c r="P17" s="2194" t="s">
        <v>1786</v>
      </c>
      <c r="Q17" s="2195" t="s">
        <v>946</v>
      </c>
      <c r="R17" s="2200">
        <v>6570</v>
      </c>
      <c r="S17" s="2200">
        <f>'T-1'!K62</f>
        <v>5523.89</v>
      </c>
      <c r="T17" s="1950">
        <f>S17-R17</f>
        <v>-1046.1099999999997</v>
      </c>
    </row>
    <row r="18" spans="1:20" ht="24" customHeight="1" thickBot="1">
      <c r="A18" s="549" t="s">
        <v>1345</v>
      </c>
      <c r="B18" s="1944">
        <v>2019.91</v>
      </c>
      <c r="C18" s="1944">
        <f>E18-B18-D18</f>
        <v>2287.75</v>
      </c>
      <c r="D18" s="1944">
        <v>693.34</v>
      </c>
      <c r="E18" s="1944">
        <v>5001</v>
      </c>
      <c r="F18" s="1944">
        <f>I18*0.48</f>
        <v>1216.7171999999998</v>
      </c>
      <c r="G18" s="1944">
        <f>I18*0.32</f>
        <v>811.14480000000003</v>
      </c>
      <c r="H18" s="1944">
        <f>I18-F18-G18</f>
        <v>506.96550000000002</v>
      </c>
      <c r="I18" s="1944">
        <f>Interest!C4</f>
        <v>2534.8274999999999</v>
      </c>
      <c r="J18" s="1944">
        <f>M18*0.5</f>
        <v>1310.8912499999999</v>
      </c>
      <c r="K18" s="1944">
        <f>M18*0.3</f>
        <v>786.53474999999992</v>
      </c>
      <c r="L18" s="1944">
        <f>M18-J18-K18</f>
        <v>524.35649999999998</v>
      </c>
      <c r="M18" s="1944">
        <f>Interest!D4</f>
        <v>2621.7824999999998</v>
      </c>
      <c r="N18" s="1945"/>
      <c r="O18" s="1946">
        <f>M18-'ARR Retail Supply Business'!D16</f>
        <v>0</v>
      </c>
      <c r="P18" s="2194" t="s">
        <v>1787</v>
      </c>
      <c r="Q18" s="2195" t="s">
        <v>1779</v>
      </c>
      <c r="R18" s="2200">
        <v>3.4129999999999998</v>
      </c>
      <c r="S18" s="2200">
        <f>S21/S17*10</f>
        <v>3.4818380525318209</v>
      </c>
      <c r="T18" s="2208"/>
    </row>
    <row r="19" spans="1:20" ht="24" customHeight="1" thickBot="1">
      <c r="A19" s="549" t="s">
        <v>413</v>
      </c>
      <c r="B19" s="1944">
        <f>B31/$E$31*$E$19</f>
        <v>0</v>
      </c>
      <c r="C19" s="1944">
        <f>C31/$E$31*$E$19</f>
        <v>0</v>
      </c>
      <c r="D19" s="1944">
        <f>D31/$E$31*$E$19</f>
        <v>0</v>
      </c>
      <c r="E19" s="1944">
        <v>0</v>
      </c>
      <c r="F19" s="1944">
        <f>F31/$I$31*$I$19</f>
        <v>1868.5998482435302</v>
      </c>
      <c r="G19" s="1944">
        <f>G31/$I$31*$I$19</f>
        <v>549.84803893471008</v>
      </c>
      <c r="H19" s="1944">
        <f>H31/$I$31*$I$19</f>
        <v>1953.0890294292335</v>
      </c>
      <c r="I19" s="1944">
        <f>Interest!H31</f>
        <v>4371.5369166074734</v>
      </c>
      <c r="J19" s="1944">
        <f>J31/$M$31*$M$19</f>
        <v>2676.9760697981983</v>
      </c>
      <c r="K19" s="1944">
        <f>K31/$M$31*$M$19</f>
        <v>802.70228237744061</v>
      </c>
      <c r="L19" s="1944">
        <f>L31/$M$31*$M$19</f>
        <v>3105.7266353909645</v>
      </c>
      <c r="M19" s="1944">
        <f>Interest!I31</f>
        <v>6585.4049875666024</v>
      </c>
      <c r="N19" s="1945"/>
      <c r="O19" s="1946">
        <f>M19-'ARR Wheeling'!D11-'ARR Retail Supply Business'!D17</f>
        <v>0</v>
      </c>
      <c r="P19" s="2194"/>
      <c r="Q19" s="2195"/>
      <c r="R19" s="2209"/>
      <c r="S19" s="2200"/>
      <c r="T19" s="2208"/>
    </row>
    <row r="20" spans="1:20" ht="24" customHeight="1" thickBot="1">
      <c r="A20" s="549" t="s">
        <v>4804</v>
      </c>
      <c r="B20" s="1944"/>
      <c r="C20" s="1944"/>
      <c r="D20" s="1944"/>
      <c r="E20" s="1944"/>
      <c r="F20" s="1944">
        <f>F31/$I$31*$I$20</f>
        <v>628.52676974862561</v>
      </c>
      <c r="G20" s="1944">
        <f>G31/$I$31*$I$20</f>
        <v>184.94821782689633</v>
      </c>
      <c r="H20" s="1944">
        <f>H31/$I$31*$I$20</f>
        <v>656.94575532184695</v>
      </c>
      <c r="I20" s="1944">
        <f>Interest!H34</f>
        <v>1470.4207428973687</v>
      </c>
      <c r="J20" s="1944">
        <f>J31/$M$31*$M$20</f>
        <v>900.43415310464616</v>
      </c>
      <c r="K20" s="1944">
        <f>K31/$M$31*$M$20</f>
        <v>269.99888343498844</v>
      </c>
      <c r="L20" s="1944">
        <f>L31/$M$31*$M$20</f>
        <v>1044.649731562082</v>
      </c>
      <c r="M20" s="1944">
        <f>Interest!I34</f>
        <v>2215.0827681017163</v>
      </c>
      <c r="N20" s="1945"/>
      <c r="P20" s="2194"/>
      <c r="Q20" s="2269"/>
      <c r="R20" s="2270"/>
      <c r="S20" s="2271"/>
      <c r="T20" s="2272"/>
    </row>
    <row r="21" spans="1:20" ht="24" customHeight="1" thickBot="1">
      <c r="A21" s="550" t="s">
        <v>1346</v>
      </c>
      <c r="B21" s="1944">
        <f>SUM(B12:B20)</f>
        <v>4189.9129539734768</v>
      </c>
      <c r="C21" s="1944">
        <f t="shared" ref="C21:E21" si="1">SUM(C12:C20)</f>
        <v>12516.928884260959</v>
      </c>
      <c r="D21" s="1944">
        <f t="shared" si="1"/>
        <v>41602.481151065549</v>
      </c>
      <c r="E21" s="1944">
        <f t="shared" si="1"/>
        <v>58309.322989299988</v>
      </c>
      <c r="F21" s="1944">
        <f>SUM(F12:F20)</f>
        <v>7509.25421410735</v>
      </c>
      <c r="G21" s="1944">
        <f t="shared" ref="G21:I21" si="2">SUM(G12:G20)</f>
        <v>21653.333151976898</v>
      </c>
      <c r="H21" s="1944">
        <f t="shared" si="2"/>
        <v>47784.481418099655</v>
      </c>
      <c r="I21" s="1944">
        <f t="shared" si="2"/>
        <v>76947.06878418391</v>
      </c>
      <c r="J21" s="1944">
        <f t="shared" ref="J21" si="3">SUM(J12:J20)</f>
        <v>10409.163796909155</v>
      </c>
      <c r="K21" s="1944">
        <f t="shared" ref="K21" si="4">SUM(K12:K20)</f>
        <v>31982.672598493209</v>
      </c>
      <c r="L21" s="1944">
        <f t="shared" ref="L21" si="5">SUM(L12:L20)</f>
        <v>64970.912452949829</v>
      </c>
      <c r="M21" s="1944">
        <f t="shared" ref="M21" si="6">SUM(M12:M20)</f>
        <v>107362.7488483522</v>
      </c>
      <c r="N21" s="1945"/>
      <c r="O21" s="1946">
        <f>M21/M30</f>
        <v>0.35526115950483683</v>
      </c>
      <c r="P21" s="1951" t="s">
        <v>1336</v>
      </c>
      <c r="Q21" s="1952" t="s">
        <v>1781</v>
      </c>
      <c r="R21" s="1953">
        <v>2183.23</v>
      </c>
      <c r="S21" s="1954">
        <f>I10/100</f>
        <v>1923.3290400000003</v>
      </c>
      <c r="T21" s="1950">
        <f t="shared" ref="T21:T29" si="7">S21-R21</f>
        <v>-259.90095999999971</v>
      </c>
    </row>
    <row r="22" spans="1:20" ht="24" customHeight="1" thickBot="1">
      <c r="A22" s="550" t="s">
        <v>1347</v>
      </c>
      <c r="B22" s="1944"/>
      <c r="C22" s="1944"/>
      <c r="D22" s="1944"/>
      <c r="E22" s="1944"/>
      <c r="F22" s="1944"/>
      <c r="G22" s="1944"/>
      <c r="H22" s="1944"/>
      <c r="I22" s="1944"/>
      <c r="J22" s="1944"/>
      <c r="K22" s="1944"/>
      <c r="L22" s="1944"/>
      <c r="M22" s="1944"/>
      <c r="N22" s="1945"/>
      <c r="P22" s="1951" t="s">
        <v>1788</v>
      </c>
      <c r="Q22" s="1952" t="s">
        <v>1781</v>
      </c>
      <c r="R22" s="2210">
        <v>483.21999999999997</v>
      </c>
      <c r="S22" s="1954">
        <f>I21/100-S23-S24-S28-S12</f>
        <v>603.82562572897371</v>
      </c>
      <c r="T22" s="1950">
        <f t="shared" si="7"/>
        <v>120.60562572897373</v>
      </c>
    </row>
    <row r="23" spans="1:20" ht="24" customHeight="1" thickBot="1">
      <c r="A23" s="549" t="s">
        <v>4805</v>
      </c>
      <c r="B23" s="1944"/>
      <c r="C23" s="1944"/>
      <c r="D23" s="1944"/>
      <c r="E23" s="1944"/>
      <c r="F23" s="1944">
        <f>F31/$I$31*$I$23</f>
        <v>158.27587986235315</v>
      </c>
      <c r="G23" s="1944">
        <f>G31/$I$31*$I$23</f>
        <v>46.573739281198179</v>
      </c>
      <c r="H23" s="1944">
        <f>H31/$I$31*$I$23</f>
        <v>165.43236095892775</v>
      </c>
      <c r="I23" s="1944">
        <f>I36*7.45%/2</f>
        <v>370.28198010247905</v>
      </c>
      <c r="J23" s="1944">
        <f>J31/$M$31*$M$23</f>
        <v>833.68400387218526</v>
      </c>
      <c r="K23" s="1944">
        <f>K31/$M$31*$M$23</f>
        <v>249.98357670795809</v>
      </c>
      <c r="L23" s="1944">
        <f>L31/$M$31*$M$23</f>
        <v>967.20872686785492</v>
      </c>
      <c r="M23" s="1944">
        <f>L43</f>
        <v>2050.876307447998</v>
      </c>
      <c r="N23" s="1945"/>
      <c r="P23" s="2211" t="s">
        <v>1789</v>
      </c>
      <c r="Q23" s="1952" t="s">
        <v>1781</v>
      </c>
      <c r="R23" s="1953">
        <v>46.85</v>
      </c>
      <c r="S23" s="1954">
        <f>(I17+I18)/100</f>
        <v>57.721173617415516</v>
      </c>
      <c r="T23" s="1950">
        <f t="shared" si="7"/>
        <v>10.871173617415515</v>
      </c>
    </row>
    <row r="24" spans="1:20" ht="24" customHeight="1" thickBot="1">
      <c r="A24" s="549" t="s">
        <v>4749</v>
      </c>
      <c r="B24" s="1944"/>
      <c r="C24" s="1944"/>
      <c r="D24" s="1944"/>
      <c r="E24" s="1944"/>
      <c r="F24" s="1944"/>
      <c r="G24" s="1944"/>
      <c r="H24" s="1944"/>
      <c r="I24" s="1944"/>
      <c r="J24" s="1944"/>
      <c r="K24" s="1944">
        <f>M24/('T-7_Ensuing_Year'!Z36+'T-7_Ensuing_Year'!Z53)*'T-7_Ensuing_Year'!Z53</f>
        <v>0</v>
      </c>
      <c r="L24" s="1944">
        <f>M24-K24</f>
        <v>0</v>
      </c>
      <c r="M24" s="1944"/>
      <c r="N24" s="1945"/>
      <c r="O24" s="1946">
        <f>M24-'ARR Wheeling'!D16-'ARR Retail Supply Business'!D21</f>
        <v>0</v>
      </c>
      <c r="P24" s="1951" t="s">
        <v>181</v>
      </c>
      <c r="Q24" s="1952" t="s">
        <v>1781</v>
      </c>
      <c r="R24" s="1953">
        <v>63.58</v>
      </c>
      <c r="S24" s="1954">
        <f>I16/100</f>
        <v>39.800187207624411</v>
      </c>
      <c r="T24" s="1950">
        <f t="shared" si="7"/>
        <v>-23.779812792375587</v>
      </c>
    </row>
    <row r="25" spans="1:20" ht="24" customHeight="1" thickBot="1">
      <c r="A25" s="549" t="s">
        <v>2005</v>
      </c>
      <c r="B25" s="1944"/>
      <c r="C25" s="1944">
        <f>E25*0.6</f>
        <v>189.97146000000001</v>
      </c>
      <c r="D25" s="1944">
        <f>E25-C25</f>
        <v>126.64764</v>
      </c>
      <c r="E25" s="1944">
        <f>'F-22'!B22</f>
        <v>316.6191</v>
      </c>
      <c r="F25" s="1944"/>
      <c r="G25" s="1944">
        <f>I25*0.6</f>
        <v>0</v>
      </c>
      <c r="H25" s="1944">
        <f>I25-G25</f>
        <v>0</v>
      </c>
      <c r="I25" s="1944">
        <f>'F-22'!C22</f>
        <v>0</v>
      </c>
      <c r="J25" s="1944"/>
      <c r="K25" s="1944">
        <f>M25*0.6</f>
        <v>0</v>
      </c>
      <c r="L25" s="1944">
        <f>M25-K25</f>
        <v>0</v>
      </c>
      <c r="M25" s="1944">
        <f>'F-22'!D22</f>
        <v>0</v>
      </c>
      <c r="N25" s="1945"/>
      <c r="O25" s="1946">
        <f>M25-'ARR Wheeling'!D17-'ARR Retail Supply Business'!D22</f>
        <v>0</v>
      </c>
      <c r="P25" s="1947" t="s">
        <v>1790</v>
      </c>
      <c r="Q25" s="1948" t="s">
        <v>1781</v>
      </c>
      <c r="R25" s="1949">
        <f>R21+R22+R23+R24</f>
        <v>2776.8799999999997</v>
      </c>
      <c r="S25" s="1949">
        <f>S21+S22+S23+S24</f>
        <v>2624.6760265540138</v>
      </c>
      <c r="T25" s="1950">
        <f t="shared" si="7"/>
        <v>-152.20397344598587</v>
      </c>
    </row>
    <row r="26" spans="1:20" ht="24" customHeight="1" thickBot="1">
      <c r="A26" s="549" t="s">
        <v>2006</v>
      </c>
      <c r="B26" s="1944">
        <f>'F-5'!D10/'F-5'!$G$10*'F-6'!$E$26</f>
        <v>0</v>
      </c>
      <c r="C26" s="1944">
        <f>'F-5'!E10/'F-5'!$G$10*'F-6'!$E$26</f>
        <v>0</v>
      </c>
      <c r="D26" s="1944">
        <f>'F-5'!F10/'F-5'!$G$10*'F-6'!$E$26</f>
        <v>0</v>
      </c>
      <c r="E26" s="1944">
        <f>'F-22'!B20</f>
        <v>0</v>
      </c>
      <c r="F26" s="1944"/>
      <c r="G26" s="1944"/>
      <c r="H26" s="1944"/>
      <c r="I26" s="1944"/>
      <c r="J26" s="1944"/>
      <c r="K26" s="1944"/>
      <c r="L26" s="1944"/>
      <c r="M26" s="1944"/>
      <c r="N26" s="1945"/>
      <c r="P26" s="1947"/>
      <c r="Q26" s="1948"/>
      <c r="R26" s="1949"/>
      <c r="S26" s="1949"/>
      <c r="T26" s="1950"/>
    </row>
    <row r="27" spans="1:20" ht="24" customHeight="1" thickBot="1">
      <c r="A27" s="550" t="s">
        <v>1348</v>
      </c>
      <c r="B27" s="1944">
        <f>SUM(B23:B26)</f>
        <v>0</v>
      </c>
      <c r="C27" s="1944">
        <f>SUM(C23:C26)</f>
        <v>189.97146000000001</v>
      </c>
      <c r="D27" s="1944">
        <f>SUM(D23:D26)</f>
        <v>126.64764</v>
      </c>
      <c r="E27" s="1944">
        <f>SUM(E23:E26)</f>
        <v>316.6191</v>
      </c>
      <c r="F27" s="1944">
        <f t="shared" ref="F27:M27" si="8">SUM(F23:F25)</f>
        <v>158.27587986235315</v>
      </c>
      <c r="G27" s="1944">
        <f t="shared" si="8"/>
        <v>46.573739281198179</v>
      </c>
      <c r="H27" s="1944">
        <f t="shared" si="8"/>
        <v>165.43236095892775</v>
      </c>
      <c r="I27" s="1944">
        <f>SUM(I23:I26)</f>
        <v>370.28198010247905</v>
      </c>
      <c r="J27" s="1944">
        <f t="shared" si="8"/>
        <v>833.68400387218526</v>
      </c>
      <c r="K27" s="1944">
        <f t="shared" si="8"/>
        <v>249.98357670795809</v>
      </c>
      <c r="L27" s="1944">
        <f t="shared" si="8"/>
        <v>967.20872686785492</v>
      </c>
      <c r="M27" s="1944">
        <f t="shared" si="8"/>
        <v>2050.876307447998</v>
      </c>
      <c r="N27" s="1945"/>
      <c r="P27" s="1951" t="s">
        <v>1791</v>
      </c>
      <c r="Q27" s="1952" t="s">
        <v>1781</v>
      </c>
      <c r="R27" s="1953">
        <v>0</v>
      </c>
      <c r="S27" s="1954">
        <f>I25/100</f>
        <v>0</v>
      </c>
      <c r="T27" s="1950">
        <f t="shared" si="7"/>
        <v>0</v>
      </c>
    </row>
    <row r="28" spans="1:20" ht="24" customHeight="1" thickBot="1">
      <c r="A28" s="550" t="s">
        <v>1349</v>
      </c>
      <c r="B28" s="1944">
        <f t="shared" ref="B28:M28" si="9">B27+B21+B10</f>
        <v>57034.519976128067</v>
      </c>
      <c r="C28" s="1944">
        <f t="shared" si="9"/>
        <v>37559.40398780047</v>
      </c>
      <c r="D28" s="1944">
        <f t="shared" si="9"/>
        <v>147272.83312537146</v>
      </c>
      <c r="E28" s="1944">
        <f>E27+E21+E10</f>
        <v>241866.75708930002</v>
      </c>
      <c r="F28" s="1944">
        <f t="shared" si="9"/>
        <v>62995.782122868186</v>
      </c>
      <c r="G28" s="1944">
        <f t="shared" si="9"/>
        <v>48814.928242897578</v>
      </c>
      <c r="H28" s="1944">
        <f t="shared" si="9"/>
        <v>157839.54439852067</v>
      </c>
      <c r="I28" s="1944">
        <f t="shared" si="9"/>
        <v>269650.25476428645</v>
      </c>
      <c r="J28" s="1944">
        <f t="shared" si="9"/>
        <v>69110.4761994492</v>
      </c>
      <c r="K28" s="1944">
        <f t="shared" si="9"/>
        <v>61174.042370973315</v>
      </c>
      <c r="L28" s="1944">
        <f t="shared" si="9"/>
        <v>187338.39698537771</v>
      </c>
      <c r="M28" s="1944">
        <f t="shared" si="9"/>
        <v>317622.91555580025</v>
      </c>
      <c r="N28" s="1945">
        <f>+M28-M19-M10</f>
        <v>102828.22016823362</v>
      </c>
      <c r="P28" s="1951" t="s">
        <v>1792</v>
      </c>
      <c r="Q28" s="1952" t="s">
        <v>1781</v>
      </c>
      <c r="R28" s="1953">
        <v>10.54</v>
      </c>
      <c r="S28" s="1954">
        <f>I19/100</f>
        <v>43.715369166074737</v>
      </c>
      <c r="T28" s="1950">
        <f t="shared" si="7"/>
        <v>33.175369166074738</v>
      </c>
    </row>
    <row r="29" spans="1:20" ht="24" customHeight="1" thickBot="1">
      <c r="A29" s="549" t="s">
        <v>1350</v>
      </c>
      <c r="B29" s="1944">
        <f>B31/$E$31*$E$29</f>
        <v>9432.2949586964751</v>
      </c>
      <c r="C29" s="1944">
        <f>C31/$E$31*$E$29</f>
        <v>2517.8257441913279</v>
      </c>
      <c r="D29" s="1944">
        <f>D31/$E$31*$E$29</f>
        <v>9203.6563001121976</v>
      </c>
      <c r="E29" s="1944">
        <f>'F-22'!B5</f>
        <v>21153.777002999999</v>
      </c>
      <c r="F29" s="1944">
        <f>F31/$I$31*$I$29</f>
        <v>6521.21337651464</v>
      </c>
      <c r="G29" s="1944">
        <f>G31/$I$31*$I$29</f>
        <v>1918.9107769230973</v>
      </c>
      <c r="H29" s="1944">
        <f>H31/$I$31*$I$29</f>
        <v>6816.0715715620645</v>
      </c>
      <c r="I29" s="1944">
        <f>'F-22'!C5</f>
        <v>15256.195724999799</v>
      </c>
      <c r="J29" s="1944">
        <f>J31/$M$31*$M$29</f>
        <v>6266.2020049744715</v>
      </c>
      <c r="K29" s="1944">
        <f>K31/$M$31*$M$29</f>
        <v>1878.9464381018083</v>
      </c>
      <c r="L29" s="1944">
        <f>L31/$M$31*$M$29</f>
        <v>7269.8111459235197</v>
      </c>
      <c r="M29" s="1944">
        <f>'F-22'!D5</f>
        <v>15414.959588999798</v>
      </c>
      <c r="N29" s="1945"/>
      <c r="P29" s="1947" t="s">
        <v>1793</v>
      </c>
      <c r="Q29" s="1955" t="s">
        <v>1781</v>
      </c>
      <c r="R29" s="1956">
        <f>R15-R25-R27-R28</f>
        <v>11.730000000000437</v>
      </c>
      <c r="S29" s="1956">
        <f>S15-S25-S27-S28</f>
        <v>-99.404558416773028</v>
      </c>
      <c r="T29" s="1950">
        <f t="shared" si="7"/>
        <v>-111.13455841677347</v>
      </c>
    </row>
    <row r="30" spans="1:20" ht="24" customHeight="1">
      <c r="A30" s="550" t="s">
        <v>1351</v>
      </c>
      <c r="B30" s="1944">
        <f t="shared" ref="B30:M30" si="10">B28-B29</f>
        <v>47602.225017431592</v>
      </c>
      <c r="C30" s="1944">
        <f t="shared" si="10"/>
        <v>35041.578243609139</v>
      </c>
      <c r="D30" s="1944">
        <f t="shared" si="10"/>
        <v>138069.17682525926</v>
      </c>
      <c r="E30" s="1944">
        <f t="shared" si="10"/>
        <v>220712.98008630003</v>
      </c>
      <c r="F30" s="1944">
        <f t="shared" si="10"/>
        <v>56474.568746353543</v>
      </c>
      <c r="G30" s="1944">
        <f t="shared" si="10"/>
        <v>46896.017465974481</v>
      </c>
      <c r="H30" s="1944">
        <f t="shared" si="10"/>
        <v>151023.4728269586</v>
      </c>
      <c r="I30" s="1944">
        <f t="shared" si="10"/>
        <v>254394.05903928666</v>
      </c>
      <c r="J30" s="1944">
        <f t="shared" si="10"/>
        <v>62844.274194474725</v>
      </c>
      <c r="K30" s="1944">
        <f t="shared" si="10"/>
        <v>59295.095932871503</v>
      </c>
      <c r="L30" s="1944">
        <f t="shared" si="10"/>
        <v>180068.5858394542</v>
      </c>
      <c r="M30" s="1944">
        <f t="shared" si="10"/>
        <v>302207.95596680045</v>
      </c>
      <c r="N30" s="1945"/>
    </row>
    <row r="31" spans="1:20" ht="24" customHeight="1">
      <c r="A31" s="549" t="s">
        <v>1352</v>
      </c>
      <c r="B31" s="1944">
        <f>+'T-6_20-21'!I60*100</f>
        <v>91290.48</v>
      </c>
      <c r="C31" s="1944">
        <f>+'T-6_20-21'!I50*100</f>
        <v>24368.780000000002</v>
      </c>
      <c r="D31" s="1944">
        <f>E31-B31-C31</f>
        <v>89077.600421900002</v>
      </c>
      <c r="E31" s="1944">
        <f>'F-22'!B4+'F-22'!B6</f>
        <v>204736.8604219</v>
      </c>
      <c r="F31" s="1944">
        <f>('T-7_Current_Year'!Z63*100)</f>
        <v>104332.65592544999</v>
      </c>
      <c r="G31" s="1944">
        <f>('T-7_Current_Year'!Z53*100)</f>
        <v>30700.583814872505</v>
      </c>
      <c r="H31" s="1944">
        <f>('T-7_Current_Year'!Z36*100)</f>
        <v>109050.08147718436</v>
      </c>
      <c r="I31" s="1944">
        <f>+F31+G31+H31</f>
        <v>244083.32121750683</v>
      </c>
      <c r="J31" s="1944">
        <f>'T-7_Ensuing_Year'!Z63*100</f>
        <v>108016.1396899</v>
      </c>
      <c r="K31" s="1944">
        <f>'T-7_Ensuing_Year'!Z53*100</f>
        <v>32389.083653339996</v>
      </c>
      <c r="L31" s="1944">
        <f>'T-7_Ensuing_Year'!Z36*100</f>
        <v>125316.24988053125</v>
      </c>
      <c r="M31" s="1944">
        <f>'T-7_Ensuing_Year'!Z65*100</f>
        <v>265721.4732237712</v>
      </c>
      <c r="N31" s="1945"/>
      <c r="O31" s="1946">
        <v>182181.48019038278</v>
      </c>
    </row>
    <row r="32" spans="1:20" ht="24" customHeight="1" thickBot="1">
      <c r="A32" s="550" t="s">
        <v>1354</v>
      </c>
      <c r="B32" s="1944">
        <f t="shared" ref="B32:M32" si="11">B31-B30</f>
        <v>43688.254982568404</v>
      </c>
      <c r="C32" s="1944">
        <f t="shared" si="11"/>
        <v>-10672.798243609137</v>
      </c>
      <c r="D32" s="1944">
        <f t="shared" si="11"/>
        <v>-48991.576403359257</v>
      </c>
      <c r="E32" s="1944">
        <f t="shared" si="11"/>
        <v>-15976.11966440003</v>
      </c>
      <c r="F32" s="1944">
        <f t="shared" si="11"/>
        <v>47858.087179096445</v>
      </c>
      <c r="G32" s="1944">
        <f t="shared" si="11"/>
        <v>-16195.433651101976</v>
      </c>
      <c r="H32" s="1944">
        <f t="shared" si="11"/>
        <v>-41973.391349774247</v>
      </c>
      <c r="I32" s="1944">
        <f t="shared" si="11"/>
        <v>-10310.737821779825</v>
      </c>
      <c r="J32" s="1944">
        <f t="shared" si="11"/>
        <v>45171.865495425271</v>
      </c>
      <c r="K32" s="1944">
        <f t="shared" si="11"/>
        <v>-26906.012279531507</v>
      </c>
      <c r="L32" s="1944">
        <f t="shared" si="11"/>
        <v>-54752.335958922951</v>
      </c>
      <c r="M32" s="1944">
        <f t="shared" si="11"/>
        <v>-36486.48274302925</v>
      </c>
      <c r="N32" s="1945"/>
      <c r="O32" s="1957">
        <f>M30-O31</f>
        <v>120026.47577641768</v>
      </c>
    </row>
    <row r="33" spans="1:17" ht="24" customHeight="1" thickBot="1">
      <c r="A33" s="549" t="s">
        <v>1353</v>
      </c>
      <c r="B33" s="1944"/>
      <c r="C33" s="1944"/>
      <c r="D33" s="1944"/>
      <c r="E33" s="1944"/>
      <c r="F33" s="1944"/>
      <c r="G33" s="1944"/>
      <c r="H33" s="1944"/>
      <c r="I33" s="1944"/>
      <c r="J33" s="1944"/>
      <c r="K33" s="1944"/>
      <c r="L33" s="1944"/>
      <c r="M33" s="1944"/>
      <c r="N33" s="1945"/>
      <c r="O33" s="1946">
        <f>'F-7'!L35-'F-6'!O32</f>
        <v>-68125.033444388886</v>
      </c>
      <c r="P33" s="2353"/>
      <c r="Q33" s="2355" t="s">
        <v>1781</v>
      </c>
    </row>
    <row r="34" spans="1:17" ht="24" customHeight="1">
      <c r="A34" s="550" t="s">
        <v>1355</v>
      </c>
      <c r="B34" s="1944">
        <f>B32</f>
        <v>43688.254982568404</v>
      </c>
      <c r="C34" s="1944">
        <f t="shared" ref="C34:M34" si="12">C32</f>
        <v>-10672.798243609137</v>
      </c>
      <c r="D34" s="1944">
        <f t="shared" si="12"/>
        <v>-48991.576403359257</v>
      </c>
      <c r="E34" s="1958">
        <f t="shared" si="12"/>
        <v>-15976.11966440003</v>
      </c>
      <c r="F34" s="1944">
        <f>F32</f>
        <v>47858.087179096445</v>
      </c>
      <c r="G34" s="1944">
        <f t="shared" si="12"/>
        <v>-16195.433651101976</v>
      </c>
      <c r="H34" s="1944">
        <f t="shared" si="12"/>
        <v>-41973.391349774247</v>
      </c>
      <c r="I34" s="2185">
        <f t="shared" si="12"/>
        <v>-10310.737821779825</v>
      </c>
      <c r="J34" s="1944">
        <f>J32</f>
        <v>45171.865495425271</v>
      </c>
      <c r="K34" s="1944">
        <f t="shared" si="12"/>
        <v>-26906.012279531507</v>
      </c>
      <c r="L34" s="1944">
        <f t="shared" si="12"/>
        <v>-54752.335958922951</v>
      </c>
      <c r="M34" s="2239">
        <f t="shared" si="12"/>
        <v>-36486.48274302925</v>
      </c>
      <c r="N34" s="1959"/>
      <c r="O34" s="1946">
        <f>O33+O10</f>
        <v>-68124.344484067726</v>
      </c>
      <c r="P34" s="2354" t="s">
        <v>57</v>
      </c>
      <c r="Q34" s="2356">
        <f>ROUND(((M28-M19-M27-M20)/100),2)</f>
        <v>3067.72</v>
      </c>
    </row>
    <row r="35" spans="1:17" ht="24" customHeight="1" thickBot="1">
      <c r="A35" s="2178" t="s">
        <v>4748</v>
      </c>
      <c r="B35" s="2179"/>
      <c r="C35" s="2179"/>
      <c r="D35" s="2179"/>
      <c r="E35" s="2180"/>
      <c r="F35" s="2179"/>
      <c r="G35" s="2179"/>
      <c r="H35" s="2179"/>
      <c r="I35" s="2180"/>
      <c r="J35" s="2179"/>
      <c r="K35" s="2179"/>
      <c r="L35" s="2179"/>
      <c r="M35" s="2181"/>
      <c r="N35" s="1959"/>
      <c r="P35" s="2354" t="s">
        <v>4752</v>
      </c>
      <c r="Q35" s="2357">
        <f>ROUND((M19/100),2)</f>
        <v>65.849999999999994</v>
      </c>
    </row>
    <row r="36" spans="1:17" ht="24" customHeight="1" thickBot="1">
      <c r="A36" s="2178"/>
      <c r="B36" s="2179"/>
      <c r="C36" s="2179"/>
      <c r="D36" s="2179"/>
      <c r="E36" s="2180"/>
      <c r="F36" s="2179"/>
      <c r="G36" s="2179"/>
      <c r="H36" s="2179"/>
      <c r="I36" s="2288">
        <v>9940.4558416772907</v>
      </c>
      <c r="J36" s="2179"/>
      <c r="K36" s="2179"/>
      <c r="L36" s="2179"/>
      <c r="M36" s="2181"/>
      <c r="N36" s="1959"/>
      <c r="P36" s="2354" t="s">
        <v>4814</v>
      </c>
      <c r="Q36" s="2357">
        <f>ROUND((M20/100),2)</f>
        <v>22.15</v>
      </c>
    </row>
    <row r="37" spans="1:17" ht="15">
      <c r="P37" s="2352" t="s">
        <v>4754</v>
      </c>
      <c r="Q37" s="2357">
        <f>ROUND((M23/100),2)</f>
        <v>20.51</v>
      </c>
    </row>
    <row r="38" spans="1:17">
      <c r="P38" s="2352" t="s">
        <v>4815</v>
      </c>
      <c r="Q38" s="2358">
        <f>SUM(Q34:Q37)</f>
        <v>3176.23</v>
      </c>
    </row>
    <row r="39" spans="1:17" ht="15">
      <c r="J39" s="549"/>
      <c r="K39" s="549"/>
      <c r="L39" s="549"/>
      <c r="P39" s="2352" t="s">
        <v>4829</v>
      </c>
      <c r="Q39" s="2357">
        <f>ROUND((M31/100),2)</f>
        <v>2657.21</v>
      </c>
    </row>
    <row r="40" spans="1:17" ht="15">
      <c r="J40" s="549" t="s">
        <v>4807</v>
      </c>
      <c r="K40" s="549"/>
      <c r="L40" s="2289">
        <v>10310.7378217798</v>
      </c>
      <c r="P40" s="2352" t="s">
        <v>4830</v>
      </c>
      <c r="Q40" s="2357">
        <f>ROUND((M29/100),2)</f>
        <v>154.15</v>
      </c>
    </row>
    <row r="41" spans="1:17">
      <c r="J41" s="549" t="s">
        <v>4808</v>
      </c>
      <c r="K41" s="549"/>
      <c r="L41" s="549">
        <v>34435.6064355813</v>
      </c>
      <c r="P41" s="2352" t="s">
        <v>4815</v>
      </c>
      <c r="Q41" s="2358">
        <f>+Q39+Q40</f>
        <v>2811.36</v>
      </c>
    </row>
    <row r="42" spans="1:17" ht="15.75" thickBot="1">
      <c r="J42" s="550" t="s">
        <v>4809</v>
      </c>
      <c r="K42" s="550"/>
      <c r="L42" s="550">
        <f>L40+L41</f>
        <v>44746.344257361096</v>
      </c>
      <c r="P42" s="2359" t="s">
        <v>4751</v>
      </c>
      <c r="Q42" s="2360">
        <f>+Q41-Q38</f>
        <v>-364.86999999999989</v>
      </c>
    </row>
    <row r="43" spans="1:17">
      <c r="J43" s="549" t="s">
        <v>4810</v>
      </c>
      <c r="K43" s="549"/>
      <c r="L43" s="2290">
        <f>(L40+L42)*7.45%/2</f>
        <v>2050.876307447998</v>
      </c>
    </row>
    <row r="44" spans="1:17">
      <c r="J44" s="549"/>
      <c r="K44" s="549"/>
      <c r="L44" s="549"/>
    </row>
    <row r="67" spans="2:12" ht="81">
      <c r="B67" s="2233" t="s">
        <v>715</v>
      </c>
      <c r="C67" s="2233" t="s">
        <v>4756</v>
      </c>
      <c r="D67" s="2233" t="s">
        <v>4757</v>
      </c>
      <c r="E67" s="2233" t="s">
        <v>4758</v>
      </c>
      <c r="F67" s="2233" t="s">
        <v>4759</v>
      </c>
    </row>
    <row r="68" spans="2:12" ht="60.75">
      <c r="B68" s="2234">
        <v>1</v>
      </c>
      <c r="C68" s="2235" t="s">
        <v>2001</v>
      </c>
      <c r="D68" s="2236">
        <v>2047.25</v>
      </c>
      <c r="E68" s="2236">
        <f>ROUND((I10/100),2)</f>
        <v>1923.33</v>
      </c>
      <c r="F68" s="2236">
        <f>ROUND((M10/100),2)</f>
        <v>2082.09</v>
      </c>
    </row>
    <row r="69" spans="2:12" ht="40.5">
      <c r="B69" s="2234">
        <v>2</v>
      </c>
      <c r="C69" s="2235" t="s">
        <v>2760</v>
      </c>
      <c r="D69" s="2236">
        <v>357.24</v>
      </c>
      <c r="E69" s="2236">
        <f>ROUND((I12/100),2)</f>
        <v>359.76</v>
      </c>
      <c r="F69" s="2236">
        <f>ROUND((M12/100),2)</f>
        <v>408.93</v>
      </c>
    </row>
    <row r="70" spans="2:12" ht="60.75">
      <c r="B70" s="2234">
        <v>3</v>
      </c>
      <c r="C70" s="2235" t="s">
        <v>4760</v>
      </c>
      <c r="D70" s="2236">
        <v>114.23</v>
      </c>
      <c r="E70" s="2236">
        <f>ROUND((I13/100),2)</f>
        <v>147.49</v>
      </c>
      <c r="F70" s="2236">
        <f>ROUND((M13/100),2)</f>
        <v>240.01</v>
      </c>
    </row>
    <row r="71" spans="2:12" ht="101.25">
      <c r="B71" s="2234">
        <v>4</v>
      </c>
      <c r="C71" s="2235" t="s">
        <v>2762</v>
      </c>
      <c r="D71" s="2236">
        <v>49.2</v>
      </c>
      <c r="E71" s="2236">
        <f>ROUND((I14/100),2)</f>
        <v>81.87</v>
      </c>
      <c r="F71" s="2236">
        <f>ROUND((M14/100),2)</f>
        <v>155.18</v>
      </c>
    </row>
    <row r="72" spans="2:12" ht="101.25">
      <c r="B72" s="2234">
        <v>5</v>
      </c>
      <c r="C72" s="2235" t="s">
        <v>4761</v>
      </c>
      <c r="D72" s="2236">
        <v>14.84</v>
      </c>
      <c r="E72" s="2236">
        <f>ROUND((I15/100),2)</f>
        <v>24.41</v>
      </c>
      <c r="F72" s="2236">
        <f>ROUND((M15/100),2)</f>
        <v>26.57</v>
      </c>
    </row>
    <row r="73" spans="2:12" ht="40.5">
      <c r="B73" s="2234">
        <v>6</v>
      </c>
      <c r="C73" s="2235" t="s">
        <v>181</v>
      </c>
      <c r="D73" s="2236">
        <v>32.86</v>
      </c>
      <c r="E73" s="2236">
        <f>ROUND((I16/100),2)</f>
        <v>39.799999999999997</v>
      </c>
      <c r="F73" s="2236">
        <f>ROUND((M16/100),2)</f>
        <v>70.78</v>
      </c>
    </row>
    <row r="74" spans="2:12" ht="60.75">
      <c r="B74" s="2234">
        <v>7</v>
      </c>
      <c r="C74" s="2235" t="s">
        <v>4762</v>
      </c>
      <c r="D74" s="2236">
        <v>0</v>
      </c>
      <c r="E74" s="2236">
        <f>ROUND((Interest!C8/100),2)</f>
        <v>5.76</v>
      </c>
      <c r="F74" s="2236">
        <f>ROUND((Interest!D8/100),2)</f>
        <v>26.75</v>
      </c>
    </row>
    <row r="75" spans="2:12" ht="116.25">
      <c r="B75" s="2234">
        <v>8</v>
      </c>
      <c r="C75" s="2237" t="s">
        <v>4763</v>
      </c>
      <c r="D75" s="2236">
        <v>0</v>
      </c>
      <c r="E75" s="2236">
        <f>ROUND((Interest!C5/100),2)</f>
        <v>26.62</v>
      </c>
      <c r="F75" s="2236">
        <f>ROUND((Interest!D5/100),2)</f>
        <v>31.19</v>
      </c>
      <c r="K75" s="1946">
        <v>26.62</v>
      </c>
      <c r="L75" s="1946">
        <v>31.19</v>
      </c>
    </row>
    <row r="76" spans="2:12" ht="81">
      <c r="B76" s="2234">
        <v>9</v>
      </c>
      <c r="C76" s="2235" t="s">
        <v>4764</v>
      </c>
      <c r="D76" s="2236">
        <v>26.78</v>
      </c>
      <c r="E76" s="2236">
        <f>ROUND((I18/100),2)</f>
        <v>25.35</v>
      </c>
      <c r="F76" s="2236">
        <f>ROUND((M18/100),2)</f>
        <v>26.22</v>
      </c>
    </row>
    <row r="77" spans="2:12" ht="40.5">
      <c r="B77" s="2234">
        <v>10</v>
      </c>
      <c r="C77" s="2235" t="s">
        <v>1774</v>
      </c>
      <c r="D77" s="2236">
        <v>40</v>
      </c>
      <c r="E77" s="2236">
        <f>ROUND((I19/100),2)</f>
        <v>43.72</v>
      </c>
      <c r="F77" s="2236">
        <f>ROUND((M19/100),2)</f>
        <v>65.849999999999994</v>
      </c>
    </row>
    <row r="78" spans="2:12" ht="40.5">
      <c r="B78" s="2234"/>
      <c r="C78" s="2235" t="s">
        <v>4816</v>
      </c>
      <c r="D78" s="2236">
        <v>0</v>
      </c>
      <c r="E78" s="2236">
        <f>ROUND((I20/100),2)</f>
        <v>14.7</v>
      </c>
      <c r="F78" s="2236">
        <f>ROUND((M20/100),2)</f>
        <v>22.15</v>
      </c>
    </row>
    <row r="79" spans="2:12" ht="40.5">
      <c r="B79" s="2234">
        <v>11</v>
      </c>
      <c r="C79" s="2235" t="s">
        <v>4754</v>
      </c>
      <c r="D79" s="2236">
        <v>0</v>
      </c>
      <c r="E79" s="2236">
        <f>ROUND((I23/100),2)</f>
        <v>3.7</v>
      </c>
      <c r="F79" s="2236">
        <f>ROUND((M23/100),2)</f>
        <v>20.51</v>
      </c>
      <c r="H79" s="1946">
        <f>+E77+E78</f>
        <v>58.42</v>
      </c>
      <c r="I79" s="1946">
        <f>+F77+F78</f>
        <v>88</v>
      </c>
    </row>
    <row r="80" spans="2:12" ht="20.25">
      <c r="B80" s="2234">
        <v>12</v>
      </c>
      <c r="C80" s="2233" t="s">
        <v>4765</v>
      </c>
      <c r="D80" s="2238">
        <f>SUM(D68:D79)</f>
        <v>2682.4</v>
      </c>
      <c r="E80" s="2238">
        <f t="shared" ref="E80:F80" si="13">SUM(E68:E79)</f>
        <v>2696.5099999999993</v>
      </c>
      <c r="F80" s="2238">
        <f t="shared" si="13"/>
        <v>3176.23</v>
      </c>
      <c r="H80" s="1946">
        <f>+E79</f>
        <v>3.7</v>
      </c>
      <c r="I80" s="1946">
        <f>+F79</f>
        <v>20.51</v>
      </c>
    </row>
    <row r="81" spans="2:6" ht="81">
      <c r="B81" s="2234">
        <v>13</v>
      </c>
      <c r="C81" s="2235" t="s">
        <v>4755</v>
      </c>
      <c r="D81" s="2236">
        <v>2545.61</v>
      </c>
      <c r="E81" s="2236">
        <f>ROUND((I31/100),2)</f>
        <v>2440.83</v>
      </c>
      <c r="F81" s="2236">
        <f>ROUND((M31/100),2)</f>
        <v>2657.21</v>
      </c>
    </row>
    <row r="82" spans="2:6" ht="60.75">
      <c r="B82" s="2234">
        <v>14</v>
      </c>
      <c r="C82" s="2235" t="s">
        <v>1794</v>
      </c>
      <c r="D82" s="2236">
        <v>137.41999999999999</v>
      </c>
      <c r="E82" s="2236">
        <f>ROUND((I29/100),2)</f>
        <v>152.56</v>
      </c>
      <c r="F82" s="2236">
        <f>ROUND((M29/100),2)</f>
        <v>154.15</v>
      </c>
    </row>
    <row r="83" spans="2:6" ht="20.25">
      <c r="B83" s="2234">
        <v>15</v>
      </c>
      <c r="C83" s="2233" t="s">
        <v>594</v>
      </c>
      <c r="D83" s="2238">
        <f>SUM(D81:D82)</f>
        <v>2683.03</v>
      </c>
      <c r="E83" s="2238">
        <f t="shared" ref="E83:F83" si="14">SUM(E81:E82)</f>
        <v>2593.39</v>
      </c>
      <c r="F83" s="2238">
        <f t="shared" si="14"/>
        <v>2811.36</v>
      </c>
    </row>
    <row r="84" spans="2:6" ht="40.5">
      <c r="B84" s="2234">
        <v>16</v>
      </c>
      <c r="C84" s="2233" t="s">
        <v>4766</v>
      </c>
      <c r="D84" s="2238">
        <f>+D83-D80</f>
        <v>0.63000000000010914</v>
      </c>
      <c r="E84" s="2238">
        <f t="shared" ref="E84:F84" si="15">+E83-E80</f>
        <v>-103.11999999999944</v>
      </c>
      <c r="F84" s="2238">
        <f t="shared" si="15"/>
        <v>-364.86999999999989</v>
      </c>
    </row>
  </sheetData>
  <mergeCells count="10">
    <mergeCell ref="S7:S8"/>
    <mergeCell ref="T7:T8"/>
    <mergeCell ref="B4:E4"/>
    <mergeCell ref="F4:I4"/>
    <mergeCell ref="J4:M4"/>
    <mergeCell ref="A3:K3"/>
    <mergeCell ref="L3:M3"/>
    <mergeCell ref="L1:M1"/>
    <mergeCell ref="P7:P8"/>
    <mergeCell ref="R7:R8"/>
  </mergeCells>
  <conditionalFormatting sqref="A6:A36">
    <cfRule type="colorScale" priority="2">
      <colorScale>
        <cfvo type="min"/>
        <cfvo type="percentile" val="50"/>
        <cfvo type="max"/>
        <color rgb="FFF8696B"/>
        <color rgb="FFFFEB84"/>
        <color rgb="FF63BE7B"/>
      </colorScale>
    </cfRule>
  </conditionalFormatting>
  <conditionalFormatting sqref="B85:D65537 U1:IW1048576 P30:Q32 B2:T6 L37:O1048576 O7:O36 B1:L1 N1:T1 P42:T65537 A1:A1048576 G37:K40 G41:I41 B37:F71 E79:F1048576 C80:D84 B72:B84 G42:K52 C72:F78 P38:Q38 R30:T41 P37 P41:Q41 P39:P41 G74:K65537">
    <cfRule type="colorScale" priority="10">
      <colorScale>
        <cfvo type="min"/>
        <cfvo type="percentile" val="50"/>
        <cfvo type="max"/>
        <color rgb="FFF8696B"/>
        <color rgb="FFFFEB84"/>
        <color rgb="FF63BE7B"/>
      </colorScale>
    </cfRule>
  </conditionalFormatting>
  <conditionalFormatting sqref="C79:D79">
    <cfRule type="colorScale" priority="1">
      <colorScale>
        <cfvo type="min"/>
        <cfvo type="percentile" val="50"/>
        <cfvo type="max"/>
        <color rgb="FFF8696B"/>
        <color rgb="FFFFEB84"/>
        <color rgb="FF63BE7B"/>
      </colorScale>
    </cfRule>
  </conditionalFormatting>
  <printOptions horizontalCentered="1"/>
  <pageMargins left="0.15748031496062992" right="0.15748031496062992" top="0.39370078740157483" bottom="0.23622047244094491" header="0.31496062992125984" footer="0.15748031496062992"/>
  <pageSetup paperSize="9" scale="66" orientation="landscape" blackAndWhite="1"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FF0000"/>
  </sheetPr>
  <dimension ref="A1:AJ204"/>
  <sheetViews>
    <sheetView showZeros="0" view="pageBreakPreview" zoomScaleSheetLayoutView="100" workbookViewId="0">
      <pane xSplit="4" ySplit="8" topLeftCell="I30" activePane="bottomRight" state="frozen"/>
      <selection activeCell="A5" sqref="A5:A6"/>
      <selection pane="topRight" activeCell="A5" sqref="A5:A6"/>
      <selection pane="bottomLeft" activeCell="A5" sqref="A5:A6"/>
      <selection pane="bottomRight" activeCell="L40" sqref="L40"/>
    </sheetView>
  </sheetViews>
  <sheetFormatPr defaultColWidth="14.7109375" defaultRowHeight="12.75"/>
  <cols>
    <col min="1" max="1" width="33" style="15" customWidth="1"/>
    <col min="2" max="2" width="12.42578125" style="15" customWidth="1"/>
    <col min="3" max="3" width="11.85546875" style="15" customWidth="1"/>
    <col min="4" max="4" width="11.140625" style="15" customWidth="1"/>
    <col min="5" max="6" width="11.85546875" style="15" customWidth="1"/>
    <col min="7" max="7" width="18.42578125" style="15" bestFit="1" customWidth="1"/>
    <col min="8" max="8" width="15.140625" style="15" customWidth="1"/>
    <col min="9" max="9" width="12.140625" style="15" customWidth="1"/>
    <col min="10" max="10" width="11.140625" style="15" customWidth="1"/>
    <col min="11" max="11" width="26.42578125" style="15" bestFit="1" customWidth="1"/>
    <col min="12" max="12" width="15.140625" style="15" customWidth="1"/>
    <col min="13" max="13" width="9.7109375" style="15" customWidth="1"/>
    <col min="14" max="16384" width="14.7109375" style="15"/>
  </cols>
  <sheetData>
    <row r="1" spans="1:36" ht="30" customHeight="1">
      <c r="A1" s="556" t="s">
        <v>3613</v>
      </c>
      <c r="B1" s="71"/>
      <c r="C1" s="71"/>
      <c r="D1" s="71"/>
      <c r="E1" s="71"/>
      <c r="F1" s="71"/>
      <c r="G1" s="71"/>
      <c r="H1" s="71"/>
      <c r="I1" s="71"/>
      <c r="J1" s="71"/>
      <c r="K1" s="110" t="s">
        <v>177</v>
      </c>
      <c r="L1" s="557" t="s">
        <v>1404</v>
      </c>
      <c r="M1" s="71"/>
    </row>
    <row r="2" spans="1:36" ht="30" customHeight="1">
      <c r="A2" s="61"/>
      <c r="K2" s="58"/>
      <c r="L2" s="349"/>
      <c r="M2" s="71"/>
    </row>
    <row r="3" spans="1:36" ht="15.75">
      <c r="A3" s="116" t="s">
        <v>3632</v>
      </c>
      <c r="B3" s="200"/>
      <c r="C3" s="200"/>
      <c r="D3" s="200"/>
      <c r="E3" s="200"/>
      <c r="F3" s="200"/>
      <c r="G3" s="200"/>
      <c r="H3" s="200"/>
      <c r="I3" s="200"/>
      <c r="J3" s="117"/>
      <c r="K3" s="117"/>
      <c r="L3" s="201"/>
      <c r="M3" s="201"/>
    </row>
    <row r="5" spans="1:36" ht="15.75">
      <c r="A5" s="17"/>
      <c r="B5" s="2510" t="s">
        <v>153</v>
      </c>
      <c r="C5" s="2510"/>
      <c r="D5" s="2510"/>
      <c r="E5" s="2510" t="s">
        <v>59</v>
      </c>
      <c r="F5" s="2510"/>
      <c r="G5" s="2510"/>
      <c r="H5" s="2510" t="s">
        <v>155</v>
      </c>
      <c r="I5" s="2510"/>
      <c r="J5" s="2510"/>
      <c r="K5" s="2510" t="s">
        <v>595</v>
      </c>
      <c r="L5" s="2510"/>
      <c r="M5" s="2510"/>
    </row>
    <row r="6" spans="1:36" ht="15">
      <c r="A6" s="551"/>
      <c r="B6" s="2508" t="s">
        <v>1155</v>
      </c>
      <c r="C6" s="2508" t="s">
        <v>291</v>
      </c>
      <c r="D6" s="2508" t="s">
        <v>1156</v>
      </c>
      <c r="E6" s="2508" t="s">
        <v>1155</v>
      </c>
      <c r="F6" s="2508" t="s">
        <v>291</v>
      </c>
      <c r="G6" s="2508" t="s">
        <v>1156</v>
      </c>
      <c r="H6" s="2508" t="s">
        <v>1155</v>
      </c>
      <c r="I6" s="2508" t="s">
        <v>291</v>
      </c>
      <c r="J6" s="2508" t="s">
        <v>1156</v>
      </c>
      <c r="K6" s="2508" t="s">
        <v>1155</v>
      </c>
      <c r="L6" s="2508" t="s">
        <v>291</v>
      </c>
      <c r="M6" s="2508" t="s">
        <v>1156</v>
      </c>
    </row>
    <row r="7" spans="1:36" ht="15">
      <c r="A7" s="551"/>
      <c r="B7" s="2509"/>
      <c r="C7" s="2509" t="s">
        <v>427</v>
      </c>
      <c r="D7" s="2509" t="s">
        <v>103</v>
      </c>
      <c r="E7" s="2509"/>
      <c r="F7" s="2509" t="s">
        <v>427</v>
      </c>
      <c r="G7" s="2509" t="s">
        <v>103</v>
      </c>
      <c r="H7" s="2509"/>
      <c r="I7" s="2509" t="s">
        <v>427</v>
      </c>
      <c r="J7" s="2509" t="s">
        <v>103</v>
      </c>
      <c r="K7" s="2509"/>
      <c r="L7" s="2509" t="s">
        <v>427</v>
      </c>
      <c r="M7" s="2509" t="s">
        <v>103</v>
      </c>
    </row>
    <row r="8" spans="1:36" ht="15">
      <c r="A8" s="551"/>
      <c r="B8" s="2509"/>
      <c r="C8" s="2509"/>
      <c r="D8" s="2509"/>
      <c r="E8" s="2509"/>
      <c r="F8" s="2509"/>
      <c r="G8" s="2509"/>
      <c r="H8" s="2509"/>
      <c r="I8" s="2509"/>
      <c r="J8" s="2509"/>
      <c r="K8" s="2509"/>
      <c r="L8" s="2509"/>
      <c r="M8" s="2509"/>
    </row>
    <row r="9" spans="1:36" ht="15.75">
      <c r="A9" s="552" t="s">
        <v>630</v>
      </c>
      <c r="B9" s="551"/>
      <c r="C9" s="551"/>
      <c r="D9" s="551"/>
      <c r="E9" s="551"/>
      <c r="F9" s="551"/>
      <c r="G9" s="551"/>
      <c r="H9" s="551"/>
      <c r="I9" s="551"/>
      <c r="J9" s="551"/>
      <c r="K9" s="551"/>
      <c r="L9" s="551"/>
      <c r="M9" s="551"/>
    </row>
    <row r="10" spans="1:36" ht="15">
      <c r="A10" s="551"/>
      <c r="B10" s="551"/>
      <c r="C10" s="551"/>
      <c r="D10" s="551"/>
      <c r="E10" s="551"/>
      <c r="F10" s="551"/>
      <c r="G10" s="551"/>
      <c r="H10" s="551"/>
      <c r="I10" s="551"/>
      <c r="J10" s="551"/>
      <c r="K10" s="551"/>
      <c r="L10" s="551"/>
      <c r="M10" s="551"/>
    </row>
    <row r="11" spans="1:36" ht="20.100000000000001" customHeight="1">
      <c r="A11" s="551" t="s">
        <v>631</v>
      </c>
      <c r="B11" s="112"/>
      <c r="C11" s="112"/>
      <c r="D11" s="112"/>
      <c r="E11" s="553">
        <f>'T-8'!AY38</f>
        <v>0.99868495587182038</v>
      </c>
      <c r="F11" s="112">
        <f>'T-8'!BE38*100</f>
        <v>-37.115233391300251</v>
      </c>
      <c r="G11" s="112">
        <f>'T-8'!BF38</f>
        <v>-21.9370136481472</v>
      </c>
      <c r="H11" s="553">
        <f>'T-8'!AY19</f>
        <v>0.49237246263875606</v>
      </c>
      <c r="I11" s="112">
        <f>'T-8'!BE19*100</f>
        <v>86198.119546421804</v>
      </c>
      <c r="J11" s="112">
        <f>'T-8'!BF19</f>
        <v>429.67536145070846</v>
      </c>
      <c r="K11" s="553">
        <f>('T-8'!AR19+'T-8'!AR38)/('T-8'!BD19+'T-8'!BD38)</f>
        <v>0.49503935779582531</v>
      </c>
      <c r="L11" s="112">
        <f t="shared" ref="L11:L34" si="0">C11+F11+I11</f>
        <v>86161.004313030498</v>
      </c>
      <c r="M11" s="112">
        <f>L11/('T-8'!D19+'T-8'!D38)</f>
        <v>42.573305086368798</v>
      </c>
    </row>
    <row r="12" spans="1:36" ht="20.100000000000001" customHeight="1">
      <c r="A12" s="29" t="s">
        <v>4451</v>
      </c>
      <c r="B12" s="112"/>
      <c r="C12" s="112"/>
      <c r="D12" s="112"/>
      <c r="E12" s="553"/>
      <c r="F12" s="112"/>
      <c r="G12" s="112">
        <f>'T-8'!BF39</f>
        <v>263.51210773469779</v>
      </c>
      <c r="H12" s="553">
        <f>'T-8'!AY24</f>
        <v>0.86461484064898275</v>
      </c>
      <c r="I12" s="112">
        <f>'T-8'!BE24*100</f>
        <v>4146.8098167177459</v>
      </c>
      <c r="J12" s="112">
        <f>'T-8'!BF24</f>
        <v>114.59517657690267</v>
      </c>
      <c r="K12" s="553">
        <f>'T-8'!AY24</f>
        <v>0.86461484064898275</v>
      </c>
      <c r="L12" s="112">
        <f t="shared" si="0"/>
        <v>4146.8098167177459</v>
      </c>
      <c r="M12" s="112">
        <f>'T-8'!BF24</f>
        <v>114.59517657690267</v>
      </c>
    </row>
    <row r="13" spans="1:36" s="242" customFormat="1" ht="25.5">
      <c r="A13" s="241" t="s">
        <v>787</v>
      </c>
      <c r="B13" s="112"/>
      <c r="C13" s="112"/>
      <c r="D13" s="112"/>
      <c r="E13" s="553">
        <f>'T-8'!AY39</f>
        <v>0.41878953523893825</v>
      </c>
      <c r="F13" s="112">
        <f>'T-8'!BE39*100</f>
        <v>79.791466222066489</v>
      </c>
      <c r="G13" s="112">
        <f>'T-8'!BF39</f>
        <v>263.51210773469779</v>
      </c>
      <c r="H13" s="553">
        <f>'T-8'!AY25</f>
        <v>0.18783754469859343</v>
      </c>
      <c r="I13" s="112">
        <f>'T-8'!BE25*100</f>
        <v>9158.9033118019834</v>
      </c>
      <c r="J13" s="112">
        <f>'T-8'!BF25</f>
        <v>687.44536270102174</v>
      </c>
      <c r="K13" s="553">
        <f>'T-8'!AY25</f>
        <v>0.18783754469859343</v>
      </c>
      <c r="L13" s="112">
        <f t="shared" si="0"/>
        <v>9238.6947780240498</v>
      </c>
      <c r="M13" s="112">
        <f>'T-8'!BF25</f>
        <v>687.44536270102174</v>
      </c>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row>
    <row r="14" spans="1:36" s="242" customFormat="1" ht="15">
      <c r="A14" s="243" t="s">
        <v>916</v>
      </c>
      <c r="B14" s="112"/>
      <c r="C14" s="112"/>
      <c r="D14" s="112"/>
      <c r="E14" s="553">
        <f>'T-8'!AY40</f>
        <v>0.30874520738376143</v>
      </c>
      <c r="F14" s="112">
        <f>'T-8'!BE40*100</f>
        <v>685.90156442065438</v>
      </c>
      <c r="G14" s="112">
        <f>'T-8'!BF40</f>
        <v>297.39054995692612</v>
      </c>
      <c r="H14" s="553">
        <f>'T-8'!AY26</f>
        <v>0.18615123232924585</v>
      </c>
      <c r="I14" s="112">
        <f>'T-8'!BE26*100</f>
        <v>3411.0221701669057</v>
      </c>
      <c r="J14" s="112">
        <f>'T-8'!BF26</f>
        <v>688.87272198216851</v>
      </c>
      <c r="K14" s="553">
        <f>'T-8'!AY26</f>
        <v>0.18615123232924585</v>
      </c>
      <c r="L14" s="112">
        <f t="shared" si="0"/>
        <v>4096.9237345875599</v>
      </c>
      <c r="M14" s="112">
        <f>'T-8'!BF26</f>
        <v>688.87272198216851</v>
      </c>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row>
    <row r="15" spans="1:36" s="242" customFormat="1" ht="15">
      <c r="A15" s="243" t="s">
        <v>917</v>
      </c>
      <c r="B15" s="112"/>
      <c r="C15" s="112"/>
      <c r="D15" s="112"/>
      <c r="E15" s="553">
        <f>'T-8'!AY41</f>
        <v>0.92288440650236991</v>
      </c>
      <c r="F15" s="112">
        <f>'T-8'!BE41*100</f>
        <v>70.578089154463086</v>
      </c>
      <c r="G15" s="112">
        <f>'T-8'!BF41</f>
        <v>22.826769673813217</v>
      </c>
      <c r="H15" s="553">
        <f>'T-8'!AY27</f>
        <v>0.59255793723234407</v>
      </c>
      <c r="I15" s="112">
        <f>'T-8'!BE27*100</f>
        <v>41.384945308512123</v>
      </c>
      <c r="J15" s="112">
        <f>'T-8'!BF27</f>
        <v>344.87454423760107</v>
      </c>
      <c r="K15" s="553">
        <f>'T-8'!AY27</f>
        <v>0.59255793723234407</v>
      </c>
      <c r="L15" s="112">
        <f t="shared" si="0"/>
        <v>111.9630344629752</v>
      </c>
      <c r="M15" s="112">
        <f>'T-8'!BF27</f>
        <v>344.87454423760107</v>
      </c>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row>
    <row r="16" spans="1:36" ht="20.100000000000001" customHeight="1">
      <c r="A16" s="29" t="s">
        <v>1064</v>
      </c>
      <c r="B16" s="112"/>
      <c r="C16" s="112"/>
      <c r="D16" s="112"/>
      <c r="E16" s="553"/>
      <c r="F16" s="112"/>
      <c r="G16" s="112"/>
      <c r="H16" s="553">
        <f>'T-8'!AY28</f>
        <v>0.73748458752591828</v>
      </c>
      <c r="I16" s="112">
        <f>'T-8'!BE28*100</f>
        <v>628.90139096568203</v>
      </c>
      <c r="J16" s="112">
        <f>'T-8'!BF28</f>
        <v>222.20308481987138</v>
      </c>
      <c r="K16" s="553">
        <f>'T-8'!AY28</f>
        <v>0.73748458752591828</v>
      </c>
      <c r="L16" s="112">
        <f t="shared" si="0"/>
        <v>628.90139096568203</v>
      </c>
      <c r="M16" s="112">
        <f>'T-8'!BF28</f>
        <v>222.20308481987138</v>
      </c>
    </row>
    <row r="17" spans="1:13" ht="20.100000000000001" customHeight="1">
      <c r="A17" s="29" t="s">
        <v>417</v>
      </c>
      <c r="B17" s="112"/>
      <c r="C17" s="112"/>
      <c r="D17" s="112"/>
      <c r="E17" s="553"/>
      <c r="F17" s="112"/>
      <c r="G17" s="551"/>
      <c r="H17" s="553">
        <f>'T-8'!AY29</f>
        <v>0.8130363997585347</v>
      </c>
      <c r="I17" s="112">
        <f>'T-8'!BE29*100</f>
        <v>403.67211340127261</v>
      </c>
      <c r="J17" s="112">
        <f>'T-8'!BF29</f>
        <v>158.2531415247266</v>
      </c>
      <c r="K17" s="553">
        <f>'T-8'!AY29</f>
        <v>0.8130363997585347</v>
      </c>
      <c r="L17" s="112">
        <f t="shared" si="0"/>
        <v>403.67211340127261</v>
      </c>
      <c r="M17" s="112">
        <f>'T-8'!BF29</f>
        <v>158.2531415247266</v>
      </c>
    </row>
    <row r="18" spans="1:13" ht="20.100000000000001" customHeight="1">
      <c r="A18" s="29" t="s">
        <v>418</v>
      </c>
      <c r="B18" s="112"/>
      <c r="C18" s="112"/>
      <c r="D18" s="112"/>
      <c r="E18" s="553" t="e">
        <f>'T-8'!AY45</f>
        <v>#DIV/0!</v>
      </c>
      <c r="F18" s="112">
        <f>'T-8'!BE45*100</f>
        <v>0</v>
      </c>
      <c r="G18" s="112" t="e">
        <f>'T-8'!BF45</f>
        <v>#DIV/0!</v>
      </c>
      <c r="H18" s="553">
        <f>'T-8'!AY30</f>
        <v>0.85938198509432651</v>
      </c>
      <c r="I18" s="112">
        <f>'T-8'!BE30*100</f>
        <v>480.38274334295784</v>
      </c>
      <c r="J18" s="112">
        <f>'T-8'!BF30</f>
        <v>119.02446564493505</v>
      </c>
      <c r="K18" s="553">
        <f>'T-8'!AY30</f>
        <v>0.85938198509432651</v>
      </c>
      <c r="L18" s="112">
        <f t="shared" si="0"/>
        <v>480.38274334295784</v>
      </c>
      <c r="M18" s="112">
        <f>'T-8'!BF30</f>
        <v>119.02446564493505</v>
      </c>
    </row>
    <row r="19" spans="1:13" ht="20.100000000000001" customHeight="1">
      <c r="A19" s="551" t="s">
        <v>822</v>
      </c>
      <c r="B19" s="112"/>
      <c r="C19" s="112"/>
      <c r="D19" s="112"/>
      <c r="E19" s="553"/>
      <c r="F19" s="112"/>
      <c r="G19" s="112"/>
      <c r="H19" s="553">
        <f>'T-8'!AY31</f>
        <v>0.77975941499551438</v>
      </c>
      <c r="I19" s="112">
        <f>'T-8'!BE31*100</f>
        <v>727.61611308378065</v>
      </c>
      <c r="J19" s="112">
        <f>'T-8'!BF31</f>
        <v>186.42005408105882</v>
      </c>
      <c r="K19" s="553">
        <f>'T-8'!AY31</f>
        <v>0.77975941499551438</v>
      </c>
      <c r="L19" s="112">
        <f t="shared" si="0"/>
        <v>727.61611308378065</v>
      </c>
      <c r="M19" s="112">
        <f>'T-8'!BF31</f>
        <v>186.42005408105882</v>
      </c>
    </row>
    <row r="20" spans="1:13" ht="20.100000000000001" customHeight="1">
      <c r="A20" s="551" t="s">
        <v>1105</v>
      </c>
      <c r="B20" s="112"/>
      <c r="C20" s="112"/>
      <c r="D20" s="112"/>
      <c r="E20" s="553">
        <f>'T-8'!AY42</f>
        <v>1.6993345775240787</v>
      </c>
      <c r="F20" s="112">
        <f>'T-8'!BE42*100</f>
        <v>-393.98746964466341</v>
      </c>
      <c r="G20" s="112">
        <f>'T-8'!BF42</f>
        <v>-376.58905529025373</v>
      </c>
      <c r="H20" s="553"/>
      <c r="I20" s="112"/>
      <c r="J20" s="112"/>
      <c r="K20" s="553">
        <f>'T-8'!AY42</f>
        <v>1.6993345775240787</v>
      </c>
      <c r="L20" s="112">
        <f t="shared" si="0"/>
        <v>-393.98746964466341</v>
      </c>
      <c r="M20" s="112">
        <f>'T-8'!BF42</f>
        <v>-376.58905529025373</v>
      </c>
    </row>
    <row r="21" spans="1:13" ht="20.100000000000001" customHeight="1">
      <c r="A21" s="551" t="s">
        <v>637</v>
      </c>
      <c r="B21" s="553">
        <f>'T-8'!AY55</f>
        <v>1.7967951233183499</v>
      </c>
      <c r="C21" s="112">
        <f>'T-8'!BE55*100</f>
        <v>-1282.5547192709046</v>
      </c>
      <c r="D21" s="112">
        <f>'T-8'!BF55</f>
        <v>-305.37017125497727</v>
      </c>
      <c r="E21" s="553">
        <f>'T-8'!AY44</f>
        <v>1.4475937510011281</v>
      </c>
      <c r="F21" s="112">
        <f>'T-8'!BE44*100</f>
        <v>-1527.5734969739374</v>
      </c>
      <c r="G21" s="112">
        <f>'T-8'!BF44</f>
        <v>-258.1232674846126</v>
      </c>
      <c r="H21" s="553"/>
      <c r="I21" s="112"/>
      <c r="J21" s="112"/>
      <c r="K21" s="553">
        <f>('T-8'!AR44+'T-8'!AR55)/('T-8'!BD44+'T-8'!BD55)</f>
        <v>1.630225065109788</v>
      </c>
      <c r="L21" s="112">
        <f t="shared" si="0"/>
        <v>-2810.128216244842</v>
      </c>
      <c r="M21" s="112">
        <f>L21/('T-8'!D44+'T-8'!D55)</f>
        <v>-26.781745558767927</v>
      </c>
    </row>
    <row r="22" spans="1:13" ht="31.5" customHeight="1">
      <c r="A22" s="149" t="s">
        <v>476</v>
      </c>
      <c r="B22" s="553"/>
      <c r="C22" s="112"/>
      <c r="D22" s="112"/>
      <c r="E22" s="553"/>
      <c r="F22" s="112"/>
      <c r="G22" s="112"/>
      <c r="H22" s="553" t="e">
        <f>'T-8'!AY34</f>
        <v>#DIV/0!</v>
      </c>
      <c r="I22" s="112">
        <f>'T-8'!BE34*100</f>
        <v>0</v>
      </c>
      <c r="J22" s="112" t="e">
        <f>'T-8'!BF34</f>
        <v>#DIV/0!</v>
      </c>
      <c r="K22" s="553"/>
      <c r="L22" s="112">
        <f t="shared" si="0"/>
        <v>0</v>
      </c>
      <c r="M22" s="112"/>
    </row>
    <row r="23" spans="1:13" ht="30.75" customHeight="1">
      <c r="A23" s="390" t="s">
        <v>901</v>
      </c>
      <c r="B23" s="553"/>
      <c r="C23" s="112"/>
      <c r="D23" s="112"/>
      <c r="E23" s="553">
        <f>'T-8'!AY46</f>
        <v>1.5588675926262028</v>
      </c>
      <c r="F23" s="112">
        <f>'T-8'!BE46*100</f>
        <v>-333.09843258607435</v>
      </c>
      <c r="G23" s="112">
        <f>'T-8'!BF46</f>
        <v>-399.11146966939174</v>
      </c>
      <c r="H23" s="553">
        <f>'T-8'!AY32</f>
        <v>0.76737354626230936</v>
      </c>
      <c r="I23" s="112">
        <f>'T-8'!BE32*100</f>
        <v>980.01053539496468</v>
      </c>
      <c r="J23" s="112">
        <f>'T-8'!BF32</f>
        <v>196.90392706495041</v>
      </c>
      <c r="K23" s="553">
        <f>('T-8'!AR32+'T-8'!AR46)/('T-8'!BD32+'T-8'!BD46)</f>
        <v>0.85994359064304127</v>
      </c>
      <c r="L23" s="112">
        <f t="shared" si="0"/>
        <v>646.91210280889027</v>
      </c>
      <c r="M23" s="112">
        <f>L23/('T-8'!D32+'T-8'!D46)</f>
        <v>10.869549412072221</v>
      </c>
    </row>
    <row r="24" spans="1:13" ht="20.100000000000001" customHeight="1">
      <c r="A24" s="551" t="s">
        <v>304</v>
      </c>
      <c r="B24" s="553">
        <f>'T-8'!AY56</f>
        <v>1.6729560121690745</v>
      </c>
      <c r="C24" s="112">
        <f>'T-8'!BE56*100</f>
        <v>-28546.441002396386</v>
      </c>
      <c r="D24" s="112">
        <f>'T-8'!BF56</f>
        <v>-261.41261917182203</v>
      </c>
      <c r="E24" s="553">
        <f>'T-8'!AY47</f>
        <v>1.3564400522906084</v>
      </c>
      <c r="F24" s="112">
        <f>'T-8'!BE47*100</f>
        <v>-6996.9092817434157</v>
      </c>
      <c r="G24" s="112">
        <f>'T-8'!BF47</f>
        <v>-228.14867784034979</v>
      </c>
      <c r="H24" s="553"/>
      <c r="I24" s="112"/>
      <c r="J24" s="112"/>
      <c r="K24" s="553">
        <f>('T-8'!AR47+'T-8'!AR56)/('T-8'!BD47+'T-8'!BD56)</f>
        <v>1.6349171893665377</v>
      </c>
      <c r="L24" s="112">
        <f t="shared" si="0"/>
        <v>-35543.3502841398</v>
      </c>
      <c r="M24" s="112">
        <f>L24/('T-8'!D47+'T-8'!D56)</f>
        <v>-24.705597566192669</v>
      </c>
    </row>
    <row r="25" spans="1:13" ht="20.100000000000001" customHeight="1">
      <c r="A25" s="551" t="s">
        <v>305</v>
      </c>
      <c r="B25" s="553">
        <f>'T-8'!AY57</f>
        <v>1.7312242883574944</v>
      </c>
      <c r="C25" s="112">
        <f>'T-8'!BE57*100</f>
        <v>-12794.193609236228</v>
      </c>
      <c r="D25" s="112">
        <f>'T-8'!BF57</f>
        <v>-292.49286403279757</v>
      </c>
      <c r="E25" s="553" t="e">
        <f>'T-8'!AY50</f>
        <v>#DIV/0!</v>
      </c>
      <c r="F25" s="112">
        <f>'T-8'!BE50*100</f>
        <v>0</v>
      </c>
      <c r="G25" s="112" t="e">
        <f>'T-8'!BF50</f>
        <v>#DIV/0!</v>
      </c>
      <c r="H25" s="553"/>
      <c r="I25" s="112"/>
      <c r="J25" s="112"/>
      <c r="K25" s="553">
        <f>'T-8'!AY57</f>
        <v>1.7312242883574944</v>
      </c>
      <c r="L25" s="112">
        <f t="shared" si="0"/>
        <v>-12794.193609236228</v>
      </c>
      <c r="M25" s="112">
        <f>'T-8'!BF57</f>
        <v>-292.49286403279757</v>
      </c>
    </row>
    <row r="26" spans="1:13" ht="20.100000000000001" customHeight="1">
      <c r="A26" s="551" t="s">
        <v>306</v>
      </c>
      <c r="B26" s="553">
        <f>'T-8'!AY58</f>
        <v>1.7905579363860886</v>
      </c>
      <c r="C26" s="112">
        <f>'T-8'!BE58*100</f>
        <v>-1158.7301312212401</v>
      </c>
      <c r="D26" s="112">
        <f>'T-8'!BF58</f>
        <v>-315.25782375764931</v>
      </c>
      <c r="E26" s="553"/>
      <c r="F26" s="112"/>
      <c r="G26" s="112"/>
      <c r="H26" s="553"/>
      <c r="I26" s="112"/>
      <c r="J26" s="112"/>
      <c r="K26" s="553">
        <f>'T-8'!AY58</f>
        <v>1.7905579363860886</v>
      </c>
      <c r="L26" s="112">
        <f t="shared" si="0"/>
        <v>-1158.7301312212401</v>
      </c>
      <c r="M26" s="112">
        <f>'T-8'!BF58</f>
        <v>-315.25782375764931</v>
      </c>
    </row>
    <row r="27" spans="1:13" ht="20.100000000000001" customHeight="1">
      <c r="A27" s="551" t="s">
        <v>307</v>
      </c>
      <c r="B27" s="553">
        <f>'T-8'!AY59</f>
        <v>1.8354847938747634</v>
      </c>
      <c r="C27" s="112">
        <f>'T-8'!BE59*100</f>
        <v>-1737.4626886860447</v>
      </c>
      <c r="D27" s="112">
        <f>'T-8'!BF59</f>
        <v>-323.38725197499303</v>
      </c>
      <c r="E27" s="553">
        <f>'T-8'!AY48</f>
        <v>1.153824341314921</v>
      </c>
      <c r="F27" s="112">
        <f>'T-8'!BE48*100</f>
        <v>-294.07052625957795</v>
      </c>
      <c r="G27" s="112">
        <f>'T-8'!BF48</f>
        <v>-108.40510423547681</v>
      </c>
      <c r="H27" s="553"/>
      <c r="I27" s="112"/>
      <c r="J27" s="112"/>
      <c r="K27" s="553">
        <f>('T-8'!AR48+'T-8'!AR59)/('T-8'!BD48+'T-8'!BD59)</f>
        <v>1.6082285141867565</v>
      </c>
      <c r="L27" s="112">
        <f t="shared" si="0"/>
        <v>-2031.5332149456226</v>
      </c>
      <c r="M27" s="112">
        <f>L27/('T-8'!D48+'T-8'!D59)</f>
        <v>-24.418640498889641</v>
      </c>
    </row>
    <row r="28" spans="1:13" ht="20.100000000000001" customHeight="1">
      <c r="A28" s="74" t="s">
        <v>1103</v>
      </c>
      <c r="B28" s="553"/>
      <c r="C28" s="112"/>
      <c r="D28" s="112"/>
      <c r="E28" s="553"/>
      <c r="F28" s="112"/>
      <c r="G28" s="112"/>
      <c r="H28" s="553"/>
      <c r="I28" s="112"/>
      <c r="J28" s="112"/>
      <c r="K28" s="553"/>
      <c r="L28" s="112"/>
      <c r="M28" s="112"/>
    </row>
    <row r="29" spans="1:13" ht="20.100000000000001" customHeight="1">
      <c r="A29" s="551" t="s">
        <v>405</v>
      </c>
      <c r="B29" s="553" t="e">
        <f>'T-8'!AY60</f>
        <v>#DIV/0!</v>
      </c>
      <c r="C29" s="112">
        <f>'T-8'!BE60*100</f>
        <v>0</v>
      </c>
      <c r="D29" s="112" t="e">
        <f>'T-8'!BF60</f>
        <v>#DIV/0!</v>
      </c>
      <c r="E29" s="553"/>
      <c r="F29" s="112"/>
      <c r="G29" s="112"/>
      <c r="H29" s="553"/>
      <c r="I29" s="112"/>
      <c r="J29" s="112"/>
      <c r="K29" s="553"/>
      <c r="L29" s="112"/>
      <c r="M29" s="112">
        <f>L29/('T-8'!D49+'T-8'!D59)</f>
        <v>0</v>
      </c>
    </row>
    <row r="30" spans="1:13" ht="20.100000000000001" customHeight="1">
      <c r="A30" s="551" t="s">
        <v>1107</v>
      </c>
      <c r="B30" s="553" t="e">
        <f>'T-8'!AY62</f>
        <v>#DIV/0!</v>
      </c>
      <c r="C30" s="112">
        <f>'T-8'!BE62*100</f>
        <v>0</v>
      </c>
      <c r="D30" s="112" t="e">
        <f>'T-8'!BF62</f>
        <v>#DIV/0!</v>
      </c>
      <c r="E30" s="553"/>
      <c r="F30" s="112"/>
      <c r="G30" s="112"/>
      <c r="H30" s="553"/>
      <c r="I30" s="112"/>
      <c r="J30" s="112"/>
      <c r="K30" s="553"/>
      <c r="L30" s="112">
        <f t="shared" si="0"/>
        <v>0</v>
      </c>
      <c r="M30" s="112" t="e">
        <f>L30/('T-8'!D50+'T-8'!D60)</f>
        <v>#DIV/0!</v>
      </c>
    </row>
    <row r="31" spans="1:13" ht="20.100000000000001" customHeight="1">
      <c r="A31" s="551" t="s">
        <v>406</v>
      </c>
      <c r="B31" s="553">
        <f>'T-8'!AY61</f>
        <v>2.0554949085036678</v>
      </c>
      <c r="C31" s="112">
        <f>'T-8'!BE61*100</f>
        <v>-6.7965367449288179</v>
      </c>
      <c r="D31" s="112">
        <f>'T-8'!BF61</f>
        <v>-471.98171839783458</v>
      </c>
      <c r="E31" s="553">
        <f>'T-8'!AY51</f>
        <v>1.6185056798492352</v>
      </c>
      <c r="F31" s="112">
        <f>'T-8'!BE51*100</f>
        <v>-2.7183462192903614</v>
      </c>
      <c r="G31" s="112">
        <f>'T-8'!BF51</f>
        <v>-377.54808601255024</v>
      </c>
      <c r="H31" s="553"/>
      <c r="I31" s="112"/>
      <c r="J31" s="112"/>
      <c r="K31" s="553">
        <f>('T-8'!AR51+'T-8'!AR61)/('T-8'!BD51+'T-8'!BD61)</f>
        <v>2.0669568128965978</v>
      </c>
      <c r="L31" s="112">
        <f t="shared" si="0"/>
        <v>-9.5148829642191792</v>
      </c>
      <c r="M31" s="112">
        <f>L31/('T-8'!D51+'T-8'!D61)</f>
        <v>-40.147185503034514</v>
      </c>
    </row>
    <row r="32" spans="1:13" ht="20.100000000000001" customHeight="1">
      <c r="A32" s="551" t="s">
        <v>407</v>
      </c>
      <c r="B32" s="553"/>
      <c r="C32" s="112"/>
      <c r="D32" s="112"/>
      <c r="E32" s="553"/>
      <c r="F32" s="112"/>
      <c r="G32" s="112"/>
      <c r="H32" s="553"/>
      <c r="I32" s="112"/>
      <c r="J32" s="112"/>
      <c r="K32" s="553" t="e">
        <f>('T-8'!AR52+'T-8'!AR62)/('T-8'!BD52+'T-8'!BD62)</f>
        <v>#DIV/0!</v>
      </c>
      <c r="L32" s="112">
        <f t="shared" ref="L32" si="1">C32+F32+I32</f>
        <v>0</v>
      </c>
      <c r="M32" s="112" t="e">
        <f>L32/('T-8'!D52+'T-8'!D62)</f>
        <v>#DIV/0!</v>
      </c>
    </row>
    <row r="33" spans="1:15" ht="20.100000000000001" customHeight="1">
      <c r="A33" s="551"/>
      <c r="B33" s="553"/>
      <c r="C33" s="112"/>
      <c r="D33" s="112"/>
      <c r="E33" s="553"/>
      <c r="F33" s="112"/>
      <c r="G33" s="112"/>
      <c r="H33" s="553"/>
      <c r="I33" s="112"/>
      <c r="J33" s="112"/>
      <c r="K33" s="553"/>
      <c r="L33" s="112">
        <f t="shared" si="0"/>
        <v>0</v>
      </c>
      <c r="M33" s="112"/>
    </row>
    <row r="34" spans="1:15" ht="20.100000000000001" customHeight="1">
      <c r="A34" s="551"/>
      <c r="B34" s="553"/>
      <c r="C34" s="112"/>
      <c r="D34" s="112"/>
      <c r="E34" s="553"/>
      <c r="F34" s="112"/>
      <c r="G34" s="112"/>
      <c r="H34" s="553"/>
      <c r="I34" s="112"/>
      <c r="J34" s="112"/>
      <c r="K34" s="553"/>
      <c r="L34" s="112">
        <f t="shared" si="0"/>
        <v>0</v>
      </c>
      <c r="M34" s="112"/>
    </row>
    <row r="35" spans="1:15" ht="20.100000000000001" customHeight="1">
      <c r="A35" s="552" t="s">
        <v>595</v>
      </c>
      <c r="B35" s="558">
        <f>'T-8'!AR63/'T-8'!BD63</f>
        <v>1.728535879320646</v>
      </c>
      <c r="C35" s="559">
        <f>SUM(C11:C34)</f>
        <v>-45526.17868755573</v>
      </c>
      <c r="D35" s="559">
        <f>'T-8'!BE63/'T-8'!D63*1000</f>
        <v>-269.30456263501554</v>
      </c>
      <c r="E35" s="558">
        <f>'T-8'!AR53/'T-8'!BD53</f>
        <v>1.3701034409598365</v>
      </c>
      <c r="F35" s="559">
        <f>SUM(F11:F34)</f>
        <v>-8749.201667021076</v>
      </c>
      <c r="G35" s="559">
        <f>'T-8'!BE53/'T-8'!D53*1000</f>
        <v>-166.28531589530641</v>
      </c>
      <c r="H35" s="558">
        <f>'T-8'!AR36/'T-8'!BD36</f>
        <v>0.54133909274623082</v>
      </c>
      <c r="I35" s="559">
        <f>SUM(I11:I34)</f>
        <v>106176.82268660562</v>
      </c>
      <c r="J35" s="559">
        <f>'T-8'!BE36/'T-8'!D36*1000</f>
        <v>388.22813303630556</v>
      </c>
      <c r="K35" s="558">
        <f>'T-8'!AR65/'T-8'!BD65</f>
        <v>0.83659415051584729</v>
      </c>
      <c r="L35" s="559">
        <f>SUM(L11:L34)</f>
        <v>51901.442332028782</v>
      </c>
      <c r="M35" s="559">
        <f>'T-8'!BE65/'T-8'!D65*1000</f>
        <v>104.81808979091861</v>
      </c>
      <c r="O35" s="15">
        <v>470.71323834572922</v>
      </c>
    </row>
    <row r="36" spans="1:15" s="19" customFormat="1" ht="20.100000000000001" customHeight="1">
      <c r="A36" s="554"/>
      <c r="B36" s="555"/>
      <c r="C36" s="555"/>
      <c r="D36" s="555"/>
      <c r="E36" s="555"/>
      <c r="F36" s="555"/>
      <c r="G36" s="555"/>
      <c r="H36" s="555"/>
      <c r="I36" s="555"/>
      <c r="J36" s="555"/>
      <c r="K36" s="555"/>
      <c r="L36" s="555"/>
      <c r="M36" s="555"/>
    </row>
    <row r="37" spans="1:15" ht="20.100000000000001" customHeight="1">
      <c r="F37" s="8"/>
      <c r="I37" s="8"/>
      <c r="L37" s="8"/>
    </row>
    <row r="38" spans="1:15" ht="20.100000000000001" customHeight="1">
      <c r="C38" s="8"/>
      <c r="D38" s="8"/>
      <c r="F38" s="8"/>
      <c r="G38" s="8"/>
      <c r="H38" s="8"/>
      <c r="I38" s="8"/>
      <c r="J38" s="8"/>
      <c r="K38" s="334"/>
      <c r="L38" s="9">
        <f>'F-6'!M34</f>
        <v>-36486.48274302925</v>
      </c>
      <c r="M38" s="9" t="s">
        <v>4348</v>
      </c>
    </row>
    <row r="39" spans="1:15" ht="20.100000000000001" customHeight="1">
      <c r="C39" s="8">
        <f>-C35</f>
        <v>45526.17868755573</v>
      </c>
      <c r="F39" s="8"/>
      <c r="K39" s="335"/>
      <c r="L39" s="9">
        <f>-'F-6'!M29</f>
        <v>-15414.959588999798</v>
      </c>
      <c r="M39" s="335" t="s">
        <v>4349</v>
      </c>
    </row>
    <row r="40" spans="1:15" ht="20.100000000000001" customHeight="1">
      <c r="C40" s="388">
        <f>C39/L35</f>
        <v>0.87716596383413359</v>
      </c>
      <c r="F40" s="388"/>
      <c r="K40" s="334"/>
      <c r="L40" s="8">
        <f>SUM(L38:L39)</f>
        <v>-51901.442332029052</v>
      </c>
    </row>
    <row r="41" spans="1:15" ht="20.100000000000001" customHeight="1">
      <c r="L41" s="9">
        <f>L35+L40</f>
        <v>-2.6921043172478676E-10</v>
      </c>
    </row>
    <row r="42" spans="1:15" ht="20.100000000000001" customHeight="1"/>
    <row r="43" spans="1:15" ht="20.100000000000001" customHeight="1"/>
    <row r="44" spans="1:15" ht="20.100000000000001" customHeight="1"/>
    <row r="45" spans="1:15" ht="20.100000000000001" customHeight="1"/>
    <row r="46" spans="1:15" ht="20.100000000000001" customHeight="1"/>
    <row r="47" spans="1:15" ht="20.100000000000001" customHeight="1"/>
    <row r="48" spans="1:15"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sheetData>
  <mergeCells count="16">
    <mergeCell ref="H5:J5"/>
    <mergeCell ref="K5:M5"/>
    <mergeCell ref="H6:H8"/>
    <mergeCell ref="I6:I8"/>
    <mergeCell ref="J6:J8"/>
    <mergeCell ref="K6:K8"/>
    <mergeCell ref="L6:L8"/>
    <mergeCell ref="M6:M8"/>
    <mergeCell ref="F6:F8"/>
    <mergeCell ref="G6:G8"/>
    <mergeCell ref="B5:D5"/>
    <mergeCell ref="E5:G5"/>
    <mergeCell ref="B6:B8"/>
    <mergeCell ref="C6:C8"/>
    <mergeCell ref="D6:D8"/>
    <mergeCell ref="E6:E8"/>
  </mergeCells>
  <phoneticPr fontId="0" type="noConversion"/>
  <printOptions horizontalCentered="1" verticalCentered="1"/>
  <pageMargins left="0.15748031496062992" right="0.15748031496062992" top="0.28000000000000003" bottom="0.27559055118110237" header="0.22" footer="0.19685039370078741"/>
  <pageSetup paperSize="9" scale="73" orientation="landscape" blackAndWhite="1" horizontalDpi="300" verticalDpi="3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rgb="FFFF0000"/>
  </sheetPr>
  <dimension ref="A1:D42"/>
  <sheetViews>
    <sheetView view="pageBreakPreview" topLeftCell="A10" zoomScaleSheetLayoutView="100" workbookViewId="0">
      <selection activeCell="C11" sqref="C11"/>
    </sheetView>
  </sheetViews>
  <sheetFormatPr defaultColWidth="14.7109375" defaultRowHeight="12.75"/>
  <cols>
    <col min="1" max="1" width="6" style="561" customWidth="1"/>
    <col min="2" max="2" width="48.42578125" style="561" customWidth="1"/>
    <col min="3" max="3" width="17.28515625" style="561" customWidth="1"/>
    <col min="4" max="4" width="19.140625" style="561" customWidth="1"/>
    <col min="5" max="16384" width="14.7109375" style="561"/>
  </cols>
  <sheetData>
    <row r="1" spans="1:4" ht="21" customHeight="1">
      <c r="A1" s="569" t="s">
        <v>3613</v>
      </c>
      <c r="C1" s="570" t="s">
        <v>177</v>
      </c>
      <c r="D1" s="571" t="s">
        <v>1405</v>
      </c>
    </row>
    <row r="2" spans="1:4">
      <c r="A2" s="2511" t="s">
        <v>659</v>
      </c>
      <c r="B2" s="2511"/>
      <c r="C2" s="2511"/>
      <c r="D2" s="2511"/>
    </row>
    <row r="3" spans="1:4">
      <c r="A3" s="2511"/>
      <c r="B3" s="2511"/>
      <c r="C3" s="2511"/>
      <c r="D3" s="2511"/>
    </row>
    <row r="4" spans="1:4">
      <c r="A4" s="2511"/>
      <c r="B4" s="2511"/>
      <c r="C4" s="2511"/>
      <c r="D4" s="2511"/>
    </row>
    <row r="5" spans="1:4">
      <c r="A5" s="560"/>
      <c r="B5" s="560"/>
      <c r="C5" s="560"/>
      <c r="D5" s="562" t="s">
        <v>1202</v>
      </c>
    </row>
    <row r="6" spans="1:4" ht="15.75">
      <c r="A6" s="563" t="s">
        <v>1165</v>
      </c>
      <c r="B6" s="564" t="s">
        <v>408</v>
      </c>
      <c r="C6" s="564" t="s">
        <v>409</v>
      </c>
      <c r="D6" s="564" t="s">
        <v>410</v>
      </c>
    </row>
    <row r="7" spans="1:4" ht="15.75">
      <c r="A7" s="560"/>
      <c r="B7" s="560"/>
      <c r="C7" s="564"/>
      <c r="D7" s="560"/>
    </row>
    <row r="8" spans="1:4">
      <c r="A8" s="560">
        <v>1</v>
      </c>
      <c r="B8" s="560" t="s">
        <v>1188</v>
      </c>
      <c r="C8" s="565">
        <v>20</v>
      </c>
      <c r="D8" s="560" t="s">
        <v>622</v>
      </c>
    </row>
    <row r="9" spans="1:4">
      <c r="A9" s="560">
        <v>2</v>
      </c>
      <c r="B9" s="560" t="s">
        <v>412</v>
      </c>
      <c r="C9" s="565">
        <v>40</v>
      </c>
      <c r="D9" s="560" t="s">
        <v>622</v>
      </c>
    </row>
    <row r="10" spans="1:4">
      <c r="A10" s="560">
        <v>3</v>
      </c>
      <c r="B10" s="560" t="s">
        <v>1141</v>
      </c>
      <c r="C10" s="565">
        <v>1000</v>
      </c>
      <c r="D10" s="560" t="s">
        <v>622</v>
      </c>
    </row>
    <row r="11" spans="1:4">
      <c r="A11" s="560">
        <v>4</v>
      </c>
      <c r="B11" s="560" t="s">
        <v>1142</v>
      </c>
      <c r="C11" s="565">
        <v>1000</v>
      </c>
      <c r="D11" s="560" t="s">
        <v>622</v>
      </c>
    </row>
    <row r="12" spans="1:4">
      <c r="A12" s="560">
        <v>5</v>
      </c>
      <c r="B12" s="560" t="s">
        <v>824</v>
      </c>
      <c r="C12" s="565">
        <v>40</v>
      </c>
      <c r="D12" s="560" t="s">
        <v>622</v>
      </c>
    </row>
    <row r="13" spans="1:4">
      <c r="A13" s="560">
        <v>6</v>
      </c>
      <c r="B13" s="560" t="s">
        <v>825</v>
      </c>
      <c r="C13" s="565">
        <v>150</v>
      </c>
      <c r="D13" s="560" t="s">
        <v>622</v>
      </c>
    </row>
    <row r="14" spans="1:4">
      <c r="A14" s="560">
        <v>7</v>
      </c>
      <c r="B14" s="560" t="s">
        <v>16</v>
      </c>
      <c r="C14" s="565">
        <v>1000</v>
      </c>
      <c r="D14" s="560" t="s">
        <v>622</v>
      </c>
    </row>
    <row r="15" spans="1:4">
      <c r="A15" s="560">
        <v>8</v>
      </c>
      <c r="B15" s="560" t="s">
        <v>17</v>
      </c>
      <c r="C15" s="565">
        <v>1000</v>
      </c>
      <c r="D15" s="560" t="s">
        <v>622</v>
      </c>
    </row>
    <row r="16" spans="1:4">
      <c r="A16" s="560">
        <v>9</v>
      </c>
      <c r="B16" s="560" t="s">
        <v>664</v>
      </c>
      <c r="C16" s="565"/>
      <c r="D16" s="565"/>
    </row>
    <row r="17" spans="1:4">
      <c r="A17" s="560">
        <v>10</v>
      </c>
      <c r="B17" s="560" t="s">
        <v>830</v>
      </c>
      <c r="C17" s="565"/>
      <c r="D17" s="565"/>
    </row>
    <row r="18" spans="1:4">
      <c r="A18" s="560">
        <v>11</v>
      </c>
      <c r="B18" s="560" t="s">
        <v>0</v>
      </c>
      <c r="C18" s="565"/>
      <c r="D18" s="565"/>
    </row>
    <row r="19" spans="1:4">
      <c r="A19" s="560">
        <v>12</v>
      </c>
      <c r="B19" s="560" t="s">
        <v>1</v>
      </c>
      <c r="C19" s="565"/>
      <c r="D19" s="565"/>
    </row>
    <row r="20" spans="1:4">
      <c r="A20" s="560"/>
      <c r="B20" s="560"/>
      <c r="C20" s="565"/>
      <c r="D20" s="565"/>
    </row>
    <row r="21" spans="1:4" ht="15.75">
      <c r="A21" s="566" t="s">
        <v>303</v>
      </c>
      <c r="B21" s="564" t="s">
        <v>2</v>
      </c>
      <c r="C21" s="565"/>
      <c r="D21" s="565"/>
    </row>
    <row r="22" spans="1:4">
      <c r="A22" s="560"/>
      <c r="B22" s="560"/>
      <c r="C22" s="565"/>
      <c r="D22" s="565"/>
    </row>
    <row r="23" spans="1:4">
      <c r="A23" s="560">
        <v>1</v>
      </c>
      <c r="B23" s="560" t="s">
        <v>3</v>
      </c>
      <c r="C23" s="565">
        <v>150</v>
      </c>
      <c r="D23" s="560" t="s">
        <v>622</v>
      </c>
    </row>
    <row r="24" spans="1:4">
      <c r="A24" s="560">
        <v>2</v>
      </c>
      <c r="B24" s="560" t="s">
        <v>4</v>
      </c>
      <c r="C24" s="565">
        <v>400</v>
      </c>
      <c r="D24" s="560" t="s">
        <v>622</v>
      </c>
    </row>
    <row r="25" spans="1:4">
      <c r="A25" s="560">
        <v>3</v>
      </c>
      <c r="B25" s="560" t="s">
        <v>5</v>
      </c>
      <c r="C25" s="565">
        <v>600</v>
      </c>
      <c r="D25" s="560" t="s">
        <v>622</v>
      </c>
    </row>
    <row r="26" spans="1:4">
      <c r="A26" s="560">
        <v>4</v>
      </c>
      <c r="B26" s="560" t="s">
        <v>6</v>
      </c>
      <c r="C26" s="565">
        <v>3000</v>
      </c>
      <c r="D26" s="560" t="s">
        <v>622</v>
      </c>
    </row>
    <row r="27" spans="1:4">
      <c r="A27" s="560"/>
      <c r="B27" s="560"/>
      <c r="C27" s="560"/>
      <c r="D27" s="560"/>
    </row>
    <row r="28" spans="1:4" ht="27.95" customHeight="1">
      <c r="A28" s="566" t="s">
        <v>724</v>
      </c>
      <c r="B28" s="567" t="s">
        <v>432</v>
      </c>
      <c r="C28" s="560"/>
      <c r="D28" s="560" t="s">
        <v>622</v>
      </c>
    </row>
    <row r="29" spans="1:4">
      <c r="A29" s="560"/>
      <c r="B29" s="560"/>
      <c r="C29" s="560"/>
      <c r="D29" s="560"/>
    </row>
    <row r="30" spans="1:4" ht="15">
      <c r="A30" s="560"/>
      <c r="B30" s="568" t="s">
        <v>433</v>
      </c>
      <c r="C30" s="560"/>
      <c r="D30" s="560"/>
    </row>
    <row r="31" spans="1:4">
      <c r="A31" s="560"/>
      <c r="B31" s="560"/>
      <c r="C31" s="560"/>
      <c r="D31" s="560"/>
    </row>
    <row r="32" spans="1:4" ht="42.95" customHeight="1">
      <c r="A32" s="566" t="s">
        <v>434</v>
      </c>
      <c r="B32" s="567" t="s">
        <v>48</v>
      </c>
      <c r="C32" s="560"/>
      <c r="D32" s="560" t="s">
        <v>622</v>
      </c>
    </row>
    <row r="33" spans="1:4">
      <c r="A33" s="560"/>
      <c r="B33" s="560"/>
      <c r="C33" s="560"/>
      <c r="D33" s="560"/>
    </row>
    <row r="34" spans="1:4" ht="15.75">
      <c r="A34" s="566" t="s">
        <v>49</v>
      </c>
      <c r="B34" s="560" t="s">
        <v>50</v>
      </c>
      <c r="C34" s="560"/>
      <c r="D34" s="560" t="s">
        <v>404</v>
      </c>
    </row>
    <row r="35" spans="1:4">
      <c r="A35" s="560"/>
      <c r="B35" s="560"/>
      <c r="C35" s="560"/>
      <c r="D35" s="560"/>
    </row>
    <row r="36" spans="1:4" ht="27.95" customHeight="1">
      <c r="A36" s="566" t="s">
        <v>1180</v>
      </c>
      <c r="B36" s="567" t="s">
        <v>1181</v>
      </c>
      <c r="C36" s="560"/>
      <c r="D36" s="560" t="s">
        <v>404</v>
      </c>
    </row>
    <row r="37" spans="1:4">
      <c r="A37" s="560"/>
      <c r="B37" s="560"/>
      <c r="C37" s="560"/>
      <c r="D37" s="560"/>
    </row>
    <row r="38" spans="1:4">
      <c r="A38" s="560" t="s">
        <v>296</v>
      </c>
      <c r="B38" s="560" t="s">
        <v>619</v>
      </c>
      <c r="C38" s="560"/>
      <c r="D38" s="560" t="s">
        <v>622</v>
      </c>
    </row>
    <row r="39" spans="1:4">
      <c r="A39" s="560"/>
      <c r="B39" s="560"/>
      <c r="C39" s="560"/>
      <c r="D39" s="560"/>
    </row>
    <row r="40" spans="1:4">
      <c r="A40" s="560" t="s">
        <v>297</v>
      </c>
      <c r="B40" s="560" t="s">
        <v>620</v>
      </c>
      <c r="C40" s="560"/>
      <c r="D40" s="560" t="s">
        <v>622</v>
      </c>
    </row>
    <row r="41" spans="1:4">
      <c r="A41" s="560"/>
      <c r="B41" s="560"/>
      <c r="C41" s="560"/>
      <c r="D41" s="560"/>
    </row>
    <row r="42" spans="1:4">
      <c r="A42" s="560" t="s">
        <v>298</v>
      </c>
      <c r="B42" s="560" t="s">
        <v>621</v>
      </c>
      <c r="C42" s="560"/>
      <c r="D42" s="560" t="s">
        <v>404</v>
      </c>
    </row>
  </sheetData>
  <mergeCells count="1">
    <mergeCell ref="A2:D4"/>
  </mergeCells>
  <phoneticPr fontId="0" type="noConversion"/>
  <printOptions horizontalCentered="1"/>
  <pageMargins left="0.16" right="0.22" top="0.55118110236220474" bottom="0.6692913385826772" header="0.51181102362204722" footer="0.51181102362204722"/>
  <pageSetup paperSize="9" orientation="portrait"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FF0000"/>
  </sheetPr>
  <dimension ref="A1:H38"/>
  <sheetViews>
    <sheetView view="pageBreakPreview" topLeftCell="A16" zoomScaleSheetLayoutView="100" workbookViewId="0">
      <selection activeCell="E28" sqref="E28"/>
    </sheetView>
  </sheetViews>
  <sheetFormatPr defaultColWidth="14.7109375" defaultRowHeight="12.75"/>
  <cols>
    <col min="1" max="1" width="6" style="573" customWidth="1"/>
    <col min="2" max="2" width="40.7109375" style="573" customWidth="1"/>
    <col min="3" max="3" width="14.42578125" style="574" customWidth="1"/>
    <col min="4" max="4" width="13.7109375" style="573" customWidth="1"/>
    <col min="5" max="5" width="15.28515625" style="573" customWidth="1"/>
    <col min="6" max="16384" width="14.7109375" style="573"/>
  </cols>
  <sheetData>
    <row r="1" spans="1:8" ht="15.75">
      <c r="A1" s="1021" t="s">
        <v>3613</v>
      </c>
      <c r="D1" s="575" t="s">
        <v>177</v>
      </c>
      <c r="E1" s="576" t="s">
        <v>1406</v>
      </c>
    </row>
    <row r="2" spans="1:8">
      <c r="A2" s="577"/>
      <c r="C2" s="575"/>
      <c r="D2" s="576"/>
    </row>
    <row r="3" spans="1:8" ht="15.75">
      <c r="A3" s="2514" t="s">
        <v>1182</v>
      </c>
      <c r="B3" s="2514"/>
      <c r="C3" s="2514"/>
      <c r="D3" s="2514"/>
      <c r="E3" s="2514"/>
    </row>
    <row r="4" spans="1:8" ht="15.75">
      <c r="E4" s="578" t="s">
        <v>176</v>
      </c>
    </row>
    <row r="5" spans="1:8" ht="30" customHeight="1">
      <c r="A5" s="2512" t="s">
        <v>715</v>
      </c>
      <c r="B5" s="2512" t="s">
        <v>1184</v>
      </c>
      <c r="C5" s="2512" t="s">
        <v>3633</v>
      </c>
      <c r="D5" s="2512" t="s">
        <v>3634</v>
      </c>
      <c r="E5" s="2512" t="s">
        <v>3635</v>
      </c>
    </row>
    <row r="6" spans="1:8" ht="30" customHeight="1" thickBot="1">
      <c r="A6" s="2513" t="s">
        <v>829</v>
      </c>
      <c r="B6" s="2513"/>
      <c r="C6" s="2513"/>
      <c r="D6" s="2513"/>
      <c r="E6" s="2513"/>
    </row>
    <row r="7" spans="1:8" ht="13.5" thickTop="1">
      <c r="A7" s="572"/>
      <c r="B7" s="572"/>
      <c r="C7" s="579"/>
      <c r="D7" s="572"/>
      <c r="E7" s="572"/>
    </row>
    <row r="8" spans="1:8" ht="21" customHeight="1">
      <c r="A8" s="580">
        <v>1</v>
      </c>
      <c r="B8" s="560" t="s">
        <v>182</v>
      </c>
      <c r="C8" s="423"/>
      <c r="D8" s="581"/>
      <c r="E8" s="582"/>
    </row>
    <row r="9" spans="1:8" ht="21" customHeight="1">
      <c r="A9" s="580"/>
      <c r="B9" s="560" t="s">
        <v>183</v>
      </c>
      <c r="C9" s="565"/>
      <c r="D9" s="565">
        <f>C25</f>
        <v>0</v>
      </c>
      <c r="E9" s="565">
        <f>D25</f>
        <v>6663.4746692379413</v>
      </c>
    </row>
    <row r="10" spans="1:8" ht="21" customHeight="1">
      <c r="A10" s="580"/>
      <c r="B10" s="560"/>
      <c r="C10" s="423"/>
      <c r="D10" s="565"/>
      <c r="E10" s="565"/>
    </row>
    <row r="11" spans="1:8" ht="21" customHeight="1">
      <c r="A11" s="580">
        <v>2</v>
      </c>
      <c r="B11" s="560" t="s">
        <v>184</v>
      </c>
      <c r="C11" s="583"/>
      <c r="D11" s="565">
        <f>'F-22'!C4</f>
        <v>244083.32121750686</v>
      </c>
      <c r="E11" s="565">
        <f>'F-22'!D4</f>
        <v>265721.4732237712</v>
      </c>
      <c r="F11" s="584"/>
    </row>
    <row r="12" spans="1:8" ht="21" customHeight="1">
      <c r="A12" s="580"/>
      <c r="B12" s="560"/>
      <c r="C12" s="423"/>
      <c r="D12" s="565"/>
      <c r="E12" s="565"/>
    </row>
    <row r="13" spans="1:8" ht="21" customHeight="1">
      <c r="A13" s="580">
        <v>3</v>
      </c>
      <c r="B13" s="423" t="s">
        <v>1419</v>
      </c>
      <c r="C13" s="590"/>
      <c r="D13" s="565">
        <f>'F-23'!D9</f>
        <v>237419.84654826892</v>
      </c>
      <c r="E13" s="565">
        <f>'F-23'!E9</f>
        <v>263064.25849153346</v>
      </c>
      <c r="F13" s="584"/>
    </row>
    <row r="14" spans="1:8" ht="21" customHeight="1">
      <c r="A14" s="580"/>
      <c r="B14" s="585" t="s">
        <v>185</v>
      </c>
      <c r="C14" s="423"/>
      <c r="D14" s="565"/>
      <c r="E14" s="565"/>
      <c r="G14" s="584"/>
      <c r="H14" s="584"/>
    </row>
    <row r="15" spans="1:8" ht="21" customHeight="1">
      <c r="A15" s="580"/>
      <c r="B15" s="585" t="s">
        <v>501</v>
      </c>
      <c r="C15" s="423"/>
      <c r="D15" s="565"/>
      <c r="E15" s="565"/>
      <c r="F15" s="584"/>
    </row>
    <row r="16" spans="1:8" ht="21" customHeight="1">
      <c r="A16" s="580"/>
      <c r="B16" s="560"/>
      <c r="C16" s="423"/>
      <c r="D16" s="565"/>
      <c r="E16" s="565"/>
    </row>
    <row r="17" spans="1:8" ht="21" customHeight="1">
      <c r="A17" s="580">
        <v>4</v>
      </c>
      <c r="B17" s="560" t="s">
        <v>1120</v>
      </c>
      <c r="C17" s="583"/>
      <c r="D17" s="565">
        <f>D9+D11-D13</f>
        <v>6663.4746692379413</v>
      </c>
      <c r="E17" s="565">
        <f>E9+E11-E13</f>
        <v>9320.6894014757127</v>
      </c>
      <c r="G17" s="584"/>
      <c r="H17" s="584"/>
    </row>
    <row r="18" spans="1:8" ht="21" customHeight="1">
      <c r="A18" s="580"/>
      <c r="B18" s="560" t="s">
        <v>1121</v>
      </c>
      <c r="C18" s="583"/>
      <c r="D18" s="565"/>
      <c r="E18" s="565"/>
    </row>
    <row r="19" spans="1:8" ht="21" customHeight="1">
      <c r="A19" s="580"/>
      <c r="B19" s="560"/>
      <c r="C19" s="583"/>
      <c r="D19" s="565"/>
      <c r="E19" s="565"/>
      <c r="G19" s="584"/>
    </row>
    <row r="20" spans="1:8" ht="21" customHeight="1">
      <c r="A20" s="580">
        <v>5</v>
      </c>
      <c r="B20" s="560" t="s">
        <v>1122</v>
      </c>
      <c r="C20" s="583"/>
      <c r="D20" s="565"/>
      <c r="E20" s="565"/>
      <c r="G20" s="584"/>
    </row>
    <row r="21" spans="1:8" ht="21" customHeight="1">
      <c r="A21" s="580"/>
      <c r="B21" s="560" t="s">
        <v>162</v>
      </c>
      <c r="C21" s="583"/>
      <c r="D21" s="565"/>
      <c r="E21" s="565"/>
    </row>
    <row r="22" spans="1:8" ht="21" customHeight="1">
      <c r="A22" s="580"/>
      <c r="B22" s="560"/>
      <c r="C22" s="583"/>
      <c r="D22" s="565"/>
      <c r="E22" s="565"/>
    </row>
    <row r="23" spans="1:8" ht="21" customHeight="1">
      <c r="A23" s="580">
        <v>6</v>
      </c>
      <c r="B23" s="560" t="s">
        <v>85</v>
      </c>
      <c r="C23" s="583"/>
      <c r="D23" s="565"/>
      <c r="E23" s="565"/>
    </row>
    <row r="24" spans="1:8" ht="21" customHeight="1">
      <c r="A24" s="580"/>
      <c r="B24" s="560"/>
      <c r="C24" s="583"/>
      <c r="D24" s="565"/>
      <c r="E24" s="565"/>
      <c r="G24" s="584"/>
    </row>
    <row r="25" spans="1:8" ht="21" customHeight="1">
      <c r="A25" s="580">
        <v>7</v>
      </c>
      <c r="B25" s="560" t="s">
        <v>51</v>
      </c>
      <c r="C25" s="583"/>
      <c r="D25" s="565">
        <f>D17-D20-D23</f>
        <v>6663.4746692379413</v>
      </c>
      <c r="E25" s="565">
        <f>E17-E20-E23</f>
        <v>9320.6894014757127</v>
      </c>
      <c r="F25" s="584">
        <f>C25-90930.57-22342.75</f>
        <v>-113273.32</v>
      </c>
      <c r="G25" s="584">
        <f>C25-F25</f>
        <v>113273.32</v>
      </c>
    </row>
    <row r="26" spans="1:8" ht="21" customHeight="1">
      <c r="A26" s="580"/>
      <c r="B26" s="560"/>
      <c r="C26" s="583"/>
      <c r="D26" s="565"/>
      <c r="E26" s="565"/>
      <c r="F26" s="584"/>
    </row>
    <row r="27" spans="1:8" ht="21" customHeight="1">
      <c r="A27" s="580"/>
      <c r="B27" s="560"/>
      <c r="C27" s="583"/>
      <c r="D27" s="565"/>
      <c r="E27" s="565"/>
      <c r="F27" s="584"/>
    </row>
    <row r="28" spans="1:8" ht="21" customHeight="1">
      <c r="A28" s="580">
        <v>8</v>
      </c>
      <c r="B28" s="565" t="s">
        <v>86</v>
      </c>
      <c r="C28" s="565"/>
      <c r="D28" s="565">
        <f>C28+'F-6'!I15</f>
        <v>2440.8332121750686</v>
      </c>
      <c r="E28" s="565">
        <f>D28+'F-6'!M15</f>
        <v>5098.0479444127814</v>
      </c>
      <c r="F28" s="573">
        <f>107154.74-C28</f>
        <v>107154.74</v>
      </c>
    </row>
    <row r="29" spans="1:8" ht="21" customHeight="1">
      <c r="A29" s="580"/>
      <c r="B29" s="565"/>
      <c r="C29" s="583"/>
      <c r="D29" s="565"/>
      <c r="E29" s="565"/>
    </row>
    <row r="30" spans="1:8" ht="21" customHeight="1">
      <c r="A30" s="580"/>
      <c r="B30" s="565" t="s">
        <v>470</v>
      </c>
      <c r="C30" s="586">
        <f>C25-C28</f>
        <v>0</v>
      </c>
      <c r="D30" s="586">
        <f>D25-D28</f>
        <v>4222.6414570628731</v>
      </c>
      <c r="E30" s="586">
        <f>E25-E28</f>
        <v>4222.6414570629313</v>
      </c>
    </row>
    <row r="31" spans="1:8" ht="21" customHeight="1">
      <c r="A31" s="580"/>
      <c r="B31" s="565"/>
      <c r="C31" s="423"/>
      <c r="D31" s="565"/>
      <c r="E31" s="565"/>
    </row>
    <row r="32" spans="1:8" ht="21" customHeight="1">
      <c r="A32" s="580">
        <v>9</v>
      </c>
      <c r="B32" s="560" t="s">
        <v>1123</v>
      </c>
      <c r="C32" s="587"/>
      <c r="D32" s="588">
        <f>D28/D25</f>
        <v>0.36630036630036611</v>
      </c>
      <c r="E32" s="588">
        <f>E28/E25</f>
        <v>0.54696039368135418</v>
      </c>
    </row>
    <row r="33" spans="1:5" ht="21" customHeight="1">
      <c r="A33" s="560"/>
      <c r="B33" s="560" t="s">
        <v>1124</v>
      </c>
      <c r="C33" s="423"/>
      <c r="D33" s="560"/>
      <c r="E33" s="560"/>
    </row>
    <row r="35" spans="1:5">
      <c r="B35" s="589"/>
      <c r="C35" s="590"/>
      <c r="D35" s="591"/>
      <c r="E35" s="591"/>
    </row>
    <row r="36" spans="1:5">
      <c r="C36" s="590"/>
      <c r="D36" s="584"/>
      <c r="E36" s="584"/>
    </row>
    <row r="37" spans="1:5">
      <c r="C37" s="590"/>
      <c r="D37" s="584"/>
    </row>
    <row r="38" spans="1:5">
      <c r="D38" s="584"/>
    </row>
  </sheetData>
  <mergeCells count="6">
    <mergeCell ref="C5:C6"/>
    <mergeCell ref="D5:D6"/>
    <mergeCell ref="A3:E3"/>
    <mergeCell ref="B5:B6"/>
    <mergeCell ref="A5:A6"/>
    <mergeCell ref="E5:E6"/>
  </mergeCells>
  <phoneticPr fontId="0" type="noConversion"/>
  <printOptions horizontalCentered="1"/>
  <pageMargins left="0.16" right="0.22" top="0.55118110236220474" bottom="0.55118110236220474" header="0.51181102362204722" footer="0.51181102362204722"/>
  <pageSetup paperSize="9" orientation="portrait" blackAndWhite="1" horizontalDpi="300"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Z14"/>
  <sheetViews>
    <sheetView workbookViewId="0">
      <selection activeCell="N14" sqref="N14"/>
    </sheetView>
  </sheetViews>
  <sheetFormatPr defaultRowHeight="14.25"/>
  <cols>
    <col min="1" max="1" width="9.140625" style="2167"/>
    <col min="2" max="2" width="15" style="2167" bestFit="1" customWidth="1"/>
    <col min="3" max="16384" width="9.140625" style="2167"/>
  </cols>
  <sheetData>
    <row r="2" spans="2:26">
      <c r="B2" s="2165" t="s">
        <v>4736</v>
      </c>
      <c r="C2" s="2166"/>
      <c r="D2" s="2166"/>
      <c r="E2" s="2166"/>
      <c r="F2" s="2166"/>
      <c r="G2" s="2166"/>
      <c r="H2" s="2166"/>
      <c r="I2" s="2166"/>
      <c r="J2" s="2166"/>
      <c r="K2" s="2166"/>
      <c r="L2" s="2166"/>
      <c r="M2" s="2166"/>
      <c r="N2" s="2166"/>
      <c r="O2" s="2166"/>
      <c r="P2" s="2166"/>
      <c r="Q2" s="2166"/>
      <c r="R2" s="2166"/>
      <c r="S2" s="2166"/>
      <c r="T2" s="2166"/>
      <c r="U2" s="2166"/>
      <c r="V2" s="2166"/>
      <c r="W2" s="2166"/>
      <c r="X2" s="2166"/>
      <c r="Y2" s="2166"/>
      <c r="Z2" s="2166"/>
    </row>
    <row r="3" spans="2:26">
      <c r="B3" s="2168" t="s">
        <v>4200</v>
      </c>
      <c r="C3" s="2169">
        <v>44287</v>
      </c>
      <c r="D3" s="2169">
        <v>44317</v>
      </c>
      <c r="E3" s="2169">
        <v>44348</v>
      </c>
      <c r="F3" s="2169">
        <v>44378</v>
      </c>
      <c r="G3" s="2169">
        <v>44409</v>
      </c>
      <c r="H3" s="2169">
        <v>44440</v>
      </c>
      <c r="I3" s="2169">
        <v>44470</v>
      </c>
      <c r="J3" s="2169">
        <v>44501</v>
      </c>
      <c r="K3" s="2169">
        <v>44531</v>
      </c>
      <c r="L3" s="2169">
        <v>44562</v>
      </c>
      <c r="M3" s="2169">
        <v>44593</v>
      </c>
      <c r="N3" s="2169">
        <v>44621</v>
      </c>
      <c r="O3" s="2169">
        <v>44652</v>
      </c>
      <c r="P3" s="2169">
        <v>44682</v>
      </c>
      <c r="Q3" s="2169">
        <v>44713</v>
      </c>
      <c r="R3" s="2169">
        <v>44743</v>
      </c>
      <c r="S3" s="2169">
        <v>44774</v>
      </c>
      <c r="T3" s="2169">
        <v>44805</v>
      </c>
      <c r="U3" s="2169">
        <v>44835</v>
      </c>
      <c r="V3" s="2169">
        <v>44866</v>
      </c>
      <c r="W3" s="2169">
        <v>44896</v>
      </c>
      <c r="X3" s="2169">
        <v>44927</v>
      </c>
      <c r="Y3" s="2169">
        <v>44958</v>
      </c>
      <c r="Z3" s="2169">
        <v>44986</v>
      </c>
    </row>
    <row r="4" spans="2:26">
      <c r="B4" s="2170" t="s">
        <v>4737</v>
      </c>
      <c r="C4" s="2171">
        <v>17.074158298999976</v>
      </c>
      <c r="D4" s="2171">
        <v>17.202511922999975</v>
      </c>
      <c r="E4" s="2171">
        <v>25.474245143999973</v>
      </c>
      <c r="F4" s="2171">
        <v>25.586015710999973</v>
      </c>
      <c r="G4" s="2171">
        <v>23.844997167999971</v>
      </c>
      <c r="H4" s="2171">
        <v>15.63335893799997</v>
      </c>
      <c r="I4" s="2171">
        <v>14.423886281999971</v>
      </c>
      <c r="J4" s="2171">
        <v>14.673794743999972</v>
      </c>
      <c r="K4" s="2171">
        <v>15.17379474399997</v>
      </c>
      <c r="L4" s="2171">
        <v>16.42379474399997</v>
      </c>
      <c r="M4" s="2171">
        <v>18.623794743999969</v>
      </c>
      <c r="N4" s="2171">
        <v>20.123794743999969</v>
      </c>
      <c r="O4" s="2171">
        <v>20.123794743999969</v>
      </c>
      <c r="P4" s="2171">
        <v>21.373794743999969</v>
      </c>
      <c r="Q4" s="2171">
        <v>22.623794743999969</v>
      </c>
      <c r="R4" s="2171">
        <v>23.873794743999969</v>
      </c>
      <c r="S4" s="2171">
        <v>26.123794743999969</v>
      </c>
      <c r="T4" s="2171">
        <v>28.373794743999969</v>
      </c>
      <c r="U4" s="2171">
        <v>30.623794743999969</v>
      </c>
      <c r="V4" s="2171">
        <v>33.873794743999966</v>
      </c>
      <c r="W4" s="2171">
        <v>37.123794743999966</v>
      </c>
      <c r="X4" s="2171">
        <v>40.373794743999966</v>
      </c>
      <c r="Y4" s="2171">
        <v>44.623794743999966</v>
      </c>
      <c r="Z4" s="2171">
        <v>48.873794743999966</v>
      </c>
    </row>
    <row r="5" spans="2:26">
      <c r="B5" s="2170" t="s">
        <v>4738</v>
      </c>
      <c r="C5" s="2171">
        <v>0.21358814700000003</v>
      </c>
      <c r="D5" s="2171">
        <v>10.428490725</v>
      </c>
      <c r="E5" s="2171">
        <v>0.53739132000000034</v>
      </c>
      <c r="F5" s="2171">
        <v>6.8118545749999999</v>
      </c>
      <c r="G5" s="2171">
        <v>0.8265980420000002</v>
      </c>
      <c r="H5" s="2171">
        <v>2.1033691120000007</v>
      </c>
      <c r="I5" s="2171">
        <v>1.0752442799999997</v>
      </c>
      <c r="J5" s="2171">
        <v>1.5</v>
      </c>
      <c r="K5" s="2171">
        <v>2.5</v>
      </c>
      <c r="L5" s="2171">
        <v>3.2</v>
      </c>
      <c r="M5" s="2171">
        <v>2</v>
      </c>
      <c r="N5" s="2171">
        <v>1.5</v>
      </c>
      <c r="O5" s="2171">
        <v>2.5</v>
      </c>
      <c r="P5" s="2171">
        <v>2.5</v>
      </c>
      <c r="Q5" s="2171">
        <v>2.5</v>
      </c>
      <c r="R5" s="2171">
        <v>3.5</v>
      </c>
      <c r="S5" s="2171">
        <v>3.5</v>
      </c>
      <c r="T5" s="2171">
        <v>3.5</v>
      </c>
      <c r="U5" s="2171">
        <v>4.5</v>
      </c>
      <c r="V5" s="2171">
        <v>4.5</v>
      </c>
      <c r="W5" s="2171">
        <v>4.5</v>
      </c>
      <c r="X5" s="2171">
        <v>5.5</v>
      </c>
      <c r="Y5" s="2171">
        <v>5.5</v>
      </c>
      <c r="Z5" s="2171">
        <v>5.5</v>
      </c>
    </row>
    <row r="6" spans="2:26">
      <c r="B6" s="2170" t="s">
        <v>623</v>
      </c>
      <c r="C6" s="2171">
        <v>8.5234523000000034E-2</v>
      </c>
      <c r="D6" s="2171">
        <v>2.1567575039999998</v>
      </c>
      <c r="E6" s="2171">
        <v>0.42562075299999974</v>
      </c>
      <c r="F6" s="2171">
        <v>8.5528731179999991</v>
      </c>
      <c r="G6" s="2171">
        <v>9.0382362720000007</v>
      </c>
      <c r="H6" s="2171">
        <v>3.3128417680000002</v>
      </c>
      <c r="I6" s="2171">
        <v>0.825335818</v>
      </c>
      <c r="J6" s="2171">
        <v>1</v>
      </c>
      <c r="K6" s="2171">
        <v>1.25</v>
      </c>
      <c r="L6" s="2171">
        <v>1</v>
      </c>
      <c r="M6" s="2171">
        <v>0.5</v>
      </c>
      <c r="N6" s="2171">
        <v>1.5</v>
      </c>
      <c r="O6" s="2171">
        <v>1.25</v>
      </c>
      <c r="P6" s="2171">
        <v>1.25</v>
      </c>
      <c r="Q6" s="2171">
        <v>1.25</v>
      </c>
      <c r="R6" s="2171">
        <v>1.25</v>
      </c>
      <c r="S6" s="2171">
        <v>1.25</v>
      </c>
      <c r="T6" s="2171">
        <v>1.25</v>
      </c>
      <c r="U6" s="2171">
        <v>1.25</v>
      </c>
      <c r="V6" s="2171">
        <v>1.25</v>
      </c>
      <c r="W6" s="2171">
        <v>1.25</v>
      </c>
      <c r="X6" s="2171">
        <v>1.25</v>
      </c>
      <c r="Y6" s="2171">
        <v>1.25</v>
      </c>
      <c r="Z6" s="2171">
        <v>1.25</v>
      </c>
    </row>
    <row r="7" spans="2:26">
      <c r="B7" s="2172" t="s">
        <v>4739</v>
      </c>
      <c r="C7" s="2173">
        <v>17.202511922999975</v>
      </c>
      <c r="D7" s="2173">
        <v>25.474245143999973</v>
      </c>
      <c r="E7" s="2173">
        <v>25.586015710999973</v>
      </c>
      <c r="F7" s="2173">
        <v>23.844997167999971</v>
      </c>
      <c r="G7" s="2173">
        <v>15.63335893799997</v>
      </c>
      <c r="H7" s="2173">
        <v>14.423886281999971</v>
      </c>
      <c r="I7" s="2173">
        <v>14.673794743999972</v>
      </c>
      <c r="J7" s="2173">
        <v>15.17379474399997</v>
      </c>
      <c r="K7" s="2173">
        <v>16.42379474399997</v>
      </c>
      <c r="L7" s="2173">
        <v>18.623794743999969</v>
      </c>
      <c r="M7" s="2173">
        <v>20.123794743999969</v>
      </c>
      <c r="N7" s="2173">
        <v>20.123794743999969</v>
      </c>
      <c r="O7" s="2173">
        <v>21.373794743999969</v>
      </c>
      <c r="P7" s="2173">
        <v>22.623794743999969</v>
      </c>
      <c r="Q7" s="2173">
        <v>23.873794743999969</v>
      </c>
      <c r="R7" s="2173">
        <v>26.123794743999969</v>
      </c>
      <c r="S7" s="2173">
        <v>28.373794743999969</v>
      </c>
      <c r="T7" s="2173">
        <v>30.623794743999969</v>
      </c>
      <c r="U7" s="2173">
        <v>33.873794743999966</v>
      </c>
      <c r="V7" s="2173">
        <v>37.123794743999966</v>
      </c>
      <c r="W7" s="2173">
        <v>40.373794743999966</v>
      </c>
      <c r="X7" s="2173">
        <v>44.623794743999966</v>
      </c>
      <c r="Y7" s="2173">
        <v>48.873794743999966</v>
      </c>
      <c r="Z7" s="2173">
        <v>53.123794743999966</v>
      </c>
    </row>
    <row r="8" spans="2:26">
      <c r="B8" s="2167" t="s">
        <v>4741</v>
      </c>
      <c r="C8" s="2174">
        <f>'F-21'!D32</f>
        <v>944.99999999999989</v>
      </c>
    </row>
    <row r="9" spans="2:26">
      <c r="B9" s="2167" t="s">
        <v>4740</v>
      </c>
    </row>
    <row r="10" spans="2:26">
      <c r="B10" s="2168" t="s">
        <v>4200</v>
      </c>
      <c r="C10" s="2169">
        <v>44287</v>
      </c>
      <c r="D10" s="2169">
        <v>44317</v>
      </c>
      <c r="E10" s="2169">
        <v>44348</v>
      </c>
      <c r="F10" s="2169">
        <v>44378</v>
      </c>
      <c r="G10" s="2169">
        <v>44409</v>
      </c>
      <c r="H10" s="2169">
        <v>44440</v>
      </c>
      <c r="I10" s="2169">
        <v>44470</v>
      </c>
      <c r="J10" s="2169">
        <v>44501</v>
      </c>
      <c r="K10" s="2169">
        <v>44531</v>
      </c>
      <c r="L10" s="2169">
        <v>44562</v>
      </c>
      <c r="M10" s="2169">
        <v>44593</v>
      </c>
      <c r="N10" s="2169">
        <v>44621</v>
      </c>
      <c r="O10" s="2169">
        <v>44652</v>
      </c>
      <c r="P10" s="2169">
        <v>44682</v>
      </c>
      <c r="Q10" s="2169">
        <v>44713</v>
      </c>
      <c r="R10" s="2169">
        <v>44743</v>
      </c>
      <c r="S10" s="2169">
        <v>44774</v>
      </c>
      <c r="T10" s="2169">
        <v>44805</v>
      </c>
      <c r="U10" s="2169">
        <v>44835</v>
      </c>
      <c r="V10" s="2169">
        <v>44866</v>
      </c>
      <c r="W10" s="2169">
        <v>44896</v>
      </c>
      <c r="X10" s="2169">
        <v>44927</v>
      </c>
      <c r="Y10" s="2169">
        <v>44958</v>
      </c>
      <c r="Z10" s="2169">
        <v>44986</v>
      </c>
    </row>
    <row r="11" spans="2:26">
      <c r="B11" s="2170" t="s">
        <v>4737</v>
      </c>
      <c r="C11" s="2171">
        <f>C8</f>
        <v>944.99999999999989</v>
      </c>
      <c r="D11" s="2171">
        <f>C14</f>
        <v>957.83536239999989</v>
      </c>
      <c r="E11" s="2171">
        <f t="shared" ref="E11:Z11" si="0">D14</f>
        <v>1785.0086844999998</v>
      </c>
      <c r="F11" s="2171">
        <f t="shared" si="0"/>
        <v>1796.1857411999997</v>
      </c>
      <c r="G11" s="2171">
        <f t="shared" si="0"/>
        <v>1622.0838868999999</v>
      </c>
      <c r="H11" s="2171">
        <f t="shared" si="0"/>
        <v>800.92006389999995</v>
      </c>
      <c r="I11" s="2171">
        <f t="shared" si="0"/>
        <v>679.97279830000002</v>
      </c>
      <c r="J11" s="2171">
        <f t="shared" si="0"/>
        <v>704.96364449999999</v>
      </c>
      <c r="K11" s="2171">
        <f t="shared" si="0"/>
        <v>754.96364449999999</v>
      </c>
      <c r="L11" s="2171">
        <f t="shared" si="0"/>
        <v>879.96364449999999</v>
      </c>
      <c r="M11" s="2171">
        <f t="shared" si="0"/>
        <v>1099.9636445000001</v>
      </c>
      <c r="N11" s="2171">
        <f t="shared" si="0"/>
        <v>1249.9636445000001</v>
      </c>
      <c r="O11" s="2171">
        <f t="shared" si="0"/>
        <v>1249.9636445000001</v>
      </c>
      <c r="P11" s="2171">
        <f t="shared" si="0"/>
        <v>1374.9636445000001</v>
      </c>
      <c r="Q11" s="2171">
        <f t="shared" si="0"/>
        <v>1499.9636445000001</v>
      </c>
      <c r="R11" s="2171">
        <f t="shared" si="0"/>
        <v>1624.9636445000001</v>
      </c>
      <c r="S11" s="2171">
        <f t="shared" si="0"/>
        <v>1849.9636445000001</v>
      </c>
      <c r="T11" s="2171">
        <f t="shared" si="0"/>
        <v>2074.9636445000001</v>
      </c>
      <c r="U11" s="2171">
        <f t="shared" si="0"/>
        <v>2299.9636445000001</v>
      </c>
      <c r="V11" s="2171">
        <f t="shared" si="0"/>
        <v>2624.9636445000001</v>
      </c>
      <c r="W11" s="2171">
        <f t="shared" si="0"/>
        <v>2949.9636445000001</v>
      </c>
      <c r="X11" s="2171">
        <f t="shared" si="0"/>
        <v>3274.9636445000001</v>
      </c>
      <c r="Y11" s="2171">
        <f t="shared" si="0"/>
        <v>3699.9636445000001</v>
      </c>
      <c r="Z11" s="2171">
        <f t="shared" si="0"/>
        <v>4124.9636444999996</v>
      </c>
    </row>
    <row r="12" spans="2:26">
      <c r="B12" s="2170" t="s">
        <v>4738</v>
      </c>
      <c r="C12" s="2171">
        <f>C5*10^2</f>
        <v>21.358814700000003</v>
      </c>
      <c r="D12" s="2171">
        <f t="shared" ref="D12:Z12" si="1">D5*10^2</f>
        <v>1042.8490724999999</v>
      </c>
      <c r="E12" s="2171">
        <f t="shared" si="1"/>
        <v>53.739132000000033</v>
      </c>
      <c r="F12" s="2171">
        <f t="shared" si="1"/>
        <v>681.18545749999998</v>
      </c>
      <c r="G12" s="2171">
        <f t="shared" si="1"/>
        <v>82.659804200000025</v>
      </c>
      <c r="H12" s="2171">
        <f t="shared" si="1"/>
        <v>210.33691120000006</v>
      </c>
      <c r="I12" s="2171">
        <f t="shared" si="1"/>
        <v>107.52442799999997</v>
      </c>
      <c r="J12" s="2171">
        <f t="shared" si="1"/>
        <v>150</v>
      </c>
      <c r="K12" s="2171">
        <f t="shared" si="1"/>
        <v>250</v>
      </c>
      <c r="L12" s="2171">
        <f t="shared" si="1"/>
        <v>320</v>
      </c>
      <c r="M12" s="2171">
        <f t="shared" si="1"/>
        <v>200</v>
      </c>
      <c r="N12" s="2171">
        <f t="shared" si="1"/>
        <v>150</v>
      </c>
      <c r="O12" s="2171">
        <f t="shared" si="1"/>
        <v>250</v>
      </c>
      <c r="P12" s="2171">
        <f t="shared" si="1"/>
        <v>250</v>
      </c>
      <c r="Q12" s="2171">
        <f t="shared" si="1"/>
        <v>250</v>
      </c>
      <c r="R12" s="2171">
        <f t="shared" si="1"/>
        <v>350</v>
      </c>
      <c r="S12" s="2171">
        <f t="shared" si="1"/>
        <v>350</v>
      </c>
      <c r="T12" s="2171">
        <f t="shared" si="1"/>
        <v>350</v>
      </c>
      <c r="U12" s="2171">
        <f t="shared" si="1"/>
        <v>450</v>
      </c>
      <c r="V12" s="2171">
        <f t="shared" si="1"/>
        <v>450</v>
      </c>
      <c r="W12" s="2171">
        <f t="shared" si="1"/>
        <v>450</v>
      </c>
      <c r="X12" s="2171">
        <f t="shared" si="1"/>
        <v>550</v>
      </c>
      <c r="Y12" s="2171">
        <f t="shared" si="1"/>
        <v>550</v>
      </c>
      <c r="Z12" s="2171">
        <f t="shared" si="1"/>
        <v>550</v>
      </c>
    </row>
    <row r="13" spans="2:26">
      <c r="B13" s="2170" t="s">
        <v>623</v>
      </c>
      <c r="C13" s="2171">
        <f>C6*10^2</f>
        <v>8.5234523000000042</v>
      </c>
      <c r="D13" s="2171">
        <f t="shared" ref="D13:Z13" si="2">D6*10^2</f>
        <v>215.67575039999997</v>
      </c>
      <c r="E13" s="2171">
        <f t="shared" si="2"/>
        <v>42.562075299999975</v>
      </c>
      <c r="F13" s="2171">
        <f t="shared" si="2"/>
        <v>855.28731179999988</v>
      </c>
      <c r="G13" s="2171">
        <f t="shared" si="2"/>
        <v>903.82362720000003</v>
      </c>
      <c r="H13" s="2171">
        <f t="shared" si="2"/>
        <v>331.28417680000001</v>
      </c>
      <c r="I13" s="2171">
        <f t="shared" si="2"/>
        <v>82.533581799999993</v>
      </c>
      <c r="J13" s="2171">
        <f t="shared" si="2"/>
        <v>100</v>
      </c>
      <c r="K13" s="2171">
        <f t="shared" si="2"/>
        <v>125</v>
      </c>
      <c r="L13" s="2171">
        <f t="shared" si="2"/>
        <v>100</v>
      </c>
      <c r="M13" s="2171">
        <f t="shared" si="2"/>
        <v>50</v>
      </c>
      <c r="N13" s="2171">
        <f t="shared" si="2"/>
        <v>150</v>
      </c>
      <c r="O13" s="2171">
        <f t="shared" si="2"/>
        <v>125</v>
      </c>
      <c r="P13" s="2171">
        <f t="shared" si="2"/>
        <v>125</v>
      </c>
      <c r="Q13" s="2171">
        <f t="shared" si="2"/>
        <v>125</v>
      </c>
      <c r="R13" s="2171">
        <f t="shared" si="2"/>
        <v>125</v>
      </c>
      <c r="S13" s="2171">
        <f t="shared" si="2"/>
        <v>125</v>
      </c>
      <c r="T13" s="2171">
        <f t="shared" si="2"/>
        <v>125</v>
      </c>
      <c r="U13" s="2171">
        <f t="shared" si="2"/>
        <v>125</v>
      </c>
      <c r="V13" s="2171">
        <f t="shared" si="2"/>
        <v>125</v>
      </c>
      <c r="W13" s="2171">
        <f t="shared" si="2"/>
        <v>125</v>
      </c>
      <c r="X13" s="2171">
        <f t="shared" si="2"/>
        <v>125</v>
      </c>
      <c r="Y13" s="2171">
        <f t="shared" si="2"/>
        <v>125</v>
      </c>
      <c r="Z13" s="2171">
        <f t="shared" si="2"/>
        <v>125</v>
      </c>
    </row>
    <row r="14" spans="2:26">
      <c r="B14" s="2172" t="s">
        <v>4739</v>
      </c>
      <c r="C14" s="2173">
        <f>C11+C12-C13</f>
        <v>957.83536239999989</v>
      </c>
      <c r="D14" s="2173">
        <f t="shared" ref="D14:Z14" si="3">D11+D12-D13</f>
        <v>1785.0086844999998</v>
      </c>
      <c r="E14" s="2173">
        <f t="shared" si="3"/>
        <v>1796.1857411999997</v>
      </c>
      <c r="F14" s="2173">
        <f t="shared" si="3"/>
        <v>1622.0838868999999</v>
      </c>
      <c r="G14" s="2173">
        <f t="shared" si="3"/>
        <v>800.92006389999995</v>
      </c>
      <c r="H14" s="2173">
        <f t="shared" si="3"/>
        <v>679.97279830000002</v>
      </c>
      <c r="I14" s="2173">
        <f t="shared" si="3"/>
        <v>704.96364449999999</v>
      </c>
      <c r="J14" s="2173">
        <f t="shared" si="3"/>
        <v>754.96364449999999</v>
      </c>
      <c r="K14" s="2173">
        <f t="shared" si="3"/>
        <v>879.96364449999999</v>
      </c>
      <c r="L14" s="2173">
        <f t="shared" si="3"/>
        <v>1099.9636445000001</v>
      </c>
      <c r="M14" s="2173">
        <f t="shared" si="3"/>
        <v>1249.9636445000001</v>
      </c>
      <c r="N14" s="2173">
        <f t="shared" si="3"/>
        <v>1249.9636445000001</v>
      </c>
      <c r="O14" s="2173">
        <f t="shared" si="3"/>
        <v>1374.9636445000001</v>
      </c>
      <c r="P14" s="2173">
        <f t="shared" si="3"/>
        <v>1499.9636445000001</v>
      </c>
      <c r="Q14" s="2173">
        <f t="shared" si="3"/>
        <v>1624.9636445000001</v>
      </c>
      <c r="R14" s="2173">
        <f t="shared" si="3"/>
        <v>1849.9636445000001</v>
      </c>
      <c r="S14" s="2173">
        <f t="shared" si="3"/>
        <v>2074.9636445000001</v>
      </c>
      <c r="T14" s="2173">
        <f t="shared" si="3"/>
        <v>2299.9636445000001</v>
      </c>
      <c r="U14" s="2173">
        <f t="shared" si="3"/>
        <v>2624.9636445000001</v>
      </c>
      <c r="V14" s="2173">
        <f t="shared" si="3"/>
        <v>2949.9636445000001</v>
      </c>
      <c r="W14" s="2173">
        <f t="shared" si="3"/>
        <v>3274.9636445000001</v>
      </c>
      <c r="X14" s="2173">
        <f t="shared" si="3"/>
        <v>3699.9636445000001</v>
      </c>
      <c r="Y14" s="2173">
        <f t="shared" si="3"/>
        <v>4124.9636444999996</v>
      </c>
      <c r="Z14" s="2173">
        <f t="shared" si="3"/>
        <v>4549.9636444999996</v>
      </c>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rgb="FFFF0000"/>
  </sheetPr>
  <dimension ref="A1:R44"/>
  <sheetViews>
    <sheetView view="pageBreakPreview" topLeftCell="B1" zoomScale="60" zoomScaleNormal="75" workbookViewId="0">
      <pane xSplit="1" ySplit="6" topLeftCell="C7" activePane="bottomRight" state="frozen"/>
      <selection activeCell="A5" sqref="A5:A6"/>
      <selection pane="topRight" activeCell="A5" sqref="A5:A6"/>
      <selection pane="bottomLeft" activeCell="A5" sqref="A5:A6"/>
      <selection pane="bottomRight" activeCell="M14" sqref="M14"/>
    </sheetView>
  </sheetViews>
  <sheetFormatPr defaultColWidth="14.7109375" defaultRowHeight="38.1" customHeight="1"/>
  <cols>
    <col min="1" max="1" width="6" style="15" customWidth="1"/>
    <col min="2" max="2" width="42.85546875" style="15" customWidth="1"/>
    <col min="3" max="5" width="12.5703125" style="15" customWidth="1"/>
    <col min="6" max="6" width="13.7109375" style="15" customWidth="1"/>
    <col min="7" max="7" width="12.5703125" style="15" customWidth="1"/>
    <col min="8" max="8" width="14.5703125" style="15" bestFit="1" customWidth="1"/>
    <col min="9" max="12" width="12.5703125" style="15" customWidth="1"/>
    <col min="13" max="13" width="12.7109375" style="15" customWidth="1"/>
    <col min="14" max="14" width="13.7109375" style="15" customWidth="1"/>
    <col min="15" max="15" width="14.5703125" style="15" bestFit="1" customWidth="1"/>
    <col min="16" max="16" width="13.28515625" style="15" customWidth="1"/>
    <col min="17" max="16384" width="14.7109375" style="15"/>
  </cols>
  <sheetData>
    <row r="1" spans="1:18" ht="38.1" customHeight="1">
      <c r="A1" s="61" t="s">
        <v>3636</v>
      </c>
      <c r="B1" s="72"/>
      <c r="C1" s="72"/>
      <c r="D1" s="72"/>
      <c r="E1" s="72"/>
      <c r="F1" s="72"/>
      <c r="G1" s="72"/>
      <c r="H1" s="72"/>
      <c r="I1" s="72"/>
      <c r="J1" s="72"/>
      <c r="K1" s="72"/>
      <c r="L1" s="75" t="s">
        <v>177</v>
      </c>
      <c r="M1" s="133" t="s">
        <v>1407</v>
      </c>
      <c r="N1" s="134"/>
      <c r="O1" s="72"/>
      <c r="P1" s="72"/>
    </row>
    <row r="2" spans="1:18" ht="38.1" customHeight="1">
      <c r="A2" s="76" t="s">
        <v>689</v>
      </c>
      <c r="B2" s="135"/>
      <c r="C2" s="135"/>
      <c r="D2" s="136"/>
      <c r="E2" s="136"/>
      <c r="F2" s="136"/>
      <c r="G2" s="136"/>
      <c r="H2" s="136"/>
      <c r="I2" s="135"/>
      <c r="J2" s="135"/>
      <c r="K2" s="135"/>
      <c r="L2" s="135"/>
      <c r="M2" s="135"/>
      <c r="N2" s="135"/>
      <c r="O2" s="72"/>
      <c r="P2" s="79"/>
    </row>
    <row r="3" spans="1:18" ht="38.1" customHeight="1">
      <c r="A3" s="76"/>
      <c r="B3" s="135"/>
      <c r="C3" s="135"/>
      <c r="D3" s="135"/>
      <c r="E3" s="135"/>
      <c r="F3" s="137"/>
      <c r="G3" s="135"/>
      <c r="H3" s="135"/>
      <c r="I3" s="72"/>
      <c r="J3" s="72"/>
      <c r="K3" s="72"/>
      <c r="L3" s="135"/>
      <c r="M3" s="135"/>
      <c r="N3" s="135"/>
      <c r="O3" s="72"/>
      <c r="P3" s="79"/>
    </row>
    <row r="4" spans="1:18" ht="38.1" customHeight="1">
      <c r="A4" s="76"/>
      <c r="B4" s="135"/>
      <c r="C4" s="135"/>
      <c r="D4" s="135"/>
      <c r="E4" s="135"/>
      <c r="F4" s="138" t="s">
        <v>3637</v>
      </c>
      <c r="G4" s="135"/>
      <c r="H4" s="135"/>
      <c r="I4" s="72"/>
      <c r="J4" s="72"/>
      <c r="K4" s="72"/>
      <c r="L4" s="135"/>
      <c r="M4" s="135"/>
      <c r="N4" s="135"/>
      <c r="O4" s="72"/>
      <c r="P4" s="79"/>
    </row>
    <row r="5" spans="1:18" ht="38.1" customHeight="1" thickBot="1">
      <c r="A5" s="72"/>
      <c r="B5" s="72"/>
      <c r="C5" s="72"/>
      <c r="D5" s="72"/>
      <c r="E5" s="72"/>
      <c r="F5" s="72"/>
      <c r="G5" s="72"/>
      <c r="H5" s="72"/>
      <c r="I5" s="72"/>
      <c r="J5" s="72"/>
      <c r="K5" s="72"/>
      <c r="L5" s="72"/>
      <c r="M5" s="72"/>
      <c r="N5" s="72"/>
      <c r="O5" s="72"/>
      <c r="P5" s="79"/>
    </row>
    <row r="6" spans="1:18" ht="38.1" customHeight="1">
      <c r="A6" s="139" t="s">
        <v>1183</v>
      </c>
      <c r="B6" s="78" t="s">
        <v>1184</v>
      </c>
      <c r="C6" s="78" t="s">
        <v>1175</v>
      </c>
      <c r="D6" s="78" t="s">
        <v>495</v>
      </c>
      <c r="E6" s="78" t="s">
        <v>496</v>
      </c>
      <c r="F6" s="78" t="s">
        <v>497</v>
      </c>
      <c r="G6" s="78" t="s">
        <v>498</v>
      </c>
      <c r="H6" s="78" t="s">
        <v>499</v>
      </c>
      <c r="I6" s="78" t="s">
        <v>500</v>
      </c>
      <c r="J6" s="78" t="s">
        <v>971</v>
      </c>
      <c r="K6" s="78" t="s">
        <v>839</v>
      </c>
      <c r="L6" s="78" t="s">
        <v>840</v>
      </c>
      <c r="M6" s="78" t="s">
        <v>841</v>
      </c>
      <c r="N6" s="78" t="s">
        <v>842</v>
      </c>
      <c r="O6" s="80" t="s">
        <v>595</v>
      </c>
      <c r="P6" s="2515" t="s">
        <v>299</v>
      </c>
    </row>
    <row r="7" spans="1:18" ht="38.1" customHeight="1">
      <c r="A7" s="140" t="s">
        <v>829</v>
      </c>
      <c r="B7" s="78"/>
      <c r="C7" s="78"/>
      <c r="D7" s="78"/>
      <c r="E7" s="78"/>
      <c r="F7" s="78"/>
      <c r="G7" s="78"/>
      <c r="H7" s="78"/>
      <c r="I7" s="78"/>
      <c r="J7" s="78"/>
      <c r="K7" s="78"/>
      <c r="L7" s="78"/>
      <c r="M7" s="78"/>
      <c r="N7" s="78"/>
      <c r="O7" s="80"/>
      <c r="P7" s="2515"/>
    </row>
    <row r="8" spans="1:18" ht="38.1" customHeight="1">
      <c r="A8" s="141"/>
      <c r="B8" s="142"/>
      <c r="C8" s="142"/>
      <c r="D8" s="142"/>
      <c r="E8" s="142"/>
      <c r="F8" s="142"/>
      <c r="G8" s="142"/>
      <c r="H8" s="142"/>
      <c r="I8" s="142"/>
      <c r="J8" s="142"/>
      <c r="K8" s="142"/>
      <c r="L8" s="142"/>
      <c r="M8" s="142"/>
      <c r="N8" s="142"/>
      <c r="O8" s="142"/>
      <c r="P8" s="142"/>
    </row>
    <row r="9" spans="1:18" ht="38.1" customHeight="1">
      <c r="A9" s="140">
        <v>1</v>
      </c>
      <c r="B9" s="80" t="s">
        <v>690</v>
      </c>
      <c r="C9" s="143">
        <f>'F-21'!D32</f>
        <v>944.99999999999989</v>
      </c>
      <c r="D9" s="143">
        <f>C18</f>
        <v>957.83536239999989</v>
      </c>
      <c r="E9" s="143">
        <f>D18</f>
        <v>1785.0086844999998</v>
      </c>
      <c r="F9" s="143">
        <f>E18</f>
        <v>1796.1857411999997</v>
      </c>
      <c r="G9" s="143">
        <f>F18</f>
        <v>1622.0838868999999</v>
      </c>
      <c r="H9" s="143">
        <f>G18</f>
        <v>800.92006389999995</v>
      </c>
      <c r="I9" s="143">
        <f t="shared" ref="I9:N9" si="0">H18</f>
        <v>679.97279830000002</v>
      </c>
      <c r="J9" s="143">
        <f t="shared" si="0"/>
        <v>704.96364449999999</v>
      </c>
      <c r="K9" s="143">
        <f t="shared" si="0"/>
        <v>754.96364449999999</v>
      </c>
      <c r="L9" s="143">
        <f t="shared" si="0"/>
        <v>879.96364449999999</v>
      </c>
      <c r="M9" s="143">
        <f t="shared" si="0"/>
        <v>1099.9636445000001</v>
      </c>
      <c r="N9" s="143">
        <f t="shared" si="0"/>
        <v>1249.9636445000001</v>
      </c>
      <c r="O9" s="143">
        <f>C9</f>
        <v>944.99999999999989</v>
      </c>
      <c r="P9" s="143"/>
    </row>
    <row r="10" spans="1:18" ht="38.1" customHeight="1">
      <c r="A10" s="140"/>
      <c r="B10" s="80"/>
      <c r="C10" s="143"/>
      <c r="D10" s="143"/>
      <c r="E10" s="143"/>
      <c r="F10" s="143"/>
      <c r="G10" s="143"/>
      <c r="H10" s="143"/>
      <c r="I10" s="143"/>
      <c r="J10" s="143"/>
      <c r="K10" s="143"/>
      <c r="L10" s="143"/>
      <c r="M10" s="143"/>
      <c r="N10" s="143"/>
      <c r="O10" s="143"/>
      <c r="P10" s="143"/>
    </row>
    <row r="11" spans="1:18" ht="38.1" customHeight="1">
      <c r="A11" s="140">
        <v>2</v>
      </c>
      <c r="B11" s="80" t="s">
        <v>831</v>
      </c>
      <c r="C11" s="143">
        <v>21.358814700000003</v>
      </c>
      <c r="D11" s="143">
        <v>1042.8490724999999</v>
      </c>
      <c r="E11" s="143">
        <v>53.739132000000033</v>
      </c>
      <c r="F11" s="143">
        <v>681.18545749999998</v>
      </c>
      <c r="G11" s="143">
        <v>82.659804200000025</v>
      </c>
      <c r="H11" s="143">
        <v>210.33691120000006</v>
      </c>
      <c r="I11" s="143">
        <v>107.52442799999997</v>
      </c>
      <c r="J11" s="143">
        <v>150</v>
      </c>
      <c r="K11" s="143">
        <v>250</v>
      </c>
      <c r="L11" s="143">
        <v>320</v>
      </c>
      <c r="M11" s="143">
        <v>200</v>
      </c>
      <c r="N11" s="143">
        <v>150</v>
      </c>
      <c r="O11" s="143">
        <f>SUM(C11:N11)</f>
        <v>3269.6536201000004</v>
      </c>
      <c r="P11" s="143"/>
      <c r="Q11" s="387">
        <v>23000</v>
      </c>
      <c r="R11" s="387">
        <v>16502</v>
      </c>
    </row>
    <row r="12" spans="1:18" ht="38.1" customHeight="1">
      <c r="A12" s="140"/>
      <c r="B12" s="80"/>
      <c r="C12" s="143"/>
      <c r="D12" s="143"/>
      <c r="E12" s="143"/>
      <c r="F12" s="143"/>
      <c r="G12" s="143"/>
      <c r="H12" s="143"/>
      <c r="I12" s="143"/>
      <c r="J12" s="143"/>
      <c r="K12" s="143"/>
      <c r="L12" s="143"/>
      <c r="M12" s="143"/>
      <c r="N12" s="143"/>
      <c r="O12" s="143"/>
      <c r="P12" s="143"/>
    </row>
    <row r="13" spans="1:18" ht="38.1" customHeight="1">
      <c r="A13" s="140">
        <v>3</v>
      </c>
      <c r="B13" s="80" t="s">
        <v>843</v>
      </c>
      <c r="C13" s="2175">
        <v>8.5234523000000042</v>
      </c>
      <c r="D13" s="2175">
        <v>215.67575039999997</v>
      </c>
      <c r="E13" s="2175">
        <v>42.562075299999975</v>
      </c>
      <c r="F13" s="2175">
        <v>855.28731179999988</v>
      </c>
      <c r="G13" s="2175">
        <v>903.82362720000003</v>
      </c>
      <c r="H13" s="2175">
        <v>331.28417680000001</v>
      </c>
      <c r="I13" s="2175">
        <v>82.533581799999993</v>
      </c>
      <c r="J13" s="2175">
        <v>100</v>
      </c>
      <c r="K13" s="2175">
        <v>125</v>
      </c>
      <c r="L13" s="2175">
        <v>100</v>
      </c>
      <c r="M13" s="2175">
        <v>50</v>
      </c>
      <c r="N13" s="2175">
        <v>150</v>
      </c>
      <c r="O13" s="143">
        <f>SUM(C13:N13)</f>
        <v>2964.6899755999993</v>
      </c>
      <c r="P13" s="143"/>
      <c r="Q13" s="15">
        <f>O13*1.0125</f>
        <v>3001.7486002949991</v>
      </c>
    </row>
    <row r="14" spans="1:18" ht="38.1" customHeight="1">
      <c r="A14" s="140"/>
      <c r="B14" s="80"/>
      <c r="C14" s="143"/>
      <c r="D14" s="143"/>
      <c r="E14" s="143"/>
      <c r="F14" s="143"/>
      <c r="G14" s="143"/>
      <c r="H14" s="143"/>
      <c r="I14" s="143"/>
      <c r="J14" s="143"/>
      <c r="K14" s="143"/>
      <c r="L14" s="143"/>
      <c r="M14" s="143"/>
      <c r="N14" s="143"/>
      <c r="O14" s="143"/>
      <c r="P14" s="143"/>
    </row>
    <row r="15" spans="1:18" ht="38.1" customHeight="1">
      <c r="A15" s="140">
        <v>4</v>
      </c>
      <c r="B15" s="80" t="s">
        <v>832</v>
      </c>
      <c r="C15" s="143"/>
      <c r="D15" s="143"/>
      <c r="E15" s="143"/>
      <c r="F15" s="143"/>
      <c r="G15" s="143"/>
      <c r="H15" s="143"/>
      <c r="I15" s="143"/>
      <c r="J15" s="143"/>
      <c r="K15" s="143"/>
      <c r="L15" s="143"/>
      <c r="M15" s="143"/>
      <c r="N15" s="143"/>
      <c r="O15" s="143"/>
      <c r="P15" s="143"/>
    </row>
    <row r="16" spans="1:18" ht="38.1" customHeight="1">
      <c r="A16" s="140"/>
      <c r="B16" s="80" t="s">
        <v>833</v>
      </c>
      <c r="C16" s="143"/>
      <c r="D16" s="143"/>
      <c r="E16" s="143"/>
      <c r="F16" s="143"/>
      <c r="G16" s="143"/>
      <c r="H16" s="143"/>
      <c r="I16" s="143"/>
      <c r="J16" s="143"/>
      <c r="K16" s="143"/>
      <c r="L16" s="143"/>
      <c r="M16" s="143"/>
      <c r="N16" s="143"/>
      <c r="O16" s="143"/>
      <c r="P16" s="143"/>
    </row>
    <row r="17" spans="1:16" ht="38.1" customHeight="1">
      <c r="A17" s="140"/>
      <c r="B17" s="80"/>
      <c r="C17" s="143"/>
      <c r="D17" s="143"/>
      <c r="E17" s="143"/>
      <c r="F17" s="143"/>
      <c r="G17" s="143"/>
      <c r="H17" s="143"/>
      <c r="I17" s="143"/>
      <c r="J17" s="143"/>
      <c r="K17" s="143"/>
      <c r="L17" s="143"/>
      <c r="M17" s="143"/>
      <c r="N17" s="143"/>
      <c r="O17" s="143"/>
      <c r="P17" s="143"/>
    </row>
    <row r="18" spans="1:16" ht="38.1" customHeight="1">
      <c r="A18" s="140">
        <v>5</v>
      </c>
      <c r="B18" s="80" t="s">
        <v>834</v>
      </c>
      <c r="C18" s="143">
        <f>C9+C11-C13-C15</f>
        <v>957.83536239999989</v>
      </c>
      <c r="D18" s="143">
        <f>D9+D11-D13-D15</f>
        <v>1785.0086844999998</v>
      </c>
      <c r="E18" s="143">
        <f t="shared" ref="E18:O18" si="1">E9+E11-E13-E15</f>
        <v>1796.1857411999997</v>
      </c>
      <c r="F18" s="143">
        <f t="shared" si="1"/>
        <v>1622.0838868999999</v>
      </c>
      <c r="G18" s="143">
        <f t="shared" si="1"/>
        <v>800.92006389999995</v>
      </c>
      <c r="H18" s="143">
        <f t="shared" si="1"/>
        <v>679.97279830000002</v>
      </c>
      <c r="I18" s="143">
        <f t="shared" si="1"/>
        <v>704.96364449999999</v>
      </c>
      <c r="J18" s="143">
        <f t="shared" si="1"/>
        <v>754.96364449999999</v>
      </c>
      <c r="K18" s="143">
        <f t="shared" si="1"/>
        <v>879.96364449999999</v>
      </c>
      <c r="L18" s="143">
        <f t="shared" si="1"/>
        <v>1099.9636445000001</v>
      </c>
      <c r="M18" s="143">
        <f t="shared" si="1"/>
        <v>1249.9636445000001</v>
      </c>
      <c r="N18" s="143">
        <f t="shared" si="1"/>
        <v>1249.9636445000001</v>
      </c>
      <c r="O18" s="143">
        <f t="shared" si="1"/>
        <v>1249.9636445000006</v>
      </c>
      <c r="P18" s="143">
        <f>SUM(C18:N18)/12</f>
        <v>1131.8157003499998</v>
      </c>
    </row>
    <row r="19" spans="1:16" ht="38.1" customHeight="1" thickBot="1">
      <c r="A19" s="144"/>
      <c r="B19" s="80" t="s">
        <v>1057</v>
      </c>
      <c r="C19" s="80"/>
      <c r="D19" s="80"/>
      <c r="E19" s="80"/>
      <c r="F19" s="80"/>
      <c r="G19" s="80"/>
      <c r="H19" s="80"/>
      <c r="I19" s="80"/>
      <c r="J19" s="80"/>
      <c r="K19" s="80"/>
      <c r="L19" s="80"/>
      <c r="M19" s="80"/>
      <c r="N19" s="80"/>
      <c r="O19" s="80"/>
      <c r="P19" s="80"/>
    </row>
    <row r="20" spans="1:16" ht="38.1" customHeight="1">
      <c r="A20" s="79"/>
      <c r="B20" s="79"/>
      <c r="C20" s="79"/>
      <c r="D20" s="79"/>
      <c r="E20" s="79"/>
      <c r="F20" s="79"/>
      <c r="G20" s="79"/>
      <c r="H20" s="79"/>
      <c r="I20" s="79"/>
      <c r="J20" s="79"/>
      <c r="K20" s="79"/>
      <c r="L20" s="79"/>
      <c r="M20" s="79"/>
      <c r="N20" s="79"/>
      <c r="O20" s="79"/>
      <c r="P20" s="79"/>
    </row>
    <row r="21" spans="1:16" ht="38.1" customHeight="1">
      <c r="A21" s="79"/>
      <c r="B21" s="79"/>
      <c r="C21" s="79"/>
      <c r="D21" s="79"/>
      <c r="E21" s="79"/>
      <c r="F21" s="79"/>
      <c r="G21" s="79"/>
      <c r="H21" s="79"/>
      <c r="I21" s="79"/>
      <c r="J21" s="79"/>
      <c r="K21" s="79"/>
      <c r="L21" s="79"/>
      <c r="M21" s="79"/>
      <c r="N21" s="79"/>
      <c r="O21" s="79"/>
      <c r="P21" s="79"/>
    </row>
    <row r="22" spans="1:16" ht="38.1" customHeight="1">
      <c r="A22" s="79"/>
      <c r="B22" s="79"/>
      <c r="C22" s="79"/>
      <c r="D22" s="79"/>
      <c r="E22" s="79"/>
      <c r="F22" s="79"/>
      <c r="G22" s="79"/>
      <c r="H22" s="79"/>
      <c r="I22" s="79"/>
      <c r="J22" s="145"/>
      <c r="K22" s="79"/>
      <c r="L22" s="79"/>
      <c r="M22" s="79"/>
      <c r="N22" s="79"/>
      <c r="O22" s="79"/>
      <c r="P22" s="79"/>
    </row>
    <row r="23" spans="1:16" ht="38.1" customHeight="1">
      <c r="A23" s="76" t="s">
        <v>689</v>
      </c>
      <c r="B23" s="135"/>
      <c r="C23" s="135"/>
      <c r="D23" s="136"/>
      <c r="E23" s="136"/>
      <c r="F23" s="136"/>
      <c r="G23" s="136"/>
      <c r="H23" s="136"/>
      <c r="I23" s="135"/>
      <c r="J23" s="135"/>
      <c r="K23" s="135"/>
      <c r="L23" s="135"/>
      <c r="M23" s="135"/>
      <c r="N23" s="135"/>
      <c r="O23" s="72"/>
      <c r="P23" s="79"/>
    </row>
    <row r="24" spans="1:16" ht="38.1" customHeight="1">
      <c r="A24" s="76"/>
      <c r="B24" s="135"/>
      <c r="C24" s="135"/>
      <c r="D24" s="135"/>
      <c r="E24" s="135"/>
      <c r="F24" s="137"/>
      <c r="G24" s="135"/>
      <c r="H24" s="135"/>
      <c r="I24" s="72"/>
      <c r="J24" s="72"/>
      <c r="K24" s="72"/>
      <c r="L24" s="135"/>
      <c r="M24" s="135"/>
      <c r="N24" s="135"/>
      <c r="O24" s="72"/>
      <c r="P24" s="79"/>
    </row>
    <row r="25" spans="1:16" ht="38.1" customHeight="1">
      <c r="A25" s="76"/>
      <c r="B25" s="135"/>
      <c r="C25" s="135"/>
      <c r="D25" s="135"/>
      <c r="E25" s="135"/>
      <c r="F25" s="138" t="s">
        <v>3638</v>
      </c>
      <c r="G25" s="135"/>
      <c r="H25" s="135"/>
      <c r="I25" s="72"/>
      <c r="J25" s="72"/>
      <c r="K25" s="72"/>
      <c r="L25" s="135"/>
      <c r="M25" s="135"/>
      <c r="N25" s="135"/>
      <c r="O25" s="72"/>
      <c r="P25" s="79"/>
    </row>
    <row r="26" spans="1:16" ht="38.1" customHeight="1">
      <c r="A26" s="72"/>
      <c r="B26" s="72"/>
      <c r="C26" s="72"/>
      <c r="D26" s="72"/>
      <c r="E26" s="72"/>
      <c r="F26" s="137"/>
      <c r="G26" s="72"/>
      <c r="H26" s="72"/>
      <c r="I26" s="72"/>
      <c r="J26" s="72"/>
      <c r="K26" s="72"/>
      <c r="L26" s="72"/>
      <c r="M26" s="72"/>
      <c r="N26" s="77" t="s">
        <v>346</v>
      </c>
      <c r="O26" s="72"/>
      <c r="P26" s="79"/>
    </row>
    <row r="27" spans="1:16" ht="38.1" customHeight="1" thickBot="1">
      <c r="A27" s="72"/>
      <c r="B27" s="72"/>
      <c r="C27" s="72"/>
      <c r="D27" s="72"/>
      <c r="E27" s="72"/>
      <c r="F27" s="72"/>
      <c r="G27" s="72"/>
      <c r="H27" s="72"/>
      <c r="I27" s="72"/>
      <c r="J27" s="72"/>
      <c r="K27" s="72"/>
      <c r="L27" s="72"/>
      <c r="M27" s="72"/>
      <c r="N27" s="72"/>
      <c r="O27" s="72"/>
      <c r="P27" s="79"/>
    </row>
    <row r="28" spans="1:16" ht="38.1" customHeight="1">
      <c r="A28" s="139" t="s">
        <v>1183</v>
      </c>
      <c r="B28" s="78" t="s">
        <v>1184</v>
      </c>
      <c r="C28" s="78" t="s">
        <v>1175</v>
      </c>
      <c r="D28" s="78" t="s">
        <v>495</v>
      </c>
      <c r="E28" s="78" t="s">
        <v>496</v>
      </c>
      <c r="F28" s="78" t="s">
        <v>497</v>
      </c>
      <c r="G28" s="78" t="s">
        <v>498</v>
      </c>
      <c r="H28" s="78" t="s">
        <v>499</v>
      </c>
      <c r="I28" s="78" t="s">
        <v>500</v>
      </c>
      <c r="J28" s="78" t="s">
        <v>971</v>
      </c>
      <c r="K28" s="78" t="s">
        <v>839</v>
      </c>
      <c r="L28" s="78" t="s">
        <v>840</v>
      </c>
      <c r="M28" s="78" t="s">
        <v>841</v>
      </c>
      <c r="N28" s="78" t="s">
        <v>842</v>
      </c>
      <c r="O28" s="80" t="s">
        <v>595</v>
      </c>
      <c r="P28" s="2515" t="s">
        <v>299</v>
      </c>
    </row>
    <row r="29" spans="1:16" ht="38.1" customHeight="1">
      <c r="A29" s="140" t="s">
        <v>829</v>
      </c>
      <c r="B29" s="78"/>
      <c r="C29" s="78"/>
      <c r="D29" s="78"/>
      <c r="E29" s="78"/>
      <c r="F29" s="78"/>
      <c r="G29" s="78"/>
      <c r="H29" s="78"/>
      <c r="I29" s="78"/>
      <c r="J29" s="78"/>
      <c r="K29" s="78"/>
      <c r="L29" s="78"/>
      <c r="M29" s="78"/>
      <c r="N29" s="78"/>
      <c r="O29" s="80"/>
      <c r="P29" s="2515"/>
    </row>
    <row r="30" spans="1:16" ht="38.1" customHeight="1">
      <c r="A30" s="141"/>
      <c r="B30" s="142"/>
      <c r="C30" s="142"/>
      <c r="D30" s="142"/>
      <c r="E30" s="142"/>
      <c r="F30" s="142"/>
      <c r="G30" s="142"/>
      <c r="H30" s="142"/>
      <c r="I30" s="142"/>
      <c r="J30" s="142"/>
      <c r="K30" s="142"/>
      <c r="L30" s="142"/>
      <c r="M30" s="142"/>
      <c r="N30" s="142"/>
      <c r="O30" s="142"/>
      <c r="P30" s="142"/>
    </row>
    <row r="31" spans="1:16" ht="38.1" customHeight="1">
      <c r="A31" s="140">
        <v>1</v>
      </c>
      <c r="B31" s="80" t="s">
        <v>690</v>
      </c>
      <c r="C31" s="143">
        <f>O18</f>
        <v>1249.9636445000006</v>
      </c>
      <c r="D31" s="80">
        <f t="shared" ref="D31:N31" si="2">C40</f>
        <v>1374.9636445000006</v>
      </c>
      <c r="E31" s="80">
        <f t="shared" si="2"/>
        <v>1499.9636445000006</v>
      </c>
      <c r="F31" s="80">
        <f t="shared" si="2"/>
        <v>1624.9636445000006</v>
      </c>
      <c r="G31" s="143">
        <f t="shared" si="2"/>
        <v>1849.9636445000006</v>
      </c>
      <c r="H31" s="143">
        <f t="shared" si="2"/>
        <v>2074.9636445000006</v>
      </c>
      <c r="I31" s="143">
        <f t="shared" si="2"/>
        <v>2299.9636445000006</v>
      </c>
      <c r="J31" s="143">
        <f t="shared" si="2"/>
        <v>2624.9636445000006</v>
      </c>
      <c r="K31" s="143">
        <f t="shared" si="2"/>
        <v>2949.9636445000006</v>
      </c>
      <c r="L31" s="143">
        <f t="shared" si="2"/>
        <v>3274.9636445000006</v>
      </c>
      <c r="M31" s="143">
        <f t="shared" si="2"/>
        <v>3699.9636445000006</v>
      </c>
      <c r="N31" s="143">
        <f t="shared" si="2"/>
        <v>4124.9636445000006</v>
      </c>
      <c r="O31" s="143">
        <f>C31</f>
        <v>1249.9636445000006</v>
      </c>
      <c r="P31" s="80"/>
    </row>
    <row r="32" spans="1:16" ht="38.1" customHeight="1">
      <c r="A32" s="140"/>
      <c r="B32" s="80"/>
      <c r="C32" s="80"/>
      <c r="D32" s="80"/>
      <c r="E32" s="80"/>
      <c r="F32" s="80"/>
      <c r="G32" s="80"/>
      <c r="H32" s="80"/>
      <c r="I32" s="80"/>
      <c r="J32" s="80"/>
      <c r="K32" s="80"/>
      <c r="L32" s="80"/>
      <c r="M32" s="80"/>
      <c r="N32" s="80"/>
      <c r="O32" s="80"/>
      <c r="P32" s="80"/>
    </row>
    <row r="33" spans="1:17" ht="38.1" customHeight="1">
      <c r="A33" s="140">
        <v>2</v>
      </c>
      <c r="B33" s="80" t="s">
        <v>831</v>
      </c>
      <c r="C33" s="143">
        <v>250</v>
      </c>
      <c r="D33" s="143">
        <v>250</v>
      </c>
      <c r="E33" s="143">
        <v>250</v>
      </c>
      <c r="F33" s="143">
        <v>350</v>
      </c>
      <c r="G33" s="143">
        <v>350</v>
      </c>
      <c r="H33" s="143">
        <v>350</v>
      </c>
      <c r="I33" s="143">
        <v>450</v>
      </c>
      <c r="J33" s="143">
        <v>450</v>
      </c>
      <c r="K33" s="143">
        <v>450</v>
      </c>
      <c r="L33" s="143">
        <v>550</v>
      </c>
      <c r="M33" s="143">
        <v>550</v>
      </c>
      <c r="N33" s="143">
        <v>550</v>
      </c>
      <c r="O33" s="80">
        <f>SUM(C33:N33)</f>
        <v>4800</v>
      </c>
      <c r="P33" s="80"/>
      <c r="Q33" s="387">
        <v>16000</v>
      </c>
    </row>
    <row r="34" spans="1:17" ht="38.1" customHeight="1">
      <c r="A34" s="140"/>
      <c r="B34" s="80"/>
      <c r="C34" s="80"/>
      <c r="D34" s="80"/>
      <c r="E34" s="80"/>
      <c r="F34" s="80"/>
      <c r="G34" s="80"/>
      <c r="H34" s="80"/>
      <c r="I34" s="80"/>
      <c r="J34" s="80"/>
      <c r="K34" s="80"/>
      <c r="L34" s="80"/>
      <c r="M34" s="80"/>
      <c r="N34" s="80"/>
      <c r="O34" s="80"/>
      <c r="P34" s="80"/>
      <c r="Q34" s="15">
        <f>O33*0.985</f>
        <v>4728</v>
      </c>
    </row>
    <row r="35" spans="1:17" ht="38.1" customHeight="1">
      <c r="A35" s="140">
        <v>3</v>
      </c>
      <c r="B35" s="80" t="s">
        <v>843</v>
      </c>
      <c r="C35" s="143">
        <v>125</v>
      </c>
      <c r="D35" s="143">
        <v>125</v>
      </c>
      <c r="E35" s="143">
        <v>125</v>
      </c>
      <c r="F35" s="143">
        <v>125</v>
      </c>
      <c r="G35" s="143">
        <v>125</v>
      </c>
      <c r="H35" s="143">
        <v>125</v>
      </c>
      <c r="I35" s="143">
        <v>125</v>
      </c>
      <c r="J35" s="143">
        <v>125</v>
      </c>
      <c r="K35" s="143">
        <v>125</v>
      </c>
      <c r="L35" s="143">
        <v>125</v>
      </c>
      <c r="M35" s="143">
        <v>125</v>
      </c>
      <c r="N35" s="143">
        <v>125</v>
      </c>
      <c r="O35" s="80">
        <f>SUM(C35:N35)</f>
        <v>1500</v>
      </c>
      <c r="P35" s="80"/>
    </row>
    <row r="36" spans="1:17" ht="38.1" customHeight="1">
      <c r="A36" s="140"/>
      <c r="B36" s="80"/>
      <c r="C36" s="80"/>
      <c r="D36" s="80"/>
      <c r="E36" s="80"/>
      <c r="F36" s="80"/>
      <c r="G36" s="80"/>
      <c r="H36" s="80"/>
      <c r="I36" s="80"/>
      <c r="J36" s="80"/>
      <c r="K36" s="80"/>
      <c r="L36" s="80"/>
      <c r="M36" s="80"/>
      <c r="N36" s="80"/>
      <c r="O36" s="80"/>
      <c r="P36" s="80"/>
      <c r="Q36" s="15">
        <f>O35*1.0351</f>
        <v>1552.6499999999999</v>
      </c>
    </row>
    <row r="37" spans="1:17" ht="38.1" customHeight="1">
      <c r="A37" s="140">
        <v>4</v>
      </c>
      <c r="B37" s="80" t="s">
        <v>832</v>
      </c>
      <c r="C37" s="80"/>
      <c r="D37" s="80"/>
      <c r="E37" s="80"/>
      <c r="F37" s="80"/>
      <c r="G37" s="80"/>
      <c r="H37" s="80"/>
      <c r="I37" s="80"/>
      <c r="J37" s="80"/>
      <c r="K37" s="80"/>
      <c r="L37" s="80"/>
      <c r="M37" s="80"/>
      <c r="N37" s="80"/>
      <c r="O37" s="80"/>
      <c r="P37" s="80"/>
    </row>
    <row r="38" spans="1:17" ht="38.1" customHeight="1">
      <c r="A38" s="140"/>
      <c r="B38" s="80" t="s">
        <v>833</v>
      </c>
      <c r="C38" s="80"/>
      <c r="D38" s="80"/>
      <c r="E38" s="80"/>
      <c r="F38" s="80"/>
      <c r="G38" s="80"/>
      <c r="H38" s="80"/>
      <c r="I38" s="80"/>
      <c r="J38" s="80"/>
      <c r="K38" s="80"/>
      <c r="L38" s="80"/>
      <c r="M38" s="80"/>
      <c r="N38" s="80"/>
      <c r="O38" s="80"/>
      <c r="P38" s="80"/>
    </row>
    <row r="39" spans="1:17" ht="38.1" customHeight="1">
      <c r="A39" s="140"/>
      <c r="B39" s="80"/>
      <c r="C39" s="80"/>
      <c r="D39" s="80"/>
      <c r="E39" s="80"/>
      <c r="F39" s="80"/>
      <c r="G39" s="80"/>
      <c r="H39" s="80"/>
      <c r="I39" s="80"/>
      <c r="J39" s="80"/>
      <c r="K39" s="80"/>
      <c r="L39" s="80"/>
      <c r="M39" s="80"/>
      <c r="N39" s="80"/>
      <c r="O39" s="80"/>
      <c r="P39" s="80"/>
    </row>
    <row r="40" spans="1:17" ht="38.1" customHeight="1">
      <c r="A40" s="140">
        <v>5</v>
      </c>
      <c r="B40" s="80" t="s">
        <v>834</v>
      </c>
      <c r="C40" s="80">
        <f>C31+C33-C35-C37</f>
        <v>1374.9636445000006</v>
      </c>
      <c r="D40" s="80">
        <f>D31+D33-D35-D37</f>
        <v>1499.9636445000006</v>
      </c>
      <c r="E40" s="80">
        <f t="shared" ref="E40:O40" si="3">E31+E33-E35-E37</f>
        <v>1624.9636445000006</v>
      </c>
      <c r="F40" s="143">
        <f t="shared" si="3"/>
        <v>1849.9636445000006</v>
      </c>
      <c r="G40" s="80">
        <f t="shared" si="3"/>
        <v>2074.9636445000006</v>
      </c>
      <c r="H40" s="80">
        <f t="shared" si="3"/>
        <v>2299.9636445000006</v>
      </c>
      <c r="I40" s="80">
        <f t="shared" si="3"/>
        <v>2624.9636445000006</v>
      </c>
      <c r="J40" s="80">
        <f t="shared" si="3"/>
        <v>2949.9636445000006</v>
      </c>
      <c r="K40" s="80">
        <f t="shared" si="3"/>
        <v>3274.9636445000006</v>
      </c>
      <c r="L40" s="143">
        <f t="shared" si="3"/>
        <v>3699.9636445000006</v>
      </c>
      <c r="M40" s="143">
        <f t="shared" si="3"/>
        <v>4124.9636445000006</v>
      </c>
      <c r="N40" s="143">
        <f t="shared" si="3"/>
        <v>4549.9636445000006</v>
      </c>
      <c r="O40" s="143">
        <f t="shared" si="3"/>
        <v>4549.9636445000006</v>
      </c>
      <c r="P40" s="143">
        <f>SUM(C40:N40)/12</f>
        <v>2662.4636445000001</v>
      </c>
    </row>
    <row r="41" spans="1:17" ht="38.1" customHeight="1" thickBot="1">
      <c r="A41" s="144"/>
      <c r="B41" s="80" t="s">
        <v>1057</v>
      </c>
      <c r="C41" s="80"/>
      <c r="D41" s="80"/>
      <c r="E41" s="80"/>
      <c r="F41" s="80"/>
      <c r="G41" s="80"/>
      <c r="H41" s="80"/>
      <c r="I41" s="80"/>
      <c r="J41" s="80"/>
      <c r="K41" s="80"/>
      <c r="L41" s="80"/>
      <c r="M41" s="80"/>
      <c r="N41" s="80"/>
      <c r="O41" s="80"/>
      <c r="P41" s="80"/>
    </row>
    <row r="42" spans="1:17" ht="38.1" customHeight="1">
      <c r="A42" s="79"/>
      <c r="B42" s="79"/>
      <c r="C42" s="79"/>
      <c r="D42" s="79"/>
      <c r="E42" s="79"/>
      <c r="F42" s="79"/>
      <c r="G42" s="79"/>
      <c r="H42" s="79"/>
      <c r="I42" s="79"/>
      <c r="J42" s="79"/>
      <c r="K42" s="79"/>
      <c r="L42" s="79"/>
      <c r="M42" s="79"/>
      <c r="N42" s="79"/>
      <c r="O42" s="79"/>
      <c r="P42" s="79"/>
    </row>
    <row r="43" spans="1:17" ht="38.1" customHeight="1">
      <c r="A43" s="79"/>
      <c r="B43" s="79"/>
      <c r="C43" s="79"/>
      <c r="D43" s="79"/>
      <c r="E43" s="79"/>
      <c r="F43" s="79"/>
      <c r="G43" s="79"/>
      <c r="H43" s="79"/>
      <c r="I43" s="79"/>
      <c r="J43" s="79"/>
      <c r="K43" s="79"/>
      <c r="L43" s="79"/>
      <c r="M43" s="79"/>
      <c r="N43" s="79"/>
      <c r="O43" s="79"/>
      <c r="P43" s="79"/>
    </row>
    <row r="44" spans="1:17" ht="38.1" customHeight="1">
      <c r="A44" s="79"/>
      <c r="B44" s="79"/>
      <c r="C44" s="79"/>
      <c r="D44" s="79"/>
      <c r="E44" s="79"/>
      <c r="F44" s="79"/>
      <c r="G44" s="79"/>
      <c r="H44" s="79"/>
      <c r="I44" s="79"/>
      <c r="J44" s="79"/>
      <c r="K44" s="79"/>
      <c r="L44" s="79"/>
      <c r="M44" s="79"/>
      <c r="N44" s="79"/>
      <c r="O44" s="79"/>
      <c r="P44" s="79"/>
    </row>
  </sheetData>
  <mergeCells count="2">
    <mergeCell ref="P6:P7"/>
    <mergeCell ref="P28:P29"/>
  </mergeCells>
  <phoneticPr fontId="0" type="noConversion"/>
  <printOptions horizontalCentered="1" verticalCentered="1"/>
  <pageMargins left="0.47" right="0.45" top="0.65" bottom="0.64" header="0.5" footer="0.5"/>
  <pageSetup scale="55" orientation="landscape" horizontalDpi="300" verticalDpi="300" r:id="rId1"/>
  <headerFooter alignWithMargins="0"/>
  <rowBreaks count="1" manualBreakCount="1">
    <brk id="20" max="15"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rgb="FF00B0F0"/>
  </sheetPr>
  <dimension ref="A1:G80"/>
  <sheetViews>
    <sheetView view="pageBreakPreview" zoomScaleSheetLayoutView="100" workbookViewId="0">
      <selection activeCell="B7" sqref="B7"/>
    </sheetView>
  </sheetViews>
  <sheetFormatPr defaultRowHeight="15"/>
  <cols>
    <col min="1" max="1" width="6.5703125" style="286" customWidth="1"/>
    <col min="2" max="2" width="55" style="286" customWidth="1"/>
    <col min="3" max="3" width="16" style="286" customWidth="1"/>
    <col min="4" max="4" width="12.5703125" style="286" customWidth="1"/>
    <col min="5" max="5" width="13" style="286" customWidth="1"/>
    <col min="6" max="6" width="14.140625" style="286" customWidth="1"/>
    <col min="7" max="7" width="12" style="286" customWidth="1"/>
    <col min="8" max="16384" width="9.140625" style="286"/>
  </cols>
  <sheetData>
    <row r="1" spans="1:7" ht="15.75">
      <c r="A1" s="2291" t="s">
        <v>3636</v>
      </c>
      <c r="B1" s="2292"/>
      <c r="C1" s="2292"/>
      <c r="D1" s="2292"/>
      <c r="E1" s="2292"/>
      <c r="F1" s="2292"/>
      <c r="G1" s="2292"/>
    </row>
    <row r="2" spans="1:7" ht="15.75">
      <c r="A2" s="2293"/>
      <c r="B2" s="2292"/>
      <c r="C2" s="2292"/>
      <c r="D2" s="2292"/>
      <c r="E2" s="2292"/>
      <c r="F2" s="2292"/>
      <c r="G2" s="2292"/>
    </row>
    <row r="3" spans="1:7">
      <c r="E3" s="2294" t="s">
        <v>177</v>
      </c>
      <c r="F3" s="286" t="s">
        <v>1408</v>
      </c>
    </row>
    <row r="4" spans="1:7">
      <c r="B4" s="286" t="s">
        <v>3639</v>
      </c>
    </row>
    <row r="5" spans="1:7">
      <c r="F5" s="286" t="s">
        <v>768</v>
      </c>
    </row>
    <row r="6" spans="1:7" ht="15.75" thickBot="1"/>
    <row r="7" spans="1:7" ht="75" customHeight="1">
      <c r="A7" s="2295"/>
      <c r="B7" s="2296" t="s">
        <v>1058</v>
      </c>
      <c r="C7" s="2297" t="s">
        <v>1059</v>
      </c>
      <c r="D7" s="2297" t="s">
        <v>1060</v>
      </c>
      <c r="E7" s="2297" t="s">
        <v>1028</v>
      </c>
      <c r="F7" s="2297" t="s">
        <v>1029</v>
      </c>
      <c r="G7" s="2298" t="s">
        <v>1030</v>
      </c>
    </row>
    <row r="8" spans="1:7" ht="15.75">
      <c r="A8" s="2299"/>
      <c r="B8" s="2300">
        <v>1</v>
      </c>
      <c r="C8" s="2300">
        <v>2</v>
      </c>
      <c r="D8" s="2300">
        <v>3</v>
      </c>
      <c r="E8" s="2300">
        <v>4</v>
      </c>
      <c r="F8" s="2300">
        <v>5</v>
      </c>
      <c r="G8" s="2301">
        <v>6</v>
      </c>
    </row>
    <row r="9" spans="1:7">
      <c r="A9" s="2299"/>
      <c r="B9" s="2302" t="s">
        <v>1031</v>
      </c>
      <c r="C9" s="2302"/>
      <c r="D9" s="2302"/>
      <c r="E9" s="2302"/>
      <c r="F9" s="2302"/>
      <c r="G9" s="2303"/>
    </row>
    <row r="10" spans="1:7">
      <c r="A10" s="2299"/>
      <c r="B10" s="2302" t="s">
        <v>769</v>
      </c>
      <c r="C10" s="2302"/>
      <c r="D10" s="2302"/>
      <c r="E10" s="2302"/>
      <c r="F10" s="2302"/>
      <c r="G10" s="2303"/>
    </row>
    <row r="11" spans="1:7">
      <c r="A11" s="2299"/>
      <c r="B11" s="2302" t="s">
        <v>1032</v>
      </c>
      <c r="C11" s="2302"/>
      <c r="D11" s="2302"/>
      <c r="E11" s="2302"/>
      <c r="F11" s="2304">
        <v>250</v>
      </c>
      <c r="G11" s="2303"/>
    </row>
    <row r="12" spans="1:7">
      <c r="A12" s="2299"/>
      <c r="B12" s="2302" t="s">
        <v>1033</v>
      </c>
      <c r="C12" s="2302"/>
      <c r="D12" s="2302"/>
      <c r="E12" s="2302"/>
      <c r="F12" s="2302"/>
      <c r="G12" s="2303"/>
    </row>
    <row r="13" spans="1:7">
      <c r="A13" s="2299"/>
      <c r="B13" s="2302" t="s">
        <v>414</v>
      </c>
      <c r="C13" s="2302"/>
      <c r="D13" s="2302"/>
      <c r="E13" s="2302"/>
      <c r="F13" s="2302"/>
      <c r="G13" s="2303"/>
    </row>
    <row r="14" spans="1:7">
      <c r="A14" s="2299"/>
      <c r="B14" s="2302" t="s">
        <v>1032</v>
      </c>
      <c r="C14" s="2302"/>
      <c r="D14" s="2304"/>
      <c r="E14" s="2302"/>
      <c r="F14" s="2302">
        <f>C14+D14-E14</f>
        <v>0</v>
      </c>
      <c r="G14" s="2303"/>
    </row>
    <row r="15" spans="1:7">
      <c r="A15" s="2299"/>
      <c r="B15" s="2302" t="s">
        <v>1033</v>
      </c>
      <c r="C15" s="2302"/>
      <c r="D15" s="2304"/>
      <c r="E15" s="2302"/>
      <c r="F15" s="2302"/>
      <c r="G15" s="2303"/>
    </row>
    <row r="16" spans="1:7">
      <c r="A16" s="2299"/>
      <c r="B16" s="2302" t="s">
        <v>770</v>
      </c>
      <c r="C16" s="2302"/>
      <c r="D16" s="2304"/>
      <c r="E16" s="2302"/>
      <c r="F16" s="2302"/>
      <c r="G16" s="2303"/>
    </row>
    <row r="17" spans="1:7">
      <c r="A17" s="2299"/>
      <c r="B17" s="2302" t="s">
        <v>1032</v>
      </c>
      <c r="C17" s="2302"/>
      <c r="D17" s="2304"/>
      <c r="E17" s="2302"/>
      <c r="F17" s="2302">
        <f>C17+D17-E17</f>
        <v>0</v>
      </c>
      <c r="G17" s="2303"/>
    </row>
    <row r="18" spans="1:7">
      <c r="A18" s="2299"/>
      <c r="B18" s="2302" t="s">
        <v>1033</v>
      </c>
      <c r="C18" s="2302"/>
      <c r="D18" s="2304"/>
      <c r="E18" s="2302"/>
      <c r="F18" s="2302"/>
      <c r="G18" s="2303"/>
    </row>
    <row r="19" spans="1:7">
      <c r="A19" s="2299"/>
      <c r="B19" s="2302" t="s">
        <v>415</v>
      </c>
      <c r="C19" s="2302"/>
      <c r="D19" s="2304"/>
      <c r="E19" s="2302"/>
      <c r="F19" s="2302"/>
      <c r="G19" s="2303"/>
    </row>
    <row r="20" spans="1:7">
      <c r="A20" s="2299"/>
      <c r="B20" s="2302" t="s">
        <v>1032</v>
      </c>
      <c r="C20" s="2302"/>
      <c r="D20" s="2304"/>
      <c r="E20" s="2302"/>
      <c r="F20" s="2302">
        <f>C20+D20-E20</f>
        <v>0</v>
      </c>
      <c r="G20" s="2303"/>
    </row>
    <row r="21" spans="1:7">
      <c r="A21" s="2299"/>
      <c r="B21" s="2302" t="s">
        <v>1033</v>
      </c>
      <c r="C21" s="2302"/>
      <c r="D21" s="2304"/>
      <c r="E21" s="2302"/>
      <c r="F21" s="2302"/>
      <c r="G21" s="2303"/>
    </row>
    <row r="22" spans="1:7">
      <c r="A22" s="2299"/>
      <c r="B22" s="2302" t="s">
        <v>416</v>
      </c>
      <c r="C22" s="2302"/>
      <c r="D22" s="2304"/>
      <c r="E22" s="2302"/>
      <c r="F22" s="2302"/>
      <c r="G22" s="2303"/>
    </row>
    <row r="23" spans="1:7">
      <c r="A23" s="2299"/>
      <c r="B23" s="2302" t="s">
        <v>964</v>
      </c>
      <c r="C23" s="2302"/>
      <c r="D23" s="2304"/>
      <c r="E23" s="2302"/>
      <c r="F23" s="2302">
        <f>C23+D23-E23</f>
        <v>0</v>
      </c>
      <c r="G23" s="2303"/>
    </row>
    <row r="24" spans="1:7">
      <c r="A24" s="2299"/>
      <c r="B24" s="2302" t="s">
        <v>1032</v>
      </c>
      <c r="C24" s="2302"/>
      <c r="D24" s="2304"/>
      <c r="E24" s="2302"/>
      <c r="F24" s="2302"/>
      <c r="G24" s="2303"/>
    </row>
    <row r="25" spans="1:7">
      <c r="A25" s="2299"/>
      <c r="B25" s="2302" t="s">
        <v>1033</v>
      </c>
      <c r="C25" s="2302"/>
      <c r="D25" s="2302"/>
      <c r="E25" s="2302"/>
      <c r="F25" s="2302"/>
      <c r="G25" s="2303"/>
    </row>
    <row r="26" spans="1:7" ht="16.5" thickBot="1">
      <c r="A26" s="2305"/>
      <c r="B26" s="2306" t="s">
        <v>771</v>
      </c>
      <c r="C26" s="2307"/>
      <c r="D26" s="2306"/>
      <c r="E26" s="2306"/>
      <c r="F26" s="2308">
        <f>F11</f>
        <v>250</v>
      </c>
      <c r="G26" s="2309"/>
    </row>
    <row r="28" spans="1:7" ht="15.75">
      <c r="B28" s="2291" t="s">
        <v>3636</v>
      </c>
    </row>
    <row r="29" spans="1:7" ht="15.75">
      <c r="B29" s="2292" t="s">
        <v>3640</v>
      </c>
    </row>
    <row r="30" spans="1:7" ht="15.75">
      <c r="F30" s="2292" t="s">
        <v>768</v>
      </c>
    </row>
    <row r="31" spans="1:7" ht="15.75" thickBot="1"/>
    <row r="32" spans="1:7" ht="63">
      <c r="A32" s="2295"/>
      <c r="B32" s="2296" t="s">
        <v>1058</v>
      </c>
      <c r="C32" s="2297" t="s">
        <v>1059</v>
      </c>
      <c r="D32" s="2297" t="s">
        <v>1060</v>
      </c>
      <c r="E32" s="2297" t="s">
        <v>1028</v>
      </c>
      <c r="F32" s="2297" t="s">
        <v>1029</v>
      </c>
      <c r="G32" s="2298" t="s">
        <v>1030</v>
      </c>
    </row>
    <row r="33" spans="1:7" ht="15.75">
      <c r="A33" s="2299"/>
      <c r="B33" s="2300">
        <v>1</v>
      </c>
      <c r="C33" s="2300">
        <v>2</v>
      </c>
      <c r="D33" s="2300">
        <v>3</v>
      </c>
      <c r="E33" s="2300">
        <v>4</v>
      </c>
      <c r="F33" s="2300">
        <v>5</v>
      </c>
      <c r="G33" s="2301">
        <v>6</v>
      </c>
    </row>
    <row r="34" spans="1:7">
      <c r="A34" s="2299"/>
      <c r="B34" s="2302" t="s">
        <v>1031</v>
      </c>
      <c r="C34" s="2302"/>
      <c r="D34" s="2302"/>
      <c r="E34" s="2302"/>
      <c r="F34" s="2302"/>
      <c r="G34" s="2303"/>
    </row>
    <row r="35" spans="1:7">
      <c r="A35" s="2299"/>
      <c r="B35" s="2302" t="s">
        <v>769</v>
      </c>
      <c r="C35" s="2302"/>
      <c r="D35" s="2302"/>
      <c r="E35" s="2302"/>
      <c r="F35" s="2302"/>
      <c r="G35" s="2303"/>
    </row>
    <row r="36" spans="1:7">
      <c r="A36" s="2299"/>
      <c r="B36" s="2302" t="s">
        <v>922</v>
      </c>
      <c r="C36" s="2304">
        <v>250</v>
      </c>
      <c r="D36" s="2302"/>
      <c r="E36" s="2302"/>
      <c r="F36" s="2302">
        <v>65.91</v>
      </c>
      <c r="G36" s="2303"/>
    </row>
    <row r="37" spans="1:7">
      <c r="A37" s="2299"/>
      <c r="B37" s="2302"/>
      <c r="C37" s="2302"/>
      <c r="D37" s="2302"/>
      <c r="E37" s="2302"/>
      <c r="F37" s="2302"/>
      <c r="G37" s="2303"/>
    </row>
    <row r="38" spans="1:7">
      <c r="A38" s="2299"/>
      <c r="B38" s="2302"/>
      <c r="C38" s="2302"/>
      <c r="D38" s="2302"/>
      <c r="E38" s="2302"/>
      <c r="F38" s="2302"/>
      <c r="G38" s="2303"/>
    </row>
    <row r="39" spans="1:7">
      <c r="A39" s="2299"/>
      <c r="B39" s="2302" t="s">
        <v>1033</v>
      </c>
      <c r="C39" s="2302"/>
      <c r="D39" s="2302"/>
      <c r="E39" s="2302"/>
      <c r="F39" s="2302"/>
      <c r="G39" s="2303"/>
    </row>
    <row r="40" spans="1:7">
      <c r="A40" s="2299"/>
      <c r="B40" s="2302" t="s">
        <v>770</v>
      </c>
      <c r="C40" s="2302"/>
      <c r="D40" s="2302"/>
      <c r="E40" s="2302"/>
      <c r="F40" s="2302"/>
      <c r="G40" s="2303"/>
    </row>
    <row r="41" spans="1:7">
      <c r="A41" s="2299"/>
      <c r="B41" s="2302" t="s">
        <v>922</v>
      </c>
      <c r="C41" s="2302">
        <v>65.91</v>
      </c>
      <c r="D41" s="2302"/>
      <c r="E41" s="2302"/>
      <c r="F41" s="2302">
        <v>65.91</v>
      </c>
      <c r="G41" s="2303"/>
    </row>
    <row r="42" spans="1:7">
      <c r="A42" s="2299"/>
      <c r="B42" s="2302" t="s">
        <v>1033</v>
      </c>
      <c r="C42" s="2302"/>
      <c r="D42" s="2302"/>
      <c r="E42" s="2302"/>
      <c r="F42" s="2302"/>
      <c r="G42" s="2303"/>
    </row>
    <row r="43" spans="1:7">
      <c r="A43" s="2299"/>
      <c r="B43" s="2302" t="s">
        <v>415</v>
      </c>
      <c r="C43" s="2302"/>
      <c r="D43" s="2302"/>
      <c r="E43" s="2302"/>
      <c r="F43" s="2302"/>
      <c r="G43" s="2303"/>
    </row>
    <row r="44" spans="1:7">
      <c r="A44" s="2299"/>
      <c r="B44" s="2302" t="s">
        <v>1032</v>
      </c>
      <c r="C44" s="2302"/>
      <c r="D44" s="2302"/>
      <c r="E44" s="2302"/>
      <c r="F44" s="2302"/>
      <c r="G44" s="2303"/>
    </row>
    <row r="45" spans="1:7">
      <c r="A45" s="2299"/>
      <c r="B45" s="2302" t="s">
        <v>1033</v>
      </c>
      <c r="C45" s="2302"/>
      <c r="D45" s="2302"/>
      <c r="E45" s="2302"/>
      <c r="F45" s="2302"/>
      <c r="G45" s="2303"/>
    </row>
    <row r="46" spans="1:7">
      <c r="A46" s="2299"/>
      <c r="B46" s="2302" t="s">
        <v>416</v>
      </c>
      <c r="C46" s="2302"/>
      <c r="D46" s="2302"/>
      <c r="E46" s="2302"/>
      <c r="F46" s="2302"/>
      <c r="G46" s="2303"/>
    </row>
    <row r="47" spans="1:7">
      <c r="A47" s="2299"/>
      <c r="B47" s="2302" t="s">
        <v>964</v>
      </c>
      <c r="G47" s="2303"/>
    </row>
    <row r="48" spans="1:7">
      <c r="A48" s="2299"/>
      <c r="B48" s="2302" t="s">
        <v>922</v>
      </c>
      <c r="C48" s="2302">
        <v>65.91</v>
      </c>
      <c r="D48" s="2302"/>
      <c r="E48" s="2302"/>
      <c r="F48" s="2302">
        <v>65.91</v>
      </c>
      <c r="G48" s="2303"/>
    </row>
    <row r="49" spans="1:7">
      <c r="A49" s="2299"/>
      <c r="B49" s="2302" t="s">
        <v>1033</v>
      </c>
      <c r="C49" s="2302"/>
      <c r="D49" s="2302"/>
      <c r="E49" s="2302"/>
      <c r="F49" s="2302"/>
      <c r="G49" s="2303"/>
    </row>
    <row r="50" spans="1:7" ht="15.75">
      <c r="A50" s="2299"/>
      <c r="B50" s="2300" t="s">
        <v>771</v>
      </c>
      <c r="C50" s="2302">
        <v>65.91</v>
      </c>
      <c r="D50" s="2302"/>
      <c r="E50" s="2302"/>
      <c r="F50" s="2302">
        <v>65.91</v>
      </c>
      <c r="G50" s="2303"/>
    </row>
    <row r="51" spans="1:7">
      <c r="A51" s="2299"/>
      <c r="B51" s="2302"/>
      <c r="C51" s="2302"/>
      <c r="D51" s="2302"/>
      <c r="E51" s="2302"/>
      <c r="F51" s="2302"/>
      <c r="G51" s="2303"/>
    </row>
    <row r="52" spans="1:7">
      <c r="A52" s="2299"/>
      <c r="B52" s="2302"/>
      <c r="C52" s="2302"/>
      <c r="D52" s="2302"/>
      <c r="E52" s="2302"/>
      <c r="F52" s="2302"/>
      <c r="G52" s="2303"/>
    </row>
    <row r="53" spans="1:7" ht="15.75" thickBot="1">
      <c r="A53" s="2305"/>
      <c r="B53" s="2307"/>
      <c r="C53" s="2307"/>
      <c r="D53" s="2307"/>
      <c r="E53" s="2307"/>
      <c r="F53" s="2307"/>
      <c r="G53" s="2309"/>
    </row>
    <row r="55" spans="1:7" ht="15.75">
      <c r="B55" s="2291" t="s">
        <v>3636</v>
      </c>
    </row>
    <row r="56" spans="1:7" ht="15.75">
      <c r="B56" s="2292" t="s">
        <v>3641</v>
      </c>
    </row>
    <row r="57" spans="1:7" ht="15.75">
      <c r="D57" s="2292" t="s">
        <v>2894</v>
      </c>
      <c r="F57" s="2292" t="s">
        <v>768</v>
      </c>
    </row>
    <row r="58" spans="1:7" ht="15.75" thickBot="1"/>
    <row r="59" spans="1:7" ht="63">
      <c r="A59" s="2295"/>
      <c r="B59" s="2296" t="s">
        <v>1058</v>
      </c>
      <c r="C59" s="2297" t="s">
        <v>1059</v>
      </c>
      <c r="D59" s="2297" t="s">
        <v>1060</v>
      </c>
      <c r="E59" s="2297" t="s">
        <v>1028</v>
      </c>
      <c r="F59" s="2297" t="s">
        <v>1029</v>
      </c>
      <c r="G59" s="2298" t="s">
        <v>1030</v>
      </c>
    </row>
    <row r="60" spans="1:7" ht="15.75">
      <c r="A60" s="2299"/>
      <c r="B60" s="2300">
        <v>1</v>
      </c>
      <c r="C60" s="2300">
        <v>2</v>
      </c>
      <c r="D60" s="2300">
        <v>3</v>
      </c>
      <c r="E60" s="2300">
        <v>4</v>
      </c>
      <c r="F60" s="2300">
        <v>5</v>
      </c>
      <c r="G60" s="2301">
        <v>6</v>
      </c>
    </row>
    <row r="61" spans="1:7">
      <c r="A61" s="2299"/>
      <c r="B61" s="2302" t="s">
        <v>1031</v>
      </c>
      <c r="C61" s="2302"/>
      <c r="D61" s="2302"/>
      <c r="E61" s="2302"/>
      <c r="F61" s="2302"/>
      <c r="G61" s="2303"/>
    </row>
    <row r="62" spans="1:7">
      <c r="A62" s="2299"/>
      <c r="B62" s="2302" t="s">
        <v>769</v>
      </c>
      <c r="C62" s="2302"/>
      <c r="D62" s="2302"/>
      <c r="E62" s="2302"/>
      <c r="F62" s="2302"/>
      <c r="G62" s="2303"/>
    </row>
    <row r="63" spans="1:7">
      <c r="A63" s="2299"/>
      <c r="B63" s="2302" t="s">
        <v>922</v>
      </c>
      <c r="C63" s="2302">
        <v>65.91</v>
      </c>
      <c r="D63" s="2302"/>
      <c r="E63" s="2302"/>
      <c r="F63" s="2302">
        <v>65.91</v>
      </c>
      <c r="G63" s="2303"/>
    </row>
    <row r="64" spans="1:7">
      <c r="A64" s="2299"/>
      <c r="B64" s="2302"/>
      <c r="C64" s="2302"/>
      <c r="D64" s="2302"/>
      <c r="E64" s="2302"/>
      <c r="F64" s="2302"/>
      <c r="G64" s="2303"/>
    </row>
    <row r="65" spans="1:7">
      <c r="A65" s="2299"/>
      <c r="B65" s="2302"/>
      <c r="C65" s="2302"/>
      <c r="D65" s="2302"/>
      <c r="E65" s="2302"/>
      <c r="F65" s="2302"/>
      <c r="G65" s="2303"/>
    </row>
    <row r="66" spans="1:7">
      <c r="A66" s="2299"/>
      <c r="B66" s="2302" t="s">
        <v>1033</v>
      </c>
      <c r="C66" s="2302"/>
      <c r="D66" s="2302"/>
      <c r="E66" s="2302"/>
      <c r="F66" s="2302"/>
      <c r="G66" s="2303"/>
    </row>
    <row r="67" spans="1:7">
      <c r="A67" s="2299"/>
      <c r="B67" s="2302" t="s">
        <v>770</v>
      </c>
      <c r="C67" s="2302"/>
      <c r="D67" s="2302"/>
      <c r="E67" s="2302"/>
      <c r="F67" s="2302"/>
      <c r="G67" s="2303"/>
    </row>
    <row r="68" spans="1:7">
      <c r="A68" s="2299"/>
      <c r="B68" s="2302" t="s">
        <v>922</v>
      </c>
      <c r="C68" s="2302">
        <v>65.91</v>
      </c>
      <c r="D68" s="2302"/>
      <c r="E68" s="2302"/>
      <c r="F68" s="2302">
        <v>65.91</v>
      </c>
      <c r="G68" s="2303"/>
    </row>
    <row r="69" spans="1:7">
      <c r="A69" s="2299"/>
      <c r="B69" s="2302" t="s">
        <v>1033</v>
      </c>
      <c r="C69" s="2302"/>
      <c r="D69" s="2302"/>
      <c r="E69" s="2302"/>
      <c r="F69" s="2302"/>
      <c r="G69" s="2303"/>
    </row>
    <row r="70" spans="1:7">
      <c r="A70" s="2299"/>
      <c r="B70" s="2302" t="s">
        <v>415</v>
      </c>
      <c r="C70" s="2302"/>
      <c r="D70" s="2302"/>
      <c r="E70" s="2302"/>
      <c r="F70" s="2302"/>
      <c r="G70" s="2303"/>
    </row>
    <row r="71" spans="1:7">
      <c r="A71" s="2299"/>
      <c r="B71" s="2302" t="s">
        <v>1032</v>
      </c>
      <c r="C71" s="2302"/>
      <c r="D71" s="2302"/>
      <c r="E71" s="2302"/>
      <c r="F71" s="2302"/>
      <c r="G71" s="2303"/>
    </row>
    <row r="72" spans="1:7">
      <c r="A72" s="2299"/>
      <c r="B72" s="2302" t="s">
        <v>1033</v>
      </c>
      <c r="C72" s="2302"/>
      <c r="D72" s="2302"/>
      <c r="E72" s="2302"/>
      <c r="F72" s="2302"/>
      <c r="G72" s="2303"/>
    </row>
    <row r="73" spans="1:7">
      <c r="A73" s="2299"/>
      <c r="B73" s="2302" t="s">
        <v>416</v>
      </c>
      <c r="C73" s="2302"/>
      <c r="D73" s="2302"/>
      <c r="E73" s="2302"/>
      <c r="F73" s="2302"/>
      <c r="G73" s="2303"/>
    </row>
    <row r="74" spans="1:7">
      <c r="A74" s="2299"/>
      <c r="B74" s="2302" t="s">
        <v>964</v>
      </c>
      <c r="G74" s="2303"/>
    </row>
    <row r="75" spans="1:7">
      <c r="A75" s="2299"/>
      <c r="B75" s="2302" t="s">
        <v>922</v>
      </c>
      <c r="C75" s="2302">
        <v>65.91</v>
      </c>
      <c r="D75" s="2302"/>
      <c r="E75" s="2302"/>
      <c r="F75" s="2302">
        <v>65.91</v>
      </c>
      <c r="G75" s="2303"/>
    </row>
    <row r="76" spans="1:7">
      <c r="A76" s="2299"/>
      <c r="B76" s="2302" t="s">
        <v>1033</v>
      </c>
      <c r="C76" s="2302"/>
      <c r="D76" s="2302"/>
      <c r="E76" s="2302"/>
      <c r="F76" s="2302"/>
      <c r="G76" s="2303"/>
    </row>
    <row r="77" spans="1:7" ht="15.75">
      <c r="A77" s="2299"/>
      <c r="B77" s="2300" t="s">
        <v>771</v>
      </c>
      <c r="C77" s="2302">
        <v>65.91</v>
      </c>
      <c r="D77" s="2302"/>
      <c r="E77" s="2302"/>
      <c r="F77" s="2302">
        <v>65.91</v>
      </c>
      <c r="G77" s="2303"/>
    </row>
    <row r="78" spans="1:7">
      <c r="A78" s="2299"/>
      <c r="B78" s="2302"/>
      <c r="C78" s="2302"/>
      <c r="D78" s="2302"/>
      <c r="E78" s="2302"/>
      <c r="F78" s="2302"/>
      <c r="G78" s="2303"/>
    </row>
    <row r="79" spans="1:7">
      <c r="A79" s="2299"/>
      <c r="B79" s="2302"/>
      <c r="C79" s="2302"/>
      <c r="D79" s="2302"/>
      <c r="E79" s="2302"/>
      <c r="F79" s="2302"/>
      <c r="G79" s="2303"/>
    </row>
    <row r="80" spans="1:7" ht="15.75" thickBot="1">
      <c r="A80" s="2305"/>
      <c r="B80" s="2307"/>
      <c r="C80" s="2307"/>
      <c r="D80" s="2307"/>
      <c r="E80" s="2307"/>
      <c r="F80" s="2307"/>
      <c r="G80" s="2309"/>
    </row>
  </sheetData>
  <phoneticPr fontId="0" type="noConversion"/>
  <printOptions horizontalCentered="1"/>
  <pageMargins left="0.49" right="0.41" top="0.74803149606299213" bottom="0.78740157480314965" header="0.51181102362204722" footer="0.51181102362204722"/>
  <pageSetup scale="72" orientation="portrait" horizontalDpi="300" verticalDpi="300" r:id="rId1"/>
  <headerFooter alignWithMargins="0"/>
  <rowBreaks count="1" manualBreakCount="1">
    <brk id="53" max="6"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
  <sheetViews>
    <sheetView showGridLines="0" topLeftCell="A3" workbookViewId="0">
      <pane xSplit="1" ySplit="3" topLeftCell="D36" activePane="bottomRight" state="frozen"/>
      <selection activeCell="A3" sqref="A3"/>
      <selection pane="topRight" activeCell="B3" sqref="B3"/>
      <selection pane="bottomLeft" activeCell="A6" sqref="A6"/>
      <selection pane="bottomRight" activeCell="E39" sqref="E39"/>
    </sheetView>
  </sheetViews>
  <sheetFormatPr defaultRowHeight="12.75"/>
  <cols>
    <col min="1" max="1" width="47.7109375" style="1367" bestFit="1" customWidth="1"/>
    <col min="2" max="2" width="15.5703125" style="1367" customWidth="1"/>
    <col min="3" max="3" width="13.7109375" style="1367" customWidth="1"/>
    <col min="4" max="4" width="16.42578125" style="1367" customWidth="1"/>
    <col min="5" max="5" width="16.140625" style="1367" customWidth="1"/>
    <col min="6" max="6" width="18.5703125" style="1367" customWidth="1"/>
    <col min="7" max="7" width="1.5703125" style="1367" customWidth="1"/>
    <col min="8" max="8" width="15.28515625" style="1367" customWidth="1"/>
    <col min="9" max="9" width="10.140625" style="1367" customWidth="1"/>
    <col min="10" max="10" width="10.5703125" style="1367" customWidth="1"/>
    <col min="11" max="11" width="11.5703125" style="1367" customWidth="1"/>
    <col min="12" max="12" width="11.140625" style="1367" customWidth="1"/>
    <col min="13" max="13" width="1.5703125" style="1367" customWidth="1"/>
    <col min="14" max="14" width="15.42578125" style="1367" customWidth="1"/>
    <col min="15" max="15" width="10.42578125" style="1367" customWidth="1"/>
    <col min="16" max="16" width="15.5703125" style="1367" bestFit="1" customWidth="1"/>
    <col min="17" max="17" width="15.5703125" style="1367" customWidth="1"/>
    <col min="18" max="18" width="11.28515625" style="1367" customWidth="1"/>
    <col min="19" max="20" width="13.140625" style="1367" customWidth="1"/>
    <col min="21" max="16384" width="9.140625" style="1367"/>
  </cols>
  <sheetData>
    <row r="1" spans="1:20">
      <c r="A1" s="1366" t="s">
        <v>3764</v>
      </c>
      <c r="B1" s="1366"/>
      <c r="C1" s="1366"/>
      <c r="D1" s="1366"/>
    </row>
    <row r="2" spans="1:20">
      <c r="A2" s="1366" t="s">
        <v>3765</v>
      </c>
      <c r="B2" s="1366"/>
      <c r="C2" s="1366"/>
      <c r="D2" s="1366"/>
    </row>
    <row r="3" spans="1:20" ht="13.5" thickBot="1">
      <c r="A3" s="1366" t="s">
        <v>3863</v>
      </c>
      <c r="B3" s="1366"/>
      <c r="C3" s="1366"/>
      <c r="D3" s="1366"/>
    </row>
    <row r="4" spans="1:20" ht="15" thickBot="1">
      <c r="A4" s="1368"/>
      <c r="B4" s="2516" t="s">
        <v>3864</v>
      </c>
      <c r="C4" s="2517"/>
      <c r="D4" s="2517"/>
      <c r="E4" s="2517"/>
      <c r="F4" s="2518"/>
      <c r="G4" s="1369"/>
      <c r="H4" s="2516" t="s">
        <v>3865</v>
      </c>
      <c r="I4" s="2517"/>
      <c r="J4" s="2517"/>
      <c r="K4" s="2517"/>
      <c r="L4" s="2517"/>
      <c r="M4" s="1884"/>
      <c r="N4" s="2516" t="s">
        <v>594</v>
      </c>
      <c r="O4" s="2517"/>
      <c r="P4" s="2517"/>
      <c r="Q4" s="2517"/>
      <c r="R4" s="2518"/>
    </row>
    <row r="5" spans="1:20" ht="30.75" customHeight="1" thickBot="1">
      <c r="A5" s="1370" t="s">
        <v>1184</v>
      </c>
      <c r="B5" s="1371" t="s">
        <v>3866</v>
      </c>
      <c r="C5" s="1371" t="s">
        <v>3867</v>
      </c>
      <c r="D5" s="1371" t="s">
        <v>3868</v>
      </c>
      <c r="E5" s="1371" t="s">
        <v>3869</v>
      </c>
      <c r="F5" s="1371" t="s">
        <v>3870</v>
      </c>
      <c r="G5" s="1372"/>
      <c r="H5" s="1371" t="s">
        <v>3866</v>
      </c>
      <c r="I5" s="1371" t="s">
        <v>3867</v>
      </c>
      <c r="J5" s="1371" t="s">
        <v>3868</v>
      </c>
      <c r="K5" s="1371" t="s">
        <v>3869</v>
      </c>
      <c r="L5" s="1883" t="s">
        <v>3870</v>
      </c>
      <c r="M5" s="1372"/>
      <c r="N5" s="1371" t="s">
        <v>3866</v>
      </c>
      <c r="O5" s="1371" t="s">
        <v>3867</v>
      </c>
      <c r="P5" s="1371" t="s">
        <v>3868</v>
      </c>
      <c r="Q5" s="1371" t="s">
        <v>3869</v>
      </c>
      <c r="R5" s="1371" t="s">
        <v>3870</v>
      </c>
      <c r="S5" s="1371" t="s">
        <v>3869</v>
      </c>
      <c r="T5" s="1371" t="s">
        <v>3870</v>
      </c>
    </row>
    <row r="6" spans="1:20">
      <c r="A6" s="1373" t="s">
        <v>3871</v>
      </c>
      <c r="B6" s="1374">
        <v>101.59</v>
      </c>
      <c r="C6" s="1375">
        <f>B6</f>
        <v>101.59</v>
      </c>
      <c r="D6" s="1376">
        <v>59.1</v>
      </c>
      <c r="E6" s="1377">
        <v>100.9</v>
      </c>
      <c r="F6" s="1880">
        <f>(E6-E48)*1.03</f>
        <v>101.63557965860599</v>
      </c>
      <c r="G6" s="1378"/>
      <c r="H6" s="1379"/>
      <c r="I6" s="1377"/>
      <c r="J6" s="1380">
        <v>3.8874096369999998</v>
      </c>
      <c r="K6" s="1881">
        <v>8.3110431154381104</v>
      </c>
      <c r="L6" s="1381">
        <v>15.656662030598053</v>
      </c>
      <c r="M6" s="1885"/>
      <c r="N6" s="1382">
        <f t="shared" ref="N6:N37" si="0">B6+H6</f>
        <v>101.59</v>
      </c>
      <c r="O6" s="1383">
        <f t="shared" ref="O6:O37" si="1">C6+I6</f>
        <v>101.59</v>
      </c>
      <c r="P6" s="1383">
        <f t="shared" ref="P6:P37" si="2">D6+J6</f>
        <v>62.987409636999999</v>
      </c>
      <c r="Q6" s="1383">
        <f t="shared" ref="Q6:Q37" si="3">E6+K6</f>
        <v>109.21104311543812</v>
      </c>
      <c r="R6" s="1384">
        <f t="shared" ref="R6:R37" si="4">F6+L6</f>
        <v>117.29224168920405</v>
      </c>
      <c r="S6" s="1415">
        <f>Q6*10^2</f>
        <v>10921.104311543811</v>
      </c>
      <c r="T6" s="1381">
        <f>R6*10^2</f>
        <v>11729.224168920406</v>
      </c>
    </row>
    <row r="7" spans="1:20">
      <c r="A7" s="1367" t="s">
        <v>202</v>
      </c>
      <c r="B7" s="1385">
        <v>29.46</v>
      </c>
      <c r="C7" s="1386">
        <f>B7</f>
        <v>29.46</v>
      </c>
      <c r="D7" s="1367">
        <v>14.71</v>
      </c>
      <c r="E7" s="1367">
        <v>28.9</v>
      </c>
      <c r="F7" s="1396">
        <f>F6*37%</f>
        <v>37.605164473684219</v>
      </c>
      <c r="G7" s="1378"/>
      <c r="H7" s="1388"/>
      <c r="J7" s="1389"/>
      <c r="K7" s="1882"/>
      <c r="M7" s="1885"/>
      <c r="N7" s="1390">
        <f t="shared" si="0"/>
        <v>29.46</v>
      </c>
      <c r="O7" s="1381">
        <f t="shared" si="1"/>
        <v>29.46</v>
      </c>
      <c r="P7" s="1381">
        <f t="shared" si="2"/>
        <v>14.71</v>
      </c>
      <c r="Q7" s="1381">
        <f t="shared" si="3"/>
        <v>28.9</v>
      </c>
      <c r="R7" s="1391">
        <f t="shared" si="4"/>
        <v>37.605164473684219</v>
      </c>
      <c r="S7" s="1415">
        <f t="shared" ref="S7:S40" si="5">Q7*10^2</f>
        <v>2890</v>
      </c>
      <c r="T7" s="1381">
        <f t="shared" ref="T7:T40" si="6">R7*10^2</f>
        <v>3760.5164473684217</v>
      </c>
    </row>
    <row r="8" spans="1:20">
      <c r="A8" s="1373" t="s">
        <v>203</v>
      </c>
      <c r="B8" s="1385">
        <v>14.5</v>
      </c>
      <c r="C8" s="1386">
        <v>6.42</v>
      </c>
      <c r="D8" s="1373">
        <v>8.2799999999999994</v>
      </c>
      <c r="E8" s="1367">
        <f>E6*20%</f>
        <v>20.180000000000003</v>
      </c>
      <c r="F8" s="1396">
        <f>F6*20%</f>
        <v>20.327115931721199</v>
      </c>
      <c r="G8" s="1378"/>
      <c r="H8" s="1393"/>
      <c r="J8" s="1389"/>
      <c r="K8" s="1882"/>
      <c r="M8" s="1885"/>
      <c r="N8" s="1390">
        <f t="shared" si="0"/>
        <v>14.5</v>
      </c>
      <c r="O8" s="1381">
        <f t="shared" si="1"/>
        <v>6.42</v>
      </c>
      <c r="P8" s="1381">
        <f t="shared" si="2"/>
        <v>8.2799999999999994</v>
      </c>
      <c r="Q8" s="1381">
        <f t="shared" si="3"/>
        <v>20.180000000000003</v>
      </c>
      <c r="R8" s="1391">
        <f t="shared" si="4"/>
        <v>20.327115931721199</v>
      </c>
      <c r="S8" s="1415">
        <f t="shared" si="5"/>
        <v>2018.0000000000002</v>
      </c>
      <c r="T8" s="1381">
        <f t="shared" si="6"/>
        <v>2032.7115931721198</v>
      </c>
    </row>
    <row r="9" spans="1:20">
      <c r="A9" s="1373" t="s">
        <v>3872</v>
      </c>
      <c r="B9" s="1385">
        <v>4.0199999999999996</v>
      </c>
      <c r="C9" s="1386">
        <f>B9</f>
        <v>4.0199999999999996</v>
      </c>
      <c r="D9" s="1373">
        <v>2.29</v>
      </c>
      <c r="E9" s="1367">
        <f>E6*5%</f>
        <v>5.0450000000000008</v>
      </c>
      <c r="F9" s="1396">
        <f>F6*5%</f>
        <v>5.0817789829302997</v>
      </c>
      <c r="G9" s="1378"/>
      <c r="H9" s="1393"/>
      <c r="J9" s="1389"/>
      <c r="K9" s="1882"/>
      <c r="M9" s="1885"/>
      <c r="N9" s="1390">
        <f t="shared" si="0"/>
        <v>4.0199999999999996</v>
      </c>
      <c r="O9" s="1381">
        <f t="shared" si="1"/>
        <v>4.0199999999999996</v>
      </c>
      <c r="P9" s="1381">
        <f t="shared" si="2"/>
        <v>2.29</v>
      </c>
      <c r="Q9" s="1381">
        <f t="shared" si="3"/>
        <v>5.0450000000000008</v>
      </c>
      <c r="R9" s="1391">
        <f t="shared" si="4"/>
        <v>5.0817789829302997</v>
      </c>
      <c r="S9" s="1415">
        <f t="shared" si="5"/>
        <v>504.50000000000006</v>
      </c>
      <c r="T9" s="1381">
        <f t="shared" si="6"/>
        <v>508.17789829302995</v>
      </c>
    </row>
    <row r="10" spans="1:20">
      <c r="A10" s="2267" t="s">
        <v>4803</v>
      </c>
      <c r="B10" s="1385"/>
      <c r="C10" s="1386"/>
      <c r="D10" s="2267"/>
      <c r="E10" s="1367">
        <v>45.7</v>
      </c>
      <c r="F10" s="1396">
        <f>E10*1.03</f>
        <v>47.071000000000005</v>
      </c>
      <c r="G10" s="1378"/>
      <c r="H10" s="1393"/>
      <c r="J10" s="1389"/>
      <c r="K10" s="1882"/>
      <c r="M10" s="1885"/>
      <c r="N10" s="1390"/>
      <c r="O10" s="1381"/>
      <c r="P10" s="1381"/>
      <c r="Q10" s="1415">
        <f t="shared" si="3"/>
        <v>45.7</v>
      </c>
      <c r="R10" s="2268">
        <f t="shared" si="4"/>
        <v>47.071000000000005</v>
      </c>
      <c r="S10" s="1415">
        <f t="shared" si="5"/>
        <v>4570</v>
      </c>
      <c r="T10" s="1381">
        <f t="shared" si="6"/>
        <v>4707.1000000000004</v>
      </c>
    </row>
    <row r="11" spans="1:20">
      <c r="A11" s="1373" t="s">
        <v>3873</v>
      </c>
      <c r="B11" s="1385">
        <v>2.23</v>
      </c>
      <c r="C11" s="1386"/>
      <c r="D11" s="1373"/>
      <c r="F11" s="1387"/>
      <c r="G11" s="1378"/>
      <c r="H11" s="1393"/>
      <c r="J11" s="1389"/>
      <c r="K11" s="1882"/>
      <c r="M11" s="1885"/>
      <c r="N11" s="1390">
        <f t="shared" si="0"/>
        <v>2.23</v>
      </c>
      <c r="O11" s="1381">
        <f t="shared" si="1"/>
        <v>0</v>
      </c>
      <c r="P11" s="1381">
        <f t="shared" si="2"/>
        <v>0</v>
      </c>
      <c r="Q11" s="1381">
        <f t="shared" si="3"/>
        <v>0</v>
      </c>
      <c r="R11" s="1391">
        <f t="shared" si="4"/>
        <v>0</v>
      </c>
      <c r="S11" s="1381">
        <f t="shared" si="5"/>
        <v>0</v>
      </c>
      <c r="T11" s="1381">
        <f t="shared" si="6"/>
        <v>0</v>
      </c>
    </row>
    <row r="12" spans="1:20">
      <c r="A12" s="1373" t="s">
        <v>3874</v>
      </c>
      <c r="B12" s="1385"/>
      <c r="C12" s="1386"/>
      <c r="D12" s="1373"/>
      <c r="F12" s="1387"/>
      <c r="G12" s="1378"/>
      <c r="H12" s="1393"/>
      <c r="J12" s="1394">
        <v>0.23950444399999998</v>
      </c>
      <c r="K12" s="1882">
        <v>0.50394993045897074</v>
      </c>
      <c r="L12" s="1381">
        <v>0.94936022253129337</v>
      </c>
      <c r="M12" s="1885"/>
      <c r="N12" s="1390">
        <f t="shared" si="0"/>
        <v>0</v>
      </c>
      <c r="O12" s="1381">
        <f t="shared" si="1"/>
        <v>0</v>
      </c>
      <c r="P12" s="1381">
        <f t="shared" si="2"/>
        <v>0.23950444399999998</v>
      </c>
      <c r="Q12" s="1381">
        <f t="shared" si="3"/>
        <v>0.50394993045897074</v>
      </c>
      <c r="R12" s="1391">
        <f t="shared" si="4"/>
        <v>0.94936022253129337</v>
      </c>
      <c r="S12" s="1416">
        <f t="shared" si="5"/>
        <v>50.394993045897074</v>
      </c>
      <c r="T12" s="1381">
        <f t="shared" si="6"/>
        <v>94.936022253129337</v>
      </c>
    </row>
    <row r="13" spans="1:20">
      <c r="A13" s="1373" t="s">
        <v>3875</v>
      </c>
      <c r="B13" s="1385"/>
      <c r="C13" s="1386"/>
      <c r="D13" s="1373"/>
      <c r="F13" s="1387"/>
      <c r="G13" s="1378"/>
      <c r="H13" s="1393"/>
      <c r="J13" s="1394">
        <v>0.28691152000000003</v>
      </c>
      <c r="K13" s="1882">
        <v>0.61134909596662024</v>
      </c>
      <c r="L13" s="1381">
        <v>1.1516828929068148</v>
      </c>
      <c r="M13" s="1885"/>
      <c r="N13" s="1390">
        <f t="shared" si="0"/>
        <v>0</v>
      </c>
      <c r="O13" s="1381">
        <f t="shared" si="1"/>
        <v>0</v>
      </c>
      <c r="P13" s="1381">
        <f t="shared" si="2"/>
        <v>0.28691152000000003</v>
      </c>
      <c r="Q13" s="1381">
        <f t="shared" si="3"/>
        <v>0.61134909596662024</v>
      </c>
      <c r="R13" s="1391">
        <f t="shared" si="4"/>
        <v>1.1516828929068148</v>
      </c>
      <c r="S13" s="1415">
        <f t="shared" si="5"/>
        <v>61.134909596662027</v>
      </c>
      <c r="T13" s="1381">
        <f t="shared" si="6"/>
        <v>115.16828929068149</v>
      </c>
    </row>
    <row r="14" spans="1:20">
      <c r="A14" s="1373" t="s">
        <v>3876</v>
      </c>
      <c r="B14" s="1385"/>
      <c r="C14" s="1386"/>
      <c r="D14" s="1373"/>
      <c r="F14" s="1387"/>
      <c r="G14" s="1378"/>
      <c r="H14" s="1393"/>
      <c r="J14" s="1394">
        <v>2.8649999999999998E-2</v>
      </c>
      <c r="K14" s="1882">
        <v>5.7830319888734355E-2</v>
      </c>
      <c r="L14" s="1381">
        <v>0.10894297635605006</v>
      </c>
      <c r="M14" s="1885"/>
      <c r="N14" s="1390">
        <f t="shared" si="0"/>
        <v>0</v>
      </c>
      <c r="O14" s="1381">
        <f t="shared" si="1"/>
        <v>0</v>
      </c>
      <c r="P14" s="1381">
        <f t="shared" si="2"/>
        <v>2.8649999999999998E-2</v>
      </c>
      <c r="Q14" s="1381">
        <f t="shared" si="3"/>
        <v>5.7830319888734355E-2</v>
      </c>
      <c r="R14" s="1391">
        <f t="shared" si="4"/>
        <v>0.10894297635605006</v>
      </c>
      <c r="S14" s="1415">
        <f t="shared" si="5"/>
        <v>5.7830319888734358</v>
      </c>
      <c r="T14" s="1381">
        <f t="shared" si="6"/>
        <v>10.894297635605007</v>
      </c>
    </row>
    <row r="15" spans="1:20">
      <c r="A15" s="1373" t="s">
        <v>3877</v>
      </c>
      <c r="B15" s="1385"/>
      <c r="C15" s="1386"/>
      <c r="D15" s="1373"/>
      <c r="F15" s="1387"/>
      <c r="G15" s="1378"/>
      <c r="H15" s="1393"/>
      <c r="J15" s="1394">
        <v>1.1499999999999999</v>
      </c>
      <c r="K15" s="1882">
        <v>2.4371349095966623</v>
      </c>
      <c r="L15" s="1381">
        <v>4.5911682892906818</v>
      </c>
      <c r="M15" s="1885"/>
      <c r="N15" s="1390">
        <f t="shared" si="0"/>
        <v>0</v>
      </c>
      <c r="O15" s="1381">
        <f t="shared" si="1"/>
        <v>0</v>
      </c>
      <c r="P15" s="1381">
        <f t="shared" si="2"/>
        <v>1.1499999999999999</v>
      </c>
      <c r="Q15" s="1381">
        <f t="shared" si="3"/>
        <v>2.4371349095966623</v>
      </c>
      <c r="R15" s="1391">
        <f t="shared" si="4"/>
        <v>4.5911682892906818</v>
      </c>
      <c r="S15" s="1415">
        <f t="shared" si="5"/>
        <v>243.71349095966625</v>
      </c>
      <c r="T15" s="1381">
        <f t="shared" si="6"/>
        <v>459.11682892906816</v>
      </c>
    </row>
    <row r="16" spans="1:20">
      <c r="A16" s="1373" t="s">
        <v>3878</v>
      </c>
      <c r="B16" s="1385"/>
      <c r="C16" s="1386"/>
      <c r="D16" s="1373"/>
      <c r="F16" s="1387"/>
      <c r="G16" s="1378"/>
      <c r="H16" s="1393"/>
      <c r="J16" s="1389"/>
      <c r="K16" s="1882"/>
      <c r="M16" s="1885"/>
      <c r="N16" s="1390">
        <f t="shared" si="0"/>
        <v>0</v>
      </c>
      <c r="O16" s="1381">
        <f t="shared" si="1"/>
        <v>0</v>
      </c>
      <c r="P16" s="1381">
        <f t="shared" si="2"/>
        <v>0</v>
      </c>
      <c r="Q16" s="1381">
        <f t="shared" si="3"/>
        <v>0</v>
      </c>
      <c r="R16" s="1391">
        <f t="shared" si="4"/>
        <v>0</v>
      </c>
      <c r="S16" s="1381">
        <f t="shared" si="5"/>
        <v>0</v>
      </c>
      <c r="T16" s="1381">
        <f t="shared" si="6"/>
        <v>0</v>
      </c>
    </row>
    <row r="17" spans="1:20">
      <c r="A17" s="1373" t="s">
        <v>3879</v>
      </c>
      <c r="B17" s="1385"/>
      <c r="C17" s="1386"/>
      <c r="D17" s="1373"/>
      <c r="F17" s="1387"/>
      <c r="G17" s="1378"/>
      <c r="H17" s="1393"/>
      <c r="J17" s="1389"/>
      <c r="K17" s="1882"/>
      <c r="M17" s="1885"/>
      <c r="N17" s="1390">
        <f t="shared" si="0"/>
        <v>0</v>
      </c>
      <c r="O17" s="1381">
        <f t="shared" si="1"/>
        <v>0</v>
      </c>
      <c r="P17" s="1381">
        <f t="shared" si="2"/>
        <v>0</v>
      </c>
      <c r="Q17" s="1381">
        <f t="shared" si="3"/>
        <v>0</v>
      </c>
      <c r="R17" s="1391">
        <f t="shared" si="4"/>
        <v>0</v>
      </c>
      <c r="S17" s="1381">
        <f t="shared" si="5"/>
        <v>0</v>
      </c>
      <c r="T17" s="1381">
        <f t="shared" si="6"/>
        <v>0</v>
      </c>
    </row>
    <row r="18" spans="1:20">
      <c r="A18" s="1373" t="s">
        <v>3880</v>
      </c>
      <c r="B18" s="1385"/>
      <c r="C18" s="1386"/>
      <c r="D18" s="1373"/>
      <c r="F18" s="1387"/>
      <c r="G18" s="1378"/>
      <c r="H18" s="1393"/>
      <c r="J18" s="1389"/>
      <c r="K18" s="1882"/>
      <c r="M18" s="1885"/>
      <c r="N18" s="1390">
        <f t="shared" si="0"/>
        <v>0</v>
      </c>
      <c r="O18" s="1381">
        <f t="shared" si="1"/>
        <v>0</v>
      </c>
      <c r="P18" s="1381">
        <f t="shared" si="2"/>
        <v>0</v>
      </c>
      <c r="Q18" s="1381">
        <f t="shared" si="3"/>
        <v>0</v>
      </c>
      <c r="R18" s="1391">
        <f t="shared" si="4"/>
        <v>0</v>
      </c>
      <c r="S18" s="1381">
        <f t="shared" si="5"/>
        <v>0</v>
      </c>
      <c r="T18" s="1381">
        <f t="shared" si="6"/>
        <v>0</v>
      </c>
    </row>
    <row r="19" spans="1:20">
      <c r="A19" s="1373" t="s">
        <v>3881</v>
      </c>
      <c r="B19" s="1385"/>
      <c r="C19" s="1386"/>
      <c r="D19" s="1373"/>
      <c r="F19" s="1387"/>
      <c r="G19" s="1378"/>
      <c r="H19" s="1393"/>
      <c r="J19" s="1389"/>
      <c r="K19" s="1882"/>
      <c r="M19" s="1885"/>
      <c r="N19" s="1390">
        <f t="shared" si="0"/>
        <v>0</v>
      </c>
      <c r="O19" s="1381">
        <f t="shared" si="1"/>
        <v>0</v>
      </c>
      <c r="P19" s="1381">
        <f t="shared" si="2"/>
        <v>0</v>
      </c>
      <c r="Q19" s="1381">
        <f t="shared" si="3"/>
        <v>0</v>
      </c>
      <c r="R19" s="1391">
        <f t="shared" si="4"/>
        <v>0</v>
      </c>
      <c r="S19" s="1381">
        <f t="shared" si="5"/>
        <v>0</v>
      </c>
      <c r="T19" s="1381">
        <f t="shared" si="6"/>
        <v>0</v>
      </c>
    </row>
    <row r="20" spans="1:20">
      <c r="A20" s="1373" t="s">
        <v>3882</v>
      </c>
      <c r="B20" s="1385"/>
      <c r="C20" s="1386"/>
      <c r="D20" s="1373"/>
      <c r="F20" s="1387"/>
      <c r="G20" s="1378"/>
      <c r="H20" s="1393"/>
      <c r="J20" s="1389"/>
      <c r="K20" s="1882"/>
      <c r="M20" s="1885"/>
      <c r="N20" s="1390">
        <f t="shared" si="0"/>
        <v>0</v>
      </c>
      <c r="O20" s="1381">
        <f t="shared" si="1"/>
        <v>0</v>
      </c>
      <c r="P20" s="1381">
        <f t="shared" si="2"/>
        <v>0</v>
      </c>
      <c r="Q20" s="1381">
        <f t="shared" si="3"/>
        <v>0</v>
      </c>
      <c r="R20" s="1391">
        <f t="shared" si="4"/>
        <v>0</v>
      </c>
      <c r="S20" s="1381">
        <f t="shared" si="5"/>
        <v>0</v>
      </c>
      <c r="T20" s="1381">
        <f t="shared" si="6"/>
        <v>0</v>
      </c>
    </row>
    <row r="21" spans="1:20">
      <c r="A21" s="1373" t="s">
        <v>3883</v>
      </c>
      <c r="B21" s="1385">
        <v>2.62</v>
      </c>
      <c r="C21" s="1386"/>
      <c r="D21" s="1373">
        <v>0.31</v>
      </c>
      <c r="E21" s="1367">
        <v>0.53</v>
      </c>
      <c r="F21" s="1387">
        <f>E21*1.1</f>
        <v>0.58300000000000007</v>
      </c>
      <c r="G21" s="1378"/>
      <c r="H21" s="1393"/>
      <c r="J21" s="1394">
        <v>3.8114392579999996</v>
      </c>
      <c r="K21" s="1882">
        <v>8.0797218358831717</v>
      </c>
      <c r="L21" s="1381">
        <v>15.220890125173851</v>
      </c>
      <c r="M21" s="1885"/>
      <c r="N21" s="1390">
        <f t="shared" si="0"/>
        <v>2.62</v>
      </c>
      <c r="O21" s="1381">
        <f t="shared" si="1"/>
        <v>0</v>
      </c>
      <c r="P21" s="1381">
        <f t="shared" si="2"/>
        <v>4.1214392579999997</v>
      </c>
      <c r="Q21" s="1381">
        <f t="shared" si="3"/>
        <v>8.6097218358831711</v>
      </c>
      <c r="R21" s="1391">
        <f t="shared" si="4"/>
        <v>15.803890125173851</v>
      </c>
      <c r="S21" s="1415">
        <f t="shared" si="5"/>
        <v>860.97218358831708</v>
      </c>
      <c r="T21" s="1381">
        <f t="shared" si="6"/>
        <v>1580.389012517385</v>
      </c>
    </row>
    <row r="22" spans="1:20">
      <c r="A22" s="1373" t="s">
        <v>3884</v>
      </c>
      <c r="B22" s="1385"/>
      <c r="C22" s="1386"/>
      <c r="D22" s="1373">
        <v>1.18</v>
      </c>
      <c r="E22" s="1367">
        <v>2.02</v>
      </c>
      <c r="F22" s="1387">
        <v>2.02</v>
      </c>
      <c r="G22" s="1378"/>
      <c r="H22" s="1393"/>
      <c r="J22" s="1389"/>
      <c r="K22" s="1882"/>
      <c r="M22" s="1885"/>
      <c r="N22" s="1390">
        <f t="shared" si="0"/>
        <v>0</v>
      </c>
      <c r="O22" s="1381">
        <f t="shared" si="1"/>
        <v>0</v>
      </c>
      <c r="P22" s="1381">
        <f t="shared" si="2"/>
        <v>1.18</v>
      </c>
      <c r="Q22" s="1381">
        <f t="shared" si="3"/>
        <v>2.02</v>
      </c>
      <c r="R22" s="1391">
        <f t="shared" si="4"/>
        <v>2.02</v>
      </c>
      <c r="S22" s="1415">
        <f t="shared" si="5"/>
        <v>202</v>
      </c>
      <c r="T22" s="1381">
        <f t="shared" si="6"/>
        <v>202</v>
      </c>
    </row>
    <row r="23" spans="1:20">
      <c r="A23" s="1373" t="s">
        <v>3885</v>
      </c>
      <c r="B23" s="1385">
        <v>45.7</v>
      </c>
      <c r="C23" s="1386">
        <f>'[29]Emp Cost'!$H$9/10^7</f>
        <v>0.76339199999999996</v>
      </c>
      <c r="D23" s="1373">
        <v>0.44</v>
      </c>
      <c r="E23" s="2219">
        <f>0.72+12+2.02</f>
        <v>14.74</v>
      </c>
      <c r="F23" s="1890">
        <v>0.72</v>
      </c>
      <c r="G23" s="1378"/>
      <c r="H23" s="1393"/>
      <c r="J23" s="1389"/>
      <c r="K23" s="1882"/>
      <c r="M23" s="1885"/>
      <c r="N23" s="1390">
        <f t="shared" si="0"/>
        <v>45.7</v>
      </c>
      <c r="O23" s="1381">
        <f t="shared" si="1"/>
        <v>0.76339199999999996</v>
      </c>
      <c r="P23" s="1381">
        <f t="shared" si="2"/>
        <v>0.44</v>
      </c>
      <c r="Q23" s="1381">
        <f t="shared" si="3"/>
        <v>14.74</v>
      </c>
      <c r="R23" s="1391">
        <f t="shared" si="4"/>
        <v>0.72</v>
      </c>
      <c r="S23" s="1415">
        <f t="shared" si="5"/>
        <v>1474</v>
      </c>
      <c r="T23" s="1381">
        <f t="shared" si="6"/>
        <v>72</v>
      </c>
    </row>
    <row r="24" spans="1:20">
      <c r="A24" s="1373" t="s">
        <v>3886</v>
      </c>
      <c r="B24" s="1385"/>
      <c r="C24" s="1386"/>
      <c r="D24" s="1373">
        <v>1.96</v>
      </c>
      <c r="F24" s="1387"/>
      <c r="G24" s="1378"/>
      <c r="H24" s="1395">
        <v>24</v>
      </c>
      <c r="I24" s="1396">
        <f>('[29]Emp Cost'!$H$10+'[29]Emp Cost'!$H$11)/10^7</f>
        <v>42.908765199999998</v>
      </c>
      <c r="J24" s="1389"/>
      <c r="K24" s="1882"/>
      <c r="M24" s="1885"/>
      <c r="N24" s="1390">
        <f t="shared" si="0"/>
        <v>24</v>
      </c>
      <c r="O24" s="1381">
        <f t="shared" si="1"/>
        <v>42.908765199999998</v>
      </c>
      <c r="P24" s="1381">
        <f t="shared" si="2"/>
        <v>1.96</v>
      </c>
      <c r="Q24" s="1381">
        <f t="shared" si="3"/>
        <v>0</v>
      </c>
      <c r="R24" s="1391">
        <f t="shared" si="4"/>
        <v>0</v>
      </c>
      <c r="S24" s="1381">
        <f t="shared" si="5"/>
        <v>0</v>
      </c>
      <c r="T24" s="1381">
        <f t="shared" si="6"/>
        <v>0</v>
      </c>
    </row>
    <row r="25" spans="1:20">
      <c r="A25" s="1373" t="s">
        <v>3887</v>
      </c>
      <c r="B25" s="1385"/>
      <c r="C25" s="1386"/>
      <c r="D25" s="1397">
        <f>22*8*7/10000</f>
        <v>0.1232</v>
      </c>
      <c r="E25" s="1396">
        <f>22*8*12/10000</f>
        <v>0.2112</v>
      </c>
      <c r="F25" s="1387">
        <v>0.21</v>
      </c>
      <c r="G25" s="1378"/>
      <c r="H25" s="1393"/>
      <c r="J25" s="1389"/>
      <c r="K25" s="1882"/>
      <c r="M25" s="1885"/>
      <c r="N25" s="1390">
        <f t="shared" si="0"/>
        <v>0</v>
      </c>
      <c r="O25" s="1381">
        <f t="shared" si="1"/>
        <v>0</v>
      </c>
      <c r="P25" s="1381">
        <f t="shared" si="2"/>
        <v>0.1232</v>
      </c>
      <c r="Q25" s="1381">
        <f t="shared" si="3"/>
        <v>0.2112</v>
      </c>
      <c r="R25" s="1391">
        <f t="shared" si="4"/>
        <v>0.21</v>
      </c>
      <c r="S25" s="1415">
        <f t="shared" si="5"/>
        <v>21.12</v>
      </c>
      <c r="T25" s="1381">
        <f t="shared" si="6"/>
        <v>21</v>
      </c>
    </row>
    <row r="26" spans="1:20">
      <c r="A26" s="1373" t="s">
        <v>145</v>
      </c>
      <c r="B26" s="1385">
        <v>1.06</v>
      </c>
      <c r="C26" s="1386"/>
      <c r="D26" s="1373">
        <v>1.96</v>
      </c>
      <c r="E26" s="1367">
        <v>3.01</v>
      </c>
      <c r="F26" s="1387">
        <f>E26*1.1</f>
        <v>3.3109999999999999</v>
      </c>
      <c r="G26" s="1378"/>
      <c r="H26" s="1393"/>
      <c r="J26" s="1389"/>
      <c r="K26" s="1882"/>
      <c r="M26" s="1885"/>
      <c r="N26" s="1390">
        <f t="shared" si="0"/>
        <v>1.06</v>
      </c>
      <c r="O26" s="1381">
        <f t="shared" si="1"/>
        <v>0</v>
      </c>
      <c r="P26" s="1381">
        <f t="shared" si="2"/>
        <v>1.96</v>
      </c>
      <c r="Q26" s="1381">
        <f t="shared" si="3"/>
        <v>3.01</v>
      </c>
      <c r="R26" s="1391">
        <f t="shared" si="4"/>
        <v>3.3109999999999999</v>
      </c>
      <c r="S26" s="1415">
        <f t="shared" si="5"/>
        <v>301</v>
      </c>
      <c r="T26" s="1381">
        <f t="shared" si="6"/>
        <v>331.1</v>
      </c>
    </row>
    <row r="27" spans="1:20">
      <c r="A27" s="1367" t="s">
        <v>600</v>
      </c>
      <c r="B27" s="1385"/>
      <c r="C27" s="1386"/>
      <c r="F27" s="1387">
        <f t="shared" ref="F27:F29" si="7">E27*1.1</f>
        <v>0</v>
      </c>
      <c r="G27" s="1378"/>
      <c r="H27" s="1393"/>
      <c r="J27" s="1389"/>
      <c r="K27" s="1882"/>
      <c r="M27" s="1885"/>
      <c r="N27" s="1390">
        <f t="shared" si="0"/>
        <v>0</v>
      </c>
      <c r="O27" s="1381">
        <f t="shared" si="1"/>
        <v>0</v>
      </c>
      <c r="P27" s="1381">
        <f t="shared" si="2"/>
        <v>0</v>
      </c>
      <c r="Q27" s="1381">
        <f t="shared" si="3"/>
        <v>0</v>
      </c>
      <c r="R27" s="1391">
        <f t="shared" si="4"/>
        <v>0</v>
      </c>
      <c r="S27" s="1381">
        <f t="shared" si="5"/>
        <v>0</v>
      </c>
      <c r="T27" s="1381">
        <f t="shared" si="6"/>
        <v>0</v>
      </c>
    </row>
    <row r="28" spans="1:20">
      <c r="A28" s="1373" t="s">
        <v>493</v>
      </c>
      <c r="B28" s="1385"/>
      <c r="C28" s="1386"/>
      <c r="D28" s="1373"/>
      <c r="F28" s="1387">
        <f t="shared" si="7"/>
        <v>0</v>
      </c>
      <c r="G28" s="1378"/>
      <c r="H28" s="1393"/>
      <c r="J28" s="1389"/>
      <c r="K28" s="1882"/>
      <c r="M28" s="1885"/>
      <c r="N28" s="1390">
        <f t="shared" si="0"/>
        <v>0</v>
      </c>
      <c r="O28" s="1381">
        <f t="shared" si="1"/>
        <v>0</v>
      </c>
      <c r="P28" s="1381">
        <f t="shared" si="2"/>
        <v>0</v>
      </c>
      <c r="Q28" s="1381">
        <f t="shared" si="3"/>
        <v>0</v>
      </c>
      <c r="R28" s="1391">
        <f t="shared" si="4"/>
        <v>0</v>
      </c>
      <c r="S28" s="1381">
        <f t="shared" si="5"/>
        <v>0</v>
      </c>
      <c r="T28" s="1381">
        <f t="shared" si="6"/>
        <v>0</v>
      </c>
    </row>
    <row r="29" spans="1:20">
      <c r="A29" s="1373" t="s">
        <v>821</v>
      </c>
      <c r="B29" s="1385">
        <v>0.09</v>
      </c>
      <c r="C29" s="1386"/>
      <c r="D29" s="1373"/>
      <c r="F29" s="1387">
        <f t="shared" si="7"/>
        <v>0</v>
      </c>
      <c r="G29" s="1378"/>
      <c r="H29" s="1393"/>
      <c r="J29" s="1389"/>
      <c r="K29" s="1882"/>
      <c r="M29" s="1885"/>
      <c r="N29" s="1390">
        <f t="shared" si="0"/>
        <v>0.09</v>
      </c>
      <c r="O29" s="1381">
        <f t="shared" si="1"/>
        <v>0</v>
      </c>
      <c r="P29" s="1381">
        <f t="shared" si="2"/>
        <v>0</v>
      </c>
      <c r="Q29" s="1381">
        <f t="shared" si="3"/>
        <v>0</v>
      </c>
      <c r="R29" s="1391">
        <f t="shared" si="4"/>
        <v>0</v>
      </c>
      <c r="S29" s="1381">
        <f t="shared" si="5"/>
        <v>0</v>
      </c>
      <c r="T29" s="1381">
        <f t="shared" si="6"/>
        <v>0</v>
      </c>
    </row>
    <row r="30" spans="1:20" ht="14.25">
      <c r="A30" s="1373" t="s">
        <v>3888</v>
      </c>
      <c r="B30" s="1385"/>
      <c r="C30" s="1386"/>
      <c r="D30" s="1373"/>
      <c r="F30" s="1398"/>
      <c r="G30" s="1378"/>
      <c r="H30" s="1393"/>
      <c r="J30" s="1394">
        <v>6.4240000000000005E-2</v>
      </c>
      <c r="K30" s="1882">
        <v>0.1239221140472879</v>
      </c>
      <c r="L30" s="1381">
        <v>0.23344923504867865</v>
      </c>
      <c r="M30" s="1885"/>
      <c r="N30" s="1390">
        <f t="shared" si="0"/>
        <v>0</v>
      </c>
      <c r="O30" s="1381">
        <f t="shared" si="1"/>
        <v>0</v>
      </c>
      <c r="P30" s="1381">
        <f t="shared" si="2"/>
        <v>6.4240000000000005E-2</v>
      </c>
      <c r="Q30" s="1381">
        <f t="shared" si="3"/>
        <v>0.1239221140472879</v>
      </c>
      <c r="R30" s="1391">
        <f t="shared" si="4"/>
        <v>0.23344923504867865</v>
      </c>
      <c r="S30" s="1416">
        <f t="shared" si="5"/>
        <v>12.392211404728789</v>
      </c>
      <c r="T30" s="1381">
        <f t="shared" si="6"/>
        <v>23.344923504867864</v>
      </c>
    </row>
    <row r="31" spans="1:20" ht="14.25">
      <c r="A31" s="1373" t="s">
        <v>3889</v>
      </c>
      <c r="B31" s="1385"/>
      <c r="C31" s="1386"/>
      <c r="D31" s="1373"/>
      <c r="F31" s="1398"/>
      <c r="G31" s="1378"/>
      <c r="H31" s="1393"/>
      <c r="J31" s="1394">
        <v>0.57706856700000031</v>
      </c>
      <c r="K31" s="1882">
        <v>1.2226981919332405</v>
      </c>
      <c r="L31" s="1381">
        <v>2.3033657858136296</v>
      </c>
      <c r="M31" s="1885"/>
      <c r="N31" s="1390">
        <f t="shared" si="0"/>
        <v>0</v>
      </c>
      <c r="O31" s="1381">
        <f t="shared" si="1"/>
        <v>0</v>
      </c>
      <c r="P31" s="1381">
        <f t="shared" si="2"/>
        <v>0.57706856700000031</v>
      </c>
      <c r="Q31" s="1381">
        <f t="shared" si="3"/>
        <v>1.2226981919332405</v>
      </c>
      <c r="R31" s="1391">
        <f t="shared" si="4"/>
        <v>2.3033657858136296</v>
      </c>
      <c r="S31" s="1416">
        <f t="shared" si="5"/>
        <v>122.26981919332405</v>
      </c>
      <c r="T31" s="1381">
        <f t="shared" si="6"/>
        <v>230.33657858136297</v>
      </c>
    </row>
    <row r="32" spans="1:20" ht="14.25">
      <c r="A32" s="1373" t="s">
        <v>3890</v>
      </c>
      <c r="B32" s="1385"/>
      <c r="C32" s="1386"/>
      <c r="D32" s="1373"/>
      <c r="F32" s="1398"/>
      <c r="G32" s="1378"/>
      <c r="H32" s="1393"/>
      <c r="J32" s="1394">
        <v>3.8628036999999997E-2</v>
      </c>
      <c r="K32" s="1882">
        <v>9.0876216968011125E-2</v>
      </c>
      <c r="L32" s="1381">
        <v>0.17119610570236438</v>
      </c>
      <c r="M32" s="1885"/>
      <c r="N32" s="1390">
        <f t="shared" si="0"/>
        <v>0</v>
      </c>
      <c r="O32" s="1381">
        <f t="shared" si="1"/>
        <v>0</v>
      </c>
      <c r="P32" s="1381">
        <f t="shared" si="2"/>
        <v>3.8628036999999997E-2</v>
      </c>
      <c r="Q32" s="1381">
        <f t="shared" si="3"/>
        <v>9.0876216968011125E-2</v>
      </c>
      <c r="R32" s="1391">
        <f t="shared" si="4"/>
        <v>0.17119610570236438</v>
      </c>
      <c r="S32" s="1416">
        <f t="shared" si="5"/>
        <v>9.0876216968011132</v>
      </c>
      <c r="T32" s="1381">
        <f t="shared" si="6"/>
        <v>17.119610570236439</v>
      </c>
    </row>
    <row r="33" spans="1:20" ht="14.25">
      <c r="A33" s="1373" t="s">
        <v>3891</v>
      </c>
      <c r="B33" s="1385"/>
      <c r="C33" s="1386"/>
      <c r="D33" s="1373"/>
      <c r="F33" s="1398"/>
      <c r="G33" s="1378"/>
      <c r="H33" s="1393"/>
      <c r="J33" s="1394">
        <v>4.2280199999999997E-2</v>
      </c>
      <c r="K33" s="1882">
        <v>9.0876216968011125E-2</v>
      </c>
      <c r="L33" s="1381">
        <v>0.17119610570236438</v>
      </c>
      <c r="M33" s="1885"/>
      <c r="N33" s="1390">
        <f t="shared" si="0"/>
        <v>0</v>
      </c>
      <c r="O33" s="1381">
        <f t="shared" si="1"/>
        <v>0</v>
      </c>
      <c r="P33" s="1381">
        <f t="shared" si="2"/>
        <v>4.2280199999999997E-2</v>
      </c>
      <c r="Q33" s="1381">
        <f t="shared" si="3"/>
        <v>9.0876216968011125E-2</v>
      </c>
      <c r="R33" s="1391">
        <f t="shared" si="4"/>
        <v>0.17119610570236438</v>
      </c>
      <c r="S33" s="1416">
        <f t="shared" si="5"/>
        <v>9.0876216968011132</v>
      </c>
      <c r="T33" s="1381">
        <f t="shared" si="6"/>
        <v>17.119610570236439</v>
      </c>
    </row>
    <row r="34" spans="1:20" ht="14.25">
      <c r="A34" s="1373" t="s">
        <v>3892</v>
      </c>
      <c r="B34" s="1385"/>
      <c r="C34" s="1386"/>
      <c r="D34" s="1373"/>
      <c r="F34" s="1398"/>
      <c r="G34" s="1378"/>
      <c r="H34" s="1393"/>
      <c r="J34" s="1394">
        <v>0.44330000000000003</v>
      </c>
      <c r="K34" s="1882">
        <v>0.92528511821974968</v>
      </c>
      <c r="L34" s="1381">
        <v>1.743087621696801</v>
      </c>
      <c r="M34" s="1885"/>
      <c r="N34" s="1390">
        <f t="shared" si="0"/>
        <v>0</v>
      </c>
      <c r="O34" s="1381">
        <f t="shared" si="1"/>
        <v>0</v>
      </c>
      <c r="P34" s="1381">
        <f t="shared" si="2"/>
        <v>0.44330000000000003</v>
      </c>
      <c r="Q34" s="1381">
        <f t="shared" si="3"/>
        <v>0.92528511821974968</v>
      </c>
      <c r="R34" s="1391">
        <f t="shared" si="4"/>
        <v>1.743087621696801</v>
      </c>
      <c r="S34" s="1416">
        <f t="shared" si="5"/>
        <v>92.528511821974973</v>
      </c>
      <c r="T34" s="1381">
        <f t="shared" si="6"/>
        <v>174.30876216968011</v>
      </c>
    </row>
    <row r="35" spans="1:20" ht="14.25">
      <c r="A35" s="1373" t="s">
        <v>3893</v>
      </c>
      <c r="B35" s="1385"/>
      <c r="C35" s="1386"/>
      <c r="D35" s="1373"/>
      <c r="F35" s="1398"/>
      <c r="G35" s="1378"/>
      <c r="H35" s="1393"/>
      <c r="J35" s="1394">
        <v>1.7600000000000001E-2</v>
      </c>
      <c r="K35" s="1882">
        <v>3.3045897079276777E-2</v>
      </c>
      <c r="L35" s="1381">
        <v>6.2253129346314329E-2</v>
      </c>
      <c r="M35" s="1885"/>
      <c r="N35" s="1390">
        <f t="shared" si="0"/>
        <v>0</v>
      </c>
      <c r="O35" s="1381">
        <f t="shared" si="1"/>
        <v>0</v>
      </c>
      <c r="P35" s="1381">
        <f t="shared" si="2"/>
        <v>1.7600000000000001E-2</v>
      </c>
      <c r="Q35" s="1381">
        <f t="shared" si="3"/>
        <v>3.3045897079276777E-2</v>
      </c>
      <c r="R35" s="1391">
        <f t="shared" si="4"/>
        <v>6.2253129346314329E-2</v>
      </c>
      <c r="S35" s="1416">
        <f t="shared" si="5"/>
        <v>3.3045897079276778</v>
      </c>
      <c r="T35" s="1381">
        <f t="shared" si="6"/>
        <v>6.2253129346314324</v>
      </c>
    </row>
    <row r="36" spans="1:20" ht="14.25">
      <c r="A36" s="1373" t="s">
        <v>3894</v>
      </c>
      <c r="B36" s="1385"/>
      <c r="C36" s="1386"/>
      <c r="D36" s="1373"/>
      <c r="F36" s="1398">
        <f>E36*1.1</f>
        <v>0</v>
      </c>
      <c r="G36" s="1378"/>
      <c r="H36" s="1393"/>
      <c r="J36" s="1389"/>
      <c r="K36" s="1882"/>
      <c r="M36" s="1885"/>
      <c r="N36" s="1390">
        <f t="shared" si="0"/>
        <v>0</v>
      </c>
      <c r="O36" s="1381">
        <f t="shared" si="1"/>
        <v>0</v>
      </c>
      <c r="P36" s="1381">
        <f t="shared" si="2"/>
        <v>0</v>
      </c>
      <c r="Q36" s="1381">
        <f t="shared" si="3"/>
        <v>0</v>
      </c>
      <c r="R36" s="1391">
        <f t="shared" si="4"/>
        <v>0</v>
      </c>
      <c r="S36" s="1416">
        <f t="shared" si="5"/>
        <v>0</v>
      </c>
      <c r="T36" s="1381">
        <f t="shared" si="6"/>
        <v>0</v>
      </c>
    </row>
    <row r="37" spans="1:20" ht="14.25">
      <c r="A37" s="1373" t="s">
        <v>912</v>
      </c>
      <c r="B37" s="1385"/>
      <c r="C37" s="1386"/>
      <c r="D37" s="1373"/>
      <c r="F37" s="1398"/>
      <c r="G37" s="1378"/>
      <c r="H37" s="1393"/>
      <c r="J37" s="1389"/>
      <c r="K37" s="1882"/>
      <c r="M37" s="1885"/>
      <c r="N37" s="1390">
        <f t="shared" si="0"/>
        <v>0</v>
      </c>
      <c r="O37" s="1381">
        <f t="shared" si="1"/>
        <v>0</v>
      </c>
      <c r="P37" s="1381">
        <f t="shared" si="2"/>
        <v>0</v>
      </c>
      <c r="Q37" s="1381">
        <f t="shared" si="3"/>
        <v>0</v>
      </c>
      <c r="R37" s="1391">
        <f t="shared" si="4"/>
        <v>0</v>
      </c>
      <c r="S37" s="1381">
        <f t="shared" si="5"/>
        <v>0</v>
      </c>
      <c r="T37" s="1381">
        <f t="shared" si="6"/>
        <v>0</v>
      </c>
    </row>
    <row r="38" spans="1:20">
      <c r="A38" s="1367" t="s">
        <v>3895</v>
      </c>
      <c r="B38" s="1385">
        <v>0</v>
      </c>
      <c r="C38" s="1386">
        <f>'[29]Emp Cost'!$F$8/10^7</f>
        <v>29.4</v>
      </c>
      <c r="F38" s="1387">
        <v>29.4</v>
      </c>
      <c r="G38" s="1378"/>
      <c r="H38" s="1393"/>
      <c r="J38" s="1389"/>
      <c r="K38" s="1882"/>
      <c r="M38" s="1885"/>
      <c r="N38" s="1390">
        <f t="shared" ref="N38:Q40" si="8">B38+H38</f>
        <v>0</v>
      </c>
      <c r="O38" s="1381">
        <f t="shared" si="8"/>
        <v>29.4</v>
      </c>
      <c r="P38" s="1381">
        <f t="shared" si="8"/>
        <v>0</v>
      </c>
      <c r="Q38" s="1381">
        <f t="shared" si="8"/>
        <v>0</v>
      </c>
      <c r="R38" s="1391">
        <f>F38</f>
        <v>29.4</v>
      </c>
      <c r="S38" s="1381">
        <f t="shared" si="5"/>
        <v>0</v>
      </c>
      <c r="T38" s="1381">
        <f t="shared" si="6"/>
        <v>2940</v>
      </c>
    </row>
    <row r="39" spans="1:20">
      <c r="A39" s="1367" t="s">
        <v>3896</v>
      </c>
      <c r="B39" s="1385">
        <v>129.38</v>
      </c>
      <c r="C39" s="1386">
        <f>C54/10^7</f>
        <v>125.3335955</v>
      </c>
      <c r="D39" s="1399">
        <f>D54/10^7</f>
        <v>68.899894900000007</v>
      </c>
      <c r="E39" s="1399">
        <f>E54/10^7</f>
        <v>123.13454590000001</v>
      </c>
      <c r="F39" s="1400">
        <f>F54/10^7</f>
        <v>136.19048427600001</v>
      </c>
      <c r="G39" s="1378"/>
      <c r="H39" s="1393"/>
      <c r="J39" s="1394">
        <v>0.20154820000000001</v>
      </c>
      <c r="K39" s="1882">
        <v>0.42133518776077888</v>
      </c>
      <c r="L39" s="1381">
        <v>0.79372739916550761</v>
      </c>
      <c r="M39" s="1885"/>
      <c r="N39" s="1390">
        <f t="shared" si="8"/>
        <v>129.38</v>
      </c>
      <c r="O39" s="1381">
        <f t="shared" si="8"/>
        <v>125.3335955</v>
      </c>
      <c r="P39" s="1381">
        <f t="shared" si="8"/>
        <v>69.101443100000012</v>
      </c>
      <c r="Q39" s="1381">
        <f t="shared" si="8"/>
        <v>123.55588108776078</v>
      </c>
      <c r="R39" s="1381">
        <f>F39+L39</f>
        <v>136.98421167516551</v>
      </c>
      <c r="S39" s="1381">
        <f t="shared" si="5"/>
        <v>12355.588108776079</v>
      </c>
      <c r="T39" s="1381">
        <f t="shared" si="6"/>
        <v>13698.421167516552</v>
      </c>
    </row>
    <row r="40" spans="1:20" ht="14.25">
      <c r="A40" s="1367" t="s">
        <v>3897</v>
      </c>
      <c r="B40" s="1385">
        <v>2.74</v>
      </c>
      <c r="C40" s="1386"/>
      <c r="E40" s="1367">
        <f>2.75+0.8488</f>
        <v>3.5987999999999998</v>
      </c>
      <c r="F40" s="1398">
        <f>E40*1.1</f>
        <v>3.9586800000000002</v>
      </c>
      <c r="G40" s="1378"/>
      <c r="H40" s="1393"/>
      <c r="J40" s="1394">
        <v>0.4</v>
      </c>
      <c r="K40" s="1882">
        <v>0.85093184979137693</v>
      </c>
      <c r="L40" s="1381">
        <v>1.6030180806675938</v>
      </c>
      <c r="M40" s="1885"/>
      <c r="N40" s="1390">
        <f t="shared" si="8"/>
        <v>2.74</v>
      </c>
      <c r="O40" s="1381">
        <f t="shared" si="8"/>
        <v>0</v>
      </c>
      <c r="P40" s="1381">
        <f t="shared" si="8"/>
        <v>0.4</v>
      </c>
      <c r="Q40" s="1381">
        <f t="shared" si="8"/>
        <v>4.4497318497913767</v>
      </c>
      <c r="R40" s="1391">
        <f>F40+L40</f>
        <v>5.5616980806675942</v>
      </c>
      <c r="S40" s="1415">
        <f t="shared" si="5"/>
        <v>444.97318497913767</v>
      </c>
      <c r="T40" s="1381">
        <f t="shared" si="6"/>
        <v>556.1698080667594</v>
      </c>
    </row>
    <row r="41" spans="1:20">
      <c r="A41" s="1366" t="s">
        <v>594</v>
      </c>
      <c r="B41" s="1401">
        <f>SUM(B6:B40)</f>
        <v>333.39</v>
      </c>
      <c r="C41" s="1402">
        <f>SUM(C6:C40)</f>
        <v>296.98698750000005</v>
      </c>
      <c r="D41" s="1402">
        <f>SUM(D6:D40)</f>
        <v>159.25309490000001</v>
      </c>
      <c r="E41" s="1402">
        <f>SUM(E6:E40)</f>
        <v>347.96954590000001</v>
      </c>
      <c r="F41" s="1403">
        <f>SUM(F6:F40)</f>
        <v>388.11380332294181</v>
      </c>
      <c r="G41" s="1378"/>
      <c r="H41" s="1401">
        <f>SUM(H6:H40)</f>
        <v>24</v>
      </c>
      <c r="I41" s="1402">
        <f>SUM(I6:I40)</f>
        <v>42.908765199999998</v>
      </c>
      <c r="J41" s="1404">
        <f>SUM(J6:J40)</f>
        <v>11.188579863000001</v>
      </c>
      <c r="K41" s="1402">
        <f>SUM(K6:K40)</f>
        <v>23.76</v>
      </c>
      <c r="L41" s="1402">
        <f>SUM(L6:L40)</f>
        <v>44.760000000000005</v>
      </c>
      <c r="M41" s="1885"/>
      <c r="N41" s="1401">
        <f t="shared" ref="N41:T41" si="9">SUM(N6:N40)</f>
        <v>357.39</v>
      </c>
      <c r="O41" s="1402">
        <f t="shared" si="9"/>
        <v>339.8957527</v>
      </c>
      <c r="P41" s="1402">
        <f t="shared" si="9"/>
        <v>170.44167476300001</v>
      </c>
      <c r="Q41" s="1402">
        <f t="shared" si="9"/>
        <v>371.72954590000001</v>
      </c>
      <c r="R41" s="1403">
        <f t="shared" si="9"/>
        <v>432.8738033229418</v>
      </c>
      <c r="S41" s="1402">
        <f t="shared" si="9"/>
        <v>37172.954590000001</v>
      </c>
      <c r="T41" s="1403">
        <f t="shared" si="9"/>
        <v>43287.380332294175</v>
      </c>
    </row>
    <row r="42" spans="1:20">
      <c r="A42" s="1367" t="s">
        <v>3898</v>
      </c>
      <c r="B42" s="1385">
        <v>0.15</v>
      </c>
      <c r="C42" s="1386"/>
      <c r="F42" s="1387"/>
      <c r="G42" s="1378"/>
      <c r="H42" s="1393"/>
      <c r="J42" s="1389"/>
      <c r="M42" s="1885"/>
      <c r="N42" s="1393"/>
      <c r="R42" s="1387"/>
    </row>
    <row r="43" spans="1:20" ht="13.5" thickBot="1">
      <c r="A43" s="1405" t="s">
        <v>3899</v>
      </c>
      <c r="B43" s="1406">
        <f>B41-B42</f>
        <v>333.24</v>
      </c>
      <c r="C43" s="1407">
        <f>C41-C42</f>
        <v>296.98698750000005</v>
      </c>
      <c r="D43" s="1407">
        <f t="shared" ref="D43:F43" si="10">D41-D42</f>
        <v>159.25309490000001</v>
      </c>
      <c r="E43" s="1407">
        <f t="shared" si="10"/>
        <v>347.96954590000001</v>
      </c>
      <c r="F43" s="1408">
        <f t="shared" si="10"/>
        <v>388.11380332294181</v>
      </c>
      <c r="G43" s="1409"/>
      <c r="H43" s="1406">
        <f>H41-H42</f>
        <v>24</v>
      </c>
      <c r="I43" s="1407">
        <f>I41-I42</f>
        <v>42.908765199999998</v>
      </c>
      <c r="J43" s="1410">
        <f t="shared" ref="J43:L43" si="11">J41-J42</f>
        <v>11.188579863000001</v>
      </c>
      <c r="K43" s="1407">
        <f t="shared" si="11"/>
        <v>23.76</v>
      </c>
      <c r="L43" s="1407">
        <f t="shared" si="11"/>
        <v>44.760000000000005</v>
      </c>
      <c r="M43" s="1886"/>
      <c r="N43" s="1406">
        <f>N41-N42</f>
        <v>357.39</v>
      </c>
      <c r="O43" s="1407">
        <f>O41-O42</f>
        <v>339.8957527</v>
      </c>
      <c r="P43" s="1407">
        <f t="shared" ref="P43:R43" si="12">P41-P42</f>
        <v>170.44167476300001</v>
      </c>
      <c r="Q43" s="1407">
        <f t="shared" si="12"/>
        <v>371.72954590000001</v>
      </c>
      <c r="R43" s="1408">
        <f t="shared" si="12"/>
        <v>432.8738033229418</v>
      </c>
    </row>
    <row r="44" spans="1:20" ht="14.25" thickTop="1" thickBot="1">
      <c r="C44" s="1411"/>
      <c r="J44" s="1389"/>
    </row>
    <row r="45" spans="1:20">
      <c r="C45" s="1381"/>
      <c r="D45" s="1887" t="s">
        <v>4312</v>
      </c>
      <c r="E45" s="1888">
        <f>('F-12'!G68+'F-12'!G71-'F-12'!G69)/2</f>
        <v>2109</v>
      </c>
      <c r="F45" s="1894" t="s">
        <v>4316</v>
      </c>
    </row>
    <row r="46" spans="1:20">
      <c r="C46" s="1381"/>
      <c r="D46" s="1889" t="s">
        <v>4313</v>
      </c>
      <c r="E46" s="1890">
        <f>E6/E45</f>
        <v>4.7842579421526796E-2</v>
      </c>
      <c r="F46" s="1895">
        <f>((F47*F48*12)*1.39)/2</f>
        <v>16288019.999999998</v>
      </c>
    </row>
    <row r="47" spans="1:20">
      <c r="C47" s="1381"/>
      <c r="D47" s="1889" t="s">
        <v>4314</v>
      </c>
      <c r="E47" s="1891">
        <f>'F-12'!G73</f>
        <v>93</v>
      </c>
      <c r="F47" s="1895">
        <v>93</v>
      </c>
    </row>
    <row r="48" spans="1:20" ht="13.5" thickBot="1">
      <c r="A48" s="1366" t="s">
        <v>3900</v>
      </c>
      <c r="D48" s="1892" t="s">
        <v>4315</v>
      </c>
      <c r="E48" s="1893">
        <f>(E47*E46)/2</f>
        <v>2.224679943100996</v>
      </c>
      <c r="F48" s="1896">
        <v>21000</v>
      </c>
      <c r="H48" s="1367" t="s">
        <v>3901</v>
      </c>
      <c r="J48" s="1367">
        <v>305</v>
      </c>
      <c r="K48" s="1367">
        <v>396</v>
      </c>
      <c r="L48" s="1367">
        <f>K48+350</f>
        <v>746</v>
      </c>
      <c r="R48" s="1381"/>
    </row>
    <row r="49" spans="1:16">
      <c r="A49" s="1367" t="s">
        <v>3902</v>
      </c>
      <c r="C49" s="1412">
        <f>'[29]Emp Cost'!$G$2</f>
        <v>79236461</v>
      </c>
      <c r="D49" s="1412">
        <v>43997814</v>
      </c>
      <c r="E49" s="1412">
        <f>78630928+20000000</f>
        <v>98630928</v>
      </c>
      <c r="F49" s="1412">
        <f>78630928+20000000+30000000</f>
        <v>128630928</v>
      </c>
    </row>
    <row r="50" spans="1:16">
      <c r="A50" s="1367" t="s">
        <v>3903</v>
      </c>
      <c r="C50" s="1413">
        <f>'[29]Emp Cost'!$F$6+'[29]Emp Cost'!$F$7</f>
        <v>926342668</v>
      </c>
      <c r="D50" s="1413">
        <v>531580758</v>
      </c>
      <c r="E50" s="1879">
        <f>929572748+7206851</f>
        <v>936779599</v>
      </c>
      <c r="F50" s="1879">
        <f>(E50)*1.08+F46</f>
        <v>1028009986.9200001</v>
      </c>
      <c r="I50" s="1381"/>
      <c r="J50" s="1381">
        <f>J43/J48</f>
        <v>3.668386840327869E-2</v>
      </c>
      <c r="K50" s="1381">
        <f>K43/K48</f>
        <v>6.0000000000000005E-2</v>
      </c>
      <c r="L50" s="1381">
        <f>L43/L48</f>
        <v>6.0000000000000005E-2</v>
      </c>
      <c r="P50" s="1381">
        <f>Q43</f>
        <v>371.72954590000001</v>
      </c>
    </row>
    <row r="51" spans="1:16">
      <c r="A51" s="1367" t="s">
        <v>599</v>
      </c>
      <c r="C51" s="1412">
        <f>'[29]Emp Cost'!F10</f>
        <v>165000000</v>
      </c>
      <c r="D51" s="1412">
        <v>73686774</v>
      </c>
      <c r="E51" s="1367">
        <f>D51*12/7</f>
        <v>126320184</v>
      </c>
      <c r="F51" s="1879">
        <f>1400000*93</f>
        <v>130200000</v>
      </c>
      <c r="N51" s="1381">
        <f>30/N43*100</f>
        <v>8.3941912196759851</v>
      </c>
      <c r="P51" s="1381">
        <f>R43-L43</f>
        <v>388.11380332294181</v>
      </c>
    </row>
    <row r="52" spans="1:16">
      <c r="A52" s="1367" t="s">
        <v>3904</v>
      </c>
      <c r="C52" s="1412">
        <f>'[29]Emp Cost'!F11</f>
        <v>2256826</v>
      </c>
      <c r="D52" s="1412">
        <v>0</v>
      </c>
      <c r="E52" s="1367">
        <v>1500000</v>
      </c>
      <c r="F52" s="1879">
        <v>1500000</v>
      </c>
      <c r="P52" s="1392">
        <f>(P51-P50)/P50</f>
        <v>4.4075747014603393E-2</v>
      </c>
    </row>
    <row r="53" spans="1:16">
      <c r="A53" s="1367" t="s">
        <v>3905</v>
      </c>
      <c r="C53" s="1412">
        <f>'[29]Emp Cost'!F12</f>
        <v>80500000</v>
      </c>
      <c r="D53" s="1412">
        <v>39733603</v>
      </c>
      <c r="E53" s="1367">
        <f>D53*12/7</f>
        <v>68114748</v>
      </c>
      <c r="F53" s="1879">
        <f>E53*1.08</f>
        <v>73563927.840000004</v>
      </c>
    </row>
    <row r="54" spans="1:16">
      <c r="A54" s="1366" t="s">
        <v>594</v>
      </c>
      <c r="C54" s="1414">
        <f>SUM(C49:C53)</f>
        <v>1253335955</v>
      </c>
      <c r="D54" s="1414">
        <f>SUM(D49:D53)</f>
        <v>688998949</v>
      </c>
      <c r="E54" s="1414">
        <f>SUM(E49:E53)</f>
        <v>1231345459</v>
      </c>
      <c r="F54" s="1414">
        <f>SUM(F49:F53)</f>
        <v>1361904842.76</v>
      </c>
      <c r="I54" s="1414"/>
      <c r="J54" s="1414">
        <f>SUM(J49:J53)</f>
        <v>3.668386840327869E-2</v>
      </c>
      <c r="K54" s="1414">
        <f>SUM(K49:K53)</f>
        <v>6.0000000000000005E-2</v>
      </c>
      <c r="L54" s="1414">
        <f>SUM(L49:L53)</f>
        <v>6.0000000000000005E-2</v>
      </c>
      <c r="N54" s="1381">
        <f>N43*1.0839</f>
        <v>387.375021</v>
      </c>
    </row>
    <row r="57" spans="1:16">
      <c r="J57" s="1396"/>
      <c r="K57" s="1396"/>
      <c r="L57" s="1396"/>
    </row>
  </sheetData>
  <mergeCells count="3">
    <mergeCell ref="B4:F4"/>
    <mergeCell ref="H4:L4"/>
    <mergeCell ref="N4:R4"/>
  </mergeCell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36" workbookViewId="0">
      <selection activeCell="D51" sqref="D51"/>
    </sheetView>
  </sheetViews>
  <sheetFormatPr defaultRowHeight="14.25"/>
  <cols>
    <col min="1" max="1" width="9.140625" style="1970"/>
    <col min="2" max="2" width="45.28515625" style="1970" customWidth="1"/>
    <col min="3" max="3" width="24.5703125" style="1970" customWidth="1"/>
    <col min="4" max="4" width="25.7109375" style="1970" customWidth="1"/>
    <col min="5" max="5" width="29.7109375" style="1970" customWidth="1"/>
    <col min="6" max="6" width="21.85546875" style="1970" customWidth="1"/>
    <col min="7" max="7" width="14.7109375" style="1970" customWidth="1"/>
    <col min="8" max="16384" width="9.140625" style="1970"/>
  </cols>
  <sheetData>
    <row r="1" spans="2:5" ht="15" thickBot="1"/>
    <row r="2" spans="2:5" ht="15.75" thickBot="1">
      <c r="B2" s="1971" t="s">
        <v>4357</v>
      </c>
      <c r="C2" s="1972">
        <v>46</v>
      </c>
      <c r="D2" s="1972">
        <v>102</v>
      </c>
      <c r="E2" s="1972">
        <v>270</v>
      </c>
    </row>
    <row r="3" spans="2:5">
      <c r="B3" s="2519" t="s">
        <v>4358</v>
      </c>
      <c r="C3" s="2521" t="s">
        <v>3868</v>
      </c>
      <c r="D3" s="1973" t="s">
        <v>4359</v>
      </c>
      <c r="E3" s="1973" t="s">
        <v>4360</v>
      </c>
    </row>
    <row r="4" spans="2:5" ht="15" thickBot="1">
      <c r="B4" s="2520"/>
      <c r="C4" s="2522"/>
      <c r="D4" s="1974" t="s">
        <v>3403</v>
      </c>
      <c r="E4" s="1974" t="s">
        <v>3635</v>
      </c>
    </row>
    <row r="5" spans="2:5" ht="16.5" thickBot="1">
      <c r="B5" s="1975" t="s">
        <v>4361</v>
      </c>
      <c r="C5" s="1976" t="s">
        <v>4362</v>
      </c>
      <c r="D5" s="1976" t="s">
        <v>4363</v>
      </c>
      <c r="E5" s="1976" t="s">
        <v>4364</v>
      </c>
    </row>
    <row r="6" spans="2:5" ht="16.5" thickBot="1">
      <c r="B6" s="1975" t="s">
        <v>4365</v>
      </c>
      <c r="C6" s="1976" t="s">
        <v>4366</v>
      </c>
      <c r="D6" s="1976" t="s">
        <v>4367</v>
      </c>
      <c r="E6" s="1976" t="s">
        <v>4368</v>
      </c>
    </row>
    <row r="7" spans="2:5" ht="16.5" thickBot="1">
      <c r="B7" s="1975" t="s">
        <v>4369</v>
      </c>
      <c r="C7" s="1976" t="s">
        <v>4370</v>
      </c>
      <c r="D7" s="1976" t="s">
        <v>4371</v>
      </c>
      <c r="E7" s="1976" t="s">
        <v>4372</v>
      </c>
    </row>
    <row r="8" spans="2:5" ht="16.5" thickBot="1">
      <c r="B8" s="1975" t="s">
        <v>4373</v>
      </c>
      <c r="C8" s="1976" t="s">
        <v>4374</v>
      </c>
      <c r="D8" s="1976" t="s">
        <v>4375</v>
      </c>
      <c r="E8" s="1976" t="s">
        <v>4376</v>
      </c>
    </row>
    <row r="9" spans="2:5" ht="30.75" thickBot="1">
      <c r="B9" s="1977" t="s">
        <v>594</v>
      </c>
      <c r="C9" s="1978" t="s">
        <v>4377</v>
      </c>
      <c r="D9" s="1978" t="s">
        <v>4378</v>
      </c>
      <c r="E9" s="1978" t="s">
        <v>4379</v>
      </c>
    </row>
    <row r="16" spans="2:5" ht="15" thickBot="1"/>
    <row r="17" spans="2:6" ht="15" thickBot="1">
      <c r="B17" s="1974" t="s">
        <v>3635</v>
      </c>
      <c r="C17" s="1979" t="s">
        <v>317</v>
      </c>
      <c r="D17" s="1980" t="s">
        <v>4380</v>
      </c>
      <c r="E17" s="1979" t="s">
        <v>317</v>
      </c>
      <c r="F17" s="1979" t="s">
        <v>4381</v>
      </c>
    </row>
    <row r="18" spans="2:6" ht="29.25" thickBot="1">
      <c r="B18" s="1976" t="s">
        <v>4364</v>
      </c>
      <c r="C18" s="1981">
        <v>1</v>
      </c>
      <c r="D18" s="1982" t="s">
        <v>4382</v>
      </c>
      <c r="E18" s="1983">
        <v>1</v>
      </c>
      <c r="F18" s="1984" t="s">
        <v>4383</v>
      </c>
    </row>
    <row r="19" spans="2:6" ht="30" thickBot="1">
      <c r="B19" s="1976" t="s">
        <v>4368</v>
      </c>
      <c r="C19" s="1981">
        <v>38</v>
      </c>
      <c r="D19" s="1985" t="s">
        <v>4384</v>
      </c>
      <c r="E19" s="1983">
        <v>38</v>
      </c>
      <c r="F19" s="1984" t="s">
        <v>4385</v>
      </c>
    </row>
    <row r="20" spans="2:6" ht="29.25" thickBot="1">
      <c r="B20" s="1976" t="s">
        <v>4372</v>
      </c>
      <c r="C20" s="1981">
        <v>11</v>
      </c>
      <c r="D20" s="1982" t="s">
        <v>4386</v>
      </c>
      <c r="E20" s="1983">
        <v>10</v>
      </c>
      <c r="F20" s="1984" t="s">
        <v>4387</v>
      </c>
    </row>
    <row r="21" spans="2:6" ht="29.25" thickBot="1">
      <c r="B21" s="1976" t="s">
        <v>4376</v>
      </c>
      <c r="C21" s="1986">
        <v>50</v>
      </c>
      <c r="D21" s="1987" t="s">
        <v>4388</v>
      </c>
      <c r="E21" s="1987" t="s">
        <v>4389</v>
      </c>
      <c r="F21" s="1988" t="s">
        <v>4390</v>
      </c>
    </row>
    <row r="22" spans="2:6" ht="15.75" thickBot="1">
      <c r="B22" s="1978" t="s">
        <v>4379</v>
      </c>
    </row>
    <row r="23" spans="2:6">
      <c r="B23" s="2519" t="s">
        <v>4358</v>
      </c>
      <c r="C23" s="1973" t="s">
        <v>4359</v>
      </c>
      <c r="D23" s="1973" t="s">
        <v>4360</v>
      </c>
    </row>
    <row r="24" spans="2:6" ht="15" thickBot="1">
      <c r="B24" s="2520"/>
      <c r="C24" s="1974" t="s">
        <v>3403</v>
      </c>
      <c r="D24" s="1974" t="s">
        <v>3635</v>
      </c>
    </row>
    <row r="25" spans="2:6" ht="16.5" thickBot="1">
      <c r="B25" s="1975" t="s">
        <v>4361</v>
      </c>
      <c r="C25" s="1976" t="s">
        <v>4363</v>
      </c>
      <c r="D25" s="1976" t="s">
        <v>4364</v>
      </c>
    </row>
    <row r="26" spans="2:6" ht="16.5" thickBot="1">
      <c r="B26" s="1975" t="s">
        <v>4365</v>
      </c>
      <c r="C26" s="1976" t="s">
        <v>4367</v>
      </c>
      <c r="D26" s="1976" t="s">
        <v>4368</v>
      </c>
    </row>
    <row r="27" spans="2:6" ht="16.5" thickBot="1">
      <c r="B27" s="1975" t="s">
        <v>4369</v>
      </c>
      <c r="C27" s="1976" t="s">
        <v>4371</v>
      </c>
      <c r="D27" s="1976" t="s">
        <v>4372</v>
      </c>
    </row>
    <row r="28" spans="2:6" ht="16.5" thickBot="1">
      <c r="B28" s="1975" t="s">
        <v>4373</v>
      </c>
      <c r="C28" s="1976" t="s">
        <v>4375</v>
      </c>
      <c r="D28" s="1976" t="s">
        <v>4376</v>
      </c>
    </row>
    <row r="29" spans="2:6" ht="30.75" thickBot="1">
      <c r="B29" s="1977" t="s">
        <v>594</v>
      </c>
      <c r="C29" s="1978" t="s">
        <v>4378</v>
      </c>
      <c r="D29" s="1978" t="s">
        <v>4379</v>
      </c>
    </row>
    <row r="31" spans="2:6" ht="15">
      <c r="B31" s="1989" t="s">
        <v>4361</v>
      </c>
      <c r="C31" s="1990" t="s">
        <v>4386</v>
      </c>
      <c r="D31" s="1991" t="s">
        <v>4387</v>
      </c>
    </row>
    <row r="32" spans="2:6" ht="15">
      <c r="B32" s="1989" t="s">
        <v>4365</v>
      </c>
      <c r="C32" s="1992">
        <v>0</v>
      </c>
      <c r="D32" s="1993">
        <v>0</v>
      </c>
    </row>
    <row r="33" spans="1:5" ht="15">
      <c r="B33" s="1989" t="s">
        <v>4369</v>
      </c>
      <c r="C33" s="1994" t="s">
        <v>4384</v>
      </c>
      <c r="D33" s="1991" t="s">
        <v>4385</v>
      </c>
    </row>
    <row r="34" spans="1:5" ht="15">
      <c r="B34" s="1989" t="s">
        <v>4373</v>
      </c>
      <c r="C34" s="1990" t="s">
        <v>4382</v>
      </c>
      <c r="D34" s="1991" t="s">
        <v>4383</v>
      </c>
    </row>
    <row r="35" spans="1:5" ht="15">
      <c r="B35" s="1989" t="s">
        <v>595</v>
      </c>
      <c r="C35" s="1970" t="str">
        <f>D21</f>
        <v>             5,87,94,669.00</v>
      </c>
      <c r="D35" s="1970" t="str">
        <f>F21</f>
        <v>              6,27,70,449.00</v>
      </c>
    </row>
    <row r="37" spans="1:5" ht="15">
      <c r="B37" s="1989" t="s">
        <v>4361</v>
      </c>
      <c r="C37" s="1995">
        <f>24560436+14977608</f>
        <v>39538044</v>
      </c>
      <c r="D37" s="1970">
        <f>73681308+14194764</f>
        <v>87876072</v>
      </c>
    </row>
    <row r="38" spans="1:5" ht="15">
      <c r="B38" s="1989" t="s">
        <v>4365</v>
      </c>
      <c r="C38" s="1970">
        <f>18018141+0</f>
        <v>18018141</v>
      </c>
      <c r="D38" s="1970">
        <f>37838096+0</f>
        <v>37838096</v>
      </c>
    </row>
    <row r="39" spans="1:5" ht="15">
      <c r="B39" s="1989" t="s">
        <v>4369</v>
      </c>
      <c r="C39" s="1970">
        <f>27272987+42656301</f>
        <v>69929288</v>
      </c>
      <c r="D39" s="1970">
        <f>73182468+47292165</f>
        <v>120474633</v>
      </c>
    </row>
    <row r="40" spans="1:5" ht="15">
      <c r="B40" s="1989" t="s">
        <v>4373</v>
      </c>
      <c r="C40" s="1970">
        <f>18195490+1160760</f>
        <v>19356250</v>
      </c>
      <c r="D40" s="1970">
        <f>45488725+1283520</f>
        <v>46772245</v>
      </c>
    </row>
    <row r="41" spans="1:5" ht="15">
      <c r="B41" s="1989" t="s">
        <v>595</v>
      </c>
      <c r="C41" s="1970">
        <f>SUM(C37:C40)</f>
        <v>146841723</v>
      </c>
      <c r="D41" s="1970">
        <f>SUM(D37:D40)</f>
        <v>292961046</v>
      </c>
    </row>
    <row r="43" spans="1:5">
      <c r="C43" s="1970" t="s">
        <v>4391</v>
      </c>
    </row>
    <row r="44" spans="1:5">
      <c r="A44" s="1996"/>
      <c r="B44" s="1996"/>
      <c r="C44" s="1997" t="s">
        <v>4392</v>
      </c>
      <c r="D44" s="1996" t="s">
        <v>4393</v>
      </c>
    </row>
    <row r="45" spans="1:5" ht="15">
      <c r="A45" s="1996"/>
      <c r="B45" s="1998" t="s">
        <v>4361</v>
      </c>
      <c r="C45" s="1996">
        <f>C37</f>
        <v>39538044</v>
      </c>
      <c r="D45" s="1996">
        <f>D37</f>
        <v>87876072</v>
      </c>
      <c r="E45" s="1999">
        <v>1</v>
      </c>
    </row>
    <row r="46" spans="1:5" ht="15">
      <c r="A46" s="1996"/>
      <c r="B46" s="1998" t="s">
        <v>4365</v>
      </c>
      <c r="C46" s="1996">
        <f>C38</f>
        <v>18018141</v>
      </c>
      <c r="D46" s="1996">
        <f>D38</f>
        <v>37838096</v>
      </c>
      <c r="E46" s="1999">
        <v>1</v>
      </c>
    </row>
    <row r="47" spans="1:5" ht="15">
      <c r="A47" s="1996"/>
      <c r="B47" s="1998" t="s">
        <v>4369</v>
      </c>
      <c r="C47" s="1996">
        <f>C39*75%</f>
        <v>52446966</v>
      </c>
      <c r="D47" s="1996">
        <f>D39*75%</f>
        <v>90355974.75</v>
      </c>
      <c r="E47" s="1999">
        <v>0.75</v>
      </c>
    </row>
    <row r="48" spans="1:5" ht="15">
      <c r="A48" s="1996"/>
      <c r="B48" s="1998" t="s">
        <v>4373</v>
      </c>
      <c r="C48" s="1996">
        <f>50%*C40</f>
        <v>9678125</v>
      </c>
      <c r="D48" s="1996">
        <f>D40*50%</f>
        <v>23386122.5</v>
      </c>
      <c r="E48" s="1999">
        <v>0.5</v>
      </c>
    </row>
    <row r="49" spans="1:4" ht="15">
      <c r="A49" s="1996"/>
      <c r="B49" s="1998" t="s">
        <v>595</v>
      </c>
      <c r="C49" s="2000">
        <f>SUM(C45:C48)</f>
        <v>119681276</v>
      </c>
      <c r="D49" s="2000">
        <f>SUM(D45:D48)</f>
        <v>239456265.25</v>
      </c>
    </row>
    <row r="51" spans="1:4" ht="15">
      <c r="C51" s="2001">
        <f>C49/10^5</f>
        <v>1196.81276</v>
      </c>
      <c r="D51" s="2001">
        <f>D49/10^5</f>
        <v>2394.5626524999998</v>
      </c>
    </row>
  </sheetData>
  <mergeCells count="3">
    <mergeCell ref="B3:B4"/>
    <mergeCell ref="C3:C4"/>
    <mergeCell ref="B23:B24"/>
  </mergeCell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tabColor rgb="FFFF0000"/>
  </sheetPr>
  <dimension ref="A1:X74"/>
  <sheetViews>
    <sheetView view="pageBreakPreview" zoomScaleSheetLayoutView="100" workbookViewId="0">
      <pane xSplit="2" ySplit="6" topLeftCell="I32" activePane="bottomRight" state="frozen"/>
      <selection pane="topRight" activeCell="C1" sqref="C1"/>
      <selection pane="bottomLeft" activeCell="A7" sqref="A7"/>
      <selection pane="bottomRight" activeCell="N41" sqref="N41"/>
    </sheetView>
  </sheetViews>
  <sheetFormatPr defaultRowHeight="12.75"/>
  <cols>
    <col min="1" max="1" width="3.28515625" style="7" customWidth="1"/>
    <col min="2" max="2" width="40.7109375" style="7" customWidth="1"/>
    <col min="3" max="3" width="18.42578125" style="7" customWidth="1"/>
    <col min="4" max="4" width="17.140625" style="7" customWidth="1"/>
    <col min="5" max="5" width="15" style="7" customWidth="1"/>
    <col min="6" max="6" width="17.140625" style="7" customWidth="1"/>
    <col min="7" max="7" width="15" style="7" customWidth="1"/>
    <col min="8" max="8" width="16.140625" style="7" customWidth="1"/>
    <col min="9" max="9" width="14" style="7" customWidth="1"/>
    <col min="10" max="10" width="15.7109375" style="7" customWidth="1"/>
    <col min="11" max="11" width="13.140625" style="7" customWidth="1"/>
    <col min="12" max="12" width="11" style="7" customWidth="1"/>
    <col min="13" max="13" width="12.5703125" style="7" customWidth="1"/>
    <col min="14" max="14" width="13.28515625" style="7" customWidth="1"/>
    <col min="15" max="15" width="14.5703125" style="7" customWidth="1"/>
    <col min="16" max="16" width="15.140625" style="7" customWidth="1"/>
    <col min="17" max="17" width="12.42578125" style="7" customWidth="1"/>
    <col min="18" max="18" width="15.140625" style="7" customWidth="1"/>
    <col min="19" max="19" width="9.28515625" style="7" bestFit="1" customWidth="1"/>
    <col min="20" max="21" width="9.42578125" style="7" bestFit="1" customWidth="1"/>
    <col min="22" max="22" width="9.28515625" style="7" bestFit="1" customWidth="1"/>
    <col min="23" max="16384" width="9.140625" style="7"/>
  </cols>
  <sheetData>
    <row r="1" spans="1:24" ht="24.95" customHeight="1">
      <c r="A1" s="90"/>
      <c r="B1" s="73" t="s">
        <v>3642</v>
      </c>
      <c r="F1" s="16" t="s">
        <v>177</v>
      </c>
      <c r="G1" s="6" t="s">
        <v>1409</v>
      </c>
      <c r="H1" s="6"/>
      <c r="I1" s="6"/>
      <c r="J1" s="6"/>
      <c r="K1" s="6"/>
      <c r="L1" s="6"/>
    </row>
    <row r="2" spans="1:24">
      <c r="H2" s="10"/>
      <c r="M2" s="10"/>
    </row>
    <row r="3" spans="1:24">
      <c r="B3" s="6" t="s">
        <v>966</v>
      </c>
    </row>
    <row r="4" spans="1:24">
      <c r="A4" s="91"/>
      <c r="B4" s="91"/>
      <c r="C4" s="91"/>
      <c r="D4" s="2524" t="s">
        <v>3643</v>
      </c>
      <c r="E4" s="2524"/>
      <c r="F4" s="2524"/>
      <c r="G4" s="2524"/>
      <c r="H4" s="2524"/>
      <c r="I4" s="2525" t="s">
        <v>3644</v>
      </c>
      <c r="J4" s="2526"/>
      <c r="K4" s="2526"/>
      <c r="L4" s="2526"/>
      <c r="M4" s="2527"/>
      <c r="N4" s="2525" t="s">
        <v>3645</v>
      </c>
      <c r="O4" s="2526"/>
      <c r="P4" s="2526"/>
      <c r="Q4" s="2526"/>
      <c r="R4" s="2527"/>
    </row>
    <row r="5" spans="1:24">
      <c r="A5" s="68" t="s">
        <v>967</v>
      </c>
      <c r="B5" s="69" t="s">
        <v>968</v>
      </c>
      <c r="C5" s="68" t="s">
        <v>1184</v>
      </c>
      <c r="D5" s="81" t="s">
        <v>969</v>
      </c>
      <c r="E5" s="81"/>
      <c r="F5" s="2524" t="s">
        <v>970</v>
      </c>
      <c r="G5" s="2524"/>
      <c r="H5" s="81"/>
      <c r="I5" s="81" t="s">
        <v>969</v>
      </c>
      <c r="J5" s="81"/>
      <c r="K5" s="2524" t="s">
        <v>970</v>
      </c>
      <c r="L5" s="2524"/>
      <c r="M5" s="91"/>
      <c r="N5" s="81" t="s">
        <v>969</v>
      </c>
      <c r="O5" s="81"/>
      <c r="P5" s="2524" t="s">
        <v>970</v>
      </c>
      <c r="Q5" s="2524"/>
      <c r="R5" s="91"/>
    </row>
    <row r="6" spans="1:24">
      <c r="A6" s="91"/>
      <c r="B6" s="68"/>
      <c r="C6" s="68"/>
      <c r="D6" s="68" t="s">
        <v>186</v>
      </c>
      <c r="E6" s="68" t="s">
        <v>187</v>
      </c>
      <c r="F6" s="68" t="s">
        <v>188</v>
      </c>
      <c r="G6" s="68" t="s">
        <v>187</v>
      </c>
      <c r="H6" s="1205" t="s">
        <v>3191</v>
      </c>
      <c r="I6" s="68" t="s">
        <v>186</v>
      </c>
      <c r="J6" s="68" t="s">
        <v>187</v>
      </c>
      <c r="K6" s="68" t="s">
        <v>188</v>
      </c>
      <c r="L6" s="68" t="s">
        <v>187</v>
      </c>
      <c r="M6" s="1205" t="s">
        <v>3403</v>
      </c>
      <c r="N6" s="68" t="s">
        <v>186</v>
      </c>
      <c r="O6" s="68" t="s">
        <v>187</v>
      </c>
      <c r="P6" s="68" t="s">
        <v>188</v>
      </c>
      <c r="Q6" s="68" t="s">
        <v>187</v>
      </c>
      <c r="R6" s="1205" t="s">
        <v>3635</v>
      </c>
    </row>
    <row r="7" spans="1:24">
      <c r="A7" s="91">
        <v>1</v>
      </c>
      <c r="B7" s="91" t="s">
        <v>189</v>
      </c>
      <c r="C7" s="91"/>
      <c r="D7" s="57">
        <f>H7*15%</f>
        <v>1806.5517659699999</v>
      </c>
      <c r="E7" s="57">
        <f>H7*4%</f>
        <v>481.747137592</v>
      </c>
      <c r="F7" s="57">
        <f>H7*67%</f>
        <v>8069.2645546660005</v>
      </c>
      <c r="G7" s="57">
        <f>H7*14%</f>
        <v>1686.1149815720003</v>
      </c>
      <c r="H7" s="339">
        <f>1204367843.98/10^5</f>
        <v>12043.6784398</v>
      </c>
      <c r="I7" s="57">
        <f>M7*27%</f>
        <v>2948.6981641168295</v>
      </c>
      <c r="J7" s="57">
        <f>M7*5%</f>
        <v>546.05521557719055</v>
      </c>
      <c r="K7" s="57">
        <f>M7*56%</f>
        <v>6115.8184144645347</v>
      </c>
      <c r="L7" s="57">
        <f>M7*12%</f>
        <v>1310.5325173852573</v>
      </c>
      <c r="M7" s="57">
        <f>'Employee cost'!S6</f>
        <v>10921.104311543811</v>
      </c>
      <c r="N7" s="57">
        <f>R7*37%</f>
        <v>4339.81294250055</v>
      </c>
      <c r="O7" s="57">
        <f>R7*5%</f>
        <v>586.46120844602035</v>
      </c>
      <c r="P7" s="57">
        <f>R7*48%</f>
        <v>5630.0276010817943</v>
      </c>
      <c r="Q7" s="57">
        <f>R7*10%</f>
        <v>1172.9224168920407</v>
      </c>
      <c r="R7" s="57">
        <f>'Employee cost'!T6</f>
        <v>11729.224168920406</v>
      </c>
      <c r="S7" s="10">
        <f>R7-M7</f>
        <v>808.11985737659415</v>
      </c>
    </row>
    <row r="8" spans="1:24">
      <c r="A8" s="91">
        <v>2</v>
      </c>
      <c r="B8" s="91" t="s">
        <v>565</v>
      </c>
      <c r="C8" s="91"/>
      <c r="D8" s="57">
        <f t="shared" ref="D8:D10" si="0">H8*15%</f>
        <v>0</v>
      </c>
      <c r="E8" s="57">
        <f t="shared" ref="E8:E10" si="1">H8*4%</f>
        <v>0</v>
      </c>
      <c r="F8" s="57">
        <f t="shared" ref="F8:F10" si="2">H8*67%</f>
        <v>0</v>
      </c>
      <c r="G8" s="57">
        <f t="shared" ref="G8:G10" si="3">H8*14%</f>
        <v>0</v>
      </c>
      <c r="H8" s="339">
        <v>0</v>
      </c>
      <c r="I8" s="57">
        <f t="shared" ref="I8:I12" si="4">M8*27%</f>
        <v>0</v>
      </c>
      <c r="J8" s="57">
        <f t="shared" ref="J8:J12" si="5">M8*5%</f>
        <v>0</v>
      </c>
      <c r="K8" s="57">
        <f t="shared" ref="K8:K12" si="6">M8*56%</f>
        <v>0</v>
      </c>
      <c r="L8" s="57">
        <f t="shared" ref="L8:L12" si="7">M8*12%</f>
        <v>0</v>
      </c>
      <c r="M8" s="57">
        <v>0</v>
      </c>
      <c r="N8" s="57">
        <f t="shared" ref="N8:N12" si="8">R8*37%</f>
        <v>0</v>
      </c>
      <c r="O8" s="57">
        <f t="shared" ref="O8:O12" si="9">R8*5%</f>
        <v>0</v>
      </c>
      <c r="P8" s="57">
        <f t="shared" ref="P8:P12" si="10">R8*48%</f>
        <v>0</v>
      </c>
      <c r="Q8" s="57">
        <f t="shared" ref="Q8:Q12" si="11">R8*10%</f>
        <v>0</v>
      </c>
      <c r="R8" s="57">
        <v>0</v>
      </c>
      <c r="W8" s="325" t="s">
        <v>2771</v>
      </c>
      <c r="X8" s="91" t="e">
        <f>#REF!*131%</f>
        <v>#REF!</v>
      </c>
    </row>
    <row r="9" spans="1:24">
      <c r="A9" s="91">
        <v>3</v>
      </c>
      <c r="B9" s="91" t="s">
        <v>190</v>
      </c>
      <c r="C9" s="91"/>
      <c r="D9" s="57">
        <f t="shared" si="0"/>
        <v>73.936499999999995</v>
      </c>
      <c r="E9" s="57">
        <f t="shared" si="1"/>
        <v>19.7164</v>
      </c>
      <c r="F9" s="57">
        <f t="shared" si="2"/>
        <v>330.24970000000002</v>
      </c>
      <c r="G9" s="57">
        <f t="shared" si="3"/>
        <v>69.007400000000004</v>
      </c>
      <c r="H9" s="339">
        <f>492.91</f>
        <v>492.91</v>
      </c>
      <c r="I9" s="57">
        <f t="shared" si="4"/>
        <v>780.30000000000007</v>
      </c>
      <c r="J9" s="57">
        <f t="shared" si="5"/>
        <v>144.5</v>
      </c>
      <c r="K9" s="57">
        <f t="shared" si="6"/>
        <v>1618.4</v>
      </c>
      <c r="L9" s="57">
        <f t="shared" si="7"/>
        <v>346.8</v>
      </c>
      <c r="M9" s="57">
        <f>'Employee cost'!S7</f>
        <v>2890</v>
      </c>
      <c r="N9" s="57">
        <f t="shared" si="8"/>
        <v>1391.3910855263159</v>
      </c>
      <c r="O9" s="57">
        <f t="shared" si="9"/>
        <v>188.0258223684211</v>
      </c>
      <c r="P9" s="57">
        <f t="shared" si="10"/>
        <v>1805.0478947368424</v>
      </c>
      <c r="Q9" s="57">
        <f t="shared" si="11"/>
        <v>376.05164473684221</v>
      </c>
      <c r="R9" s="57">
        <f>'Employee cost'!T7</f>
        <v>3760.5164473684217</v>
      </c>
      <c r="S9" s="10">
        <f>R9-M9</f>
        <v>870.51644736842172</v>
      </c>
      <c r="W9" s="325" t="s">
        <v>2772</v>
      </c>
      <c r="X9" s="91" t="e">
        <f>#REF!*5%</f>
        <v>#REF!</v>
      </c>
    </row>
    <row r="10" spans="1:24">
      <c r="A10" s="91">
        <v>4</v>
      </c>
      <c r="B10" s="91" t="s">
        <v>191</v>
      </c>
      <c r="C10" s="91"/>
      <c r="D10" s="57">
        <f t="shared" si="0"/>
        <v>20.7075</v>
      </c>
      <c r="E10" s="57">
        <f t="shared" si="1"/>
        <v>5.5220000000000002</v>
      </c>
      <c r="F10" s="57">
        <f t="shared" si="2"/>
        <v>92.493500000000012</v>
      </c>
      <c r="G10" s="57">
        <f t="shared" si="3"/>
        <v>19.327000000000002</v>
      </c>
      <c r="H10" s="339">
        <v>138.05000000000001</v>
      </c>
      <c r="I10" s="57">
        <f t="shared" si="4"/>
        <v>80.747649513212792</v>
      </c>
      <c r="J10" s="57">
        <f t="shared" si="5"/>
        <v>14.953268428372738</v>
      </c>
      <c r="K10" s="57">
        <f t="shared" si="6"/>
        <v>167.47660639777467</v>
      </c>
      <c r="L10" s="57">
        <f t="shared" si="7"/>
        <v>35.887844228094572</v>
      </c>
      <c r="M10" s="57">
        <f>'Employee cost'!S12+SUM('Employee cost'!S30:S36)</f>
        <v>299.06536856745475</v>
      </c>
      <c r="N10" s="57">
        <f t="shared" si="8"/>
        <v>208.45460361613348</v>
      </c>
      <c r="O10" s="57">
        <f t="shared" si="9"/>
        <v>28.169541029207227</v>
      </c>
      <c r="P10" s="57">
        <f t="shared" si="10"/>
        <v>270.4275938803894</v>
      </c>
      <c r="Q10" s="57">
        <f t="shared" si="11"/>
        <v>56.339082058414455</v>
      </c>
      <c r="R10" s="57">
        <f>'Employee cost'!T12+SUM('Employee cost'!T30:T36)</f>
        <v>563.39082058414454</v>
      </c>
      <c r="W10" s="325" t="s">
        <v>2773</v>
      </c>
      <c r="X10" s="91" t="e">
        <f>#REF!*20%</f>
        <v>#REF!</v>
      </c>
    </row>
    <row r="11" spans="1:24">
      <c r="A11" s="91">
        <v>5</v>
      </c>
      <c r="B11" s="91" t="s">
        <v>600</v>
      </c>
      <c r="C11" s="91"/>
      <c r="D11" s="57">
        <v>0</v>
      </c>
      <c r="E11" s="57">
        <v>0</v>
      </c>
      <c r="F11" s="57">
        <f>H11*67%</f>
        <v>0.37520000000000003</v>
      </c>
      <c r="G11" s="57">
        <f>H11*33%</f>
        <v>0.18480000000000002</v>
      </c>
      <c r="H11" s="339">
        <v>0.56000000000000005</v>
      </c>
      <c r="I11" s="57">
        <f t="shared" si="4"/>
        <v>0</v>
      </c>
      <c r="J11" s="57">
        <f t="shared" si="5"/>
        <v>0</v>
      </c>
      <c r="K11" s="57">
        <f t="shared" si="6"/>
        <v>0</v>
      </c>
      <c r="L11" s="57">
        <f t="shared" si="7"/>
        <v>0</v>
      </c>
      <c r="M11" s="57">
        <v>0</v>
      </c>
      <c r="N11" s="57">
        <f t="shared" si="8"/>
        <v>0</v>
      </c>
      <c r="O11" s="57">
        <f t="shared" si="9"/>
        <v>0</v>
      </c>
      <c r="P11" s="57">
        <f t="shared" si="10"/>
        <v>0</v>
      </c>
      <c r="Q11" s="57">
        <f t="shared" si="11"/>
        <v>0</v>
      </c>
      <c r="R11" s="57">
        <v>0</v>
      </c>
      <c r="W11" s="91"/>
      <c r="X11" s="57" t="e">
        <f>SUM(X8:X10)</f>
        <v>#REF!</v>
      </c>
    </row>
    <row r="12" spans="1:24">
      <c r="A12" s="325" t="s">
        <v>3909</v>
      </c>
      <c r="B12" s="2285" t="s">
        <v>3895</v>
      </c>
      <c r="C12" s="91"/>
      <c r="D12" s="57"/>
      <c r="E12" s="57"/>
      <c r="F12" s="57"/>
      <c r="G12" s="57"/>
      <c r="H12" s="339"/>
      <c r="I12" s="57">
        <f t="shared" si="4"/>
        <v>0</v>
      </c>
      <c r="J12" s="57">
        <f t="shared" si="5"/>
        <v>0</v>
      </c>
      <c r="K12" s="57">
        <f t="shared" si="6"/>
        <v>0</v>
      </c>
      <c r="L12" s="57">
        <f t="shared" si="7"/>
        <v>0</v>
      </c>
      <c r="M12" s="57">
        <f>'Employee cost'!S38</f>
        <v>0</v>
      </c>
      <c r="N12" s="57">
        <f t="shared" si="8"/>
        <v>1087.8</v>
      </c>
      <c r="O12" s="57">
        <f t="shared" si="9"/>
        <v>147</v>
      </c>
      <c r="P12" s="57">
        <f t="shared" si="10"/>
        <v>1411.2</v>
      </c>
      <c r="Q12" s="57">
        <f t="shared" si="11"/>
        <v>294</v>
      </c>
      <c r="R12" s="57">
        <f>'Employee cost'!T38</f>
        <v>2940</v>
      </c>
      <c r="W12" s="32"/>
      <c r="X12" s="54"/>
    </row>
    <row r="13" spans="1:24">
      <c r="A13" s="325" t="s">
        <v>4812</v>
      </c>
      <c r="B13" s="2286" t="s">
        <v>4803</v>
      </c>
      <c r="C13" s="91"/>
      <c r="D13" s="57"/>
      <c r="E13" s="57"/>
      <c r="F13" s="57"/>
      <c r="G13" s="57"/>
      <c r="H13" s="339"/>
      <c r="I13" s="57">
        <v>0</v>
      </c>
      <c r="J13" s="57">
        <v>0</v>
      </c>
      <c r="K13" s="57">
        <f>M13*75%</f>
        <v>3427.5</v>
      </c>
      <c r="L13" s="57">
        <f>M13-K13</f>
        <v>1142.5</v>
      </c>
      <c r="M13" s="57">
        <f>'Employee cost'!S10</f>
        <v>4570</v>
      </c>
      <c r="N13" s="57">
        <v>0</v>
      </c>
      <c r="O13" s="57">
        <v>0</v>
      </c>
      <c r="P13" s="57">
        <f>R13*75%</f>
        <v>3530.3250000000003</v>
      </c>
      <c r="Q13" s="57">
        <f>R13-P13</f>
        <v>1176.7750000000001</v>
      </c>
      <c r="R13" s="57">
        <f>'Employee cost'!T10</f>
        <v>4707.1000000000004</v>
      </c>
      <c r="W13" s="32"/>
      <c r="X13" s="54"/>
    </row>
    <row r="14" spans="1:24">
      <c r="A14" s="91">
        <v>6</v>
      </c>
      <c r="B14" s="68" t="s">
        <v>491</v>
      </c>
      <c r="C14" s="91"/>
      <c r="D14" s="40">
        <f t="shared" ref="D14:G14" si="12">SUM(D7:D13)</f>
        <v>1901.1957659699999</v>
      </c>
      <c r="E14" s="40">
        <f t="shared" si="12"/>
        <v>506.98553759200001</v>
      </c>
      <c r="F14" s="40">
        <f t="shared" si="12"/>
        <v>8492.3829546660018</v>
      </c>
      <c r="G14" s="40">
        <f t="shared" si="12"/>
        <v>1774.6341815720002</v>
      </c>
      <c r="H14" s="40">
        <f>SUM(H7:H13)</f>
        <v>12675.198439799999</v>
      </c>
      <c r="I14" s="40">
        <f t="shared" ref="I14:R14" si="13">SUM(I7:I13)</f>
        <v>3809.7458136300424</v>
      </c>
      <c r="J14" s="40">
        <f t="shared" si="13"/>
        <v>705.50848400556333</v>
      </c>
      <c r="K14" s="40">
        <f t="shared" si="13"/>
        <v>11329.195020862309</v>
      </c>
      <c r="L14" s="40">
        <f t="shared" si="13"/>
        <v>2835.720361613352</v>
      </c>
      <c r="M14" s="40">
        <f t="shared" si="13"/>
        <v>18680.169680111267</v>
      </c>
      <c r="N14" s="40">
        <f t="shared" si="13"/>
        <v>7027.4586316429995</v>
      </c>
      <c r="O14" s="40">
        <f t="shared" si="13"/>
        <v>949.65657184364875</v>
      </c>
      <c r="P14" s="40">
        <f t="shared" si="13"/>
        <v>12647.028089699028</v>
      </c>
      <c r="Q14" s="40">
        <f t="shared" si="13"/>
        <v>3076.0881436872978</v>
      </c>
      <c r="R14" s="40">
        <f t="shared" si="13"/>
        <v>23700.231436872971</v>
      </c>
      <c r="T14" s="197"/>
    </row>
    <row r="15" spans="1:24">
      <c r="A15" s="91"/>
      <c r="B15" s="91"/>
      <c r="C15" s="91"/>
      <c r="D15" s="57"/>
      <c r="E15" s="57"/>
      <c r="F15" s="57"/>
      <c r="G15" s="57"/>
      <c r="H15" s="384"/>
      <c r="I15" s="57"/>
      <c r="J15" s="57"/>
      <c r="K15" s="57"/>
      <c r="L15" s="57"/>
      <c r="M15" s="57"/>
      <c r="N15" s="57"/>
      <c r="O15" s="57"/>
      <c r="P15" s="57"/>
      <c r="Q15" s="57"/>
      <c r="R15" s="57"/>
      <c r="T15" s="32"/>
    </row>
    <row r="16" spans="1:24">
      <c r="A16" s="91"/>
      <c r="B16" s="68" t="s">
        <v>492</v>
      </c>
      <c r="C16" s="91"/>
      <c r="D16" s="57"/>
      <c r="E16" s="57"/>
      <c r="F16" s="57"/>
      <c r="G16" s="57"/>
      <c r="H16" s="384"/>
      <c r="I16" s="57"/>
      <c r="J16" s="57"/>
      <c r="K16" s="57"/>
      <c r="L16" s="57"/>
      <c r="M16" s="57"/>
      <c r="N16" s="57"/>
      <c r="O16" s="57"/>
      <c r="P16" s="57"/>
      <c r="Q16" s="57"/>
      <c r="R16" s="57"/>
      <c r="T16" s="32"/>
    </row>
    <row r="17" spans="1:22">
      <c r="A17" s="91">
        <v>7</v>
      </c>
      <c r="B17" s="91" t="s">
        <v>820</v>
      </c>
      <c r="C17" s="91"/>
      <c r="D17" s="57">
        <f t="shared" ref="D17:D28" si="14">H17*15%</f>
        <v>60.235499999999995</v>
      </c>
      <c r="E17" s="57">
        <f t="shared" ref="E17:E28" si="15">H17*4%</f>
        <v>16.062799999999999</v>
      </c>
      <c r="F17" s="57">
        <f t="shared" ref="F17:F28" si="16">H17*67%</f>
        <v>269.05189999999999</v>
      </c>
      <c r="G17" s="57">
        <f t="shared" ref="G17:G34" si="17">H17*14%</f>
        <v>56.219800000000006</v>
      </c>
      <c r="H17" s="339">
        <v>401.57</v>
      </c>
      <c r="I17" s="57">
        <f t="shared" ref="I17:I28" si="18">M17*27%</f>
        <v>136.21500000000003</v>
      </c>
      <c r="J17" s="57">
        <f t="shared" ref="J17:J28" si="19">M17*5%</f>
        <v>25.225000000000005</v>
      </c>
      <c r="K17" s="57">
        <f t="shared" ref="K17:K28" si="20">M17*56%</f>
        <v>282.52000000000004</v>
      </c>
      <c r="L17" s="57">
        <f t="shared" ref="L17:L34" si="21">M17*12%</f>
        <v>60.540000000000006</v>
      </c>
      <c r="M17" s="57">
        <f>'Employee cost'!S9</f>
        <v>504.50000000000006</v>
      </c>
      <c r="N17" s="57">
        <f t="shared" ref="N17:N28" si="22">R17*37%</f>
        <v>188.02582236842107</v>
      </c>
      <c r="O17" s="57">
        <f t="shared" ref="O17:O28" si="23">R17*5%</f>
        <v>25.408894914651498</v>
      </c>
      <c r="P17" s="57">
        <f t="shared" ref="P17:P28" si="24">R17*48%</f>
        <v>243.92539118065437</v>
      </c>
      <c r="Q17" s="57">
        <f t="shared" ref="Q17:Q34" si="25">R17*10%</f>
        <v>50.817789829302995</v>
      </c>
      <c r="R17" s="57">
        <f>'Employee cost'!T9</f>
        <v>508.17789829302995</v>
      </c>
      <c r="T17" s="32"/>
    </row>
    <row r="18" spans="1:22">
      <c r="A18" s="91">
        <v>8</v>
      </c>
      <c r="B18" s="91" t="s">
        <v>493</v>
      </c>
      <c r="C18" s="91"/>
      <c r="D18" s="57">
        <f t="shared" si="14"/>
        <v>4.0500000000000001E-2</v>
      </c>
      <c r="E18" s="57">
        <f t="shared" si="15"/>
        <v>1.0800000000000001E-2</v>
      </c>
      <c r="F18" s="57">
        <f t="shared" si="16"/>
        <v>0.18090000000000003</v>
      </c>
      <c r="G18" s="57">
        <f t="shared" si="17"/>
        <v>3.7800000000000007E-2</v>
      </c>
      <c r="H18" s="339">
        <v>0.27</v>
      </c>
      <c r="I18" s="57">
        <f t="shared" si="18"/>
        <v>1.5614186369958278</v>
      </c>
      <c r="J18" s="57">
        <f t="shared" si="19"/>
        <v>0.2891515994436718</v>
      </c>
      <c r="K18" s="57">
        <f t="shared" si="20"/>
        <v>3.2384979137691245</v>
      </c>
      <c r="L18" s="57">
        <f t="shared" si="21"/>
        <v>0.69396383866481226</v>
      </c>
      <c r="M18" s="57">
        <f>'Employee cost'!S14</f>
        <v>5.7830319888734358</v>
      </c>
      <c r="N18" s="57">
        <f t="shared" si="22"/>
        <v>4.030890125173852</v>
      </c>
      <c r="O18" s="57">
        <f t="shared" si="23"/>
        <v>0.5447148817802504</v>
      </c>
      <c r="P18" s="57">
        <f t="shared" si="24"/>
        <v>5.2292628650904032</v>
      </c>
      <c r="Q18" s="57">
        <f t="shared" si="25"/>
        <v>1.0894297635605008</v>
      </c>
      <c r="R18" s="57">
        <f>'Employee cost'!T14</f>
        <v>10.894297635605007</v>
      </c>
      <c r="T18" s="32"/>
    </row>
    <row r="19" spans="1:22">
      <c r="A19" s="91">
        <v>9</v>
      </c>
      <c r="B19" s="91" t="s">
        <v>911</v>
      </c>
      <c r="C19" s="91"/>
      <c r="D19" s="57">
        <f t="shared" si="14"/>
        <v>228.08999999999997</v>
      </c>
      <c r="E19" s="57">
        <f t="shared" si="15"/>
        <v>60.823999999999998</v>
      </c>
      <c r="F19" s="57">
        <f t="shared" si="16"/>
        <v>1018.802</v>
      </c>
      <c r="G19" s="57">
        <f t="shared" si="17"/>
        <v>212.88400000000001</v>
      </c>
      <c r="H19" s="339">
        <v>1520.6</v>
      </c>
      <c r="I19" s="57">
        <f t="shared" si="18"/>
        <v>561.36642559109885</v>
      </c>
      <c r="J19" s="57">
        <f t="shared" si="19"/>
        <v>103.9567454798331</v>
      </c>
      <c r="K19" s="57">
        <f t="shared" si="20"/>
        <v>1164.3155493741308</v>
      </c>
      <c r="L19" s="57">
        <f t="shared" si="21"/>
        <v>249.49618915159942</v>
      </c>
      <c r="M19" s="57">
        <f>'Employee cost'!S8+'Employee cost'!S13</f>
        <v>2079.1349095966621</v>
      </c>
      <c r="N19" s="57">
        <f t="shared" si="22"/>
        <v>794.7155565112364</v>
      </c>
      <c r="O19" s="57">
        <f t="shared" si="23"/>
        <v>107.39399412314006</v>
      </c>
      <c r="P19" s="57">
        <f t="shared" si="24"/>
        <v>1030.9823435821445</v>
      </c>
      <c r="Q19" s="57">
        <f t="shared" si="25"/>
        <v>214.78798824628012</v>
      </c>
      <c r="R19" s="57">
        <f>'Employee cost'!T8+'Employee cost'!T13</f>
        <v>2147.8798824628011</v>
      </c>
      <c r="T19" s="32"/>
    </row>
    <row r="20" spans="1:22">
      <c r="A20" s="91">
        <v>10</v>
      </c>
      <c r="B20" s="325" t="s">
        <v>145</v>
      </c>
      <c r="C20" s="91"/>
      <c r="D20" s="57">
        <f t="shared" si="14"/>
        <v>0</v>
      </c>
      <c r="E20" s="57">
        <f t="shared" si="15"/>
        <v>0</v>
      </c>
      <c r="F20" s="57">
        <f t="shared" si="16"/>
        <v>0</v>
      </c>
      <c r="G20" s="57">
        <f t="shared" si="17"/>
        <v>0</v>
      </c>
      <c r="H20" s="339">
        <v>0</v>
      </c>
      <c r="I20" s="57">
        <f t="shared" si="18"/>
        <v>81.27000000000001</v>
      </c>
      <c r="J20" s="57">
        <f t="shared" si="19"/>
        <v>15.05</v>
      </c>
      <c r="K20" s="57">
        <f t="shared" si="20"/>
        <v>168.56</v>
      </c>
      <c r="L20" s="57">
        <f t="shared" si="21"/>
        <v>36.119999999999997</v>
      </c>
      <c r="M20" s="57">
        <f>'Employee cost'!S26</f>
        <v>301</v>
      </c>
      <c r="N20" s="57">
        <f t="shared" si="22"/>
        <v>122.50700000000001</v>
      </c>
      <c r="O20" s="57">
        <f t="shared" si="23"/>
        <v>16.555000000000003</v>
      </c>
      <c r="P20" s="57">
        <f t="shared" si="24"/>
        <v>158.928</v>
      </c>
      <c r="Q20" s="57">
        <f t="shared" si="25"/>
        <v>33.110000000000007</v>
      </c>
      <c r="R20" s="57">
        <f>'Employee cost'!T26</f>
        <v>331.1</v>
      </c>
      <c r="T20" s="32"/>
    </row>
    <row r="21" spans="1:22">
      <c r="A21" s="91">
        <v>11</v>
      </c>
      <c r="B21" s="91" t="s">
        <v>1190</v>
      </c>
      <c r="C21" s="91"/>
      <c r="D21" s="57">
        <f t="shared" si="14"/>
        <v>0</v>
      </c>
      <c r="E21" s="57">
        <f t="shared" si="15"/>
        <v>0</v>
      </c>
      <c r="F21" s="57">
        <f t="shared" si="16"/>
        <v>0</v>
      </c>
      <c r="G21" s="57">
        <f t="shared" si="17"/>
        <v>0</v>
      </c>
      <c r="H21" s="339">
        <v>0</v>
      </c>
      <c r="I21" s="57">
        <f t="shared" si="18"/>
        <v>0</v>
      </c>
      <c r="J21" s="57">
        <f t="shared" si="19"/>
        <v>0</v>
      </c>
      <c r="K21" s="57">
        <f t="shared" si="20"/>
        <v>0</v>
      </c>
      <c r="L21" s="57">
        <f t="shared" si="21"/>
        <v>0</v>
      </c>
      <c r="M21" s="57">
        <v>0</v>
      </c>
      <c r="N21" s="57">
        <f t="shared" si="22"/>
        <v>0</v>
      </c>
      <c r="O21" s="57">
        <f t="shared" si="23"/>
        <v>0</v>
      </c>
      <c r="P21" s="57">
        <f t="shared" si="24"/>
        <v>0</v>
      </c>
      <c r="Q21" s="57">
        <f t="shared" si="25"/>
        <v>0</v>
      </c>
      <c r="R21" s="57">
        <v>0</v>
      </c>
      <c r="T21" s="32"/>
    </row>
    <row r="22" spans="1:22">
      <c r="A22" s="91">
        <v>12</v>
      </c>
      <c r="B22" s="91" t="s">
        <v>912</v>
      </c>
      <c r="C22" s="91"/>
      <c r="D22" s="57">
        <f t="shared" si="14"/>
        <v>0</v>
      </c>
      <c r="E22" s="57">
        <f t="shared" si="15"/>
        <v>0</v>
      </c>
      <c r="F22" s="57">
        <f t="shared" si="16"/>
        <v>0</v>
      </c>
      <c r="G22" s="57">
        <f t="shared" si="17"/>
        <v>0</v>
      </c>
      <c r="H22" s="339">
        <v>0</v>
      </c>
      <c r="I22" s="57">
        <f t="shared" si="18"/>
        <v>0</v>
      </c>
      <c r="J22" s="57">
        <f t="shared" si="19"/>
        <v>0</v>
      </c>
      <c r="K22" s="57">
        <f t="shared" si="20"/>
        <v>0</v>
      </c>
      <c r="L22" s="57">
        <f t="shared" si="21"/>
        <v>0</v>
      </c>
      <c r="M22" s="57">
        <v>0</v>
      </c>
      <c r="N22" s="57">
        <f t="shared" si="22"/>
        <v>0</v>
      </c>
      <c r="O22" s="57">
        <f t="shared" si="23"/>
        <v>0</v>
      </c>
      <c r="P22" s="57">
        <f t="shared" si="24"/>
        <v>0</v>
      </c>
      <c r="Q22" s="57">
        <f t="shared" si="25"/>
        <v>0</v>
      </c>
      <c r="R22" s="57">
        <v>0</v>
      </c>
      <c r="T22" s="32"/>
    </row>
    <row r="23" spans="1:22">
      <c r="A23" s="91">
        <v>13</v>
      </c>
      <c r="B23" s="1373" t="s">
        <v>3887</v>
      </c>
      <c r="C23" s="91"/>
      <c r="D23" s="57">
        <f t="shared" si="14"/>
        <v>0</v>
      </c>
      <c r="E23" s="57">
        <f t="shared" si="15"/>
        <v>0</v>
      </c>
      <c r="F23" s="57">
        <f t="shared" si="16"/>
        <v>0</v>
      </c>
      <c r="G23" s="57">
        <f t="shared" si="17"/>
        <v>0</v>
      </c>
      <c r="H23" s="339">
        <v>0</v>
      </c>
      <c r="I23" s="57">
        <f t="shared" si="18"/>
        <v>5.7024000000000008</v>
      </c>
      <c r="J23" s="57">
        <f t="shared" si="19"/>
        <v>1.056</v>
      </c>
      <c r="K23" s="57">
        <f t="shared" si="20"/>
        <v>11.827200000000001</v>
      </c>
      <c r="L23" s="57">
        <f t="shared" si="21"/>
        <v>2.5344000000000002</v>
      </c>
      <c r="M23" s="57">
        <f>'Employee cost'!S25</f>
        <v>21.12</v>
      </c>
      <c r="N23" s="57">
        <f t="shared" si="22"/>
        <v>7.77</v>
      </c>
      <c r="O23" s="57">
        <f t="shared" si="23"/>
        <v>1.05</v>
      </c>
      <c r="P23" s="57">
        <f t="shared" si="24"/>
        <v>10.08</v>
      </c>
      <c r="Q23" s="57">
        <f t="shared" si="25"/>
        <v>2.1</v>
      </c>
      <c r="R23" s="57">
        <f>'Employee cost'!T25</f>
        <v>21</v>
      </c>
      <c r="T23" s="32"/>
    </row>
    <row r="24" spans="1:22">
      <c r="A24" s="91">
        <v>14</v>
      </c>
      <c r="B24" s="325" t="s">
        <v>3885</v>
      </c>
      <c r="C24" s="91"/>
      <c r="D24" s="57">
        <f t="shared" si="14"/>
        <v>0</v>
      </c>
      <c r="E24" s="57">
        <f t="shared" si="15"/>
        <v>0</v>
      </c>
      <c r="F24" s="57">
        <f t="shared" si="16"/>
        <v>0</v>
      </c>
      <c r="G24" s="57">
        <f t="shared" si="17"/>
        <v>0</v>
      </c>
      <c r="H24" s="339">
        <v>0</v>
      </c>
      <c r="I24" s="57">
        <f t="shared" si="18"/>
        <v>397.98</v>
      </c>
      <c r="J24" s="57">
        <f t="shared" si="19"/>
        <v>73.7</v>
      </c>
      <c r="K24" s="57">
        <f t="shared" si="20"/>
        <v>825.44</v>
      </c>
      <c r="L24" s="57">
        <f t="shared" si="21"/>
        <v>176.88</v>
      </c>
      <c r="M24" s="57">
        <f>'Employee cost'!S23</f>
        <v>1474</v>
      </c>
      <c r="N24" s="57">
        <f t="shared" si="22"/>
        <v>26.64</v>
      </c>
      <c r="O24" s="57">
        <f t="shared" si="23"/>
        <v>3.6</v>
      </c>
      <c r="P24" s="57">
        <f t="shared" si="24"/>
        <v>34.56</v>
      </c>
      <c r="Q24" s="57">
        <f t="shared" si="25"/>
        <v>7.2</v>
      </c>
      <c r="R24" s="57">
        <f>'Employee cost'!T23</f>
        <v>72</v>
      </c>
      <c r="T24" s="32"/>
    </row>
    <row r="25" spans="1:22">
      <c r="A25" s="91">
        <v>15</v>
      </c>
      <c r="B25" s="325" t="s">
        <v>3884</v>
      </c>
      <c r="C25" s="91"/>
      <c r="D25" s="57">
        <f t="shared" si="14"/>
        <v>0</v>
      </c>
      <c r="E25" s="57">
        <f t="shared" si="15"/>
        <v>0</v>
      </c>
      <c r="F25" s="57">
        <f t="shared" si="16"/>
        <v>0</v>
      </c>
      <c r="G25" s="57">
        <f t="shared" si="17"/>
        <v>0</v>
      </c>
      <c r="H25" s="339">
        <v>0</v>
      </c>
      <c r="I25" s="57">
        <f t="shared" si="18"/>
        <v>54.540000000000006</v>
      </c>
      <c r="J25" s="57">
        <f t="shared" si="19"/>
        <v>10.100000000000001</v>
      </c>
      <c r="K25" s="57">
        <f t="shared" si="20"/>
        <v>113.12</v>
      </c>
      <c r="L25" s="57">
        <f t="shared" si="21"/>
        <v>24.24</v>
      </c>
      <c r="M25" s="57">
        <f>'Employee cost'!S22</f>
        <v>202</v>
      </c>
      <c r="N25" s="57">
        <f t="shared" si="22"/>
        <v>74.739999999999995</v>
      </c>
      <c r="O25" s="57">
        <f t="shared" si="23"/>
        <v>10.100000000000001</v>
      </c>
      <c r="P25" s="57">
        <f t="shared" si="24"/>
        <v>96.96</v>
      </c>
      <c r="Q25" s="57">
        <f t="shared" si="25"/>
        <v>20.200000000000003</v>
      </c>
      <c r="R25" s="57">
        <f>'Employee cost'!T22</f>
        <v>202</v>
      </c>
      <c r="T25" s="32"/>
    </row>
    <row r="26" spans="1:22">
      <c r="A26" s="91">
        <v>16</v>
      </c>
      <c r="B26" s="325" t="s">
        <v>4813</v>
      </c>
      <c r="C26" s="91"/>
      <c r="D26" s="57">
        <f t="shared" si="14"/>
        <v>0</v>
      </c>
      <c r="E26" s="57">
        <f t="shared" si="15"/>
        <v>0</v>
      </c>
      <c r="F26" s="57">
        <f t="shared" si="16"/>
        <v>0</v>
      </c>
      <c r="G26" s="57">
        <f t="shared" si="17"/>
        <v>0</v>
      </c>
      <c r="H26" s="339">
        <v>0</v>
      </c>
      <c r="I26" s="57">
        <f t="shared" si="18"/>
        <v>0</v>
      </c>
      <c r="J26" s="57">
        <f t="shared" si="19"/>
        <v>0</v>
      </c>
      <c r="K26" s="57">
        <f t="shared" si="20"/>
        <v>0</v>
      </c>
      <c r="L26" s="57">
        <f t="shared" si="21"/>
        <v>0</v>
      </c>
      <c r="M26" s="57">
        <v>0</v>
      </c>
      <c r="N26" s="57">
        <f t="shared" si="22"/>
        <v>0</v>
      </c>
      <c r="O26" s="57">
        <f t="shared" si="23"/>
        <v>0</v>
      </c>
      <c r="P26" s="57">
        <f t="shared" si="24"/>
        <v>0</v>
      </c>
      <c r="Q26" s="57">
        <f t="shared" si="25"/>
        <v>0</v>
      </c>
      <c r="R26" s="57">
        <v>0</v>
      </c>
      <c r="T26" s="32"/>
    </row>
    <row r="27" spans="1:22">
      <c r="A27" s="91">
        <v>17</v>
      </c>
      <c r="B27" s="325" t="s">
        <v>3906</v>
      </c>
      <c r="C27" s="91"/>
      <c r="D27" s="57">
        <f t="shared" si="14"/>
        <v>42.059999999999995</v>
      </c>
      <c r="E27" s="57">
        <f t="shared" si="15"/>
        <v>11.215999999999999</v>
      </c>
      <c r="F27" s="57">
        <f t="shared" si="16"/>
        <v>187.86799999999999</v>
      </c>
      <c r="G27" s="57">
        <f t="shared" si="17"/>
        <v>39.256</v>
      </c>
      <c r="H27" s="339">
        <v>280.39999999999998</v>
      </c>
      <c r="I27" s="57">
        <f t="shared" si="18"/>
        <v>65.802642559109884</v>
      </c>
      <c r="J27" s="57">
        <f t="shared" si="19"/>
        <v>12.185674547983313</v>
      </c>
      <c r="K27" s="57">
        <f t="shared" si="20"/>
        <v>136.4795549374131</v>
      </c>
      <c r="L27" s="57">
        <f t="shared" si="21"/>
        <v>29.245618915159948</v>
      </c>
      <c r="M27" s="57">
        <f>'Employee cost'!S15</f>
        <v>243.71349095966625</v>
      </c>
      <c r="N27" s="57">
        <f t="shared" si="22"/>
        <v>169.87322670375522</v>
      </c>
      <c r="O27" s="57">
        <f t="shared" si="23"/>
        <v>22.955841446453409</v>
      </c>
      <c r="P27" s="57">
        <f t="shared" si="24"/>
        <v>220.3760778859527</v>
      </c>
      <c r="Q27" s="57">
        <f t="shared" si="25"/>
        <v>45.911682892906818</v>
      </c>
      <c r="R27" s="57">
        <f>'Employee cost'!T15</f>
        <v>459.11682892906816</v>
      </c>
      <c r="T27" s="32"/>
    </row>
    <row r="28" spans="1:22">
      <c r="A28" s="91">
        <v>18</v>
      </c>
      <c r="B28" s="91" t="s">
        <v>913</v>
      </c>
      <c r="C28" s="91"/>
      <c r="D28" s="57">
        <f t="shared" si="14"/>
        <v>12.8505</v>
      </c>
      <c r="E28" s="57">
        <f t="shared" si="15"/>
        <v>3.4268000000000001</v>
      </c>
      <c r="F28" s="57">
        <f t="shared" si="16"/>
        <v>57.398900000000005</v>
      </c>
      <c r="G28" s="57">
        <f t="shared" si="17"/>
        <v>11.993800000000002</v>
      </c>
      <c r="H28" s="339">
        <v>85.67</v>
      </c>
      <c r="I28" s="57">
        <f t="shared" si="18"/>
        <v>232.46248956884563</v>
      </c>
      <c r="J28" s="57">
        <f t="shared" si="19"/>
        <v>43.048609179415855</v>
      </c>
      <c r="K28" s="57">
        <f t="shared" si="20"/>
        <v>482.14442280945764</v>
      </c>
      <c r="L28" s="57">
        <f t="shared" si="21"/>
        <v>103.31666203059804</v>
      </c>
      <c r="M28" s="57">
        <f>'Employee cost'!S21</f>
        <v>860.97218358831708</v>
      </c>
      <c r="N28" s="57">
        <f t="shared" si="22"/>
        <v>584.74393463143247</v>
      </c>
      <c r="O28" s="57">
        <f t="shared" si="23"/>
        <v>79.019450625869254</v>
      </c>
      <c r="P28" s="57">
        <f t="shared" si="24"/>
        <v>758.58672600834484</v>
      </c>
      <c r="Q28" s="57">
        <f t="shared" si="25"/>
        <v>158.03890125173851</v>
      </c>
      <c r="R28" s="57">
        <f>'Employee cost'!T21</f>
        <v>1580.389012517385</v>
      </c>
      <c r="T28" s="32"/>
    </row>
    <row r="29" spans="1:22">
      <c r="A29" s="91">
        <v>19</v>
      </c>
      <c r="B29" s="325" t="s">
        <v>3907</v>
      </c>
      <c r="C29" s="91"/>
      <c r="D29" s="40">
        <f t="shared" ref="D29:N29" si="26">SUM(D17:D28)</f>
        <v>343.2765</v>
      </c>
      <c r="E29" s="40">
        <f t="shared" si="26"/>
        <v>91.540399999999991</v>
      </c>
      <c r="F29" s="40">
        <f t="shared" si="26"/>
        <v>1533.3016999999998</v>
      </c>
      <c r="G29" s="40">
        <f t="shared" si="26"/>
        <v>320.39140000000003</v>
      </c>
      <c r="H29" s="40">
        <f>SUM(H17:H28)</f>
        <v>2288.5099999999998</v>
      </c>
      <c r="I29" s="40">
        <f t="shared" si="26"/>
        <v>1536.9003763560499</v>
      </c>
      <c r="J29" s="40">
        <f t="shared" si="26"/>
        <v>284.61118080667597</v>
      </c>
      <c r="K29" s="40">
        <f t="shared" si="26"/>
        <v>3187.6452250347702</v>
      </c>
      <c r="L29" s="40">
        <f t="shared" si="26"/>
        <v>683.06683393602236</v>
      </c>
      <c r="M29" s="40">
        <f t="shared" si="26"/>
        <v>5692.2236161335186</v>
      </c>
      <c r="N29" s="40">
        <f t="shared" si="26"/>
        <v>1973.0464303400192</v>
      </c>
      <c r="O29" s="40">
        <f>SUM(O17:O28)</f>
        <v>266.62789599189449</v>
      </c>
      <c r="P29" s="40">
        <f>SUM(P17:P28)</f>
        <v>2559.6278015221869</v>
      </c>
      <c r="Q29" s="40">
        <f>SUM(Q17:Q28)</f>
        <v>533.25579198378898</v>
      </c>
      <c r="R29" s="40">
        <f>SUM(R17:R28)</f>
        <v>5332.5579198378891</v>
      </c>
      <c r="T29" s="32"/>
    </row>
    <row r="30" spans="1:22">
      <c r="A30" s="91">
        <v>20</v>
      </c>
      <c r="B30" s="68" t="s">
        <v>3027</v>
      </c>
      <c r="C30" s="91"/>
      <c r="D30" s="57">
        <f t="shared" ref="D30:D32" si="27">H30*15%</f>
        <v>26.836499999999997</v>
      </c>
      <c r="E30" s="57">
        <f t="shared" ref="E30:E32" si="28">H30*4%</f>
        <v>7.1563999999999997</v>
      </c>
      <c r="F30" s="57">
        <f t="shared" ref="F30:F32" si="29">H30*67%</f>
        <v>119.86970000000001</v>
      </c>
      <c r="G30" s="57">
        <f t="shared" si="17"/>
        <v>25.047400000000003</v>
      </c>
      <c r="H30" s="339">
        <v>178.91</v>
      </c>
      <c r="I30" s="57">
        <f t="shared" ref="I30:I32" si="30">M30*27%</f>
        <v>120.14275994436719</v>
      </c>
      <c r="J30" s="57">
        <f t="shared" ref="J30:J32" si="31">M30*5%</f>
        <v>22.248659248956884</v>
      </c>
      <c r="K30" s="57">
        <f t="shared" ref="K30:K32" si="32">M30*56%</f>
        <v>249.18498358831712</v>
      </c>
      <c r="L30" s="57">
        <f t="shared" si="21"/>
        <v>53.39678219749652</v>
      </c>
      <c r="M30" s="57">
        <f>'Employee cost'!S40</f>
        <v>444.97318497913767</v>
      </c>
      <c r="N30" s="57">
        <f t="shared" ref="N30:N32" si="33">R30*37%</f>
        <v>205.78282898470098</v>
      </c>
      <c r="O30" s="57">
        <f t="shared" ref="O30:O32" si="34">R30*5%</f>
        <v>27.80849040333797</v>
      </c>
      <c r="P30" s="57">
        <f t="shared" ref="P30:P32" si="35">R30*48%</f>
        <v>266.96150787204448</v>
      </c>
      <c r="Q30" s="57">
        <f t="shared" si="25"/>
        <v>55.61698080667594</v>
      </c>
      <c r="R30" s="57">
        <f>'Employee cost'!T40</f>
        <v>556.1698080667594</v>
      </c>
      <c r="T30" s="32"/>
    </row>
    <row r="31" spans="1:22">
      <c r="A31" s="91">
        <v>21</v>
      </c>
      <c r="B31" s="325" t="s">
        <v>3859</v>
      </c>
      <c r="C31" s="91"/>
      <c r="D31" s="57">
        <f t="shared" si="27"/>
        <v>1948.1804999999997</v>
      </c>
      <c r="E31" s="57">
        <f t="shared" si="28"/>
        <v>519.51479999999992</v>
      </c>
      <c r="F31" s="57">
        <f t="shared" si="29"/>
        <v>8701.8729000000003</v>
      </c>
      <c r="G31" s="57">
        <f t="shared" si="17"/>
        <v>1818.3018</v>
      </c>
      <c r="H31" s="339">
        <f>764.79+10774.01+1379.26+69.81</f>
        <v>12987.869999999999</v>
      </c>
      <c r="I31" s="57">
        <f t="shared" si="30"/>
        <v>3336.0087893695418</v>
      </c>
      <c r="J31" s="57">
        <f t="shared" si="31"/>
        <v>617.77940543880402</v>
      </c>
      <c r="K31" s="57">
        <f t="shared" si="32"/>
        <v>6919.1293409146047</v>
      </c>
      <c r="L31" s="57">
        <f t="shared" si="21"/>
        <v>1482.6705730531294</v>
      </c>
      <c r="M31" s="57">
        <f>'Employee cost'!S39</f>
        <v>12355.588108776079</v>
      </c>
      <c r="N31" s="57">
        <f t="shared" si="33"/>
        <v>5068.415831981124</v>
      </c>
      <c r="O31" s="57">
        <f t="shared" si="34"/>
        <v>684.92105837582767</v>
      </c>
      <c r="P31" s="57">
        <f t="shared" si="35"/>
        <v>6575.2421604079445</v>
      </c>
      <c r="Q31" s="57">
        <f t="shared" si="25"/>
        <v>1369.8421167516553</v>
      </c>
      <c r="R31" s="57">
        <f>'Employee cost'!T39</f>
        <v>13698.421167516552</v>
      </c>
      <c r="S31" s="224"/>
      <c r="T31" s="40">
        <f>M31</f>
        <v>12355.588108776079</v>
      </c>
      <c r="U31" s="68" t="e">
        <f>T31/T33*U33</f>
        <v>#REF!</v>
      </c>
      <c r="V31" s="91" t="e">
        <f>U31</f>
        <v>#REF!</v>
      </c>
    </row>
    <row r="32" spans="1:22">
      <c r="A32" s="91">
        <v>22</v>
      </c>
      <c r="B32" s="91" t="s">
        <v>928</v>
      </c>
      <c r="C32" s="91"/>
      <c r="D32" s="57">
        <f t="shared" si="27"/>
        <v>86.695499999999996</v>
      </c>
      <c r="E32" s="57">
        <f t="shared" si="28"/>
        <v>23.1188</v>
      </c>
      <c r="F32" s="57">
        <f t="shared" si="29"/>
        <v>387.23990000000003</v>
      </c>
      <c r="G32" s="57">
        <f t="shared" si="17"/>
        <v>80.915800000000019</v>
      </c>
      <c r="H32" s="339">
        <v>577.97</v>
      </c>
      <c r="I32" s="57">
        <f t="shared" si="30"/>
        <v>0</v>
      </c>
      <c r="J32" s="57">
        <f t="shared" si="31"/>
        <v>0</v>
      </c>
      <c r="K32" s="57">
        <f t="shared" si="32"/>
        <v>0</v>
      </c>
      <c r="L32" s="57">
        <f t="shared" si="21"/>
        <v>0</v>
      </c>
      <c r="M32" s="57">
        <v>0</v>
      </c>
      <c r="N32" s="57">
        <f t="shared" si="33"/>
        <v>0</v>
      </c>
      <c r="O32" s="57">
        <f t="shared" si="34"/>
        <v>0</v>
      </c>
      <c r="P32" s="57">
        <f t="shared" si="35"/>
        <v>0</v>
      </c>
      <c r="Q32" s="57">
        <f t="shared" si="25"/>
        <v>0</v>
      </c>
      <c r="R32" s="57">
        <v>0</v>
      </c>
      <c r="S32" s="224"/>
      <c r="T32" s="40">
        <f>M32</f>
        <v>0</v>
      </c>
      <c r="U32" s="68" t="e">
        <f>T32/T33*U33</f>
        <v>#REF!</v>
      </c>
      <c r="V32" s="91" t="e">
        <f>U32</f>
        <v>#REF!</v>
      </c>
    </row>
    <row r="33" spans="1:22">
      <c r="A33" s="91">
        <v>23</v>
      </c>
      <c r="B33" s="68" t="s">
        <v>3908</v>
      </c>
      <c r="C33" s="91"/>
      <c r="D33" s="40">
        <f>D14+D29+D30+D31+D32</f>
        <v>4306.1847659699997</v>
      </c>
      <c r="E33" s="40">
        <f>E14+E29+E30+E31+E32</f>
        <v>1148.3159375919997</v>
      </c>
      <c r="F33" s="40">
        <f>F14+F29+F30+F31+F32</f>
        <v>19234.667154666</v>
      </c>
      <c r="G33" s="40">
        <f>G14+G29+G30+G31+G32</f>
        <v>4019.2905815720001</v>
      </c>
      <c r="H33" s="40">
        <f>H32+H30+H29+H14+H31</f>
        <v>28708.458439799997</v>
      </c>
      <c r="I33" s="40">
        <f t="shared" ref="I33:N33" si="36">I32+I30+I29+I14+I31</f>
        <v>8802.7977393000019</v>
      </c>
      <c r="J33" s="40">
        <f t="shared" si="36"/>
        <v>1630.1477295000002</v>
      </c>
      <c r="K33" s="40">
        <f t="shared" si="36"/>
        <v>21685.154570400002</v>
      </c>
      <c r="L33" s="40">
        <f t="shared" si="36"/>
        <v>5054.8545508000007</v>
      </c>
      <c r="M33" s="40">
        <f t="shared" si="36"/>
        <v>37172.954590000001</v>
      </c>
      <c r="N33" s="40">
        <f t="shared" si="36"/>
        <v>14274.703722948845</v>
      </c>
      <c r="O33" s="40">
        <f>O32+O30+O29+O14+O31</f>
        <v>1929.0140166147089</v>
      </c>
      <c r="P33" s="40">
        <f>P32+P30+P29+P14+P31</f>
        <v>22048.859559501201</v>
      </c>
      <c r="Q33" s="40">
        <f>Q32+Q30+Q29+Q14+Q31</f>
        <v>5034.8030332294184</v>
      </c>
      <c r="R33" s="40">
        <f>R32+R30+R29+R14+R31</f>
        <v>43287.380332294168</v>
      </c>
      <c r="S33" s="54"/>
      <c r="T33" s="40">
        <f>SUM(T31:T32)</f>
        <v>12355.588108776079</v>
      </c>
      <c r="U33" s="68" t="e">
        <f>#REF!*10^2</f>
        <v>#REF!</v>
      </c>
      <c r="V33" s="68" t="e">
        <f>V31+V32</f>
        <v>#REF!</v>
      </c>
    </row>
    <row r="34" spans="1:22" ht="18" customHeight="1">
      <c r="A34" s="68" t="s">
        <v>285</v>
      </c>
      <c r="B34" s="68"/>
      <c r="C34" s="91"/>
      <c r="D34" s="40">
        <f t="shared" ref="D34" si="37">H34*15%</f>
        <v>25.111499999999999</v>
      </c>
      <c r="E34" s="40">
        <f t="shared" ref="E34" si="38">H34*4%</f>
        <v>6.6963999999999997</v>
      </c>
      <c r="F34" s="40">
        <f t="shared" ref="F34" si="39">H34*67%</f>
        <v>112.16470000000001</v>
      </c>
      <c r="G34" s="40">
        <f t="shared" si="17"/>
        <v>23.4374</v>
      </c>
      <c r="H34" s="40">
        <v>167.41</v>
      </c>
      <c r="I34" s="40">
        <f t="shared" ref="I34" si="40">M34*27%</f>
        <v>323.13944520000001</v>
      </c>
      <c r="J34" s="40">
        <f t="shared" ref="J34" si="41">M34*5%</f>
        <v>59.840638000000006</v>
      </c>
      <c r="K34" s="40">
        <f t="shared" ref="K34" si="42">M34*56%</f>
        <v>670.21514560000003</v>
      </c>
      <c r="L34" s="40">
        <f t="shared" si="21"/>
        <v>143.6175312</v>
      </c>
      <c r="M34" s="40">
        <f>'Employee cost CAPITALISATION'!C51</f>
        <v>1196.81276</v>
      </c>
      <c r="N34" s="40">
        <f t="shared" ref="N34" si="43">R34*37%</f>
        <v>885.98818142499988</v>
      </c>
      <c r="O34" s="40">
        <f t="shared" ref="O34" si="44">R34*5%</f>
        <v>119.728132625</v>
      </c>
      <c r="P34" s="40">
        <f t="shared" ref="P34" si="45">R34*48%</f>
        <v>1149.3900732</v>
      </c>
      <c r="Q34" s="40">
        <f t="shared" si="25"/>
        <v>239.45626525</v>
      </c>
      <c r="R34" s="40">
        <f>'Employee cost CAPITALISATION'!D51</f>
        <v>2394.5626524999998</v>
      </c>
      <c r="S34" s="258"/>
      <c r="T34" s="32"/>
      <c r="U34" s="32"/>
    </row>
    <row r="35" spans="1:22" ht="18" customHeight="1">
      <c r="A35" s="68" t="s">
        <v>286</v>
      </c>
      <c r="B35" s="68"/>
      <c r="C35" s="91"/>
      <c r="D35" s="40">
        <f>D33-D34</f>
        <v>4281.0732659699997</v>
      </c>
      <c r="E35" s="40">
        <f>E33-E34</f>
        <v>1141.6195375919997</v>
      </c>
      <c r="F35" s="40">
        <f>F33-F34</f>
        <v>19122.502454665999</v>
      </c>
      <c r="G35" s="40">
        <f>G33-G34</f>
        <v>3995.8531815720003</v>
      </c>
      <c r="H35" s="40">
        <f>H33-H34</f>
        <v>28541.048439799997</v>
      </c>
      <c r="I35" s="40">
        <f t="shared" ref="I35:R35" si="46">I33-I34</f>
        <v>8479.6582941000015</v>
      </c>
      <c r="J35" s="40">
        <f t="shared" si="46"/>
        <v>1570.3070915000003</v>
      </c>
      <c r="K35" s="40">
        <f t="shared" si="46"/>
        <v>21014.939424800003</v>
      </c>
      <c r="L35" s="40">
        <f t="shared" si="46"/>
        <v>4911.2370196000011</v>
      </c>
      <c r="M35" s="40">
        <f t="shared" si="46"/>
        <v>35976.14183</v>
      </c>
      <c r="N35" s="40">
        <f t="shared" si="46"/>
        <v>13388.715541523845</v>
      </c>
      <c r="O35" s="40">
        <f t="shared" si="46"/>
        <v>1809.285883989709</v>
      </c>
      <c r="P35" s="40">
        <f t="shared" si="46"/>
        <v>20899.469486301201</v>
      </c>
      <c r="Q35" s="40">
        <f t="shared" si="46"/>
        <v>4795.3467679794185</v>
      </c>
      <c r="R35" s="40">
        <f t="shared" si="46"/>
        <v>40892.817679794171</v>
      </c>
      <c r="S35" s="267" t="s">
        <v>2788</v>
      </c>
      <c r="T35" s="197"/>
      <c r="U35" s="32"/>
    </row>
    <row r="36" spans="1:22">
      <c r="A36" s="83"/>
      <c r="B36" s="65" t="s">
        <v>934</v>
      </c>
      <c r="C36" s="254"/>
      <c r="D36" s="259"/>
      <c r="E36" s="255"/>
      <c r="F36" s="255"/>
      <c r="G36" s="255"/>
      <c r="H36" s="382"/>
      <c r="I36" s="255"/>
      <c r="J36" s="255"/>
      <c r="K36" s="255"/>
      <c r="L36" s="255"/>
      <c r="M36" s="1877"/>
      <c r="N36" s="255"/>
      <c r="O36" s="255"/>
      <c r="P36" s="255"/>
      <c r="Q36" s="255"/>
      <c r="R36" s="1877"/>
      <c r="S36" s="367" t="s">
        <v>2789</v>
      </c>
      <c r="T36" s="32"/>
      <c r="U36" s="44" t="e">
        <f>V33-U33</f>
        <v>#REF!</v>
      </c>
    </row>
    <row r="37" spans="1:22">
      <c r="A37" s="83">
        <v>1</v>
      </c>
      <c r="B37" s="82" t="s">
        <v>935</v>
      </c>
      <c r="C37" s="253"/>
      <c r="D37" s="266">
        <f>D59</f>
        <v>318</v>
      </c>
      <c r="E37" s="41">
        <f>D68</f>
        <v>89</v>
      </c>
      <c r="F37" s="41">
        <f>E59</f>
        <v>1443</v>
      </c>
      <c r="G37" s="41">
        <f>E68</f>
        <v>308</v>
      </c>
      <c r="H37" s="41">
        <f>D37+E37+F37+G37</f>
        <v>2158</v>
      </c>
      <c r="I37" s="41">
        <f>D62</f>
        <v>656</v>
      </c>
      <c r="J37" s="41">
        <f>D71</f>
        <v>133</v>
      </c>
      <c r="K37" s="41">
        <f>E62</f>
        <v>1371</v>
      </c>
      <c r="L37" s="41">
        <f>E71</f>
        <v>296</v>
      </c>
      <c r="M37" s="41">
        <f>I37+J37+K37+L37</f>
        <v>2456</v>
      </c>
      <c r="N37" s="41">
        <f>D65</f>
        <v>1003</v>
      </c>
      <c r="O37" s="41">
        <f>D74</f>
        <v>133</v>
      </c>
      <c r="P37" s="41">
        <f>E65</f>
        <v>1290</v>
      </c>
      <c r="Q37" s="41">
        <f>E74</f>
        <v>287</v>
      </c>
      <c r="R37" s="1015">
        <f>N37+O37+P37+Q37</f>
        <v>2713</v>
      </c>
      <c r="S37" s="367" t="s">
        <v>2790</v>
      </c>
      <c r="T37" s="32"/>
      <c r="U37" s="32"/>
    </row>
    <row r="38" spans="1:22">
      <c r="A38" s="83">
        <v>2</v>
      </c>
      <c r="B38" s="82" t="s">
        <v>936</v>
      </c>
      <c r="C38" s="83"/>
      <c r="D38" s="1096">
        <f>D37/$H$37</f>
        <v>0.14735866543095458</v>
      </c>
      <c r="E38" s="1096">
        <f>E37/$H$37</f>
        <v>4.1241890639480999E-2</v>
      </c>
      <c r="F38" s="1096">
        <f>F37/$H$37</f>
        <v>0.66867469879518071</v>
      </c>
      <c r="G38" s="1096">
        <f>G37/$H$37</f>
        <v>0.14272474513438368</v>
      </c>
      <c r="H38" s="54"/>
      <c r="I38" s="280">
        <f>ROUND(I37/$M$37,2)</f>
        <v>0.27</v>
      </c>
      <c r="J38" s="280">
        <f>ROUND(J37/$M$37,2)</f>
        <v>0.05</v>
      </c>
      <c r="K38" s="280">
        <f>ROUND(K37/$M$37,2)</f>
        <v>0.56000000000000005</v>
      </c>
      <c r="L38" s="280">
        <f>ROUND(L37/$M$37,2)</f>
        <v>0.12</v>
      </c>
      <c r="M38" s="32"/>
      <c r="N38" s="280">
        <f>N37/$R$37</f>
        <v>0.36970143752303725</v>
      </c>
      <c r="O38" s="280">
        <f>O37/$R$37</f>
        <v>4.9023221525985997E-2</v>
      </c>
      <c r="P38" s="280">
        <f>P37/$R$37</f>
        <v>0.47548838923700698</v>
      </c>
      <c r="Q38" s="280">
        <f>Q37/$R$37</f>
        <v>0.10578695171396978</v>
      </c>
      <c r="R38" s="151"/>
      <c r="S38" s="367" t="s">
        <v>2791</v>
      </c>
      <c r="T38" s="54">
        <f>R7-M7</f>
        <v>808.11985737659415</v>
      </c>
    </row>
    <row r="39" spans="1:22">
      <c r="A39" s="83">
        <v>3</v>
      </c>
      <c r="B39" s="82" t="s">
        <v>937</v>
      </c>
      <c r="C39" s="83"/>
      <c r="D39" s="260">
        <f>D37/$H$37</f>
        <v>0.14735866543095458</v>
      </c>
      <c r="E39" s="256">
        <f>E37/$H$37</f>
        <v>4.1241890639480999E-2</v>
      </c>
      <c r="F39" s="256">
        <f>F37/$H$37</f>
        <v>0.66867469879518071</v>
      </c>
      <c r="G39" s="256">
        <f>G37/$H$37</f>
        <v>0.14272474513438368</v>
      </c>
      <c r="H39" s="332"/>
      <c r="I39" s="256">
        <f>I37/$M$37</f>
        <v>0.26710097719869708</v>
      </c>
      <c r="J39" s="256">
        <f>J37/$M$37</f>
        <v>5.415309446254072E-2</v>
      </c>
      <c r="K39" s="256">
        <f>K37/$M$37</f>
        <v>0.5582247557003257</v>
      </c>
      <c r="L39" s="256">
        <f>L37/$M$37</f>
        <v>0.12052117263843648</v>
      </c>
      <c r="M39" s="257">
        <v>24</v>
      </c>
      <c r="N39" s="256">
        <f>N37/$R$37</f>
        <v>0.36970143752303725</v>
      </c>
      <c r="O39" s="256">
        <f>O37/$R$37</f>
        <v>4.9023221525985997E-2</v>
      </c>
      <c r="P39" s="256">
        <f>P37/$R$37</f>
        <v>0.47548838923700698</v>
      </c>
      <c r="Q39" s="256">
        <f>Q37/$R$37</f>
        <v>0.10578695171396978</v>
      </c>
      <c r="R39" s="1878"/>
      <c r="S39" s="367" t="s">
        <v>202</v>
      </c>
      <c r="T39" s="10">
        <f>R9-M9</f>
        <v>870.51644736842172</v>
      </c>
    </row>
    <row r="40" spans="1:22">
      <c r="A40" s="83">
        <v>4</v>
      </c>
      <c r="B40" s="82" t="s">
        <v>626</v>
      </c>
      <c r="C40" s="83"/>
      <c r="D40" s="225"/>
      <c r="E40" s="32"/>
      <c r="F40" s="32"/>
      <c r="G40" s="32"/>
      <c r="H40" s="12"/>
      <c r="I40" s="32"/>
      <c r="J40" s="32"/>
      <c r="K40" s="32"/>
      <c r="L40" s="32"/>
      <c r="M40" s="281">
        <f>M34/M33</f>
        <v>3.2195793237322003E-2</v>
      </c>
      <c r="N40" s="32"/>
      <c r="O40" s="2287"/>
      <c r="P40" s="2287"/>
      <c r="Q40" s="32"/>
      <c r="R40" s="281">
        <f>R34/R33</f>
        <v>5.5317800109829181E-2</v>
      </c>
      <c r="S40" s="367" t="s">
        <v>1919</v>
      </c>
      <c r="T40" s="10">
        <f>R17-M17</f>
        <v>3.677898293029898</v>
      </c>
    </row>
    <row r="41" spans="1:22" ht="13.5" thickBot="1">
      <c r="A41" s="84"/>
      <c r="B41" s="85" t="s">
        <v>965</v>
      </c>
      <c r="C41" s="84"/>
      <c r="D41" s="261"/>
      <c r="E41" s="86"/>
      <c r="F41" s="86"/>
      <c r="G41" s="86"/>
      <c r="H41" s="282"/>
      <c r="I41" s="86"/>
      <c r="J41" s="86"/>
      <c r="K41" s="86"/>
      <c r="L41" s="86"/>
      <c r="M41" s="86"/>
      <c r="N41" s="86"/>
      <c r="O41" s="86"/>
      <c r="P41" s="86"/>
      <c r="Q41" s="86"/>
      <c r="R41" s="85"/>
      <c r="S41" s="367" t="s">
        <v>203</v>
      </c>
      <c r="T41" s="1059">
        <f>R19-M19</f>
        <v>68.744972866139051</v>
      </c>
      <c r="U41" s="9">
        <f>SUM(T38:T41)</f>
        <v>1751.0591759041849</v>
      </c>
      <c r="V41" s="7">
        <f>U41/12</f>
        <v>145.92159799201542</v>
      </c>
    </row>
    <row r="42" spans="1:22">
      <c r="A42" s="32"/>
      <c r="B42" s="32"/>
      <c r="D42" s="32"/>
      <c r="E42" s="32"/>
      <c r="F42" s="32"/>
      <c r="G42" s="32"/>
      <c r="H42" s="54"/>
      <c r="N42" s="32"/>
      <c r="O42" s="32"/>
      <c r="P42" s="32"/>
      <c r="Q42" s="32"/>
      <c r="R42" s="32"/>
    </row>
    <row r="43" spans="1:22">
      <c r="B43" s="32"/>
      <c r="C43" s="32"/>
      <c r="D43" s="32"/>
      <c r="E43" s="32"/>
      <c r="F43" s="32"/>
      <c r="S43" s="367" t="s">
        <v>1918</v>
      </c>
      <c r="U43" s="1060" t="e">
        <f>#REF!</f>
        <v>#REF!</v>
      </c>
    </row>
    <row r="44" spans="1:22">
      <c r="C44" s="2523" t="s">
        <v>3195</v>
      </c>
      <c r="D44" s="2523"/>
      <c r="E44" s="2523"/>
      <c r="F44" s="2523"/>
      <c r="I44" s="2523" t="s">
        <v>3416</v>
      </c>
      <c r="J44" s="2523"/>
      <c r="K44" s="2523"/>
      <c r="L44" s="2523"/>
      <c r="N44" s="2523" t="s">
        <v>4244</v>
      </c>
      <c r="O44" s="2523"/>
      <c r="P44" s="2523"/>
      <c r="Q44" s="2523"/>
      <c r="U44" s="6" t="e">
        <f>SUM(U36:U43)</f>
        <v>#REF!</v>
      </c>
      <c r="V44" s="10"/>
    </row>
    <row r="45" spans="1:22" ht="13.5" thickBot="1">
      <c r="C45" s="87" t="s">
        <v>153</v>
      </c>
      <c r="D45" s="87" t="s">
        <v>59</v>
      </c>
      <c r="E45" s="87" t="s">
        <v>155</v>
      </c>
      <c r="F45" s="87" t="s">
        <v>594</v>
      </c>
      <c r="I45" s="87" t="s">
        <v>153</v>
      </c>
      <c r="J45" s="87" t="s">
        <v>59</v>
      </c>
      <c r="K45" s="87" t="s">
        <v>155</v>
      </c>
      <c r="L45" s="87" t="s">
        <v>594</v>
      </c>
      <c r="N45" s="87" t="s">
        <v>153</v>
      </c>
      <c r="O45" s="87" t="s">
        <v>59</v>
      </c>
      <c r="P45" s="87" t="s">
        <v>155</v>
      </c>
      <c r="Q45" s="87" t="s">
        <v>594</v>
      </c>
      <c r="U45" s="10" t="e">
        <f>R35-U44</f>
        <v>#REF!</v>
      </c>
    </row>
    <row r="46" spans="1:22" ht="14.25" thickTop="1" thickBot="1">
      <c r="B46" s="86" t="s">
        <v>601</v>
      </c>
      <c r="C46" s="154">
        <f>'T-1'!F59</f>
        <v>1424.9840000000002</v>
      </c>
      <c r="D46" s="86">
        <f>'T-1'!F49</f>
        <v>388.86500000000001</v>
      </c>
      <c r="E46" s="86">
        <f>'T-1'!F32</f>
        <v>2107.7840000000001</v>
      </c>
      <c r="F46" s="154">
        <f>SUM(C46:E46)</f>
        <v>3921.6330000000003</v>
      </c>
      <c r="I46" s="154">
        <f>'T-1'!K59</f>
        <v>1589.0529999999999</v>
      </c>
      <c r="J46" s="154">
        <f>'T-1'!K49</f>
        <v>463.96899999999999</v>
      </c>
      <c r="K46" s="154">
        <f>'T-1'!K32</f>
        <v>2364.9850000000001</v>
      </c>
      <c r="L46" s="154">
        <f>SUM(I46:K46)</f>
        <v>4418.0069999999996</v>
      </c>
      <c r="N46" s="426">
        <f>'T-1'!O59</f>
        <v>1662.0520000000001</v>
      </c>
      <c r="O46" s="426">
        <f>'T-1'!O49</f>
        <v>485.79900000000004</v>
      </c>
      <c r="P46" s="426">
        <f>'T-1'!O32</f>
        <v>2734.9079999999999</v>
      </c>
      <c r="Q46" s="426">
        <f>SUM(N46:P46)</f>
        <v>4882.759</v>
      </c>
      <c r="U46" s="244" t="e">
        <f>U45/M35</f>
        <v>#REF!</v>
      </c>
    </row>
    <row r="47" spans="1:22">
      <c r="B47" s="7" t="s">
        <v>455</v>
      </c>
      <c r="C47" s="10">
        <f>F47/$F$46*C46</f>
        <v>1981.9744046841181</v>
      </c>
      <c r="D47" s="10">
        <f>F47/$F$46*D46</f>
        <v>540.8625478443895</v>
      </c>
      <c r="E47" s="10">
        <f>F47/$F$46*E46</f>
        <v>2931.6637510334913</v>
      </c>
      <c r="F47" s="10">
        <f>E33+D33</f>
        <v>5454.5007035619992</v>
      </c>
      <c r="I47" s="10">
        <f>L47/L46*I46</f>
        <v>3752.4846149028394</v>
      </c>
      <c r="J47" s="10">
        <f>L47/L46*J46</f>
        <v>1095.6440938671369</v>
      </c>
      <c r="K47" s="10">
        <f>L47/L46*K46</f>
        <v>5584.8167600300258</v>
      </c>
      <c r="L47" s="10">
        <f>I33+J33</f>
        <v>10432.945468800002</v>
      </c>
      <c r="N47" s="45">
        <f>$Q$47/$Q$46*N46</f>
        <v>5515.6155518789865</v>
      </c>
      <c r="O47" s="45">
        <f>$Q$47/$Q$46*O46</f>
        <v>1612.1520382558786</v>
      </c>
      <c r="P47" s="45">
        <f>$Q$47/$Q$46*P46</f>
        <v>9075.9501494286906</v>
      </c>
      <c r="Q47" s="45">
        <f>O33+N33</f>
        <v>16203.717739563554</v>
      </c>
    </row>
    <row r="48" spans="1:22">
      <c r="B48" s="7" t="s">
        <v>456</v>
      </c>
      <c r="D48" s="10">
        <f>F48/SUM(D46:E46)*D46</f>
        <v>3621.9149248060858</v>
      </c>
      <c r="E48" s="10">
        <f>F48/SUM(D46:E46)*E46</f>
        <v>19632.042811431911</v>
      </c>
      <c r="F48" s="10">
        <f>F33+G33</f>
        <v>23253.957736238001</v>
      </c>
      <c r="I48" s="10"/>
      <c r="J48" s="10">
        <f>L48/(J46+K46)*J46</f>
        <v>4385.5556831090371</v>
      </c>
      <c r="K48" s="10">
        <f>L48/(J46+K46)*K46</f>
        <v>22354.453438090968</v>
      </c>
      <c r="L48" s="10">
        <f>L33+K33</f>
        <v>26740.009121200004</v>
      </c>
      <c r="M48" s="45"/>
      <c r="N48" s="45"/>
      <c r="O48" s="45">
        <f>Q48/SUM(O46:P46)*O46</f>
        <v>4085.1950220513518</v>
      </c>
      <c r="P48" s="45">
        <f>Q48/SUM(O46:P46)*P46</f>
        <v>22998.467570679266</v>
      </c>
      <c r="Q48" s="45">
        <f>Q33+P33</f>
        <v>27083.66259273062</v>
      </c>
    </row>
    <row r="49" spans="2:19" ht="13.5" thickBot="1">
      <c r="B49" s="7" t="s">
        <v>594</v>
      </c>
      <c r="C49" s="11">
        <f>SUM(C47:C48)</f>
        <v>1981.9744046841181</v>
      </c>
      <c r="D49" s="11">
        <f>SUM(D47:D48)</f>
        <v>4162.7774726504749</v>
      </c>
      <c r="E49" s="11">
        <f>SUM(E47:E48)</f>
        <v>22563.706562465402</v>
      </c>
      <c r="F49" s="11">
        <f>SUM(F47:F48)</f>
        <v>28708.458439800001</v>
      </c>
      <c r="G49" s="281"/>
      <c r="I49" s="11">
        <f>SUM(I47:I48)</f>
        <v>3752.4846149028394</v>
      </c>
      <c r="J49" s="11">
        <f>SUM(J47:J48)</f>
        <v>5481.1997769761738</v>
      </c>
      <c r="K49" s="11">
        <f>SUM(K47:K48)</f>
        <v>27939.270198120994</v>
      </c>
      <c r="L49" s="11">
        <f>SUM(L47:L48)</f>
        <v>37172.954590000008</v>
      </c>
      <c r="M49" s="45"/>
      <c r="N49" s="427">
        <f>SUM(N47:N48)</f>
        <v>5515.6155518789865</v>
      </c>
      <c r="O49" s="427">
        <f>SUM(O47:O48)</f>
        <v>5697.3470603072301</v>
      </c>
      <c r="P49" s="427">
        <f>SUM(P47:P48)</f>
        <v>32074.417720107958</v>
      </c>
      <c r="Q49" s="427">
        <f>SUM(Q47:Q48)</f>
        <v>43287.380332294175</v>
      </c>
    </row>
    <row r="50" spans="2:19" ht="13.5" thickTop="1">
      <c r="C50" s="88">
        <f>C49/$F$49</f>
        <v>6.9037994807008021E-2</v>
      </c>
      <c r="D50" s="88">
        <f>D49/$F$49</f>
        <v>0.14500177644089046</v>
      </c>
      <c r="E50" s="88">
        <f>E49/$F$49</f>
        <v>0.78596022875210136</v>
      </c>
      <c r="F50" s="89">
        <f>SUM(C50:E50)</f>
        <v>0.99999999999999978</v>
      </c>
      <c r="I50" s="88">
        <f>I49/L49/100*100</f>
        <v>0.10094663327924719</v>
      </c>
      <c r="J50" s="88">
        <f>J49/L49</f>
        <v>0.14745128111099046</v>
      </c>
      <c r="K50" s="88">
        <f>K49/L49</f>
        <v>0.75160208560976238</v>
      </c>
      <c r="L50" s="63">
        <f>SUM(I50:K50)</f>
        <v>1</v>
      </c>
      <c r="N50" s="88">
        <f>N49/$Q$49</f>
        <v>0.12741855731482343</v>
      </c>
      <c r="O50" s="88">
        <f>O49/$Q$49</f>
        <v>0.13161681341240172</v>
      </c>
      <c r="P50" s="88">
        <f>P49/$Q$49</f>
        <v>0.74096462927277484</v>
      </c>
      <c r="Q50" s="89">
        <f>SUM(N50:P50)</f>
        <v>1</v>
      </c>
    </row>
    <row r="51" spans="2:19">
      <c r="C51" s="88"/>
      <c r="D51" s="88"/>
      <c r="E51" s="88"/>
      <c r="F51" s="89"/>
      <c r="I51" s="88"/>
      <c r="J51" s="88"/>
      <c r="K51" s="88"/>
      <c r="L51" s="63"/>
      <c r="N51" s="88"/>
      <c r="O51" s="88"/>
      <c r="P51" s="88"/>
      <c r="Q51" s="89"/>
    </row>
    <row r="52" spans="2:19">
      <c r="C52" s="88"/>
      <c r="D52" s="88"/>
      <c r="E52" s="88"/>
      <c r="F52" s="89"/>
      <c r="I52" s="88"/>
      <c r="J52" s="88"/>
      <c r="K52" s="88"/>
      <c r="L52" s="63"/>
      <c r="N52" s="88"/>
      <c r="O52" s="88"/>
      <c r="P52" s="88"/>
      <c r="Q52" s="89"/>
    </row>
    <row r="53" spans="2:19">
      <c r="C53" s="88"/>
      <c r="D53" s="88"/>
      <c r="E53" s="88"/>
      <c r="F53" s="89"/>
      <c r="H53" s="199"/>
      <c r="I53" s="88"/>
      <c r="J53" s="88"/>
      <c r="K53" s="88"/>
      <c r="L53" s="63"/>
      <c r="M53" s="199" t="e">
        <f>SUM(#REF!)</f>
        <v>#REF!</v>
      </c>
      <c r="N53" s="88"/>
      <c r="O53" s="88"/>
      <c r="P53" s="88"/>
      <c r="Q53" s="63"/>
      <c r="R53" s="199" t="e">
        <f>SUM(#REF!)</f>
        <v>#REF!</v>
      </c>
    </row>
    <row r="54" spans="2:19">
      <c r="C54" s="88"/>
      <c r="D54" s="88"/>
      <c r="E54" s="88"/>
      <c r="F54" s="89"/>
      <c r="I54" s="88"/>
      <c r="J54" s="88"/>
      <c r="K54" s="88"/>
      <c r="L54" s="63"/>
      <c r="N54" s="88"/>
      <c r="O54" s="88"/>
      <c r="P54" s="88"/>
      <c r="Q54" s="89"/>
    </row>
    <row r="55" spans="2:19">
      <c r="C55" s="88" t="s">
        <v>506</v>
      </c>
      <c r="D55" s="88" t="s">
        <v>507</v>
      </c>
      <c r="E55" s="88" t="s">
        <v>508</v>
      </c>
      <c r="F55" s="89"/>
      <c r="I55" s="88"/>
      <c r="J55" s="88"/>
      <c r="K55" s="88"/>
      <c r="L55" s="63"/>
      <c r="N55" s="88"/>
      <c r="O55" s="88"/>
      <c r="P55" s="88"/>
      <c r="Q55" s="89"/>
    </row>
    <row r="56" spans="2:19">
      <c r="C56" s="385"/>
      <c r="D56" s="288"/>
      <c r="E56" s="288"/>
      <c r="F56" s="250"/>
      <c r="I56" s="88"/>
      <c r="J56" s="88"/>
      <c r="K56" s="88"/>
      <c r="L56" s="63"/>
      <c r="N56" s="88"/>
      <c r="O56" s="88"/>
      <c r="P56" s="88"/>
      <c r="Q56" s="89"/>
    </row>
    <row r="57" spans="2:19">
      <c r="C57" s="88"/>
      <c r="D57" s="250"/>
      <c r="E57" s="250"/>
      <c r="F57" s="250"/>
      <c r="I57" s="252"/>
      <c r="J57" s="88"/>
      <c r="K57" s="88"/>
      <c r="L57" s="63"/>
      <c r="N57" s="252"/>
      <c r="O57" s="88"/>
      <c r="P57" s="88"/>
      <c r="Q57" s="63"/>
    </row>
    <row r="58" spans="2:19">
      <c r="C58" s="88"/>
      <c r="D58" s="288"/>
      <c r="E58" s="288"/>
      <c r="F58" s="250"/>
      <c r="I58" s="88"/>
      <c r="J58" s="88"/>
      <c r="K58" s="88"/>
      <c r="L58" s="63"/>
      <c r="N58" s="88"/>
      <c r="O58" s="88"/>
      <c r="P58" s="88"/>
      <c r="Q58" s="63"/>
    </row>
    <row r="59" spans="2:19">
      <c r="C59" s="385" t="s">
        <v>3194</v>
      </c>
      <c r="D59" s="1042">
        <v>318</v>
      </c>
      <c r="E59" s="1042">
        <v>1443</v>
      </c>
      <c r="F59" s="1042">
        <f>D59+E59</f>
        <v>1761</v>
      </c>
      <c r="I59" s="385"/>
      <c r="J59" s="88"/>
      <c r="K59" s="251"/>
      <c r="L59" s="251"/>
      <c r="M59" s="10"/>
      <c r="N59" s="385"/>
      <c r="O59" s="88"/>
      <c r="P59" s="251"/>
      <c r="Q59" s="251"/>
      <c r="R59" s="10"/>
      <c r="S59" s="10"/>
    </row>
    <row r="60" spans="2:19">
      <c r="C60" s="88" t="s">
        <v>972</v>
      </c>
      <c r="D60" s="250">
        <v>350</v>
      </c>
      <c r="E60" s="250">
        <f>264-264</f>
        <v>0</v>
      </c>
      <c r="F60" s="250">
        <f t="shared" ref="F60:F74" si="47">D60+E60</f>
        <v>350</v>
      </c>
      <c r="I60" s="385"/>
      <c r="J60" s="88"/>
      <c r="K60" s="251"/>
      <c r="L60" s="251"/>
      <c r="M60" s="10"/>
      <c r="N60" s="385"/>
      <c r="O60" s="88"/>
      <c r="P60" s="251"/>
      <c r="Q60" s="251"/>
      <c r="R60" s="10"/>
      <c r="S60" s="10"/>
    </row>
    <row r="61" spans="2:19">
      <c r="C61" s="88" t="s">
        <v>509</v>
      </c>
      <c r="D61" s="288">
        <v>12</v>
      </c>
      <c r="E61" s="288">
        <v>72</v>
      </c>
      <c r="F61" s="250">
        <f t="shared" si="47"/>
        <v>84</v>
      </c>
      <c r="I61" s="88"/>
      <c r="J61" s="88"/>
      <c r="K61" s="251"/>
      <c r="L61" s="251"/>
      <c r="M61" s="251"/>
      <c r="N61" s="88"/>
      <c r="O61" s="88"/>
      <c r="P61" s="251"/>
      <c r="Q61" s="251"/>
      <c r="R61" s="251"/>
      <c r="S61" s="10"/>
    </row>
    <row r="62" spans="2:19">
      <c r="C62" s="385" t="s">
        <v>3417</v>
      </c>
      <c r="D62" s="288">
        <f>D59+D60-D61</f>
        <v>656</v>
      </c>
      <c r="E62" s="288">
        <f>E59+E60-E61</f>
        <v>1371</v>
      </c>
      <c r="F62" s="250">
        <f>D62+E62</f>
        <v>2027</v>
      </c>
      <c r="G62" s="45"/>
      <c r="I62" s="88"/>
      <c r="J62" s="88"/>
      <c r="K62" s="251"/>
      <c r="L62" s="251"/>
      <c r="M62" s="10"/>
      <c r="N62" s="88"/>
      <c r="O62" s="88"/>
      <c r="P62" s="251"/>
      <c r="Q62" s="251"/>
      <c r="R62" s="10"/>
      <c r="S62" s="10"/>
    </row>
    <row r="63" spans="2:19">
      <c r="C63" s="88" t="s">
        <v>972</v>
      </c>
      <c r="D63" s="250">
        <v>350</v>
      </c>
      <c r="E63" s="250">
        <v>0</v>
      </c>
      <c r="F63" s="250">
        <f t="shared" si="47"/>
        <v>350</v>
      </c>
      <c r="I63" s="252"/>
      <c r="J63" s="88"/>
      <c r="K63" s="251"/>
      <c r="L63" s="251"/>
      <c r="M63" s="10"/>
      <c r="N63" s="252"/>
      <c r="O63" s="88"/>
      <c r="P63" s="251"/>
      <c r="Q63" s="251"/>
      <c r="R63" s="10"/>
      <c r="S63" s="10"/>
    </row>
    <row r="64" spans="2:19">
      <c r="C64" s="88" t="s">
        <v>509</v>
      </c>
      <c r="D64" s="288">
        <v>3</v>
      </c>
      <c r="E64" s="288">
        <v>81</v>
      </c>
      <c r="F64" s="250">
        <f t="shared" si="47"/>
        <v>84</v>
      </c>
      <c r="I64" s="88"/>
      <c r="J64" s="88"/>
      <c r="K64" s="88"/>
      <c r="L64" s="63"/>
      <c r="N64" s="88"/>
      <c r="O64" s="88"/>
      <c r="P64" s="88"/>
      <c r="Q64" s="63"/>
      <c r="S64" s="10"/>
    </row>
    <row r="65" spans="3:19">
      <c r="C65" s="385" t="s">
        <v>4245</v>
      </c>
      <c r="D65" s="288">
        <f>D62+D63-D64</f>
        <v>1003</v>
      </c>
      <c r="E65" s="288">
        <f>E62+E63-E64</f>
        <v>1290</v>
      </c>
      <c r="F65" s="250">
        <f t="shared" si="47"/>
        <v>2293</v>
      </c>
      <c r="G65" s="45"/>
      <c r="I65" s="385"/>
      <c r="J65" s="88"/>
      <c r="K65" s="251"/>
      <c r="L65" s="251"/>
      <c r="M65" s="10"/>
      <c r="N65" s="385"/>
      <c r="O65" s="88"/>
      <c r="P65" s="251"/>
      <c r="Q65" s="251"/>
      <c r="R65" s="10"/>
      <c r="S65" s="10"/>
    </row>
    <row r="66" spans="3:19">
      <c r="C66" s="88"/>
      <c r="D66" s="88"/>
      <c r="E66" s="88"/>
      <c r="F66" s="250">
        <f t="shared" si="47"/>
        <v>0</v>
      </c>
      <c r="I66" s="385"/>
      <c r="J66" s="88"/>
      <c r="K66" s="251"/>
      <c r="L66" s="251"/>
      <c r="M66" s="10"/>
      <c r="N66" s="385"/>
      <c r="O66" s="88"/>
      <c r="P66" s="251"/>
      <c r="Q66" s="251"/>
      <c r="R66" s="10"/>
      <c r="S66" s="10"/>
    </row>
    <row r="67" spans="3:19">
      <c r="C67" s="88" t="s">
        <v>510</v>
      </c>
      <c r="D67" s="88" t="s">
        <v>507</v>
      </c>
      <c r="E67" s="88" t="s">
        <v>508</v>
      </c>
      <c r="F67" s="250"/>
      <c r="I67" s="88"/>
      <c r="J67" s="88"/>
      <c r="K67" s="251"/>
      <c r="L67" s="251"/>
      <c r="M67" s="251"/>
      <c r="N67" s="88"/>
      <c r="O67" s="88"/>
      <c r="P67" s="251"/>
      <c r="Q67" s="251"/>
      <c r="R67" s="251"/>
      <c r="S67" s="10"/>
    </row>
    <row r="68" spans="3:19">
      <c r="C68" s="385" t="s">
        <v>3194</v>
      </c>
      <c r="D68" s="1042">
        <v>89</v>
      </c>
      <c r="E68" s="1042">
        <v>308</v>
      </c>
      <c r="F68" s="1042">
        <f>D68+E68</f>
        <v>397</v>
      </c>
      <c r="G68" s="45">
        <f t="shared" ref="G68:G74" si="48">F59+F68</f>
        <v>2158</v>
      </c>
      <c r="I68" s="88"/>
      <c r="J68" s="88"/>
      <c r="K68" s="251"/>
      <c r="L68" s="251"/>
      <c r="M68" s="10"/>
      <c r="N68" s="251"/>
      <c r="O68" s="251"/>
      <c r="P68" s="251"/>
      <c r="Q68" s="10"/>
      <c r="R68" s="10"/>
      <c r="S68" s="10"/>
    </row>
    <row r="69" spans="3:19">
      <c r="C69" s="88" t="s">
        <v>972</v>
      </c>
      <c r="D69" s="250">
        <v>46</v>
      </c>
      <c r="E69" s="250">
        <f>98-98</f>
        <v>0</v>
      </c>
      <c r="F69" s="250">
        <f t="shared" si="47"/>
        <v>46</v>
      </c>
      <c r="G69" s="45">
        <f t="shared" si="48"/>
        <v>396</v>
      </c>
      <c r="I69" s="88"/>
      <c r="J69" s="88"/>
      <c r="K69" s="251"/>
      <c r="L69" s="251"/>
      <c r="M69" s="10"/>
      <c r="N69" s="251"/>
      <c r="O69" s="251"/>
      <c r="P69" s="251"/>
      <c r="Q69" s="10"/>
      <c r="R69" s="10"/>
      <c r="S69" s="10"/>
    </row>
    <row r="70" spans="3:19">
      <c r="C70" s="88" t="s">
        <v>509</v>
      </c>
      <c r="D70" s="288">
        <v>2</v>
      </c>
      <c r="E70" s="288">
        <v>12</v>
      </c>
      <c r="F70" s="250">
        <f t="shared" si="47"/>
        <v>14</v>
      </c>
      <c r="G70" s="45">
        <f t="shared" si="48"/>
        <v>98</v>
      </c>
      <c r="I70" s="88"/>
      <c r="J70" s="88"/>
      <c r="K70" s="251"/>
      <c r="L70" s="251"/>
      <c r="M70" s="10"/>
      <c r="N70" s="251"/>
      <c r="O70" s="251"/>
      <c r="P70" s="251"/>
      <c r="Q70" s="10"/>
      <c r="R70" s="10"/>
      <c r="S70" s="10"/>
    </row>
    <row r="71" spans="3:19">
      <c r="C71" s="385" t="s">
        <v>3417</v>
      </c>
      <c r="D71" s="288">
        <f>D68+D69-D70</f>
        <v>133</v>
      </c>
      <c r="E71" s="288">
        <f>E68+E69-E70</f>
        <v>296</v>
      </c>
      <c r="F71" s="250">
        <f t="shared" si="47"/>
        <v>429</v>
      </c>
      <c r="G71" s="45">
        <f t="shared" si="48"/>
        <v>2456</v>
      </c>
      <c r="H71" s="45"/>
      <c r="I71" s="88"/>
      <c r="J71" s="88"/>
      <c r="K71" s="251"/>
      <c r="L71" s="251"/>
      <c r="M71" s="10"/>
      <c r="N71" s="251"/>
      <c r="O71" s="251"/>
      <c r="P71" s="251"/>
      <c r="Q71" s="10"/>
      <c r="R71" s="10"/>
      <c r="S71" s="10"/>
    </row>
    <row r="72" spans="3:19">
      <c r="C72" s="88" t="s">
        <v>972</v>
      </c>
      <c r="D72" s="250">
        <v>0</v>
      </c>
      <c r="E72" s="250">
        <v>0</v>
      </c>
      <c r="F72" s="250">
        <f t="shared" si="47"/>
        <v>0</v>
      </c>
      <c r="G72" s="45">
        <f t="shared" si="48"/>
        <v>350</v>
      </c>
      <c r="I72" s="88"/>
      <c r="J72" s="88"/>
      <c r="K72" s="251"/>
      <c r="L72" s="251"/>
      <c r="M72" s="10"/>
      <c r="N72" s="251"/>
      <c r="O72" s="251"/>
      <c r="P72" s="251"/>
      <c r="Q72" s="10"/>
      <c r="R72" s="10"/>
      <c r="S72" s="10"/>
    </row>
    <row r="73" spans="3:19">
      <c r="C73" s="88" t="s">
        <v>509</v>
      </c>
      <c r="D73" s="288">
        <v>0</v>
      </c>
      <c r="E73" s="288">
        <v>9</v>
      </c>
      <c r="F73" s="250">
        <f t="shared" si="47"/>
        <v>9</v>
      </c>
      <c r="G73" s="45">
        <f t="shared" si="48"/>
        <v>93</v>
      </c>
      <c r="I73" s="88"/>
      <c r="J73" s="88"/>
      <c r="K73" s="251"/>
      <c r="L73" s="251"/>
      <c r="M73" s="10"/>
      <c r="N73" s="251"/>
      <c r="O73" s="251"/>
      <c r="P73" s="251"/>
      <c r="Q73" s="10"/>
      <c r="R73" s="10"/>
      <c r="S73" s="10"/>
    </row>
    <row r="74" spans="3:19">
      <c r="C74" s="385" t="s">
        <v>4245</v>
      </c>
      <c r="D74" s="288">
        <f>D71+D72-D73</f>
        <v>133</v>
      </c>
      <c r="E74" s="288">
        <f>E71+E72-E73</f>
        <v>287</v>
      </c>
      <c r="F74" s="250">
        <f t="shared" si="47"/>
        <v>420</v>
      </c>
      <c r="G74" s="45">
        <f t="shared" si="48"/>
        <v>2713</v>
      </c>
      <c r="I74" s="88"/>
      <c r="J74" s="88"/>
      <c r="K74" s="251"/>
      <c r="L74" s="251"/>
      <c r="M74" s="10"/>
      <c r="N74" s="251"/>
      <c r="O74" s="251"/>
      <c r="P74" s="251"/>
      <c r="Q74" s="10"/>
      <c r="R74" s="10"/>
      <c r="S74" s="10"/>
    </row>
  </sheetData>
  <mergeCells count="9">
    <mergeCell ref="N44:Q44"/>
    <mergeCell ref="I44:L44"/>
    <mergeCell ref="C44:F44"/>
    <mergeCell ref="D4:H4"/>
    <mergeCell ref="I4:M4"/>
    <mergeCell ref="N4:R4"/>
    <mergeCell ref="F5:G5"/>
    <mergeCell ref="K5:L5"/>
    <mergeCell ref="P5:Q5"/>
  </mergeCells>
  <phoneticPr fontId="0" type="noConversion"/>
  <printOptions horizontalCentered="1"/>
  <pageMargins left="0" right="0.15748031496062992" top="0.31496062992125984" bottom="0.15748031496062992" header="0.19685039370078741" footer="0.15748031496062992"/>
  <pageSetup paperSize="9" scale="83" orientation="landscape" blackAndWhite="1" horizontalDpi="300" verticalDpi="300" r:id="rId1"/>
  <headerFooter alignWithMargins="0"/>
  <colBreaks count="2" manualBreakCount="2">
    <brk id="8" max="1048575" man="1"/>
    <brk id="13" max="48" man="1"/>
  </col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tabColor rgb="FFFF0000"/>
  </sheetPr>
  <dimension ref="A1:J34"/>
  <sheetViews>
    <sheetView view="pageBreakPreview" zoomScaleNormal="100" zoomScaleSheetLayoutView="100" workbookViewId="0">
      <pane xSplit="1" ySplit="5" topLeftCell="B12" activePane="bottomRight" state="frozen"/>
      <selection pane="topRight" activeCell="B1" sqref="B1"/>
      <selection pane="bottomLeft" activeCell="A6" sqref="A6"/>
      <selection pane="bottomRight" activeCell="F8" sqref="F8"/>
    </sheetView>
  </sheetViews>
  <sheetFormatPr defaultRowHeight="30" customHeight="1"/>
  <cols>
    <col min="1" max="1" width="15.28515625" customWidth="1"/>
    <col min="2" max="2" width="34.42578125" customWidth="1"/>
    <col min="3" max="4" width="14.7109375" style="337" customWidth="1"/>
    <col min="5" max="5" width="15.5703125" customWidth="1"/>
    <col min="6" max="6" width="13.42578125" customWidth="1"/>
    <col min="7" max="7" width="11.28515625" bestFit="1" customWidth="1"/>
  </cols>
  <sheetData>
    <row r="1" spans="1:9" ht="30" customHeight="1">
      <c r="A1" s="14" t="s">
        <v>3613</v>
      </c>
      <c r="E1" s="16" t="s">
        <v>177</v>
      </c>
      <c r="F1" s="1" t="s">
        <v>1356</v>
      </c>
    </row>
    <row r="3" spans="1:9" ht="30" customHeight="1">
      <c r="A3" s="34" t="s">
        <v>486</v>
      </c>
      <c r="B3" s="35"/>
      <c r="C3" s="338"/>
      <c r="D3" s="338"/>
      <c r="E3" s="35"/>
      <c r="F3" s="35"/>
    </row>
    <row r="4" spans="1:9" ht="30" customHeight="1">
      <c r="F4" s="1" t="s">
        <v>55</v>
      </c>
    </row>
    <row r="5" spans="1:9" ht="60.75" customHeight="1" thickBot="1">
      <c r="A5" s="348" t="s">
        <v>968</v>
      </c>
      <c r="B5" s="348" t="s">
        <v>1184</v>
      </c>
      <c r="C5" s="407" t="s">
        <v>435</v>
      </c>
      <c r="D5" s="359" t="s">
        <v>1403</v>
      </c>
      <c r="E5" s="348" t="s">
        <v>1186</v>
      </c>
      <c r="F5" s="348" t="s">
        <v>1187</v>
      </c>
    </row>
    <row r="6" spans="1:9" ht="30" customHeight="1" thickTop="1">
      <c r="A6" s="46" t="s">
        <v>87</v>
      </c>
      <c r="B6" s="46" t="s">
        <v>487</v>
      </c>
      <c r="C6" s="1355">
        <v>62.1</v>
      </c>
      <c r="D6" s="1355"/>
      <c r="E6" s="1356">
        <f>'A &amp; G - expns'!E56</f>
        <v>390</v>
      </c>
      <c r="F6" s="1356">
        <f>F19+F18-(F19+F18)+350</f>
        <v>350</v>
      </c>
    </row>
    <row r="7" spans="1:9" ht="30" customHeight="1">
      <c r="A7" s="24"/>
      <c r="B7" s="24" t="s">
        <v>826</v>
      </c>
      <c r="C7" s="686"/>
      <c r="D7" s="686"/>
      <c r="E7" s="1357"/>
      <c r="F7" s="1357"/>
    </row>
    <row r="8" spans="1:9" ht="30" customHeight="1">
      <c r="A8" s="24">
        <v>74.5</v>
      </c>
      <c r="B8" s="24" t="s">
        <v>827</v>
      </c>
      <c r="C8" s="686">
        <v>1229.01</v>
      </c>
      <c r="D8" s="686"/>
      <c r="E8" s="1357">
        <f>'A &amp; G - expns'!E58</f>
        <v>10390</v>
      </c>
      <c r="F8" s="1357">
        <f>F20-F11-(F20-F11)+5736</f>
        <v>5736</v>
      </c>
    </row>
    <row r="9" spans="1:9" ht="30" customHeight="1">
      <c r="A9" s="24"/>
      <c r="B9" s="24" t="s">
        <v>828</v>
      </c>
      <c r="C9" s="686"/>
      <c r="D9" s="686"/>
      <c r="E9" s="1357"/>
      <c r="F9" s="1357"/>
    </row>
    <row r="10" spans="1:9" ht="30" customHeight="1">
      <c r="A10" s="24"/>
      <c r="B10" s="24" t="s">
        <v>1193</v>
      </c>
      <c r="C10" s="686"/>
      <c r="D10" s="686"/>
      <c r="E10" s="1357"/>
      <c r="F10" s="1357"/>
    </row>
    <row r="11" spans="1:9" ht="30" customHeight="1">
      <c r="A11" s="24">
        <v>74.099999999999994</v>
      </c>
      <c r="B11" s="24" t="s">
        <v>1194</v>
      </c>
      <c r="C11" s="686">
        <v>661.7</v>
      </c>
      <c r="D11" s="686"/>
      <c r="E11" s="1357">
        <f>'A &amp; G - expns'!E57</f>
        <v>3875</v>
      </c>
      <c r="F11" s="1357">
        <f>F20*G11-(F20*G11)+17815</f>
        <v>17815</v>
      </c>
      <c r="G11" s="1791">
        <f>C11/(C8+C11)</f>
        <v>0.34997434826070634</v>
      </c>
    </row>
    <row r="12" spans="1:9" ht="30" customHeight="1">
      <c r="A12" s="24" t="s">
        <v>1168</v>
      </c>
      <c r="B12" s="24" t="s">
        <v>1195</v>
      </c>
      <c r="C12" s="686">
        <v>14.86</v>
      </c>
      <c r="D12" s="686"/>
      <c r="E12" s="1357">
        <f>'A &amp; G - expns'!E59</f>
        <v>94</v>
      </c>
      <c r="F12" s="1357">
        <f>SUM(F21:F24)-SUM(F21:F24)+100</f>
        <v>100</v>
      </c>
      <c r="H12" s="337"/>
    </row>
    <row r="13" spans="1:9" ht="30" customHeight="1">
      <c r="A13" s="226"/>
      <c r="B13" s="1057" t="s">
        <v>3855</v>
      </c>
      <c r="C13" s="1358"/>
      <c r="D13" s="1358"/>
      <c r="E13" s="1359"/>
      <c r="F13" s="1359">
        <f>F26-F26</f>
        <v>0</v>
      </c>
      <c r="I13" s="337"/>
    </row>
    <row r="14" spans="1:9" ht="30" customHeight="1" thickBot="1">
      <c r="A14" s="52"/>
      <c r="B14" s="53" t="s">
        <v>595</v>
      </c>
      <c r="C14" s="1360">
        <f>SUM(C6:C13)</f>
        <v>1967.6699999999998</v>
      </c>
      <c r="D14" s="1360">
        <f>SUM(D6:D13)</f>
        <v>0</v>
      </c>
      <c r="E14" s="1360">
        <f>SUM(E6:E13)</f>
        <v>14749</v>
      </c>
      <c r="F14" s="1360">
        <f>SUM(F6:F13)</f>
        <v>24001</v>
      </c>
      <c r="H14" s="337"/>
    </row>
    <row r="15" spans="1:9" ht="30" customHeight="1" thickTop="1">
      <c r="C15" s="340"/>
      <c r="D15" s="340"/>
      <c r="F15" s="5"/>
      <c r="H15" s="337"/>
    </row>
    <row r="16" spans="1:9" ht="30" customHeight="1">
      <c r="B16" s="283" t="s">
        <v>1091</v>
      </c>
      <c r="C16" s="341" t="s">
        <v>3418</v>
      </c>
      <c r="D16" s="341" t="s">
        <v>3833</v>
      </c>
      <c r="E16" s="2528" t="s">
        <v>818</v>
      </c>
      <c r="F16" s="2529"/>
      <c r="H16" s="340"/>
    </row>
    <row r="17" spans="2:10" ht="30" customHeight="1">
      <c r="B17" s="283"/>
      <c r="C17" s="341"/>
      <c r="D17" s="283"/>
      <c r="E17" s="386" t="s">
        <v>3403</v>
      </c>
      <c r="F17" s="386" t="s">
        <v>3635</v>
      </c>
      <c r="H17" s="337"/>
    </row>
    <row r="18" spans="2:10" ht="12.75">
      <c r="B18" s="283" t="s">
        <v>67</v>
      </c>
      <c r="C18" s="342">
        <f>cwip!G9</f>
        <v>0</v>
      </c>
      <c r="D18" s="342">
        <f>cwip!H9</f>
        <v>0</v>
      </c>
      <c r="E18" s="264">
        <f t="shared" ref="E18:F24" si="0">C18*5.4%</f>
        <v>0</v>
      </c>
      <c r="F18" s="264">
        <f t="shared" si="0"/>
        <v>0</v>
      </c>
      <c r="H18" s="337"/>
    </row>
    <row r="19" spans="2:10" ht="12.75">
      <c r="B19" s="283" t="s">
        <v>847</v>
      </c>
      <c r="C19" s="342">
        <f>cwip!G11</f>
        <v>559.08000000000004</v>
      </c>
      <c r="D19" s="342">
        <f>cwip!H11</f>
        <v>2561.2249280804494</v>
      </c>
      <c r="E19" s="264">
        <f t="shared" si="0"/>
        <v>30.190320000000007</v>
      </c>
      <c r="F19" s="264">
        <f t="shared" si="0"/>
        <v>138.30614611634428</v>
      </c>
      <c r="I19" s="1"/>
      <c r="J19" s="1"/>
    </row>
    <row r="20" spans="2:10" ht="12.75">
      <c r="B20" s="283" t="s">
        <v>250</v>
      </c>
      <c r="C20" s="342">
        <f>cwip!G13</f>
        <v>218467.90781550002</v>
      </c>
      <c r="D20" s="342">
        <f>cwip!H13</f>
        <v>242626.54840248698</v>
      </c>
      <c r="E20" s="264">
        <f t="shared" si="0"/>
        <v>11797.267022037002</v>
      </c>
      <c r="F20" s="264">
        <f t="shared" si="0"/>
        <v>13101.833613734298</v>
      </c>
    </row>
    <row r="21" spans="2:10" ht="12.75">
      <c r="B21" s="283" t="s">
        <v>251</v>
      </c>
      <c r="C21" s="342">
        <f>cwip!G15</f>
        <v>225.56119899999999</v>
      </c>
      <c r="D21" s="342">
        <f>cwip!H15</f>
        <v>641.85426656857362</v>
      </c>
      <c r="E21" s="264">
        <f t="shared" si="0"/>
        <v>12.180304746000001</v>
      </c>
      <c r="F21" s="264">
        <f t="shared" si="0"/>
        <v>34.660130394702982</v>
      </c>
    </row>
    <row r="22" spans="2:10" ht="12.75">
      <c r="B22" s="283" t="s">
        <v>850</v>
      </c>
      <c r="C22" s="342">
        <f>cwip!G17</f>
        <v>54.637999999999998</v>
      </c>
      <c r="D22" s="342">
        <f>cwip!H17</f>
        <v>54.637999999999998</v>
      </c>
      <c r="E22" s="264">
        <f t="shared" si="0"/>
        <v>2.9504520000000003</v>
      </c>
      <c r="F22" s="264">
        <f t="shared" si="0"/>
        <v>2.9504520000000003</v>
      </c>
    </row>
    <row r="23" spans="2:10" ht="12.75">
      <c r="B23" s="24" t="s">
        <v>3686</v>
      </c>
      <c r="C23" s="342">
        <f>cwip!G19</f>
        <v>0</v>
      </c>
      <c r="D23" s="342">
        <f>cwip!H19</f>
        <v>5798.7210862837301</v>
      </c>
      <c r="E23" s="264">
        <f t="shared" si="0"/>
        <v>0</v>
      </c>
      <c r="F23" s="264">
        <f t="shared" si="0"/>
        <v>313.13093865932149</v>
      </c>
    </row>
    <row r="24" spans="2:10" ht="12.75">
      <c r="B24" s="24" t="s">
        <v>3687</v>
      </c>
      <c r="C24" s="342">
        <f>cwip!G21</f>
        <v>633.3529479</v>
      </c>
      <c r="D24" s="342">
        <f>cwip!H21</f>
        <v>1660.8212372453627</v>
      </c>
      <c r="E24" s="264">
        <f t="shared" si="0"/>
        <v>34.201059186600006</v>
      </c>
      <c r="F24" s="264">
        <f t="shared" si="0"/>
        <v>89.684346811249597</v>
      </c>
    </row>
    <row r="25" spans="2:10" ht="12.75">
      <c r="B25" s="249" t="s">
        <v>594</v>
      </c>
      <c r="C25" s="265">
        <f>SUM(C18:C24)</f>
        <v>219940.53996240001</v>
      </c>
      <c r="D25" s="265">
        <f>SUM(D18:D24)</f>
        <v>253343.80792066513</v>
      </c>
      <c r="E25" s="265">
        <f>SUM(E18:E24)</f>
        <v>11876.789157969601</v>
      </c>
      <c r="F25" s="265">
        <f>SUM(F18:F24)</f>
        <v>13680.565627715914</v>
      </c>
      <c r="G25" s="2264">
        <f>F25/10^2</f>
        <v>136.80565627715913</v>
      </c>
      <c r="H25" s="1" t="s">
        <v>4801</v>
      </c>
    </row>
    <row r="26" spans="2:10" ht="30" customHeight="1">
      <c r="B26" s="1057" t="s">
        <v>3855</v>
      </c>
      <c r="C26" s="1058">
        <f>'Govt. Funded Capex 2122 2223'!B11*10^2</f>
        <v>232029</v>
      </c>
      <c r="D26" s="1058">
        <f>'Govt. Funded Capex 2122 2223'!C11*10^2</f>
        <v>257516</v>
      </c>
      <c r="E26" s="265">
        <f>C26*5.4%</f>
        <v>12529.566000000001</v>
      </c>
      <c r="F26" s="265">
        <f>D26*5.4%</f>
        <v>13905.864000000001</v>
      </c>
      <c r="G26" s="2264">
        <f>F26/10^2</f>
        <v>139.05864000000003</v>
      </c>
      <c r="H26" s="1" t="s">
        <v>4802</v>
      </c>
      <c r="I26">
        <f>+D26*4%</f>
        <v>10300.64</v>
      </c>
    </row>
    <row r="27" spans="2:10" ht="30" customHeight="1">
      <c r="B27" s="24" t="s">
        <v>595</v>
      </c>
      <c r="C27" s="1058"/>
      <c r="D27" s="1058"/>
      <c r="E27" s="26">
        <f>E25+E26</f>
        <v>24406.3551579696</v>
      </c>
      <c r="F27" s="26">
        <f>F25+F26</f>
        <v>27586.429627715916</v>
      </c>
      <c r="G27" s="2265">
        <f>G25+G26</f>
        <v>275.86429627715916</v>
      </c>
    </row>
    <row r="31" spans="2:10" ht="30" customHeight="1">
      <c r="B31" t="s">
        <v>487</v>
      </c>
    </row>
    <row r="32" spans="2:10" ht="30" customHeight="1">
      <c r="B32" t="s">
        <v>827</v>
      </c>
    </row>
    <row r="33" spans="2:2" ht="30" customHeight="1">
      <c r="B33" t="s">
        <v>1194</v>
      </c>
    </row>
    <row r="34" spans="2:2" ht="30" customHeight="1">
      <c r="B34" t="s">
        <v>1195</v>
      </c>
    </row>
  </sheetData>
  <mergeCells count="1">
    <mergeCell ref="E16:F16"/>
  </mergeCells>
  <phoneticPr fontId="0" type="noConversion"/>
  <printOptions horizontalCentered="1" verticalCentered="1"/>
  <pageMargins left="0.75" right="0.75" top="0.66" bottom="0.56999999999999995" header="0.5" footer="0.5"/>
  <pageSetup scale="94" orientation="landscape" blackAndWhite="1" horizontalDpi="300" verticalDpi="300" r:id="rId1"/>
  <headerFooter alignWithMargins="0"/>
  <rowBreaks count="1" manualBreakCount="1">
    <brk id="14" max="5"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1"/>
  <sheetViews>
    <sheetView topLeftCell="A30" workbookViewId="0">
      <selection activeCell="C31" sqref="C31"/>
    </sheetView>
  </sheetViews>
  <sheetFormatPr defaultRowHeight="12.75"/>
  <cols>
    <col min="1" max="1" width="45.140625" style="1772" customWidth="1"/>
    <col min="2" max="2" width="11.42578125" style="1772" customWidth="1"/>
    <col min="3" max="3" width="11.42578125" style="1774" customWidth="1"/>
    <col min="4" max="4" width="47.85546875" style="1770" bestFit="1" customWidth="1"/>
    <col min="5" max="5" width="10.85546875" style="1770" bestFit="1" customWidth="1"/>
    <col min="6" max="6" width="10.28515625" style="1770" bestFit="1" customWidth="1"/>
    <col min="7" max="16384" width="9.140625" style="1770"/>
  </cols>
  <sheetData>
    <row r="1" spans="1:11" ht="13.5" customHeight="1">
      <c r="A1" s="1767" t="s">
        <v>4110</v>
      </c>
      <c r="B1" s="1768" t="s">
        <v>4111</v>
      </c>
      <c r="C1" s="1769" t="s">
        <v>4112</v>
      </c>
      <c r="D1" s="1769" t="s">
        <v>1030</v>
      </c>
    </row>
    <row r="3" spans="1:11">
      <c r="A3" s="1771" t="s">
        <v>430</v>
      </c>
      <c r="B3" s="1771"/>
      <c r="C3" s="1771"/>
    </row>
    <row r="4" spans="1:11">
      <c r="A4" s="1772" t="s">
        <v>431</v>
      </c>
      <c r="B4" s="1773">
        <v>1.9</v>
      </c>
      <c r="C4" s="1774">
        <v>2.2400000000000002</v>
      </c>
      <c r="E4" s="1784">
        <f>B4*10^2</f>
        <v>190</v>
      </c>
      <c r="F4" s="1784">
        <f>E4</f>
        <v>190</v>
      </c>
    </row>
    <row r="5" spans="1:11">
      <c r="A5" s="1772" t="s">
        <v>445</v>
      </c>
      <c r="B5" s="1773">
        <v>0</v>
      </c>
      <c r="C5" s="1774">
        <v>1</v>
      </c>
      <c r="E5" s="1784">
        <f>B5*10^2</f>
        <v>0</v>
      </c>
      <c r="F5" s="1784">
        <f>C5*10^2+(C4*10^2-F4)</f>
        <v>134.00000000000003</v>
      </c>
    </row>
    <row r="6" spans="1:11" ht="13.5" thickBot="1">
      <c r="A6" s="1772" t="s">
        <v>923</v>
      </c>
      <c r="B6" s="1773">
        <v>2.17</v>
      </c>
      <c r="C6" s="1774">
        <f>[30]Calculations!F12/10^7</f>
        <v>4.2349485630000006</v>
      </c>
      <c r="E6" s="1784">
        <f t="shared" ref="E6" si="0">B6*10^2</f>
        <v>217</v>
      </c>
      <c r="F6" s="1784">
        <f>C6*10^2</f>
        <v>423.49485630000004</v>
      </c>
      <c r="J6" s="2229"/>
      <c r="K6" s="2230"/>
    </row>
    <row r="7" spans="1:11">
      <c r="A7" s="1772" t="s">
        <v>60</v>
      </c>
      <c r="B7" s="1773">
        <v>4.78</v>
      </c>
      <c r="C7" s="1774">
        <f>[30]Calculations!F30/10^7</f>
        <v>14.34036</v>
      </c>
      <c r="E7" s="1784">
        <f t="shared" ref="E7" si="1">B7*10^2</f>
        <v>478</v>
      </c>
      <c r="F7" s="1784">
        <f>C7*10^2</f>
        <v>1434.0360000000001</v>
      </c>
      <c r="I7" s="2223"/>
      <c r="J7" s="2224"/>
      <c r="K7" s="2231"/>
    </row>
    <row r="8" spans="1:11">
      <c r="A8" s="1775" t="s">
        <v>194</v>
      </c>
      <c r="B8" s="1776">
        <f>SUM(B4:B7)</f>
        <v>8.8500000000000014</v>
      </c>
      <c r="C8" s="1776">
        <f>SUM(C4:C7)</f>
        <v>21.815308563000002</v>
      </c>
      <c r="E8" s="1785">
        <f>SUM(E4:E7)</f>
        <v>885</v>
      </c>
      <c r="F8" s="1785">
        <f>SUM(F4:F7)</f>
        <v>2181.5308562999999</v>
      </c>
      <c r="I8" s="2225"/>
      <c r="J8" s="2226"/>
      <c r="K8" s="2231"/>
    </row>
    <row r="9" spans="1:11">
      <c r="A9" s="1771" t="s">
        <v>98</v>
      </c>
      <c r="B9" s="1771"/>
      <c r="C9" s="1771"/>
      <c r="I9" s="2225"/>
      <c r="J9" s="2226"/>
      <c r="K9" s="2231"/>
    </row>
    <row r="10" spans="1:11">
      <c r="A10" s="1772" t="s">
        <v>4113</v>
      </c>
      <c r="B10" s="1772">
        <v>1.93</v>
      </c>
      <c r="C10" s="1774">
        <v>2.8821558182857139</v>
      </c>
      <c r="E10" s="1784">
        <f t="shared" ref="E10:E11" si="2">B10*10^2</f>
        <v>193</v>
      </c>
      <c r="F10" s="1784">
        <f t="shared" ref="F10:F11" si="3">C10*10^2</f>
        <v>288.21558182857137</v>
      </c>
      <c r="I10" s="2225"/>
      <c r="J10" s="2226"/>
      <c r="K10" s="2231"/>
    </row>
    <row r="11" spans="1:11">
      <c r="A11" s="1772" t="s">
        <v>688</v>
      </c>
      <c r="B11" s="1772">
        <v>0.02</v>
      </c>
      <c r="C11" s="1774">
        <v>0.5</v>
      </c>
      <c r="E11" s="1784">
        <f t="shared" si="2"/>
        <v>2</v>
      </c>
      <c r="F11" s="1784">
        <f t="shared" si="3"/>
        <v>50</v>
      </c>
      <c r="I11" s="2225"/>
      <c r="J11" s="2226"/>
      <c r="K11" s="2232"/>
    </row>
    <row r="12" spans="1:11" ht="13.5" thickBot="1">
      <c r="A12" s="1775" t="s">
        <v>194</v>
      </c>
      <c r="B12" s="1777">
        <f>SUM(B10:B11)</f>
        <v>1.95</v>
      </c>
      <c r="C12" s="1777">
        <f>SUM(C10:C11)</f>
        <v>3.3821558182857139</v>
      </c>
      <c r="E12" s="1785">
        <f t="shared" ref="E12:F12" si="4">SUM(E10:E11)</f>
        <v>195</v>
      </c>
      <c r="F12" s="1785">
        <f t="shared" si="4"/>
        <v>338.21558182857137</v>
      </c>
      <c r="I12" s="2227"/>
      <c r="J12" s="2228"/>
    </row>
    <row r="13" spans="1:11">
      <c r="A13" s="1771" t="s">
        <v>99</v>
      </c>
      <c r="B13" s="1771"/>
      <c r="C13" s="1771"/>
    </row>
    <row r="14" spans="1:11">
      <c r="A14" s="1772" t="s">
        <v>1137</v>
      </c>
      <c r="B14" s="1772">
        <v>0.01</v>
      </c>
      <c r="C14" s="1774">
        <v>5</v>
      </c>
      <c r="E14" s="1784">
        <f t="shared" ref="E14:E18" si="5">B14*10^2</f>
        <v>1</v>
      </c>
      <c r="F14" s="1898">
        <v>300</v>
      </c>
      <c r="G14" s="1770" t="s">
        <v>4319</v>
      </c>
    </row>
    <row r="15" spans="1:11">
      <c r="A15" s="1772" t="s">
        <v>292</v>
      </c>
      <c r="B15" s="1772">
        <v>0.25</v>
      </c>
      <c r="C15" s="1774">
        <v>0.26750000000000002</v>
      </c>
      <c r="E15" s="1784">
        <f t="shared" si="5"/>
        <v>25</v>
      </c>
      <c r="F15" s="1784">
        <f t="shared" ref="F15:F18" si="6">C15*10^2</f>
        <v>26.75</v>
      </c>
    </row>
    <row r="16" spans="1:11">
      <c r="A16" s="1772" t="s">
        <v>1138</v>
      </c>
      <c r="B16" s="1772">
        <v>1.96</v>
      </c>
      <c r="C16" s="1778">
        <f>[30]Calculations!F60/10^7</f>
        <v>2.5787569330000002</v>
      </c>
      <c r="E16" s="1784">
        <f t="shared" si="5"/>
        <v>196</v>
      </c>
      <c r="F16" s="1784">
        <f t="shared" si="6"/>
        <v>257.87569330000002</v>
      </c>
    </row>
    <row r="17" spans="1:8">
      <c r="A17" s="1772" t="s">
        <v>563</v>
      </c>
      <c r="B17" s="1772">
        <v>1.82</v>
      </c>
      <c r="C17" s="1774">
        <v>0</v>
      </c>
      <c r="E17" s="1784">
        <f t="shared" si="5"/>
        <v>182</v>
      </c>
      <c r="F17" s="1784">
        <f t="shared" si="6"/>
        <v>0</v>
      </c>
    </row>
    <row r="18" spans="1:8">
      <c r="A18" s="1772" t="s">
        <v>100</v>
      </c>
      <c r="B18" s="1772">
        <v>1.1000000000000001</v>
      </c>
      <c r="C18" s="1774">
        <f>[30]Calculations!F69/10^7</f>
        <v>1.2523753</v>
      </c>
      <c r="E18" s="1784">
        <f t="shared" si="5"/>
        <v>110.00000000000001</v>
      </c>
      <c r="F18" s="1784">
        <f t="shared" si="6"/>
        <v>125.23752999999999</v>
      </c>
    </row>
    <row r="19" spans="1:8">
      <c r="A19" s="1775" t="s">
        <v>194</v>
      </c>
      <c r="B19" s="1776">
        <f>SUM(B14:B18)</f>
        <v>5.1400000000000006</v>
      </c>
      <c r="C19" s="1776">
        <f>SUM(C14:C18)</f>
        <v>9.098632233</v>
      </c>
      <c r="E19" s="1785">
        <f t="shared" ref="E19:F19" si="7">SUM(E14:E18)</f>
        <v>514</v>
      </c>
      <c r="F19" s="1785">
        <f t="shared" si="7"/>
        <v>709.86322329999996</v>
      </c>
    </row>
    <row r="20" spans="1:8">
      <c r="A20" s="1771" t="s">
        <v>101</v>
      </c>
      <c r="B20" s="1771"/>
      <c r="C20" s="1771"/>
    </row>
    <row r="21" spans="1:8">
      <c r="A21" s="1772" t="s">
        <v>1139</v>
      </c>
      <c r="B21" s="1772">
        <v>0.99</v>
      </c>
      <c r="C21" s="1778">
        <v>1.0611652851428572</v>
      </c>
      <c r="E21" s="1784">
        <f t="shared" ref="E21:E23" si="8">B21*10^2</f>
        <v>99</v>
      </c>
      <c r="F21" s="1784">
        <f t="shared" ref="F21:F23" si="9">C21*10^2</f>
        <v>106.11652851428572</v>
      </c>
    </row>
    <row r="22" spans="1:8">
      <c r="A22" s="1772" t="s">
        <v>1140</v>
      </c>
      <c r="B22" s="1772">
        <v>0.51</v>
      </c>
      <c r="C22" s="1778">
        <v>0.55000000000000004</v>
      </c>
      <c r="E22" s="1784">
        <f t="shared" si="8"/>
        <v>51</v>
      </c>
      <c r="F22" s="1784">
        <f t="shared" si="9"/>
        <v>55.000000000000007</v>
      </c>
    </row>
    <row r="23" spans="1:8">
      <c r="A23" s="1772" t="s">
        <v>368</v>
      </c>
      <c r="B23" s="1772">
        <v>8.8000000000000007</v>
      </c>
      <c r="C23" s="1778">
        <f>[30]Calculations!F75/10^7</f>
        <v>12</v>
      </c>
      <c r="E23" s="1784">
        <f t="shared" si="8"/>
        <v>880.00000000000011</v>
      </c>
      <c r="F23" s="1784">
        <f t="shared" si="9"/>
        <v>1200</v>
      </c>
    </row>
    <row r="24" spans="1:8">
      <c r="A24" s="1775" t="s">
        <v>194</v>
      </c>
      <c r="B24" s="1775">
        <f>SUM(B21:B23)</f>
        <v>10.3</v>
      </c>
      <c r="C24" s="1776">
        <f>SUM(C21:C23)</f>
        <v>13.611165285142857</v>
      </c>
      <c r="E24" s="1785">
        <f t="shared" ref="E24:F24" si="10">SUM(E21:E23)</f>
        <v>1030</v>
      </c>
      <c r="F24" s="1785">
        <f t="shared" si="10"/>
        <v>1361.1165285142856</v>
      </c>
    </row>
    <row r="25" spans="1:8">
      <c r="A25" s="1771" t="s">
        <v>102</v>
      </c>
      <c r="B25" s="1771"/>
      <c r="C25" s="1771"/>
    </row>
    <row r="26" spans="1:8">
      <c r="A26" s="1772" t="s">
        <v>369</v>
      </c>
      <c r="B26" s="1773">
        <v>0.03</v>
      </c>
      <c r="C26" s="1778">
        <v>0.1</v>
      </c>
      <c r="E26" s="1784">
        <f t="shared" ref="E26:E47" si="11">B26*10^2</f>
        <v>3</v>
      </c>
      <c r="F26" s="1784">
        <f t="shared" ref="F26:F47" si="12">C26*10^2</f>
        <v>10</v>
      </c>
    </row>
    <row r="27" spans="1:8">
      <c r="A27" s="1772" t="s">
        <v>370</v>
      </c>
      <c r="B27" s="1773">
        <v>0.05</v>
      </c>
      <c r="C27" s="1778">
        <v>4.833734171428572E-2</v>
      </c>
      <c r="E27" s="1784">
        <f t="shared" si="11"/>
        <v>5</v>
      </c>
      <c r="F27" s="1784">
        <f t="shared" si="12"/>
        <v>4.8337341714285724</v>
      </c>
    </row>
    <row r="28" spans="1:8">
      <c r="A28" s="1772" t="s">
        <v>371</v>
      </c>
      <c r="B28" s="1773">
        <v>0.7</v>
      </c>
      <c r="C28" s="1779">
        <f>(223*5000)*12/10^7</f>
        <v>1.3380000000000001</v>
      </c>
      <c r="D28" s="1770" t="s">
        <v>4114</v>
      </c>
      <c r="E28" s="1784">
        <f t="shared" si="11"/>
        <v>70</v>
      </c>
      <c r="F28" s="1784">
        <f t="shared" si="12"/>
        <v>133.80000000000001</v>
      </c>
    </row>
    <row r="29" spans="1:8">
      <c r="A29" s="1772" t="s">
        <v>372</v>
      </c>
      <c r="B29" s="1773">
        <v>2.06</v>
      </c>
      <c r="C29" s="1774">
        <v>2.2000000000000002</v>
      </c>
      <c r="E29" s="1784">
        <f t="shared" si="11"/>
        <v>206</v>
      </c>
      <c r="F29" s="1784">
        <f t="shared" si="12"/>
        <v>220.00000000000003</v>
      </c>
    </row>
    <row r="30" spans="1:8">
      <c r="A30" s="1772" t="s">
        <v>4115</v>
      </c>
      <c r="B30" s="1773">
        <v>1.57</v>
      </c>
      <c r="C30" s="1774">
        <v>1.67</v>
      </c>
      <c r="E30" s="1784">
        <f t="shared" si="11"/>
        <v>157</v>
      </c>
      <c r="F30" s="1784">
        <f t="shared" si="12"/>
        <v>167</v>
      </c>
    </row>
    <row r="31" spans="1:8">
      <c r="A31" s="1772" t="s">
        <v>4116</v>
      </c>
      <c r="B31" s="2220">
        <f>12-12</f>
        <v>0</v>
      </c>
      <c r="C31" s="2242">
        <f>[30]Calculations!F78/10^7-4</f>
        <v>8.8392861132728573</v>
      </c>
      <c r="E31" s="1898">
        <f t="shared" si="11"/>
        <v>0</v>
      </c>
      <c r="F31" s="1784">
        <f t="shared" si="12"/>
        <v>883.92861132728569</v>
      </c>
    </row>
    <row r="32" spans="1:8">
      <c r="A32" s="1772" t="s">
        <v>4117</v>
      </c>
      <c r="B32" s="1773">
        <v>37.479999999999997</v>
      </c>
      <c r="C32" s="1778">
        <f>'[30]Billing &amp; Collection'!F10/10^7</f>
        <v>60.06</v>
      </c>
      <c r="E32" s="1784">
        <f t="shared" si="11"/>
        <v>3747.9999999999995</v>
      </c>
      <c r="F32" s="2243">
        <f t="shared" si="12"/>
        <v>6006</v>
      </c>
      <c r="H32" s="1784">
        <f>F32-E32</f>
        <v>2258.0000000000005</v>
      </c>
    </row>
    <row r="33" spans="1:8">
      <c r="A33" s="1772" t="s">
        <v>2774</v>
      </c>
      <c r="B33" s="1773">
        <v>0.83</v>
      </c>
      <c r="C33" s="1778">
        <v>2.5</v>
      </c>
      <c r="D33" s="1770" t="s">
        <v>4118</v>
      </c>
      <c r="E33" s="1784">
        <f t="shared" si="11"/>
        <v>83</v>
      </c>
      <c r="F33" s="1784">
        <f t="shared" si="12"/>
        <v>250</v>
      </c>
    </row>
    <row r="34" spans="1:8">
      <c r="A34" s="1772" t="s">
        <v>4101</v>
      </c>
      <c r="B34" s="1773">
        <v>0</v>
      </c>
      <c r="C34" s="1774">
        <v>1</v>
      </c>
      <c r="E34" s="1784">
        <f t="shared" si="11"/>
        <v>0</v>
      </c>
      <c r="F34" s="2243">
        <f t="shared" si="12"/>
        <v>100</v>
      </c>
      <c r="H34" s="1784">
        <f>F34-E34</f>
        <v>100</v>
      </c>
    </row>
    <row r="35" spans="1:8">
      <c r="A35" s="1772" t="s">
        <v>4120</v>
      </c>
      <c r="B35" s="1773">
        <v>0.91</v>
      </c>
      <c r="C35" s="1774">
        <v>3</v>
      </c>
      <c r="E35" s="1784">
        <f t="shared" si="11"/>
        <v>91</v>
      </c>
      <c r="F35" s="1784">
        <f t="shared" si="12"/>
        <v>300</v>
      </c>
    </row>
    <row r="36" spans="1:8">
      <c r="A36" s="1772" t="s">
        <v>2776</v>
      </c>
      <c r="B36" s="1773">
        <v>4.45</v>
      </c>
      <c r="C36" s="1774">
        <v>0.25</v>
      </c>
      <c r="E36" s="1784">
        <f t="shared" si="11"/>
        <v>445</v>
      </c>
      <c r="F36" s="1784">
        <f t="shared" si="12"/>
        <v>25</v>
      </c>
    </row>
    <row r="37" spans="1:8">
      <c r="A37" s="1772" t="s">
        <v>4121</v>
      </c>
      <c r="B37" s="1773">
        <v>0.98</v>
      </c>
      <c r="C37" s="1778">
        <v>2.46</v>
      </c>
      <c r="E37" s="1784">
        <f t="shared" si="11"/>
        <v>98</v>
      </c>
      <c r="F37" s="2243">
        <f t="shared" si="12"/>
        <v>246</v>
      </c>
    </row>
    <row r="38" spans="1:8">
      <c r="A38" s="1772" t="s">
        <v>4122</v>
      </c>
      <c r="B38" s="1773">
        <v>0.8</v>
      </c>
      <c r="C38" s="1780">
        <v>1</v>
      </c>
      <c r="E38" s="1784">
        <f t="shared" si="11"/>
        <v>80</v>
      </c>
      <c r="F38" s="1784">
        <f t="shared" si="12"/>
        <v>100</v>
      </c>
    </row>
    <row r="39" spans="1:8">
      <c r="A39" s="1772" t="s">
        <v>2777</v>
      </c>
      <c r="B39" s="2240">
        <f>2.02-2.02</f>
        <v>0</v>
      </c>
      <c r="C39" s="1778">
        <v>1</v>
      </c>
      <c r="E39" s="1784">
        <f t="shared" si="11"/>
        <v>0</v>
      </c>
      <c r="F39" s="1784">
        <f t="shared" si="12"/>
        <v>100</v>
      </c>
    </row>
    <row r="40" spans="1:8">
      <c r="A40" s="1772" t="s">
        <v>4123</v>
      </c>
      <c r="B40" s="1773">
        <v>0.5</v>
      </c>
      <c r="C40" s="1778">
        <v>1</v>
      </c>
      <c r="E40" s="1784">
        <f t="shared" si="11"/>
        <v>50</v>
      </c>
      <c r="F40" s="1784">
        <f t="shared" si="12"/>
        <v>100</v>
      </c>
    </row>
    <row r="41" spans="1:8">
      <c r="A41" s="1772" t="s">
        <v>3183</v>
      </c>
      <c r="B41" s="1773">
        <v>1.5</v>
      </c>
      <c r="C41" s="1780">
        <f>[30]Calculations!F96/10^7</f>
        <v>9.50136</v>
      </c>
      <c r="E41" s="1784">
        <f t="shared" si="11"/>
        <v>150</v>
      </c>
      <c r="F41" s="2243">
        <f t="shared" si="12"/>
        <v>950.13599999999997</v>
      </c>
      <c r="H41" s="1784">
        <f>F41-E41</f>
        <v>800.13599999999997</v>
      </c>
    </row>
    <row r="42" spans="1:8">
      <c r="A42" s="1772" t="s">
        <v>2752</v>
      </c>
      <c r="B42" s="1773">
        <v>0</v>
      </c>
      <c r="C42" s="1774">
        <f>[30]Calculations!F116/10^7</f>
        <v>7.45</v>
      </c>
      <c r="E42" s="1784">
        <f t="shared" si="11"/>
        <v>0</v>
      </c>
      <c r="F42" s="2243">
        <v>550</v>
      </c>
      <c r="G42" s="1770" t="s">
        <v>4320</v>
      </c>
      <c r="H42" s="1784">
        <f>F42-E42</f>
        <v>550</v>
      </c>
    </row>
    <row r="43" spans="1:8">
      <c r="A43" s="1772" t="s">
        <v>374</v>
      </c>
      <c r="B43" s="1773">
        <v>0.23</v>
      </c>
      <c r="C43" s="1774">
        <v>3</v>
      </c>
      <c r="D43" s="1770" t="s">
        <v>4124</v>
      </c>
      <c r="E43" s="1784">
        <f t="shared" si="11"/>
        <v>23</v>
      </c>
      <c r="F43" s="1784">
        <f t="shared" si="12"/>
        <v>300</v>
      </c>
      <c r="H43" s="1784">
        <f>F43-E43</f>
        <v>277</v>
      </c>
    </row>
    <row r="44" spans="1:8">
      <c r="A44" s="1772" t="s">
        <v>4125</v>
      </c>
      <c r="B44" s="1773">
        <v>0</v>
      </c>
      <c r="C44" s="1774">
        <v>0.5</v>
      </c>
      <c r="E44" s="1784">
        <f t="shared" si="11"/>
        <v>0</v>
      </c>
      <c r="F44" s="1784">
        <f t="shared" si="12"/>
        <v>50</v>
      </c>
    </row>
    <row r="45" spans="1:8">
      <c r="A45" s="1772" t="s">
        <v>4126</v>
      </c>
      <c r="B45" s="1773">
        <v>0.76</v>
      </c>
      <c r="C45" s="1774">
        <v>2.7749999999999999</v>
      </c>
      <c r="E45" s="1784">
        <f t="shared" si="11"/>
        <v>76</v>
      </c>
      <c r="F45" s="1784">
        <f t="shared" si="12"/>
        <v>277.5</v>
      </c>
    </row>
    <row r="46" spans="1:8">
      <c r="A46" s="1772" t="s">
        <v>4127</v>
      </c>
      <c r="B46" s="1773">
        <v>1.1200000000000001</v>
      </c>
      <c r="C46" s="1774">
        <v>0.53</v>
      </c>
      <c r="E46" s="1784">
        <f t="shared" si="11"/>
        <v>112.00000000000001</v>
      </c>
      <c r="F46" s="1784">
        <f t="shared" si="12"/>
        <v>53</v>
      </c>
    </row>
    <row r="47" spans="1:8">
      <c r="A47" s="1781" t="s">
        <v>4128</v>
      </c>
      <c r="B47" s="1780">
        <v>1.66</v>
      </c>
      <c r="C47" s="1774">
        <v>1</v>
      </c>
      <c r="E47" s="1784">
        <f t="shared" si="11"/>
        <v>166</v>
      </c>
      <c r="F47" s="1784">
        <f t="shared" si="12"/>
        <v>100</v>
      </c>
    </row>
    <row r="48" spans="1:8" ht="13.5" customHeight="1">
      <c r="A48" s="1775" t="s">
        <v>194</v>
      </c>
      <c r="B48" s="1777">
        <f>SUM(B26:B47)</f>
        <v>55.629999999999981</v>
      </c>
      <c r="C48" s="1777">
        <f>SUM(C26:C47)</f>
        <v>111.22198345498715</v>
      </c>
      <c r="E48" s="1785">
        <f t="shared" ref="E48:F48" si="13">SUM(E26:E47)</f>
        <v>5563</v>
      </c>
      <c r="F48" s="1785">
        <f t="shared" si="13"/>
        <v>10927.198345498715</v>
      </c>
    </row>
    <row r="49" spans="1:6" ht="13.5" customHeight="1">
      <c r="A49" s="1771" t="s">
        <v>593</v>
      </c>
      <c r="B49" s="1771"/>
      <c r="C49" s="1771"/>
    </row>
    <row r="50" spans="1:6" ht="13.5" customHeight="1">
      <c r="A50" s="1772" t="s">
        <v>4129</v>
      </c>
      <c r="C50" s="2241">
        <f>1.5-1.5</f>
        <v>0</v>
      </c>
      <c r="E50" s="1784">
        <f t="shared" ref="E50" si="14">B50*10^2</f>
        <v>0</v>
      </c>
      <c r="F50" s="2243">
        <f t="shared" ref="F50" si="15">C50*10^2</f>
        <v>0</v>
      </c>
    </row>
    <row r="51" spans="1:6" ht="13.5" customHeight="1">
      <c r="A51" s="1775" t="s">
        <v>194</v>
      </c>
      <c r="B51" s="1775"/>
      <c r="C51" s="1776">
        <f>SUM(C50)</f>
        <v>0</v>
      </c>
      <c r="E51" s="1776">
        <f t="shared" ref="E51:F51" si="16">SUM(E50)</f>
        <v>0</v>
      </c>
      <c r="F51" s="1776">
        <f t="shared" si="16"/>
        <v>0</v>
      </c>
    </row>
    <row r="52" spans="1:6" ht="13.5" customHeight="1">
      <c r="A52" s="1782" t="s">
        <v>595</v>
      </c>
      <c r="B52" s="1783">
        <f>B51+B48+B24+B19+B12+B8</f>
        <v>81.869999999999976</v>
      </c>
      <c r="C52" s="1783">
        <f>C51+C48+C24+C19+C12+C8</f>
        <v>159.12924535441573</v>
      </c>
      <c r="E52" s="1783">
        <f>E51+E48+E24+E19+E12+E8</f>
        <v>8187</v>
      </c>
      <c r="F52" s="1783">
        <f>F51+F48+F24+F19+F12+F8</f>
        <v>15517.924535441573</v>
      </c>
    </row>
    <row r="54" spans="1:6" ht="13.5" customHeight="1">
      <c r="A54" s="1767" t="s">
        <v>211</v>
      </c>
      <c r="B54" s="1767"/>
      <c r="C54" s="1767"/>
    </row>
    <row r="55" spans="1:6">
      <c r="D55" s="1770" t="s">
        <v>4317</v>
      </c>
      <c r="E55" s="1770" t="s">
        <v>4318</v>
      </c>
    </row>
    <row r="56" spans="1:6" ht="13.5" customHeight="1">
      <c r="A56" s="1772" t="s">
        <v>847</v>
      </c>
      <c r="B56" s="1772">
        <v>1.74</v>
      </c>
      <c r="C56" s="1774">
        <v>1.8572356624799999</v>
      </c>
      <c r="D56" s="1784">
        <v>3.9</v>
      </c>
      <c r="E56" s="1898">
        <f>D56*10^2</f>
        <v>390</v>
      </c>
    </row>
    <row r="57" spans="1:6" ht="13.5" customHeight="1">
      <c r="A57" s="1772" t="s">
        <v>4130</v>
      </c>
      <c r="B57" s="1772">
        <v>10.63</v>
      </c>
      <c r="C57" s="1774">
        <v>12.229352731565715</v>
      </c>
      <c r="D57" s="1784">
        <v>38.75</v>
      </c>
      <c r="E57" s="1898">
        <f>D57*10^2</f>
        <v>3875</v>
      </c>
    </row>
    <row r="58" spans="1:6" ht="13.5" customHeight="1">
      <c r="A58" s="1772" t="s">
        <v>4131</v>
      </c>
      <c r="B58" s="1772">
        <v>131.04</v>
      </c>
      <c r="C58" s="1774">
        <f>'[30]R&amp;M'!E29/10^7</f>
        <v>222.57016010100003</v>
      </c>
      <c r="D58" s="1784">
        <v>103.9</v>
      </c>
      <c r="E58" s="1898">
        <f>D58*10^2</f>
        <v>10390</v>
      </c>
    </row>
    <row r="59" spans="1:6" ht="13.5" customHeight="1">
      <c r="A59" s="1772" t="s">
        <v>4132</v>
      </c>
      <c r="B59" s="1772">
        <v>0.04</v>
      </c>
      <c r="C59" s="1774">
        <v>0.1</v>
      </c>
      <c r="D59" s="1784">
        <v>0.94</v>
      </c>
      <c r="E59" s="1898">
        <f>D59*10^2</f>
        <v>94</v>
      </c>
    </row>
    <row r="60" spans="1:6" ht="13.5" customHeight="1">
      <c r="A60" s="1782" t="s">
        <v>594</v>
      </c>
      <c r="B60" s="1783">
        <f>SUM(B56:B59)</f>
        <v>143.44999999999999</v>
      </c>
      <c r="C60" s="1783">
        <f>SUM(C56:C59)</f>
        <v>236.75674849504574</v>
      </c>
      <c r="D60" s="1897">
        <f>147.49</f>
        <v>147.49</v>
      </c>
      <c r="E60" s="1899">
        <f>SUM(E56:E59)</f>
        <v>14749</v>
      </c>
    </row>
    <row r="61" spans="1:6" ht="13.5" customHeight="1"/>
  </sheetData>
  <pageMargins left="0.7" right="0.7" top="0.75" bottom="0.75" header="0.3" footer="0.3"/>
  <pageSetup paperSize="9" orientation="portrait" verticalDpi="0"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tabColor rgb="FFFF0000"/>
  </sheetPr>
  <dimension ref="A1:T95"/>
  <sheetViews>
    <sheetView view="pageBreakPreview" zoomScale="130" zoomScaleSheetLayoutView="130" workbookViewId="0">
      <pane xSplit="2" ySplit="6" topLeftCell="C86" activePane="bottomRight" state="frozen"/>
      <selection pane="topRight" activeCell="C1" sqref="C1"/>
      <selection pane="bottomLeft" activeCell="A7" sqref="A7"/>
      <selection pane="bottomRight" activeCell="O67" sqref="O67"/>
    </sheetView>
  </sheetViews>
  <sheetFormatPr defaultRowHeight="12.75"/>
  <cols>
    <col min="1" max="1" width="14.140625" style="353" customWidth="1"/>
    <col min="2" max="2" width="36.5703125" style="353" customWidth="1"/>
    <col min="3" max="4" width="13.85546875" style="353" customWidth="1"/>
    <col min="5" max="5" width="16.5703125" style="353" bestFit="1" customWidth="1"/>
    <col min="6" max="6" width="15.140625" style="353" customWidth="1"/>
    <col min="7" max="7" width="10" style="1041" customWidth="1"/>
    <col min="8" max="14" width="0" style="353" hidden="1" customWidth="1"/>
    <col min="15" max="15" width="9.5703125" style="353" bestFit="1" customWidth="1"/>
    <col min="16" max="16" width="33.42578125" style="353" customWidth="1"/>
    <col min="17" max="17" width="19.28515625" style="353" bestFit="1" customWidth="1"/>
    <col min="18" max="19" width="10.42578125" style="353" customWidth="1"/>
    <col min="20" max="20" width="7.5703125" style="353" customWidth="1"/>
    <col min="21" max="23" width="9.140625" style="353"/>
    <col min="24" max="24" width="18.7109375" style="353" customWidth="1"/>
    <col min="25" max="16384" width="9.140625" style="353"/>
  </cols>
  <sheetData>
    <row r="1" spans="1:18" ht="18">
      <c r="A1" s="121" t="s">
        <v>3642</v>
      </c>
      <c r="E1" s="23" t="s">
        <v>177</v>
      </c>
      <c r="F1" s="1073" t="s">
        <v>1410</v>
      </c>
    </row>
    <row r="3" spans="1:18" ht="15.75">
      <c r="A3" s="67" t="s">
        <v>428</v>
      </c>
      <c r="B3" s="155"/>
      <c r="C3" s="67"/>
      <c r="D3" s="67"/>
      <c r="E3" s="67"/>
      <c r="F3" s="67"/>
    </row>
    <row r="4" spans="1:18">
      <c r="F4" s="6" t="s">
        <v>429</v>
      </c>
    </row>
    <row r="5" spans="1:18">
      <c r="A5" s="68" t="s">
        <v>968</v>
      </c>
      <c r="B5" s="68" t="s">
        <v>1184</v>
      </c>
      <c r="C5" s="68" t="s">
        <v>1185</v>
      </c>
      <c r="D5" s="1448" t="s">
        <v>1186</v>
      </c>
      <c r="E5" s="1448" t="s">
        <v>1186</v>
      </c>
      <c r="F5" s="1448" t="s">
        <v>1187</v>
      </c>
    </row>
    <row r="6" spans="1:18" ht="51">
      <c r="A6" s="68"/>
      <c r="B6" s="68"/>
      <c r="C6" s="1448" t="s">
        <v>3191</v>
      </c>
      <c r="D6" s="1787" t="s">
        <v>1403</v>
      </c>
      <c r="E6" s="263" t="s">
        <v>3403</v>
      </c>
      <c r="F6" s="263" t="s">
        <v>3635</v>
      </c>
    </row>
    <row r="7" spans="1:18">
      <c r="A7" s="325"/>
      <c r="B7" s="68" t="s">
        <v>430</v>
      </c>
      <c r="C7" s="1448"/>
      <c r="D7" s="360"/>
      <c r="E7" s="1448"/>
      <c r="F7" s="1448"/>
    </row>
    <row r="8" spans="1:18" ht="36" customHeight="1">
      <c r="A8" s="325"/>
      <c r="B8" s="325" t="s">
        <v>431</v>
      </c>
      <c r="C8" s="339">
        <v>190</v>
      </c>
      <c r="D8" s="358"/>
      <c r="E8" s="339">
        <f>'A &amp; G - expns'!E4</f>
        <v>190</v>
      </c>
      <c r="F8" s="339">
        <f>'A &amp; G - expns'!F4</f>
        <v>190</v>
      </c>
    </row>
    <row r="9" spans="1:18">
      <c r="A9" s="325"/>
      <c r="B9" s="325" t="s">
        <v>445</v>
      </c>
      <c r="C9" s="339">
        <v>52.05</v>
      </c>
      <c r="D9" s="358"/>
      <c r="E9" s="339">
        <f>'A &amp; G - expns'!E5</f>
        <v>0</v>
      </c>
      <c r="F9" s="339">
        <f>'A &amp; G - expns'!F5</f>
        <v>134.00000000000003</v>
      </c>
    </row>
    <row r="10" spans="1:18">
      <c r="A10" s="325"/>
      <c r="B10" s="325" t="s">
        <v>923</v>
      </c>
      <c r="C10" s="339">
        <v>0</v>
      </c>
      <c r="D10" s="358"/>
      <c r="E10" s="339">
        <f>'A &amp; G - expns'!E6</f>
        <v>217</v>
      </c>
      <c r="F10" s="339">
        <f>'A &amp; G - expns'!F6</f>
        <v>423.49485630000004</v>
      </c>
    </row>
    <row r="11" spans="1:18">
      <c r="A11" s="325"/>
      <c r="B11" s="325" t="s">
        <v>60</v>
      </c>
      <c r="C11" s="339">
        <v>32.99</v>
      </c>
      <c r="D11" s="358"/>
      <c r="E11" s="339">
        <f>'A &amp; G - expns'!E7</f>
        <v>478</v>
      </c>
      <c r="F11" s="339">
        <f>'A &amp; G - expns'!F7</f>
        <v>1434.0360000000001</v>
      </c>
    </row>
    <row r="12" spans="1:18">
      <c r="A12" s="325"/>
      <c r="B12" s="325" t="s">
        <v>193</v>
      </c>
      <c r="C12" s="339"/>
      <c r="D12" s="358"/>
      <c r="E12" s="339"/>
      <c r="F12" s="339"/>
    </row>
    <row r="13" spans="1:18">
      <c r="A13" s="325"/>
      <c r="B13" s="68" t="s">
        <v>194</v>
      </c>
      <c r="C13" s="40">
        <f>SUM(C8:C12)</f>
        <v>275.04000000000002</v>
      </c>
      <c r="D13" s="1014">
        <f>SUM(D8:D12)</f>
        <v>0</v>
      </c>
      <c r="E13" s="40">
        <f>SUM(E8:E12)</f>
        <v>885</v>
      </c>
      <c r="F13" s="40">
        <f>SUM(F8:F12)</f>
        <v>2181.5308562999999</v>
      </c>
      <c r="G13" s="1786"/>
      <c r="P13" s="325"/>
      <c r="Q13" s="325"/>
      <c r="R13" s="325"/>
    </row>
    <row r="14" spans="1:18">
      <c r="A14" s="325"/>
      <c r="B14" s="68" t="s">
        <v>98</v>
      </c>
      <c r="C14" s="339"/>
      <c r="D14" s="358"/>
      <c r="E14" s="339"/>
      <c r="F14" s="339"/>
      <c r="P14" s="325"/>
      <c r="Q14" s="361"/>
      <c r="R14" s="361"/>
    </row>
    <row r="15" spans="1:18">
      <c r="A15" s="325"/>
      <c r="B15" s="325" t="s">
        <v>195</v>
      </c>
      <c r="C15" s="339">
        <v>58.67</v>
      </c>
      <c r="D15" s="358"/>
      <c r="E15" s="339">
        <f>'A &amp; G - expns'!E10</f>
        <v>193</v>
      </c>
      <c r="F15" s="339">
        <f>'A &amp; G - expns'!F10</f>
        <v>288.21558182857137</v>
      </c>
      <c r="P15" s="325"/>
      <c r="Q15" s="339"/>
      <c r="R15" s="339"/>
    </row>
    <row r="16" spans="1:18">
      <c r="A16" s="325"/>
      <c r="B16" s="325" t="s">
        <v>688</v>
      </c>
      <c r="C16" s="339">
        <v>2.06</v>
      </c>
      <c r="D16" s="358"/>
      <c r="E16" s="339">
        <f>'A &amp; G - expns'!E11</f>
        <v>2</v>
      </c>
      <c r="F16" s="339">
        <f>'A &amp; G - expns'!F11</f>
        <v>50</v>
      </c>
      <c r="P16" s="325"/>
      <c r="Q16" s="361"/>
      <c r="R16" s="361"/>
    </row>
    <row r="17" spans="1:18">
      <c r="A17" s="325"/>
      <c r="B17" s="325" t="s">
        <v>1134</v>
      </c>
      <c r="C17" s="339">
        <v>0.08</v>
      </c>
      <c r="D17" s="358"/>
      <c r="E17" s="339">
        <v>0</v>
      </c>
      <c r="F17" s="339">
        <v>0</v>
      </c>
      <c r="P17" s="325"/>
      <c r="Q17" s="325"/>
      <c r="R17" s="325"/>
    </row>
    <row r="18" spans="1:18">
      <c r="A18" s="325"/>
      <c r="B18" s="325" t="s">
        <v>1135</v>
      </c>
      <c r="C18" s="339">
        <v>0.48</v>
      </c>
      <c r="D18" s="358"/>
      <c r="E18" s="339">
        <v>0</v>
      </c>
      <c r="F18" s="339">
        <v>0</v>
      </c>
    </row>
    <row r="19" spans="1:18">
      <c r="A19" s="325"/>
      <c r="B19" s="325" t="s">
        <v>1136</v>
      </c>
      <c r="C19" s="339"/>
      <c r="D19" s="358"/>
      <c r="E19" s="339"/>
      <c r="F19" s="325"/>
    </row>
    <row r="20" spans="1:18">
      <c r="A20" s="325"/>
      <c r="B20" s="68" t="s">
        <v>194</v>
      </c>
      <c r="C20" s="40">
        <f>SUM(C15:C19)</f>
        <v>61.29</v>
      </c>
      <c r="D20" s="1014">
        <f>SUM(D15:D19)</f>
        <v>0</v>
      </c>
      <c r="E20" s="40">
        <f>SUM(E15:E19)</f>
        <v>195</v>
      </c>
      <c r="F20" s="40">
        <f>SUM(F15:F19)</f>
        <v>338.21558182857137</v>
      </c>
      <c r="G20" s="1786"/>
      <c r="P20" s="325"/>
      <c r="Q20" s="325"/>
    </row>
    <row r="21" spans="1:18">
      <c r="A21" s="325"/>
      <c r="B21" s="68" t="s">
        <v>99</v>
      </c>
      <c r="C21" s="339"/>
      <c r="D21" s="358"/>
      <c r="E21" s="339"/>
      <c r="F21" s="339"/>
      <c r="P21" s="325"/>
      <c r="Q21" s="325"/>
    </row>
    <row r="22" spans="1:18">
      <c r="A22" s="325"/>
      <c r="B22" s="325" t="s">
        <v>1137</v>
      </c>
      <c r="C22" s="339">
        <v>21.73</v>
      </c>
      <c r="D22" s="358"/>
      <c r="E22" s="339">
        <f>'A &amp; G - expns'!E14</f>
        <v>1</v>
      </c>
      <c r="F22" s="339">
        <f>'A &amp; G - expns'!F14</f>
        <v>300</v>
      </c>
      <c r="P22" s="325"/>
      <c r="Q22" s="325"/>
    </row>
    <row r="23" spans="1:18">
      <c r="A23" s="325"/>
      <c r="B23" s="1788" t="s">
        <v>292</v>
      </c>
      <c r="C23" s="339"/>
      <c r="D23" s="358"/>
      <c r="E23" s="339">
        <f>'A &amp; G - expns'!E15</f>
        <v>25</v>
      </c>
      <c r="F23" s="339">
        <f>'A &amp; G - expns'!F15</f>
        <v>26.75</v>
      </c>
      <c r="P23" s="325"/>
      <c r="Q23" s="325"/>
    </row>
    <row r="24" spans="1:18">
      <c r="A24" s="325"/>
      <c r="B24" s="325" t="s">
        <v>1138</v>
      </c>
      <c r="C24" s="339">
        <v>94.32</v>
      </c>
      <c r="D24" s="358"/>
      <c r="E24" s="339">
        <f>'A &amp; G - expns'!E16</f>
        <v>196</v>
      </c>
      <c r="F24" s="339">
        <f>'A &amp; G - expns'!F16</f>
        <v>257.87569330000002</v>
      </c>
      <c r="P24" s="325"/>
      <c r="Q24" s="339"/>
    </row>
    <row r="25" spans="1:18" ht="25.5">
      <c r="A25" s="325"/>
      <c r="B25" s="362" t="s">
        <v>563</v>
      </c>
      <c r="C25" s="339">
        <f>1729.92+2016.12+554.38</f>
        <v>4300.42</v>
      </c>
      <c r="D25" s="358"/>
      <c r="E25" s="339">
        <f>'A &amp; G - expns'!E17</f>
        <v>182</v>
      </c>
      <c r="F25" s="339">
        <f>'A &amp; G - expns'!F17</f>
        <v>0</v>
      </c>
      <c r="P25" s="325"/>
      <c r="Q25" s="363"/>
    </row>
    <row r="26" spans="1:18">
      <c r="A26" s="325"/>
      <c r="B26" s="325" t="s">
        <v>100</v>
      </c>
      <c r="C26" s="339">
        <v>48.7</v>
      </c>
      <c r="D26" s="358"/>
      <c r="E26" s="339">
        <f>'A &amp; G - expns'!E18</f>
        <v>110.00000000000001</v>
      </c>
      <c r="F26" s="339">
        <f>'A &amp; G - expns'!F18</f>
        <v>125.23752999999999</v>
      </c>
      <c r="P26" s="325"/>
      <c r="Q26" s="325"/>
    </row>
    <row r="27" spans="1:18">
      <c r="A27" s="325"/>
      <c r="B27" s="68" t="s">
        <v>194</v>
      </c>
      <c r="C27" s="40">
        <f>SUM(C22:C26)</f>
        <v>4465.17</v>
      </c>
      <c r="D27" s="1014">
        <f>SUM(D22:D26)</f>
        <v>0</v>
      </c>
      <c r="E27" s="40">
        <f>SUM(E22:E26)</f>
        <v>514</v>
      </c>
      <c r="F27" s="40">
        <f>SUM(F22:F26)</f>
        <v>709.86322329999996</v>
      </c>
      <c r="G27" s="1786"/>
      <c r="P27" s="325"/>
      <c r="Q27" s="325"/>
    </row>
    <row r="28" spans="1:18">
      <c r="A28" s="325"/>
      <c r="B28" s="68" t="s">
        <v>101</v>
      </c>
      <c r="C28" s="339"/>
      <c r="D28" s="358"/>
      <c r="E28" s="339"/>
      <c r="F28" s="339"/>
      <c r="P28" s="325"/>
      <c r="Q28" s="339"/>
    </row>
    <row r="29" spans="1:18">
      <c r="A29" s="325"/>
      <c r="B29" s="325" t="s">
        <v>1139</v>
      </c>
      <c r="C29" s="339">
        <f>81.92+299.26</f>
        <v>381.18</v>
      </c>
      <c r="D29" s="358"/>
      <c r="E29" s="339">
        <f>'A &amp; G - expns'!E21</f>
        <v>99</v>
      </c>
      <c r="F29" s="339">
        <f>'A &amp; G - expns'!F21</f>
        <v>106.11652851428572</v>
      </c>
      <c r="P29" s="325"/>
      <c r="Q29" s="325"/>
    </row>
    <row r="30" spans="1:18">
      <c r="A30" s="325"/>
      <c r="B30" s="325" t="s">
        <v>1140</v>
      </c>
      <c r="C30" s="339">
        <v>16.38</v>
      </c>
      <c r="D30" s="358"/>
      <c r="E30" s="339">
        <f>'A &amp; G - expns'!E22</f>
        <v>51</v>
      </c>
      <c r="F30" s="339">
        <f>'A &amp; G - expns'!F22</f>
        <v>55.000000000000007</v>
      </c>
      <c r="P30" s="325"/>
      <c r="Q30" s="325"/>
    </row>
    <row r="31" spans="1:18">
      <c r="A31" s="325"/>
      <c r="B31" s="325" t="s">
        <v>368</v>
      </c>
      <c r="C31" s="339">
        <v>400.17</v>
      </c>
      <c r="D31" s="358"/>
      <c r="E31" s="339">
        <f>'A &amp; G - expns'!E23</f>
        <v>880.00000000000011</v>
      </c>
      <c r="F31" s="339">
        <f>'A &amp; G - expns'!F23</f>
        <v>1200</v>
      </c>
      <c r="P31" s="325"/>
      <c r="Q31" s="325"/>
    </row>
    <row r="32" spans="1:18">
      <c r="A32" s="325"/>
      <c r="B32" s="325" t="s">
        <v>210</v>
      </c>
      <c r="C32" s="339">
        <v>0</v>
      </c>
      <c r="D32" s="358"/>
      <c r="E32" s="339"/>
      <c r="F32" s="339"/>
      <c r="P32" s="325"/>
      <c r="Q32" s="339"/>
    </row>
    <row r="33" spans="1:17">
      <c r="A33" s="325"/>
      <c r="B33" s="68" t="s">
        <v>194</v>
      </c>
      <c r="C33" s="40">
        <f>SUM(C29:C32)</f>
        <v>797.73</v>
      </c>
      <c r="D33" s="1014">
        <f>SUM(D29:D32)</f>
        <v>0</v>
      </c>
      <c r="E33" s="40">
        <f>SUM(E29:E32)</f>
        <v>1030</v>
      </c>
      <c r="F33" s="40">
        <f>SUM(F29:F32)</f>
        <v>1361.1165285142856</v>
      </c>
      <c r="G33" s="1786"/>
      <c r="P33" s="325"/>
      <c r="Q33" s="325"/>
    </row>
    <row r="34" spans="1:17">
      <c r="A34" s="325"/>
      <c r="B34" s="68" t="s">
        <v>102</v>
      </c>
      <c r="C34" s="339"/>
      <c r="D34" s="358"/>
      <c r="E34" s="339"/>
      <c r="F34" s="339"/>
    </row>
    <row r="35" spans="1:17">
      <c r="A35" s="1788"/>
      <c r="B35" s="325" t="s">
        <v>369</v>
      </c>
      <c r="C35" s="339">
        <v>0.25</v>
      </c>
      <c r="D35" s="358"/>
      <c r="E35" s="339">
        <f>'A &amp; G - expns'!E26</f>
        <v>3</v>
      </c>
      <c r="F35" s="339">
        <f>'A &amp; G - expns'!F26</f>
        <v>10</v>
      </c>
    </row>
    <row r="36" spans="1:17">
      <c r="A36" s="1788"/>
      <c r="B36" s="325" t="s">
        <v>370</v>
      </c>
      <c r="C36" s="339">
        <v>0.34</v>
      </c>
      <c r="D36" s="358"/>
      <c r="E36" s="339">
        <f>'A &amp; G - expns'!E27</f>
        <v>5</v>
      </c>
      <c r="F36" s="339">
        <f>'A &amp; G - expns'!F27</f>
        <v>4.8337341714285724</v>
      </c>
    </row>
    <row r="37" spans="1:17">
      <c r="A37" s="1788"/>
      <c r="B37" s="325" t="s">
        <v>371</v>
      </c>
      <c r="C37" s="339">
        <v>67.319999999999993</v>
      </c>
      <c r="D37" s="358"/>
      <c r="E37" s="339">
        <f>'A &amp; G - expns'!E28</f>
        <v>70</v>
      </c>
      <c r="F37" s="339">
        <f>'A &amp; G - expns'!F28</f>
        <v>133.80000000000001</v>
      </c>
      <c r="L37" s="335"/>
    </row>
    <row r="38" spans="1:17">
      <c r="A38" s="1788"/>
      <c r="B38" s="325" t="s">
        <v>372</v>
      </c>
      <c r="C38" s="339">
        <v>30.47</v>
      </c>
      <c r="D38" s="358"/>
      <c r="E38" s="339">
        <f>'A &amp; G - expns'!E29</f>
        <v>206</v>
      </c>
      <c r="F38" s="339">
        <f>'A &amp; G - expns'!F29</f>
        <v>220.00000000000003</v>
      </c>
    </row>
    <row r="39" spans="1:17">
      <c r="A39" s="1788"/>
      <c r="B39" s="1788" t="s">
        <v>4115</v>
      </c>
      <c r="C39" s="339"/>
      <c r="D39" s="358"/>
      <c r="E39" s="339">
        <f>'A &amp; G - expns'!E30</f>
        <v>157</v>
      </c>
      <c r="F39" s="339">
        <f>'A &amp; G - expns'!F30</f>
        <v>167</v>
      </c>
    </row>
    <row r="40" spans="1:17">
      <c r="A40" s="325"/>
      <c r="B40" s="325" t="s">
        <v>805</v>
      </c>
      <c r="C40" s="339">
        <v>5.97</v>
      </c>
      <c r="D40" s="358"/>
      <c r="E40" s="339"/>
      <c r="F40" s="339"/>
    </row>
    <row r="41" spans="1:17">
      <c r="A41" s="1788"/>
      <c r="B41" s="325" t="s">
        <v>4220</v>
      </c>
      <c r="C41" s="339">
        <v>1854.38</v>
      </c>
      <c r="D41" s="358"/>
      <c r="E41" s="2177">
        <f>'A &amp; G - expns'!E31</f>
        <v>0</v>
      </c>
      <c r="F41" s="339">
        <f>'A &amp; G - expns'!F31</f>
        <v>883.92861132728569</v>
      </c>
    </row>
    <row r="42" spans="1:17">
      <c r="A42" s="325"/>
      <c r="B42" s="325" t="s">
        <v>913</v>
      </c>
      <c r="C42" s="40">
        <v>75.48</v>
      </c>
      <c r="D42" s="358"/>
      <c r="E42" s="339">
        <f>'A &amp; G - expns'!E47</f>
        <v>166</v>
      </c>
      <c r="F42" s="339">
        <f>'A &amp; G - expns'!F47</f>
        <v>100</v>
      </c>
    </row>
    <row r="43" spans="1:17">
      <c r="A43" s="1788"/>
      <c r="B43" s="325" t="s">
        <v>2778</v>
      </c>
      <c r="C43" s="40">
        <f>345.64+1060.73</f>
        <v>1406.37</v>
      </c>
      <c r="D43" s="358"/>
      <c r="E43" s="339">
        <f>'A &amp; G - expns'!E32</f>
        <v>3747.9999999999995</v>
      </c>
      <c r="F43" s="339">
        <f>'A &amp; G - expns'!F32</f>
        <v>6006</v>
      </c>
    </row>
    <row r="44" spans="1:17">
      <c r="A44" s="325"/>
      <c r="B44" s="325" t="s">
        <v>2775</v>
      </c>
      <c r="C44" s="339">
        <v>0.22</v>
      </c>
      <c r="D44" s="358"/>
      <c r="E44" s="339"/>
      <c r="F44" s="339"/>
    </row>
    <row r="45" spans="1:17">
      <c r="A45" s="1788"/>
      <c r="B45" s="325" t="s">
        <v>2774</v>
      </c>
      <c r="C45" s="40">
        <v>294.93</v>
      </c>
      <c r="D45" s="358"/>
      <c r="E45" s="339">
        <f>'A &amp; G - expns'!E33</f>
        <v>83</v>
      </c>
      <c r="F45" s="339">
        <f>'A &amp; G - expns'!F33</f>
        <v>250</v>
      </c>
    </row>
    <row r="46" spans="1:17">
      <c r="A46" s="1788"/>
      <c r="B46" s="325" t="s">
        <v>4221</v>
      </c>
      <c r="C46" s="40">
        <v>22.05</v>
      </c>
      <c r="D46" s="358"/>
      <c r="E46" s="339">
        <f>'A &amp; G - expns'!E34</f>
        <v>0</v>
      </c>
      <c r="F46" s="339">
        <f>'A &amp; G - expns'!F34</f>
        <v>100</v>
      </c>
    </row>
    <row r="47" spans="1:17">
      <c r="A47" s="1788"/>
      <c r="B47" s="325" t="s">
        <v>4222</v>
      </c>
      <c r="C47" s="40">
        <f>50.75+0.13</f>
        <v>50.88</v>
      </c>
      <c r="D47" s="358"/>
      <c r="E47" s="339">
        <f>'A &amp; G - expns'!E35</f>
        <v>91</v>
      </c>
      <c r="F47" s="339">
        <f>'A &amp; G - expns'!F35</f>
        <v>300</v>
      </c>
    </row>
    <row r="48" spans="1:17">
      <c r="A48" s="1788"/>
      <c r="B48" s="325" t="s">
        <v>2776</v>
      </c>
      <c r="C48" s="40">
        <v>9.31</v>
      </c>
      <c r="D48" s="358"/>
      <c r="E48" s="339">
        <f>'A &amp; G - expns'!E36</f>
        <v>445</v>
      </c>
      <c r="F48" s="339">
        <f>'A &amp; G - expns'!F36</f>
        <v>25</v>
      </c>
    </row>
    <row r="49" spans="1:19">
      <c r="A49" s="1788"/>
      <c r="B49" s="325" t="s">
        <v>2777</v>
      </c>
      <c r="C49" s="40">
        <v>20.75</v>
      </c>
      <c r="D49" s="358"/>
      <c r="E49" s="339">
        <f>'A &amp; G - expns'!E39</f>
        <v>0</v>
      </c>
      <c r="F49" s="339">
        <f>'A &amp; G - expns'!F39</f>
        <v>100</v>
      </c>
    </row>
    <row r="50" spans="1:19">
      <c r="A50" s="1788"/>
      <c r="B50" s="1788" t="s">
        <v>4121</v>
      </c>
      <c r="C50" s="40"/>
      <c r="D50" s="358"/>
      <c r="E50" s="339">
        <f>'A &amp; G - expns'!E37</f>
        <v>98</v>
      </c>
      <c r="F50" s="339">
        <f>'A &amp; G - expns'!F37</f>
        <v>246</v>
      </c>
    </row>
    <row r="51" spans="1:19">
      <c r="A51" s="1788"/>
      <c r="B51" s="1788" t="s">
        <v>4122</v>
      </c>
      <c r="C51" s="40"/>
      <c r="D51" s="358"/>
      <c r="E51" s="339">
        <f>'A &amp; G - expns'!E38</f>
        <v>80</v>
      </c>
      <c r="F51" s="339">
        <f>'A &amp; G - expns'!F38</f>
        <v>100</v>
      </c>
    </row>
    <row r="52" spans="1:19">
      <c r="A52" s="1788"/>
      <c r="B52" s="325" t="s">
        <v>3860</v>
      </c>
      <c r="C52" s="40">
        <v>35.56</v>
      </c>
      <c r="D52" s="358"/>
      <c r="E52" s="339">
        <f>'A &amp; G - expns'!E40</f>
        <v>50</v>
      </c>
      <c r="F52" s="339">
        <f>'A &amp; G - expns'!F40</f>
        <v>100</v>
      </c>
    </row>
    <row r="53" spans="1:19">
      <c r="A53" s="1788"/>
      <c r="B53" s="325" t="s">
        <v>373</v>
      </c>
      <c r="C53" s="339"/>
      <c r="D53" s="358"/>
      <c r="E53" s="339"/>
      <c r="F53" s="339"/>
      <c r="K53" s="364"/>
    </row>
    <row r="54" spans="1:19">
      <c r="A54" s="1788"/>
      <c r="B54" s="325" t="s">
        <v>374</v>
      </c>
      <c r="C54" s="40">
        <v>7.77</v>
      </c>
      <c r="D54" s="358"/>
      <c r="E54" s="339">
        <f>'A &amp; G - expns'!E43</f>
        <v>23</v>
      </c>
      <c r="F54" s="339">
        <f>'A &amp; G - expns'!F43</f>
        <v>300</v>
      </c>
      <c r="K54" s="365"/>
    </row>
    <row r="55" spans="1:19">
      <c r="A55" s="1788"/>
      <c r="B55" s="1788" t="s">
        <v>3183</v>
      </c>
      <c r="C55" s="339"/>
      <c r="D55" s="358"/>
      <c r="E55" s="339">
        <f>'A &amp; G - expns'!E41</f>
        <v>150</v>
      </c>
      <c r="F55" s="339">
        <f>'A &amp; G - expns'!F41</f>
        <v>950.13599999999997</v>
      </c>
      <c r="K55" s="365"/>
    </row>
    <row r="56" spans="1:19">
      <c r="A56" s="1788"/>
      <c r="B56" s="1788" t="s">
        <v>2752</v>
      </c>
      <c r="C56" s="339"/>
      <c r="D56" s="358"/>
      <c r="E56" s="339">
        <f>'A &amp; G - expns'!E42</f>
        <v>0</v>
      </c>
      <c r="F56" s="339">
        <f>'A &amp; G - expns'!F42</f>
        <v>550</v>
      </c>
      <c r="K56" s="365"/>
    </row>
    <row r="57" spans="1:19">
      <c r="A57" s="1788"/>
      <c r="B57" s="1788" t="s">
        <v>4125</v>
      </c>
      <c r="C57" s="339"/>
      <c r="D57" s="358"/>
      <c r="E57" s="339">
        <f>'A &amp; G - expns'!E44</f>
        <v>0</v>
      </c>
      <c r="F57" s="339">
        <f>'A &amp; G - expns'!F44</f>
        <v>50</v>
      </c>
      <c r="K57" s="365"/>
    </row>
    <row r="58" spans="1:19">
      <c r="A58" s="1788"/>
      <c r="B58" s="1788" t="s">
        <v>4126</v>
      </c>
      <c r="C58" s="339"/>
      <c r="D58" s="358"/>
      <c r="E58" s="339">
        <f>'A &amp; G - expns'!E45</f>
        <v>76</v>
      </c>
      <c r="F58" s="339">
        <f>'A &amp; G - expns'!F45</f>
        <v>277.5</v>
      </c>
      <c r="K58" s="365"/>
    </row>
    <row r="59" spans="1:19">
      <c r="A59" s="1788"/>
      <c r="B59" s="1788" t="s">
        <v>4127</v>
      </c>
      <c r="C59" s="339"/>
      <c r="D59" s="358"/>
      <c r="E59" s="339">
        <f>'A &amp; G - expns'!E46</f>
        <v>112.00000000000001</v>
      </c>
      <c r="F59" s="339">
        <f>'A &amp; G - expns'!F46</f>
        <v>53</v>
      </c>
      <c r="K59" s="365"/>
    </row>
    <row r="60" spans="1:19">
      <c r="A60" s="1788"/>
      <c r="B60" s="68" t="s">
        <v>194</v>
      </c>
      <c r="C60" s="40">
        <f>SUM(C35:C55)</f>
        <v>3882.0499999999997</v>
      </c>
      <c r="D60" s="1014">
        <f>SUM(D35:D55)</f>
        <v>0</v>
      </c>
      <c r="E60" s="40">
        <f>SUM(E35:E59)</f>
        <v>5563</v>
      </c>
      <c r="F60" s="40">
        <f>SUM(F35:F59)</f>
        <v>10927.198345498715</v>
      </c>
      <c r="G60" s="1786"/>
      <c r="K60" s="365"/>
    </row>
    <row r="61" spans="1:19">
      <c r="A61" s="1788"/>
      <c r="B61" s="325" t="s">
        <v>593</v>
      </c>
      <c r="C61" s="339"/>
      <c r="D61" s="358"/>
      <c r="E61" s="339"/>
      <c r="F61" s="339"/>
      <c r="K61" s="365"/>
      <c r="R61" s="335"/>
      <c r="S61" s="9"/>
    </row>
    <row r="62" spans="1:19" ht="13.5" thickBot="1">
      <c r="A62" s="1788"/>
      <c r="B62" s="325" t="s">
        <v>375</v>
      </c>
      <c r="C62" s="339"/>
      <c r="D62" s="358"/>
      <c r="E62" s="339"/>
      <c r="F62" s="339"/>
      <c r="L62" s="366"/>
      <c r="M62" s="366"/>
      <c r="R62" s="335"/>
      <c r="S62" s="335"/>
    </row>
    <row r="63" spans="1:19" ht="13.5" thickTop="1">
      <c r="A63" s="1788"/>
      <c r="B63" s="325" t="s">
        <v>752</v>
      </c>
      <c r="C63" s="339"/>
      <c r="D63" s="358"/>
      <c r="E63" s="339"/>
      <c r="F63" s="339"/>
      <c r="R63" s="335"/>
      <c r="S63" s="335"/>
    </row>
    <row r="64" spans="1:19">
      <c r="A64" s="1788"/>
      <c r="B64" s="325" t="s">
        <v>376</v>
      </c>
      <c r="C64" s="339"/>
      <c r="D64" s="358"/>
      <c r="E64" s="339"/>
      <c r="F64" s="339"/>
      <c r="P64" s="335"/>
      <c r="Q64" s="335"/>
    </row>
    <row r="65" spans="1:20">
      <c r="A65" s="1789"/>
      <c r="B65" s="325" t="s">
        <v>210</v>
      </c>
      <c r="C65" s="40">
        <v>76.819999999999993</v>
      </c>
      <c r="D65" s="358"/>
      <c r="E65" s="339">
        <f>'A &amp; G - expns'!E50</f>
        <v>0</v>
      </c>
      <c r="F65" s="339">
        <f>'A &amp; G - expns'!F50</f>
        <v>0</v>
      </c>
    </row>
    <row r="66" spans="1:20">
      <c r="A66" s="325"/>
      <c r="B66" s="325" t="s">
        <v>194</v>
      </c>
      <c r="C66" s="40">
        <f>SUM(C62:C65)</f>
        <v>76.819999999999993</v>
      </c>
      <c r="D66" s="1014">
        <f>SUM(D62:D65)</f>
        <v>0</v>
      </c>
      <c r="E66" s="40">
        <f>SUM(E62:E65)</f>
        <v>0</v>
      </c>
      <c r="F66" s="40">
        <f>SUM(F62:F65)</f>
        <v>0</v>
      </c>
      <c r="G66" s="1786"/>
      <c r="O66" s="335"/>
      <c r="P66" s="335"/>
      <c r="Q66" s="335"/>
    </row>
    <row r="67" spans="1:20">
      <c r="A67" s="325"/>
      <c r="B67" s="68" t="s">
        <v>595</v>
      </c>
      <c r="C67" s="40">
        <f>C13+C20+C27+C33+C60+C66</f>
        <v>9558.0999999999985</v>
      </c>
      <c r="D67" s="40">
        <f>D13+D20+D27+D33+D60+D66</f>
        <v>0</v>
      </c>
      <c r="E67" s="40">
        <f>E13+E20+E27+E33+E60+E66</f>
        <v>8187</v>
      </c>
      <c r="F67" s="40">
        <f>F13+F20+F27+F33+F60+F66</f>
        <v>15517.924535441573</v>
      </c>
      <c r="G67" s="1786"/>
      <c r="O67" s="353">
        <f>+E67*1.07</f>
        <v>8760.09</v>
      </c>
      <c r="S67" s="335"/>
      <c r="T67" s="335"/>
    </row>
    <row r="68" spans="1:20">
      <c r="A68" s="367"/>
      <c r="B68" s="44"/>
      <c r="C68" s="12"/>
      <c r="D68" s="12"/>
      <c r="E68" s="12"/>
      <c r="F68" s="12"/>
      <c r="G68" s="1043"/>
      <c r="S68" s="335"/>
      <c r="T68" s="335"/>
    </row>
    <row r="69" spans="1:20" ht="13.5" thickBot="1">
      <c r="B69" s="2530" t="s">
        <v>1125</v>
      </c>
      <c r="C69" s="2530"/>
      <c r="D69" s="2530"/>
      <c r="E69" s="2530"/>
      <c r="F69" s="1074"/>
      <c r="T69" s="335"/>
    </row>
    <row r="70" spans="1:20" ht="12.75" customHeight="1">
      <c r="A70" s="368"/>
      <c r="B70" s="369"/>
      <c r="C70" s="331" t="s">
        <v>3612</v>
      </c>
      <c r="D70" s="331"/>
      <c r="E70" s="331"/>
      <c r="F70" s="370"/>
      <c r="S70" s="335"/>
      <c r="T70" s="335"/>
    </row>
    <row r="71" spans="1:20" ht="12.75" customHeight="1" thickBot="1">
      <c r="A71" s="371"/>
      <c r="B71" s="372" t="s">
        <v>153</v>
      </c>
      <c r="C71" s="354" t="s">
        <v>59</v>
      </c>
      <c r="D71" s="354" t="s">
        <v>155</v>
      </c>
      <c r="E71" s="373" t="s">
        <v>594</v>
      </c>
      <c r="F71" s="1039"/>
      <c r="O71" s="6"/>
      <c r="S71" s="335"/>
      <c r="T71" s="335"/>
    </row>
    <row r="72" spans="1:20" ht="12.75" customHeight="1" thickTop="1" thickBot="1">
      <c r="A72" s="374" t="s">
        <v>1910</v>
      </c>
      <c r="B72" s="355">
        <f>'F-12'!C46</f>
        <v>1424.9840000000002</v>
      </c>
      <c r="C72" s="355">
        <f>'F-12'!D46</f>
        <v>388.86500000000001</v>
      </c>
      <c r="D72" s="355">
        <f>'F-12'!E46</f>
        <v>2107.7840000000001</v>
      </c>
      <c r="E72" s="375">
        <f>B72+C72+D72</f>
        <v>3921.6330000000003</v>
      </c>
      <c r="F72" s="1039"/>
      <c r="T72" s="335"/>
    </row>
    <row r="73" spans="1:20">
      <c r="A73" s="371"/>
      <c r="B73" s="367"/>
      <c r="C73" s="332"/>
      <c r="D73" s="332"/>
      <c r="E73" s="376"/>
      <c r="F73" s="1039"/>
      <c r="T73" s="335"/>
    </row>
    <row r="74" spans="1:20">
      <c r="A74" s="374" t="s">
        <v>458</v>
      </c>
      <c r="B74" s="332">
        <f>C67*2%</f>
        <v>191.16199999999998</v>
      </c>
      <c r="C74" s="332">
        <f>(E74-B74)/SUM(C72:D72)*C72</f>
        <v>1458.9453084394318</v>
      </c>
      <c r="D74" s="332">
        <f>(E74-B74)/SUM(C72:D72)*D72</f>
        <v>7907.9926915605656</v>
      </c>
      <c r="E74" s="376">
        <f>C67</f>
        <v>9558.0999999999985</v>
      </c>
      <c r="F74" s="1039"/>
      <c r="P74" s="6"/>
      <c r="Q74" s="6"/>
      <c r="T74" s="335"/>
    </row>
    <row r="75" spans="1:20">
      <c r="A75" s="371"/>
      <c r="B75" s="367"/>
      <c r="C75" s="332"/>
      <c r="D75" s="332"/>
      <c r="E75" s="376"/>
      <c r="F75" s="1039"/>
      <c r="P75" s="6"/>
      <c r="Q75" s="6"/>
      <c r="T75" s="335"/>
    </row>
    <row r="76" spans="1:20" ht="13.5" thickBot="1">
      <c r="A76" s="374" t="s">
        <v>945</v>
      </c>
      <c r="B76" s="356">
        <f>B74/E74</f>
        <v>0.02</v>
      </c>
      <c r="C76" s="356">
        <f>C74/E74</f>
        <v>0.15263967822469235</v>
      </c>
      <c r="D76" s="356">
        <f>D74/E74</f>
        <v>0.82736032177530749</v>
      </c>
      <c r="E76" s="377">
        <f>SUM(B76:D76)</f>
        <v>0.99999999999999978</v>
      </c>
      <c r="F76" s="1039"/>
      <c r="P76" s="6"/>
      <c r="Q76" s="6"/>
      <c r="T76" s="335"/>
    </row>
    <row r="77" spans="1:20" ht="13.5" thickTop="1">
      <c r="A77" s="371"/>
      <c r="B77" s="1074"/>
      <c r="C77" s="1074"/>
      <c r="D77" s="1074"/>
      <c r="E77" s="1074"/>
      <c r="F77" s="1040"/>
      <c r="T77" s="335"/>
    </row>
    <row r="78" spans="1:20">
      <c r="A78" s="371"/>
      <c r="B78" s="1074"/>
      <c r="C78" s="1074"/>
      <c r="D78" s="1074"/>
      <c r="E78" s="1074"/>
      <c r="F78" s="1040"/>
      <c r="R78" s="6"/>
      <c r="T78" s="335"/>
    </row>
    <row r="79" spans="1:20">
      <c r="A79" s="371"/>
      <c r="B79" s="1074"/>
      <c r="C79" s="1074"/>
      <c r="D79" s="1074"/>
      <c r="E79" s="1074"/>
      <c r="F79" s="1040"/>
      <c r="R79" s="6"/>
      <c r="T79" s="335"/>
    </row>
    <row r="80" spans="1:20">
      <c r="A80" s="371"/>
      <c r="B80" s="367"/>
      <c r="C80" s="332" t="s">
        <v>4223</v>
      </c>
      <c r="D80" s="332"/>
      <c r="E80" s="332"/>
      <c r="F80" s="376"/>
      <c r="R80" s="6"/>
      <c r="T80" s="335"/>
    </row>
    <row r="81" spans="1:20" ht="13.5" thickBot="1">
      <c r="A81" s="371"/>
      <c r="B81" s="372" t="s">
        <v>153</v>
      </c>
      <c r="C81" s="354" t="s">
        <v>59</v>
      </c>
      <c r="D81" s="354" t="s">
        <v>155</v>
      </c>
      <c r="E81" s="373" t="s">
        <v>594</v>
      </c>
      <c r="F81" s="1039"/>
      <c r="T81" s="335"/>
    </row>
    <row r="82" spans="1:20" ht="14.25" thickTop="1" thickBot="1">
      <c r="A82" s="374" t="s">
        <v>1910</v>
      </c>
      <c r="B82" s="355">
        <f>'F-12'!I46</f>
        <v>1589.0529999999999</v>
      </c>
      <c r="C82" s="355">
        <f>'F-12'!J46</f>
        <v>463.96899999999999</v>
      </c>
      <c r="D82" s="355">
        <f>'F-12'!K46</f>
        <v>2364.9850000000001</v>
      </c>
      <c r="E82" s="375">
        <f>B82+C82+D82</f>
        <v>4418.0069999999996</v>
      </c>
      <c r="F82" s="1039"/>
      <c r="T82" s="335"/>
    </row>
    <row r="83" spans="1:20">
      <c r="A83" s="371"/>
      <c r="B83" s="367"/>
      <c r="C83" s="332"/>
      <c r="D83" s="332"/>
      <c r="E83" s="376"/>
      <c r="F83" s="1039"/>
      <c r="T83" s="335"/>
    </row>
    <row r="84" spans="1:20">
      <c r="A84" s="374" t="s">
        <v>458</v>
      </c>
      <c r="B84" s="332">
        <f>E67*2%</f>
        <v>163.74</v>
      </c>
      <c r="C84" s="332">
        <f>(E84-B83:B84)/SUM(C82:D82)*C82</f>
        <v>1315.8729052999799</v>
      </c>
      <c r="D84" s="332">
        <f>(E84-B84)/SUM(C82:D82)*D82</f>
        <v>6707.3870947000196</v>
      </c>
      <c r="E84" s="376">
        <f>E67</f>
        <v>8187</v>
      </c>
      <c r="F84" s="1039"/>
      <c r="T84" s="335"/>
    </row>
    <row r="85" spans="1:20">
      <c r="A85" s="371"/>
      <c r="B85" s="367"/>
      <c r="C85" s="332"/>
      <c r="D85" s="332"/>
      <c r="E85" s="376"/>
      <c r="F85" s="1039"/>
      <c r="T85" s="335"/>
    </row>
    <row r="86" spans="1:20" ht="13.5" thickBot="1">
      <c r="A86" s="374" t="s">
        <v>945</v>
      </c>
      <c r="B86" s="356">
        <f>B84/E84</f>
        <v>0.02</v>
      </c>
      <c r="C86" s="356">
        <f>C84/E84</f>
        <v>0.16072711680713081</v>
      </c>
      <c r="D86" s="356">
        <f>D84/E84</f>
        <v>0.81927288319286917</v>
      </c>
      <c r="E86" s="377">
        <f>SUM(B86:D86)</f>
        <v>1</v>
      </c>
      <c r="F86" s="1039"/>
      <c r="R86" s="378"/>
      <c r="S86" s="379"/>
      <c r="T86" s="379"/>
    </row>
    <row r="87" spans="1:20" ht="13.5" thickTop="1">
      <c r="A87" s="371"/>
      <c r="B87" s="367"/>
      <c r="C87" s="332"/>
      <c r="D87" s="332"/>
      <c r="E87" s="376"/>
      <c r="F87" s="1039"/>
    </row>
    <row r="88" spans="1:20">
      <c r="A88" s="371"/>
      <c r="B88" s="367"/>
      <c r="C88" s="332" t="s">
        <v>4224</v>
      </c>
      <c r="D88" s="332"/>
      <c r="E88" s="376"/>
      <c r="F88" s="1039"/>
    </row>
    <row r="89" spans="1:20" ht="13.5" thickBot="1">
      <c r="A89" s="371"/>
      <c r="B89" s="372" t="s">
        <v>153</v>
      </c>
      <c r="C89" s="354" t="s">
        <v>59</v>
      </c>
      <c r="D89" s="354" t="s">
        <v>155</v>
      </c>
      <c r="E89" s="373" t="s">
        <v>594</v>
      </c>
      <c r="F89" s="1039"/>
    </row>
    <row r="90" spans="1:20" ht="14.25" thickTop="1" thickBot="1">
      <c r="A90" s="374" t="s">
        <v>457</v>
      </c>
      <c r="B90" s="355">
        <f>'F-12'!N46</f>
        <v>1662.0520000000001</v>
      </c>
      <c r="C90" s="355">
        <f>'F-12'!O46</f>
        <v>485.79900000000004</v>
      </c>
      <c r="D90" s="355">
        <f>'F-12'!P46</f>
        <v>2734.9079999999999</v>
      </c>
      <c r="E90" s="375">
        <f>B90+C90+D90</f>
        <v>4882.759</v>
      </c>
      <c r="F90" s="1039"/>
    </row>
    <row r="91" spans="1:20">
      <c r="A91" s="371"/>
      <c r="B91" s="367"/>
      <c r="C91" s="332"/>
      <c r="D91" s="332"/>
      <c r="E91" s="376"/>
      <c r="F91" s="1039"/>
    </row>
    <row r="92" spans="1:20" ht="13.5" thickBot="1">
      <c r="A92" s="374" t="s">
        <v>459</v>
      </c>
      <c r="B92" s="332">
        <f>F67*2%</f>
        <v>310.35849070883148</v>
      </c>
      <c r="C92" s="332">
        <f>(E92-B92)/SUM(C90:D90)*C90</f>
        <v>2293.8505045522993</v>
      </c>
      <c r="D92" s="332">
        <f>(E92-B92)/SUM(C90:D90)*D90</f>
        <v>12913.715540180443</v>
      </c>
      <c r="E92" s="376">
        <f>F67</f>
        <v>15517.924535441573</v>
      </c>
      <c r="F92" s="1039"/>
      <c r="R92" s="366"/>
      <c r="S92" s="366"/>
    </row>
    <row r="93" spans="1:20" ht="13.5" thickTop="1">
      <c r="A93" s="371"/>
      <c r="B93" s="367"/>
      <c r="C93" s="332"/>
      <c r="D93" s="332"/>
      <c r="E93" s="376"/>
      <c r="F93" s="1039"/>
    </row>
    <row r="94" spans="1:20" ht="13.5" thickBot="1">
      <c r="A94" s="374" t="s">
        <v>945</v>
      </c>
      <c r="B94" s="356">
        <f>B92/E92</f>
        <v>0.02</v>
      </c>
      <c r="C94" s="356">
        <f>C92/E92</f>
        <v>0.14781941356354369</v>
      </c>
      <c r="D94" s="356">
        <f>D92/E92</f>
        <v>0.83218058643645643</v>
      </c>
      <c r="E94" s="377">
        <f>SUM(B94:D94)</f>
        <v>1</v>
      </c>
      <c r="F94" s="1039"/>
    </row>
    <row r="95" spans="1:20" ht="14.25" thickTop="1" thickBot="1">
      <c r="A95" s="380"/>
      <c r="B95" s="357"/>
      <c r="C95" s="357"/>
      <c r="D95" s="357"/>
      <c r="E95" s="357"/>
      <c r="F95" s="381"/>
    </row>
  </sheetData>
  <mergeCells count="1">
    <mergeCell ref="B69:E69"/>
  </mergeCells>
  <phoneticPr fontId="0" type="noConversion"/>
  <printOptions horizontalCentered="1" verticalCentered="1"/>
  <pageMargins left="0.47244094488188981" right="0.74803149606299213" top="0.35433070866141736" bottom="0.27559055118110237" header="0.19685039370078741" footer="0.15748031496062992"/>
  <pageSetup paperSize="9" scale="83" orientation="portrait" blackAndWhite="1" horizontalDpi="300" verticalDpi="300"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71"/>
  <sheetViews>
    <sheetView workbookViewId="0">
      <selection activeCell="D19" sqref="D19"/>
    </sheetView>
  </sheetViews>
  <sheetFormatPr defaultRowHeight="12.75"/>
  <cols>
    <col min="1" max="1" width="14.140625" style="367" customWidth="1"/>
    <col min="2" max="2" width="33.7109375" style="367" customWidth="1"/>
    <col min="3" max="4" width="13.85546875" style="367" customWidth="1"/>
    <col min="5" max="5" width="16.5703125" style="367" bestFit="1" customWidth="1"/>
    <col min="6" max="6" width="15.140625" style="367" customWidth="1"/>
    <col min="7" max="7" width="10" style="367" customWidth="1"/>
    <col min="8" max="14" width="0" style="367" hidden="1" customWidth="1"/>
    <col min="15" max="15" width="9.5703125" style="367" bestFit="1" customWidth="1"/>
    <col min="16" max="16" width="33.42578125" style="367" customWidth="1"/>
    <col min="17" max="17" width="19.28515625" style="367" bestFit="1" customWidth="1"/>
    <col min="18" max="19" width="10.42578125" style="367" customWidth="1"/>
    <col min="20" max="20" width="7.5703125" style="367" customWidth="1"/>
    <col min="21" max="23" width="9.140625" style="367"/>
    <col min="24" max="24" width="18.7109375" style="367" customWidth="1"/>
    <col min="25" max="16384" width="9.140625" style="367"/>
  </cols>
  <sheetData>
    <row r="1" spans="1:18" ht="18">
      <c r="A1" s="658"/>
      <c r="E1" s="659"/>
      <c r="F1" s="655"/>
    </row>
    <row r="2" spans="1:18">
      <c r="B2" s="325" t="s">
        <v>2007</v>
      </c>
      <c r="C2" s="325"/>
      <c r="D2" s="325"/>
      <c r="E2" s="325"/>
      <c r="F2" s="325"/>
      <c r="G2" s="325"/>
      <c r="H2" s="325"/>
      <c r="I2" s="325"/>
      <c r="J2" s="325"/>
      <c r="K2" s="325"/>
      <c r="L2" s="325"/>
      <c r="M2" s="325"/>
      <c r="N2" s="325"/>
      <c r="O2" s="325"/>
      <c r="P2" s="325"/>
      <c r="Q2" s="24"/>
    </row>
    <row r="3" spans="1:18">
      <c r="A3" s="660"/>
      <c r="B3" s="325" t="s">
        <v>2008</v>
      </c>
      <c r="C3" s="325" t="s">
        <v>1638</v>
      </c>
      <c r="D3" s="325" t="s">
        <v>450</v>
      </c>
      <c r="E3" s="325" t="s">
        <v>171</v>
      </c>
      <c r="F3" s="325" t="s">
        <v>595</v>
      </c>
      <c r="G3" s="325" t="s">
        <v>2009</v>
      </c>
      <c r="H3" s="325" t="s">
        <v>2010</v>
      </c>
      <c r="I3" s="325"/>
      <c r="J3" s="325"/>
      <c r="K3" s="325"/>
      <c r="L3" s="325"/>
      <c r="M3" s="325"/>
      <c r="N3" s="325"/>
      <c r="O3" s="325"/>
      <c r="P3" s="325" t="s">
        <v>2011</v>
      </c>
      <c r="Q3" s="24" t="s">
        <v>1572</v>
      </c>
    </row>
    <row r="4" spans="1:18">
      <c r="B4" s="325" t="s">
        <v>2012</v>
      </c>
      <c r="C4" s="325" t="s">
        <v>2013</v>
      </c>
      <c r="D4" s="325">
        <v>216</v>
      </c>
      <c r="E4" s="325">
        <v>43505</v>
      </c>
      <c r="F4" s="325">
        <f>D4+E4</f>
        <v>43721</v>
      </c>
      <c r="G4" s="325">
        <v>7.92</v>
      </c>
      <c r="H4" s="325">
        <v>7.2</v>
      </c>
      <c r="I4" s="325"/>
      <c r="J4" s="325"/>
      <c r="K4" s="325"/>
      <c r="L4" s="325"/>
      <c r="M4" s="325"/>
      <c r="N4" s="325"/>
      <c r="O4" s="325"/>
      <c r="P4" s="325">
        <f>(D4*G4+E4*H4)</f>
        <v>314946.71999999997</v>
      </c>
      <c r="Q4" s="24">
        <f>P4/F4</f>
        <v>7.2035571007067531</v>
      </c>
    </row>
    <row r="5" spans="1:18">
      <c r="A5" s="44"/>
      <c r="B5" s="325" t="s">
        <v>2012</v>
      </c>
      <c r="C5" s="325" t="s">
        <v>2014</v>
      </c>
      <c r="D5" s="325">
        <v>53679</v>
      </c>
      <c r="E5" s="325">
        <v>177</v>
      </c>
      <c r="F5" s="325">
        <f t="shared" ref="F5:F21" si="0">D5+E5</f>
        <v>53856</v>
      </c>
      <c r="G5" s="325">
        <v>7.92</v>
      </c>
      <c r="H5" s="325">
        <v>7.2</v>
      </c>
      <c r="I5" s="325"/>
      <c r="J5" s="325"/>
      <c r="K5" s="325"/>
      <c r="L5" s="325"/>
      <c r="M5" s="325"/>
      <c r="N5" s="325"/>
      <c r="O5" s="325"/>
      <c r="P5" s="325">
        <f t="shared" ref="P5:P21" si="1">(D5*G5+E5*H5)</f>
        <v>426412.08</v>
      </c>
      <c r="Q5" s="24">
        <f t="shared" ref="Q5:Q21" si="2">P5/F5</f>
        <v>7.9176336898395725</v>
      </c>
    </row>
    <row r="6" spans="1:18">
      <c r="A6" s="44"/>
      <c r="B6" s="325" t="s">
        <v>2012</v>
      </c>
      <c r="C6" s="325" t="s">
        <v>2015</v>
      </c>
      <c r="D6" s="325">
        <v>63211</v>
      </c>
      <c r="E6" s="325">
        <v>13032</v>
      </c>
      <c r="F6" s="325">
        <f t="shared" si="0"/>
        <v>76243</v>
      </c>
      <c r="G6" s="325">
        <v>7.92</v>
      </c>
      <c r="H6" s="325">
        <v>7.2</v>
      </c>
      <c r="I6" s="325"/>
      <c r="J6" s="325"/>
      <c r="K6" s="325"/>
      <c r="L6" s="325"/>
      <c r="M6" s="325"/>
      <c r="N6" s="325"/>
      <c r="O6" s="325"/>
      <c r="P6" s="325">
        <f t="shared" si="1"/>
        <v>594461.52</v>
      </c>
      <c r="Q6" s="24">
        <f t="shared" si="2"/>
        <v>7.7969324396993827</v>
      </c>
    </row>
    <row r="7" spans="1:18">
      <c r="B7" s="325" t="s">
        <v>2012</v>
      </c>
      <c r="C7" s="325" t="s">
        <v>2016</v>
      </c>
      <c r="D7" s="325">
        <v>65990</v>
      </c>
      <c r="E7" s="325">
        <v>3759</v>
      </c>
      <c r="F7" s="325">
        <f t="shared" si="0"/>
        <v>69749</v>
      </c>
      <c r="G7" s="325">
        <v>7.92</v>
      </c>
      <c r="H7" s="325">
        <v>7.2</v>
      </c>
      <c r="I7" s="325"/>
      <c r="J7" s="325"/>
      <c r="K7" s="325"/>
      <c r="L7" s="325"/>
      <c r="M7" s="325"/>
      <c r="N7" s="325"/>
      <c r="O7" s="325"/>
      <c r="P7" s="325">
        <f t="shared" si="1"/>
        <v>549705.6</v>
      </c>
      <c r="Q7" s="24">
        <f t="shared" si="2"/>
        <v>7.8811968630374629</v>
      </c>
    </row>
    <row r="8" spans="1:18">
      <c r="B8" s="325" t="s">
        <v>2017</v>
      </c>
      <c r="C8" s="325" t="s">
        <v>2018</v>
      </c>
      <c r="D8" s="325">
        <v>87444</v>
      </c>
      <c r="E8" s="325">
        <v>31811</v>
      </c>
      <c r="F8" s="325">
        <f t="shared" si="0"/>
        <v>119255</v>
      </c>
      <c r="G8" s="325">
        <v>7.51</v>
      </c>
      <c r="H8" s="325">
        <v>7.19</v>
      </c>
      <c r="I8" s="325"/>
      <c r="J8" s="325"/>
      <c r="K8" s="325"/>
      <c r="L8" s="325"/>
      <c r="M8" s="325"/>
      <c r="N8" s="325"/>
      <c r="O8" s="325"/>
      <c r="P8" s="325">
        <f t="shared" si="1"/>
        <v>885425.53</v>
      </c>
      <c r="Q8" s="24">
        <f t="shared" si="2"/>
        <v>7.4246407278520818</v>
      </c>
    </row>
    <row r="9" spans="1:18">
      <c r="B9" s="325" t="s">
        <v>2017</v>
      </c>
      <c r="C9" s="325" t="s">
        <v>2019</v>
      </c>
      <c r="D9" s="325">
        <v>72710</v>
      </c>
      <c r="E9" s="325">
        <v>312</v>
      </c>
      <c r="F9" s="325">
        <f t="shared" si="0"/>
        <v>73022</v>
      </c>
      <c r="G9" s="325">
        <v>7.51</v>
      </c>
      <c r="H9" s="325">
        <v>7.19</v>
      </c>
      <c r="I9" s="325"/>
      <c r="J9" s="325"/>
      <c r="K9" s="325"/>
      <c r="L9" s="325"/>
      <c r="M9" s="325"/>
      <c r="N9" s="325"/>
      <c r="O9" s="325"/>
      <c r="P9" s="325">
        <f t="shared" si="1"/>
        <v>548295.38</v>
      </c>
      <c r="Q9" s="24">
        <f t="shared" si="2"/>
        <v>7.5086327408178359</v>
      </c>
    </row>
    <row r="10" spans="1:18">
      <c r="B10" s="325" t="s">
        <v>2020</v>
      </c>
      <c r="C10" s="325" t="s">
        <v>2021</v>
      </c>
      <c r="D10" s="325">
        <v>55974</v>
      </c>
      <c r="E10" s="325">
        <v>15314</v>
      </c>
      <c r="F10" s="325">
        <f t="shared" si="0"/>
        <v>71288</v>
      </c>
      <c r="G10" s="325">
        <v>7.92</v>
      </c>
      <c r="H10" s="325">
        <v>7.2</v>
      </c>
      <c r="I10" s="325"/>
      <c r="J10" s="325"/>
      <c r="K10" s="325"/>
      <c r="L10" s="325"/>
      <c r="M10" s="325"/>
      <c r="N10" s="325"/>
      <c r="O10" s="325"/>
      <c r="P10" s="325">
        <f t="shared" si="1"/>
        <v>553574.88</v>
      </c>
      <c r="Q10" s="24">
        <f t="shared" si="2"/>
        <v>7.765330490405117</v>
      </c>
    </row>
    <row r="11" spans="1:18">
      <c r="B11" s="325" t="s">
        <v>2022</v>
      </c>
      <c r="C11" s="325" t="s">
        <v>2023</v>
      </c>
      <c r="D11" s="325">
        <v>133852</v>
      </c>
      <c r="E11" s="325">
        <v>23906</v>
      </c>
      <c r="F11" s="325">
        <f t="shared" si="0"/>
        <v>157758</v>
      </c>
      <c r="G11" s="325">
        <v>7.92</v>
      </c>
      <c r="H11" s="325">
        <v>7.2</v>
      </c>
      <c r="I11" s="325"/>
      <c r="J11" s="325"/>
      <c r="K11" s="325"/>
      <c r="L11" s="325"/>
      <c r="M11" s="325"/>
      <c r="N11" s="325"/>
      <c r="O11" s="325"/>
      <c r="P11" s="325">
        <f t="shared" si="1"/>
        <v>1232231.04</v>
      </c>
      <c r="Q11" s="24">
        <f t="shared" si="2"/>
        <v>7.8108941543376567</v>
      </c>
    </row>
    <row r="12" spans="1:18">
      <c r="B12" s="325" t="s">
        <v>2022</v>
      </c>
      <c r="C12" s="325" t="s">
        <v>2024</v>
      </c>
      <c r="D12" s="325">
        <v>112169</v>
      </c>
      <c r="E12" s="325">
        <v>21057</v>
      </c>
      <c r="F12" s="325">
        <f t="shared" si="0"/>
        <v>133226</v>
      </c>
      <c r="G12" s="325">
        <v>7.92</v>
      </c>
      <c r="H12" s="325">
        <v>7.2</v>
      </c>
      <c r="I12" s="325"/>
      <c r="J12" s="325"/>
      <c r="K12" s="325"/>
      <c r="L12" s="325"/>
      <c r="M12" s="325"/>
      <c r="N12" s="325"/>
      <c r="O12" s="325"/>
      <c r="P12" s="325">
        <f t="shared" si="1"/>
        <v>1039988.88</v>
      </c>
      <c r="Q12" s="24">
        <f t="shared" si="2"/>
        <v>7.8062005914761388</v>
      </c>
    </row>
    <row r="13" spans="1:18">
      <c r="B13" s="325" t="s">
        <v>2022</v>
      </c>
      <c r="C13" s="325" t="s">
        <v>2025</v>
      </c>
      <c r="D13" s="325">
        <v>57707</v>
      </c>
      <c r="E13" s="325">
        <v>10685</v>
      </c>
      <c r="F13" s="325">
        <f t="shared" si="0"/>
        <v>68392</v>
      </c>
      <c r="G13" s="325">
        <v>7.92</v>
      </c>
      <c r="H13" s="325">
        <v>7.2</v>
      </c>
      <c r="I13" s="325"/>
      <c r="J13" s="325"/>
      <c r="K13" s="325"/>
      <c r="L13" s="325"/>
      <c r="M13" s="325"/>
      <c r="N13" s="325"/>
      <c r="O13" s="325"/>
      <c r="P13" s="325">
        <f t="shared" si="1"/>
        <v>533971.43999999994</v>
      </c>
      <c r="Q13" s="24">
        <f t="shared" si="2"/>
        <v>7.8075131594338512</v>
      </c>
    </row>
    <row r="14" spans="1:18">
      <c r="B14" s="325" t="s">
        <v>2026</v>
      </c>
      <c r="C14" s="325" t="s">
        <v>2027</v>
      </c>
      <c r="D14" s="325">
        <v>11158</v>
      </c>
      <c r="E14" s="325">
        <v>41</v>
      </c>
      <c r="F14" s="325">
        <f t="shared" si="0"/>
        <v>11199</v>
      </c>
      <c r="G14" s="325">
        <v>7.51</v>
      </c>
      <c r="H14" s="325">
        <v>7.19</v>
      </c>
      <c r="I14" s="325"/>
      <c r="J14" s="325"/>
      <c r="K14" s="325"/>
      <c r="L14" s="325"/>
      <c r="M14" s="325"/>
      <c r="N14" s="325"/>
      <c r="O14" s="325"/>
      <c r="P14" s="325">
        <f t="shared" si="1"/>
        <v>84091.37</v>
      </c>
      <c r="Q14" s="24">
        <f t="shared" si="2"/>
        <v>7.5088284668273948</v>
      </c>
      <c r="R14" s="664"/>
    </row>
    <row r="15" spans="1:18">
      <c r="B15" s="325" t="s">
        <v>2028</v>
      </c>
      <c r="C15" s="325" t="s">
        <v>2027</v>
      </c>
      <c r="D15" s="325">
        <v>39173</v>
      </c>
      <c r="E15" s="325">
        <v>14372</v>
      </c>
      <c r="F15" s="325">
        <f t="shared" si="0"/>
        <v>53545</v>
      </c>
      <c r="G15" s="325">
        <v>7.51</v>
      </c>
      <c r="H15" s="325">
        <v>7.19</v>
      </c>
      <c r="I15" s="325"/>
      <c r="J15" s="325"/>
      <c r="K15" s="325"/>
      <c r="L15" s="325"/>
      <c r="M15" s="325"/>
      <c r="N15" s="325"/>
      <c r="O15" s="325"/>
      <c r="P15" s="325">
        <f t="shared" si="1"/>
        <v>397523.91</v>
      </c>
      <c r="Q15" s="24">
        <f t="shared" si="2"/>
        <v>7.4241088803809872</v>
      </c>
      <c r="R15" s="332"/>
    </row>
    <row r="16" spans="1:18">
      <c r="B16" s="325" t="s">
        <v>2026</v>
      </c>
      <c r="C16" s="325" t="s">
        <v>2029</v>
      </c>
      <c r="D16" s="325">
        <v>13667</v>
      </c>
      <c r="E16" s="325">
        <v>8743</v>
      </c>
      <c r="F16" s="325">
        <f t="shared" si="0"/>
        <v>22410</v>
      </c>
      <c r="G16" s="325">
        <v>7.51</v>
      </c>
      <c r="H16" s="325">
        <v>7.19</v>
      </c>
      <c r="I16" s="325"/>
      <c r="J16" s="325"/>
      <c r="K16" s="325"/>
      <c r="L16" s="325"/>
      <c r="M16" s="325"/>
      <c r="N16" s="325"/>
      <c r="O16" s="325"/>
      <c r="P16" s="325">
        <f t="shared" si="1"/>
        <v>165501.34</v>
      </c>
      <c r="Q16" s="24">
        <f t="shared" si="2"/>
        <v>7.3851557340473004</v>
      </c>
      <c r="R16" s="664"/>
    </row>
    <row r="17" spans="2:17">
      <c r="B17" s="325" t="s">
        <v>2030</v>
      </c>
      <c r="C17" s="325" t="s">
        <v>2029</v>
      </c>
      <c r="D17" s="325">
        <v>54256</v>
      </c>
      <c r="E17" s="325">
        <v>170</v>
      </c>
      <c r="F17" s="325">
        <f t="shared" si="0"/>
        <v>54426</v>
      </c>
      <c r="G17" s="325">
        <v>7.51</v>
      </c>
      <c r="H17" s="325">
        <v>7.19</v>
      </c>
      <c r="I17" s="325"/>
      <c r="J17" s="325"/>
      <c r="K17" s="325"/>
      <c r="L17" s="325"/>
      <c r="M17" s="325"/>
      <c r="N17" s="325"/>
      <c r="O17" s="325"/>
      <c r="P17" s="325">
        <f t="shared" si="1"/>
        <v>408684.86</v>
      </c>
      <c r="Q17" s="24">
        <f t="shared" si="2"/>
        <v>7.5090004777128572</v>
      </c>
    </row>
    <row r="18" spans="2:17">
      <c r="B18" s="325" t="s">
        <v>2026</v>
      </c>
      <c r="C18" s="325" t="s">
        <v>2031</v>
      </c>
      <c r="D18" s="325">
        <v>80771</v>
      </c>
      <c r="E18" s="325">
        <v>251</v>
      </c>
      <c r="F18" s="325">
        <f t="shared" si="0"/>
        <v>81022</v>
      </c>
      <c r="G18" s="325">
        <v>7.51</v>
      </c>
      <c r="H18" s="325">
        <v>7.19</v>
      </c>
      <c r="I18" s="325"/>
      <c r="J18" s="325"/>
      <c r="K18" s="325"/>
      <c r="L18" s="325"/>
      <c r="M18" s="325"/>
      <c r="N18" s="325"/>
      <c r="O18" s="325"/>
      <c r="P18" s="325">
        <f t="shared" si="1"/>
        <v>608394.89999999991</v>
      </c>
      <c r="Q18" s="24">
        <f t="shared" si="2"/>
        <v>7.5090086643133951</v>
      </c>
    </row>
    <row r="19" spans="2:17">
      <c r="B19" s="325" t="s">
        <v>2032</v>
      </c>
      <c r="C19" s="325" t="s">
        <v>2033</v>
      </c>
      <c r="D19" s="325">
        <v>74149</v>
      </c>
      <c r="E19" s="325">
        <v>5291</v>
      </c>
      <c r="F19" s="325">
        <f t="shared" si="0"/>
        <v>79440</v>
      </c>
      <c r="G19" s="325">
        <v>7.51</v>
      </c>
      <c r="H19" s="325">
        <v>7.19</v>
      </c>
      <c r="I19" s="325"/>
      <c r="J19" s="325"/>
      <c r="K19" s="325"/>
      <c r="L19" s="325"/>
      <c r="M19" s="325"/>
      <c r="N19" s="325"/>
      <c r="O19" s="325"/>
      <c r="P19" s="325">
        <f t="shared" si="1"/>
        <v>594901.28</v>
      </c>
      <c r="Q19" s="24">
        <f t="shared" si="2"/>
        <v>7.4886868076535755</v>
      </c>
    </row>
    <row r="20" spans="2:17">
      <c r="B20" s="325" t="s">
        <v>2032</v>
      </c>
      <c r="C20" s="325" t="s">
        <v>2034</v>
      </c>
      <c r="D20" s="325">
        <v>32187</v>
      </c>
      <c r="E20" s="325">
        <v>20506</v>
      </c>
      <c r="F20" s="325">
        <f t="shared" si="0"/>
        <v>52693</v>
      </c>
      <c r="G20" s="325">
        <v>7.51</v>
      </c>
      <c r="H20" s="325">
        <v>7.19</v>
      </c>
      <c r="I20" s="325"/>
      <c r="J20" s="325"/>
      <c r="K20" s="325"/>
      <c r="L20" s="325"/>
      <c r="M20" s="325"/>
      <c r="N20" s="325"/>
      <c r="O20" s="325"/>
      <c r="P20" s="325">
        <f t="shared" si="1"/>
        <v>389162.51</v>
      </c>
      <c r="Q20" s="24">
        <f t="shared" si="2"/>
        <v>7.385468847854554</v>
      </c>
    </row>
    <row r="21" spans="2:17">
      <c r="B21" s="325" t="s">
        <v>2032</v>
      </c>
      <c r="C21" s="325" t="s">
        <v>2035</v>
      </c>
      <c r="D21" s="325">
        <v>44419</v>
      </c>
      <c r="E21" s="325">
        <v>21724</v>
      </c>
      <c r="F21" s="325">
        <f t="shared" si="0"/>
        <v>66143</v>
      </c>
      <c r="G21" s="325">
        <v>7.51</v>
      </c>
      <c r="H21" s="325">
        <v>7.19</v>
      </c>
      <c r="I21" s="325"/>
      <c r="J21" s="325"/>
      <c r="K21" s="325"/>
      <c r="L21" s="325"/>
      <c r="M21" s="325"/>
      <c r="N21" s="325"/>
      <c r="O21" s="325"/>
      <c r="P21" s="325">
        <f t="shared" si="1"/>
        <v>489782.25</v>
      </c>
      <c r="Q21" s="24">
        <f t="shared" si="2"/>
        <v>7.4048992334789769</v>
      </c>
    </row>
    <row r="22" spans="2:17">
      <c r="B22" s="325"/>
      <c r="C22" s="325"/>
      <c r="D22" s="68">
        <f>SUM(D4:D21)</f>
        <v>1052732</v>
      </c>
      <c r="E22" s="68">
        <f>SUM(E4:E21)</f>
        <v>234656</v>
      </c>
      <c r="F22" s="68">
        <f>SUM(F4:F21)</f>
        <v>1287388</v>
      </c>
      <c r="G22" s="325"/>
      <c r="H22" s="325" t="s">
        <v>2036</v>
      </c>
      <c r="I22" s="325"/>
      <c r="J22" s="325"/>
      <c r="K22" s="325"/>
      <c r="L22" s="325"/>
      <c r="M22" s="325"/>
      <c r="N22" s="325"/>
      <c r="O22" s="325"/>
      <c r="P22" s="68">
        <f>SUM(P4:P21)</f>
        <v>9817055.4900000002</v>
      </c>
      <c r="Q22" s="68"/>
    </row>
    <row r="23" spans="2:17">
      <c r="B23" s="325"/>
      <c r="C23" s="325"/>
      <c r="D23" s="325"/>
      <c r="E23" s="325"/>
      <c r="F23" s="325"/>
      <c r="G23" s="325"/>
      <c r="H23" s="325" t="s">
        <v>2037</v>
      </c>
      <c r="I23" s="325"/>
      <c r="J23" s="325"/>
      <c r="K23" s="325"/>
      <c r="L23" s="325"/>
      <c r="M23" s="325"/>
      <c r="N23" s="325"/>
      <c r="O23" s="325"/>
      <c r="P23" s="686">
        <f>P22*12</f>
        <v>117804665.88</v>
      </c>
      <c r="Q23" s="24"/>
    </row>
    <row r="24" spans="2:17">
      <c r="B24" s="665"/>
      <c r="C24" s="332"/>
      <c r="D24" s="662"/>
      <c r="E24" s="332"/>
      <c r="F24" s="332"/>
      <c r="Q24" s="666"/>
    </row>
    <row r="25" spans="2:17">
      <c r="C25" s="332"/>
      <c r="D25" s="662"/>
      <c r="E25" s="332"/>
      <c r="F25" s="332"/>
    </row>
    <row r="26" spans="2:17">
      <c r="B26" s="44"/>
      <c r="C26" s="12"/>
      <c r="D26" s="663"/>
      <c r="E26" s="12"/>
      <c r="F26" s="12"/>
    </row>
    <row r="27" spans="2:17">
      <c r="B27" s="44"/>
      <c r="C27" s="332"/>
      <c r="D27" s="662"/>
      <c r="E27" s="332"/>
      <c r="F27" s="332"/>
      <c r="Q27" s="332"/>
    </row>
    <row r="28" spans="2:17">
      <c r="C28" s="332"/>
      <c r="D28" s="662"/>
      <c r="E28" s="332"/>
      <c r="F28" s="332"/>
    </row>
    <row r="29" spans="2:17">
      <c r="C29" s="332"/>
      <c r="D29" s="662"/>
      <c r="E29" s="332"/>
      <c r="F29" s="332"/>
    </row>
    <row r="30" spans="2:17">
      <c r="C30" s="332"/>
      <c r="D30" s="662"/>
      <c r="E30" s="332"/>
      <c r="F30" s="332"/>
    </row>
    <row r="31" spans="2:17">
      <c r="C31" s="332"/>
      <c r="D31" s="662"/>
      <c r="E31" s="332"/>
      <c r="F31" s="332"/>
      <c r="Q31" s="332"/>
    </row>
    <row r="32" spans="2:17">
      <c r="B32" s="44"/>
      <c r="C32" s="12"/>
      <c r="D32" s="663"/>
      <c r="E32" s="12"/>
      <c r="F32" s="12"/>
    </row>
    <row r="33" spans="1:19">
      <c r="B33" s="44"/>
      <c r="C33" s="332"/>
      <c r="D33" s="662"/>
      <c r="E33" s="332"/>
      <c r="F33" s="332"/>
    </row>
    <row r="34" spans="1:19">
      <c r="C34" s="332"/>
      <c r="D34" s="662"/>
      <c r="E34" s="332"/>
      <c r="F34" s="332"/>
    </row>
    <row r="35" spans="1:19">
      <c r="C35" s="332"/>
      <c r="D35" s="662"/>
      <c r="E35" s="332"/>
      <c r="F35" s="332"/>
    </row>
    <row r="36" spans="1:19">
      <c r="C36" s="332"/>
      <c r="D36" s="662"/>
      <c r="E36" s="332"/>
      <c r="F36" s="332"/>
      <c r="L36" s="332"/>
    </row>
    <row r="37" spans="1:19">
      <c r="C37" s="332"/>
      <c r="D37" s="662"/>
      <c r="E37" s="332"/>
      <c r="F37" s="332"/>
    </row>
    <row r="38" spans="1:19">
      <c r="C38" s="332"/>
      <c r="D38" s="662"/>
      <c r="E38" s="332"/>
      <c r="F38" s="332"/>
    </row>
    <row r="39" spans="1:19">
      <c r="C39" s="332"/>
      <c r="D39" s="662"/>
      <c r="E39" s="332"/>
      <c r="F39" s="332"/>
    </row>
    <row r="40" spans="1:19">
      <c r="A40" s="332"/>
      <c r="C40" s="332"/>
      <c r="D40" s="662"/>
      <c r="E40" s="332"/>
      <c r="F40" s="332"/>
    </row>
    <row r="41" spans="1:19">
      <c r="C41" s="332"/>
      <c r="D41" s="667"/>
      <c r="E41" s="332"/>
      <c r="F41" s="332"/>
    </row>
    <row r="42" spans="1:19">
      <c r="C42" s="332"/>
      <c r="D42" s="662"/>
      <c r="E42" s="332"/>
      <c r="F42" s="332"/>
      <c r="K42" s="668"/>
    </row>
    <row r="43" spans="1:19">
      <c r="C43" s="332"/>
      <c r="D43" s="662"/>
      <c r="E43" s="332"/>
      <c r="F43" s="332"/>
      <c r="K43" s="669"/>
    </row>
    <row r="44" spans="1:19">
      <c r="C44" s="332"/>
      <c r="D44" s="662"/>
      <c r="E44" s="332"/>
      <c r="F44" s="332"/>
      <c r="K44" s="669"/>
    </row>
    <row r="45" spans="1:19">
      <c r="B45" s="44"/>
      <c r="C45" s="12"/>
      <c r="D45" s="663"/>
      <c r="E45" s="12"/>
      <c r="F45" s="12"/>
      <c r="K45" s="669"/>
    </row>
    <row r="46" spans="1:19">
      <c r="C46" s="332"/>
      <c r="D46" s="662"/>
      <c r="E46" s="332"/>
      <c r="F46" s="332"/>
      <c r="K46" s="669"/>
      <c r="R46" s="332"/>
      <c r="S46" s="12"/>
    </row>
    <row r="47" spans="1:19">
      <c r="C47" s="332"/>
      <c r="D47" s="662"/>
      <c r="E47" s="332"/>
      <c r="F47" s="332"/>
      <c r="G47" s="332"/>
      <c r="R47" s="332"/>
      <c r="S47" s="332"/>
    </row>
    <row r="48" spans="1:19">
      <c r="C48" s="332"/>
      <c r="D48" s="662"/>
      <c r="E48" s="332"/>
      <c r="F48" s="332"/>
      <c r="R48" s="332"/>
      <c r="S48" s="332"/>
    </row>
    <row r="49" spans="2:20">
      <c r="C49" s="332"/>
      <c r="D49" s="662"/>
      <c r="E49" s="332"/>
      <c r="F49" s="332"/>
      <c r="G49" s="332"/>
      <c r="P49" s="332"/>
      <c r="Q49" s="332"/>
    </row>
    <row r="50" spans="2:20">
      <c r="C50" s="332"/>
      <c r="D50" s="662"/>
      <c r="E50" s="332"/>
      <c r="F50" s="332"/>
      <c r="G50" s="332"/>
    </row>
    <row r="51" spans="2:20">
      <c r="C51" s="12"/>
      <c r="D51" s="663"/>
      <c r="E51" s="12"/>
      <c r="F51" s="12"/>
      <c r="O51" s="332"/>
      <c r="P51" s="332"/>
      <c r="Q51" s="332"/>
    </row>
    <row r="52" spans="2:20" s="44" customFormat="1">
      <c r="C52" s="12"/>
      <c r="D52" s="663"/>
      <c r="E52" s="12"/>
      <c r="F52" s="12"/>
    </row>
    <row r="53" spans="2:20">
      <c r="B53" s="44"/>
      <c r="C53" s="12"/>
      <c r="D53" s="663"/>
      <c r="E53" s="12"/>
      <c r="F53" s="12"/>
      <c r="G53" s="332"/>
      <c r="P53" s="332"/>
      <c r="Q53" s="332"/>
    </row>
    <row r="54" spans="2:20">
      <c r="C54" s="12"/>
      <c r="D54" s="663"/>
      <c r="E54" s="332"/>
      <c r="F54" s="332"/>
      <c r="O54" s="332"/>
    </row>
    <row r="55" spans="2:20">
      <c r="C55" s="12"/>
      <c r="D55" s="663"/>
      <c r="E55" s="332"/>
      <c r="F55" s="332"/>
    </row>
    <row r="56" spans="2:20">
      <c r="C56" s="12"/>
      <c r="D56" s="663"/>
      <c r="E56" s="332"/>
      <c r="F56" s="332"/>
    </row>
    <row r="57" spans="2:20">
      <c r="B57" s="670"/>
      <c r="C57" s="332"/>
      <c r="D57" s="662"/>
      <c r="E57" s="332"/>
      <c r="F57" s="671"/>
    </row>
    <row r="58" spans="2:20">
      <c r="C58" s="332"/>
      <c r="D58" s="662"/>
      <c r="E58" s="332"/>
      <c r="F58" s="332"/>
      <c r="Q58" s="672"/>
      <c r="T58" s="673"/>
    </row>
    <row r="59" spans="2:20">
      <c r="C59" s="12"/>
      <c r="D59" s="663"/>
      <c r="E59" s="332"/>
      <c r="F59" s="332"/>
      <c r="S59" s="332"/>
      <c r="T59" s="332"/>
    </row>
    <row r="60" spans="2:20">
      <c r="C60" s="332"/>
      <c r="D60" s="662"/>
      <c r="E60" s="332"/>
      <c r="F60" s="671"/>
      <c r="R60" s="332"/>
      <c r="S60" s="332"/>
      <c r="T60" s="332"/>
    </row>
    <row r="61" spans="2:20">
      <c r="C61" s="332"/>
      <c r="D61" s="662"/>
      <c r="E61" s="332"/>
      <c r="F61" s="332"/>
      <c r="S61" s="332"/>
      <c r="T61" s="332"/>
    </row>
    <row r="62" spans="2:20">
      <c r="C62" s="332"/>
      <c r="D62" s="662"/>
      <c r="E62" s="332"/>
      <c r="F62" s="671"/>
      <c r="Q62" s="672"/>
      <c r="S62" s="332"/>
      <c r="T62" s="332"/>
    </row>
    <row r="63" spans="2:20">
      <c r="C63" s="332"/>
      <c r="D63" s="662"/>
      <c r="E63" s="332"/>
      <c r="F63" s="332"/>
      <c r="S63" s="332"/>
      <c r="T63" s="332"/>
    </row>
    <row r="64" spans="2:20">
      <c r="B64" s="670"/>
      <c r="C64" s="332"/>
      <c r="D64" s="662"/>
      <c r="E64" s="332"/>
      <c r="F64" s="332"/>
      <c r="S64" s="332"/>
      <c r="T64" s="332"/>
    </row>
    <row r="65" spans="1:20">
      <c r="C65" s="332"/>
      <c r="D65" s="662"/>
      <c r="E65" s="332"/>
      <c r="F65" s="332"/>
      <c r="S65" s="332"/>
      <c r="T65" s="332"/>
    </row>
    <row r="66" spans="1:20">
      <c r="C66" s="332"/>
      <c r="D66" s="662"/>
      <c r="E66" s="332"/>
      <c r="F66" s="332"/>
      <c r="S66" s="332"/>
      <c r="T66" s="332"/>
    </row>
    <row r="67" spans="1:20">
      <c r="C67" s="332"/>
      <c r="D67" s="662"/>
      <c r="E67" s="332"/>
      <c r="F67" s="332"/>
      <c r="S67" s="332"/>
      <c r="T67" s="332"/>
    </row>
    <row r="68" spans="1:20">
      <c r="C68" s="332"/>
      <c r="D68" s="662"/>
      <c r="E68" s="332"/>
      <c r="F68" s="332"/>
      <c r="S68" s="332"/>
      <c r="T68" s="332"/>
    </row>
    <row r="69" spans="1:20">
      <c r="B69" s="44"/>
      <c r="C69" s="12"/>
      <c r="D69" s="663"/>
      <c r="E69" s="12"/>
      <c r="F69" s="12"/>
      <c r="Q69" s="672"/>
      <c r="R69" s="332"/>
      <c r="S69" s="332"/>
      <c r="T69" s="332"/>
    </row>
    <row r="70" spans="1:20">
      <c r="B70" s="44"/>
      <c r="C70" s="12"/>
      <c r="D70" s="663"/>
      <c r="E70" s="12"/>
      <c r="F70" s="12"/>
      <c r="Q70" s="672"/>
      <c r="R70" s="332"/>
      <c r="S70" s="332"/>
      <c r="T70" s="332"/>
    </row>
    <row r="71" spans="1:20">
      <c r="C71" s="674"/>
      <c r="D71" s="674"/>
      <c r="E71" s="332"/>
      <c r="F71" s="332"/>
      <c r="T71" s="332"/>
    </row>
    <row r="72" spans="1:20">
      <c r="C72" s="332"/>
      <c r="D72" s="332"/>
      <c r="E72" s="332"/>
      <c r="F72" s="332"/>
      <c r="S72" s="332"/>
      <c r="T72" s="332"/>
    </row>
    <row r="73" spans="1:20">
      <c r="C73" s="332"/>
      <c r="D73" s="332"/>
      <c r="E73" s="332"/>
      <c r="F73" s="332"/>
      <c r="S73" s="332"/>
      <c r="T73" s="332"/>
    </row>
    <row r="74" spans="1:20">
      <c r="C74" s="332"/>
      <c r="D74" s="332"/>
      <c r="E74" s="332"/>
      <c r="F74" s="332"/>
      <c r="T74" s="332"/>
    </row>
    <row r="75" spans="1:20">
      <c r="C75" s="332"/>
      <c r="D75" s="332"/>
      <c r="E75" s="675"/>
      <c r="F75" s="332"/>
      <c r="T75" s="332"/>
    </row>
    <row r="76" spans="1:20">
      <c r="B76" s="2532"/>
      <c r="C76" s="2532"/>
      <c r="D76" s="2532"/>
      <c r="E76" s="2532"/>
      <c r="F76" s="2532"/>
      <c r="T76" s="332"/>
    </row>
    <row r="77" spans="1:20">
      <c r="C77" s="332"/>
      <c r="D77" s="332"/>
      <c r="E77" s="332"/>
      <c r="F77" s="332"/>
      <c r="T77" s="332"/>
    </row>
    <row r="78" spans="1:20">
      <c r="B78" s="676"/>
      <c r="C78" s="677"/>
      <c r="D78" s="677"/>
      <c r="E78" s="677"/>
      <c r="T78" s="332"/>
    </row>
    <row r="79" spans="1:20">
      <c r="A79" s="668"/>
      <c r="B79" s="664"/>
      <c r="C79" s="664"/>
      <c r="D79" s="664"/>
      <c r="E79" s="664"/>
      <c r="T79" s="332"/>
    </row>
    <row r="80" spans="1:20">
      <c r="C80" s="332"/>
      <c r="D80" s="332"/>
      <c r="E80" s="332"/>
      <c r="T80" s="332"/>
    </row>
    <row r="81" spans="1:20">
      <c r="A81" s="668"/>
      <c r="B81" s="332"/>
      <c r="C81" s="332"/>
      <c r="D81" s="332"/>
      <c r="E81" s="332"/>
      <c r="T81" s="332"/>
    </row>
    <row r="82" spans="1:20">
      <c r="C82" s="332"/>
      <c r="D82" s="332"/>
      <c r="E82" s="332"/>
      <c r="T82" s="332"/>
    </row>
    <row r="83" spans="1:20">
      <c r="A83" s="668"/>
      <c r="B83" s="678"/>
      <c r="C83" s="678"/>
      <c r="D83" s="678"/>
      <c r="E83" s="678"/>
      <c r="T83" s="332"/>
    </row>
    <row r="84" spans="1:20">
      <c r="B84" s="655"/>
      <c r="C84" s="655"/>
      <c r="D84" s="655"/>
      <c r="E84" s="655"/>
      <c r="F84" s="655"/>
      <c r="T84" s="332"/>
    </row>
    <row r="85" spans="1:20">
      <c r="B85" s="655"/>
      <c r="C85" s="655"/>
      <c r="D85" s="655"/>
      <c r="E85" s="655"/>
      <c r="F85" s="655"/>
      <c r="T85" s="332"/>
    </row>
    <row r="86" spans="1:20">
      <c r="B86" s="655"/>
      <c r="C86" s="655"/>
      <c r="D86" s="655"/>
      <c r="E86" s="655"/>
      <c r="F86" s="655"/>
      <c r="T86" s="332"/>
    </row>
    <row r="87" spans="1:20">
      <c r="C87" s="332"/>
      <c r="D87" s="332"/>
      <c r="E87" s="332"/>
      <c r="F87" s="332"/>
      <c r="T87" s="332"/>
    </row>
    <row r="88" spans="1:20">
      <c r="B88" s="676"/>
      <c r="C88" s="677"/>
      <c r="D88" s="677"/>
      <c r="E88" s="677"/>
      <c r="S88" s="332"/>
      <c r="T88" s="332"/>
    </row>
    <row r="89" spans="1:20">
      <c r="A89" s="668"/>
      <c r="B89" s="664"/>
      <c r="C89" s="664"/>
      <c r="D89" s="664"/>
      <c r="E89" s="664"/>
    </row>
    <row r="90" spans="1:20">
      <c r="C90" s="332"/>
      <c r="D90" s="332"/>
      <c r="E90" s="332"/>
    </row>
    <row r="91" spans="1:20">
      <c r="A91" s="668"/>
      <c r="B91" s="332"/>
      <c r="C91" s="332"/>
      <c r="D91" s="332"/>
      <c r="E91" s="332"/>
    </row>
    <row r="92" spans="1:20">
      <c r="C92" s="332"/>
      <c r="D92" s="332"/>
      <c r="E92" s="332"/>
    </row>
    <row r="93" spans="1:20">
      <c r="A93" s="668"/>
      <c r="B93" s="678"/>
      <c r="C93" s="678"/>
      <c r="D93" s="678"/>
      <c r="E93" s="678"/>
    </row>
    <row r="94" spans="1:20">
      <c r="C94" s="332"/>
      <c r="D94" s="332"/>
      <c r="E94" s="332"/>
    </row>
    <row r="95" spans="1:20">
      <c r="C95" s="332"/>
      <c r="D95" s="332"/>
      <c r="E95" s="332"/>
    </row>
    <row r="96" spans="1:20">
      <c r="B96" s="676"/>
      <c r="C96" s="677"/>
      <c r="D96" s="677"/>
      <c r="E96" s="677"/>
    </row>
    <row r="97" spans="1:18">
      <c r="A97" s="668"/>
      <c r="B97" s="664"/>
      <c r="C97" s="664"/>
      <c r="D97" s="664"/>
      <c r="E97" s="664"/>
    </row>
    <row r="98" spans="1:18">
      <c r="C98" s="332"/>
      <c r="D98" s="332"/>
      <c r="E98" s="332"/>
    </row>
    <row r="99" spans="1:18">
      <c r="A99" s="668"/>
      <c r="B99" s="332"/>
      <c r="C99" s="332"/>
      <c r="D99" s="332"/>
      <c r="E99" s="332"/>
    </row>
    <row r="100" spans="1:18">
      <c r="C100" s="332"/>
      <c r="D100" s="332"/>
      <c r="E100" s="332"/>
    </row>
    <row r="101" spans="1:18">
      <c r="A101" s="668"/>
      <c r="B101" s="678"/>
      <c r="C101" s="678"/>
      <c r="D101" s="678"/>
      <c r="E101" s="678"/>
    </row>
    <row r="105" spans="1:18" ht="15">
      <c r="F105" s="44"/>
      <c r="P105" s="679"/>
      <c r="Q105" s="679"/>
      <c r="R105" s="679"/>
    </row>
    <row r="106" spans="1:18" ht="14.25">
      <c r="C106" s="680"/>
      <c r="D106" s="680"/>
      <c r="P106" s="681"/>
      <c r="Q106" s="665"/>
      <c r="R106" s="682"/>
    </row>
    <row r="107" spans="1:18" ht="14.25">
      <c r="B107" s="680"/>
      <c r="F107" s="332"/>
      <c r="P107" s="681"/>
      <c r="Q107" s="665"/>
      <c r="R107" s="682"/>
    </row>
    <row r="108" spans="1:18" ht="14.25">
      <c r="C108" s="680"/>
      <c r="D108" s="680"/>
      <c r="P108" s="681"/>
      <c r="Q108" s="665"/>
      <c r="R108" s="682"/>
    </row>
    <row r="109" spans="1:18" ht="14.25">
      <c r="P109" s="681"/>
      <c r="Q109" s="665"/>
      <c r="R109" s="682"/>
    </row>
    <row r="110" spans="1:18" ht="14.25">
      <c r="C110" s="680"/>
      <c r="D110" s="680"/>
      <c r="E110" s="680"/>
      <c r="F110" s="680"/>
      <c r="P110" s="681"/>
      <c r="Q110" s="665"/>
      <c r="R110" s="682"/>
    </row>
    <row r="111" spans="1:18" ht="14.25">
      <c r="B111" s="680"/>
      <c r="P111" s="681"/>
      <c r="Q111" s="665"/>
      <c r="R111" s="682"/>
    </row>
    <row r="112" spans="1:18" ht="14.25">
      <c r="C112" s="680"/>
      <c r="D112" s="680"/>
      <c r="E112" s="680"/>
      <c r="F112" s="680"/>
      <c r="P112" s="681"/>
      <c r="Q112" s="665"/>
      <c r="R112" s="682"/>
    </row>
    <row r="113" spans="2:25" ht="14.25">
      <c r="P113" s="681"/>
      <c r="Q113" s="665"/>
      <c r="R113" s="682"/>
    </row>
    <row r="114" spans="2:25" ht="14.25">
      <c r="C114" s="680"/>
      <c r="D114" s="680"/>
      <c r="E114" s="680"/>
      <c r="F114" s="680"/>
      <c r="P114" s="681"/>
      <c r="Q114" s="665"/>
      <c r="R114" s="682"/>
    </row>
    <row r="115" spans="2:25" ht="14.25">
      <c r="B115" s="680"/>
      <c r="P115" s="681"/>
      <c r="Q115" s="665"/>
      <c r="R115" s="682"/>
    </row>
    <row r="116" spans="2:25" ht="14.25">
      <c r="F116" s="332"/>
      <c r="P116" s="681"/>
      <c r="Q116" s="665"/>
      <c r="R116" s="682"/>
    </row>
    <row r="117" spans="2:25" ht="14.25">
      <c r="F117" s="332"/>
      <c r="P117" s="681"/>
      <c r="Q117" s="665"/>
      <c r="R117" s="682"/>
    </row>
    <row r="118" spans="2:25" ht="14.25">
      <c r="P118" s="681"/>
      <c r="Q118" s="665"/>
      <c r="R118" s="682"/>
    </row>
    <row r="119" spans="2:25" ht="14.25">
      <c r="B119" s="680"/>
      <c r="P119" s="681"/>
      <c r="Q119" s="665"/>
      <c r="R119" s="682"/>
    </row>
    <row r="120" spans="2:25" ht="14.25">
      <c r="F120" s="332"/>
      <c r="P120" s="681"/>
      <c r="Q120" s="665"/>
      <c r="R120" s="682"/>
    </row>
    <row r="121" spans="2:25" ht="14.25">
      <c r="E121" s="332"/>
      <c r="F121" s="332"/>
      <c r="P121" s="681"/>
      <c r="Q121" s="665"/>
      <c r="R121" s="682"/>
    </row>
    <row r="122" spans="2:25" ht="14.25">
      <c r="P122" s="681"/>
      <c r="Q122" s="665"/>
      <c r="R122" s="682"/>
    </row>
    <row r="123" spans="2:25" ht="15.75">
      <c r="B123" s="683"/>
    </row>
    <row r="124" spans="2:25" ht="15.75">
      <c r="B124" s="683"/>
      <c r="P124" s="676"/>
      <c r="Q124" s="676"/>
      <c r="R124" s="676"/>
      <c r="S124" s="676"/>
      <c r="T124" s="676"/>
      <c r="U124" s="676"/>
      <c r="V124" s="676"/>
      <c r="W124" s="676"/>
      <c r="X124" s="676"/>
      <c r="Y124" s="676"/>
    </row>
    <row r="125" spans="2:25">
      <c r="C125" s="680"/>
      <c r="D125" s="680"/>
    </row>
    <row r="126" spans="2:25">
      <c r="P126" s="2531"/>
      <c r="Q126" s="2531"/>
      <c r="R126" s="2532"/>
      <c r="S126" s="2532"/>
      <c r="T126" s="2532"/>
      <c r="U126" s="2532"/>
      <c r="V126" s="2532"/>
      <c r="W126" s="2532"/>
      <c r="X126" s="2531"/>
    </row>
    <row r="127" spans="2:25">
      <c r="C127" s="680"/>
      <c r="D127" s="680"/>
      <c r="E127" s="680"/>
      <c r="F127" s="680"/>
      <c r="P127" s="2531"/>
      <c r="Q127" s="2531"/>
      <c r="R127" s="684"/>
      <c r="S127" s="661"/>
      <c r="T127" s="684"/>
      <c r="U127" s="661"/>
      <c r="V127" s="684"/>
      <c r="W127" s="661"/>
      <c r="X127" s="2531"/>
    </row>
    <row r="128" spans="2:25">
      <c r="B128" s="680"/>
      <c r="P128" s="44"/>
      <c r="Q128" s="44"/>
      <c r="X128" s="685"/>
    </row>
    <row r="129" spans="3:24">
      <c r="C129" s="680"/>
      <c r="D129" s="680"/>
      <c r="E129" s="680"/>
      <c r="F129" s="680"/>
      <c r="P129" s="44"/>
      <c r="Q129" s="44"/>
      <c r="X129" s="685"/>
    </row>
    <row r="130" spans="3:24">
      <c r="P130" s="44"/>
      <c r="Q130" s="44"/>
      <c r="X130" s="685"/>
    </row>
    <row r="131" spans="3:24">
      <c r="P131" s="44"/>
      <c r="Q131" s="44"/>
      <c r="W131" s="44"/>
      <c r="X131" s="685"/>
    </row>
    <row r="132" spans="3:24">
      <c r="P132" s="44"/>
      <c r="Q132" s="44"/>
      <c r="W132" s="44"/>
      <c r="X132" s="685"/>
    </row>
    <row r="133" spans="3:24">
      <c r="P133" s="44"/>
      <c r="Q133" s="44"/>
      <c r="W133" s="44"/>
      <c r="X133" s="685"/>
    </row>
    <row r="134" spans="3:24">
      <c r="P134" s="44"/>
      <c r="Q134" s="44"/>
      <c r="W134" s="44"/>
      <c r="X134" s="685"/>
    </row>
    <row r="135" spans="3:24">
      <c r="P135" s="44"/>
      <c r="Q135" s="44"/>
      <c r="W135" s="44"/>
      <c r="X135" s="685"/>
    </row>
    <row r="136" spans="3:24">
      <c r="P136" s="44"/>
      <c r="Q136" s="44"/>
      <c r="W136" s="44"/>
      <c r="X136" s="685"/>
    </row>
    <row r="137" spans="3:24">
      <c r="P137" s="44"/>
      <c r="Q137" s="44"/>
      <c r="W137" s="44"/>
      <c r="X137" s="685"/>
    </row>
    <row r="138" spans="3:24">
      <c r="P138" s="44"/>
      <c r="Q138" s="44"/>
      <c r="W138" s="44"/>
      <c r="X138" s="685"/>
    </row>
    <row r="139" spans="3:24">
      <c r="P139" s="44"/>
      <c r="Q139" s="44"/>
      <c r="W139" s="44"/>
      <c r="X139" s="685"/>
    </row>
    <row r="140" spans="3:24">
      <c r="P140" s="44"/>
      <c r="Q140" s="44"/>
      <c r="W140" s="44"/>
      <c r="X140" s="685"/>
    </row>
    <row r="141" spans="3:24">
      <c r="P141" s="44"/>
      <c r="Q141" s="44"/>
      <c r="X141" s="685"/>
    </row>
    <row r="142" spans="3:24">
      <c r="P142" s="44"/>
      <c r="Q142" s="44"/>
      <c r="X142" s="685"/>
    </row>
    <row r="143" spans="3:24">
      <c r="P143" s="44"/>
      <c r="Q143" s="44"/>
      <c r="R143" s="44"/>
      <c r="S143" s="44"/>
      <c r="T143" s="44"/>
      <c r="U143" s="44"/>
      <c r="V143" s="44"/>
      <c r="W143" s="44"/>
      <c r="X143" s="685"/>
    </row>
    <row r="144" spans="3:24">
      <c r="P144" s="44"/>
      <c r="Q144" s="44"/>
      <c r="R144" s="44"/>
      <c r="S144" s="44"/>
      <c r="T144" s="44"/>
      <c r="U144" s="44"/>
      <c r="V144" s="44"/>
      <c r="W144" s="44"/>
      <c r="X144" s="685"/>
    </row>
    <row r="145" spans="16:24">
      <c r="P145" s="44"/>
      <c r="Q145" s="44"/>
      <c r="R145" s="44"/>
      <c r="S145" s="44"/>
      <c r="T145" s="44"/>
      <c r="U145" s="44"/>
      <c r="V145" s="44"/>
      <c r="W145" s="44"/>
      <c r="X145" s="685"/>
    </row>
    <row r="146" spans="16:24">
      <c r="P146" s="44"/>
      <c r="Q146" s="44"/>
      <c r="R146" s="44"/>
      <c r="S146" s="44"/>
      <c r="T146" s="44"/>
      <c r="U146" s="44"/>
      <c r="V146" s="44"/>
      <c r="W146" s="44"/>
      <c r="X146" s="685"/>
    </row>
    <row r="147" spans="16:24">
      <c r="P147" s="44"/>
      <c r="Q147" s="44"/>
      <c r="R147" s="44"/>
      <c r="S147" s="44"/>
      <c r="T147" s="44"/>
      <c r="U147" s="44"/>
      <c r="V147" s="44"/>
      <c r="W147" s="44"/>
      <c r="X147" s="685"/>
    </row>
    <row r="148" spans="16:24">
      <c r="P148" s="44"/>
      <c r="Q148" s="44"/>
      <c r="R148" s="44"/>
      <c r="S148" s="44"/>
      <c r="T148" s="44"/>
      <c r="U148" s="44"/>
      <c r="V148" s="44"/>
      <c r="W148" s="44"/>
      <c r="X148" s="685"/>
    </row>
    <row r="149" spans="16:24">
      <c r="P149" s="44"/>
      <c r="Q149" s="44"/>
      <c r="R149" s="44"/>
      <c r="S149" s="44"/>
      <c r="T149" s="44"/>
      <c r="U149" s="44"/>
      <c r="V149" s="44"/>
      <c r="W149" s="44"/>
      <c r="X149" s="685"/>
    </row>
    <row r="150" spans="16:24">
      <c r="P150" s="44"/>
      <c r="Q150" s="44"/>
      <c r="R150" s="44"/>
      <c r="S150" s="44"/>
      <c r="T150" s="44"/>
      <c r="U150" s="44"/>
      <c r="V150" s="44"/>
      <c r="W150" s="44"/>
      <c r="X150" s="685"/>
    </row>
    <row r="151" spans="16:24">
      <c r="P151" s="44"/>
      <c r="Q151" s="44"/>
      <c r="R151" s="44"/>
      <c r="S151" s="44"/>
      <c r="T151" s="44"/>
      <c r="U151" s="44"/>
      <c r="V151" s="44"/>
      <c r="W151" s="44"/>
      <c r="X151" s="685"/>
    </row>
    <row r="152" spans="16:24">
      <c r="P152" s="44"/>
      <c r="Q152" s="44"/>
      <c r="R152" s="44"/>
      <c r="S152" s="44"/>
      <c r="T152" s="44"/>
      <c r="U152" s="44"/>
      <c r="V152" s="44"/>
      <c r="W152" s="44"/>
      <c r="X152" s="685"/>
    </row>
    <row r="153" spans="16:24">
      <c r="P153" s="44"/>
      <c r="Q153" s="44"/>
      <c r="R153" s="44"/>
      <c r="S153" s="44"/>
      <c r="T153" s="44"/>
      <c r="U153" s="44"/>
      <c r="V153" s="44"/>
      <c r="W153" s="44"/>
      <c r="X153" s="685"/>
    </row>
    <row r="154" spans="16:24">
      <c r="P154" s="44"/>
      <c r="Q154" s="44"/>
      <c r="R154" s="44"/>
      <c r="S154" s="44"/>
      <c r="T154" s="44"/>
      <c r="U154" s="44"/>
      <c r="V154" s="44"/>
      <c r="W154" s="44"/>
      <c r="X154" s="685"/>
    </row>
    <row r="155" spans="16:24">
      <c r="P155" s="44"/>
      <c r="Q155" s="44"/>
      <c r="R155" s="44"/>
      <c r="S155" s="44"/>
      <c r="T155" s="44"/>
      <c r="U155" s="44"/>
      <c r="V155" s="44"/>
      <c r="W155" s="44"/>
      <c r="X155" s="685"/>
    </row>
    <row r="156" spans="16:24">
      <c r="P156" s="44"/>
      <c r="Q156" s="44"/>
      <c r="R156" s="44"/>
      <c r="S156" s="44"/>
      <c r="T156" s="44"/>
      <c r="U156" s="44"/>
      <c r="V156" s="44"/>
      <c r="W156" s="44"/>
      <c r="X156" s="685"/>
    </row>
    <row r="157" spans="16:24">
      <c r="P157" s="44"/>
      <c r="Q157" s="44"/>
      <c r="R157" s="44"/>
      <c r="S157" s="44"/>
      <c r="T157" s="44"/>
      <c r="U157" s="44"/>
      <c r="V157" s="44"/>
      <c r="W157" s="44"/>
      <c r="X157" s="685"/>
    </row>
    <row r="158" spans="16:24">
      <c r="P158" s="44"/>
      <c r="Q158" s="44"/>
      <c r="T158" s="44"/>
      <c r="U158" s="44"/>
      <c r="V158" s="44"/>
      <c r="W158" s="44"/>
      <c r="X158" s="44"/>
    </row>
    <row r="159" spans="16:24">
      <c r="P159" s="44"/>
      <c r="Q159" s="44"/>
      <c r="T159" s="44"/>
      <c r="U159" s="44"/>
      <c r="V159" s="44"/>
      <c r="W159" s="44"/>
      <c r="X159" s="44"/>
    </row>
    <row r="160" spans="16:24">
      <c r="P160" s="44"/>
      <c r="Q160" s="44"/>
      <c r="T160" s="44"/>
      <c r="U160" s="44"/>
      <c r="V160" s="44"/>
      <c r="W160" s="44"/>
      <c r="X160" s="44"/>
    </row>
    <row r="161" spans="16:24">
      <c r="P161" s="44"/>
      <c r="Q161" s="44"/>
      <c r="V161" s="44"/>
      <c r="W161" s="44"/>
      <c r="X161" s="44"/>
    </row>
    <row r="162" spans="16:24">
      <c r="P162" s="44"/>
      <c r="Q162" s="44"/>
      <c r="V162" s="44"/>
      <c r="W162" s="44"/>
      <c r="X162" s="44"/>
    </row>
    <row r="163" spans="16:24">
      <c r="P163" s="44"/>
      <c r="Q163" s="44"/>
      <c r="V163" s="44"/>
      <c r="W163" s="44"/>
      <c r="X163" s="44"/>
    </row>
    <row r="164" spans="16:24">
      <c r="P164" s="44"/>
      <c r="Q164" s="44"/>
      <c r="V164" s="44"/>
      <c r="W164" s="44"/>
      <c r="X164" s="44"/>
    </row>
    <row r="165" spans="16:24">
      <c r="P165" s="44"/>
      <c r="Q165" s="44"/>
      <c r="V165" s="44"/>
      <c r="W165" s="44"/>
      <c r="X165" s="44"/>
    </row>
    <row r="166" spans="16:24">
      <c r="P166" s="44"/>
      <c r="Q166" s="44"/>
      <c r="V166" s="44"/>
      <c r="W166" s="44"/>
      <c r="X166" s="44"/>
    </row>
    <row r="167" spans="16:24">
      <c r="P167" s="44"/>
      <c r="Q167" s="44"/>
      <c r="V167" s="44"/>
      <c r="W167" s="44"/>
      <c r="X167" s="44"/>
    </row>
    <row r="168" spans="16:24">
      <c r="P168" s="44"/>
      <c r="Q168" s="44"/>
      <c r="V168" s="44"/>
      <c r="W168" s="44"/>
      <c r="X168" s="44"/>
    </row>
    <row r="169" spans="16:24">
      <c r="P169" s="44"/>
      <c r="Q169" s="44"/>
      <c r="V169" s="44"/>
      <c r="W169" s="44"/>
      <c r="X169" s="44"/>
    </row>
    <row r="170" spans="16:24">
      <c r="P170" s="44"/>
      <c r="Q170" s="44"/>
      <c r="V170" s="44"/>
      <c r="W170" s="44"/>
      <c r="X170" s="44"/>
    </row>
    <row r="171" spans="16:24">
      <c r="P171" s="44"/>
      <c r="Q171" s="44"/>
      <c r="T171" s="44"/>
      <c r="U171" s="44"/>
      <c r="V171" s="44"/>
      <c r="W171" s="44"/>
      <c r="X171" s="44"/>
    </row>
  </sheetData>
  <mergeCells count="7">
    <mergeCell ref="X126:X127"/>
    <mergeCell ref="B76:F76"/>
    <mergeCell ref="P126:P127"/>
    <mergeCell ref="Q126:Q127"/>
    <mergeCell ref="R126:S126"/>
    <mergeCell ref="T126:U126"/>
    <mergeCell ref="V126:W126"/>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8"/>
  <sheetViews>
    <sheetView topLeftCell="A19" workbookViewId="0">
      <selection activeCell="H41" sqref="B27:H41"/>
    </sheetView>
  </sheetViews>
  <sheetFormatPr defaultRowHeight="12.75"/>
  <cols>
    <col min="1" max="1" width="23.28515625" style="1114" customWidth="1"/>
    <col min="2" max="2" width="15.85546875" style="1114" bestFit="1" customWidth="1"/>
    <col min="3" max="3" width="13.85546875" style="1114" bestFit="1" customWidth="1"/>
    <col min="4" max="5" width="14.85546875" style="1114" bestFit="1" customWidth="1"/>
    <col min="6" max="6" width="15" style="1114" customWidth="1"/>
    <col min="7" max="7" width="15.5703125" style="1114" customWidth="1"/>
    <col min="8" max="8" width="10.28515625" style="1114" customWidth="1"/>
    <col min="9" max="10" width="11" style="1114" customWidth="1"/>
    <col min="11" max="11" width="33" style="1114" bestFit="1" customWidth="1"/>
    <col min="12" max="12" width="14.28515625" style="1114" bestFit="1" customWidth="1"/>
    <col min="13" max="13" width="12.42578125" style="1114" customWidth="1"/>
    <col min="14" max="16384" width="9.140625" style="1114"/>
  </cols>
  <sheetData>
    <row r="1" spans="1:14" ht="18">
      <c r="A1" s="1113" t="s">
        <v>2757</v>
      </c>
      <c r="K1" s="1115" t="s">
        <v>177</v>
      </c>
      <c r="L1" s="1116" t="s">
        <v>1411</v>
      </c>
      <c r="M1" s="1116"/>
    </row>
    <row r="2" spans="1:14">
      <c r="L2" s="1116"/>
      <c r="M2" s="1116"/>
    </row>
    <row r="3" spans="1:14" s="1118" customFormat="1" ht="15.75">
      <c r="A3" s="1117" t="s">
        <v>3404</v>
      </c>
      <c r="B3" s="1117"/>
      <c r="C3" s="1117"/>
      <c r="D3" s="1117"/>
      <c r="E3" s="1117"/>
      <c r="F3" s="1117"/>
      <c r="G3" s="1117"/>
      <c r="H3" s="1117"/>
      <c r="I3" s="1117"/>
      <c r="J3" s="1117"/>
      <c r="K3" s="1117"/>
      <c r="L3" s="1117"/>
      <c r="M3" s="1117"/>
    </row>
    <row r="4" spans="1:14">
      <c r="L4" s="1116"/>
      <c r="M4" s="1116" t="s">
        <v>247</v>
      </c>
    </row>
    <row r="5" spans="1:14" ht="59.25" customHeight="1">
      <c r="A5" s="1119" t="s">
        <v>223</v>
      </c>
      <c r="B5" s="1120" t="s">
        <v>224</v>
      </c>
      <c r="C5" s="1120" t="s">
        <v>225</v>
      </c>
      <c r="D5" s="1120" t="s">
        <v>226</v>
      </c>
      <c r="E5" s="1120" t="s">
        <v>227</v>
      </c>
      <c r="F5" s="1120" t="s">
        <v>248</v>
      </c>
      <c r="G5" s="1119" t="s">
        <v>228</v>
      </c>
      <c r="H5" s="1119" t="s">
        <v>451</v>
      </c>
      <c r="I5" s="1119" t="s">
        <v>835</v>
      </c>
      <c r="J5" s="1119" t="s">
        <v>257</v>
      </c>
      <c r="K5" s="1119" t="s">
        <v>258</v>
      </c>
      <c r="L5" s="1119" t="s">
        <v>137</v>
      </c>
      <c r="M5" s="1119" t="s">
        <v>138</v>
      </c>
      <c r="N5" s="1121"/>
    </row>
    <row r="6" spans="1:14" ht="20.25" customHeight="1">
      <c r="A6" s="1122" t="s">
        <v>204</v>
      </c>
      <c r="B6" s="1123">
        <v>13.211508019013978</v>
      </c>
      <c r="C6" s="1123">
        <v>2.0484742398819575</v>
      </c>
      <c r="D6" s="1123">
        <v>0</v>
      </c>
      <c r="E6" s="1123">
        <v>0</v>
      </c>
      <c r="F6" s="1123">
        <v>0</v>
      </c>
      <c r="G6" s="1124">
        <v>15.259982258895933</v>
      </c>
      <c r="H6" s="1124">
        <v>65.510528458187736</v>
      </c>
      <c r="I6" s="1125">
        <f>G6/(H6/365)</f>
        <v>85.022875797010471</v>
      </c>
      <c r="J6" s="1126"/>
      <c r="K6" s="1126"/>
      <c r="L6" s="1126"/>
      <c r="M6" s="1126"/>
      <c r="N6" s="1121"/>
    </row>
    <row r="7" spans="1:14" ht="20.25" customHeight="1">
      <c r="A7" s="1127" t="s">
        <v>631</v>
      </c>
      <c r="B7" s="1123">
        <v>3267.748574261338</v>
      </c>
      <c r="C7" s="1123">
        <v>10130.077471995863</v>
      </c>
      <c r="D7" s="1123">
        <v>16424.707366409548</v>
      </c>
      <c r="E7" s="1123">
        <v>16234.102320908682</v>
      </c>
      <c r="F7" s="1123">
        <v>65355.91932451148</v>
      </c>
      <c r="G7" s="1124">
        <v>111412.55505808692</v>
      </c>
      <c r="H7" s="1123">
        <v>31012.914259885736</v>
      </c>
      <c r="I7" s="1125">
        <f>G7/(H7/365)</f>
        <v>1311.246735970293</v>
      </c>
      <c r="J7" s="1128"/>
      <c r="K7" s="1128"/>
      <c r="L7" s="1128"/>
      <c r="M7" s="1129"/>
    </row>
    <row r="8" spans="1:14" ht="20.25" customHeight="1">
      <c r="A8" s="1130" t="s">
        <v>1063</v>
      </c>
      <c r="B8" s="1123">
        <v>1006.0643141802566</v>
      </c>
      <c r="C8" s="1123">
        <v>1824.4397448016152</v>
      </c>
      <c r="D8" s="1123">
        <v>2900.5898471145988</v>
      </c>
      <c r="E8" s="1123">
        <v>2603.0438380530431</v>
      </c>
      <c r="F8" s="1123">
        <v>10306.540524050932</v>
      </c>
      <c r="G8" s="1124">
        <v>18640.678268200445</v>
      </c>
      <c r="H8" s="1123">
        <v>12259.009609009559</v>
      </c>
      <c r="I8" s="1125">
        <f>G8/(H8/365)</f>
        <v>555.0079317086745</v>
      </c>
      <c r="J8" s="1128"/>
      <c r="K8" s="1128"/>
      <c r="L8" s="1128"/>
      <c r="M8" s="1129"/>
    </row>
    <row r="9" spans="1:14" ht="20.25" customHeight="1">
      <c r="A9" s="1127" t="s">
        <v>199</v>
      </c>
      <c r="B9" s="1123"/>
      <c r="C9" s="1123"/>
      <c r="D9" s="1123"/>
      <c r="E9" s="1123"/>
      <c r="F9" s="1123"/>
      <c r="G9" s="1124">
        <v>0</v>
      </c>
      <c r="H9" s="1123">
        <v>0</v>
      </c>
      <c r="I9" s="1125"/>
      <c r="J9" s="1128"/>
      <c r="K9" s="1128"/>
      <c r="L9" s="1128"/>
      <c r="M9" s="1129"/>
    </row>
    <row r="10" spans="1:14" ht="20.25" customHeight="1">
      <c r="A10" s="1127" t="s">
        <v>910</v>
      </c>
      <c r="B10" s="1123">
        <v>8159.8430161182332</v>
      </c>
      <c r="C10" s="1123">
        <v>0</v>
      </c>
      <c r="D10" s="1123">
        <v>0</v>
      </c>
      <c r="E10" s="1123">
        <v>815.10414025299508</v>
      </c>
      <c r="F10" s="1123">
        <v>3980.0182348031485</v>
      </c>
      <c r="G10" s="1124">
        <v>12954.965391174377</v>
      </c>
      <c r="H10" s="1123">
        <v>146428.28889199745</v>
      </c>
      <c r="I10" s="1125">
        <f t="shared" ref="I10:I15" si="0">G10/(H10/365)</f>
        <v>32.292683357560364</v>
      </c>
      <c r="J10" s="1128"/>
      <c r="K10" s="1128"/>
      <c r="L10" s="1128"/>
      <c r="M10" s="1129"/>
    </row>
    <row r="11" spans="1:14" ht="20.25" customHeight="1">
      <c r="A11" s="1127" t="s">
        <v>300</v>
      </c>
      <c r="B11" s="1123">
        <v>310.55903788738686</v>
      </c>
      <c r="C11" s="1123">
        <v>187.11166062408444</v>
      </c>
      <c r="D11" s="1123">
        <v>718.1528968554328</v>
      </c>
      <c r="E11" s="1123">
        <v>30.694615698107675</v>
      </c>
      <c r="F11" s="1123">
        <v>761.40084218018239</v>
      </c>
      <c r="G11" s="1124">
        <v>2007.9190532451942</v>
      </c>
      <c r="H11" s="1123">
        <v>5980.3654152738563</v>
      </c>
      <c r="I11" s="1125">
        <f t="shared" si="0"/>
        <v>122.54944364481361</v>
      </c>
      <c r="J11" s="1128"/>
      <c r="K11" s="1128"/>
      <c r="L11" s="1128"/>
      <c r="M11" s="1129"/>
    </row>
    <row r="12" spans="1:14" ht="20.25" customHeight="1">
      <c r="A12" s="1130" t="s">
        <v>1064</v>
      </c>
      <c r="B12" s="1123">
        <v>72.815346959474297</v>
      </c>
      <c r="C12" s="1123">
        <v>0</v>
      </c>
      <c r="D12" s="1123">
        <v>0</v>
      </c>
      <c r="E12" s="1123">
        <v>0</v>
      </c>
      <c r="F12" s="1123">
        <v>1250.4759954397771</v>
      </c>
      <c r="G12" s="1124">
        <v>1323.2913423992513</v>
      </c>
      <c r="H12" s="1123">
        <v>598.76083878192867</v>
      </c>
      <c r="I12" s="1125">
        <f t="shared" si="0"/>
        <v>806.66821991616246</v>
      </c>
      <c r="J12" s="1128"/>
      <c r="K12" s="1128"/>
      <c r="L12" s="1128"/>
      <c r="M12" s="1129"/>
    </row>
    <row r="13" spans="1:14" ht="20.25" customHeight="1">
      <c r="A13" s="1127" t="s">
        <v>301</v>
      </c>
      <c r="B13" s="1123">
        <v>197.18164276077883</v>
      </c>
      <c r="C13" s="1123">
        <v>146.26357231524156</v>
      </c>
      <c r="D13" s="1123">
        <v>289.90945206108279</v>
      </c>
      <c r="E13" s="1123">
        <v>322.83883472387976</v>
      </c>
      <c r="F13" s="1123">
        <v>3613.9295107511721</v>
      </c>
      <c r="G13" s="1124">
        <v>4570.1230126121554</v>
      </c>
      <c r="H13" s="1123">
        <v>1462.751228152325</v>
      </c>
      <c r="I13" s="1125">
        <f t="shared" si="0"/>
        <v>1140.3818144186362</v>
      </c>
      <c r="J13" s="1128"/>
      <c r="K13" s="1128"/>
      <c r="L13" s="1128"/>
      <c r="M13" s="1129"/>
    </row>
    <row r="14" spans="1:14" ht="24" customHeight="1">
      <c r="A14" s="1127" t="s">
        <v>217</v>
      </c>
      <c r="B14" s="1123">
        <v>215.2048780100709</v>
      </c>
      <c r="C14" s="1123">
        <v>0</v>
      </c>
      <c r="D14" s="1123">
        <v>645.63765059470563</v>
      </c>
      <c r="E14" s="1123">
        <v>0</v>
      </c>
      <c r="F14" s="1123">
        <v>3617.5824910670444</v>
      </c>
      <c r="G14" s="1124">
        <v>4478.4250196718203</v>
      </c>
      <c r="H14" s="1123">
        <v>1344.7616858825197</v>
      </c>
      <c r="I14" s="1125">
        <f t="shared" si="0"/>
        <v>1215.5500482655909</v>
      </c>
      <c r="J14" s="1128"/>
      <c r="K14" s="1128"/>
      <c r="L14" s="1128"/>
      <c r="M14" s="1129"/>
    </row>
    <row r="15" spans="1:14" ht="20.25" customHeight="1">
      <c r="A15" s="1127" t="s">
        <v>218</v>
      </c>
      <c r="B15" s="1124">
        <v>1933.9438149645125</v>
      </c>
      <c r="C15" s="1123">
        <v>0</v>
      </c>
      <c r="D15" s="1123">
        <v>0</v>
      </c>
      <c r="E15" s="1123">
        <v>0</v>
      </c>
      <c r="F15" s="1123">
        <v>0</v>
      </c>
      <c r="G15" s="1124">
        <v>1933.9438149645125</v>
      </c>
      <c r="H15" s="1123">
        <v>15727.557730669752</v>
      </c>
      <c r="I15" s="1125">
        <f t="shared" si="0"/>
        <v>44.882333579708757</v>
      </c>
      <c r="J15" s="1128"/>
      <c r="K15" s="1128"/>
      <c r="L15" s="1128"/>
      <c r="M15" s="1129"/>
    </row>
    <row r="16" spans="1:14" ht="20.25" customHeight="1">
      <c r="A16" s="1127" t="s">
        <v>219</v>
      </c>
      <c r="B16" s="1123"/>
      <c r="C16" s="1123"/>
      <c r="D16" s="1123"/>
      <c r="E16" s="1123"/>
      <c r="F16" s="1123"/>
      <c r="G16" s="1124">
        <v>0</v>
      </c>
      <c r="H16" s="1123">
        <v>0</v>
      </c>
      <c r="I16" s="1125"/>
      <c r="J16" s="1128"/>
      <c r="K16" s="1128"/>
      <c r="L16" s="1128"/>
      <c r="M16" s="1129"/>
    </row>
    <row r="17" spans="1:13">
      <c r="A17" s="1127" t="s">
        <v>220</v>
      </c>
      <c r="B17" s="1123"/>
      <c r="C17" s="1123"/>
      <c r="D17" s="1123"/>
      <c r="E17" s="1123"/>
      <c r="F17" s="1123"/>
      <c r="G17" s="1124">
        <v>0</v>
      </c>
      <c r="H17" s="1123">
        <v>0</v>
      </c>
      <c r="I17" s="1125"/>
      <c r="J17" s="1128"/>
      <c r="K17" s="1128"/>
      <c r="L17" s="1128"/>
      <c r="M17" s="1129"/>
    </row>
    <row r="18" spans="1:13" ht="25.5">
      <c r="A18" s="1127" t="s">
        <v>660</v>
      </c>
      <c r="B18" s="1123">
        <v>91.58667071411692</v>
      </c>
      <c r="C18" s="1123">
        <v>0</v>
      </c>
      <c r="D18" s="1123">
        <v>0</v>
      </c>
      <c r="E18" s="1123">
        <v>0</v>
      </c>
      <c r="F18" s="1123">
        <v>104.92875692759273</v>
      </c>
      <c r="G18" s="1124">
        <v>196.51542764170966</v>
      </c>
      <c r="H18" s="1123">
        <v>1067.6293482438678</v>
      </c>
      <c r="I18" s="1125">
        <f>G18/(H18/365)</f>
        <v>67.184487956619847</v>
      </c>
      <c r="J18" s="1128"/>
      <c r="K18" s="1128"/>
      <c r="L18" s="1128"/>
      <c r="M18" s="1129"/>
    </row>
    <row r="19" spans="1:13">
      <c r="A19" s="1127" t="s">
        <v>661</v>
      </c>
      <c r="B19" s="1131">
        <v>105.95682590074009</v>
      </c>
      <c r="C19" s="1123">
        <v>0</v>
      </c>
      <c r="D19" s="1123">
        <v>0</v>
      </c>
      <c r="E19" s="1123">
        <v>148.30446942202906</v>
      </c>
      <c r="F19" s="1123">
        <v>601.70172160947959</v>
      </c>
      <c r="G19" s="1124">
        <v>855.96301693224871</v>
      </c>
      <c r="H19" s="1123">
        <v>2354.4219286841067</v>
      </c>
      <c r="I19" s="1125">
        <f>G19/(H19/365)</f>
        <v>132.69775369229885</v>
      </c>
      <c r="J19" s="1128"/>
      <c r="K19" s="1128"/>
      <c r="L19" s="1128"/>
      <c r="M19" s="1129"/>
    </row>
    <row r="20" spans="1:13">
      <c r="A20" s="1127" t="s">
        <v>933</v>
      </c>
      <c r="B20" s="1123">
        <v>169.7776191001343</v>
      </c>
      <c r="C20" s="1123">
        <v>205.44510430692381</v>
      </c>
      <c r="D20" s="1123">
        <v>0</v>
      </c>
      <c r="E20" s="1123">
        <v>192.8851415982036</v>
      </c>
      <c r="F20" s="1123">
        <v>2695.3187482071348</v>
      </c>
      <c r="G20" s="1124">
        <v>3263.4266132123967</v>
      </c>
      <c r="H20" s="1123">
        <v>1010.5466205606435</v>
      </c>
      <c r="I20" s="1125">
        <f>G20/(H20/365)</f>
        <v>1178.7192095716312</v>
      </c>
      <c r="J20" s="1128"/>
      <c r="K20" s="1128"/>
      <c r="L20" s="1128"/>
      <c r="M20" s="1129"/>
    </row>
    <row r="21" spans="1:13">
      <c r="A21" s="1126" t="s">
        <v>595</v>
      </c>
      <c r="B21" s="1129">
        <f>SUM(B6:B20)</f>
        <v>15543.893248876057</v>
      </c>
      <c r="C21" s="1129">
        <f t="shared" ref="C21:H21" si="1">SUM(C6:C20)</f>
        <v>12495.38602828361</v>
      </c>
      <c r="D21" s="1129">
        <f t="shared" si="1"/>
        <v>20978.997213035367</v>
      </c>
      <c r="E21" s="1129">
        <f t="shared" si="1"/>
        <v>20346.973360656939</v>
      </c>
      <c r="F21" s="1129">
        <f t="shared" si="1"/>
        <v>92287.816149547958</v>
      </c>
      <c r="G21" s="1129">
        <f t="shared" si="1"/>
        <v>161653.06600039991</v>
      </c>
      <c r="H21" s="1129">
        <f t="shared" si="1"/>
        <v>219312.51808559994</v>
      </c>
      <c r="I21" s="1125">
        <f>G21/(H21/365)</f>
        <v>269.03785340295235</v>
      </c>
      <c r="J21" s="1128"/>
      <c r="K21" s="1128"/>
      <c r="L21" s="1128"/>
      <c r="M21" s="1129">
        <f>'[31]F-9'!C28</f>
        <v>80068.759999999995</v>
      </c>
    </row>
    <row r="22" spans="1:13">
      <c r="A22" s="1128"/>
      <c r="B22" s="1128"/>
      <c r="C22" s="1128"/>
      <c r="D22" s="1128"/>
      <c r="E22" s="1128"/>
      <c r="F22" s="1128"/>
      <c r="G22" s="1128"/>
      <c r="H22" s="1128"/>
      <c r="I22" s="1128"/>
      <c r="J22" s="1128"/>
      <c r="K22" s="1128"/>
      <c r="L22" s="1129"/>
      <c r="M22" s="1129"/>
    </row>
    <row r="23" spans="1:13">
      <c r="A23" s="1128"/>
      <c r="B23" s="1128"/>
      <c r="C23" s="1128"/>
      <c r="D23" s="1128"/>
      <c r="E23" s="1129"/>
      <c r="F23" s="1129"/>
      <c r="G23" s="1129"/>
      <c r="H23" s="1128"/>
      <c r="I23" s="1128"/>
      <c r="J23" s="1128"/>
      <c r="K23" s="1128"/>
      <c r="L23" s="1128"/>
      <c r="M23" s="1128"/>
    </row>
    <row r="24" spans="1:13">
      <c r="A24" s="1114" t="s">
        <v>965</v>
      </c>
    </row>
    <row r="25" spans="1:13">
      <c r="A25" s="1114" t="s">
        <v>3182</v>
      </c>
      <c r="B25" s="1132"/>
      <c r="C25" s="1132"/>
      <c r="D25" s="1132"/>
      <c r="E25" s="1132"/>
      <c r="F25" s="1132"/>
    </row>
    <row r="26" spans="1:13" ht="38.25">
      <c r="A26" s="1126" t="s">
        <v>223</v>
      </c>
      <c r="B26" s="1133" t="s">
        <v>224</v>
      </c>
      <c r="C26" s="1133" t="s">
        <v>225</v>
      </c>
      <c r="D26" s="1133" t="s">
        <v>226</v>
      </c>
      <c r="E26" s="1133" t="s">
        <v>227</v>
      </c>
      <c r="F26" s="1133" t="s">
        <v>248</v>
      </c>
      <c r="G26" s="1126" t="s">
        <v>228</v>
      </c>
      <c r="H26" s="1126" t="s">
        <v>451</v>
      </c>
      <c r="I26" s="1119" t="s">
        <v>835</v>
      </c>
    </row>
    <row r="27" spans="1:13">
      <c r="A27" s="1122" t="s">
        <v>204</v>
      </c>
      <c r="B27" s="1134">
        <f>B49/G49*G27</f>
        <v>34.185163667133239</v>
      </c>
      <c r="C27" s="1134">
        <f>C49/G49*G27</f>
        <v>13.357618723309193</v>
      </c>
      <c r="D27" s="1134">
        <f>D49/$G$49*$G$27</f>
        <v>19.023619776151609</v>
      </c>
      <c r="E27" s="1134">
        <f>E49/$G$49*$G$27</f>
        <v>25.233505171567177</v>
      </c>
      <c r="F27" s="1134">
        <f>F49/$G$49*$G$27</f>
        <v>26.248991470576478</v>
      </c>
      <c r="G27" s="1134">
        <f>G49/$G$64*$G$42</f>
        <v>118.04889880873769</v>
      </c>
      <c r="H27" s="1124">
        <f>127895535.82/10^5</f>
        <v>1278.9553581999999</v>
      </c>
      <c r="I27" s="1135">
        <f>G27/(H27/365)</f>
        <v>33.689876498763049</v>
      </c>
    </row>
    <row r="28" spans="1:13">
      <c r="A28" s="1127" t="s">
        <v>631</v>
      </c>
      <c r="B28" s="1134">
        <f t="shared" ref="B28:B41" si="2">B50/G50*G28</f>
        <v>5094.9157116260139</v>
      </c>
      <c r="C28" s="1134">
        <f t="shared" ref="C28:C41" si="3">C50/G50*G28</f>
        <v>4912.0055568526777</v>
      </c>
      <c r="D28" s="1134">
        <f>D50/$G$50*$G$28</f>
        <v>7260.9347099840506</v>
      </c>
      <c r="E28" s="1134">
        <f>E50/$G$50*$G$28</f>
        <v>8560.9007285851148</v>
      </c>
      <c r="F28" s="1134">
        <f>F50/$G$50*$G$28</f>
        <v>43441.369869125374</v>
      </c>
      <c r="G28" s="1134">
        <f t="shared" ref="G28:G41" si="4">G50/$G$64*$G$42</f>
        <v>69270.126576173221</v>
      </c>
      <c r="H28" s="1124">
        <f>5603570117.44/10^5-6804.11</f>
        <v>49231.591174399997</v>
      </c>
      <c r="I28" s="1135">
        <f>G28/(H28/365)</f>
        <v>513.56447348487245</v>
      </c>
    </row>
    <row r="29" spans="1:13">
      <c r="A29" s="1130" t="s">
        <v>1063</v>
      </c>
      <c r="B29" s="1134">
        <f t="shared" si="2"/>
        <v>1700.7676211553378</v>
      </c>
      <c r="C29" s="1134">
        <f t="shared" si="3"/>
        <v>940.10211968069689</v>
      </c>
      <c r="D29" s="1134">
        <f>D51/$G$51*$G$29</f>
        <v>1445.2080496081244</v>
      </c>
      <c r="E29" s="1134">
        <f>E51/$G$51*$G$29</f>
        <v>1962.5277296441752</v>
      </c>
      <c r="F29" s="1134">
        <f>F51/$G$51*$G$29</f>
        <v>9018.5284313041793</v>
      </c>
      <c r="G29" s="1134">
        <f t="shared" si="4"/>
        <v>15067.133951392512</v>
      </c>
      <c r="H29" s="1124">
        <f>2167283520.98/10^5</f>
        <v>21672.8352098</v>
      </c>
      <c r="I29" s="1135">
        <f>G29/(H29/365)</f>
        <v>253.75101314716349</v>
      </c>
      <c r="K29" s="1114" t="s">
        <v>223</v>
      </c>
      <c r="L29" s="1114" t="s">
        <v>3196</v>
      </c>
    </row>
    <row r="30" spans="1:13">
      <c r="A30" s="1127" t="s">
        <v>199</v>
      </c>
      <c r="B30" s="1134"/>
      <c r="C30" s="1134"/>
      <c r="D30" s="1134"/>
      <c r="E30" s="1134"/>
      <c r="F30" s="1134"/>
      <c r="G30" s="1134">
        <f t="shared" si="4"/>
        <v>0</v>
      </c>
      <c r="H30" s="1124"/>
      <c r="I30" s="1135"/>
      <c r="K30" s="1114" t="s">
        <v>204</v>
      </c>
      <c r="L30" s="1109">
        <f>6.38+17.25+23.52+2.06</f>
        <v>49.21</v>
      </c>
    </row>
    <row r="31" spans="1:13">
      <c r="A31" s="1127" t="s">
        <v>910</v>
      </c>
      <c r="B31" s="1134">
        <f t="shared" si="2"/>
        <v>7526.6703764291051</v>
      </c>
      <c r="C31" s="1134">
        <f t="shared" si="3"/>
        <v>4167.5178792030383</v>
      </c>
      <c r="D31" s="1134">
        <f>D53/$G$53*$G$31</f>
        <v>5566.1652712898822</v>
      </c>
      <c r="E31" s="1134">
        <f>E53/$G$53*$G$31</f>
        <v>8803.9851916774332</v>
      </c>
      <c r="F31" s="1134">
        <f>F53/$G$53*$G$31</f>
        <v>46959.090599563155</v>
      </c>
      <c r="G31" s="1134">
        <f t="shared" si="4"/>
        <v>73023.429318162613</v>
      </c>
      <c r="H31" s="1124">
        <f>87860.25+3337.76+27184.38</f>
        <v>118382.39</v>
      </c>
      <c r="I31" s="1135">
        <f t="shared" ref="I31:I36" si="5">G31/(H31/365)</f>
        <v>225.14794388869282</v>
      </c>
      <c r="K31" s="1114" t="s">
        <v>631</v>
      </c>
      <c r="L31" s="1109">
        <f>5089.83+23+120.22</f>
        <v>5233.05</v>
      </c>
    </row>
    <row r="32" spans="1:13">
      <c r="A32" s="1127" t="s">
        <v>300</v>
      </c>
      <c r="B32" s="1134">
        <f t="shared" si="2"/>
        <v>267.67594881416625</v>
      </c>
      <c r="C32" s="1134">
        <f t="shared" si="3"/>
        <v>91.229069398457938</v>
      </c>
      <c r="D32" s="1134">
        <f>D54/$G$54*$G$32</f>
        <v>101.39943216622481</v>
      </c>
      <c r="E32" s="1134">
        <f>E54/$G$54*$G$32</f>
        <v>148.93580397140386</v>
      </c>
      <c r="F32" s="1134">
        <f>F54/$G$54*$G$32</f>
        <v>1132.5013344762988</v>
      </c>
      <c r="G32" s="1134">
        <f t="shared" si="4"/>
        <v>1741.7415888265516</v>
      </c>
      <c r="H32" s="1124">
        <f>1570.3+3230.76</f>
        <v>4801.0600000000004</v>
      </c>
      <c r="I32" s="1135">
        <f t="shared" si="5"/>
        <v>132.41569151847534</v>
      </c>
      <c r="K32" s="1114" t="s">
        <v>1063</v>
      </c>
      <c r="L32" s="1109">
        <f>991.34+804.77+583.87</f>
        <v>2379.98</v>
      </c>
    </row>
    <row r="33" spans="1:12">
      <c r="A33" s="1130" t="s">
        <v>1064</v>
      </c>
      <c r="B33" s="1134">
        <f t="shared" si="2"/>
        <v>67.466201889769266</v>
      </c>
      <c r="C33" s="1134">
        <f t="shared" si="3"/>
        <v>140.06717323297966</v>
      </c>
      <c r="D33" s="1134">
        <f>D55/$G$55*$G$33</f>
        <v>133.22811855502189</v>
      </c>
      <c r="E33" s="1134">
        <f>E55/$G$55*$G$33</f>
        <v>84.014056342292065</v>
      </c>
      <c r="F33" s="1134">
        <f>F55/$G$55*$G$33</f>
        <v>1610.1931497259386</v>
      </c>
      <c r="G33" s="1134">
        <f t="shared" si="4"/>
        <v>2034.9686997460014</v>
      </c>
      <c r="H33" s="1124">
        <v>861.32</v>
      </c>
      <c r="I33" s="1135">
        <f t="shared" si="5"/>
        <v>862.35496146297601</v>
      </c>
      <c r="K33" s="1114" t="s">
        <v>199</v>
      </c>
      <c r="L33" s="1109"/>
    </row>
    <row r="34" spans="1:12">
      <c r="A34" s="1127" t="s">
        <v>301</v>
      </c>
      <c r="B34" s="1134">
        <f t="shared" si="2"/>
        <v>172.17802835656076</v>
      </c>
      <c r="C34" s="1134">
        <f t="shared" si="3"/>
        <v>238.92078934002663</v>
      </c>
      <c r="D34" s="1134">
        <f>D56/$G$56*$G$34</f>
        <v>345.59968030841253</v>
      </c>
      <c r="E34" s="1134">
        <f>E56/$G$56*$G$34</f>
        <v>473.35150908687137</v>
      </c>
      <c r="F34" s="1134">
        <f>F56/$G$56*$G$34</f>
        <v>2553.2836523306737</v>
      </c>
      <c r="G34" s="1134">
        <f t="shared" si="4"/>
        <v>3783.3336594225448</v>
      </c>
      <c r="H34" s="1124">
        <v>1823.3</v>
      </c>
      <c r="I34" s="1135">
        <f t="shared" si="5"/>
        <v>757.37222930358632</v>
      </c>
      <c r="K34" s="1114" t="s">
        <v>910</v>
      </c>
      <c r="L34" s="1109">
        <f>131.89+167.2+8264.33+2655.76</f>
        <v>11219.18</v>
      </c>
    </row>
    <row r="35" spans="1:12" ht="25.5">
      <c r="A35" s="1127" t="s">
        <v>217</v>
      </c>
      <c r="B35" s="1134">
        <f t="shared" si="2"/>
        <v>169.1394187247804</v>
      </c>
      <c r="C35" s="1134">
        <f t="shared" si="3"/>
        <v>223.11342848213397</v>
      </c>
      <c r="D35" s="1134">
        <f>D57/$G$57*$G$35</f>
        <v>288.10181938438808</v>
      </c>
      <c r="E35" s="1134">
        <f>E57/$G$57*$G$35</f>
        <v>258.81507038492134</v>
      </c>
      <c r="F35" s="1134">
        <f>F57/$G$57*$G$35</f>
        <v>692.43320859162407</v>
      </c>
      <c r="G35" s="1134">
        <f t="shared" si="4"/>
        <v>1631.6029455678479</v>
      </c>
      <c r="H35" s="1124">
        <v>2896.06</v>
      </c>
      <c r="I35" s="1135">
        <f t="shared" si="5"/>
        <v>205.63630419682758</v>
      </c>
      <c r="K35" s="1114" t="s">
        <v>300</v>
      </c>
      <c r="L35" s="1109">
        <f>277.35+164.98</f>
        <v>442.33000000000004</v>
      </c>
    </row>
    <row r="36" spans="1:12">
      <c r="A36" s="1127" t="s">
        <v>218</v>
      </c>
      <c r="B36" s="1134">
        <f t="shared" si="2"/>
        <v>965.11864191739119</v>
      </c>
      <c r="C36" s="1134">
        <f t="shared" si="3"/>
        <v>0</v>
      </c>
      <c r="D36" s="1134">
        <f>D58/$G$58*$G$36</f>
        <v>0</v>
      </c>
      <c r="E36" s="1134">
        <f>E58/$G$58*$G$36</f>
        <v>0</v>
      </c>
      <c r="F36" s="1134">
        <f>F58/$G$58*$G$36</f>
        <v>0</v>
      </c>
      <c r="G36" s="1134">
        <f t="shared" si="4"/>
        <v>965.11864191739119</v>
      </c>
      <c r="H36" s="1124">
        <v>26047.68</v>
      </c>
      <c r="I36" s="1135">
        <f t="shared" si="5"/>
        <v>13.52398003583612</v>
      </c>
      <c r="K36" s="1114" t="s">
        <v>1064</v>
      </c>
      <c r="L36" s="1109">
        <v>70.92</v>
      </c>
    </row>
    <row r="37" spans="1:12">
      <c r="A37" s="1127" t="s">
        <v>219</v>
      </c>
      <c r="B37" s="1134"/>
      <c r="C37" s="1134"/>
      <c r="D37" s="1134"/>
      <c r="E37" s="1134"/>
      <c r="F37" s="1134"/>
      <c r="G37" s="1134">
        <f t="shared" si="4"/>
        <v>0</v>
      </c>
      <c r="H37" s="1124"/>
      <c r="I37" s="1135"/>
      <c r="K37" s="1114" t="s">
        <v>301</v>
      </c>
      <c r="L37" s="1109">
        <f>137.27+8.32</f>
        <v>145.59</v>
      </c>
    </row>
    <row r="38" spans="1:12">
      <c r="A38" s="1127" t="s">
        <v>220</v>
      </c>
      <c r="B38" s="1134"/>
      <c r="C38" s="1134"/>
      <c r="D38" s="1134"/>
      <c r="E38" s="1134"/>
      <c r="F38" s="1134"/>
      <c r="G38" s="1134">
        <f t="shared" si="4"/>
        <v>0</v>
      </c>
      <c r="H38" s="1124"/>
      <c r="I38" s="1135"/>
      <c r="K38" s="1114" t="s">
        <v>217</v>
      </c>
      <c r="L38" s="1109">
        <f>17.08+198.41</f>
        <v>215.49</v>
      </c>
    </row>
    <row r="39" spans="1:12" ht="25.5">
      <c r="A39" s="1127" t="s">
        <v>660</v>
      </c>
      <c r="B39" s="1134"/>
      <c r="C39" s="1134"/>
      <c r="D39" s="1134"/>
      <c r="E39" s="1134"/>
      <c r="F39" s="1134"/>
      <c r="G39" s="1134">
        <f t="shared" si="4"/>
        <v>0</v>
      </c>
      <c r="H39" s="1124">
        <v>0</v>
      </c>
      <c r="I39" s="1135">
        <v>0</v>
      </c>
      <c r="K39" s="1114" t="s">
        <v>218</v>
      </c>
      <c r="L39" s="1109">
        <f>2033.64</f>
        <v>2033.64</v>
      </c>
    </row>
    <row r="40" spans="1:12">
      <c r="A40" s="1127" t="s">
        <v>661</v>
      </c>
      <c r="B40" s="1134">
        <f t="shared" si="2"/>
        <v>29.030535494310652</v>
      </c>
      <c r="C40" s="1134">
        <f t="shared" si="3"/>
        <v>3.8163812922601545</v>
      </c>
      <c r="D40" s="1134">
        <f>D62/$G$62*$G$40</f>
        <v>1.9890492307376819</v>
      </c>
      <c r="E40" s="1134">
        <f>E62/$G$62*$G$40</f>
        <v>3.3555532763604536</v>
      </c>
      <c r="F40" s="1134">
        <f>F62/$G$62*$G$40</f>
        <v>103.08760844611136</v>
      </c>
      <c r="G40" s="1134">
        <f t="shared" si="4"/>
        <v>141.27912773978031</v>
      </c>
      <c r="H40" s="1124">
        <f>720.24+7751.15</f>
        <v>8471.39</v>
      </c>
      <c r="I40" s="1135">
        <f>G40/(H40/365)</f>
        <v>6.0871806899481449</v>
      </c>
      <c r="K40" s="1114" t="s">
        <v>219</v>
      </c>
      <c r="L40" s="1109"/>
    </row>
    <row r="41" spans="1:12">
      <c r="A41" s="1127" t="s">
        <v>933</v>
      </c>
      <c r="B41" s="1134">
        <f t="shared" si="2"/>
        <v>179.57688971807019</v>
      </c>
      <c r="C41" s="1134">
        <f t="shared" si="3"/>
        <v>182.39310699722054</v>
      </c>
      <c r="D41" s="1134">
        <f>D63/$G$63*$G$41</f>
        <v>272.93872951157687</v>
      </c>
      <c r="E41" s="1134">
        <f>E63/$G$63*$G$41</f>
        <v>330.43769335240262</v>
      </c>
      <c r="F41" s="1134">
        <f>F63/$G$63*$G$41</f>
        <v>872.76017266352619</v>
      </c>
      <c r="G41" s="1134">
        <f t="shared" si="4"/>
        <v>1838.1065922427963</v>
      </c>
      <c r="H41" s="1124">
        <v>2503.13</v>
      </c>
      <c r="I41" s="1135">
        <f>G41/(H41/365)</f>
        <v>268.02799142218765</v>
      </c>
      <c r="K41" s="1114" t="s">
        <v>220</v>
      </c>
      <c r="L41" s="1109"/>
    </row>
    <row r="42" spans="1:12">
      <c r="A42" s="1126" t="s">
        <v>595</v>
      </c>
      <c r="B42" s="1136">
        <f>SUM(B27:B41)</f>
        <v>16206.724537792639</v>
      </c>
      <c r="C42" s="1136">
        <f>SUM(C27:C41)</f>
        <v>10912.5231232028</v>
      </c>
      <c r="D42" s="1136">
        <f>SUM(D27:D41)</f>
        <v>15434.588479814571</v>
      </c>
      <c r="E42" s="1136">
        <f>SUM(E27:E41)</f>
        <v>20651.55684149254</v>
      </c>
      <c r="F42" s="1136">
        <f>SUM(F27:F41)</f>
        <v>106409.49701769745</v>
      </c>
      <c r="G42" s="1137">
        <f>133999.36+42419.64-6804.11</f>
        <v>169614.89</v>
      </c>
      <c r="H42" s="1136">
        <f>SUM(H27:H41)</f>
        <v>237969.71174240002</v>
      </c>
      <c r="I42" s="1135">
        <f>G42/(H42/365)</f>
        <v>260.15678380539617</v>
      </c>
      <c r="K42" s="1114" t="s">
        <v>660</v>
      </c>
      <c r="L42" s="1109"/>
    </row>
    <row r="43" spans="1:12">
      <c r="B43" s="1114">
        <f>(C62+C79)/10^5</f>
        <v>2.3774092700000005E-4</v>
      </c>
      <c r="C43" s="1114">
        <f>(D62+D79)/10^5</f>
        <v>3.7182993199999997E-4</v>
      </c>
      <c r="D43" s="1123">
        <f>D65/G65*G43</f>
        <v>1.3463098645969307E-3</v>
      </c>
      <c r="E43" s="1114">
        <f>(F62+F79)/10^5</f>
        <v>2.980096706E-3</v>
      </c>
      <c r="F43" s="1114">
        <f>(G62+G79)/10^5</f>
        <v>1.5357969772000001E-2</v>
      </c>
      <c r="G43" s="1138">
        <f>(B62+B79)/10^5</f>
        <v>1.4794965209999998E-2</v>
      </c>
      <c r="K43" s="1114" t="s">
        <v>661</v>
      </c>
      <c r="L43" s="1109">
        <f>59.07</f>
        <v>59.07</v>
      </c>
    </row>
    <row r="44" spans="1:12">
      <c r="B44" s="1132"/>
      <c r="C44" s="1132"/>
      <c r="D44" s="1123">
        <f>D66/G66*G44</f>
        <v>0</v>
      </c>
      <c r="E44" s="1132"/>
      <c r="F44" s="1132"/>
      <c r="K44" s="1114" t="s">
        <v>933</v>
      </c>
      <c r="L44" s="1109">
        <f>35.31+159.64</f>
        <v>194.95</v>
      </c>
    </row>
    <row r="45" spans="1:12">
      <c r="B45" s="1132"/>
      <c r="C45" s="1132"/>
      <c r="D45" s="1132"/>
      <c r="E45" s="1132"/>
      <c r="F45" s="1132"/>
      <c r="K45" s="1114" t="s">
        <v>595</v>
      </c>
      <c r="L45" s="1109">
        <f>SUM(L30:L44)</f>
        <v>22043.41</v>
      </c>
    </row>
    <row r="46" spans="1:12">
      <c r="B46" s="1132"/>
      <c r="C46" s="1132"/>
      <c r="D46" s="1132"/>
      <c r="E46" s="1132"/>
      <c r="F46" s="1132"/>
      <c r="L46" s="1139"/>
    </row>
    <row r="47" spans="1:12">
      <c r="B47" s="1132"/>
      <c r="C47" s="1132"/>
      <c r="D47" s="1132"/>
      <c r="E47" s="1132"/>
      <c r="F47" s="1132"/>
    </row>
    <row r="48" spans="1:12" ht="38.25">
      <c r="A48" s="1126" t="s">
        <v>223</v>
      </c>
      <c r="B48" s="1133" t="s">
        <v>224</v>
      </c>
      <c r="C48" s="1133" t="s">
        <v>225</v>
      </c>
      <c r="D48" s="1133" t="s">
        <v>226</v>
      </c>
      <c r="E48" s="1133" t="s">
        <v>227</v>
      </c>
      <c r="F48" s="1133" t="s">
        <v>248</v>
      </c>
      <c r="G48" s="1126" t="s">
        <v>228</v>
      </c>
      <c r="H48" s="1126" t="s">
        <v>451</v>
      </c>
      <c r="I48" s="1119" t="s">
        <v>835</v>
      </c>
    </row>
    <row r="49" spans="1:9">
      <c r="A49" s="1122" t="s">
        <v>204</v>
      </c>
      <c r="B49" s="1123">
        <f>(C70+C71+C89+C90)+L30</f>
        <v>72.032922400000004</v>
      </c>
      <c r="C49" s="1123">
        <f>(D70+D71+D89+D90)</f>
        <v>28.146371400000003</v>
      </c>
      <c r="D49" s="1123">
        <f t="shared" ref="D49:F49" si="6">(E70+E71+E89+E90)</f>
        <v>40.085428299999997</v>
      </c>
      <c r="E49" s="1123">
        <f t="shared" si="6"/>
        <v>53.170525599999998</v>
      </c>
      <c r="F49" s="1123">
        <f t="shared" si="6"/>
        <v>55.310297299999995</v>
      </c>
      <c r="G49" s="1124">
        <f>SUM(B49:F49)</f>
        <v>248.74554499999999</v>
      </c>
      <c r="H49" s="1124">
        <f>127895535.82/10^5</f>
        <v>1278.9553581999999</v>
      </c>
      <c r="I49" s="1125">
        <f>G49/(H49/365)</f>
        <v>70.989283044859917</v>
      </c>
    </row>
    <row r="50" spans="1:9">
      <c r="A50" s="1127" t="s">
        <v>631</v>
      </c>
      <c r="B50" s="1123">
        <f>(C72+C73+C76)+L31</f>
        <v>10735.700190400001</v>
      </c>
      <c r="C50" s="1123">
        <f>(D72+D73+D76)</f>
        <v>10350.282904899999</v>
      </c>
      <c r="D50" s="1123">
        <f>(E72+E73+E76)</f>
        <v>15299.8052491</v>
      </c>
      <c r="E50" s="1123">
        <f>(F72+F73+F76)</f>
        <v>18039.015517399999</v>
      </c>
      <c r="F50" s="1123">
        <f>(G72+G73+G76)</f>
        <v>91537.043824100008</v>
      </c>
      <c r="G50" s="1124">
        <f t="shared" ref="G50:G63" si="7">SUM(B50:F50)</f>
        <v>145961.84768589999</v>
      </c>
      <c r="H50" s="1124">
        <f>5603570117.44/10^5</f>
        <v>56035.701174399997</v>
      </c>
      <c r="I50" s="1125">
        <f>G50/(H50/365)</f>
        <v>950.75234696434495</v>
      </c>
    </row>
    <row r="51" spans="1:9">
      <c r="A51" s="1130" t="s">
        <v>1063</v>
      </c>
      <c r="B51" s="1123">
        <f>(C74+C75+C93)+L32</f>
        <v>3583.7553176000001</v>
      </c>
      <c r="C51" s="1123">
        <f>(D74+D75+D93)</f>
        <v>1980.9266878000003</v>
      </c>
      <c r="D51" s="1123">
        <f t="shared" ref="D51:F51" si="8">(E74+E75+E93)</f>
        <v>3045.2555471999999</v>
      </c>
      <c r="E51" s="1123">
        <f t="shared" si="8"/>
        <v>4135.3204867999993</v>
      </c>
      <c r="F51" s="1123">
        <f t="shared" si="8"/>
        <v>19003.301109799999</v>
      </c>
      <c r="G51" s="1124">
        <f t="shared" si="7"/>
        <v>31748.559149199999</v>
      </c>
      <c r="H51" s="1124">
        <f>2167283520.98/10^5</f>
        <v>21672.8352098</v>
      </c>
      <c r="I51" s="1125">
        <f>G51/(H51/365)</f>
        <v>534.68888483118485</v>
      </c>
    </row>
    <row r="52" spans="1:9">
      <c r="A52" s="1127" t="s">
        <v>199</v>
      </c>
      <c r="B52" s="1123"/>
      <c r="C52" s="1123"/>
      <c r="D52" s="1123"/>
      <c r="E52" s="1123"/>
      <c r="F52" s="1123"/>
      <c r="G52" s="1124">
        <f t="shared" si="7"/>
        <v>0</v>
      </c>
      <c r="H52" s="1124"/>
      <c r="I52" s="1125"/>
    </row>
    <row r="53" spans="1:9">
      <c r="A53" s="1127" t="s">
        <v>910</v>
      </c>
      <c r="B53" s="1123">
        <f>(C94+C95+C91)+L34</f>
        <v>15859.747475100001</v>
      </c>
      <c r="C53" s="1123">
        <f>(D94+D95+D91)</f>
        <v>8781.5432132000005</v>
      </c>
      <c r="D53" s="1123">
        <f t="shared" ref="D53:F53" si="9">(E94+E95+E91)</f>
        <v>11728.688941099999</v>
      </c>
      <c r="E53" s="1123">
        <f t="shared" si="9"/>
        <v>18551.228488999997</v>
      </c>
      <c r="F53" s="1123">
        <f t="shared" si="9"/>
        <v>98949.373537299994</v>
      </c>
      <c r="G53" s="1124">
        <f t="shared" si="7"/>
        <v>153870.58165569999</v>
      </c>
      <c r="H53" s="1124">
        <f>87860.25+3337.76+27184.38</f>
        <v>118382.39</v>
      </c>
      <c r="I53" s="1125">
        <f t="shared" ref="I53:I58" si="10">G53/(H53/365)</f>
        <v>474.41821629323834</v>
      </c>
    </row>
    <row r="54" spans="1:9">
      <c r="A54" s="1127" t="s">
        <v>300</v>
      </c>
      <c r="B54" s="1123">
        <f>(C77+C78)+L35</f>
        <v>564.03067240000007</v>
      </c>
      <c r="C54" s="1123">
        <f>(D77+D78)</f>
        <v>192.23241229999999</v>
      </c>
      <c r="D54" s="1123">
        <f t="shared" ref="D54:F54" si="11">(E77+E78)</f>
        <v>213.66278950000003</v>
      </c>
      <c r="E54" s="1123">
        <f t="shared" si="11"/>
        <v>313.82857530000001</v>
      </c>
      <c r="F54" s="1123">
        <f t="shared" si="11"/>
        <v>2386.3387502999999</v>
      </c>
      <c r="G54" s="1124">
        <f t="shared" si="7"/>
        <v>3670.0931998000001</v>
      </c>
      <c r="H54" s="1124">
        <f>1570.3+3230.76</f>
        <v>4801.0600000000004</v>
      </c>
      <c r="I54" s="1125">
        <f t="shared" si="10"/>
        <v>279.01838717429064</v>
      </c>
    </row>
    <row r="55" spans="1:9">
      <c r="A55" s="1130" t="s">
        <v>1064</v>
      </c>
      <c r="B55" s="1123">
        <f>(C80)+L36</f>
        <v>142.16072600000001</v>
      </c>
      <c r="C55" s="1123">
        <f>(D80)</f>
        <v>295.1411296</v>
      </c>
      <c r="D55" s="1123">
        <f t="shared" ref="D55:F55" si="12">(E80)</f>
        <v>280.7302846</v>
      </c>
      <c r="E55" s="1123">
        <f t="shared" si="12"/>
        <v>177.0293704</v>
      </c>
      <c r="F55" s="1123">
        <f t="shared" si="12"/>
        <v>3392.9022348000003</v>
      </c>
      <c r="G55" s="1124">
        <f t="shared" si="7"/>
        <v>4287.9637454000003</v>
      </c>
      <c r="H55" s="1124">
        <v>861.32</v>
      </c>
      <c r="I55" s="1125">
        <f t="shared" si="10"/>
        <v>1817.1025484964939</v>
      </c>
    </row>
    <row r="56" spans="1:9">
      <c r="A56" s="1127" t="s">
        <v>301</v>
      </c>
      <c r="B56" s="1123">
        <f>(C79+C81)+L37</f>
        <v>362.80319370000001</v>
      </c>
      <c r="C56" s="1123">
        <f>(D79+D81)</f>
        <v>503.43952849999999</v>
      </c>
      <c r="D56" s="1123">
        <f t="shared" ref="D56:F56" si="13">(E79+E81)</f>
        <v>728.22687630000007</v>
      </c>
      <c r="E56" s="1123">
        <f t="shared" si="13"/>
        <v>997.41785219999997</v>
      </c>
      <c r="F56" s="1123">
        <f t="shared" si="13"/>
        <v>5380.1258634999995</v>
      </c>
      <c r="G56" s="1124">
        <f t="shared" si="7"/>
        <v>7972.0133141999995</v>
      </c>
      <c r="H56" s="1124">
        <v>1823.3</v>
      </c>
      <c r="I56" s="1125">
        <f t="shared" si="10"/>
        <v>1595.8892446020952</v>
      </c>
    </row>
    <row r="57" spans="1:9" ht="25.5">
      <c r="A57" s="1127" t="s">
        <v>217</v>
      </c>
      <c r="B57" s="1123">
        <f>(C82+C96)+L38</f>
        <v>356.40041810000002</v>
      </c>
      <c r="C57" s="1123">
        <f>(D82+D96)</f>
        <v>470.1312077</v>
      </c>
      <c r="D57" s="1123">
        <f t="shared" ref="D57:F57" si="14">(E82+E96)</f>
        <v>607.0708393000001</v>
      </c>
      <c r="E57" s="1123">
        <f t="shared" si="14"/>
        <v>545.35956190000002</v>
      </c>
      <c r="F57" s="1123">
        <f t="shared" si="14"/>
        <v>1459.0536429000001</v>
      </c>
      <c r="G57" s="1124">
        <f t="shared" si="7"/>
        <v>3438.0156699000004</v>
      </c>
      <c r="H57" s="1124">
        <v>2896.06</v>
      </c>
      <c r="I57" s="1125">
        <f t="shared" si="10"/>
        <v>433.30446175614458</v>
      </c>
    </row>
    <row r="58" spans="1:9">
      <c r="A58" s="1127" t="s">
        <v>218</v>
      </c>
      <c r="B58" s="1123">
        <f>+L39</f>
        <v>2033.64</v>
      </c>
      <c r="C58" s="1123">
        <v>0</v>
      </c>
      <c r="D58" s="1123">
        <v>0</v>
      </c>
      <c r="E58" s="1123">
        <v>0</v>
      </c>
      <c r="F58" s="1123">
        <v>0</v>
      </c>
      <c r="G58" s="1124">
        <f t="shared" si="7"/>
        <v>2033.64</v>
      </c>
      <c r="H58" s="1124">
        <v>26047.68</v>
      </c>
      <c r="I58" s="1125">
        <f t="shared" si="10"/>
        <v>28.496917959680093</v>
      </c>
    </row>
    <row r="59" spans="1:9">
      <c r="A59" s="1127" t="s">
        <v>219</v>
      </c>
      <c r="B59" s="1123"/>
      <c r="C59" s="1123"/>
      <c r="D59" s="1123"/>
      <c r="E59" s="1123"/>
      <c r="F59" s="1123"/>
      <c r="G59" s="1124">
        <f t="shared" si="7"/>
        <v>0</v>
      </c>
      <c r="H59" s="1124"/>
      <c r="I59" s="1125"/>
    </row>
    <row r="60" spans="1:9">
      <c r="A60" s="1127" t="s">
        <v>220</v>
      </c>
      <c r="B60" s="1123"/>
      <c r="C60" s="1123"/>
      <c r="D60" s="1123"/>
      <c r="E60" s="1123"/>
      <c r="F60" s="1123"/>
      <c r="G60" s="1124">
        <f t="shared" si="7"/>
        <v>0</v>
      </c>
      <c r="H60" s="1124"/>
      <c r="I60" s="1125"/>
    </row>
    <row r="61" spans="1:9" ht="25.5">
      <c r="A61" s="1127" t="s">
        <v>660</v>
      </c>
      <c r="B61" s="1123">
        <v>0</v>
      </c>
      <c r="C61" s="1123">
        <v>0</v>
      </c>
      <c r="D61" s="1123">
        <v>0</v>
      </c>
      <c r="E61" s="1123">
        <v>0</v>
      </c>
      <c r="F61" s="1123">
        <v>0</v>
      </c>
      <c r="G61" s="1124">
        <f t="shared" si="7"/>
        <v>0</v>
      </c>
      <c r="H61" s="1124">
        <v>0</v>
      </c>
      <c r="I61" s="1125">
        <v>0</v>
      </c>
    </row>
    <row r="62" spans="1:9">
      <c r="A62" s="1127" t="s">
        <v>661</v>
      </c>
      <c r="B62" s="1123">
        <f>(C92)+L43</f>
        <v>61.171399700000002</v>
      </c>
      <c r="C62" s="1123">
        <f>(D92)</f>
        <v>8.0416493000000013</v>
      </c>
      <c r="D62" s="1123">
        <f t="shared" ref="D62:F62" si="15">(E92)</f>
        <v>4.1912050000000001</v>
      </c>
      <c r="E62" s="1123">
        <f t="shared" si="15"/>
        <v>7.0706202000000005</v>
      </c>
      <c r="F62" s="1123">
        <f t="shared" si="15"/>
        <v>217.22001309999999</v>
      </c>
      <c r="G62" s="1124">
        <f t="shared" si="7"/>
        <v>297.6948873</v>
      </c>
      <c r="H62" s="1124">
        <f>720.24+7751.15</f>
        <v>8471.39</v>
      </c>
      <c r="I62" s="1125">
        <f>G62/(H62/365)</f>
        <v>12.826541319016124</v>
      </c>
    </row>
    <row r="63" spans="1:9">
      <c r="A63" s="1127" t="s">
        <v>933</v>
      </c>
      <c r="B63" s="1123">
        <f>(C83+C97)+L44</f>
        <v>378.39362970000002</v>
      </c>
      <c r="C63" s="1123">
        <f>(D83+D97)</f>
        <v>384.32779349999998</v>
      </c>
      <c r="D63" s="1123">
        <f t="shared" ref="D63:F63" si="16">(E83+E97)</f>
        <v>575.12008760000003</v>
      </c>
      <c r="E63" s="1123">
        <f t="shared" si="16"/>
        <v>696.27844860000005</v>
      </c>
      <c r="F63" s="1123">
        <f t="shared" si="16"/>
        <v>1839.0277842</v>
      </c>
      <c r="G63" s="1124">
        <f t="shared" si="7"/>
        <v>3873.1477436</v>
      </c>
      <c r="H63" s="1124">
        <v>2503.13</v>
      </c>
      <c r="I63" s="1125">
        <f>G63/(H63/365)</f>
        <v>564.77247542636621</v>
      </c>
    </row>
    <row r="64" spans="1:9">
      <c r="A64" s="1126" t="s">
        <v>595</v>
      </c>
      <c r="B64" s="1129">
        <f>SUM(B49:B63)</f>
        <v>34149.8359451</v>
      </c>
      <c r="C64" s="1129">
        <f t="shared" ref="C64:H64" si="17">SUM(C49:C63)</f>
        <v>22994.212898200003</v>
      </c>
      <c r="D64" s="1129">
        <f t="shared" si="17"/>
        <v>32522.837247999996</v>
      </c>
      <c r="E64" s="1129">
        <f t="shared" si="17"/>
        <v>43515.719447399999</v>
      </c>
      <c r="F64" s="1129">
        <f t="shared" si="17"/>
        <v>224219.69705730004</v>
      </c>
      <c r="G64" s="1129">
        <f t="shared" si="17"/>
        <v>357402.30259600002</v>
      </c>
      <c r="H64" s="1206">
        <f t="shared" si="17"/>
        <v>244773.8217424</v>
      </c>
      <c r="I64" s="1125">
        <f>G64/(H64/365)</f>
        <v>532.94849718376975</v>
      </c>
    </row>
    <row r="65" spans="1:9">
      <c r="B65" s="1139">
        <f>C84+C98+L45</f>
        <v>34149.8359451</v>
      </c>
      <c r="C65" s="1140">
        <f>D84+D98</f>
        <v>22994.212898199999</v>
      </c>
      <c r="D65" s="1140">
        <f t="shared" ref="D65:F65" si="18">E84+E98</f>
        <v>32522.837247999993</v>
      </c>
      <c r="E65" s="1140">
        <f t="shared" si="18"/>
        <v>43515.719447399999</v>
      </c>
      <c r="F65" s="1140">
        <f t="shared" si="18"/>
        <v>224219.69705730001</v>
      </c>
      <c r="G65" s="1129">
        <f>SUM(B65:F65)</f>
        <v>357402.30259600002</v>
      </c>
    </row>
    <row r="66" spans="1:9">
      <c r="B66" s="1132">
        <f>B64-B65</f>
        <v>0</v>
      </c>
      <c r="C66" s="1132">
        <f>C64-C65</f>
        <v>0</v>
      </c>
      <c r="D66" s="1132">
        <f>D64-D65</f>
        <v>0</v>
      </c>
      <c r="E66" s="1132">
        <f>E64-E65</f>
        <v>0</v>
      </c>
      <c r="F66" s="1132">
        <f>F64-F65</f>
        <v>0</v>
      </c>
      <c r="G66" s="1132">
        <f>B84+B98+L45</f>
        <v>357402.30259599996</v>
      </c>
    </row>
    <row r="67" spans="1:9">
      <c r="G67" s="1132">
        <f>253887.88</f>
        <v>253887.88</v>
      </c>
    </row>
    <row r="68" spans="1:9">
      <c r="A68" s="1114" t="s">
        <v>192</v>
      </c>
    </row>
    <row r="69" spans="1:9">
      <c r="A69" s="1105" t="s">
        <v>1635</v>
      </c>
      <c r="B69" s="1105" t="s">
        <v>3154</v>
      </c>
      <c r="C69" s="1105" t="s">
        <v>3155</v>
      </c>
      <c r="D69" s="1105" t="s">
        <v>3156</v>
      </c>
      <c r="E69" s="1105" t="s">
        <v>3157</v>
      </c>
      <c r="F69" s="1105" t="s">
        <v>3158</v>
      </c>
      <c r="G69" s="1105" t="s">
        <v>3159</v>
      </c>
      <c r="H69" s="1126"/>
      <c r="I69" s="1119"/>
    </row>
    <row r="70" spans="1:9">
      <c r="A70" s="1067" t="s">
        <v>3160</v>
      </c>
      <c r="B70" s="1141">
        <v>82.252413300000001</v>
      </c>
      <c r="C70" s="1141">
        <v>17.648430399999999</v>
      </c>
      <c r="D70" s="1141">
        <v>20.746198200000002</v>
      </c>
      <c r="E70" s="1141">
        <v>21.906112099999998</v>
      </c>
      <c r="F70" s="1141">
        <v>16.3959589</v>
      </c>
      <c r="G70" s="1141">
        <v>5.5557137000000001</v>
      </c>
      <c r="H70" s="1124"/>
      <c r="I70" s="1125"/>
    </row>
    <row r="71" spans="1:9">
      <c r="A71" s="1067" t="s">
        <v>1276</v>
      </c>
      <c r="B71" s="1141">
        <v>47.1625224</v>
      </c>
      <c r="C71" s="1141">
        <v>0.25453939999999997</v>
      </c>
      <c r="D71" s="1141">
        <v>0.4986892</v>
      </c>
      <c r="E71" s="1141">
        <v>0.57324319999999995</v>
      </c>
      <c r="F71" s="1141">
        <v>2.5464845</v>
      </c>
      <c r="G71" s="1141">
        <v>43.289566100000002</v>
      </c>
      <c r="H71" s="1124"/>
      <c r="I71" s="1125"/>
    </row>
    <row r="72" spans="1:9">
      <c r="A72" s="1067" t="s">
        <v>3161</v>
      </c>
      <c r="B72" s="1141">
        <v>137172.89036029999</v>
      </c>
      <c r="C72" s="1141">
        <v>5345.1683841000004</v>
      </c>
      <c r="D72" s="1141">
        <v>10042.160746699999</v>
      </c>
      <c r="E72" s="1141">
        <v>14872.539183399998</v>
      </c>
      <c r="F72" s="1141">
        <v>17427.8519566</v>
      </c>
      <c r="G72" s="1141">
        <v>89485.17008950001</v>
      </c>
      <c r="H72" s="1124"/>
      <c r="I72" s="1125"/>
    </row>
    <row r="73" spans="1:9">
      <c r="A73" s="1067" t="s">
        <v>3162</v>
      </c>
      <c r="B73" s="1141">
        <v>25.710730499999997</v>
      </c>
      <c r="C73" s="1141">
        <v>2.8309428000000003</v>
      </c>
      <c r="D73" s="1141">
        <v>4.7188008000000004</v>
      </c>
      <c r="E73" s="1141">
        <v>8.9006484999999991</v>
      </c>
      <c r="F73" s="1141">
        <v>6.4576837999999999</v>
      </c>
      <c r="G73" s="1141">
        <v>2.8026546000000003</v>
      </c>
      <c r="H73" s="1124"/>
      <c r="I73" s="1125"/>
    </row>
    <row r="74" spans="1:9">
      <c r="A74" s="1067" t="s">
        <v>3163</v>
      </c>
      <c r="B74" s="1141">
        <v>20111.140076600001</v>
      </c>
      <c r="C74" s="1141">
        <v>698.46683310000003</v>
      </c>
      <c r="D74" s="1141">
        <v>1194.2501693000002</v>
      </c>
      <c r="E74" s="1141">
        <v>1862.7804533999999</v>
      </c>
      <c r="F74" s="1141">
        <v>2384.1333623999999</v>
      </c>
      <c r="G74" s="1141">
        <v>13971.509258399999</v>
      </c>
      <c r="H74" s="1124"/>
      <c r="I74" s="1125"/>
    </row>
    <row r="75" spans="1:9">
      <c r="A75" s="1067" t="s">
        <v>3164</v>
      </c>
      <c r="B75" s="1141">
        <v>1806.8809194</v>
      </c>
      <c r="C75" s="1141">
        <v>245.12477730000001</v>
      </c>
      <c r="D75" s="1141">
        <v>298.84853809999998</v>
      </c>
      <c r="E75" s="1141">
        <v>380.73336860000001</v>
      </c>
      <c r="F75" s="1141">
        <v>346.18263759999996</v>
      </c>
      <c r="G75" s="1141">
        <v>535.99159780000002</v>
      </c>
      <c r="H75" s="1124"/>
      <c r="I75" s="1125"/>
    </row>
    <row r="76" spans="1:9">
      <c r="A76" s="1067" t="s">
        <v>3165</v>
      </c>
      <c r="B76" s="1141">
        <v>3530.1965950999997</v>
      </c>
      <c r="C76" s="1141">
        <v>154.65086349999999</v>
      </c>
      <c r="D76" s="1141">
        <v>303.4033574</v>
      </c>
      <c r="E76" s="1141">
        <v>418.36541719999997</v>
      </c>
      <c r="F76" s="1141">
        <v>604.70587699999999</v>
      </c>
      <c r="G76" s="1141">
        <v>2049.0710800000002</v>
      </c>
      <c r="H76" s="1124"/>
      <c r="I76" s="1125"/>
    </row>
    <row r="77" spans="1:9">
      <c r="A77" s="1067" t="s">
        <v>3166</v>
      </c>
      <c r="B77" s="1141">
        <v>1636.3294811000001</v>
      </c>
      <c r="C77" s="1141">
        <v>67.1165953</v>
      </c>
      <c r="D77" s="1141">
        <v>126.21562689999999</v>
      </c>
      <c r="E77" s="1141">
        <v>129.58551070000001</v>
      </c>
      <c r="F77" s="1141">
        <v>199.30219700000001</v>
      </c>
      <c r="G77" s="1141">
        <v>1114.1095511999999</v>
      </c>
      <c r="H77" s="1124"/>
      <c r="I77" s="1125"/>
    </row>
    <row r="78" spans="1:9">
      <c r="A78" s="1067" t="s">
        <v>3167</v>
      </c>
      <c r="B78" s="1141">
        <v>1591.4337187000001</v>
      </c>
      <c r="C78" s="1141">
        <v>54.584077100000002</v>
      </c>
      <c r="D78" s="1141">
        <v>66.016785400000003</v>
      </c>
      <c r="E78" s="1141">
        <v>84.077278800000002</v>
      </c>
      <c r="F78" s="1141">
        <v>114.5263783</v>
      </c>
      <c r="G78" s="1141">
        <v>1272.2291991</v>
      </c>
      <c r="H78" s="1124"/>
      <c r="I78" s="1125"/>
    </row>
    <row r="79" spans="1:9">
      <c r="A79" s="1067" t="s">
        <v>3168</v>
      </c>
      <c r="B79" s="1141">
        <v>1418.3251212999999</v>
      </c>
      <c r="C79" s="1141">
        <v>15.732443400000001</v>
      </c>
      <c r="D79" s="1141">
        <v>32.991788199999995</v>
      </c>
      <c r="E79" s="1141">
        <v>50.709142300000003</v>
      </c>
      <c r="F79" s="1141">
        <v>80.789657500000004</v>
      </c>
      <c r="G79" s="1141">
        <v>1238.1020899</v>
      </c>
      <c r="H79" s="1124"/>
      <c r="I79" s="1125"/>
    </row>
    <row r="80" spans="1:9">
      <c r="A80" s="1067" t="s">
        <v>3169</v>
      </c>
      <c r="B80" s="1141">
        <v>4217.0437454000003</v>
      </c>
      <c r="C80" s="1141">
        <v>71.240725999999995</v>
      </c>
      <c r="D80" s="1141">
        <v>295.1411296</v>
      </c>
      <c r="E80" s="1141">
        <v>280.7302846</v>
      </c>
      <c r="F80" s="1141">
        <v>177.0293704</v>
      </c>
      <c r="G80" s="1141">
        <v>3392.9022348000003</v>
      </c>
      <c r="H80" s="1124"/>
      <c r="I80" s="1125"/>
    </row>
    <row r="81" spans="1:9">
      <c r="A81" s="1067" t="s">
        <v>3170</v>
      </c>
      <c r="B81" s="1141">
        <v>6408.0981929</v>
      </c>
      <c r="C81" s="1141">
        <v>201.48075030000001</v>
      </c>
      <c r="D81" s="1141">
        <v>470.44774030000002</v>
      </c>
      <c r="E81" s="1141">
        <v>677.51773400000002</v>
      </c>
      <c r="F81" s="1141">
        <v>916.62819469999999</v>
      </c>
      <c r="G81" s="1141">
        <v>4142.0237735999999</v>
      </c>
      <c r="H81" s="1124"/>
      <c r="I81" s="1125"/>
    </row>
    <row r="82" spans="1:9">
      <c r="A82" s="1067" t="s">
        <v>3171</v>
      </c>
      <c r="B82" s="1141">
        <v>2119.6735050000002</v>
      </c>
      <c r="C82" s="1141">
        <v>103.6564733</v>
      </c>
      <c r="D82" s="1141">
        <v>455.3320238</v>
      </c>
      <c r="E82" s="1141">
        <v>595.06368240000006</v>
      </c>
      <c r="F82" s="1141">
        <v>520.07032800000002</v>
      </c>
      <c r="G82" s="1141">
        <v>445.55099749999999</v>
      </c>
      <c r="H82" s="1124"/>
      <c r="I82" s="1125"/>
    </row>
    <row r="83" spans="1:9">
      <c r="A83" s="1067" t="s">
        <v>3172</v>
      </c>
      <c r="B83" s="1141">
        <v>3516.9016513000001</v>
      </c>
      <c r="C83" s="1141">
        <v>147.86457830000001</v>
      </c>
      <c r="D83" s="1141">
        <v>343.7322696</v>
      </c>
      <c r="E83" s="1141">
        <v>540.56992170000001</v>
      </c>
      <c r="F83" s="1141">
        <v>635.23750610000002</v>
      </c>
      <c r="G83" s="1141">
        <v>1849.4973755999999</v>
      </c>
      <c r="H83" s="1124"/>
      <c r="I83" s="1125"/>
    </row>
    <row r="84" spans="1:9">
      <c r="A84" s="1126" t="s">
        <v>595</v>
      </c>
      <c r="B84" s="1142">
        <f t="shared" ref="B84:G84" si="19">SUM(B70:B83)</f>
        <v>183684.03903329998</v>
      </c>
      <c r="C84" s="1142">
        <f t="shared" si="19"/>
        <v>7125.8204143000012</v>
      </c>
      <c r="D84" s="1142">
        <f t="shared" si="19"/>
        <v>13654.503863499998</v>
      </c>
      <c r="E84" s="1142">
        <f t="shared" si="19"/>
        <v>19924.051980899992</v>
      </c>
      <c r="F84" s="1142">
        <f t="shared" si="19"/>
        <v>23431.857592799999</v>
      </c>
      <c r="G84" s="1142">
        <f t="shared" si="19"/>
        <v>119547.80518180001</v>
      </c>
      <c r="H84" s="1124"/>
      <c r="I84" s="1125"/>
    </row>
    <row r="85" spans="1:9">
      <c r="A85" s="1126"/>
      <c r="B85" s="1129"/>
      <c r="C85" s="1129"/>
      <c r="D85" s="1129"/>
      <c r="E85" s="1129"/>
      <c r="F85" s="1129"/>
      <c r="I85" s="1125"/>
    </row>
    <row r="87" spans="1:9">
      <c r="A87" s="1114" t="s">
        <v>167</v>
      </c>
    </row>
    <row r="88" spans="1:9">
      <c r="A88" s="1126" t="s">
        <v>1635</v>
      </c>
      <c r="B88" s="1133" t="s">
        <v>3154</v>
      </c>
      <c r="C88" s="1133" t="s">
        <v>3155</v>
      </c>
      <c r="D88" s="1133" t="s">
        <v>3156</v>
      </c>
      <c r="E88" s="1133" t="s">
        <v>3157</v>
      </c>
      <c r="F88" s="1133" t="s">
        <v>3158</v>
      </c>
      <c r="G88" s="1126" t="s">
        <v>3159</v>
      </c>
      <c r="H88" s="1126"/>
      <c r="I88" s="1119"/>
    </row>
    <row r="89" spans="1:9">
      <c r="A89" s="1067" t="s">
        <v>3173</v>
      </c>
      <c r="B89" s="1141">
        <v>62.567559899999999</v>
      </c>
      <c r="C89" s="1141">
        <v>0.75809380000000004</v>
      </c>
      <c r="D89" s="1141">
        <v>5.7964906000000003</v>
      </c>
      <c r="E89" s="1141">
        <v>10.9806936</v>
      </c>
      <c r="F89" s="1141">
        <v>27.924842599999998</v>
      </c>
      <c r="G89" s="1141">
        <v>17.107439299999999</v>
      </c>
      <c r="H89" s="1124"/>
      <c r="I89" s="1125"/>
    </row>
    <row r="90" spans="1:9">
      <c r="A90" s="1067" t="s">
        <v>3174</v>
      </c>
      <c r="B90" s="1141">
        <v>7.553049399999999</v>
      </c>
      <c r="C90" s="1141">
        <v>4.1618588000000001</v>
      </c>
      <c r="D90" s="1141">
        <v>1.1049933999999999</v>
      </c>
      <c r="E90" s="1141">
        <v>6.625379399999999</v>
      </c>
      <c r="F90" s="1141">
        <v>6.3032395999999995</v>
      </c>
      <c r="G90" s="1143">
        <v>-10.642421799999999</v>
      </c>
      <c r="H90" s="1124"/>
      <c r="I90" s="1125"/>
    </row>
    <row r="91" spans="1:9">
      <c r="A91" s="1067" t="s">
        <v>3175</v>
      </c>
      <c r="B91" s="1141">
        <v>1019.4250393999999</v>
      </c>
      <c r="C91" s="1141">
        <v>8.0708178000000004</v>
      </c>
      <c r="D91" s="1141">
        <v>16.141874900000001</v>
      </c>
      <c r="E91" s="1141">
        <v>23.995574900000001</v>
      </c>
      <c r="F91" s="1141">
        <v>48.363062199999995</v>
      </c>
      <c r="G91" s="1141">
        <v>922.85370959999989</v>
      </c>
      <c r="H91" s="1124"/>
      <c r="I91" s="1125"/>
    </row>
    <row r="92" spans="1:9">
      <c r="A92" s="1067" t="s">
        <v>3176</v>
      </c>
      <c r="B92" s="1141">
        <v>238.62488730000001</v>
      </c>
      <c r="C92" s="1141">
        <v>2.1013997</v>
      </c>
      <c r="D92" s="1141">
        <v>8.0416493000000013</v>
      </c>
      <c r="E92" s="1141">
        <v>4.1912050000000001</v>
      </c>
      <c r="F92" s="1141">
        <v>7.0706202000000005</v>
      </c>
      <c r="G92" s="1141">
        <v>217.22001309999999</v>
      </c>
      <c r="H92" s="1124"/>
      <c r="I92" s="1125"/>
    </row>
    <row r="93" spans="1:9">
      <c r="A93" s="1067" t="s">
        <v>3177</v>
      </c>
      <c r="B93" s="1141">
        <v>7450.5581532000006</v>
      </c>
      <c r="C93" s="1141">
        <v>260.18370720000001</v>
      </c>
      <c r="D93" s="1141">
        <v>487.8279804</v>
      </c>
      <c r="E93" s="1141">
        <v>801.74172519999991</v>
      </c>
      <c r="F93" s="1141">
        <v>1405.0044868</v>
      </c>
      <c r="G93" s="1141">
        <v>4495.8002536000004</v>
      </c>
      <c r="H93" s="1124"/>
      <c r="I93" s="1125"/>
    </row>
    <row r="94" spans="1:9">
      <c r="A94" s="1067" t="s">
        <v>3178</v>
      </c>
      <c r="B94" s="1141">
        <v>45244.2734776</v>
      </c>
      <c r="C94" s="1141">
        <v>1976.2434569</v>
      </c>
      <c r="D94" s="1141">
        <v>3228.4754513999997</v>
      </c>
      <c r="E94" s="1141">
        <v>2226.2769094</v>
      </c>
      <c r="F94" s="1141">
        <v>6367.3798582000009</v>
      </c>
      <c r="G94" s="1141">
        <v>31445.897801700001</v>
      </c>
      <c r="H94" s="1124"/>
      <c r="I94" s="1125"/>
    </row>
    <row r="95" spans="1:9">
      <c r="A95" s="1067" t="s">
        <v>3179</v>
      </c>
      <c r="B95" s="1141">
        <v>96387.703138700002</v>
      </c>
      <c r="C95" s="1141">
        <v>2656.2532004</v>
      </c>
      <c r="D95" s="1141">
        <v>5536.9258869000005</v>
      </c>
      <c r="E95" s="1141">
        <v>9478.4164567999997</v>
      </c>
      <c r="F95" s="1141">
        <v>12135.485568599999</v>
      </c>
      <c r="G95" s="1141">
        <v>66580.622025999997</v>
      </c>
      <c r="H95" s="1124"/>
      <c r="I95" s="1125"/>
    </row>
    <row r="96" spans="1:9">
      <c r="A96" s="1067" t="s">
        <v>3180</v>
      </c>
      <c r="B96" s="1141">
        <v>1102.8521648999999</v>
      </c>
      <c r="C96" s="1141">
        <v>37.253944799999999</v>
      </c>
      <c r="D96" s="1141">
        <v>14.799183899999999</v>
      </c>
      <c r="E96" s="1141">
        <v>12.0071569</v>
      </c>
      <c r="F96" s="1141">
        <v>25.289233900000003</v>
      </c>
      <c r="G96" s="1141">
        <v>1013.5026454000001</v>
      </c>
      <c r="H96" s="1124"/>
      <c r="I96" s="1125"/>
    </row>
    <row r="97" spans="1:9">
      <c r="A97" s="1067" t="s">
        <v>3181</v>
      </c>
      <c r="B97" s="1141">
        <v>161.2960923</v>
      </c>
      <c r="C97" s="1141">
        <v>35.579051400000004</v>
      </c>
      <c r="D97" s="1141">
        <v>40.595523900000003</v>
      </c>
      <c r="E97" s="1141">
        <v>34.550165899999996</v>
      </c>
      <c r="F97" s="1141">
        <v>61.0409425</v>
      </c>
      <c r="G97" s="1143">
        <v>-10.469591400000001</v>
      </c>
      <c r="H97" s="1124"/>
      <c r="I97" s="1125"/>
    </row>
    <row r="98" spans="1:9">
      <c r="A98" s="1144" t="s">
        <v>3197</v>
      </c>
      <c r="B98" s="1145">
        <f>SUM(B89:B97)</f>
        <v>151674.85356270001</v>
      </c>
      <c r="C98" s="1145">
        <f t="shared" ref="C98:G98" si="20">SUM(C89:C97)</f>
        <v>4980.6055307999995</v>
      </c>
      <c r="D98" s="1145">
        <f t="shared" si="20"/>
        <v>9339.7090346999994</v>
      </c>
      <c r="E98" s="1145">
        <f t="shared" si="20"/>
        <v>12598.7852671</v>
      </c>
      <c r="F98" s="1145">
        <f t="shared" si="20"/>
        <v>20083.8618546</v>
      </c>
      <c r="G98" s="1145">
        <f t="shared" si="20"/>
        <v>104671.8918755</v>
      </c>
      <c r="H98" s="1124"/>
      <c r="I98" s="1125"/>
    </row>
  </sheetData>
  <pageMargins left="0.7" right="0.7" top="0.75" bottom="0.75" header="0.3" footer="0.3"/>
  <pageSetup paperSize="9" orientation="portrait" verticalDpi="0"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25"/>
  <sheetViews>
    <sheetView view="pageBreakPreview" zoomScaleSheetLayoutView="100" workbookViewId="0">
      <pane xSplit="1" ySplit="5" topLeftCell="B6" activePane="bottomRight" state="frozen"/>
      <selection activeCell="H64" sqref="H64"/>
      <selection pane="topRight" activeCell="H64" sqref="H64"/>
      <selection pane="bottomLeft" activeCell="H64" sqref="H64"/>
      <selection pane="bottomRight" activeCell="J13" sqref="J13"/>
    </sheetView>
  </sheetViews>
  <sheetFormatPr defaultRowHeight="12.75"/>
  <cols>
    <col min="1" max="1" width="23.28515625" style="2311" customWidth="1"/>
    <col min="2" max="2" width="9.28515625" style="2311" customWidth="1"/>
    <col min="3" max="3" width="9.5703125" style="2311" customWidth="1"/>
    <col min="4" max="4" width="10.5703125" style="2311" customWidth="1"/>
    <col min="5" max="5" width="10.28515625" style="2311" customWidth="1"/>
    <col min="6" max="6" width="15" style="2311" customWidth="1"/>
    <col min="7" max="7" width="15.5703125" style="2311" customWidth="1"/>
    <col min="8" max="8" width="10.28515625" style="2311" customWidth="1"/>
    <col min="9" max="10" width="11" style="2311" customWidth="1"/>
    <col min="11" max="12" width="9.140625" style="2311"/>
    <col min="13" max="13" width="12.42578125" style="2311" customWidth="1"/>
    <col min="14" max="14" width="9.5703125" style="2311" bestFit="1" customWidth="1"/>
    <col min="15" max="16384" width="9.140625" style="2311"/>
  </cols>
  <sheetData>
    <row r="1" spans="1:14" ht="18">
      <c r="A1" s="2310" t="s">
        <v>3636</v>
      </c>
      <c r="K1" s="2312" t="s">
        <v>177</v>
      </c>
      <c r="L1" s="2313" t="s">
        <v>1411</v>
      </c>
      <c r="M1" s="2313"/>
    </row>
    <row r="2" spans="1:14">
      <c r="L2" s="2313"/>
      <c r="M2" s="2313"/>
    </row>
    <row r="3" spans="1:14" ht="15.75">
      <c r="A3" s="2314" t="s">
        <v>3646</v>
      </c>
      <c r="B3" s="2314"/>
      <c r="C3" s="2314"/>
      <c r="D3" s="2314"/>
      <c r="E3" s="2314"/>
      <c r="F3" s="2314"/>
      <c r="G3" s="2314"/>
      <c r="H3" s="2314"/>
      <c r="I3" s="2314"/>
      <c r="J3" s="2314"/>
      <c r="K3" s="2314"/>
      <c r="L3" s="2314"/>
      <c r="M3" s="2314"/>
    </row>
    <row r="4" spans="1:14">
      <c r="L4" s="2313"/>
      <c r="M4" s="2313" t="s">
        <v>247</v>
      </c>
    </row>
    <row r="5" spans="1:14" ht="59.25" customHeight="1">
      <c r="A5" s="2315" t="s">
        <v>223</v>
      </c>
      <c r="B5" s="2316" t="s">
        <v>224</v>
      </c>
      <c r="C5" s="2316" t="s">
        <v>225</v>
      </c>
      <c r="D5" s="2316" t="s">
        <v>226</v>
      </c>
      <c r="E5" s="2316" t="s">
        <v>227</v>
      </c>
      <c r="F5" s="2316" t="s">
        <v>248</v>
      </c>
      <c r="G5" s="2315" t="s">
        <v>228</v>
      </c>
      <c r="H5" s="2315" t="s">
        <v>451</v>
      </c>
      <c r="I5" s="2315" t="s">
        <v>835</v>
      </c>
      <c r="J5" s="2315" t="s">
        <v>257</v>
      </c>
      <c r="K5" s="2315" t="s">
        <v>258</v>
      </c>
      <c r="L5" s="2315" t="s">
        <v>137</v>
      </c>
      <c r="M5" s="2315" t="s">
        <v>138</v>
      </c>
      <c r="N5" s="2317"/>
    </row>
    <row r="6" spans="1:14" ht="20.25" customHeight="1">
      <c r="A6" s="2318" t="s">
        <v>204</v>
      </c>
      <c r="B6" s="1134">
        <v>34.185163667133239</v>
      </c>
      <c r="C6" s="1134">
        <v>13.357618723309193</v>
      </c>
      <c r="D6" s="1134">
        <v>19.023619776151609</v>
      </c>
      <c r="E6" s="1134">
        <v>25.233505171567177</v>
      </c>
      <c r="F6" s="1134">
        <v>26.248991470576478</v>
      </c>
      <c r="G6" s="2319">
        <v>118.04889880873769</v>
      </c>
      <c r="H6" s="2319">
        <v>1278.9553581999999</v>
      </c>
      <c r="I6" s="1135">
        <f>G6/(H6/365)</f>
        <v>33.689876498763049</v>
      </c>
      <c r="J6" s="2320"/>
      <c r="K6" s="2320"/>
      <c r="L6" s="2320"/>
      <c r="M6" s="2320"/>
      <c r="N6" s="2317"/>
    </row>
    <row r="7" spans="1:14" ht="20.25" customHeight="1">
      <c r="A7" s="2321" t="s">
        <v>631</v>
      </c>
      <c r="B7" s="1134">
        <v>5094.9157116260139</v>
      </c>
      <c r="C7" s="1134">
        <v>4912.0055568526777</v>
      </c>
      <c r="D7" s="1134">
        <v>7260.9347099840506</v>
      </c>
      <c r="E7" s="1134">
        <v>8560.9007285851148</v>
      </c>
      <c r="F7" s="1134">
        <v>43441.369869125374</v>
      </c>
      <c r="G7" s="2319">
        <v>69270.126576173221</v>
      </c>
      <c r="H7" s="2319">
        <v>49231.591174399997</v>
      </c>
      <c r="I7" s="1135">
        <f>G7/(H7/365)</f>
        <v>513.56447348487245</v>
      </c>
      <c r="J7" s="2322"/>
      <c r="K7" s="2322"/>
      <c r="L7" s="2322"/>
      <c r="M7" s="1136"/>
    </row>
    <row r="8" spans="1:14" ht="20.25" customHeight="1">
      <c r="A8" s="2323" t="s">
        <v>1063</v>
      </c>
      <c r="B8" s="1134">
        <v>1700.7676211553378</v>
      </c>
      <c r="C8" s="1134">
        <v>940.10211968069689</v>
      </c>
      <c r="D8" s="1134">
        <v>1445.2080496081244</v>
      </c>
      <c r="E8" s="1134">
        <v>1962.5277296441752</v>
      </c>
      <c r="F8" s="1134">
        <v>9018.5284313041793</v>
      </c>
      <c r="G8" s="2319">
        <v>15067.133951392512</v>
      </c>
      <c r="H8" s="2319">
        <v>21672.8352098</v>
      </c>
      <c r="I8" s="1135">
        <f>G8/(H8/365)</f>
        <v>253.75101314716349</v>
      </c>
      <c r="J8" s="2322"/>
      <c r="K8" s="2322"/>
      <c r="L8" s="2322"/>
      <c r="M8" s="1136"/>
    </row>
    <row r="9" spans="1:14" ht="20.25" customHeight="1">
      <c r="A9" s="2321" t="s">
        <v>199</v>
      </c>
      <c r="B9" s="1134"/>
      <c r="C9" s="1134"/>
      <c r="D9" s="1134"/>
      <c r="E9" s="1134"/>
      <c r="F9" s="1134"/>
      <c r="G9" s="2319">
        <v>0</v>
      </c>
      <c r="H9" s="2319"/>
      <c r="I9" s="1135"/>
      <c r="J9" s="2322"/>
      <c r="K9" s="2322"/>
      <c r="L9" s="2322"/>
      <c r="M9" s="1136"/>
    </row>
    <row r="10" spans="1:14" ht="20.25" customHeight="1">
      <c r="A10" s="2321" t="s">
        <v>910</v>
      </c>
      <c r="B10" s="1134">
        <v>7526.6703764291051</v>
      </c>
      <c r="C10" s="1134">
        <v>4167.5178792030383</v>
      </c>
      <c r="D10" s="1134">
        <v>5566.1652712898822</v>
      </c>
      <c r="E10" s="1134">
        <v>8803.9851916774332</v>
      </c>
      <c r="F10" s="1134">
        <v>46959.090599563155</v>
      </c>
      <c r="G10" s="2319">
        <v>73023.429318162613</v>
      </c>
      <c r="H10" s="2319">
        <v>118382.39</v>
      </c>
      <c r="I10" s="1135">
        <f t="shared" ref="I10:I15" si="0">G10/(H10/365)</f>
        <v>225.14794388869282</v>
      </c>
      <c r="J10" s="2322"/>
      <c r="K10" s="2322"/>
      <c r="L10" s="2322"/>
      <c r="M10" s="1136"/>
    </row>
    <row r="11" spans="1:14" ht="20.25" customHeight="1">
      <c r="A11" s="2321" t="s">
        <v>300</v>
      </c>
      <c r="B11" s="1134">
        <v>267.67594881416625</v>
      </c>
      <c r="C11" s="1134">
        <v>91.229069398457938</v>
      </c>
      <c r="D11" s="1134">
        <v>101.39943216622481</v>
      </c>
      <c r="E11" s="1134">
        <v>148.93580397140386</v>
      </c>
      <c r="F11" s="1134">
        <v>1132.5013344762988</v>
      </c>
      <c r="G11" s="2319">
        <v>1741.7415888265516</v>
      </c>
      <c r="H11" s="2319">
        <v>4801.0600000000004</v>
      </c>
      <c r="I11" s="1135">
        <f t="shared" si="0"/>
        <v>132.41569151847534</v>
      </c>
      <c r="J11" s="2322"/>
      <c r="K11" s="2322"/>
      <c r="L11" s="2322"/>
      <c r="M11" s="1136"/>
    </row>
    <row r="12" spans="1:14" ht="20.25" customHeight="1">
      <c r="A12" s="2323" t="s">
        <v>1064</v>
      </c>
      <c r="B12" s="1134">
        <v>67.466201889769266</v>
      </c>
      <c r="C12" s="1134">
        <v>140.06717323297966</v>
      </c>
      <c r="D12" s="1134">
        <v>133.22811855502189</v>
      </c>
      <c r="E12" s="1134">
        <v>84.014056342292065</v>
      </c>
      <c r="F12" s="1134">
        <v>1610.1931497259386</v>
      </c>
      <c r="G12" s="2319">
        <v>2034.9686997460014</v>
      </c>
      <c r="H12" s="2319">
        <v>861.32</v>
      </c>
      <c r="I12" s="1135">
        <f t="shared" si="0"/>
        <v>862.35496146297601</v>
      </c>
      <c r="J12" s="2322"/>
      <c r="K12" s="2322"/>
      <c r="L12" s="2322"/>
      <c r="M12" s="1136"/>
    </row>
    <row r="13" spans="1:14" ht="20.25" customHeight="1">
      <c r="A13" s="2321" t="s">
        <v>301</v>
      </c>
      <c r="B13" s="1134">
        <v>172.17802835656076</v>
      </c>
      <c r="C13" s="1134">
        <v>238.92078934002663</v>
      </c>
      <c r="D13" s="1134">
        <v>345.59968030841253</v>
      </c>
      <c r="E13" s="1134">
        <v>473.35150908687137</v>
      </c>
      <c r="F13" s="1134">
        <v>2553.2836523306737</v>
      </c>
      <c r="G13" s="2319">
        <v>3783.3336594225448</v>
      </c>
      <c r="H13" s="2319">
        <v>1823.3</v>
      </c>
      <c r="I13" s="1135">
        <f t="shared" si="0"/>
        <v>757.37222930358632</v>
      </c>
      <c r="J13" s="2322"/>
      <c r="K13" s="2322"/>
      <c r="L13" s="2322"/>
      <c r="M13" s="1136"/>
    </row>
    <row r="14" spans="1:14" ht="24" customHeight="1">
      <c r="A14" s="2321" t="s">
        <v>217</v>
      </c>
      <c r="B14" s="1134">
        <v>169.1394187247804</v>
      </c>
      <c r="C14" s="1134">
        <v>223.11342848213397</v>
      </c>
      <c r="D14" s="1134">
        <v>288.10181938438808</v>
      </c>
      <c r="E14" s="1134">
        <v>258.81507038492134</v>
      </c>
      <c r="F14" s="1134">
        <v>692.43320859162407</v>
      </c>
      <c r="G14" s="2319">
        <v>1631.6029455678479</v>
      </c>
      <c r="H14" s="2319">
        <v>2896.06</v>
      </c>
      <c r="I14" s="1135">
        <f t="shared" si="0"/>
        <v>205.63630419682758</v>
      </c>
      <c r="J14" s="2322"/>
      <c r="K14" s="2322"/>
      <c r="L14" s="2322"/>
      <c r="M14" s="1136"/>
    </row>
    <row r="15" spans="1:14" ht="20.25" customHeight="1">
      <c r="A15" s="2321" t="s">
        <v>218</v>
      </c>
      <c r="B15" s="2319">
        <v>965.11864191739119</v>
      </c>
      <c r="C15" s="1134">
        <v>0</v>
      </c>
      <c r="D15" s="1134">
        <v>0</v>
      </c>
      <c r="E15" s="1134">
        <v>0</v>
      </c>
      <c r="F15" s="1134">
        <v>0</v>
      </c>
      <c r="G15" s="2319">
        <v>965.11864191739119</v>
      </c>
      <c r="H15" s="2319">
        <v>26047.68</v>
      </c>
      <c r="I15" s="1135">
        <f t="shared" si="0"/>
        <v>13.52398003583612</v>
      </c>
      <c r="J15" s="2322"/>
      <c r="K15" s="2322"/>
      <c r="L15" s="2322"/>
      <c r="M15" s="1136"/>
    </row>
    <row r="16" spans="1:14" ht="20.25" customHeight="1">
      <c r="A16" s="2321" t="s">
        <v>219</v>
      </c>
      <c r="B16" s="1134"/>
      <c r="C16" s="1134"/>
      <c r="D16" s="1134"/>
      <c r="E16" s="1134"/>
      <c r="F16" s="1134"/>
      <c r="G16" s="2319">
        <v>0</v>
      </c>
      <c r="H16" s="2319"/>
      <c r="I16" s="1135"/>
      <c r="J16" s="2322"/>
      <c r="K16" s="2322"/>
      <c r="L16" s="2322"/>
      <c r="M16" s="1136"/>
    </row>
    <row r="17" spans="1:14" ht="20.25" customHeight="1">
      <c r="A17" s="2321" t="s">
        <v>220</v>
      </c>
      <c r="B17" s="1134"/>
      <c r="C17" s="1134"/>
      <c r="D17" s="1134"/>
      <c r="E17" s="1134"/>
      <c r="F17" s="1134"/>
      <c r="G17" s="2319">
        <v>0</v>
      </c>
      <c r="H17" s="2319"/>
      <c r="I17" s="1135"/>
      <c r="J17" s="2322"/>
      <c r="K17" s="2322"/>
      <c r="L17" s="2322"/>
      <c r="M17" s="1136"/>
    </row>
    <row r="18" spans="1:14" ht="27" customHeight="1">
      <c r="A18" s="2321" t="s">
        <v>660</v>
      </c>
      <c r="B18" s="1134"/>
      <c r="C18" s="1134"/>
      <c r="D18" s="1134"/>
      <c r="E18" s="1134"/>
      <c r="F18" s="1134"/>
      <c r="G18" s="2319">
        <v>0</v>
      </c>
      <c r="H18" s="2319">
        <v>0</v>
      </c>
      <c r="I18" s="1135"/>
      <c r="J18" s="2322"/>
      <c r="K18" s="2322"/>
      <c r="L18" s="2322"/>
      <c r="M18" s="1136"/>
    </row>
    <row r="19" spans="1:14" ht="20.25" customHeight="1">
      <c r="A19" s="2321" t="s">
        <v>661</v>
      </c>
      <c r="B19" s="2324">
        <v>29.030535494310652</v>
      </c>
      <c r="C19" s="1134">
        <v>3.8163812922601545</v>
      </c>
      <c r="D19" s="1134">
        <v>1.9890492307376819</v>
      </c>
      <c r="E19" s="1134">
        <v>3.3555532763604536</v>
      </c>
      <c r="F19" s="1134">
        <v>103.08760844611136</v>
      </c>
      <c r="G19" s="2319">
        <v>141.27912773978031</v>
      </c>
      <c r="H19" s="2319">
        <v>8471.39</v>
      </c>
      <c r="I19" s="1135">
        <f>G19/(H19/365)</f>
        <v>6.0871806899481449</v>
      </c>
      <c r="J19" s="2322"/>
      <c r="K19" s="2322"/>
      <c r="L19" s="2322"/>
      <c r="M19" s="1136"/>
    </row>
    <row r="20" spans="1:14" ht="20.25" customHeight="1">
      <c r="A20" s="2321" t="s">
        <v>933</v>
      </c>
      <c r="B20" s="1134">
        <v>179.57688971807019</v>
      </c>
      <c r="C20" s="1134">
        <v>182.39310699722054</v>
      </c>
      <c r="D20" s="1134">
        <v>272.93872951157687</v>
      </c>
      <c r="E20" s="1134">
        <v>330.43769335240262</v>
      </c>
      <c r="F20" s="1134">
        <v>872.76017266352619</v>
      </c>
      <c r="G20" s="2319">
        <v>1838.1065922427963</v>
      </c>
      <c r="H20" s="2319">
        <v>2503.13</v>
      </c>
      <c r="I20" s="1135">
        <f>G20/(H20/365)</f>
        <v>268.02799142218765</v>
      </c>
      <c r="J20" s="2322"/>
      <c r="K20" s="2322"/>
      <c r="L20" s="2322"/>
      <c r="M20" s="1136"/>
    </row>
    <row r="21" spans="1:14" ht="20.25" customHeight="1">
      <c r="A21" s="2320" t="s">
        <v>595</v>
      </c>
      <c r="B21" s="1136">
        <f>SUM(B6:B20)</f>
        <v>16206.724537792639</v>
      </c>
      <c r="C21" s="1136">
        <f t="shared" ref="C21:H21" si="1">SUM(C6:C20)</f>
        <v>10912.5231232028</v>
      </c>
      <c r="D21" s="1136">
        <f t="shared" si="1"/>
        <v>15434.588479814571</v>
      </c>
      <c r="E21" s="1136">
        <f t="shared" si="1"/>
        <v>20651.55684149254</v>
      </c>
      <c r="F21" s="1136">
        <f t="shared" si="1"/>
        <v>106409.49701769745</v>
      </c>
      <c r="G21" s="1136">
        <f t="shared" si="1"/>
        <v>169614.89</v>
      </c>
      <c r="H21" s="1136">
        <f t="shared" si="1"/>
        <v>237969.71174240002</v>
      </c>
      <c r="I21" s="1135">
        <f>G21/(H21/365)</f>
        <v>260.15678380539617</v>
      </c>
      <c r="J21" s="2322"/>
      <c r="K21" s="2322"/>
      <c r="L21" s="2322"/>
      <c r="M21" s="1136">
        <f>+'F-9'!C28</f>
        <v>0</v>
      </c>
      <c r="N21" s="2325">
        <f>G21-M21</f>
        <v>169614.89</v>
      </c>
    </row>
    <row r="22" spans="1:14" ht="14.25">
      <c r="A22" s="2322"/>
      <c r="B22" s="2322"/>
      <c r="C22" s="2322"/>
      <c r="D22" s="2322"/>
      <c r="E22" s="2322"/>
      <c r="F22" s="2322"/>
      <c r="G22" s="2322"/>
      <c r="H22" s="2322"/>
      <c r="I22" s="2322"/>
      <c r="J22" s="2322"/>
      <c r="K22" s="2322"/>
      <c r="L22" s="1136"/>
      <c r="M22" s="1136"/>
      <c r="N22" s="1077">
        <v>77689.784917399898</v>
      </c>
    </row>
    <row r="23" spans="1:14">
      <c r="A23" s="2322"/>
      <c r="B23" s="2322"/>
      <c r="C23" s="2322"/>
      <c r="D23" s="2322"/>
      <c r="E23" s="1136"/>
      <c r="F23" s="1136"/>
      <c r="G23" s="1136"/>
      <c r="H23" s="2322"/>
      <c r="I23" s="2322"/>
      <c r="J23" s="2322"/>
      <c r="K23" s="2322"/>
      <c r="L23" s="2322"/>
      <c r="M23" s="2322"/>
      <c r="N23" s="2325">
        <f>N21-N22</f>
        <v>91925.105082600116</v>
      </c>
    </row>
    <row r="24" spans="1:14">
      <c r="A24" s="2311" t="s">
        <v>965</v>
      </c>
      <c r="B24" s="2325"/>
      <c r="C24" s="2325"/>
      <c r="D24" s="2325"/>
      <c r="E24" s="2325"/>
      <c r="F24" s="2325"/>
      <c r="G24" s="2325"/>
      <c r="H24" s="2325"/>
      <c r="I24" s="2325"/>
    </row>
    <row r="25" spans="1:14">
      <c r="B25" s="2325"/>
      <c r="C25" s="2325"/>
      <c r="D25" s="2325"/>
      <c r="E25" s="2325"/>
      <c r="F25" s="2325"/>
    </row>
  </sheetData>
  <printOptions horizontalCentered="1" verticalCentered="1"/>
  <pageMargins left="0.15748031496062992" right="0.15748031496062992" top="0.82677165354330717" bottom="0.51181102362204722" header="0.51181102362204722" footer="0.39370078740157483"/>
  <pageSetup paperSize="9" scale="80" orientation="landscape" horizontalDpi="300" verticalDpi="300" r:id="rId1"/>
  <headerFooter alignWithMargins="0"/>
  <colBreaks count="1" manualBreakCount="1">
    <brk id="13" max="28" man="1"/>
  </col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tabColor rgb="FF00B0F0"/>
  </sheetPr>
  <dimension ref="A1:H72"/>
  <sheetViews>
    <sheetView view="pageBreakPreview" zoomScaleSheetLayoutView="100" workbookViewId="0">
      <selection activeCell="D12" sqref="D12"/>
    </sheetView>
  </sheetViews>
  <sheetFormatPr defaultRowHeight="14.25"/>
  <cols>
    <col min="1" max="1" width="22" style="2327" customWidth="1"/>
    <col min="2" max="2" width="14.5703125" style="2327" customWidth="1"/>
    <col min="3" max="3" width="15" style="2327" customWidth="1"/>
    <col min="4" max="4" width="15.85546875" style="2327" customWidth="1"/>
    <col min="5" max="5" width="14.5703125" style="2327" customWidth="1"/>
    <col min="6" max="6" width="10.7109375" style="2327" customWidth="1"/>
    <col min="7" max="7" width="14.7109375" style="2327" customWidth="1"/>
    <col min="8" max="8" width="19.28515625" style="2327" customWidth="1"/>
    <col min="9" max="16384" width="9.140625" style="2327"/>
  </cols>
  <sheetData>
    <row r="1" spans="1:8" ht="15">
      <c r="A1" s="2326" t="s">
        <v>3636</v>
      </c>
      <c r="B1" s="2326"/>
      <c r="C1" s="2326"/>
      <c r="D1" s="2326"/>
      <c r="G1" s="2328" t="s">
        <v>177</v>
      </c>
      <c r="H1" s="2329" t="s">
        <v>1412</v>
      </c>
    </row>
    <row r="3" spans="1:8" ht="15">
      <c r="A3" s="2330" t="s">
        <v>140</v>
      </c>
      <c r="B3" s="2330"/>
      <c r="C3" s="2330"/>
      <c r="D3" s="2330"/>
      <c r="E3" s="2330"/>
      <c r="F3" s="2330"/>
      <c r="G3" s="2330"/>
      <c r="H3" s="2330"/>
    </row>
    <row r="4" spans="1:8" ht="15">
      <c r="H4" s="2329" t="s">
        <v>768</v>
      </c>
    </row>
    <row r="5" spans="1:8" ht="18">
      <c r="A5" s="2331" t="s">
        <v>3193</v>
      </c>
    </row>
    <row r="6" spans="1:8" ht="15" customHeight="1">
      <c r="A6" s="2332" t="s">
        <v>1184</v>
      </c>
      <c r="B6" s="2533" t="s">
        <v>623</v>
      </c>
      <c r="C6" s="2534"/>
      <c r="D6" s="2534"/>
      <c r="E6" s="2534"/>
      <c r="F6" s="2535"/>
      <c r="G6" s="2332" t="s">
        <v>141</v>
      </c>
      <c r="H6" s="2333" t="s">
        <v>142</v>
      </c>
    </row>
    <row r="7" spans="1:8" ht="45" customHeight="1">
      <c r="A7" s="2332"/>
      <c r="B7" s="2333" t="s">
        <v>662</v>
      </c>
      <c r="C7" s="2333" t="s">
        <v>663</v>
      </c>
      <c r="D7" s="2333" t="s">
        <v>1075</v>
      </c>
      <c r="E7" s="2333" t="s">
        <v>1076</v>
      </c>
      <c r="F7" s="2333" t="s">
        <v>1077</v>
      </c>
      <c r="G7" s="2334">
        <v>43921</v>
      </c>
      <c r="H7" s="2332" t="s">
        <v>143</v>
      </c>
    </row>
    <row r="8" spans="1:8">
      <c r="A8" s="2335"/>
      <c r="B8" s="2336"/>
      <c r="C8" s="2336"/>
      <c r="D8" s="2336"/>
      <c r="E8" s="2336"/>
      <c r="F8" s="2335"/>
      <c r="G8" s="2335"/>
      <c r="H8" s="2335"/>
    </row>
    <row r="9" spans="1:8" ht="15">
      <c r="A9" s="2333" t="s">
        <v>927</v>
      </c>
      <c r="B9" s="2337"/>
      <c r="C9" s="2337"/>
      <c r="D9" s="2337"/>
      <c r="E9" s="2336"/>
      <c r="F9" s="2335"/>
      <c r="G9" s="2335"/>
      <c r="H9" s="2335"/>
    </row>
    <row r="10" spans="1:8">
      <c r="A10" s="2338" t="s">
        <v>1131</v>
      </c>
      <c r="B10" s="2339"/>
      <c r="C10" s="2339"/>
      <c r="D10" s="2339"/>
      <c r="E10" s="2336"/>
      <c r="F10" s="2335"/>
      <c r="G10" s="2335"/>
      <c r="H10" s="2335"/>
    </row>
    <row r="11" spans="1:8">
      <c r="A11" s="2338" t="s">
        <v>885</v>
      </c>
      <c r="B11" s="2339"/>
      <c r="C11" s="2339"/>
      <c r="D11" s="2339"/>
      <c r="E11" s="2336"/>
      <c r="F11" s="2335"/>
      <c r="G11" s="2335"/>
      <c r="H11" s="2335"/>
    </row>
    <row r="12" spans="1:8">
      <c r="A12" s="2338" t="s">
        <v>886</v>
      </c>
      <c r="B12" s="2339"/>
      <c r="C12" s="2339"/>
      <c r="D12" s="2339"/>
      <c r="E12" s="2336"/>
      <c r="F12" s="2335"/>
      <c r="G12" s="2335"/>
      <c r="H12" s="2335"/>
    </row>
    <row r="13" spans="1:8">
      <c r="A13" s="2338" t="s">
        <v>106</v>
      </c>
      <c r="B13" s="2339"/>
      <c r="C13" s="2339"/>
      <c r="D13" s="2339"/>
      <c r="E13" s="2336"/>
      <c r="F13" s="2335"/>
      <c r="G13" s="2335"/>
      <c r="H13" s="2335"/>
    </row>
    <row r="14" spans="1:8">
      <c r="A14" s="2338" t="s">
        <v>107</v>
      </c>
      <c r="B14" s="2339"/>
      <c r="C14" s="2339"/>
      <c r="D14" s="2339"/>
      <c r="E14" s="2336"/>
      <c r="F14" s="2335"/>
      <c r="G14" s="2335"/>
      <c r="H14" s="2335"/>
    </row>
    <row r="15" spans="1:8">
      <c r="A15" s="2338" t="s">
        <v>107</v>
      </c>
      <c r="B15" s="2339"/>
      <c r="C15" s="2339"/>
      <c r="D15" s="2339"/>
      <c r="E15" s="2336"/>
      <c r="F15" s="2335"/>
      <c r="G15" s="2335"/>
      <c r="H15" s="2335"/>
    </row>
    <row r="16" spans="1:8" ht="30">
      <c r="A16" s="2333" t="s">
        <v>725</v>
      </c>
      <c r="B16" s="2337"/>
      <c r="C16" s="2337"/>
      <c r="D16" s="2337"/>
      <c r="E16" s="2336"/>
      <c r="F16" s="2335"/>
      <c r="G16" s="2335"/>
      <c r="H16" s="2335"/>
    </row>
    <row r="17" spans="1:8" ht="28.5">
      <c r="A17" s="2338" t="s">
        <v>221</v>
      </c>
      <c r="B17" s="2339">
        <v>1.1482769942108675</v>
      </c>
      <c r="C17" s="2339">
        <v>0.56758212279653908</v>
      </c>
      <c r="D17" s="2339">
        <v>0.65483230782877877</v>
      </c>
      <c r="E17" s="2339">
        <v>0.55655199131239441</v>
      </c>
      <c r="F17" s="2339">
        <v>2.927243416148579</v>
      </c>
      <c r="G17" s="2339">
        <v>2.9616005324418406</v>
      </c>
      <c r="H17" s="2340">
        <f>G17/(F17/12)</f>
        <v>12.140844247268507</v>
      </c>
    </row>
    <row r="18" spans="1:8" ht="15">
      <c r="A18" s="2338" t="s">
        <v>222</v>
      </c>
      <c r="B18" s="2339">
        <v>0.58023074531025909</v>
      </c>
      <c r="C18" s="2339">
        <v>0.67076738185065155</v>
      </c>
      <c r="D18" s="2339">
        <v>0.25066177586957766</v>
      </c>
      <c r="E18" s="2339">
        <v>0.19104323382612107</v>
      </c>
      <c r="F18" s="2339">
        <v>1.692703136856609</v>
      </c>
      <c r="G18" s="2339">
        <v>0.59622330648025768</v>
      </c>
      <c r="H18" s="2340">
        <f>G18/(F18/12)</f>
        <v>4.2267775854952969</v>
      </c>
    </row>
    <row r="19" spans="1:8" ht="15">
      <c r="A19" s="2338" t="s">
        <v>1078</v>
      </c>
      <c r="B19" s="2339">
        <v>9.4117182367211855E-3</v>
      </c>
      <c r="C19" s="2339">
        <v>2.3954958421452781E-2</v>
      </c>
      <c r="D19" s="2339">
        <v>4.8966509602697786E-2</v>
      </c>
      <c r="E19" s="2339">
        <v>1.2021231671517254E-2</v>
      </c>
      <c r="F19" s="2339">
        <v>9.4354417932389023E-2</v>
      </c>
      <c r="G19" s="2339">
        <v>0.12786018493758763</v>
      </c>
      <c r="H19" s="2340">
        <f>G19/(F19/12)</f>
        <v>16.261265268474144</v>
      </c>
    </row>
    <row r="20" spans="1:8" ht="15">
      <c r="A20" s="2338" t="s">
        <v>488</v>
      </c>
      <c r="B20" s="2339">
        <v>4.7096626656186788E-2</v>
      </c>
      <c r="C20" s="2339">
        <v>6.5955531791176927E-2</v>
      </c>
      <c r="D20" s="2339">
        <v>5.2139243603870157E-2</v>
      </c>
      <c r="E20" s="2339">
        <v>5.6169370272238485E-2</v>
      </c>
      <c r="F20" s="2339">
        <v>0.22136077232347237</v>
      </c>
      <c r="G20" s="2339">
        <v>6.1513565174463533E-2</v>
      </c>
      <c r="H20" s="2340">
        <f>G20/(F20/12)</f>
        <v>3.334659408465074</v>
      </c>
    </row>
    <row r="21" spans="1:8" ht="15">
      <c r="A21" s="2338" t="s">
        <v>1079</v>
      </c>
      <c r="B21" s="2339">
        <v>1.8539545617542421</v>
      </c>
      <c r="C21" s="2339">
        <v>1.5720546956122736</v>
      </c>
      <c r="D21" s="2339">
        <v>3.428331676876371</v>
      </c>
      <c r="E21" s="2339">
        <v>1.0250632197943657</v>
      </c>
      <c r="F21" s="2339">
        <v>7.8794041540372532</v>
      </c>
      <c r="G21" s="2339">
        <v>2.9177711350612325</v>
      </c>
      <c r="H21" s="2340">
        <f>G21/(F21/12)</f>
        <v>4.4436423029265075</v>
      </c>
    </row>
    <row r="22" spans="1:8" ht="15">
      <c r="A22" s="2327" t="s">
        <v>1080</v>
      </c>
      <c r="B22" s="2339">
        <v>2.1905865395542384E-2</v>
      </c>
      <c r="C22" s="2339">
        <v>3.2083037795184316E-2</v>
      </c>
      <c r="D22" s="2339">
        <v>1.39541181615671E-2</v>
      </c>
      <c r="E22" s="2339">
        <v>3.2082804448726769E-3</v>
      </c>
      <c r="F22" s="2339">
        <v>7.1151301797166472E-2</v>
      </c>
      <c r="G22" s="2339">
        <v>4.7231507328119871E-2</v>
      </c>
      <c r="H22" s="2340">
        <v>0</v>
      </c>
    </row>
    <row r="23" spans="1:8" ht="15">
      <c r="A23" s="2338" t="s">
        <v>210</v>
      </c>
      <c r="B23" s="2339">
        <v>0.35285017885703102</v>
      </c>
      <c r="C23" s="2339">
        <v>0.37586078416477381</v>
      </c>
      <c r="D23" s="2339">
        <v>0.46076599286292824</v>
      </c>
      <c r="E23" s="2339">
        <v>0.33170004485534482</v>
      </c>
      <c r="F23" s="2339">
        <v>1.521177000740078</v>
      </c>
      <c r="G23" s="2339">
        <v>0.62289055835985829</v>
      </c>
      <c r="H23" s="2340">
        <f>G23/(F23/12)</f>
        <v>4.9137521121353656</v>
      </c>
    </row>
    <row r="24" spans="1:8" ht="15">
      <c r="A24" s="2338" t="s">
        <v>1081</v>
      </c>
      <c r="B24" s="2339">
        <v>0.42548416404547851</v>
      </c>
      <c r="C24" s="2339">
        <v>8.3679906449552754E-2</v>
      </c>
      <c r="D24" s="2339">
        <v>0.15381801792803151</v>
      </c>
      <c r="E24" s="2339">
        <v>3.3629424769376706E-2</v>
      </c>
      <c r="F24" s="2339">
        <v>0.69661151319243952</v>
      </c>
      <c r="G24" s="2339">
        <v>0.49239386913934513</v>
      </c>
      <c r="H24" s="2340">
        <f>G24/(F24/12)</f>
        <v>8.4820970049627231</v>
      </c>
    </row>
    <row r="25" spans="1:8" ht="15">
      <c r="A25" s="2338" t="s">
        <v>585</v>
      </c>
      <c r="B25" s="2339">
        <v>4.4301136094722339E-2</v>
      </c>
      <c r="C25" s="2339">
        <v>0.1619767434698548</v>
      </c>
      <c r="D25" s="2339">
        <v>6.9912076543264104E-2</v>
      </c>
      <c r="E25" s="2339">
        <v>5.5781003984720599E-2</v>
      </c>
      <c r="F25" s="2339">
        <v>0.33197096009256183</v>
      </c>
      <c r="G25" s="2339">
        <v>0.32251534107729529</v>
      </c>
      <c r="H25" s="2340">
        <f>G25/(F25/12)</f>
        <v>11.6582007409577</v>
      </c>
    </row>
    <row r="26" spans="1:8" ht="15">
      <c r="A26" s="2338" t="s">
        <v>1082</v>
      </c>
      <c r="B26" s="2339">
        <v>1.5004002988526264</v>
      </c>
      <c r="C26" s="2339">
        <v>2.0967478950751901</v>
      </c>
      <c r="D26" s="2339">
        <v>1.1789968997831899</v>
      </c>
      <c r="E26" s="2339">
        <v>1.1281045818663211</v>
      </c>
      <c r="F26" s="2339">
        <v>5.9042496755773284</v>
      </c>
      <c r="G26" s="2339">
        <v>0</v>
      </c>
      <c r="H26" s="2340">
        <f>G26/(F26/12)</f>
        <v>0</v>
      </c>
    </row>
    <row r="27" spans="1:8" ht="15.75">
      <c r="A27" s="2333" t="s">
        <v>595</v>
      </c>
      <c r="B27" s="2337">
        <f t="shared" ref="B27:G27" si="0">SUM(B17:B26)</f>
        <v>5.9839122894136763</v>
      </c>
      <c r="C27" s="2337">
        <f t="shared" si="0"/>
        <v>5.6506630574266499</v>
      </c>
      <c r="D27" s="2337">
        <f t="shared" si="0"/>
        <v>6.3123786190602758</v>
      </c>
      <c r="E27" s="2337">
        <f t="shared" si="0"/>
        <v>3.3932723827972726</v>
      </c>
      <c r="F27" s="2337">
        <f t="shared" si="0"/>
        <v>21.340226348697879</v>
      </c>
      <c r="G27" s="2337">
        <f t="shared" si="0"/>
        <v>8.15</v>
      </c>
      <c r="H27" s="2340">
        <v>3.1053763440860216</v>
      </c>
    </row>
    <row r="28" spans="1:8" ht="15">
      <c r="B28" s="2341"/>
      <c r="C28" s="2341"/>
      <c r="D28" s="2341"/>
      <c r="E28" s="2341"/>
      <c r="F28" s="2341"/>
      <c r="G28" s="2341"/>
      <c r="H28" s="2341"/>
    </row>
    <row r="29" spans="1:8" ht="9.75" customHeight="1">
      <c r="B29" s="2341"/>
      <c r="C29" s="2341"/>
      <c r="D29" s="2341"/>
      <c r="E29" s="2341"/>
      <c r="F29" s="2341"/>
      <c r="G29" s="2341"/>
      <c r="H29" s="2341"/>
    </row>
    <row r="30" spans="1:8" ht="15">
      <c r="A30" s="2326" t="s">
        <v>2757</v>
      </c>
      <c r="B30" s="2326"/>
      <c r="C30" s="2326"/>
      <c r="D30" s="2326"/>
      <c r="G30" s="2328" t="s">
        <v>177</v>
      </c>
      <c r="H30" s="2329" t="s">
        <v>139</v>
      </c>
    </row>
    <row r="32" spans="1:8" ht="15">
      <c r="A32" s="2330" t="s">
        <v>140</v>
      </c>
      <c r="B32" s="2330"/>
      <c r="C32" s="2330"/>
      <c r="D32" s="2330"/>
      <c r="E32" s="2330"/>
      <c r="F32" s="2330"/>
      <c r="G32" s="2330"/>
      <c r="H32" s="2330"/>
    </row>
    <row r="33" spans="1:8" ht="15">
      <c r="H33" s="2329" t="s">
        <v>768</v>
      </c>
    </row>
    <row r="34" spans="1:8" ht="18">
      <c r="A34" s="2331" t="s">
        <v>3410</v>
      </c>
    </row>
    <row r="35" spans="1:8" ht="30">
      <c r="A35" s="2332" t="s">
        <v>1184</v>
      </c>
      <c r="B35" s="2533" t="s">
        <v>623</v>
      </c>
      <c r="C35" s="2534"/>
      <c r="D35" s="2534"/>
      <c r="E35" s="2534"/>
      <c r="F35" s="2535"/>
      <c r="G35" s="2332" t="s">
        <v>141</v>
      </c>
      <c r="H35" s="2333" t="s">
        <v>142</v>
      </c>
    </row>
    <row r="36" spans="1:8" ht="45">
      <c r="A36" s="2332"/>
      <c r="B36" s="2333" t="s">
        <v>662</v>
      </c>
      <c r="C36" s="2333" t="s">
        <v>663</v>
      </c>
      <c r="D36" s="2333" t="s">
        <v>1075</v>
      </c>
      <c r="E36" s="2333" t="s">
        <v>1076</v>
      </c>
      <c r="F36" s="2333" t="s">
        <v>1077</v>
      </c>
      <c r="G36" s="2342" t="s">
        <v>3419</v>
      </c>
      <c r="H36" s="2332" t="s">
        <v>143</v>
      </c>
    </row>
    <row r="37" spans="1:8">
      <c r="A37" s="2335"/>
      <c r="B37" s="2335"/>
      <c r="C37" s="2335"/>
      <c r="D37" s="2335"/>
      <c r="E37" s="2335"/>
      <c r="F37" s="2335"/>
      <c r="G37" s="2335"/>
      <c r="H37" s="2335"/>
    </row>
    <row r="38" spans="1:8" ht="30">
      <c r="A38" s="2333" t="s">
        <v>1130</v>
      </c>
      <c r="B38" s="2333"/>
      <c r="C38" s="2333"/>
      <c r="D38" s="2333"/>
      <c r="E38" s="2335"/>
      <c r="F38" s="2335"/>
      <c r="G38" s="2335"/>
      <c r="H38" s="2335"/>
    </row>
    <row r="39" spans="1:8">
      <c r="A39" s="2338" t="s">
        <v>1131</v>
      </c>
      <c r="B39" s="2338"/>
      <c r="C39" s="2338"/>
      <c r="D39" s="2338"/>
      <c r="E39" s="2335"/>
      <c r="F39" s="2335"/>
      <c r="G39" s="2335"/>
      <c r="H39" s="2335"/>
    </row>
    <row r="40" spans="1:8">
      <c r="A40" s="2338" t="s">
        <v>885</v>
      </c>
      <c r="B40" s="2338"/>
      <c r="C40" s="2338"/>
      <c r="D40" s="2338"/>
      <c r="E40" s="2335"/>
      <c r="F40" s="2335"/>
      <c r="G40" s="2335"/>
      <c r="H40" s="2335"/>
    </row>
    <row r="41" spans="1:8">
      <c r="A41" s="2338" t="s">
        <v>886</v>
      </c>
      <c r="B41" s="2338"/>
      <c r="C41" s="2338"/>
      <c r="D41" s="2338"/>
      <c r="E41" s="2335"/>
      <c r="F41" s="2335"/>
      <c r="G41" s="2335"/>
      <c r="H41" s="2335"/>
    </row>
    <row r="42" spans="1:8">
      <c r="A42" s="2338" t="s">
        <v>106</v>
      </c>
      <c r="B42" s="2338"/>
      <c r="C42" s="2338"/>
      <c r="D42" s="2338"/>
      <c r="E42" s="2335"/>
      <c r="F42" s="2335"/>
      <c r="G42" s="2335"/>
      <c r="H42" s="2335"/>
    </row>
    <row r="43" spans="1:8">
      <c r="A43" s="2338" t="s">
        <v>107</v>
      </c>
      <c r="B43" s="2338"/>
      <c r="C43" s="2338"/>
      <c r="D43" s="2338"/>
      <c r="E43" s="2335"/>
      <c r="F43" s="2335"/>
      <c r="G43" s="2335"/>
      <c r="H43" s="2335"/>
    </row>
    <row r="44" spans="1:8">
      <c r="A44" s="2338" t="s">
        <v>107</v>
      </c>
      <c r="B44" s="2338"/>
      <c r="C44" s="2338"/>
      <c r="D44" s="2338"/>
      <c r="E44" s="2335"/>
      <c r="F44" s="2335"/>
      <c r="G44" s="2335"/>
      <c r="H44" s="2335"/>
    </row>
    <row r="45" spans="1:8" ht="30">
      <c r="A45" s="2333" t="s">
        <v>725</v>
      </c>
      <c r="B45" s="2333"/>
      <c r="C45" s="2333"/>
      <c r="D45" s="2333"/>
      <c r="E45" s="2335"/>
      <c r="F45" s="2335"/>
      <c r="G45" s="2335"/>
      <c r="H45" s="2335"/>
    </row>
    <row r="46" spans="1:8" ht="28.5">
      <c r="A46" s="2338" t="s">
        <v>221</v>
      </c>
      <c r="B46" s="2339">
        <v>1.2624002292183281</v>
      </c>
      <c r="C46" s="2339">
        <v>0.62399212518490677</v>
      </c>
      <c r="D46" s="2339">
        <v>0.71991380099949187</v>
      </c>
      <c r="E46" s="2339">
        <v>0.61186574750417844</v>
      </c>
      <c r="F46" s="2339">
        <v>3.2181719029069042</v>
      </c>
      <c r="G46" s="2339">
        <v>3.255943652844036</v>
      </c>
      <c r="H46" s="2340">
        <f>G46/(F46/12)</f>
        <v>12.140844247268506</v>
      </c>
    </row>
    <row r="47" spans="1:8" ht="15">
      <c r="A47" s="2338" t="s">
        <v>222</v>
      </c>
      <c r="B47" s="2339">
        <v>0.63789785005888611</v>
      </c>
      <c r="C47" s="2339">
        <v>0.73743260630452001</v>
      </c>
      <c r="D47" s="2339">
        <v>0.27557417322594063</v>
      </c>
      <c r="E47" s="2339">
        <v>0.21003035277080304</v>
      </c>
      <c r="F47" s="2339">
        <v>1.8609349823601495</v>
      </c>
      <c r="G47" s="2339">
        <v>0.65547985595866365</v>
      </c>
      <c r="H47" s="2340">
        <f>G47/(F47/12)</f>
        <v>4.226777585495296</v>
      </c>
    </row>
    <row r="48" spans="1:8" ht="15">
      <c r="A48" s="2338" t="s">
        <v>1078</v>
      </c>
      <c r="B48" s="2339">
        <v>1.0347116000125379E-2</v>
      </c>
      <c r="C48" s="2339">
        <v>2.6335757970087966E-2</v>
      </c>
      <c r="D48" s="2339">
        <v>5.3833119759530326E-2</v>
      </c>
      <c r="E48" s="2339">
        <v>1.3215979849913448E-2</v>
      </c>
      <c r="F48" s="2339">
        <v>0.10373197357965713</v>
      </c>
      <c r="G48" s="2339">
        <v>0.14056776160009635</v>
      </c>
      <c r="H48" s="2340">
        <f>G48/(F48/12)</f>
        <v>16.261265268474144</v>
      </c>
    </row>
    <row r="49" spans="1:8" ht="15">
      <c r="A49" s="2338" t="s">
        <v>488</v>
      </c>
      <c r="B49" s="2339">
        <v>5.1777395685820078E-2</v>
      </c>
      <c r="C49" s="2339">
        <v>7.2510621453858309E-2</v>
      </c>
      <c r="D49" s="2339">
        <v>5.7321180698242533E-2</v>
      </c>
      <c r="E49" s="2339">
        <v>6.1751847563098997E-2</v>
      </c>
      <c r="F49" s="2339">
        <v>0.24336104540101997</v>
      </c>
      <c r="G49" s="2339">
        <v>6.762718330836727E-2</v>
      </c>
      <c r="H49" s="2340">
        <f>G49/(F49/12)</f>
        <v>3.334659408465074</v>
      </c>
    </row>
    <row r="50" spans="1:8" ht="15">
      <c r="A50" s="2338" t="s">
        <v>1079</v>
      </c>
      <c r="B50" s="2339">
        <v>2.0382126224930075</v>
      </c>
      <c r="C50" s="2339">
        <v>1.7282957144399966</v>
      </c>
      <c r="D50" s="2339">
        <v>3.7690615735965998</v>
      </c>
      <c r="E50" s="2339">
        <v>1.126940668632824</v>
      </c>
      <c r="F50" s="2339">
        <v>8.6625105791624293</v>
      </c>
      <c r="G50" s="2339">
        <v>3.2077582049262143</v>
      </c>
      <c r="H50" s="2340">
        <f>G50/(F50/12)</f>
        <v>4.4436423029265075</v>
      </c>
    </row>
    <row r="51" spans="1:8" ht="15">
      <c r="A51" s="2327" t="s">
        <v>1080</v>
      </c>
      <c r="B51" s="2339">
        <v>2.4083012753872365E-2</v>
      </c>
      <c r="C51" s="2339">
        <v>3.5271658729429625E-2</v>
      </c>
      <c r="D51" s="2339">
        <v>1.5340969169035733E-2</v>
      </c>
      <c r="E51" s="2339">
        <v>3.5271402191483663E-3</v>
      </c>
      <c r="F51" s="2339">
        <v>7.8222780871486083E-2</v>
      </c>
      <c r="G51" s="2339">
        <v>5.1925681676067981E-2</v>
      </c>
      <c r="H51" s="2340">
        <v>0</v>
      </c>
    </row>
    <row r="52" spans="1:8" ht="15">
      <c r="A52" s="2338" t="s">
        <v>210</v>
      </c>
      <c r="B52" s="2339">
        <v>0.38791872424036788</v>
      </c>
      <c r="C52" s="2339">
        <v>0.41321627314311332</v>
      </c>
      <c r="D52" s="2339">
        <v>0.50655991362599229</v>
      </c>
      <c r="E52" s="2339">
        <v>0.36466655238084539</v>
      </c>
      <c r="F52" s="2339">
        <v>1.672361463390319</v>
      </c>
      <c r="G52" s="2339">
        <v>0.6847974727489976</v>
      </c>
      <c r="H52" s="2340">
        <f>G52/(F52/12)</f>
        <v>4.9137521121353656</v>
      </c>
    </row>
    <row r="53" spans="1:8" ht="15">
      <c r="A53" s="2338" t="s">
        <v>1081</v>
      </c>
      <c r="B53" s="2339">
        <v>0.46777154722055064</v>
      </c>
      <c r="C53" s="2339">
        <v>9.199655972858807E-2</v>
      </c>
      <c r="D53" s="2339">
        <v>0.16910545283867026</v>
      </c>
      <c r="E53" s="2339">
        <v>3.6971735697376114E-2</v>
      </c>
      <c r="F53" s="2339">
        <v>0.7658452954851851</v>
      </c>
      <c r="G53" s="2339">
        <v>0.54133117392497332</v>
      </c>
      <c r="H53" s="2340">
        <f>G53/(F53/12)</f>
        <v>8.4820970049627231</v>
      </c>
    </row>
    <row r="54" spans="1:8" ht="15">
      <c r="A54" s="2338" t="s">
        <v>585</v>
      </c>
      <c r="B54" s="2339">
        <v>4.8704071093093521E-2</v>
      </c>
      <c r="C54" s="2339">
        <v>0.17807504558158271</v>
      </c>
      <c r="D54" s="2339">
        <v>7.6860393353085449E-2</v>
      </c>
      <c r="E54" s="2339">
        <v>6.1324882908355409E-2</v>
      </c>
      <c r="F54" s="2339">
        <v>0.36496439293611704</v>
      </c>
      <c r="G54" s="2339">
        <v>0.35456901301258476</v>
      </c>
      <c r="H54" s="2340">
        <f>G54/(F54/12)</f>
        <v>11.658200740957701</v>
      </c>
    </row>
    <row r="55" spans="1:8" ht="15">
      <c r="A55" s="2338" t="s">
        <v>1082</v>
      </c>
      <c r="B55" s="2339">
        <v>1.649519837756998</v>
      </c>
      <c r="C55" s="2339">
        <v>2.3051363361808228</v>
      </c>
      <c r="D55" s="2339">
        <v>1.2961732787800468</v>
      </c>
      <c r="E55" s="2339">
        <v>1.2402229513524219</v>
      </c>
      <c r="F55" s="2339">
        <v>6.4910524040702899</v>
      </c>
      <c r="G55" s="2339">
        <v>0</v>
      </c>
      <c r="H55" s="2340">
        <f>G55/(F55/12)</f>
        <v>0</v>
      </c>
    </row>
    <row r="56" spans="1:8" ht="15.75">
      <c r="A56" s="2333" t="s">
        <v>595</v>
      </c>
      <c r="B56" s="2337">
        <f t="shared" ref="B56:G56" si="1">SUM(B46:B55)</f>
        <v>6.5786324065210504</v>
      </c>
      <c r="C56" s="2337">
        <f t="shared" si="1"/>
        <v>6.2122626987169056</v>
      </c>
      <c r="D56" s="2337">
        <f t="shared" si="1"/>
        <v>6.9397438560466354</v>
      </c>
      <c r="E56" s="2337">
        <f t="shared" si="1"/>
        <v>3.7305178588789647</v>
      </c>
      <c r="F56" s="2337">
        <f t="shared" si="1"/>
        <v>23.461156820163559</v>
      </c>
      <c r="G56" s="2337">
        <f t="shared" si="1"/>
        <v>8.9600000000000026</v>
      </c>
      <c r="H56" s="2340">
        <f t="shared" ref="H56" si="2">G56/(F56/12)</f>
        <v>4.5828942206120278</v>
      </c>
    </row>
    <row r="59" spans="1:8">
      <c r="G59" s="2327">
        <v>6.56</v>
      </c>
    </row>
    <row r="61" spans="1:8">
      <c r="B61" s="2339">
        <f t="shared" ref="B61:G70" si="3">B46/$G$56*$G$71</f>
        <v>1.2624002292183278</v>
      </c>
      <c r="C61" s="2339">
        <f t="shared" si="3"/>
        <v>0.62399212518490665</v>
      </c>
      <c r="D61" s="2339">
        <f t="shared" si="3"/>
        <v>0.71991380099949165</v>
      </c>
      <c r="E61" s="2339">
        <f t="shared" si="3"/>
        <v>0.61186574750417833</v>
      </c>
      <c r="F61" s="2339">
        <f t="shared" si="3"/>
        <v>3.2181719029069038</v>
      </c>
      <c r="G61" s="2339">
        <f t="shared" si="3"/>
        <v>3.2559436528440355</v>
      </c>
    </row>
    <row r="62" spans="1:8">
      <c r="B62" s="2339">
        <f t="shared" si="3"/>
        <v>0.637897850058886</v>
      </c>
      <c r="C62" s="2339">
        <f t="shared" si="3"/>
        <v>0.73743260630451979</v>
      </c>
      <c r="D62" s="2339">
        <f t="shared" si="3"/>
        <v>0.27557417322594058</v>
      </c>
      <c r="E62" s="2339">
        <f t="shared" si="3"/>
        <v>0.21003035277080298</v>
      </c>
      <c r="F62" s="2339">
        <f t="shared" si="3"/>
        <v>1.8609349823601493</v>
      </c>
      <c r="G62" s="2339">
        <f t="shared" si="3"/>
        <v>0.65547985595866354</v>
      </c>
    </row>
    <row r="63" spans="1:8">
      <c r="B63" s="2339">
        <f t="shared" si="3"/>
        <v>1.0347116000125375E-2</v>
      </c>
      <c r="C63" s="2339">
        <f t="shared" si="3"/>
        <v>2.6335757970087963E-2</v>
      </c>
      <c r="D63" s="2339">
        <f t="shared" si="3"/>
        <v>5.3833119759530312E-2</v>
      </c>
      <c r="E63" s="2339">
        <f t="shared" si="3"/>
        <v>1.3215979849913446E-2</v>
      </c>
      <c r="F63" s="2339">
        <f t="shared" si="3"/>
        <v>0.10373197357965711</v>
      </c>
      <c r="G63" s="2339">
        <f t="shared" si="3"/>
        <v>0.14056776160009632</v>
      </c>
    </row>
    <row r="64" spans="1:8">
      <c r="B64" s="2339">
        <f t="shared" si="3"/>
        <v>5.1777395685820071E-2</v>
      </c>
      <c r="C64" s="2339">
        <f t="shared" si="3"/>
        <v>7.2510621453858295E-2</v>
      </c>
      <c r="D64" s="2339">
        <f t="shared" si="3"/>
        <v>5.7321180698242526E-2</v>
      </c>
      <c r="E64" s="2339">
        <f t="shared" si="3"/>
        <v>6.1751847563098983E-2</v>
      </c>
      <c r="F64" s="2339">
        <f t="shared" si="3"/>
        <v>0.24336104540101991</v>
      </c>
      <c r="G64" s="2339">
        <f t="shared" si="3"/>
        <v>6.7627183308367256E-2</v>
      </c>
    </row>
    <row r="65" spans="2:7">
      <c r="B65" s="2339">
        <f t="shared" si="3"/>
        <v>2.0382126224930071</v>
      </c>
      <c r="C65" s="2339">
        <f t="shared" si="3"/>
        <v>1.7282957144399962</v>
      </c>
      <c r="D65" s="2339">
        <f t="shared" si="3"/>
        <v>3.7690615735965989</v>
      </c>
      <c r="E65" s="2339">
        <f t="shared" si="3"/>
        <v>1.1269406686328238</v>
      </c>
      <c r="F65" s="2339">
        <f t="shared" si="3"/>
        <v>8.6625105791624275</v>
      </c>
      <c r="G65" s="2339">
        <f t="shared" si="3"/>
        <v>3.2077582049262139</v>
      </c>
    </row>
    <row r="66" spans="2:7">
      <c r="B66" s="2339">
        <f t="shared" si="3"/>
        <v>2.4083012753872361E-2</v>
      </c>
      <c r="C66" s="2339">
        <f t="shared" si="3"/>
        <v>3.5271658729429618E-2</v>
      </c>
      <c r="D66" s="2339">
        <f t="shared" si="3"/>
        <v>1.5340969169035729E-2</v>
      </c>
      <c r="E66" s="2339">
        <f t="shared" si="3"/>
        <v>3.5271402191483659E-3</v>
      </c>
      <c r="F66" s="2339">
        <f t="shared" si="3"/>
        <v>7.822278087148607E-2</v>
      </c>
      <c r="G66" s="2339">
        <f t="shared" si="3"/>
        <v>5.1925681676067974E-2</v>
      </c>
    </row>
    <row r="67" spans="2:7">
      <c r="B67" s="2339">
        <f t="shared" si="3"/>
        <v>0.38791872424036777</v>
      </c>
      <c r="C67" s="2339">
        <f t="shared" si="3"/>
        <v>0.41321627314311321</v>
      </c>
      <c r="D67" s="2339">
        <f t="shared" si="3"/>
        <v>0.50655991362599218</v>
      </c>
      <c r="E67" s="2339">
        <f t="shared" si="3"/>
        <v>0.36466655238084533</v>
      </c>
      <c r="F67" s="2339">
        <f t="shared" si="3"/>
        <v>1.6723614633903188</v>
      </c>
      <c r="G67" s="2339">
        <f t="shared" si="3"/>
        <v>0.68479747274899749</v>
      </c>
    </row>
    <row r="68" spans="2:7">
      <c r="B68" s="2339">
        <f t="shared" si="3"/>
        <v>0.46777154722055059</v>
      </c>
      <c r="C68" s="2339">
        <f t="shared" si="3"/>
        <v>9.1996559728588057E-2</v>
      </c>
      <c r="D68" s="2339">
        <f t="shared" si="3"/>
        <v>0.16910545283867023</v>
      </c>
      <c r="E68" s="2339">
        <f t="shared" si="3"/>
        <v>3.6971735697376107E-2</v>
      </c>
      <c r="F68" s="2339">
        <f t="shared" si="3"/>
        <v>0.76584529548518498</v>
      </c>
      <c r="G68" s="2339">
        <f t="shared" si="3"/>
        <v>0.54133117392497321</v>
      </c>
    </row>
    <row r="69" spans="2:7">
      <c r="B69" s="2339">
        <f t="shared" si="3"/>
        <v>4.8704071093093514E-2</v>
      </c>
      <c r="C69" s="2339">
        <f t="shared" si="3"/>
        <v>0.17807504558158269</v>
      </c>
      <c r="D69" s="2339">
        <f t="shared" si="3"/>
        <v>7.6860393353085435E-2</v>
      </c>
      <c r="E69" s="2339">
        <f t="shared" si="3"/>
        <v>6.1324882908355395E-2</v>
      </c>
      <c r="F69" s="2339">
        <f t="shared" si="3"/>
        <v>0.36496439293611693</v>
      </c>
      <c r="G69" s="2339">
        <f t="shared" si="3"/>
        <v>0.3545690130125847</v>
      </c>
    </row>
    <row r="70" spans="2:7">
      <c r="B70" s="2339">
        <f t="shared" si="3"/>
        <v>1.6495198377569977</v>
      </c>
      <c r="C70" s="2339">
        <f t="shared" si="3"/>
        <v>2.3051363361808224</v>
      </c>
      <c r="D70" s="2339">
        <f t="shared" si="3"/>
        <v>1.2961732787800464</v>
      </c>
      <c r="E70" s="2339">
        <f t="shared" si="3"/>
        <v>1.2402229513524217</v>
      </c>
      <c r="F70" s="2339">
        <f t="shared" si="3"/>
        <v>6.4910524040702882</v>
      </c>
      <c r="G70" s="2339">
        <f t="shared" si="3"/>
        <v>0</v>
      </c>
    </row>
    <row r="71" spans="2:7" ht="15">
      <c r="B71" s="2337">
        <f>SUM(B61:B70)</f>
        <v>6.5786324065210495</v>
      </c>
      <c r="C71" s="2337">
        <f>SUM(C61:C70)</f>
        <v>6.2122626987169038</v>
      </c>
      <c r="D71" s="2337">
        <f>SUM(D61:D70)</f>
        <v>6.9397438560466336</v>
      </c>
      <c r="E71" s="2337">
        <f>SUM(E61:E70)</f>
        <v>3.7305178588789643</v>
      </c>
      <c r="F71" s="2337">
        <f>SUM(F61:F70)</f>
        <v>23.461156820163552</v>
      </c>
      <c r="G71" s="2337">
        <v>8.9600000000000009</v>
      </c>
    </row>
    <row r="72" spans="2:7">
      <c r="B72" s="2343">
        <f>SUM(B61:B70)</f>
        <v>6.5786324065210495</v>
      </c>
      <c r="C72" s="2343">
        <f>SUM(C61:C70)</f>
        <v>6.2122626987169038</v>
      </c>
      <c r="D72" s="2343" t="s">
        <v>927</v>
      </c>
      <c r="E72" s="2343">
        <f>SUM(E61:E70)</f>
        <v>3.7305178588789643</v>
      </c>
      <c r="F72" s="2343">
        <f>SUM(F61:F70)</f>
        <v>23.461156820163552</v>
      </c>
      <c r="G72" s="2343">
        <f>SUM(G61:G70)</f>
        <v>8.9600000000000009</v>
      </c>
    </row>
  </sheetData>
  <mergeCells count="2">
    <mergeCell ref="B6:F6"/>
    <mergeCell ref="B35:F35"/>
  </mergeCells>
  <phoneticPr fontId="111" type="noConversion"/>
  <printOptions horizontalCentered="1" verticalCentered="1"/>
  <pageMargins left="0.16" right="0.22" top="0.59055118110236227" bottom="0.4" header="0.51181102362204722" footer="0.25"/>
  <pageSetup paperSize="9" scale="75" orientation="portrait" horizontalDpi="300" vertic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FF0000"/>
  </sheetPr>
  <dimension ref="A1:X18"/>
  <sheetViews>
    <sheetView view="pageBreakPreview" zoomScaleSheetLayoutView="100" workbookViewId="0">
      <pane xSplit="3" ySplit="7" topLeftCell="D8" activePane="bottomRight" state="frozen"/>
      <selection activeCell="B10" sqref="B10:F13"/>
      <selection pane="topRight" activeCell="B10" sqref="B10:F13"/>
      <selection pane="bottomLeft" activeCell="B10" sqref="B10:F13"/>
      <selection pane="bottomRight" activeCell="E11" sqref="E11"/>
    </sheetView>
  </sheetViews>
  <sheetFormatPr defaultRowHeight="14.25"/>
  <cols>
    <col min="1" max="1" width="23.140625" style="597" customWidth="1"/>
    <col min="2" max="2" width="18.85546875" style="597" customWidth="1"/>
    <col min="3" max="3" width="27.28515625" style="597" customWidth="1"/>
    <col min="4" max="4" width="8.28515625" style="597" customWidth="1"/>
    <col min="5" max="5" width="14.140625" style="597" customWidth="1"/>
    <col min="6" max="6" width="15.7109375" style="597" customWidth="1"/>
    <col min="7" max="7" width="15.42578125" style="597" bestFit="1" customWidth="1"/>
    <col min="8" max="8" width="12.5703125" style="597" bestFit="1" customWidth="1"/>
    <col min="9" max="9" width="11.5703125" style="597" customWidth="1"/>
    <col min="10" max="10" width="11.42578125" style="597" customWidth="1"/>
    <col min="11" max="11" width="12.85546875" style="597" customWidth="1"/>
    <col min="12" max="12" width="15.140625" style="597" customWidth="1"/>
    <col min="13" max="13" width="13.85546875" style="597" customWidth="1"/>
    <col min="14" max="14" width="14.140625" style="597" customWidth="1"/>
    <col min="15" max="15" width="14" style="597" customWidth="1"/>
    <col min="16" max="16" width="14" style="621" customWidth="1"/>
    <col min="17" max="17" width="12.42578125" style="597" customWidth="1"/>
    <col min="18" max="18" width="11.5703125" style="597" customWidth="1"/>
    <col min="19" max="19" width="14.85546875" style="597" customWidth="1"/>
    <col min="20" max="16384" width="9.140625" style="597"/>
  </cols>
  <sheetData>
    <row r="1" spans="1:24" ht="15">
      <c r="A1" s="539" t="s">
        <v>3613</v>
      </c>
      <c r="B1" s="592"/>
      <c r="C1" s="592"/>
      <c r="D1" s="592"/>
      <c r="E1" s="592"/>
      <c r="F1" s="592"/>
      <c r="G1" s="592"/>
      <c r="H1" s="592"/>
      <c r="I1" s="592"/>
      <c r="J1" s="592"/>
      <c r="K1" s="592"/>
      <c r="L1" s="592"/>
      <c r="M1" s="592"/>
      <c r="N1" s="592"/>
      <c r="O1" s="593"/>
      <c r="P1" s="594"/>
      <c r="Q1" s="595" t="s">
        <v>177</v>
      </c>
      <c r="R1" s="596" t="s">
        <v>1413</v>
      </c>
      <c r="S1" s="592"/>
    </row>
    <row r="2" spans="1:24">
      <c r="A2" s="592"/>
      <c r="B2" s="592"/>
      <c r="C2" s="592"/>
      <c r="D2" s="592"/>
      <c r="E2" s="592"/>
      <c r="F2" s="592"/>
      <c r="G2" s="592"/>
      <c r="H2" s="592"/>
      <c r="I2" s="592"/>
      <c r="J2" s="592"/>
      <c r="K2" s="592"/>
      <c r="L2" s="592"/>
      <c r="M2" s="592"/>
      <c r="N2" s="592"/>
      <c r="O2" s="593"/>
      <c r="P2" s="594"/>
      <c r="Q2" s="592"/>
      <c r="R2" s="592"/>
      <c r="S2" s="592"/>
    </row>
    <row r="3" spans="1:24" ht="15">
      <c r="A3" s="598" t="s">
        <v>1196</v>
      </c>
      <c r="B3" s="598"/>
      <c r="C3" s="598"/>
      <c r="D3" s="598"/>
      <c r="E3" s="599"/>
      <c r="F3" s="599"/>
      <c r="G3" s="599"/>
      <c r="H3" s="599"/>
      <c r="I3" s="599"/>
      <c r="J3" s="599"/>
      <c r="K3" s="599"/>
      <c r="L3" s="599"/>
      <c r="M3" s="599"/>
      <c r="N3" s="599"/>
      <c r="O3" s="599"/>
      <c r="P3" s="600"/>
      <c r="Q3" s="599"/>
      <c r="R3" s="599"/>
      <c r="S3" s="599"/>
    </row>
    <row r="4" spans="1:24" ht="15">
      <c r="A4" s="592"/>
      <c r="B4" s="592"/>
      <c r="C4" s="592"/>
      <c r="D4" s="592"/>
      <c r="E4" s="592"/>
      <c r="F4" s="592"/>
      <c r="G4" s="592"/>
      <c r="H4" s="592"/>
      <c r="I4" s="592"/>
      <c r="J4" s="592"/>
      <c r="K4" s="592"/>
      <c r="L4" s="592"/>
      <c r="M4" s="592"/>
      <c r="N4" s="592"/>
      <c r="O4" s="592"/>
      <c r="P4" s="601"/>
      <c r="Q4" s="592"/>
      <c r="R4" s="592"/>
      <c r="S4" s="596" t="s">
        <v>429</v>
      </c>
    </row>
    <row r="5" spans="1:24" ht="15">
      <c r="A5" s="602" t="s">
        <v>1233</v>
      </c>
      <c r="B5" s="603"/>
      <c r="C5" s="603"/>
      <c r="D5" s="603"/>
      <c r="E5" s="603"/>
      <c r="F5" s="603"/>
      <c r="G5" s="603"/>
      <c r="H5" s="603"/>
      <c r="I5" s="603"/>
      <c r="J5" s="603"/>
      <c r="K5" s="602" t="s">
        <v>1234</v>
      </c>
      <c r="L5" s="603"/>
      <c r="M5" s="603"/>
      <c r="N5" s="602" t="s">
        <v>467</v>
      </c>
      <c r="O5" s="603"/>
      <c r="P5" s="604" t="s">
        <v>468</v>
      </c>
      <c r="Q5" s="603"/>
      <c r="R5" s="603"/>
      <c r="S5" s="603"/>
    </row>
    <row r="6" spans="1:24" ht="85.5">
      <c r="A6" s="605" t="s">
        <v>681</v>
      </c>
      <c r="B6" s="605" t="s">
        <v>682</v>
      </c>
      <c r="C6" s="605" t="s">
        <v>683</v>
      </c>
      <c r="D6" s="605" t="s">
        <v>727</v>
      </c>
      <c r="E6" s="605" t="s">
        <v>399</v>
      </c>
      <c r="F6" s="605" t="s">
        <v>400</v>
      </c>
      <c r="G6" s="605" t="s">
        <v>1113</v>
      </c>
      <c r="H6" s="605" t="s">
        <v>1114</v>
      </c>
      <c r="I6" s="605" t="s">
        <v>1101</v>
      </c>
      <c r="J6" s="605" t="s">
        <v>1102</v>
      </c>
      <c r="K6" s="605" t="s">
        <v>465</v>
      </c>
      <c r="L6" s="605" t="s">
        <v>772</v>
      </c>
      <c r="M6" s="605" t="s">
        <v>773</v>
      </c>
      <c r="N6" s="605" t="s">
        <v>774</v>
      </c>
      <c r="O6" s="605" t="s">
        <v>811</v>
      </c>
      <c r="P6" s="606" t="s">
        <v>584</v>
      </c>
      <c r="Q6" s="605" t="s">
        <v>198</v>
      </c>
      <c r="R6" s="605" t="s">
        <v>775</v>
      </c>
      <c r="S6" s="605" t="s">
        <v>776</v>
      </c>
      <c r="T6" s="607"/>
      <c r="U6" s="607"/>
      <c r="V6" s="607"/>
      <c r="W6" s="607"/>
      <c r="X6" s="607"/>
    </row>
    <row r="7" spans="1:24">
      <c r="A7" s="608"/>
      <c r="B7" s="608"/>
      <c r="C7" s="608"/>
      <c r="D7" s="608"/>
      <c r="E7" s="608"/>
      <c r="F7" s="608"/>
      <c r="G7" s="608"/>
      <c r="H7" s="608"/>
      <c r="I7" s="608"/>
      <c r="J7" s="608"/>
      <c r="K7" s="608"/>
      <c r="L7" s="608"/>
      <c r="M7" s="608"/>
      <c r="N7" s="608"/>
      <c r="O7" s="608"/>
      <c r="P7" s="609"/>
      <c r="Q7" s="608"/>
      <c r="R7" s="608"/>
      <c r="S7" s="608"/>
    </row>
    <row r="8" spans="1:24" ht="15">
      <c r="A8" s="608"/>
      <c r="B8" s="608"/>
      <c r="C8" s="610"/>
      <c r="D8" s="608"/>
      <c r="E8" s="608"/>
      <c r="F8" s="608"/>
      <c r="G8" s="608"/>
      <c r="H8" s="608"/>
      <c r="I8" s="608"/>
      <c r="J8" s="608"/>
      <c r="K8" s="608"/>
      <c r="L8" s="608"/>
      <c r="M8" s="608"/>
      <c r="N8" s="608"/>
      <c r="O8" s="608"/>
      <c r="P8" s="609"/>
      <c r="Q8" s="608"/>
      <c r="R8" s="608"/>
      <c r="S8" s="608"/>
    </row>
    <row r="9" spans="1:24" ht="15">
      <c r="A9" s="608"/>
      <c r="B9" s="608"/>
      <c r="C9" s="610"/>
      <c r="D9" s="608"/>
      <c r="E9" s="608"/>
      <c r="F9" s="608"/>
      <c r="G9" s="608"/>
      <c r="H9" s="608"/>
      <c r="I9" s="608"/>
      <c r="J9" s="608"/>
      <c r="K9" s="608"/>
      <c r="L9" s="608"/>
      <c r="M9" s="608"/>
      <c r="N9" s="608"/>
      <c r="O9" s="608"/>
      <c r="P9" s="609"/>
      <c r="Q9" s="608"/>
      <c r="R9" s="608"/>
      <c r="S9" s="608"/>
    </row>
    <row r="10" spans="1:24" ht="30">
      <c r="A10" s="610" t="s">
        <v>4247</v>
      </c>
      <c r="B10" s="613" t="s">
        <v>452</v>
      </c>
      <c r="C10" s="613" t="s">
        <v>4248</v>
      </c>
      <c r="D10" s="608"/>
      <c r="E10" s="616">
        <v>44287</v>
      </c>
      <c r="F10" s="540">
        <v>0</v>
      </c>
      <c r="G10" s="608"/>
      <c r="H10" s="611">
        <v>0</v>
      </c>
      <c r="I10" s="608"/>
      <c r="J10" s="540">
        <v>0</v>
      </c>
      <c r="K10" s="540">
        <v>0</v>
      </c>
      <c r="L10" s="540">
        <f>'F-3'!D8</f>
        <v>796.08096184860483</v>
      </c>
      <c r="M10" s="540">
        <f>K10+L10</f>
        <v>796.08096184860483</v>
      </c>
      <c r="N10" s="540">
        <f>F10</f>
        <v>0</v>
      </c>
      <c r="O10" s="540">
        <f>N10+F11-M10</f>
        <v>15458.659139728361</v>
      </c>
      <c r="P10" s="612">
        <f>Interest!C6</f>
        <v>615.94364249219177</v>
      </c>
      <c r="Q10" s="540">
        <v>0</v>
      </c>
      <c r="R10" s="608"/>
      <c r="S10" s="608"/>
    </row>
    <row r="11" spans="1:24" ht="30" customHeight="1">
      <c r="A11" s="608"/>
      <c r="B11" s="608"/>
      <c r="C11" s="613" t="s">
        <v>3405</v>
      </c>
      <c r="D11" s="608"/>
      <c r="E11" s="614">
        <v>0</v>
      </c>
      <c r="F11" s="540">
        <f>'F-3'!C8</f>
        <v>16254.740101576966</v>
      </c>
      <c r="G11" s="608"/>
      <c r="H11" s="611"/>
      <c r="I11" s="608"/>
      <c r="J11" s="540"/>
      <c r="K11" s="540"/>
      <c r="L11" s="540"/>
      <c r="M11" s="540"/>
      <c r="N11" s="540"/>
      <c r="O11" s="540"/>
      <c r="P11" s="612"/>
      <c r="Q11" s="540"/>
      <c r="R11" s="608"/>
      <c r="S11" s="608"/>
    </row>
    <row r="12" spans="1:24" ht="30" customHeight="1">
      <c r="A12" s="608"/>
      <c r="B12" s="608"/>
      <c r="C12" s="605"/>
      <c r="D12" s="608"/>
      <c r="E12" s="614"/>
      <c r="F12" s="608"/>
      <c r="G12" s="608"/>
      <c r="H12" s="611"/>
      <c r="I12" s="608"/>
      <c r="J12" s="540"/>
      <c r="K12" s="540"/>
      <c r="L12" s="540"/>
      <c r="M12" s="540"/>
      <c r="N12" s="540"/>
      <c r="O12" s="540"/>
      <c r="P12" s="612"/>
      <c r="Q12" s="540"/>
      <c r="R12" s="608"/>
      <c r="S12" s="608"/>
    </row>
    <row r="13" spans="1:24" ht="30" customHeight="1">
      <c r="A13" s="608"/>
      <c r="B13" s="608"/>
      <c r="C13" s="608" t="s">
        <v>1115</v>
      </c>
      <c r="D13" s="608"/>
      <c r="E13" s="615"/>
      <c r="F13" s="540">
        <f>O10</f>
        <v>15458.659139728361</v>
      </c>
      <c r="G13" s="608"/>
      <c r="H13" s="611">
        <v>0</v>
      </c>
      <c r="I13" s="608"/>
      <c r="J13" s="540"/>
      <c r="K13" s="540">
        <v>0</v>
      </c>
      <c r="L13" s="540">
        <f>'F-3'!H8</f>
        <v>3566.0108864941931</v>
      </c>
      <c r="M13" s="540">
        <f>K13+L13</f>
        <v>3566.0108864941931</v>
      </c>
      <c r="N13" s="540">
        <f>F13</f>
        <v>15458.659139728361</v>
      </c>
      <c r="O13" s="540">
        <f>N13+F14-M13</f>
        <v>54790.813520772783</v>
      </c>
      <c r="P13" s="612">
        <f>Interest!D6</f>
        <v>2799.060104926089</v>
      </c>
      <c r="Q13" s="540">
        <v>0</v>
      </c>
      <c r="R13" s="608"/>
      <c r="S13" s="608"/>
    </row>
    <row r="14" spans="1:24" ht="30" customHeight="1">
      <c r="A14" s="608"/>
      <c r="B14" s="608"/>
      <c r="C14" s="605" t="s">
        <v>4249</v>
      </c>
      <c r="D14" s="608"/>
      <c r="E14" s="614">
        <v>0</v>
      </c>
      <c r="F14" s="540">
        <f>'F-3'!G8</f>
        <v>42898.165267538614</v>
      </c>
      <c r="G14" s="608"/>
      <c r="H14" s="611"/>
      <c r="I14" s="608"/>
      <c r="J14" s="540"/>
      <c r="K14" s="540">
        <f>M10</f>
        <v>796.08096184860483</v>
      </c>
      <c r="L14" s="540"/>
      <c r="M14" s="540"/>
      <c r="N14" s="540"/>
      <c r="O14" s="540"/>
      <c r="P14" s="612"/>
      <c r="Q14" s="540"/>
      <c r="R14" s="608"/>
      <c r="S14" s="608"/>
    </row>
    <row r="15" spans="1:24" ht="30" customHeight="1">
      <c r="A15" s="608"/>
      <c r="B15" s="608"/>
      <c r="C15" s="605"/>
      <c r="D15" s="608"/>
      <c r="E15" s="614"/>
      <c r="F15" s="608"/>
      <c r="G15" s="608"/>
      <c r="H15" s="611"/>
      <c r="I15" s="608"/>
      <c r="J15" s="540"/>
      <c r="K15" s="540"/>
      <c r="L15" s="540"/>
      <c r="M15" s="540"/>
      <c r="N15" s="540"/>
      <c r="O15" s="540"/>
      <c r="P15" s="612"/>
      <c r="Q15" s="540"/>
      <c r="R15" s="608"/>
      <c r="S15" s="608"/>
    </row>
    <row r="16" spans="1:24" ht="15">
      <c r="A16" s="620"/>
      <c r="B16" s="605"/>
      <c r="C16" s="605"/>
      <c r="D16" s="614"/>
      <c r="E16" s="617"/>
      <c r="F16" s="540"/>
      <c r="G16" s="608"/>
      <c r="H16" s="611"/>
      <c r="I16" s="608"/>
      <c r="J16" s="540"/>
      <c r="K16" s="540"/>
      <c r="L16" s="540"/>
      <c r="M16" s="540"/>
      <c r="N16" s="540"/>
      <c r="O16" s="540"/>
      <c r="P16" s="612"/>
      <c r="Q16" s="618"/>
      <c r="R16" s="619"/>
      <c r="S16" s="614"/>
    </row>
    <row r="17" spans="1:19" ht="15">
      <c r="A17" s="620"/>
      <c r="B17" s="605"/>
      <c r="C17" s="605"/>
      <c r="D17" s="614"/>
      <c r="E17" s="617"/>
      <c r="F17" s="540"/>
      <c r="G17" s="608"/>
      <c r="H17" s="611"/>
      <c r="I17" s="608"/>
      <c r="J17" s="540"/>
      <c r="K17" s="540"/>
      <c r="L17" s="540"/>
      <c r="M17" s="540"/>
      <c r="N17" s="540"/>
      <c r="O17" s="540"/>
      <c r="P17" s="612"/>
      <c r="Q17" s="618"/>
      <c r="R17" s="619"/>
      <c r="S17" s="614"/>
    </row>
    <row r="18" spans="1:19" ht="15">
      <c r="A18" s="1068"/>
    </row>
  </sheetData>
  <phoneticPr fontId="0" type="noConversion"/>
  <printOptions horizontalCentered="1"/>
  <pageMargins left="0.31496062992125984" right="0.15748031496062992" top="0.31496062992125984" bottom="0.23622047244094491" header="0.23622047244094491" footer="0.15748031496062992"/>
  <pageSetup paperSize="9" scale="42" orientation="landscape" horizontalDpi="300" verticalDpi="300"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FF0000"/>
  </sheetPr>
  <dimension ref="A1:I14"/>
  <sheetViews>
    <sheetView view="pageBreakPreview" zoomScaleSheetLayoutView="100" workbookViewId="0">
      <selection activeCell="B7" sqref="B7:F14"/>
    </sheetView>
  </sheetViews>
  <sheetFormatPr defaultRowHeight="12.75"/>
  <cols>
    <col min="2" max="2" width="23" customWidth="1"/>
    <col min="3" max="3" width="18.140625" customWidth="1"/>
    <col min="4" max="4" width="20.7109375" customWidth="1"/>
    <col min="5" max="5" width="26.5703125" customWidth="1"/>
    <col min="6" max="6" width="20.5703125" customWidth="1"/>
  </cols>
  <sheetData>
    <row r="1" spans="1:9" ht="15.75">
      <c r="A1" s="14" t="s">
        <v>3613</v>
      </c>
      <c r="E1" s="58" t="s">
        <v>177</v>
      </c>
      <c r="F1" s="2" t="s">
        <v>1414</v>
      </c>
    </row>
    <row r="3" spans="1:9">
      <c r="A3" s="34" t="s">
        <v>3647</v>
      </c>
      <c r="B3" s="34"/>
      <c r="C3" s="34"/>
      <c r="D3" s="34"/>
      <c r="E3" s="34"/>
      <c r="F3" s="34"/>
    </row>
    <row r="4" spans="1:9">
      <c r="A4" t="s">
        <v>714</v>
      </c>
    </row>
    <row r="5" spans="1:9" ht="12.75" customHeight="1">
      <c r="F5" s="1" t="s">
        <v>55</v>
      </c>
    </row>
    <row r="6" spans="1:9" ht="54" customHeight="1">
      <c r="A6" s="36" t="s">
        <v>715</v>
      </c>
      <c r="B6" s="37" t="s">
        <v>442</v>
      </c>
      <c r="C6" s="37" t="s">
        <v>443</v>
      </c>
      <c r="D6" s="37" t="s">
        <v>444</v>
      </c>
      <c r="E6" s="37" t="s">
        <v>596</v>
      </c>
      <c r="F6" s="37" t="s">
        <v>597</v>
      </c>
      <c r="G6" s="31"/>
      <c r="H6" s="31"/>
      <c r="I6" s="31"/>
    </row>
    <row r="7" spans="1:9">
      <c r="A7" s="25"/>
      <c r="B7" s="2536" t="s">
        <v>3648</v>
      </c>
      <c r="C7" s="2537"/>
      <c r="D7" s="2537"/>
      <c r="E7" s="2537"/>
      <c r="F7" s="2538"/>
    </row>
    <row r="8" spans="1:9">
      <c r="A8" s="25"/>
      <c r="B8" s="2539"/>
      <c r="C8" s="2540"/>
      <c r="D8" s="2540"/>
      <c r="E8" s="2540"/>
      <c r="F8" s="2541"/>
    </row>
    <row r="9" spans="1:9">
      <c r="A9" s="25"/>
      <c r="B9" s="2539"/>
      <c r="C9" s="2540"/>
      <c r="D9" s="2540"/>
      <c r="E9" s="2540"/>
      <c r="F9" s="2541"/>
    </row>
    <row r="10" spans="1:9">
      <c r="A10" s="25"/>
      <c r="B10" s="2539"/>
      <c r="C10" s="2540"/>
      <c r="D10" s="2540"/>
      <c r="E10" s="2540"/>
      <c r="F10" s="2541"/>
    </row>
    <row r="11" spans="1:9">
      <c r="A11" s="25"/>
      <c r="B11" s="2539"/>
      <c r="C11" s="2540"/>
      <c r="D11" s="2540"/>
      <c r="E11" s="2540"/>
      <c r="F11" s="2541"/>
    </row>
    <row r="12" spans="1:9">
      <c r="A12" s="25"/>
      <c r="B12" s="2539"/>
      <c r="C12" s="2540"/>
      <c r="D12" s="2540"/>
      <c r="E12" s="2540"/>
      <c r="F12" s="2541"/>
    </row>
    <row r="13" spans="1:9">
      <c r="A13" s="25"/>
      <c r="B13" s="2539"/>
      <c r="C13" s="2540"/>
      <c r="D13" s="2540"/>
      <c r="E13" s="2540"/>
      <c r="F13" s="2541"/>
    </row>
    <row r="14" spans="1:9">
      <c r="A14" s="25"/>
      <c r="B14" s="2542"/>
      <c r="C14" s="2543"/>
      <c r="D14" s="2543"/>
      <c r="E14" s="2543"/>
      <c r="F14" s="2544"/>
    </row>
  </sheetData>
  <mergeCells count="1">
    <mergeCell ref="B7:F14"/>
  </mergeCells>
  <phoneticPr fontId="0" type="noConversion"/>
  <printOptions horizontalCentered="1" verticalCentered="1" gridLines="1"/>
  <pageMargins left="0.75" right="0.75" top="1" bottom="1" header="0.5" footer="0.5"/>
  <pageSetup orientation="landscape" horizontalDpi="300" verticalDpi="300"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tabColor rgb="FFFF0000"/>
  </sheetPr>
  <dimension ref="A1:N92"/>
  <sheetViews>
    <sheetView showZeros="0" view="pageBreakPreview" topLeftCell="A2" zoomScale="90" zoomScaleSheetLayoutView="90" workbookViewId="0">
      <pane xSplit="1" ySplit="5" topLeftCell="B73" activePane="bottomRight" state="frozen"/>
      <selection activeCell="B10" sqref="B10:F13"/>
      <selection pane="topRight" activeCell="B10" sqref="B10:F13"/>
      <selection pane="bottomLeft" activeCell="B10" sqref="B10:F13"/>
      <selection pane="bottomRight" activeCell="I89" sqref="I89"/>
    </sheetView>
  </sheetViews>
  <sheetFormatPr defaultRowHeight="12.75"/>
  <cols>
    <col min="1" max="1" width="25.85546875" style="5" customWidth="1"/>
    <col min="2" max="2" width="17" style="5" customWidth="1"/>
    <col min="3" max="3" width="18" style="5" customWidth="1"/>
    <col min="4" max="4" width="15.140625" style="5" customWidth="1"/>
    <col min="5" max="5" width="12.7109375" style="5" customWidth="1"/>
    <col min="6" max="6" width="14.7109375" style="5" customWidth="1"/>
    <col min="7" max="7" width="14.5703125" style="5" customWidth="1"/>
    <col min="8" max="8" width="12.7109375" style="5" customWidth="1"/>
    <col min="9" max="9" width="15.140625" style="5" bestFit="1" customWidth="1"/>
    <col min="10" max="10" width="12.28515625" style="5" customWidth="1"/>
    <col min="11" max="11" width="12.85546875" style="5" customWidth="1"/>
    <col min="12" max="12" width="12.140625" style="5" customWidth="1"/>
    <col min="13" max="13" width="15.85546875" style="5" customWidth="1"/>
    <col min="14" max="16384" width="9.140625" style="5"/>
  </cols>
  <sheetData>
    <row r="1" spans="1:14">
      <c r="A1" s="14" t="s">
        <v>3613</v>
      </c>
      <c r="K1" s="16" t="s">
        <v>177</v>
      </c>
      <c r="L1" s="6" t="s">
        <v>1415</v>
      </c>
    </row>
    <row r="2" spans="1:14">
      <c r="A2" s="67" t="s">
        <v>1132</v>
      </c>
      <c r="B2" s="67"/>
      <c r="C2" s="67"/>
      <c r="D2" s="67"/>
      <c r="E2" s="67"/>
      <c r="F2" s="67"/>
      <c r="G2" s="67"/>
      <c r="H2" s="67"/>
      <c r="I2" s="67"/>
      <c r="J2" s="67"/>
      <c r="K2" s="67"/>
      <c r="L2" s="67"/>
      <c r="M2" s="67"/>
    </row>
    <row r="3" spans="1:14" ht="11.25" customHeight="1" thickBot="1">
      <c r="L3" s="6" t="s">
        <v>55</v>
      </c>
    </row>
    <row r="4" spans="1:14" ht="14.25" customHeight="1" thickBot="1">
      <c r="A4" s="156" t="s">
        <v>1094</v>
      </c>
      <c r="B4" s="157" t="s">
        <v>1095</v>
      </c>
      <c r="C4" s="158"/>
      <c r="D4" s="158"/>
      <c r="E4" s="158"/>
      <c r="F4" s="158"/>
      <c r="G4" s="158"/>
      <c r="H4" s="157" t="s">
        <v>181</v>
      </c>
      <c r="I4" s="158"/>
      <c r="J4" s="157"/>
      <c r="K4" s="157"/>
      <c r="L4" s="157" t="s">
        <v>1096</v>
      </c>
      <c r="M4" s="159"/>
      <c r="N4" s="153"/>
    </row>
    <row r="5" spans="1:14" ht="84.95" customHeight="1" thickBot="1">
      <c r="A5" s="160" t="s">
        <v>1184</v>
      </c>
      <c r="B5" s="2545" t="s">
        <v>3406</v>
      </c>
      <c r="C5" s="2546"/>
      <c r="D5" s="2547"/>
      <c r="E5" s="161" t="s">
        <v>3407</v>
      </c>
      <c r="F5" s="161" t="s">
        <v>1097</v>
      </c>
      <c r="G5" s="161" t="s">
        <v>3649</v>
      </c>
      <c r="H5" s="161" t="s">
        <v>3406</v>
      </c>
      <c r="I5" s="161" t="s">
        <v>3408</v>
      </c>
      <c r="J5" s="161" t="s">
        <v>1098</v>
      </c>
      <c r="K5" s="161" t="s">
        <v>3409</v>
      </c>
      <c r="L5" s="161" t="s">
        <v>3650</v>
      </c>
      <c r="M5" s="162" t="s">
        <v>3651</v>
      </c>
      <c r="N5" s="153"/>
    </row>
    <row r="6" spans="1:14" ht="25.5">
      <c r="A6" s="120"/>
      <c r="B6" s="163" t="s">
        <v>1099</v>
      </c>
      <c r="C6" s="163" t="s">
        <v>1147</v>
      </c>
      <c r="D6" s="163" t="s">
        <v>594</v>
      </c>
      <c r="E6" s="120"/>
      <c r="F6" s="120"/>
      <c r="G6" s="120"/>
      <c r="H6" s="120"/>
      <c r="I6" s="120"/>
      <c r="J6" s="120"/>
      <c r="K6" s="120"/>
      <c r="L6" s="120"/>
      <c r="M6" s="120"/>
    </row>
    <row r="7" spans="1:14" hidden="1">
      <c r="A7" s="68" t="s">
        <v>1148</v>
      </c>
      <c r="B7" s="70"/>
      <c r="C7" s="70"/>
      <c r="D7" s="70"/>
      <c r="E7" s="70"/>
      <c r="F7" s="70"/>
      <c r="G7" s="70"/>
      <c r="H7" s="70"/>
      <c r="I7" s="70"/>
      <c r="J7" s="70"/>
      <c r="K7" s="70"/>
      <c r="L7" s="70"/>
      <c r="M7" s="70"/>
    </row>
    <row r="8" spans="1:14" hidden="1">
      <c r="A8" s="68" t="s">
        <v>1149</v>
      </c>
      <c r="B8" s="70"/>
      <c r="C8" s="70"/>
      <c r="D8" s="70"/>
      <c r="E8" s="70"/>
      <c r="F8" s="70"/>
      <c r="G8" s="70"/>
      <c r="H8" s="70"/>
      <c r="I8" s="70"/>
      <c r="J8" s="70"/>
      <c r="K8" s="70"/>
      <c r="L8" s="70"/>
      <c r="M8" s="70"/>
    </row>
    <row r="9" spans="1:14" hidden="1">
      <c r="A9" s="70" t="s">
        <v>1150</v>
      </c>
      <c r="B9" s="70"/>
      <c r="C9" s="70"/>
      <c r="D9" s="70"/>
      <c r="E9" s="70"/>
      <c r="F9" s="70"/>
      <c r="G9" s="70"/>
      <c r="H9" s="70"/>
      <c r="I9" s="70"/>
      <c r="J9" s="70"/>
      <c r="K9" s="70"/>
      <c r="L9" s="70"/>
      <c r="M9" s="70"/>
    </row>
    <row r="10" spans="1:14" hidden="1">
      <c r="A10" s="70" t="s">
        <v>1151</v>
      </c>
      <c r="B10" s="70"/>
      <c r="C10" s="70"/>
      <c r="D10" s="70"/>
      <c r="E10" s="70"/>
      <c r="F10" s="70"/>
      <c r="G10" s="70"/>
      <c r="H10" s="70"/>
      <c r="I10" s="70"/>
      <c r="J10" s="70"/>
      <c r="K10" s="70"/>
      <c r="L10" s="70"/>
      <c r="M10" s="70"/>
    </row>
    <row r="11" spans="1:14" hidden="1">
      <c r="A11" s="70" t="s">
        <v>847</v>
      </c>
      <c r="B11" s="70"/>
      <c r="C11" s="70"/>
      <c r="D11" s="70"/>
      <c r="E11" s="70"/>
      <c r="F11" s="70"/>
      <c r="G11" s="70"/>
      <c r="H11" s="70"/>
      <c r="I11" s="70"/>
      <c r="J11" s="70"/>
      <c r="K11" s="70"/>
      <c r="L11" s="70"/>
      <c r="M11" s="70"/>
    </row>
    <row r="12" spans="1:14" hidden="1">
      <c r="A12" s="70" t="s">
        <v>1152</v>
      </c>
      <c r="B12" s="70"/>
      <c r="C12" s="70"/>
      <c r="D12" s="70"/>
      <c r="E12" s="70"/>
      <c r="F12" s="70"/>
      <c r="G12" s="70"/>
      <c r="H12" s="70"/>
      <c r="I12" s="70"/>
      <c r="J12" s="70"/>
      <c r="K12" s="70"/>
      <c r="L12" s="70"/>
      <c r="M12" s="70"/>
    </row>
    <row r="13" spans="1:14" hidden="1">
      <c r="A13" s="70" t="s">
        <v>1153</v>
      </c>
      <c r="B13" s="70"/>
      <c r="C13" s="70"/>
      <c r="D13" s="70"/>
      <c r="E13" s="70"/>
      <c r="F13" s="70"/>
      <c r="G13" s="70"/>
      <c r="H13" s="70"/>
      <c r="I13" s="70"/>
      <c r="J13" s="70"/>
      <c r="K13" s="70"/>
      <c r="L13" s="70"/>
      <c r="M13" s="70"/>
    </row>
    <row r="14" spans="1:14" hidden="1">
      <c r="A14" s="70" t="s">
        <v>848</v>
      </c>
      <c r="B14" s="70"/>
      <c r="C14" s="70"/>
      <c r="D14" s="70"/>
      <c r="E14" s="70"/>
      <c r="F14" s="70"/>
      <c r="G14" s="70"/>
      <c r="H14" s="70"/>
      <c r="I14" s="70"/>
      <c r="J14" s="70"/>
      <c r="K14" s="70"/>
      <c r="L14" s="70"/>
      <c r="M14" s="70"/>
    </row>
    <row r="15" spans="1:14" hidden="1">
      <c r="A15" s="70" t="s">
        <v>625</v>
      </c>
      <c r="B15" s="70"/>
      <c r="C15" s="70"/>
      <c r="D15" s="70"/>
      <c r="E15" s="70"/>
      <c r="F15" s="70"/>
      <c r="G15" s="70"/>
      <c r="H15" s="70"/>
      <c r="I15" s="70"/>
      <c r="J15" s="70"/>
      <c r="K15" s="70"/>
      <c r="L15" s="70"/>
      <c r="M15" s="70"/>
    </row>
    <row r="16" spans="1:14" ht="25.5" hidden="1">
      <c r="A16" s="119" t="s">
        <v>864</v>
      </c>
      <c r="B16" s="70"/>
      <c r="C16" s="70"/>
      <c r="D16" s="70"/>
      <c r="E16" s="70"/>
      <c r="F16" s="70"/>
      <c r="G16" s="70"/>
      <c r="H16" s="70"/>
      <c r="I16" s="70"/>
      <c r="J16" s="70"/>
      <c r="K16" s="70"/>
      <c r="L16" s="70"/>
      <c r="M16" s="70"/>
    </row>
    <row r="17" spans="1:13" hidden="1">
      <c r="A17" s="70" t="s">
        <v>850</v>
      </c>
      <c r="B17" s="70"/>
      <c r="C17" s="70"/>
      <c r="D17" s="70"/>
      <c r="E17" s="70"/>
      <c r="F17" s="70"/>
      <c r="G17" s="70"/>
      <c r="H17" s="70"/>
      <c r="I17" s="70"/>
      <c r="J17" s="70"/>
      <c r="K17" s="70"/>
      <c r="L17" s="70"/>
      <c r="M17" s="70"/>
    </row>
    <row r="18" spans="1:13" hidden="1">
      <c r="A18" s="70" t="s">
        <v>397</v>
      </c>
      <c r="B18" s="70"/>
      <c r="C18" s="70"/>
      <c r="D18" s="70"/>
      <c r="E18" s="70"/>
      <c r="F18" s="70"/>
      <c r="G18" s="70"/>
      <c r="H18" s="70"/>
      <c r="I18" s="70"/>
      <c r="J18" s="70"/>
      <c r="K18" s="70"/>
      <c r="L18" s="70"/>
      <c r="M18" s="70"/>
    </row>
    <row r="19" spans="1:13" hidden="1">
      <c r="A19" s="70" t="s">
        <v>398</v>
      </c>
      <c r="B19" s="70"/>
      <c r="C19" s="70"/>
      <c r="D19" s="70"/>
      <c r="E19" s="70"/>
      <c r="F19" s="70"/>
      <c r="G19" s="70"/>
      <c r="H19" s="70"/>
      <c r="I19" s="70"/>
      <c r="J19" s="70"/>
      <c r="K19" s="70"/>
      <c r="L19" s="70"/>
      <c r="M19" s="70"/>
    </row>
    <row r="20" spans="1:13" ht="30" customHeight="1">
      <c r="A20" s="68" t="s">
        <v>814</v>
      </c>
      <c r="B20" s="70"/>
      <c r="C20" s="70"/>
      <c r="D20" s="70"/>
      <c r="E20" s="70"/>
      <c r="F20" s="70"/>
      <c r="G20" s="70"/>
      <c r="H20" s="70"/>
      <c r="I20" s="70"/>
      <c r="J20" s="70"/>
      <c r="K20" s="70"/>
      <c r="L20" s="70"/>
      <c r="M20" s="70"/>
    </row>
    <row r="21" spans="1:13" ht="30" customHeight="1">
      <c r="A21" s="70" t="s">
        <v>319</v>
      </c>
      <c r="B21" s="8">
        <f>cwip!G9</f>
        <v>0</v>
      </c>
      <c r="C21" s="70"/>
      <c r="D21" s="164">
        <f t="shared" ref="D21:D33" si="0">B21+C21</f>
        <v>0</v>
      </c>
      <c r="E21" s="70">
        <f>cwip!H106</f>
        <v>0</v>
      </c>
      <c r="F21" s="70"/>
      <c r="G21" s="40">
        <f>D21+E21-F21</f>
        <v>0</v>
      </c>
      <c r="H21" s="39"/>
      <c r="I21" s="70"/>
      <c r="J21" s="70"/>
      <c r="K21" s="39">
        <f>H21+I21--J21</f>
        <v>0</v>
      </c>
      <c r="L21" s="39">
        <f>G21-K21</f>
        <v>0</v>
      </c>
      <c r="M21" s="132">
        <f>B21-H21</f>
        <v>0</v>
      </c>
    </row>
    <row r="22" spans="1:13" ht="30" customHeight="1">
      <c r="A22" s="70" t="s">
        <v>1150</v>
      </c>
      <c r="B22" s="39"/>
      <c r="C22" s="70"/>
      <c r="D22" s="164"/>
      <c r="E22" s="39"/>
      <c r="F22" s="70"/>
      <c r="G22" s="40">
        <f>D22+E22-F22</f>
        <v>0</v>
      </c>
      <c r="H22" s="39"/>
      <c r="I22" s="39"/>
      <c r="J22" s="70"/>
      <c r="K22" s="39">
        <f t="shared" ref="K22:K33" si="1">H22+I22--J22</f>
        <v>0</v>
      </c>
      <c r="L22" s="39">
        <f t="shared" ref="L22:L33" si="2">G22-K22</f>
        <v>0</v>
      </c>
      <c r="M22" s="132">
        <f t="shared" ref="M22:M33" si="3">B22-H22</f>
        <v>0</v>
      </c>
    </row>
    <row r="23" spans="1:13" ht="30" customHeight="1">
      <c r="A23" s="70" t="s">
        <v>1151</v>
      </c>
      <c r="B23" s="39"/>
      <c r="C23" s="70"/>
      <c r="D23" s="164"/>
      <c r="E23" s="70"/>
      <c r="F23" s="70"/>
      <c r="G23" s="68"/>
      <c r="H23" s="39"/>
      <c r="I23" s="70"/>
      <c r="J23" s="70"/>
      <c r="K23" s="39">
        <f t="shared" si="1"/>
        <v>0</v>
      </c>
      <c r="L23" s="39">
        <f t="shared" si="2"/>
        <v>0</v>
      </c>
      <c r="M23" s="132">
        <f t="shared" si="3"/>
        <v>0</v>
      </c>
    </row>
    <row r="24" spans="1:13" ht="30" customHeight="1">
      <c r="A24" s="70" t="s">
        <v>847</v>
      </c>
      <c r="B24" s="39">
        <f>cwip!G11</f>
        <v>559.08000000000004</v>
      </c>
      <c r="C24" s="70"/>
      <c r="D24" s="164">
        <f t="shared" si="0"/>
        <v>559.08000000000004</v>
      </c>
      <c r="E24" s="39">
        <f>cwip!H108</f>
        <v>2002.1449280804495</v>
      </c>
      <c r="F24" s="70"/>
      <c r="G24" s="40">
        <f>D24+E24-F24</f>
        <v>2561.2249280804494</v>
      </c>
      <c r="H24" s="39">
        <f>cwip!F72</f>
        <v>211.88665999999998</v>
      </c>
      <c r="I24" s="39">
        <f>cwip!G40+cwip!H40</f>
        <v>43.499260298943504</v>
      </c>
      <c r="J24" s="70"/>
      <c r="K24" s="39">
        <f t="shared" si="1"/>
        <v>255.38592029894349</v>
      </c>
      <c r="L24" s="39">
        <f t="shared" si="2"/>
        <v>2305.8390077815061</v>
      </c>
      <c r="M24" s="132">
        <f t="shared" si="3"/>
        <v>347.19334000000003</v>
      </c>
    </row>
    <row r="25" spans="1:13" ht="30" customHeight="1">
      <c r="A25" s="70" t="s">
        <v>1152</v>
      </c>
      <c r="B25" s="39"/>
      <c r="C25" s="70"/>
      <c r="D25" s="164"/>
      <c r="E25" s="70"/>
      <c r="F25" s="70"/>
      <c r="G25" s="68"/>
      <c r="H25" s="39"/>
      <c r="I25" s="39"/>
      <c r="J25" s="70"/>
      <c r="K25" s="39">
        <f t="shared" si="1"/>
        <v>0</v>
      </c>
      <c r="L25" s="39">
        <f t="shared" si="2"/>
        <v>0</v>
      </c>
      <c r="M25" s="132">
        <f t="shared" si="3"/>
        <v>0</v>
      </c>
    </row>
    <row r="26" spans="1:13" ht="30" customHeight="1">
      <c r="A26" s="70" t="s">
        <v>1153</v>
      </c>
      <c r="B26" s="39">
        <f>cwip!G13</f>
        <v>218467.90781550002</v>
      </c>
      <c r="C26" s="70"/>
      <c r="D26" s="164">
        <f t="shared" si="0"/>
        <v>218467.90781550002</v>
      </c>
      <c r="E26" s="39">
        <f>cwip!H110</f>
        <v>24158.640586986956</v>
      </c>
      <c r="F26" s="70"/>
      <c r="G26" s="40">
        <f>D26+E26-F26</f>
        <v>242626.54840248698</v>
      </c>
      <c r="H26" s="39">
        <f>cwip!F74</f>
        <v>71657.712270000004</v>
      </c>
      <c r="I26" s="39">
        <f>cwip!G42+cwip!H42</f>
        <v>8939.5686084854551</v>
      </c>
      <c r="J26" s="70"/>
      <c r="K26" s="39">
        <f t="shared" si="1"/>
        <v>80597.280878485457</v>
      </c>
      <c r="L26" s="39">
        <f t="shared" si="2"/>
        <v>162029.26752400154</v>
      </c>
      <c r="M26" s="132">
        <f>B26-H26</f>
        <v>146810.19554550003</v>
      </c>
    </row>
    <row r="27" spans="1:13" ht="30" customHeight="1">
      <c r="A27" s="70" t="s">
        <v>848</v>
      </c>
      <c r="B27" s="39"/>
      <c r="C27" s="70"/>
      <c r="D27" s="164"/>
      <c r="E27" s="39"/>
      <c r="F27" s="70"/>
      <c r="G27" s="40">
        <f>D27+E27-F27</f>
        <v>0</v>
      </c>
      <c r="H27" s="39"/>
      <c r="I27" s="39"/>
      <c r="J27" s="70"/>
      <c r="K27" s="39">
        <f t="shared" si="1"/>
        <v>0</v>
      </c>
      <c r="L27" s="39">
        <f t="shared" si="2"/>
        <v>0</v>
      </c>
      <c r="M27" s="132">
        <f t="shared" si="3"/>
        <v>0</v>
      </c>
    </row>
    <row r="28" spans="1:13" ht="30" customHeight="1">
      <c r="A28" s="119" t="s">
        <v>625</v>
      </c>
      <c r="B28" s="39"/>
      <c r="C28" s="70"/>
      <c r="D28" s="164"/>
      <c r="E28" s="70"/>
      <c r="F28" s="70"/>
      <c r="G28" s="68"/>
      <c r="H28" s="39"/>
      <c r="I28" s="70"/>
      <c r="J28" s="70"/>
      <c r="K28" s="39">
        <f t="shared" si="1"/>
        <v>0</v>
      </c>
      <c r="L28" s="39">
        <f t="shared" si="2"/>
        <v>0</v>
      </c>
      <c r="M28" s="132">
        <f t="shared" si="3"/>
        <v>0</v>
      </c>
    </row>
    <row r="29" spans="1:13" ht="30" customHeight="1">
      <c r="A29" s="119" t="s">
        <v>864</v>
      </c>
      <c r="B29" s="39"/>
      <c r="C29" s="70"/>
      <c r="D29" s="164"/>
      <c r="E29" s="70"/>
      <c r="F29" s="70"/>
      <c r="G29" s="68"/>
      <c r="H29" s="39"/>
      <c r="I29" s="70"/>
      <c r="J29" s="70"/>
      <c r="K29" s="39">
        <f t="shared" si="1"/>
        <v>0</v>
      </c>
      <c r="L29" s="39">
        <f t="shared" si="2"/>
        <v>0</v>
      </c>
      <c r="M29" s="132">
        <f t="shared" si="3"/>
        <v>0</v>
      </c>
    </row>
    <row r="30" spans="1:13" ht="30" customHeight="1">
      <c r="A30" s="70" t="s">
        <v>850</v>
      </c>
      <c r="B30" s="39">
        <f>cwip!G17</f>
        <v>54.637999999999998</v>
      </c>
      <c r="C30" s="70"/>
      <c r="D30" s="164">
        <f t="shared" si="0"/>
        <v>54.637999999999998</v>
      </c>
      <c r="E30" s="39">
        <f>cwip!H114</f>
        <v>0</v>
      </c>
      <c r="F30" s="70"/>
      <c r="G30" s="40">
        <f>D30+E30-F30</f>
        <v>54.637999999999998</v>
      </c>
      <c r="H30" s="39">
        <f>cwip!F78</f>
        <v>39.480669999999996</v>
      </c>
      <c r="I30" s="39">
        <f>cwip!G46+cwip!H46</f>
        <v>7.0264467999999995</v>
      </c>
      <c r="J30" s="70"/>
      <c r="K30" s="39">
        <f t="shared" si="1"/>
        <v>46.507116799999999</v>
      </c>
      <c r="L30" s="39">
        <f t="shared" si="2"/>
        <v>8.1308831999999995</v>
      </c>
      <c r="M30" s="132">
        <f t="shared" si="3"/>
        <v>15.157330000000002</v>
      </c>
    </row>
    <row r="31" spans="1:13" ht="30" customHeight="1">
      <c r="A31" s="70" t="s">
        <v>320</v>
      </c>
      <c r="B31" s="39">
        <f>cwip!G15</f>
        <v>225.56119899999999</v>
      </c>
      <c r="C31" s="70"/>
      <c r="D31" s="164">
        <f t="shared" si="0"/>
        <v>225.56119899999999</v>
      </c>
      <c r="E31" s="39">
        <f>cwip!H112</f>
        <v>416.29306756857363</v>
      </c>
      <c r="F31" s="70"/>
      <c r="G31" s="40">
        <f>D31+E31-F31</f>
        <v>641.85426656857362</v>
      </c>
      <c r="H31" s="39">
        <f>cwip!F76</f>
        <v>197.25192999999999</v>
      </c>
      <c r="I31" s="39">
        <f>cwip!G44+cwip!H44</f>
        <v>23.438710143045355</v>
      </c>
      <c r="J31" s="70"/>
      <c r="K31" s="39">
        <f>H31+I31--J31</f>
        <v>220.69064014304536</v>
      </c>
      <c r="L31" s="39">
        <f>G31-K31</f>
        <v>421.16362642552826</v>
      </c>
      <c r="M31" s="132">
        <f t="shared" si="3"/>
        <v>28.309269</v>
      </c>
    </row>
    <row r="32" spans="1:13" ht="30" customHeight="1">
      <c r="A32" s="24" t="s">
        <v>3686</v>
      </c>
      <c r="B32" s="39">
        <f>cwip!G19</f>
        <v>0</v>
      </c>
      <c r="C32" s="70"/>
      <c r="D32" s="164"/>
      <c r="E32" s="39">
        <f>cwip!H19</f>
        <v>5798.7210862837301</v>
      </c>
      <c r="F32" s="70"/>
      <c r="G32" s="40">
        <f>D32+E32-F32</f>
        <v>5798.7210862837301</v>
      </c>
      <c r="H32" s="39">
        <f>cwip!F80</f>
        <v>0</v>
      </c>
      <c r="I32" s="39">
        <f>cwip!G48+cwip!H48</f>
        <v>434.90408147127977</v>
      </c>
      <c r="J32" s="70"/>
      <c r="K32" s="39">
        <f>H32+I32--J32</f>
        <v>434.90408147127977</v>
      </c>
      <c r="L32" s="39">
        <f>G32-K32</f>
        <v>5363.8170048124503</v>
      </c>
      <c r="M32" s="132">
        <f t="shared" ref="M32" si="4">B32-H32</f>
        <v>0</v>
      </c>
    </row>
    <row r="33" spans="1:13" ht="30" customHeight="1">
      <c r="A33" s="24" t="s">
        <v>3687</v>
      </c>
      <c r="B33" s="39">
        <f>cwip!G21</f>
        <v>633.3529479</v>
      </c>
      <c r="C33" s="70"/>
      <c r="D33" s="164">
        <f t="shared" si="0"/>
        <v>633.3529479</v>
      </c>
      <c r="E33" s="39">
        <f>cwip!H118</f>
        <v>1027.4682893453626</v>
      </c>
      <c r="F33" s="70"/>
      <c r="G33" s="40">
        <f>D33+E33-F33</f>
        <v>1660.8212372453627</v>
      </c>
      <c r="H33" s="39">
        <f xml:space="preserve">  cwip!F82</f>
        <v>491.98260270000003</v>
      </c>
      <c r="I33" s="39">
        <f>cwip!G50+cwip!H50</f>
        <v>89.521136668780713</v>
      </c>
      <c r="J33" s="70"/>
      <c r="K33" s="39">
        <f t="shared" si="1"/>
        <v>581.50373936878077</v>
      </c>
      <c r="L33" s="39">
        <f t="shared" si="2"/>
        <v>1079.3174978765819</v>
      </c>
      <c r="M33" s="132">
        <f t="shared" si="3"/>
        <v>141.37034519999997</v>
      </c>
    </row>
    <row r="34" spans="1:13" ht="30" customHeight="1">
      <c r="A34" s="94" t="s">
        <v>594</v>
      </c>
      <c r="B34" s="40">
        <f>SUM(B21:B33)</f>
        <v>219940.53996240001</v>
      </c>
      <c r="C34" s="68"/>
      <c r="D34" s="40">
        <f t="shared" ref="D34:M34" si="5">SUM(D21:D33)</f>
        <v>219940.53996240001</v>
      </c>
      <c r="E34" s="40">
        <f t="shared" si="5"/>
        <v>33403.267958265074</v>
      </c>
      <c r="F34" s="40"/>
      <c r="G34" s="40">
        <f t="shared" si="5"/>
        <v>253343.80792066513</v>
      </c>
      <c r="H34" s="40">
        <f t="shared" si="5"/>
        <v>72598.314132700005</v>
      </c>
      <c r="I34" s="40">
        <f t="shared" si="5"/>
        <v>9537.9582438675043</v>
      </c>
      <c r="J34" s="40">
        <f t="shared" si="5"/>
        <v>0</v>
      </c>
      <c r="K34" s="40">
        <f t="shared" si="5"/>
        <v>82136.272376567504</v>
      </c>
      <c r="L34" s="40">
        <f t="shared" si="5"/>
        <v>171207.5355440976</v>
      </c>
      <c r="M34" s="40">
        <f t="shared" si="5"/>
        <v>147342.22582970001</v>
      </c>
    </row>
    <row r="35" spans="1:13" hidden="1">
      <c r="A35" s="68" t="s">
        <v>321</v>
      </c>
      <c r="B35" s="70"/>
      <c r="C35" s="70"/>
      <c r="D35" s="70"/>
      <c r="E35" s="70"/>
      <c r="F35" s="70"/>
      <c r="G35" s="70"/>
      <c r="H35" s="70"/>
      <c r="I35" s="70"/>
      <c r="J35" s="70"/>
      <c r="K35" s="70"/>
      <c r="L35" s="70"/>
      <c r="M35" s="70"/>
    </row>
    <row r="36" spans="1:13" hidden="1">
      <c r="A36" s="70"/>
      <c r="B36" s="70"/>
      <c r="C36" s="70"/>
      <c r="D36" s="70"/>
      <c r="E36" s="70"/>
      <c r="F36" s="70"/>
      <c r="G36" s="70"/>
      <c r="H36" s="70"/>
      <c r="I36" s="70"/>
      <c r="J36" s="70"/>
      <c r="K36" s="70"/>
      <c r="L36" s="70"/>
      <c r="M36" s="70"/>
    </row>
    <row r="37" spans="1:13" hidden="1">
      <c r="A37" s="70" t="s">
        <v>1149</v>
      </c>
      <c r="B37" s="70"/>
      <c r="C37" s="70"/>
      <c r="D37" s="70"/>
      <c r="E37" s="70"/>
      <c r="F37" s="70"/>
      <c r="G37" s="70"/>
      <c r="H37" s="70"/>
      <c r="I37" s="70"/>
      <c r="J37" s="70"/>
      <c r="K37" s="70"/>
      <c r="L37" s="70"/>
      <c r="M37" s="70"/>
    </row>
    <row r="38" spans="1:13" hidden="1">
      <c r="A38" s="70" t="s">
        <v>1150</v>
      </c>
      <c r="B38" s="70"/>
      <c r="C38" s="70"/>
      <c r="D38" s="70"/>
      <c r="E38" s="70"/>
      <c r="F38" s="70"/>
      <c r="G38" s="70"/>
      <c r="H38" s="70"/>
      <c r="I38" s="70"/>
      <c r="J38" s="70"/>
      <c r="K38" s="70"/>
      <c r="L38" s="70"/>
      <c r="M38" s="70"/>
    </row>
    <row r="39" spans="1:13" hidden="1">
      <c r="A39" s="70" t="s">
        <v>1151</v>
      </c>
      <c r="B39" s="70"/>
      <c r="C39" s="70"/>
      <c r="D39" s="70"/>
      <c r="E39" s="70"/>
      <c r="F39" s="70"/>
      <c r="G39" s="70"/>
      <c r="H39" s="70"/>
      <c r="I39" s="70"/>
      <c r="J39" s="70"/>
      <c r="K39" s="70"/>
      <c r="L39" s="70"/>
      <c r="M39" s="70"/>
    </row>
    <row r="40" spans="1:13" hidden="1">
      <c r="A40" s="70" t="s">
        <v>847</v>
      </c>
      <c r="B40" s="70"/>
      <c r="C40" s="70"/>
      <c r="D40" s="70"/>
      <c r="E40" s="70"/>
      <c r="F40" s="70"/>
      <c r="G40" s="70"/>
      <c r="H40" s="70"/>
      <c r="I40" s="70"/>
      <c r="J40" s="70"/>
      <c r="K40" s="70"/>
      <c r="L40" s="70"/>
      <c r="M40" s="70"/>
    </row>
    <row r="41" spans="1:13" hidden="1">
      <c r="A41" s="70" t="s">
        <v>1152</v>
      </c>
      <c r="B41" s="70"/>
      <c r="C41" s="70"/>
      <c r="D41" s="70"/>
      <c r="E41" s="70"/>
      <c r="F41" s="70"/>
      <c r="G41" s="70"/>
      <c r="H41" s="70"/>
      <c r="I41" s="70"/>
      <c r="J41" s="70"/>
      <c r="K41" s="70"/>
      <c r="L41" s="70"/>
      <c r="M41" s="70"/>
    </row>
    <row r="42" spans="1:13" hidden="1">
      <c r="A42" s="70" t="s">
        <v>1072</v>
      </c>
      <c r="B42" s="70"/>
      <c r="C42" s="70"/>
      <c r="D42" s="70"/>
      <c r="E42" s="70"/>
      <c r="F42" s="70"/>
      <c r="G42" s="70"/>
      <c r="H42" s="70"/>
      <c r="I42" s="70"/>
      <c r="J42" s="70"/>
      <c r="K42" s="70"/>
      <c r="L42" s="70"/>
      <c r="M42" s="70"/>
    </row>
    <row r="43" spans="1:13" hidden="1">
      <c r="A43" s="70" t="s">
        <v>397</v>
      </c>
      <c r="B43" s="70"/>
      <c r="C43" s="70"/>
      <c r="D43" s="70"/>
      <c r="E43" s="70"/>
      <c r="F43" s="70"/>
      <c r="G43" s="70"/>
      <c r="H43" s="70"/>
      <c r="I43" s="70"/>
      <c r="J43" s="70"/>
      <c r="K43" s="70"/>
      <c r="L43" s="70"/>
      <c r="M43" s="70"/>
    </row>
    <row r="44" spans="1:13" hidden="1">
      <c r="A44" s="70" t="s">
        <v>398</v>
      </c>
      <c r="B44" s="70"/>
      <c r="C44" s="70"/>
      <c r="D44" s="70"/>
      <c r="E44" s="70"/>
      <c r="F44" s="70"/>
      <c r="G44" s="70"/>
      <c r="H44" s="70"/>
      <c r="I44" s="70"/>
      <c r="J44" s="70"/>
      <c r="K44" s="70"/>
      <c r="L44" s="70"/>
      <c r="M44" s="70"/>
    </row>
    <row r="45" spans="1:13" hidden="1">
      <c r="A45" s="70" t="s">
        <v>850</v>
      </c>
      <c r="B45" s="70"/>
      <c r="C45" s="70"/>
      <c r="D45" s="70"/>
      <c r="E45" s="70"/>
      <c r="F45" s="70"/>
      <c r="G45" s="70"/>
      <c r="H45" s="70"/>
      <c r="I45" s="70"/>
      <c r="J45" s="70"/>
      <c r="K45" s="70"/>
      <c r="L45" s="70"/>
      <c r="M45" s="70"/>
    </row>
    <row r="46" spans="1:13" ht="25.5" hidden="1">
      <c r="A46" s="119" t="s">
        <v>8</v>
      </c>
      <c r="B46" s="70"/>
      <c r="C46" s="70"/>
      <c r="D46" s="70"/>
      <c r="E46" s="70"/>
      <c r="F46" s="70"/>
      <c r="G46" s="70"/>
      <c r="H46" s="70"/>
      <c r="I46" s="70"/>
      <c r="J46" s="70"/>
      <c r="K46" s="70"/>
      <c r="L46" s="70"/>
      <c r="M46" s="70"/>
    </row>
    <row r="47" spans="1:13" hidden="1">
      <c r="A47" s="70" t="s">
        <v>9</v>
      </c>
      <c r="B47" s="70"/>
      <c r="C47" s="70"/>
      <c r="D47" s="70"/>
      <c r="E47" s="70"/>
      <c r="F47" s="70"/>
      <c r="G47" s="70"/>
      <c r="H47" s="70"/>
      <c r="I47" s="70"/>
      <c r="J47" s="70"/>
      <c r="K47" s="70"/>
      <c r="L47" s="70"/>
      <c r="M47" s="70"/>
    </row>
    <row r="48" spans="1:13" hidden="1">
      <c r="A48" s="70" t="s">
        <v>541</v>
      </c>
      <c r="B48" s="70"/>
      <c r="C48" s="70"/>
      <c r="D48" s="70"/>
      <c r="E48" s="70"/>
      <c r="F48" s="70"/>
      <c r="G48" s="70"/>
      <c r="H48" s="70"/>
      <c r="I48" s="70"/>
      <c r="J48" s="70"/>
      <c r="K48" s="70"/>
      <c r="L48" s="70"/>
      <c r="M48" s="70"/>
    </row>
    <row r="49" spans="1:13">
      <c r="A49" s="6" t="s">
        <v>542</v>
      </c>
      <c r="G49" s="51"/>
      <c r="L49" s="95"/>
    </row>
    <row r="50" spans="1:13">
      <c r="B50" s="5" t="s">
        <v>583</v>
      </c>
      <c r="L50" s="13"/>
    </row>
    <row r="51" spans="1:13">
      <c r="A51" s="5" t="s">
        <v>965</v>
      </c>
      <c r="I51" s="8"/>
      <c r="L51" s="13">
        <f t="shared" ref="L51:L75" si="6">G51-K51</f>
        <v>0</v>
      </c>
    </row>
    <row r="52" spans="1:13">
      <c r="L52" s="13">
        <f t="shared" si="6"/>
        <v>0</v>
      </c>
    </row>
    <row r="53" spans="1:13">
      <c r="L53" s="13">
        <f t="shared" si="6"/>
        <v>0</v>
      </c>
    </row>
    <row r="54" spans="1:13">
      <c r="L54" s="13">
        <f t="shared" si="6"/>
        <v>0</v>
      </c>
    </row>
    <row r="55" spans="1:13">
      <c r="L55" s="13">
        <f t="shared" si="6"/>
        <v>0</v>
      </c>
    </row>
    <row r="56" spans="1:13">
      <c r="L56" s="13">
        <f t="shared" si="6"/>
        <v>0</v>
      </c>
    </row>
    <row r="57" spans="1:13">
      <c r="A57" s="67" t="s">
        <v>1132</v>
      </c>
      <c r="B57" s="67"/>
      <c r="C57" s="67"/>
      <c r="D57" s="67"/>
      <c r="E57" s="67"/>
      <c r="F57" s="67"/>
      <c r="G57" s="67"/>
      <c r="H57" s="67"/>
      <c r="I57" s="67"/>
      <c r="J57" s="67"/>
      <c r="K57" s="67"/>
      <c r="L57" s="13">
        <f t="shared" si="6"/>
        <v>0</v>
      </c>
      <c r="M57" s="67" t="s">
        <v>605</v>
      </c>
    </row>
    <row r="58" spans="1:13" ht="13.5" thickBot="1">
      <c r="L58" s="66">
        <f t="shared" si="6"/>
        <v>0</v>
      </c>
    </row>
    <row r="59" spans="1:13" ht="13.5" thickBot="1">
      <c r="A59" s="156" t="s">
        <v>1094</v>
      </c>
      <c r="B59" s="157" t="s">
        <v>1095</v>
      </c>
      <c r="C59" s="158"/>
      <c r="D59" s="158"/>
      <c r="E59" s="158"/>
      <c r="F59" s="158"/>
      <c r="G59" s="158"/>
      <c r="H59" s="157" t="s">
        <v>181</v>
      </c>
      <c r="I59" s="158"/>
      <c r="J59" s="157"/>
      <c r="K59" s="157"/>
      <c r="L59" s="227">
        <f t="shared" si="6"/>
        <v>0</v>
      </c>
      <c r="M59" s="159"/>
    </row>
    <row r="60" spans="1:13" ht="66.75" customHeight="1" thickBot="1">
      <c r="A60" s="160" t="s">
        <v>1184</v>
      </c>
      <c r="B60" s="2545" t="s">
        <v>3653</v>
      </c>
      <c r="C60" s="2546"/>
      <c r="D60" s="2547"/>
      <c r="E60" s="161" t="s">
        <v>3652</v>
      </c>
      <c r="F60" s="161" t="s">
        <v>1097</v>
      </c>
      <c r="G60" s="161" t="s">
        <v>3654</v>
      </c>
      <c r="H60" s="161" t="s">
        <v>3655</v>
      </c>
      <c r="I60" s="161" t="s">
        <v>3656</v>
      </c>
      <c r="J60" s="161" t="s">
        <v>1098</v>
      </c>
      <c r="K60" s="161" t="s">
        <v>3657</v>
      </c>
      <c r="L60" s="161" t="s">
        <v>3658</v>
      </c>
      <c r="M60" s="162" t="s">
        <v>3659</v>
      </c>
    </row>
    <row r="61" spans="1:13" ht="25.5">
      <c r="A61" s="120"/>
      <c r="B61" s="163" t="s">
        <v>1099</v>
      </c>
      <c r="C61" s="163" t="s">
        <v>1147</v>
      </c>
      <c r="D61" s="163" t="s">
        <v>594</v>
      </c>
      <c r="E61" s="120"/>
      <c r="F61" s="120"/>
      <c r="G61" s="120"/>
      <c r="H61" s="120"/>
      <c r="I61" s="120"/>
      <c r="J61" s="120"/>
      <c r="K61" s="120"/>
      <c r="L61" s="39">
        <f t="shared" si="6"/>
        <v>0</v>
      </c>
      <c r="M61" s="120"/>
    </row>
    <row r="62" spans="1:13">
      <c r="A62" s="68" t="s">
        <v>1148</v>
      </c>
      <c r="B62" s="70"/>
      <c r="C62" s="70"/>
      <c r="D62" s="70"/>
      <c r="E62" s="70"/>
      <c r="F62" s="70"/>
      <c r="G62" s="70"/>
      <c r="H62" s="70"/>
      <c r="I62" s="70"/>
      <c r="J62" s="70"/>
      <c r="K62" s="70"/>
      <c r="L62" s="39">
        <f t="shared" si="6"/>
        <v>0</v>
      </c>
      <c r="M62" s="70"/>
    </row>
    <row r="63" spans="1:13">
      <c r="A63" s="68" t="s">
        <v>1149</v>
      </c>
      <c r="B63" s="70"/>
      <c r="C63" s="70"/>
      <c r="D63" s="70"/>
      <c r="E63" s="70"/>
      <c r="F63" s="70"/>
      <c r="G63" s="70"/>
      <c r="H63" s="70"/>
      <c r="I63" s="70"/>
      <c r="J63" s="70"/>
      <c r="K63" s="70"/>
      <c r="L63" s="39">
        <f t="shared" si="6"/>
        <v>0</v>
      </c>
      <c r="M63" s="70"/>
    </row>
    <row r="64" spans="1:13">
      <c r="A64" s="70" t="s">
        <v>1150</v>
      </c>
      <c r="B64" s="70"/>
      <c r="C64" s="70"/>
      <c r="D64" s="70"/>
      <c r="E64" s="70"/>
      <c r="F64" s="70"/>
      <c r="G64" s="70"/>
      <c r="H64" s="70"/>
      <c r="I64" s="70"/>
      <c r="J64" s="70"/>
      <c r="K64" s="70"/>
      <c r="L64" s="39">
        <f t="shared" si="6"/>
        <v>0</v>
      </c>
      <c r="M64" s="132"/>
    </row>
    <row r="65" spans="1:13">
      <c r="A65" s="70" t="s">
        <v>1151</v>
      </c>
      <c r="B65" s="70"/>
      <c r="C65" s="70"/>
      <c r="D65" s="70"/>
      <c r="E65" s="70"/>
      <c r="F65" s="70"/>
      <c r="G65" s="70"/>
      <c r="H65" s="70"/>
      <c r="I65" s="70"/>
      <c r="J65" s="70"/>
      <c r="K65" s="70"/>
      <c r="L65" s="39">
        <f t="shared" si="6"/>
        <v>0</v>
      </c>
      <c r="M65" s="70"/>
    </row>
    <row r="66" spans="1:13">
      <c r="A66" s="70" t="s">
        <v>847</v>
      </c>
      <c r="B66" s="70"/>
      <c r="C66" s="70"/>
      <c r="D66" s="70"/>
      <c r="E66" s="70"/>
      <c r="F66" s="70"/>
      <c r="G66" s="70"/>
      <c r="H66" s="70"/>
      <c r="J66" s="70"/>
      <c r="K66" s="70"/>
      <c r="L66" s="39">
        <f t="shared" si="6"/>
        <v>0</v>
      </c>
      <c r="M66" s="70"/>
    </row>
    <row r="67" spans="1:13">
      <c r="A67" s="70" t="s">
        <v>1152</v>
      </c>
      <c r="B67" s="70"/>
      <c r="C67" s="70"/>
      <c r="D67" s="70"/>
      <c r="E67" s="70"/>
      <c r="F67" s="70"/>
      <c r="G67" s="70"/>
      <c r="H67" s="70"/>
      <c r="I67" s="70"/>
      <c r="J67" s="70"/>
      <c r="K67" s="70"/>
      <c r="L67" s="39">
        <f t="shared" si="6"/>
        <v>0</v>
      </c>
      <c r="M67" s="70"/>
    </row>
    <row r="68" spans="1:13">
      <c r="A68" s="70" t="s">
        <v>1153</v>
      </c>
      <c r="B68" s="70"/>
      <c r="C68" s="70"/>
      <c r="D68" s="70"/>
      <c r="E68" s="70"/>
      <c r="F68" s="70"/>
      <c r="G68" s="70"/>
      <c r="H68" s="70"/>
      <c r="J68" s="70"/>
      <c r="K68" s="70"/>
      <c r="L68" s="39">
        <f t="shared" si="6"/>
        <v>0</v>
      </c>
      <c r="M68" s="70"/>
    </row>
    <row r="69" spans="1:13">
      <c r="A69" s="70" t="s">
        <v>848</v>
      </c>
      <c r="B69" s="70"/>
      <c r="C69" s="70"/>
      <c r="D69" s="70"/>
      <c r="E69" s="70"/>
      <c r="F69" s="70"/>
      <c r="G69" s="70"/>
      <c r="H69" s="70"/>
      <c r="I69" s="70"/>
      <c r="J69" s="70"/>
      <c r="K69" s="70"/>
      <c r="L69" s="39">
        <f t="shared" si="6"/>
        <v>0</v>
      </c>
      <c r="M69" s="70"/>
    </row>
    <row r="70" spans="1:13">
      <c r="A70" s="70" t="s">
        <v>625</v>
      </c>
      <c r="B70" s="70"/>
      <c r="C70" s="70"/>
      <c r="D70" s="70"/>
      <c r="E70" s="70"/>
      <c r="F70" s="70"/>
      <c r="G70" s="70"/>
      <c r="H70" s="70"/>
      <c r="I70" s="70"/>
      <c r="J70" s="70"/>
      <c r="K70" s="70"/>
      <c r="L70" s="39">
        <f t="shared" si="6"/>
        <v>0</v>
      </c>
      <c r="M70" s="70"/>
    </row>
    <row r="71" spans="1:13" ht="25.5">
      <c r="A71" s="119" t="s">
        <v>864</v>
      </c>
      <c r="B71" s="70"/>
      <c r="C71" s="70"/>
      <c r="D71" s="70"/>
      <c r="E71" s="70"/>
      <c r="F71" s="70"/>
      <c r="G71" s="70"/>
      <c r="H71" s="70"/>
      <c r="I71" s="70"/>
      <c r="J71" s="70"/>
      <c r="K71" s="70"/>
      <c r="L71" s="39">
        <f t="shared" si="6"/>
        <v>0</v>
      </c>
      <c r="M71" s="70"/>
    </row>
    <row r="72" spans="1:13">
      <c r="A72" s="70" t="s">
        <v>850</v>
      </c>
      <c r="B72" s="70"/>
      <c r="C72" s="70"/>
      <c r="D72" s="70"/>
      <c r="E72" s="70"/>
      <c r="F72" s="70"/>
      <c r="G72" s="70"/>
      <c r="H72" s="70"/>
      <c r="J72" s="70"/>
      <c r="K72" s="70"/>
      <c r="L72" s="39">
        <f t="shared" si="6"/>
        <v>0</v>
      </c>
      <c r="M72" s="70"/>
    </row>
    <row r="73" spans="1:13">
      <c r="A73" s="70" t="s">
        <v>397</v>
      </c>
      <c r="B73" s="70"/>
      <c r="C73" s="70"/>
      <c r="D73" s="70"/>
      <c r="E73" s="70"/>
      <c r="F73" s="70"/>
      <c r="G73" s="70"/>
      <c r="H73" s="70"/>
      <c r="J73" s="70"/>
      <c r="K73" s="70"/>
      <c r="L73" s="39">
        <f t="shared" si="6"/>
        <v>0</v>
      </c>
      <c r="M73" s="70"/>
    </row>
    <row r="74" spans="1:13">
      <c r="A74" s="70" t="s">
        <v>398</v>
      </c>
      <c r="B74" s="70"/>
      <c r="C74" s="70"/>
      <c r="D74" s="70"/>
      <c r="E74" s="70"/>
      <c r="F74" s="70"/>
      <c r="G74" s="70"/>
      <c r="H74" s="70"/>
      <c r="I74" s="70"/>
      <c r="J74" s="70"/>
      <c r="K74" s="70"/>
      <c r="L74" s="39">
        <f t="shared" si="6"/>
        <v>0</v>
      </c>
      <c r="M74" s="70"/>
    </row>
    <row r="75" spans="1:13">
      <c r="A75" s="68" t="s">
        <v>814</v>
      </c>
      <c r="B75" s="70"/>
      <c r="C75" s="70"/>
      <c r="D75" s="70"/>
      <c r="E75" s="70"/>
      <c r="F75" s="70"/>
      <c r="G75" s="70"/>
      <c r="H75" s="70"/>
      <c r="J75" s="70"/>
      <c r="K75" s="70"/>
      <c r="L75" s="39">
        <f t="shared" si="6"/>
        <v>0</v>
      </c>
      <c r="M75" s="70"/>
    </row>
    <row r="76" spans="1:13">
      <c r="A76" s="70" t="s">
        <v>319</v>
      </c>
      <c r="B76" s="39">
        <f t="shared" ref="B76:B85" si="7">G21</f>
        <v>0</v>
      </c>
      <c r="C76" s="39"/>
      <c r="D76" s="164">
        <f>B76+C76</f>
        <v>0</v>
      </c>
      <c r="E76" s="70">
        <f>cwip!I106</f>
        <v>0</v>
      </c>
      <c r="F76" s="70"/>
      <c r="G76" s="40">
        <f>D76+E76-F76</f>
        <v>0</v>
      </c>
      <c r="H76" s="39">
        <f t="shared" ref="H76:H87" si="8">K21</f>
        <v>0</v>
      </c>
      <c r="I76" s="39"/>
      <c r="J76" s="70"/>
      <c r="K76" s="39"/>
      <c r="L76" s="39">
        <f>G76-K76</f>
        <v>0</v>
      </c>
      <c r="M76" s="132">
        <f t="shared" ref="M76:M87" si="9">L21</f>
        <v>0</v>
      </c>
    </row>
    <row r="77" spans="1:13">
      <c r="A77" s="70" t="s">
        <v>1150</v>
      </c>
      <c r="B77" s="39">
        <f t="shared" si="7"/>
        <v>0</v>
      </c>
      <c r="C77" s="39"/>
      <c r="D77" s="164"/>
      <c r="E77" s="70">
        <f>cwip!I107</f>
        <v>0</v>
      </c>
      <c r="F77" s="70"/>
      <c r="G77" s="40">
        <f>D77+E77-F77</f>
        <v>0</v>
      </c>
      <c r="H77" s="39">
        <f t="shared" si="8"/>
        <v>0</v>
      </c>
      <c r="I77" s="39">
        <f>cwip!I41</f>
        <v>0</v>
      </c>
      <c r="J77" s="70"/>
      <c r="K77" s="39">
        <f>H77+I77--J77</f>
        <v>0</v>
      </c>
      <c r="L77" s="39">
        <f t="shared" ref="L77:L88" si="10">G77-K77</f>
        <v>0</v>
      </c>
      <c r="M77" s="132">
        <f t="shared" si="9"/>
        <v>0</v>
      </c>
    </row>
    <row r="78" spans="1:13">
      <c r="A78" s="70" t="s">
        <v>1151</v>
      </c>
      <c r="B78" s="39">
        <f t="shared" si="7"/>
        <v>0</v>
      </c>
      <c r="C78" s="39"/>
      <c r="D78" s="164"/>
      <c r="E78" s="70"/>
      <c r="F78" s="70"/>
      <c r="G78" s="68"/>
      <c r="H78" s="39">
        <f t="shared" si="8"/>
        <v>0</v>
      </c>
      <c r="I78" s="39"/>
      <c r="J78" s="70"/>
      <c r="K78" s="39">
        <f>H78+I78--J78</f>
        <v>0</v>
      </c>
      <c r="L78" s="39">
        <f t="shared" si="10"/>
        <v>0</v>
      </c>
      <c r="M78" s="132">
        <f t="shared" si="9"/>
        <v>0</v>
      </c>
    </row>
    <row r="79" spans="1:13">
      <c r="A79" s="70" t="s">
        <v>847</v>
      </c>
      <c r="B79" s="39">
        <f t="shared" si="7"/>
        <v>2561.2249280804494</v>
      </c>
      <c r="C79" s="39"/>
      <c r="D79" s="164">
        <f>B79+C79</f>
        <v>2561.2249280804494</v>
      </c>
      <c r="E79" s="70">
        <f>cwip!I108</f>
        <v>3785.8371676098427</v>
      </c>
      <c r="F79" s="70"/>
      <c r="G79" s="40">
        <f>D79+E79-F79</f>
        <v>6347.0620956902922</v>
      </c>
      <c r="H79" s="39">
        <f t="shared" si="8"/>
        <v>255.38592029894349</v>
      </c>
      <c r="I79" s="39">
        <f>cwip!I40+cwip!J40+cwip!K40</f>
        <v>140.15856129697138</v>
      </c>
      <c r="J79" s="70"/>
      <c r="K79" s="39">
        <f>H79+I79--J79</f>
        <v>395.54448159591487</v>
      </c>
      <c r="L79" s="39">
        <f t="shared" si="10"/>
        <v>5951.5176140943777</v>
      </c>
      <c r="M79" s="132">
        <f t="shared" si="9"/>
        <v>2305.8390077815061</v>
      </c>
    </row>
    <row r="80" spans="1:13">
      <c r="A80" s="70" t="s">
        <v>1152</v>
      </c>
      <c r="B80" s="39">
        <f t="shared" si="7"/>
        <v>0</v>
      </c>
      <c r="C80" s="39"/>
      <c r="D80" s="164"/>
      <c r="E80" s="70"/>
      <c r="F80" s="70"/>
      <c r="G80" s="68"/>
      <c r="H80" s="39">
        <f t="shared" si="8"/>
        <v>0</v>
      </c>
      <c r="I80" s="39"/>
      <c r="J80" s="70"/>
      <c r="K80" s="39">
        <f t="shared" ref="K80:K88" si="11">H80+I80--J80</f>
        <v>0</v>
      </c>
      <c r="L80" s="39">
        <f t="shared" si="10"/>
        <v>0</v>
      </c>
      <c r="M80" s="132">
        <f t="shared" si="9"/>
        <v>0</v>
      </c>
    </row>
    <row r="81" spans="1:13">
      <c r="A81" s="70" t="s">
        <v>1153</v>
      </c>
      <c r="B81" s="39">
        <f t="shared" si="7"/>
        <v>242626.54840248698</v>
      </c>
      <c r="C81" s="39"/>
      <c r="D81" s="164">
        <f>B81+C81</f>
        <v>242626.54840248698</v>
      </c>
      <c r="E81" s="39">
        <f>cwip!I110</f>
        <v>53655.568193666084</v>
      </c>
      <c r="F81" s="70"/>
      <c r="G81" s="40">
        <f>D81+E81-F81</f>
        <v>296282.11659615306</v>
      </c>
      <c r="H81" s="39">
        <f t="shared" si="8"/>
        <v>80597.280878485457</v>
      </c>
      <c r="I81" s="39">
        <f>cwip!I42+cwip!J42+cwip!K42</f>
        <v>10993.863720294696</v>
      </c>
      <c r="J81" s="70"/>
      <c r="K81" s="39">
        <f t="shared" si="11"/>
        <v>91591.144598780156</v>
      </c>
      <c r="L81" s="39">
        <f t="shared" si="10"/>
        <v>204690.97199737292</v>
      </c>
      <c r="M81" s="132">
        <f t="shared" si="9"/>
        <v>162029.26752400154</v>
      </c>
    </row>
    <row r="82" spans="1:13">
      <c r="A82" s="70" t="s">
        <v>848</v>
      </c>
      <c r="B82" s="39">
        <f t="shared" si="7"/>
        <v>0</v>
      </c>
      <c r="C82" s="39"/>
      <c r="D82" s="164"/>
      <c r="E82" s="70"/>
      <c r="F82" s="70"/>
      <c r="G82" s="40">
        <f>D82+E82-F82</f>
        <v>0</v>
      </c>
      <c r="H82" s="39">
        <f t="shared" si="8"/>
        <v>0</v>
      </c>
      <c r="I82" s="39"/>
      <c r="J82" s="70"/>
      <c r="K82" s="39">
        <f t="shared" si="11"/>
        <v>0</v>
      </c>
      <c r="L82" s="39">
        <f t="shared" si="10"/>
        <v>0</v>
      </c>
      <c r="M82" s="132">
        <f t="shared" si="9"/>
        <v>0</v>
      </c>
    </row>
    <row r="83" spans="1:13">
      <c r="A83" s="119" t="s">
        <v>625</v>
      </c>
      <c r="B83" s="39">
        <f t="shared" si="7"/>
        <v>0</v>
      </c>
      <c r="C83" s="39"/>
      <c r="D83" s="164"/>
      <c r="E83" s="70">
        <f>cwip!I113</f>
        <v>0</v>
      </c>
      <c r="F83" s="70"/>
      <c r="G83" s="68"/>
      <c r="H83" s="39">
        <f t="shared" si="8"/>
        <v>0</v>
      </c>
      <c r="I83" s="39"/>
      <c r="J83" s="70"/>
      <c r="K83" s="39">
        <f t="shared" si="11"/>
        <v>0</v>
      </c>
      <c r="L83" s="39">
        <f t="shared" si="10"/>
        <v>0</v>
      </c>
      <c r="M83" s="132">
        <f t="shared" si="9"/>
        <v>0</v>
      </c>
    </row>
    <row r="84" spans="1:13" ht="25.5">
      <c r="A84" s="119" t="s">
        <v>864</v>
      </c>
      <c r="B84" s="39">
        <f t="shared" si="7"/>
        <v>0</v>
      </c>
      <c r="C84" s="39"/>
      <c r="D84" s="164"/>
      <c r="E84" s="70">
        <f>cwip!I114</f>
        <v>0</v>
      </c>
      <c r="F84" s="70"/>
      <c r="G84" s="68"/>
      <c r="H84" s="39">
        <f t="shared" si="8"/>
        <v>0</v>
      </c>
      <c r="I84" s="39"/>
      <c r="J84" s="70"/>
      <c r="K84" s="39">
        <f t="shared" si="11"/>
        <v>0</v>
      </c>
      <c r="L84" s="39">
        <f t="shared" si="10"/>
        <v>0</v>
      </c>
      <c r="M84" s="132">
        <f t="shared" si="9"/>
        <v>0</v>
      </c>
    </row>
    <row r="85" spans="1:13">
      <c r="A85" s="70" t="s">
        <v>850</v>
      </c>
      <c r="B85" s="39">
        <f t="shared" si="7"/>
        <v>54.637999999999998</v>
      </c>
      <c r="C85" s="39"/>
      <c r="D85" s="164">
        <f>B85+C85</f>
        <v>54.637999999999998</v>
      </c>
      <c r="E85" s="70">
        <f>cwip!I115</f>
        <v>0</v>
      </c>
      <c r="F85" s="70"/>
      <c r="G85" s="40">
        <f>D85+E85-F85</f>
        <v>54.637999999999998</v>
      </c>
      <c r="H85" s="39">
        <f t="shared" si="8"/>
        <v>46.507116799999999</v>
      </c>
      <c r="I85" s="39">
        <f>cwip!I46+cwip!J46+cwip!K46</f>
        <v>7.0264467999999995</v>
      </c>
      <c r="J85" s="70"/>
      <c r="K85" s="39">
        <f t="shared" si="11"/>
        <v>53.533563600000001</v>
      </c>
      <c r="L85" s="39">
        <f t="shared" si="10"/>
        <v>1.1044363999999973</v>
      </c>
      <c r="M85" s="132">
        <f t="shared" si="9"/>
        <v>8.1308831999999995</v>
      </c>
    </row>
    <row r="86" spans="1:13">
      <c r="A86" s="70" t="s">
        <v>320</v>
      </c>
      <c r="B86" s="39">
        <f>G31</f>
        <v>641.85426656857362</v>
      </c>
      <c r="C86" s="39"/>
      <c r="D86" s="164">
        <f>B86+C86</f>
        <v>641.85426656857362</v>
      </c>
      <c r="E86" s="70">
        <f>cwip!I112</f>
        <v>137.47206512212696</v>
      </c>
      <c r="F86" s="70"/>
      <c r="G86" s="40">
        <f>D86+E86-F86</f>
        <v>779.32633169070061</v>
      </c>
      <c r="H86" s="39">
        <f t="shared" si="8"/>
        <v>220.69064014304536</v>
      </c>
      <c r="I86" s="39">
        <f>+cwip!I44+cwip!J44+cwip!K44</f>
        <v>40.965376592706029</v>
      </c>
      <c r="J86" s="70"/>
      <c r="K86" s="39">
        <f t="shared" si="11"/>
        <v>261.65601673575139</v>
      </c>
      <c r="L86" s="39">
        <f t="shared" si="10"/>
        <v>517.67031495494916</v>
      </c>
      <c r="M86" s="132">
        <f t="shared" si="9"/>
        <v>421.16362642552826</v>
      </c>
    </row>
    <row r="87" spans="1:13">
      <c r="A87" s="24" t="s">
        <v>3686</v>
      </c>
      <c r="B87" s="39">
        <f>G32</f>
        <v>5798.7210862837301</v>
      </c>
      <c r="C87" s="39"/>
      <c r="D87" s="164">
        <f>B87+C87</f>
        <v>5798.7210862837301</v>
      </c>
      <c r="E87" s="39">
        <f>cwip!I116</f>
        <v>12885.23662188044</v>
      </c>
      <c r="F87" s="70"/>
      <c r="G87" s="40">
        <f>D87+E87-F87</f>
        <v>18683.957708164169</v>
      </c>
      <c r="H87" s="39">
        <f t="shared" si="8"/>
        <v>434.90408147127977</v>
      </c>
      <c r="I87" s="39">
        <f>+cwip!I48+cwip!J48+cwip!K48</f>
        <v>1836.2009095835924</v>
      </c>
      <c r="J87" s="70"/>
      <c r="K87" s="39">
        <f t="shared" si="11"/>
        <v>2271.1049910548722</v>
      </c>
      <c r="L87" s="39">
        <f t="shared" si="10"/>
        <v>16412.852717109297</v>
      </c>
      <c r="M87" s="132">
        <f t="shared" si="9"/>
        <v>5363.8170048124503</v>
      </c>
    </row>
    <row r="88" spans="1:13">
      <c r="A88" s="24" t="s">
        <v>3687</v>
      </c>
      <c r="B88" s="39">
        <f t="shared" ref="B88" si="12">G33</f>
        <v>1660.8212372453627</v>
      </c>
      <c r="C88" s="39"/>
      <c r="D88" s="164">
        <f>B88+C88</f>
        <v>1660.8212372453627</v>
      </c>
      <c r="E88" s="70">
        <f>cwip!I118</f>
        <v>675.08371300366775</v>
      </c>
      <c r="F88" s="70"/>
      <c r="G88" s="40">
        <f>D88+E88-F88</f>
        <v>2335.9049502490307</v>
      </c>
      <c r="H88" s="39">
        <f t="shared" ref="H88" si="13">K33</f>
        <v>581.50373936878077</v>
      </c>
      <c r="I88" s="39">
        <f>+cwip!I50+cwip!J50+cwip!K50</f>
        <v>143.40690754312752</v>
      </c>
      <c r="J88" s="70"/>
      <c r="K88" s="39">
        <f t="shared" si="11"/>
        <v>724.91064691190832</v>
      </c>
      <c r="L88" s="39">
        <f t="shared" si="10"/>
        <v>1610.9943033371223</v>
      </c>
      <c r="M88" s="132">
        <f t="shared" ref="M88" si="14">L33</f>
        <v>1079.3174978765819</v>
      </c>
    </row>
    <row r="89" spans="1:13">
      <c r="A89" s="94" t="s">
        <v>594</v>
      </c>
      <c r="B89" s="40">
        <f>SUM(B76:B88)</f>
        <v>253343.80792066513</v>
      </c>
      <c r="C89" s="40">
        <f>SUM(C76:C88)</f>
        <v>0</v>
      </c>
      <c r="D89" s="40">
        <f>SUM(D76:D88)</f>
        <v>253343.80792066513</v>
      </c>
      <c r="E89" s="40">
        <f>SUM(E76:E88)</f>
        <v>71139.197761282165</v>
      </c>
      <c r="F89" s="40"/>
      <c r="G89" s="40">
        <f t="shared" ref="G89:M89" si="15">SUM(G76:G88)</f>
        <v>324483.00568194722</v>
      </c>
      <c r="H89" s="40">
        <f t="shared" si="15"/>
        <v>82136.272376567504</v>
      </c>
      <c r="I89" s="40">
        <f>SUM(I76:I88)</f>
        <v>13161.621922111095</v>
      </c>
      <c r="J89" s="40">
        <f t="shared" si="15"/>
        <v>0</v>
      </c>
      <c r="K89" s="40">
        <f t="shared" si="15"/>
        <v>95297.894298678613</v>
      </c>
      <c r="L89" s="40">
        <f t="shared" si="15"/>
        <v>229185.11138326864</v>
      </c>
      <c r="M89" s="40">
        <f t="shared" si="15"/>
        <v>171207.5355440976</v>
      </c>
    </row>
    <row r="90" spans="1:13" ht="14.25">
      <c r="B90" s="8"/>
      <c r="L90" s="207"/>
    </row>
    <row r="91" spans="1:13">
      <c r="G91" s="8"/>
      <c r="L91" s="8"/>
    </row>
    <row r="92" spans="1:13">
      <c r="G92" s="8"/>
      <c r="L92" s="8"/>
    </row>
  </sheetData>
  <mergeCells count="2">
    <mergeCell ref="B5:D5"/>
    <mergeCell ref="B60:D60"/>
  </mergeCells>
  <phoneticPr fontId="0" type="noConversion"/>
  <printOptions horizontalCentered="1" verticalCentered="1"/>
  <pageMargins left="0.56000000000000005" right="0.75" top="0.68" bottom="0.57999999999999996" header="0.5" footer="0.5"/>
  <pageSetup scale="62" orientation="landscape" horizontalDpi="300" verticalDpi="300" r:id="rId1"/>
  <headerFooter alignWithMargins="0"/>
  <rowBreaks count="1" manualBreakCount="1">
    <brk id="55" max="12"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tabColor rgb="FFFF0000"/>
  </sheetPr>
  <dimension ref="A1:K16"/>
  <sheetViews>
    <sheetView view="pageBreakPreview" zoomScaleNormal="85" zoomScaleSheetLayoutView="100" workbookViewId="0">
      <selection activeCell="E6" sqref="E6"/>
    </sheetView>
  </sheetViews>
  <sheetFormatPr defaultRowHeight="14.25"/>
  <cols>
    <col min="1" max="1" width="9.28515625" style="222" bestFit="1" customWidth="1"/>
    <col min="2" max="2" width="20.5703125" style="222" customWidth="1"/>
    <col min="3" max="3" width="19.7109375" style="240" customWidth="1"/>
    <col min="4" max="4" width="16.5703125" style="222" customWidth="1"/>
    <col min="5" max="5" width="19.5703125" style="222" customWidth="1"/>
    <col min="6" max="6" width="9.140625" style="222"/>
    <col min="7" max="7" width="13.28515625" style="222" bestFit="1" customWidth="1"/>
    <col min="8" max="8" width="9.85546875" style="222" bestFit="1" customWidth="1"/>
    <col min="9" max="9" width="9.140625" style="222"/>
    <col min="10" max="10" width="10.85546875" style="222" bestFit="1" customWidth="1"/>
    <col min="11" max="11" width="13.42578125" style="222" bestFit="1" customWidth="1"/>
    <col min="12" max="16384" width="9.140625" style="222"/>
  </cols>
  <sheetData>
    <row r="1" spans="1:11" ht="36" customHeight="1">
      <c r="A1" s="2548" t="s">
        <v>3660</v>
      </c>
      <c r="B1" s="2549"/>
      <c r="C1" s="2549"/>
      <c r="D1" s="2549"/>
      <c r="E1" s="2549"/>
    </row>
    <row r="2" spans="1:11" ht="31.5" customHeight="1">
      <c r="A2" s="231" t="s">
        <v>545</v>
      </c>
      <c r="B2" s="231" t="s">
        <v>1184</v>
      </c>
      <c r="C2" s="238" t="s">
        <v>1185</v>
      </c>
      <c r="D2" s="231" t="s">
        <v>1186</v>
      </c>
      <c r="E2" s="231" t="s">
        <v>1187</v>
      </c>
    </row>
    <row r="3" spans="1:11" ht="21.6" customHeight="1">
      <c r="A3" s="229">
        <v>1</v>
      </c>
      <c r="B3" s="228" t="s">
        <v>546</v>
      </c>
      <c r="C3" s="233"/>
      <c r="D3" s="230"/>
      <c r="E3" s="230"/>
    </row>
    <row r="4" spans="1:11" ht="21.6" customHeight="1">
      <c r="A4" s="229"/>
      <c r="B4" s="228" t="s">
        <v>1073</v>
      </c>
      <c r="C4" s="428"/>
      <c r="D4" s="1808">
        <f>C4</f>
        <v>0</v>
      </c>
      <c r="E4" s="1808">
        <f>D4</f>
        <v>0</v>
      </c>
      <c r="G4" s="222">
        <f>C4-C4*3.6%</f>
        <v>0</v>
      </c>
      <c r="J4" s="289">
        <v>3912</v>
      </c>
    </row>
    <row r="5" spans="1:11" ht="21.6" customHeight="1">
      <c r="A5" s="229"/>
      <c r="B5" s="228" t="s">
        <v>741</v>
      </c>
      <c r="C5" s="428"/>
      <c r="D5" s="428"/>
      <c r="E5" s="428"/>
      <c r="G5" s="222">
        <f>C5-C5*3.6%</f>
        <v>0</v>
      </c>
      <c r="J5" s="289">
        <v>636.5</v>
      </c>
    </row>
    <row r="6" spans="1:11" ht="21.6" customHeight="1">
      <c r="A6" s="229"/>
      <c r="B6" s="1807" t="s">
        <v>210</v>
      </c>
      <c r="C6" s="1808">
        <f>'F-21'!D10</f>
        <v>2502.0700000000002</v>
      </c>
      <c r="D6" s="1808">
        <f>C6+'F-23'!D19</f>
        <v>6628.07</v>
      </c>
      <c r="E6" s="1808">
        <f>D6+'F-23'!E19</f>
        <v>16610.07</v>
      </c>
      <c r="G6" s="222">
        <f>G7-G5-G4</f>
        <v>5338.56</v>
      </c>
      <c r="H6" s="237"/>
      <c r="J6" s="289">
        <f>4931.72-J5-J4</f>
        <v>383.22000000000025</v>
      </c>
    </row>
    <row r="7" spans="1:11" ht="21.6" customHeight="1">
      <c r="A7" s="229">
        <v>2</v>
      </c>
      <c r="B7" s="228" t="s">
        <v>547</v>
      </c>
      <c r="C7" s="239"/>
      <c r="D7" s="230"/>
      <c r="E7" s="230"/>
      <c r="G7" s="222">
        <v>5338.56</v>
      </c>
      <c r="J7" s="290">
        <f>SUM(J4:J6)</f>
        <v>4931.72</v>
      </c>
      <c r="K7" s="222">
        <v>5338.56</v>
      </c>
    </row>
    <row r="8" spans="1:11" ht="21.6" customHeight="1">
      <c r="A8" s="229" t="s">
        <v>684</v>
      </c>
      <c r="B8" s="228" t="s">
        <v>548</v>
      </c>
      <c r="C8" s="239">
        <v>0</v>
      </c>
      <c r="D8" s="230">
        <v>0</v>
      </c>
      <c r="E8" s="230">
        <v>0</v>
      </c>
    </row>
    <row r="9" spans="1:11" ht="21.6" customHeight="1">
      <c r="A9" s="229" t="s">
        <v>685</v>
      </c>
      <c r="B9" s="228" t="s">
        <v>549</v>
      </c>
      <c r="C9" s="239">
        <v>0</v>
      </c>
      <c r="D9" s="230">
        <v>0</v>
      </c>
      <c r="E9" s="230">
        <v>0</v>
      </c>
    </row>
    <row r="10" spans="1:11" ht="21.6" customHeight="1">
      <c r="A10" s="229" t="s">
        <v>686</v>
      </c>
      <c r="B10" s="228" t="s">
        <v>550</v>
      </c>
      <c r="C10" s="239">
        <v>0</v>
      </c>
      <c r="D10" s="230">
        <v>0</v>
      </c>
      <c r="E10" s="230">
        <v>0</v>
      </c>
    </row>
    <row r="11" spans="1:11" ht="21.6" customHeight="1">
      <c r="A11" s="229">
        <v>3</v>
      </c>
      <c r="B11" s="228" t="s">
        <v>551</v>
      </c>
      <c r="C11" s="233"/>
      <c r="D11" s="230">
        <v>0</v>
      </c>
      <c r="E11" s="230">
        <v>0</v>
      </c>
      <c r="G11" s="237"/>
    </row>
    <row r="12" spans="1:11" ht="21.6" customHeight="1">
      <c r="A12" s="229"/>
      <c r="B12" s="231" t="s">
        <v>594</v>
      </c>
      <c r="C12" s="239">
        <f>SUM(C3:C11)</f>
        <v>2502.0700000000002</v>
      </c>
      <c r="D12" s="230">
        <f>SUM(D3:D11)</f>
        <v>6628.07</v>
      </c>
      <c r="E12" s="230">
        <f>SUM(E3:E11)</f>
        <v>16610.07</v>
      </c>
    </row>
    <row r="13" spans="1:11" ht="21" customHeight="1">
      <c r="A13" s="2550" t="s">
        <v>2893</v>
      </c>
      <c r="B13" s="2550"/>
      <c r="C13" s="2550"/>
      <c r="D13" s="2550"/>
      <c r="E13" s="2550"/>
    </row>
    <row r="16" spans="1:11">
      <c r="C16" s="1069"/>
    </row>
  </sheetData>
  <mergeCells count="2">
    <mergeCell ref="A1:E1"/>
    <mergeCell ref="A13:E13"/>
  </mergeCells>
  <phoneticPr fontId="0" type="noConversion"/>
  <printOptions horizontalCentered="1" verticalCentered="1"/>
  <pageMargins left="0.74803149606299213" right="0.74803149606299213" top="0.82677165354330717" bottom="0.98425196850393704" header="0.51181102362204722" footer="0.51181102362204722"/>
  <pageSetup scale="110" orientation="landscape" blackAndWhite="1" horizontalDpi="300" verticalDpi="300"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9"/>
  <sheetViews>
    <sheetView workbookViewId="0">
      <selection activeCell="B10" sqref="B10"/>
    </sheetView>
  </sheetViews>
  <sheetFormatPr defaultRowHeight="12.75"/>
  <cols>
    <col min="1" max="1" width="36.85546875" bestFit="1" customWidth="1"/>
    <col min="2" max="2" width="17.28515625" bestFit="1" customWidth="1"/>
    <col min="3" max="3" width="10.140625" bestFit="1" customWidth="1"/>
  </cols>
  <sheetData>
    <row r="3" spans="1:3">
      <c r="A3" s="337" t="s">
        <v>4292</v>
      </c>
      <c r="B3" s="1860" t="s">
        <v>4293</v>
      </c>
      <c r="C3" s="337" t="s">
        <v>4295</v>
      </c>
    </row>
    <row r="5" spans="1:3">
      <c r="A5" s="337" t="s">
        <v>1923</v>
      </c>
      <c r="B5" s="1449">
        <v>1542706474.8499999</v>
      </c>
      <c r="C5" s="1864">
        <v>44322</v>
      </c>
    </row>
    <row r="6" spans="1:3">
      <c r="A6" s="337" t="s">
        <v>4294</v>
      </c>
      <c r="B6" s="1449">
        <v>122938211</v>
      </c>
      <c r="C6" s="1864">
        <v>44298</v>
      </c>
    </row>
    <row r="7" spans="1:3">
      <c r="A7" s="337" t="s">
        <v>1338</v>
      </c>
      <c r="B7" s="1449">
        <v>834000</v>
      </c>
      <c r="C7" s="337" t="s">
        <v>4296</v>
      </c>
    </row>
    <row r="8" spans="1:3">
      <c r="A8" s="337" t="s">
        <v>4297</v>
      </c>
      <c r="B8" s="1449">
        <v>2740007</v>
      </c>
      <c r="C8" s="337" t="s">
        <v>4298</v>
      </c>
    </row>
    <row r="9" spans="1:3">
      <c r="B9" s="1865">
        <f>SUM(B5:B8)</f>
        <v>1669218692.8499999</v>
      </c>
    </row>
  </sheetData>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tabColor rgb="FFFF0000"/>
  </sheetPr>
  <dimension ref="A1:M54"/>
  <sheetViews>
    <sheetView view="pageBreakPreview" topLeftCell="A22" zoomScale="124" zoomScaleSheetLayoutView="124" workbookViewId="0">
      <selection activeCell="F10" sqref="F10"/>
    </sheetView>
  </sheetViews>
  <sheetFormatPr defaultRowHeight="14.25"/>
  <cols>
    <col min="1" max="1" width="6.85546875" style="204" customWidth="1"/>
    <col min="2" max="2" width="35.85546875" style="204" customWidth="1"/>
    <col min="3" max="4" width="18.42578125" style="204" customWidth="1"/>
    <col min="5" max="5" width="18" style="204" customWidth="1"/>
    <col min="6" max="6" width="19.7109375" style="204" customWidth="1"/>
    <col min="7" max="7" width="9.85546875" style="204" bestFit="1" customWidth="1"/>
    <col min="8" max="8" width="13.5703125" style="204" bestFit="1" customWidth="1"/>
    <col min="9" max="9" width="10.42578125" style="204" bestFit="1" customWidth="1"/>
    <col min="10" max="10" width="9.140625" style="204"/>
    <col min="11" max="12" width="11" style="204" bestFit="1" customWidth="1"/>
    <col min="13" max="16384" width="9.140625" style="204"/>
  </cols>
  <sheetData>
    <row r="1" spans="1:9" ht="43.5" customHeight="1">
      <c r="A1" s="2552" t="s">
        <v>3661</v>
      </c>
      <c r="B1" s="2552"/>
      <c r="C1" s="2552"/>
      <c r="D1" s="2552"/>
      <c r="E1" s="2552"/>
      <c r="F1" s="2552"/>
    </row>
    <row r="2" spans="1:9" ht="20.25" customHeight="1">
      <c r="C2" s="204" t="s">
        <v>3193</v>
      </c>
      <c r="D2" s="204" t="s">
        <v>3193</v>
      </c>
      <c r="E2" s="204" t="s">
        <v>3410</v>
      </c>
      <c r="F2" s="204" t="s">
        <v>3662</v>
      </c>
    </row>
    <row r="3" spans="1:9" ht="28.5" customHeight="1">
      <c r="C3" s="204" t="s">
        <v>552</v>
      </c>
      <c r="D3" s="204" t="s">
        <v>4355</v>
      </c>
      <c r="E3" s="204" t="s">
        <v>553</v>
      </c>
      <c r="F3" s="204" t="s">
        <v>554</v>
      </c>
    </row>
    <row r="4" spans="1:9" ht="15">
      <c r="A4" s="204" t="s">
        <v>58</v>
      </c>
      <c r="B4" s="232" t="s">
        <v>555</v>
      </c>
      <c r="C4" s="232"/>
      <c r="D4" s="232"/>
      <c r="E4" s="232"/>
      <c r="F4" s="232"/>
    </row>
    <row r="5" spans="1:9">
      <c r="B5" s="205" t="s">
        <v>556</v>
      </c>
      <c r="E5" s="207"/>
    </row>
    <row r="6" spans="1:9">
      <c r="B6" s="205" t="s">
        <v>4234</v>
      </c>
      <c r="C6" s="207">
        <v>6591</v>
      </c>
      <c r="D6" s="207">
        <f>Analysis!H35</f>
        <v>25000</v>
      </c>
      <c r="E6" s="207">
        <f>D6</f>
        <v>25000</v>
      </c>
      <c r="F6" s="207">
        <f>E8</f>
        <v>31966.31718639013</v>
      </c>
      <c r="G6" s="207">
        <f>+C33-E6</f>
        <v>81322.718819699992</v>
      </c>
    </row>
    <row r="7" spans="1:9">
      <c r="B7" s="205" t="s">
        <v>4233</v>
      </c>
      <c r="C7" s="207"/>
      <c r="D7" s="207"/>
      <c r="E7" s="207">
        <f>'F-23'!D14</f>
        <v>6966.317186390128</v>
      </c>
      <c r="F7" s="207">
        <f>'F-23'!E14</f>
        <v>18384.927971802263</v>
      </c>
      <c r="G7" s="207"/>
    </row>
    <row r="8" spans="1:9" ht="15">
      <c r="B8" s="205" t="s">
        <v>4235</v>
      </c>
      <c r="C8" s="218"/>
      <c r="D8" s="218">
        <f>D6+D7</f>
        <v>25000</v>
      </c>
      <c r="E8" s="218">
        <f>E6+E7</f>
        <v>31966.31718639013</v>
      </c>
      <c r="F8" s="218">
        <f>F6+F7</f>
        <v>50351.245158192396</v>
      </c>
      <c r="G8" s="207"/>
    </row>
    <row r="9" spans="1:9">
      <c r="B9" s="205" t="s">
        <v>732</v>
      </c>
      <c r="C9" s="207">
        <f>2867686058.89/10^5-C10</f>
        <v>5316.7951066999995</v>
      </c>
      <c r="D9" s="207"/>
      <c r="E9" s="207">
        <f>D9+'F-22'!C22</f>
        <v>0</v>
      </c>
      <c r="F9" s="207">
        <f>E9+'F-22'!D22</f>
        <v>0</v>
      </c>
      <c r="G9" s="207">
        <f>E9-C9</f>
        <v>-5316.7951066999995</v>
      </c>
    </row>
    <row r="10" spans="1:9">
      <c r="B10" s="205" t="s">
        <v>454</v>
      </c>
      <c r="C10" s="207">
        <f>2336006548.22/10^5</f>
        <v>23360.0654822</v>
      </c>
      <c r="D10" s="207">
        <f>Analysis!H36-697.93</f>
        <v>2502.0700000000002</v>
      </c>
      <c r="E10" s="207">
        <f>D10+'F-23'!D19-cwip!G54-cwip!H54</f>
        <v>6549.2495981155998</v>
      </c>
      <c r="F10" s="207">
        <f>E10+'F-23'!E19-cwip!I54-cwip!J54-cwip!K54</f>
        <v>16171.9233543468</v>
      </c>
    </row>
    <row r="11" spans="1:9">
      <c r="B11" s="205"/>
      <c r="C11" s="207"/>
      <c r="D11" s="207"/>
      <c r="E11" s="207"/>
      <c r="F11" s="207"/>
    </row>
    <row r="12" spans="1:9">
      <c r="B12" s="205" t="s">
        <v>733</v>
      </c>
      <c r="C12" s="207"/>
      <c r="D12" s="207"/>
      <c r="E12" s="207"/>
    </row>
    <row r="13" spans="1:9">
      <c r="B13" s="205" t="s">
        <v>734</v>
      </c>
      <c r="C13" s="207">
        <f>8686069378.73/10^5</f>
        <v>86860.693787299999</v>
      </c>
      <c r="D13" s="207">
        <v>0</v>
      </c>
      <c r="E13" s="207">
        <f>D13+'F-3'!C14-'F-3'!D14</f>
        <v>15578.659139728361</v>
      </c>
      <c r="F13" s="207">
        <f>E13+'F-3'!G14-'F-3'!H14</f>
        <v>54910.813520772783</v>
      </c>
      <c r="H13" s="207">
        <f>E13-C13</f>
        <v>-71282.034647571636</v>
      </c>
      <c r="I13" s="207">
        <f>C13-H13</f>
        <v>158142.72843487165</v>
      </c>
    </row>
    <row r="14" spans="1:9">
      <c r="B14" s="205" t="s">
        <v>735</v>
      </c>
      <c r="D14" s="207"/>
      <c r="E14" s="207"/>
    </row>
    <row r="15" spans="1:9">
      <c r="B15" s="205" t="s">
        <v>736</v>
      </c>
      <c r="C15" s="207"/>
      <c r="D15" s="207"/>
      <c r="E15" s="207"/>
      <c r="F15" s="207"/>
    </row>
    <row r="16" spans="1:9">
      <c r="B16" s="205" t="s">
        <v>242</v>
      </c>
      <c r="C16" s="207">
        <f>5964302791.72/10^5</f>
        <v>59643.027917200001</v>
      </c>
      <c r="D16" s="207">
        <f>Analysis!H38</f>
        <v>59642.999999999993</v>
      </c>
      <c r="E16" s="207">
        <f>D16+'F-23'!D11-'F-23'!D32</f>
        <v>61688.999999999993</v>
      </c>
      <c r="F16" s="207">
        <f>E16+'F-23'!E11-'F-23'!E32</f>
        <v>64388.999999999993</v>
      </c>
      <c r="G16" s="207">
        <f>E16-C16</f>
        <v>2045.9720827999918</v>
      </c>
      <c r="H16" s="207">
        <f>F16-E16</f>
        <v>2700</v>
      </c>
      <c r="I16" s="207">
        <f>61989-D16</f>
        <v>2346.0000000000073</v>
      </c>
    </row>
    <row r="17" spans="1:11" ht="28.5">
      <c r="B17" s="205" t="s">
        <v>243</v>
      </c>
      <c r="C17" s="207">
        <f>10827400481.5/10^5</f>
        <v>108274.00481499999</v>
      </c>
      <c r="D17" s="207">
        <f>Analysis!H39-0.46</f>
        <v>86299.540000000066</v>
      </c>
      <c r="E17" s="207">
        <f>D17+'F-23'!D12+'F-23'!D13-(cwip!G55+cwip!H55)</f>
        <v>91219.777494110866</v>
      </c>
      <c r="F17" s="207">
        <f>E17+'F-23'!E12+'F-23'!E13-(cwip!I55+cwip!J55+cwip!K55)</f>
        <v>96301.049150508072</v>
      </c>
    </row>
    <row r="18" spans="1:11" ht="15">
      <c r="B18" s="217" t="s">
        <v>594</v>
      </c>
      <c r="C18" s="218">
        <f>SUM(C6:C17)</f>
        <v>290045.58710840001</v>
      </c>
      <c r="D18" s="218">
        <f>SUM(D8:D17)</f>
        <v>173444.61000000004</v>
      </c>
      <c r="E18" s="218">
        <f>SUM(E8:E17)</f>
        <v>207003.00341834495</v>
      </c>
      <c r="F18" s="218">
        <f>SUM(F8:F17)</f>
        <v>282124.03118382004</v>
      </c>
    </row>
    <row r="19" spans="1:11" ht="15">
      <c r="A19" s="204" t="s">
        <v>310</v>
      </c>
      <c r="B19" s="2551" t="s">
        <v>244</v>
      </c>
      <c r="C19" s="2551"/>
      <c r="D19" s="2551"/>
      <c r="E19" s="2551"/>
      <c r="F19" s="2551"/>
    </row>
    <row r="20" spans="1:11">
      <c r="B20" s="221" t="s">
        <v>1094</v>
      </c>
      <c r="C20" s="207"/>
      <c r="D20" s="207"/>
      <c r="E20" s="207"/>
      <c r="F20" s="207"/>
      <c r="G20" s="207"/>
      <c r="H20" s="207"/>
    </row>
    <row r="21" spans="1:11">
      <c r="B21" s="205" t="s">
        <v>1095</v>
      </c>
      <c r="C21" s="207">
        <f>22011291030.44/10^5</f>
        <v>220112.91030439999</v>
      </c>
      <c r="D21" s="207">
        <f>Analysis!H7-0.46</f>
        <v>219940.54</v>
      </c>
      <c r="E21" s="207">
        <f>D21+'F-2'!L16</f>
        <v>253343.80795826507</v>
      </c>
      <c r="F21" s="207">
        <f>E21+'F-2'!Q16</f>
        <v>324483.00571954722</v>
      </c>
      <c r="G21" s="207">
        <f>E21-C21</f>
        <v>33230.897653865075</v>
      </c>
      <c r="H21" s="207">
        <f t="shared" ref="H21:H23" si="0">F21-E21</f>
        <v>71139.19776128215</v>
      </c>
    </row>
    <row r="22" spans="1:11">
      <c r="B22" s="205" t="s">
        <v>245</v>
      </c>
      <c r="C22" s="207">
        <f>7259831102.27/10^5</f>
        <v>72598.3110227</v>
      </c>
      <c r="D22" s="207">
        <f>Analysis!H8</f>
        <v>72598</v>
      </c>
      <c r="E22" s="207">
        <f>cwip!H84</f>
        <v>82136.272376567504</v>
      </c>
      <c r="F22" s="207">
        <f>cwip!I84</f>
        <v>95297.894298678613</v>
      </c>
      <c r="G22" s="207">
        <f>E22-C22</f>
        <v>9537.9613538675039</v>
      </c>
      <c r="H22" s="207">
        <f t="shared" si="0"/>
        <v>13161.62192211111</v>
      </c>
    </row>
    <row r="23" spans="1:11" ht="15">
      <c r="B23" s="205" t="s">
        <v>1096</v>
      </c>
      <c r="C23" s="218">
        <f>C21-C22</f>
        <v>147514.59928169998</v>
      </c>
      <c r="D23" s="218">
        <f>D21-D22</f>
        <v>147342.54</v>
      </c>
      <c r="E23" s="218">
        <f>E21-E22</f>
        <v>171207.53558169756</v>
      </c>
      <c r="F23" s="218">
        <f>F21-F22</f>
        <v>229185.1114208686</v>
      </c>
      <c r="G23" s="207">
        <f>E23-C23</f>
        <v>23692.936299997586</v>
      </c>
      <c r="H23" s="207">
        <f t="shared" si="0"/>
        <v>57977.575839171041</v>
      </c>
    </row>
    <row r="24" spans="1:11">
      <c r="B24" s="205" t="s">
        <v>246</v>
      </c>
      <c r="C24" s="207">
        <f>251106457.840001/10^5</f>
        <v>2511.0645784000099</v>
      </c>
      <c r="D24" s="207">
        <f>Analysis!H10-3209+2511.07</f>
        <v>2511.0700000000006</v>
      </c>
      <c r="E24" s="207">
        <f>'F-2'!M16</f>
        <v>5217.1646476303595</v>
      </c>
      <c r="F24" s="207">
        <f>'F-2'!R16</f>
        <v>9026.0216437914569</v>
      </c>
      <c r="G24" s="207">
        <f>G21-G22-G23</f>
        <v>0</v>
      </c>
      <c r="H24" s="207">
        <f>H21-H22-H23</f>
        <v>0</v>
      </c>
      <c r="I24" s="207">
        <f>C24-'F-2'!H14</f>
        <v>-9.5527303510607453E-3</v>
      </c>
    </row>
    <row r="25" spans="1:11">
      <c r="B25" s="205" t="s">
        <v>68</v>
      </c>
      <c r="C25" s="207">
        <v>0</v>
      </c>
      <c r="D25" s="207">
        <v>0</v>
      </c>
      <c r="E25" s="207"/>
      <c r="F25" s="207"/>
      <c r="I25" s="207">
        <f>I24-E46</f>
        <v>-7.7542999515571864E-3</v>
      </c>
    </row>
    <row r="26" spans="1:11" ht="15">
      <c r="B26" s="205" t="s">
        <v>69</v>
      </c>
      <c r="C26" s="218">
        <f>C25+C24</f>
        <v>2511.0645784000099</v>
      </c>
      <c r="D26" s="218">
        <f>D25+D24</f>
        <v>2511.0700000000006</v>
      </c>
      <c r="E26" s="218">
        <f>E25+E24</f>
        <v>5217.1646476303595</v>
      </c>
      <c r="F26" s="218">
        <f>F25+F24</f>
        <v>9026.0216437914569</v>
      </c>
    </row>
    <row r="27" spans="1:11" ht="28.5">
      <c r="B27" s="205" t="s">
        <v>4228</v>
      </c>
      <c r="C27" s="207"/>
      <c r="D27" s="207"/>
      <c r="E27" s="207">
        <f>cwip!H28</f>
        <v>3412.9388132020222</v>
      </c>
      <c r="F27" s="207">
        <f>cwip!I28+cwip!H28</f>
        <v>12420.084565260739</v>
      </c>
      <c r="G27" s="207"/>
      <c r="H27" s="204">
        <v>42392.323702043846</v>
      </c>
      <c r="I27" s="204">
        <v>38968.096617063537</v>
      </c>
    </row>
    <row r="28" spans="1:11" ht="28.5">
      <c r="B28" s="205" t="s">
        <v>4291</v>
      </c>
      <c r="C28" s="207"/>
      <c r="D28" s="207"/>
      <c r="E28" s="207">
        <f>cwip!G59</f>
        <v>90.101584668533391</v>
      </c>
      <c r="F28" s="207">
        <f>cwip!I59+cwip!G59</f>
        <v>508.09340185995029</v>
      </c>
    </row>
    <row r="29" spans="1:11" ht="15">
      <c r="B29" s="205" t="s">
        <v>4229</v>
      </c>
      <c r="C29" s="218"/>
      <c r="D29" s="218"/>
      <c r="E29" s="218">
        <f>E27-E28</f>
        <v>3322.837228533489</v>
      </c>
      <c r="F29" s="218">
        <f>F27-F28</f>
        <v>11911.991163400788</v>
      </c>
    </row>
    <row r="30" spans="1:11" ht="23.25" customHeight="1">
      <c r="B30" s="2551" t="s">
        <v>924</v>
      </c>
      <c r="C30" s="2551"/>
      <c r="D30" s="2551"/>
      <c r="E30" s="2551"/>
      <c r="F30" s="2551"/>
    </row>
    <row r="31" spans="1:11">
      <c r="B31" s="205" t="s">
        <v>925</v>
      </c>
      <c r="C31" s="207">
        <f>9080172741.42001/10^5</f>
        <v>90801.727414200097</v>
      </c>
      <c r="D31" s="207">
        <v>0</v>
      </c>
      <c r="E31" s="207">
        <f>D31+'F-22'!C4-'F-23'!D9-'F-6'!I15-'F-23'!D10</f>
        <v>4222.6414570628731</v>
      </c>
      <c r="F31" s="207">
        <f>E31+'F-22'!D4-'F-23'!E9-'F-6'!M15-'F-23'!E10</f>
        <v>4222.6414570628849</v>
      </c>
    </row>
    <row r="32" spans="1:11">
      <c r="B32" s="205" t="s">
        <v>926</v>
      </c>
      <c r="C32" s="207">
        <f>166720013.49/10^5</f>
        <v>1667.2001349000002</v>
      </c>
      <c r="D32" s="207">
        <f>Analysis!H12</f>
        <v>944.99999999999989</v>
      </c>
      <c r="E32" s="207">
        <f>'F-10'!N18</f>
        <v>1249.9636445000001</v>
      </c>
      <c r="F32" s="207">
        <f>'F-10'!N40</f>
        <v>4549.9636445000006</v>
      </c>
      <c r="H32" s="204">
        <f>6796742612.61/10^5</f>
        <v>67967.426126099992</v>
      </c>
      <c r="K32" s="204">
        <v>143576.64988810002</v>
      </c>
    </row>
    <row r="33" spans="1:13">
      <c r="B33" s="205" t="s">
        <v>612</v>
      </c>
      <c r="C33" s="207">
        <f>10632271881.97/10^5</f>
        <v>106322.71881969999</v>
      </c>
      <c r="D33" s="207">
        <f>Analysis!H14+Analysis!H16+Analysis!H18+Analysis!H20</f>
        <v>106324</v>
      </c>
      <c r="E33" s="219">
        <f>'F-23'!D52</f>
        <v>101667.0181196786</v>
      </c>
      <c r="F33" s="219">
        <f>'F-23'!E52</f>
        <v>80777.340435041522</v>
      </c>
      <c r="G33" s="207">
        <f>E32-C32</f>
        <v>-417.23649040000009</v>
      </c>
      <c r="K33" s="207">
        <f>+K32-C36</f>
        <v>12375.982056900015</v>
      </c>
    </row>
    <row r="34" spans="1:13" ht="28.5">
      <c r="B34" s="205" t="s">
        <v>929</v>
      </c>
      <c r="C34" s="207">
        <f>9185851789.6/10^5</f>
        <v>91858.517896000005</v>
      </c>
      <c r="D34" s="207">
        <f>SUM(Analysis!H23:H30)</f>
        <v>8368</v>
      </c>
      <c r="E34" s="207">
        <f>D34+'F-23'!D48</f>
        <v>8368</v>
      </c>
      <c r="F34" s="207">
        <f>E34+'F-23'!E48</f>
        <v>8368</v>
      </c>
      <c r="G34" s="207">
        <f>E32-D32</f>
        <v>304.96364450000021</v>
      </c>
      <c r="H34" s="204">
        <f>11697912537.92/10^5</f>
        <v>116979.12537920001</v>
      </c>
    </row>
    <row r="35" spans="1:13" ht="28.5">
      <c r="B35" s="205" t="s">
        <v>613</v>
      </c>
      <c r="C35" s="207"/>
      <c r="D35" s="207"/>
      <c r="E35" s="207"/>
      <c r="F35" s="207"/>
      <c r="G35" s="207">
        <f>G34-G33</f>
        <v>722.20013490000031</v>
      </c>
    </row>
    <row r="36" spans="1:13">
      <c r="B36" s="205" t="s">
        <v>378</v>
      </c>
      <c r="C36" s="207">
        <f>13120066783.12/10^5</f>
        <v>131200.6678312</v>
      </c>
      <c r="D36" s="207">
        <f>'Accounts Payable 310321'!B9/10^5</f>
        <v>16692.186928499999</v>
      </c>
      <c r="E36" s="207">
        <f>D36+'F-22'!C9+'F-22'!C10-'F-23'!D29-'F-23'!D30</f>
        <v>16692.186928499985</v>
      </c>
      <c r="F36" s="207">
        <f>E36+'F-22'!D9+'F-22'!D10-'F-23'!E29-'F-23'!E30</f>
        <v>16692.186928499985</v>
      </c>
    </row>
    <row r="37" spans="1:13">
      <c r="B37" s="205" t="s">
        <v>614</v>
      </c>
      <c r="C37" s="207">
        <f>21840352102.05/10^5-C36</f>
        <v>87202.853189299989</v>
      </c>
      <c r="D37" s="207">
        <f>SUM(Analysis!H41:H50)-D36</f>
        <v>75353.813071500001</v>
      </c>
      <c r="E37" s="207">
        <f>D37+('F-12'!M33+'F-13'!E14+'F-14'!E67)-SUM('F-23'!D33:D35)+'F-21'!E32-'F-21'!D32+'F-22'!C14-'F-23'!D42-'F-23'!D44-'F-23'!D47-'F-23'!D46-'F-23'!D45-'F-23'!D43-0.31</f>
        <v>75658.466715999995</v>
      </c>
      <c r="F37" s="207">
        <f>E37+('F-12'!R33+'F-13'!F14+'F-14'!F67)-SUM('F-23'!E33:E35)+'F-21'!F32-'F-21'!E32+'F-22'!D14-'F-23'!E42-'F-23'!E44-'F-23'!E47-'F-23'!E43-'F-23'!E45</f>
        <v>78958.466715999995</v>
      </c>
      <c r="H37" s="204">
        <f>9876291616.38/10^5-C36</f>
        <v>-32437.751667400007</v>
      </c>
      <c r="I37" s="207">
        <f>C37-H37</f>
        <v>119640.6048567</v>
      </c>
      <c r="K37" s="204">
        <v>120401.28</v>
      </c>
      <c r="L37" s="204">
        <v>120610.65</v>
      </c>
      <c r="M37" s="204">
        <f>L37-K37</f>
        <v>209.36999999999534</v>
      </c>
    </row>
    <row r="38" spans="1:13">
      <c r="B38" s="205" t="s">
        <v>1046</v>
      </c>
      <c r="C38" s="207"/>
      <c r="D38" s="207"/>
      <c r="E38" s="207"/>
      <c r="F38" s="207"/>
      <c r="K38" s="207">
        <f>C39</f>
        <v>116595.8937516</v>
      </c>
      <c r="L38" s="204">
        <v>74064.37</v>
      </c>
      <c r="M38" s="204">
        <f>L38-K38</f>
        <v>-42531.523751600005</v>
      </c>
    </row>
    <row r="39" spans="1:13">
      <c r="B39" s="205" t="s">
        <v>1034</v>
      </c>
      <c r="C39" s="207">
        <f>11659589375.16/10^5</f>
        <v>116595.8937516</v>
      </c>
      <c r="D39" s="207">
        <v>0</v>
      </c>
      <c r="E39" s="207">
        <f>D39</f>
        <v>0</v>
      </c>
      <c r="F39" s="207">
        <f>E39</f>
        <v>0</v>
      </c>
    </row>
    <row r="40" spans="1:13" ht="15">
      <c r="B40" s="1094" t="s">
        <v>615</v>
      </c>
      <c r="C40" s="218">
        <f>SUM(C31:C34)-SUM(C36:C39)</f>
        <v>-44349.250507299905</v>
      </c>
      <c r="D40" s="218">
        <f>SUM(D31:D34)-SUM(D36:D39)</f>
        <v>23591</v>
      </c>
      <c r="E40" s="218">
        <f>SUM(E31:E34)-SUM(E36:E39)</f>
        <v>23156.969576741496</v>
      </c>
      <c r="F40" s="218">
        <f>SUM(F31:F34)-SUM(F36:F39)</f>
        <v>2267.2918921044329</v>
      </c>
    </row>
    <row r="41" spans="1:13" ht="28.5">
      <c r="B41" s="205" t="s">
        <v>1041</v>
      </c>
      <c r="C41" s="207"/>
      <c r="D41" s="207"/>
      <c r="E41" s="207"/>
      <c r="F41" s="207"/>
    </row>
    <row r="42" spans="1:13">
      <c r="B42" s="205" t="s">
        <v>1042</v>
      </c>
      <c r="C42" s="207"/>
      <c r="D42" s="207"/>
      <c r="E42" s="207"/>
      <c r="F42" s="207"/>
    </row>
    <row r="43" spans="1:13">
      <c r="B43" s="205" t="s">
        <v>1043</v>
      </c>
      <c r="C43" s="207">
        <f>-'F-22'!B28</f>
        <v>184369.17375310001</v>
      </c>
      <c r="D43" s="207">
        <v>0</v>
      </c>
      <c r="E43" s="207">
        <f>-'F-22'!C28</f>
        <v>4098.4981821724195</v>
      </c>
      <c r="F43" s="207">
        <f>-'F-22'!D28</f>
        <v>29733.616862085146</v>
      </c>
    </row>
    <row r="44" spans="1:13" ht="15">
      <c r="B44" s="1094" t="s">
        <v>402</v>
      </c>
      <c r="C44" s="218">
        <f>C23+C26+C27+C40+C43</f>
        <v>290045.58710590011</v>
      </c>
      <c r="D44" s="218">
        <f>D23+D26+D27+D40+D43</f>
        <v>173444.61000000002</v>
      </c>
      <c r="E44" s="218">
        <f>E23+E26+E29+E40+E43</f>
        <v>207003.00521677535</v>
      </c>
      <c r="F44" s="218">
        <f>F23+F26+F29+F40+F43</f>
        <v>282124.03298225044</v>
      </c>
    </row>
    <row r="45" spans="1:13" ht="12.75" customHeight="1">
      <c r="C45" s="207"/>
      <c r="D45" s="207"/>
      <c r="E45" s="207"/>
      <c r="F45" s="207"/>
    </row>
    <row r="46" spans="1:13">
      <c r="C46" s="207">
        <f>C18-C44</f>
        <v>2.4999026209115982E-6</v>
      </c>
      <c r="D46" s="207">
        <f>D18-D44</f>
        <v>0</v>
      </c>
      <c r="E46" s="207">
        <f>E18-E44</f>
        <v>-1.7984303995035589E-3</v>
      </c>
      <c r="F46" s="207">
        <f>F18-F44</f>
        <v>-1.7984303995035589E-3</v>
      </c>
    </row>
    <row r="47" spans="1:13">
      <c r="A47" s="204" t="s">
        <v>965</v>
      </c>
      <c r="C47" s="207"/>
      <c r="D47" s="207"/>
      <c r="E47" s="207">
        <f>C43-E46</f>
        <v>184369.17555153041</v>
      </c>
      <c r="F47" s="207">
        <f>F46-E46</f>
        <v>0</v>
      </c>
    </row>
    <row r="48" spans="1:13">
      <c r="E48" s="207"/>
      <c r="F48" s="207">
        <f>F46+E46</f>
        <v>-3.5968607990071177E-3</v>
      </c>
    </row>
    <row r="49" spans="3:6">
      <c r="C49" s="207"/>
      <c r="D49" s="207"/>
      <c r="E49" s="207"/>
    </row>
    <row r="50" spans="3:6">
      <c r="E50" s="207"/>
    </row>
    <row r="52" spans="3:6">
      <c r="E52" s="207"/>
      <c r="F52" s="207"/>
    </row>
    <row r="53" spans="3:6">
      <c r="F53" s="207"/>
    </row>
    <row r="54" spans="3:6">
      <c r="E54" s="207"/>
    </row>
  </sheetData>
  <mergeCells count="3">
    <mergeCell ref="B30:F30"/>
    <mergeCell ref="A1:F1"/>
    <mergeCell ref="B19:F19"/>
  </mergeCells>
  <phoneticPr fontId="0" type="noConversion"/>
  <printOptions horizontalCentered="1" verticalCentered="1" gridLines="1"/>
  <pageMargins left="0.63" right="0.47" top="0.68" bottom="0.56999999999999995" header="0.5" footer="0.5"/>
  <pageSetup scale="82" orientation="portrait" blackAndWhite="1" horizontalDpi="300" verticalDpi="300"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
  <sheetViews>
    <sheetView workbookViewId="0">
      <selection activeCell="E38" sqref="E38"/>
    </sheetView>
  </sheetViews>
  <sheetFormatPr defaultRowHeight="14.25"/>
  <cols>
    <col min="1" max="1" width="1.5703125" style="1417" customWidth="1"/>
    <col min="2" max="2" width="40.85546875" style="1417" customWidth="1"/>
    <col min="3" max="3" width="12.85546875" style="1417" customWidth="1"/>
    <col min="4" max="4" width="11" style="1417" customWidth="1"/>
    <col min="5" max="5" width="13.42578125" style="1417" customWidth="1"/>
    <col min="6" max="6" width="12.5703125" style="1417" customWidth="1"/>
    <col min="7" max="7" width="6.85546875" style="1417" hidden="1" customWidth="1"/>
    <col min="8" max="8" width="9.5703125" style="1417" bestFit="1" customWidth="1"/>
    <col min="9" max="9" width="9.140625" style="1417"/>
    <col min="10" max="10" width="33.5703125" style="1417" bestFit="1" customWidth="1"/>
    <col min="11" max="16384" width="9.140625" style="1417"/>
  </cols>
  <sheetData>
    <row r="1" spans="1:8" ht="34.5" customHeight="1" thickBot="1">
      <c r="A1" s="2553" t="s">
        <v>3910</v>
      </c>
      <c r="B1" s="2553"/>
      <c r="C1" s="2553"/>
      <c r="D1" s="2553"/>
      <c r="E1" s="2553"/>
      <c r="F1" s="2553"/>
      <c r="G1" s="2553"/>
    </row>
    <row r="2" spans="1:8" ht="15" thickBot="1">
      <c r="A2" s="2554" t="s">
        <v>1184</v>
      </c>
      <c r="B2" s="2554"/>
      <c r="C2" s="2555" t="s">
        <v>3911</v>
      </c>
      <c r="D2" s="2556" t="s">
        <v>3912</v>
      </c>
      <c r="E2" s="2557" t="s">
        <v>3913</v>
      </c>
      <c r="F2" s="2556" t="s">
        <v>729</v>
      </c>
      <c r="G2" s="2556" t="s">
        <v>3914</v>
      </c>
    </row>
    <row r="3" spans="1:8" ht="86.25" customHeight="1" thickBot="1">
      <c r="A3" s="2554"/>
      <c r="B3" s="2554"/>
      <c r="C3" s="2555"/>
      <c r="D3" s="2556"/>
      <c r="E3" s="2557"/>
      <c r="F3" s="2556"/>
      <c r="G3" s="2556"/>
    </row>
    <row r="4" spans="1:8" ht="16.5" thickBot="1">
      <c r="A4" s="2554"/>
      <c r="B4" s="2554"/>
      <c r="C4" s="1418"/>
      <c r="D4" s="1419" t="s">
        <v>1116</v>
      </c>
      <c r="E4" s="1419" t="s">
        <v>419</v>
      </c>
      <c r="F4" s="1419" t="s">
        <v>3915</v>
      </c>
      <c r="G4" s="1419"/>
    </row>
    <row r="5" spans="1:8" ht="16.5" thickBot="1">
      <c r="A5" s="1420" t="s">
        <v>3916</v>
      </c>
      <c r="B5" s="1420"/>
      <c r="C5" s="1421"/>
      <c r="D5" s="1419"/>
      <c r="E5" s="1422"/>
      <c r="F5" s="1419"/>
      <c r="G5" s="1419"/>
    </row>
    <row r="6" spans="1:8" ht="16.5" thickBot="1">
      <c r="A6" s="1423" t="s">
        <v>1094</v>
      </c>
      <c r="B6" s="1424"/>
      <c r="C6" s="1425"/>
      <c r="D6" s="1426"/>
      <c r="E6" s="1426"/>
      <c r="F6" s="1426"/>
      <c r="G6" s="1426"/>
    </row>
    <row r="7" spans="1:8" ht="16.5" thickBot="1">
      <c r="A7" s="1427"/>
      <c r="B7" s="1428" t="s">
        <v>1095</v>
      </c>
      <c r="C7" s="1429">
        <v>1897</v>
      </c>
      <c r="D7" s="1430">
        <v>2201.13</v>
      </c>
      <c r="E7" s="1430">
        <v>2199.41</v>
      </c>
      <c r="F7" s="1430">
        <f>D7-E7</f>
        <v>1.7200000000002547</v>
      </c>
      <c r="G7" s="2558" t="s">
        <v>1116</v>
      </c>
      <c r="H7" s="1447">
        <f>E7*10^2</f>
        <v>219941</v>
      </c>
    </row>
    <row r="8" spans="1:8" ht="16.5" thickBot="1">
      <c r="A8" s="1427"/>
      <c r="B8" s="1428" t="s">
        <v>245</v>
      </c>
      <c r="C8" s="1432">
        <v>654</v>
      </c>
      <c r="D8" s="1430">
        <v>725.98</v>
      </c>
      <c r="E8" s="1430">
        <v>725.98</v>
      </c>
      <c r="F8" s="1430">
        <f t="shared" ref="F8:F20" si="0">D8-E8</f>
        <v>0</v>
      </c>
      <c r="G8" s="2558"/>
      <c r="H8" s="1447">
        <f t="shared" ref="H8:H51" si="1">E8*10^2</f>
        <v>72598</v>
      </c>
    </row>
    <row r="9" spans="1:8" ht="16.5" thickBot="1">
      <c r="A9" s="1427"/>
      <c r="B9" s="1428" t="s">
        <v>1096</v>
      </c>
      <c r="C9" s="1433">
        <v>1244</v>
      </c>
      <c r="D9" s="1434">
        <v>1475.15</v>
      </c>
      <c r="E9" s="1434">
        <v>1473.43</v>
      </c>
      <c r="F9" s="1434">
        <f t="shared" si="0"/>
        <v>1.7200000000000273</v>
      </c>
      <c r="G9" s="2558"/>
      <c r="H9" s="1447">
        <f t="shared" si="1"/>
        <v>147343</v>
      </c>
    </row>
    <row r="10" spans="1:8" ht="16.5" thickBot="1">
      <c r="A10" s="1427"/>
      <c r="B10" s="1428" t="s">
        <v>246</v>
      </c>
      <c r="C10" s="1432">
        <v>140</v>
      </c>
      <c r="D10" s="1430">
        <v>32.090000000000003</v>
      </c>
      <c r="E10" s="1430">
        <v>32.090000000000003</v>
      </c>
      <c r="F10" s="1430">
        <f t="shared" si="0"/>
        <v>0</v>
      </c>
      <c r="G10" s="1435" t="s">
        <v>419</v>
      </c>
      <c r="H10" s="1447">
        <f t="shared" si="1"/>
        <v>3209.0000000000005</v>
      </c>
    </row>
    <row r="11" spans="1:8" ht="16.5" thickBot="1">
      <c r="A11" s="1436"/>
      <c r="B11" s="1437"/>
      <c r="C11" s="1432"/>
      <c r="D11" s="1430"/>
      <c r="E11" s="1430"/>
      <c r="F11" s="1430"/>
      <c r="G11" s="1426"/>
      <c r="H11" s="1431">
        <f t="shared" si="1"/>
        <v>0</v>
      </c>
    </row>
    <row r="12" spans="1:8" ht="16.5" thickBot="1">
      <c r="A12" s="1438" t="s">
        <v>926</v>
      </c>
      <c r="B12" s="1439"/>
      <c r="C12" s="1430">
        <v>10</v>
      </c>
      <c r="D12" s="1430">
        <v>9.4499999999999993</v>
      </c>
      <c r="E12" s="1430">
        <v>9.4499999999999993</v>
      </c>
      <c r="F12" s="1430">
        <f t="shared" si="0"/>
        <v>0</v>
      </c>
      <c r="G12" s="1435" t="s">
        <v>420</v>
      </c>
      <c r="H12" s="1447">
        <f t="shared" si="1"/>
        <v>944.99999999999989</v>
      </c>
    </row>
    <row r="13" spans="1:8" ht="16.5" thickBot="1">
      <c r="A13" s="1421" t="s">
        <v>612</v>
      </c>
      <c r="B13" s="1425"/>
      <c r="C13" s="1430"/>
      <c r="D13" s="1430"/>
      <c r="E13" s="1430"/>
      <c r="F13" s="1430"/>
      <c r="G13" s="1426"/>
      <c r="H13" s="1447">
        <f t="shared" si="1"/>
        <v>0</v>
      </c>
    </row>
    <row r="14" spans="1:8" ht="16.5" thickBot="1">
      <c r="A14" s="1427"/>
      <c r="B14" s="1428" t="s">
        <v>3917</v>
      </c>
      <c r="C14" s="1430">
        <v>3</v>
      </c>
      <c r="D14" s="1430">
        <v>14.63</v>
      </c>
      <c r="E14" s="1430">
        <v>14.63</v>
      </c>
      <c r="F14" s="1430">
        <f t="shared" si="0"/>
        <v>0</v>
      </c>
      <c r="G14" s="2558" t="s">
        <v>421</v>
      </c>
      <c r="H14" s="1447">
        <f t="shared" si="1"/>
        <v>1463</v>
      </c>
    </row>
    <row r="15" spans="1:8" ht="16.5" thickBot="1">
      <c r="A15" s="1427"/>
      <c r="B15" s="1428" t="s">
        <v>3918</v>
      </c>
      <c r="C15" s="1430">
        <v>0</v>
      </c>
      <c r="D15" s="1430"/>
      <c r="E15" s="1430"/>
      <c r="F15" s="1430">
        <f t="shared" si="0"/>
        <v>0</v>
      </c>
      <c r="G15" s="2558"/>
      <c r="H15" s="1447">
        <f t="shared" si="1"/>
        <v>0</v>
      </c>
    </row>
    <row r="16" spans="1:8" ht="15.75" thickBot="1">
      <c r="A16" s="1440"/>
      <c r="B16" s="1441" t="s">
        <v>3919</v>
      </c>
      <c r="C16" s="2559">
        <v>86</v>
      </c>
      <c r="D16" s="2559">
        <v>132.47</v>
      </c>
      <c r="E16" s="2560">
        <v>132.47</v>
      </c>
      <c r="F16" s="2560">
        <f>D16-E16</f>
        <v>0</v>
      </c>
      <c r="G16" s="2558"/>
      <c r="H16" s="1447">
        <f t="shared" si="1"/>
        <v>13247</v>
      </c>
    </row>
    <row r="17" spans="1:13" ht="15.75" thickBot="1">
      <c r="A17" s="1436"/>
      <c r="B17" s="1437" t="s">
        <v>3920</v>
      </c>
      <c r="C17" s="2559"/>
      <c r="D17" s="2559"/>
      <c r="E17" s="2561"/>
      <c r="F17" s="2561"/>
      <c r="G17" s="2558"/>
      <c r="H17" s="1447">
        <f t="shared" si="1"/>
        <v>0</v>
      </c>
    </row>
    <row r="18" spans="1:13" ht="15.75" thickBot="1">
      <c r="A18" s="1440"/>
      <c r="B18" s="1441" t="s">
        <v>3921</v>
      </c>
      <c r="C18" s="2559">
        <v>860</v>
      </c>
      <c r="D18" s="2559">
        <v>909.28</v>
      </c>
      <c r="E18" s="2560">
        <v>909.28</v>
      </c>
      <c r="F18" s="2560">
        <f>D18-E18</f>
        <v>0</v>
      </c>
      <c r="G18" s="2558"/>
      <c r="H18" s="1447">
        <f t="shared" si="1"/>
        <v>90928</v>
      </c>
    </row>
    <row r="19" spans="1:13" ht="15.75" thickBot="1">
      <c r="A19" s="1436"/>
      <c r="B19" s="1437" t="s">
        <v>3922</v>
      </c>
      <c r="C19" s="2559"/>
      <c r="D19" s="2559"/>
      <c r="E19" s="2561"/>
      <c r="F19" s="2561"/>
      <c r="G19" s="2558"/>
      <c r="H19" s="1447">
        <f t="shared" si="1"/>
        <v>0</v>
      </c>
    </row>
    <row r="20" spans="1:13" ht="16.5" thickBot="1">
      <c r="A20" s="1427"/>
      <c r="B20" s="1428" t="s">
        <v>3923</v>
      </c>
      <c r="C20" s="1430">
        <v>2</v>
      </c>
      <c r="D20" s="1430">
        <v>6.86</v>
      </c>
      <c r="E20" s="1430">
        <v>6.86</v>
      </c>
      <c r="F20" s="1430">
        <f t="shared" si="0"/>
        <v>0</v>
      </c>
      <c r="G20" s="2558"/>
      <c r="H20" s="1447">
        <f t="shared" si="1"/>
        <v>686</v>
      </c>
    </row>
    <row r="21" spans="1:13" ht="16.5" thickBot="1">
      <c r="A21" s="1427"/>
      <c r="B21" s="1428"/>
      <c r="C21" s="1430"/>
      <c r="D21" s="1430"/>
      <c r="E21" s="1430"/>
      <c r="F21" s="1430"/>
      <c r="G21" s="2558"/>
      <c r="H21" s="1431">
        <f t="shared" si="1"/>
        <v>0</v>
      </c>
    </row>
    <row r="22" spans="1:13" ht="16.5" thickBot="1">
      <c r="A22" s="1421" t="s">
        <v>3924</v>
      </c>
      <c r="B22" s="1425"/>
      <c r="C22" s="1430"/>
      <c r="D22" s="1430"/>
      <c r="E22" s="1430"/>
      <c r="F22" s="1430"/>
      <c r="G22" s="1426"/>
      <c r="H22" s="1431">
        <f t="shared" si="1"/>
        <v>0</v>
      </c>
    </row>
    <row r="23" spans="1:13" ht="16.5" thickBot="1">
      <c r="A23" s="1427"/>
      <c r="B23" s="1428" t="s">
        <v>3925</v>
      </c>
      <c r="C23" s="1430">
        <v>4</v>
      </c>
      <c r="D23" s="1430">
        <v>2.64</v>
      </c>
      <c r="E23" s="1430">
        <v>2.64</v>
      </c>
      <c r="F23" s="1430">
        <f t="shared" ref="F23:F24" si="2">D23-E23</f>
        <v>0</v>
      </c>
      <c r="G23" s="1435" t="s">
        <v>422</v>
      </c>
      <c r="H23" s="1447">
        <f t="shared" si="1"/>
        <v>264</v>
      </c>
      <c r="I23" s="1417" t="s">
        <v>3926</v>
      </c>
      <c r="J23" s="1417" t="s">
        <v>3927</v>
      </c>
    </row>
    <row r="24" spans="1:13" ht="16.5" thickBot="1">
      <c r="A24" s="1427"/>
      <c r="B24" s="1428" t="s">
        <v>3928</v>
      </c>
      <c r="C24" s="1430">
        <v>7</v>
      </c>
      <c r="D24" s="1430">
        <v>7.07</v>
      </c>
      <c r="E24" s="1430">
        <v>7.07</v>
      </c>
      <c r="F24" s="1430">
        <f t="shared" si="2"/>
        <v>0</v>
      </c>
      <c r="G24" s="1435" t="s">
        <v>423</v>
      </c>
      <c r="H24" s="1447">
        <f t="shared" si="1"/>
        <v>707</v>
      </c>
    </row>
    <row r="25" spans="1:13" ht="15.75" thickBot="1">
      <c r="A25" s="1440"/>
      <c r="B25" s="1441" t="s">
        <v>3929</v>
      </c>
      <c r="C25" s="2563">
        <v>10</v>
      </c>
      <c r="D25" s="2559">
        <v>9.52</v>
      </c>
      <c r="E25" s="2559">
        <v>9.52</v>
      </c>
      <c r="F25" s="2560">
        <f>D25-E25</f>
        <v>0</v>
      </c>
      <c r="G25" s="2564"/>
      <c r="H25" s="1447">
        <f t="shared" si="1"/>
        <v>952</v>
      </c>
    </row>
    <row r="26" spans="1:13" ht="15.75" thickBot="1">
      <c r="A26" s="1436"/>
      <c r="B26" s="1437" t="s">
        <v>3930</v>
      </c>
      <c r="C26" s="2563"/>
      <c r="D26" s="2559"/>
      <c r="E26" s="2559"/>
      <c r="F26" s="2561"/>
      <c r="G26" s="2564"/>
      <c r="H26" s="1447">
        <f t="shared" si="1"/>
        <v>0</v>
      </c>
    </row>
    <row r="27" spans="1:13" ht="15.75" thickBot="1">
      <c r="A27" s="1440"/>
      <c r="B27" s="1441" t="s">
        <v>3931</v>
      </c>
      <c r="C27" s="2563">
        <v>45</v>
      </c>
      <c r="D27" s="2559">
        <v>49.32</v>
      </c>
      <c r="E27" s="2559">
        <v>61.68</v>
      </c>
      <c r="F27" s="2560">
        <f>D27-E27</f>
        <v>-12.36</v>
      </c>
      <c r="G27" s="2564" t="s">
        <v>425</v>
      </c>
      <c r="H27" s="1447">
        <f t="shared" si="1"/>
        <v>6168</v>
      </c>
      <c r="I27" s="1417" t="s">
        <v>3926</v>
      </c>
      <c r="J27" s="1417" t="s">
        <v>3927</v>
      </c>
    </row>
    <row r="28" spans="1:13" ht="15.75" thickBot="1">
      <c r="A28" s="1436"/>
      <c r="B28" s="1437" t="s">
        <v>3932</v>
      </c>
      <c r="C28" s="2563"/>
      <c r="D28" s="2559"/>
      <c r="E28" s="2559"/>
      <c r="F28" s="2561"/>
      <c r="G28" s="2564"/>
      <c r="H28" s="1447">
        <f t="shared" si="1"/>
        <v>0</v>
      </c>
    </row>
    <row r="29" spans="1:13" ht="16.5" thickBot="1">
      <c r="A29" s="1427"/>
      <c r="B29" s="1428" t="s">
        <v>3933</v>
      </c>
      <c r="C29" s="1430">
        <v>2</v>
      </c>
      <c r="D29" s="1430">
        <v>1.82</v>
      </c>
      <c r="E29" s="1430">
        <v>1.82</v>
      </c>
      <c r="F29" s="1430">
        <f>D29-E29</f>
        <v>0</v>
      </c>
      <c r="G29" s="1435" t="s">
        <v>426</v>
      </c>
      <c r="H29" s="1447">
        <f t="shared" si="1"/>
        <v>182</v>
      </c>
    </row>
    <row r="30" spans="1:13" ht="16.5" thickBot="1">
      <c r="A30" s="1427"/>
      <c r="B30" s="1428" t="s">
        <v>3934</v>
      </c>
      <c r="C30" s="1430">
        <v>1</v>
      </c>
      <c r="D30" s="1430">
        <v>0.95</v>
      </c>
      <c r="E30" s="1430">
        <v>0.95</v>
      </c>
      <c r="F30" s="1430">
        <f>D30-E30</f>
        <v>0</v>
      </c>
      <c r="G30" s="1435" t="s">
        <v>1090</v>
      </c>
      <c r="H30" s="1447">
        <f t="shared" si="1"/>
        <v>95</v>
      </c>
    </row>
    <row r="31" spans="1:13" ht="16.5" thickBot="1">
      <c r="A31" s="1427"/>
      <c r="B31" s="1428"/>
      <c r="C31" s="1430"/>
      <c r="D31" s="1430"/>
      <c r="E31" s="1430"/>
      <c r="F31" s="1430"/>
      <c r="G31" s="1426"/>
      <c r="H31" s="1447">
        <f t="shared" si="1"/>
        <v>0</v>
      </c>
    </row>
    <row r="32" spans="1:13" ht="16.5" thickBot="1">
      <c r="A32" s="1421" t="s">
        <v>3935</v>
      </c>
      <c r="B32" s="1421"/>
      <c r="C32" s="1434">
        <v>2414</v>
      </c>
      <c r="D32" s="1434">
        <v>2651</v>
      </c>
      <c r="E32" s="1434">
        <f>SUM(E9:E31)</f>
        <v>2661.8900000000003</v>
      </c>
      <c r="F32" s="1434">
        <f>SUM(F9:F30)</f>
        <v>-10.639999999999972</v>
      </c>
      <c r="G32" s="1426"/>
      <c r="H32" s="1431">
        <f t="shared" si="1"/>
        <v>266189.00000000006</v>
      </c>
      <c r="M32" s="1442"/>
    </row>
    <row r="33" spans="1:12" ht="9.75" customHeight="1" thickBot="1">
      <c r="A33" s="2562"/>
      <c r="B33" s="2562"/>
      <c r="C33" s="2562"/>
      <c r="D33" s="2562"/>
      <c r="E33" s="2562"/>
      <c r="F33" s="2562"/>
      <c r="G33" s="2562"/>
      <c r="H33" s="1431">
        <f t="shared" si="1"/>
        <v>0</v>
      </c>
    </row>
    <row r="34" spans="1:12" ht="16.5" thickBot="1">
      <c r="A34" s="1421" t="s">
        <v>3936</v>
      </c>
      <c r="B34" s="1425"/>
      <c r="C34" s="1425"/>
      <c r="D34" s="1426"/>
      <c r="E34" s="1426"/>
      <c r="F34" s="1426"/>
      <c r="G34" s="1426"/>
      <c r="H34" s="1431">
        <f t="shared" si="1"/>
        <v>0</v>
      </c>
      <c r="L34" s="1442"/>
    </row>
    <row r="35" spans="1:12" ht="16.5" thickBot="1">
      <c r="A35" s="1421" t="s">
        <v>3937</v>
      </c>
      <c r="B35" s="1425"/>
      <c r="C35" s="1443">
        <v>250</v>
      </c>
      <c r="D35" s="1443">
        <v>250</v>
      </c>
      <c r="E35" s="1443">
        <v>250</v>
      </c>
      <c r="F35" s="1443">
        <f>D35-E35</f>
        <v>0</v>
      </c>
      <c r="G35" s="1426"/>
      <c r="H35" s="1447">
        <f t="shared" si="1"/>
        <v>25000</v>
      </c>
    </row>
    <row r="36" spans="1:12" ht="16.5" thickBot="1">
      <c r="A36" s="1421" t="s">
        <v>3690</v>
      </c>
      <c r="B36" s="1425"/>
      <c r="C36" s="1443">
        <v>118</v>
      </c>
      <c r="D36" s="1443">
        <v>32</v>
      </c>
      <c r="E36" s="1443">
        <v>32</v>
      </c>
      <c r="F36" s="1443">
        <f>D36-E36</f>
        <v>0</v>
      </c>
      <c r="G36" s="1426"/>
      <c r="H36" s="1447">
        <f t="shared" si="1"/>
        <v>3200</v>
      </c>
      <c r="I36" s="1417" t="s">
        <v>3926</v>
      </c>
      <c r="J36" s="1417" t="s">
        <v>3938</v>
      </c>
    </row>
    <row r="37" spans="1:12" ht="16.5" thickBot="1">
      <c r="A37" s="1421" t="s">
        <v>736</v>
      </c>
      <c r="B37" s="1425"/>
      <c r="C37" s="1443"/>
      <c r="D37" s="1443"/>
      <c r="E37" s="1443"/>
      <c r="F37" s="1443"/>
      <c r="G37" s="1426"/>
      <c r="H37" s="1431">
        <f t="shared" si="1"/>
        <v>0</v>
      </c>
    </row>
    <row r="38" spans="1:12" ht="15.75" thickBot="1">
      <c r="A38" s="1427"/>
      <c r="B38" s="1428" t="s">
        <v>3939</v>
      </c>
      <c r="C38" s="1443">
        <v>605</v>
      </c>
      <c r="D38" s="1443">
        <v>596.42999999999995</v>
      </c>
      <c r="E38" s="1443">
        <v>596.42999999999995</v>
      </c>
      <c r="F38" s="1443">
        <f>D38-E38</f>
        <v>0</v>
      </c>
      <c r="G38" s="1426"/>
      <c r="H38" s="1447">
        <f t="shared" si="1"/>
        <v>59642.999999999993</v>
      </c>
    </row>
    <row r="39" spans="1:12" ht="15.75" thickBot="1">
      <c r="A39" s="1427"/>
      <c r="B39" s="1428" t="s">
        <v>3940</v>
      </c>
      <c r="C39" s="1443">
        <v>657</v>
      </c>
      <c r="D39" s="1443">
        <v>852</v>
      </c>
      <c r="E39" s="1443">
        <v>863.00000000000068</v>
      </c>
      <c r="F39" s="1443">
        <f>D39-E39</f>
        <v>-11.000000000000682</v>
      </c>
      <c r="G39" s="1426"/>
      <c r="H39" s="1447">
        <f t="shared" si="1"/>
        <v>86300.000000000073</v>
      </c>
      <c r="I39" s="1417" t="s">
        <v>3926</v>
      </c>
      <c r="J39" s="1417" t="s">
        <v>3941</v>
      </c>
    </row>
    <row r="40" spans="1:12" ht="16.5" thickBot="1">
      <c r="A40" s="1421" t="s">
        <v>614</v>
      </c>
      <c r="B40" s="1425"/>
      <c r="C40" s="1443"/>
      <c r="D40" s="1443"/>
      <c r="E40" s="1443"/>
      <c r="F40" s="1443"/>
      <c r="G40" s="1426"/>
      <c r="H40" s="1431">
        <f t="shared" si="1"/>
        <v>0</v>
      </c>
    </row>
    <row r="41" spans="1:12" ht="15.75" thickBot="1">
      <c r="A41" s="1427"/>
      <c r="B41" s="1428" t="s">
        <v>3942</v>
      </c>
      <c r="C41" s="1443">
        <v>329</v>
      </c>
      <c r="D41" s="1443">
        <v>370</v>
      </c>
      <c r="E41" s="1443">
        <v>370.05</v>
      </c>
      <c r="F41" s="1443">
        <f t="shared" ref="F41:F50" si="3">D41-E41</f>
        <v>-5.0000000000011369E-2</v>
      </c>
      <c r="G41" s="1426"/>
      <c r="H41" s="1431">
        <f t="shared" si="1"/>
        <v>37005</v>
      </c>
    </row>
    <row r="42" spans="1:12" ht="15.75" thickBot="1">
      <c r="A42" s="1427"/>
      <c r="B42" s="1428" t="s">
        <v>3943</v>
      </c>
      <c r="C42" s="1443">
        <v>10</v>
      </c>
      <c r="D42" s="1443">
        <v>48</v>
      </c>
      <c r="E42" s="1443">
        <v>48</v>
      </c>
      <c r="F42" s="1444">
        <f t="shared" si="3"/>
        <v>0</v>
      </c>
      <c r="G42" s="1426"/>
      <c r="H42" s="1431">
        <f t="shared" si="1"/>
        <v>4800</v>
      </c>
      <c r="I42" s="1417" t="s">
        <v>3926</v>
      </c>
      <c r="J42" s="1417" t="s">
        <v>3944</v>
      </c>
    </row>
    <row r="43" spans="1:12" ht="15.75" thickBot="1">
      <c r="A43" s="1440"/>
      <c r="B43" s="1441" t="s">
        <v>3945</v>
      </c>
      <c r="C43" s="2565">
        <v>27</v>
      </c>
      <c r="D43" s="2565">
        <v>32</v>
      </c>
      <c r="E43" s="2568">
        <v>32.08</v>
      </c>
      <c r="F43" s="2566">
        <f>D43-E43</f>
        <v>-7.9999999999998295E-2</v>
      </c>
      <c r="G43" s="2569"/>
      <c r="H43" s="1431">
        <f t="shared" si="1"/>
        <v>3208</v>
      </c>
      <c r="I43" s="1417" t="s">
        <v>3946</v>
      </c>
      <c r="J43" s="1417" t="s">
        <v>3927</v>
      </c>
    </row>
    <row r="44" spans="1:12" ht="15.75" thickBot="1">
      <c r="A44" s="1436"/>
      <c r="B44" s="1437" t="s">
        <v>3947</v>
      </c>
      <c r="C44" s="2565"/>
      <c r="D44" s="2565"/>
      <c r="E44" s="2568"/>
      <c r="F44" s="2567"/>
      <c r="G44" s="2569"/>
      <c r="H44" s="1431">
        <f t="shared" si="1"/>
        <v>0</v>
      </c>
    </row>
    <row r="45" spans="1:12" ht="15.75" thickBot="1">
      <c r="A45" s="1440"/>
      <c r="B45" s="1441" t="s">
        <v>3948</v>
      </c>
      <c r="C45" s="2565">
        <v>239</v>
      </c>
      <c r="D45" s="2565">
        <v>314</v>
      </c>
      <c r="E45" s="2565">
        <v>313.64</v>
      </c>
      <c r="F45" s="2566">
        <f t="shared" si="3"/>
        <v>0.36000000000001364</v>
      </c>
      <c r="G45" s="2564"/>
      <c r="H45" s="1431">
        <f t="shared" si="1"/>
        <v>31364</v>
      </c>
    </row>
    <row r="46" spans="1:12" ht="15.75" thickBot="1">
      <c r="A46" s="1436"/>
      <c r="B46" s="1437" t="s">
        <v>3949</v>
      </c>
      <c r="C46" s="2565"/>
      <c r="D46" s="2565"/>
      <c r="E46" s="2565"/>
      <c r="F46" s="2567"/>
      <c r="G46" s="2564"/>
      <c r="H46" s="1431">
        <f t="shared" si="1"/>
        <v>0</v>
      </c>
    </row>
    <row r="47" spans="1:12" ht="15.75" thickBot="1">
      <c r="A47" s="1427"/>
      <c r="B47" s="1428" t="s">
        <v>3950</v>
      </c>
      <c r="C47" s="1443">
        <v>50</v>
      </c>
      <c r="D47" s="1443">
        <v>76</v>
      </c>
      <c r="E47" s="1443">
        <v>76.239999999999995</v>
      </c>
      <c r="F47" s="1443">
        <f t="shared" si="3"/>
        <v>-0.23999999999999488</v>
      </c>
      <c r="G47" s="1426"/>
      <c r="H47" s="1431">
        <f t="shared" si="1"/>
        <v>7623.9999999999991</v>
      </c>
    </row>
    <row r="48" spans="1:12" ht="15.75" thickBot="1">
      <c r="A48" s="1427"/>
      <c r="B48" s="1428" t="s">
        <v>3951</v>
      </c>
      <c r="C48" s="1443">
        <v>0</v>
      </c>
      <c r="D48" s="1443">
        <v>0.2</v>
      </c>
      <c r="E48" s="1443">
        <v>0.24</v>
      </c>
      <c r="F48" s="1443">
        <f t="shared" si="3"/>
        <v>-3.999999999999998E-2</v>
      </c>
      <c r="G48" s="1426"/>
      <c r="H48" s="1431">
        <f t="shared" si="1"/>
        <v>24</v>
      </c>
    </row>
    <row r="49" spans="1:10" ht="15.75" thickBot="1">
      <c r="A49" s="1427"/>
      <c r="B49" s="1428" t="s">
        <v>3952</v>
      </c>
      <c r="C49" s="1443">
        <v>39</v>
      </c>
      <c r="D49" s="1443">
        <v>15.87</v>
      </c>
      <c r="E49" s="1443">
        <v>15.87</v>
      </c>
      <c r="F49" s="1443">
        <f t="shared" si="3"/>
        <v>0</v>
      </c>
      <c r="G49" s="1426"/>
      <c r="H49" s="1431">
        <f t="shared" si="1"/>
        <v>1587</v>
      </c>
      <c r="I49" s="1417" t="s">
        <v>3946</v>
      </c>
      <c r="J49" s="1417" t="s">
        <v>3953</v>
      </c>
    </row>
    <row r="50" spans="1:10" ht="15.75" thickBot="1">
      <c r="A50" s="1427"/>
      <c r="B50" s="1428" t="s">
        <v>3954</v>
      </c>
      <c r="C50" s="1443">
        <v>89</v>
      </c>
      <c r="D50" s="1443">
        <v>64.34</v>
      </c>
      <c r="E50" s="1443">
        <v>64.34</v>
      </c>
      <c r="F50" s="1443">
        <f t="shared" si="3"/>
        <v>0</v>
      </c>
      <c r="G50" s="1426"/>
      <c r="H50" s="1431">
        <f t="shared" si="1"/>
        <v>6434</v>
      </c>
    </row>
    <row r="51" spans="1:10" ht="16.5" thickBot="1">
      <c r="A51" s="1421" t="s">
        <v>3955</v>
      </c>
      <c r="B51" s="1425"/>
      <c r="C51" s="1445">
        <v>2413</v>
      </c>
      <c r="D51" s="1445">
        <v>2651</v>
      </c>
      <c r="E51" s="1445">
        <f>SUM(E35:E50)</f>
        <v>2661.8900000000003</v>
      </c>
      <c r="F51" s="1445">
        <f>SUM(F35:F50)</f>
        <v>-11.050000000000672</v>
      </c>
      <c r="G51" s="1426"/>
      <c r="H51" s="1431">
        <f t="shared" si="1"/>
        <v>266189.00000000006</v>
      </c>
    </row>
    <row r="52" spans="1:10">
      <c r="D52" s="1446">
        <f>D51-D32</f>
        <v>0</v>
      </c>
      <c r="E52" s="1446">
        <f>E51-E32</f>
        <v>0</v>
      </c>
    </row>
  </sheetData>
  <mergeCells count="39">
    <mergeCell ref="C43:C44"/>
    <mergeCell ref="D43:D44"/>
    <mergeCell ref="E43:E44"/>
    <mergeCell ref="F43:F44"/>
    <mergeCell ref="G43:G44"/>
    <mergeCell ref="C45:C46"/>
    <mergeCell ref="D45:D46"/>
    <mergeCell ref="E45:E46"/>
    <mergeCell ref="F45:F46"/>
    <mergeCell ref="G45:G46"/>
    <mergeCell ref="A33:G33"/>
    <mergeCell ref="F18:F19"/>
    <mergeCell ref="C25:C26"/>
    <mergeCell ref="D25:D26"/>
    <mergeCell ref="E25:E26"/>
    <mergeCell ref="F25:F26"/>
    <mergeCell ref="G25:G26"/>
    <mergeCell ref="C27:C28"/>
    <mergeCell ref="D27:D28"/>
    <mergeCell ref="E27:E28"/>
    <mergeCell ref="F27:F28"/>
    <mergeCell ref="G27:G28"/>
    <mergeCell ref="A4:B4"/>
    <mergeCell ref="G7:G9"/>
    <mergeCell ref="G14:G21"/>
    <mergeCell ref="C16:C17"/>
    <mergeCell ref="D16:D17"/>
    <mergeCell ref="E16:E17"/>
    <mergeCell ref="F16:F17"/>
    <mergeCell ref="C18:C19"/>
    <mergeCell ref="D18:D19"/>
    <mergeCell ref="E18:E19"/>
    <mergeCell ref="A1:G1"/>
    <mergeCell ref="A2:B3"/>
    <mergeCell ref="C2:C3"/>
    <mergeCell ref="D2:D3"/>
    <mergeCell ref="E2:E3"/>
    <mergeCell ref="F2:F3"/>
    <mergeCell ref="G2:G3"/>
  </mergeCells>
  <pageMargins left="0.7" right="0.7" top="0.75" bottom="0.75" header="0.3" footer="0.3"/>
  <pageSetup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tabColor rgb="FFFF0000"/>
  </sheetPr>
  <dimension ref="A1:K43"/>
  <sheetViews>
    <sheetView view="pageBreakPreview" topLeftCell="A13" zoomScale="85" zoomScaleSheetLayoutView="85" workbookViewId="0">
      <selection activeCell="E39" sqref="E39"/>
    </sheetView>
  </sheetViews>
  <sheetFormatPr defaultRowHeight="14.25"/>
  <cols>
    <col min="1" max="1" width="44" style="204" customWidth="1"/>
    <col min="2" max="2" width="22" style="204" customWidth="1"/>
    <col min="3" max="3" width="25.42578125" style="204" customWidth="1"/>
    <col min="4" max="4" width="21.140625" style="204" customWidth="1"/>
    <col min="5" max="5" width="16.5703125" style="204" bestFit="1" customWidth="1"/>
    <col min="6" max="6" width="19.7109375" style="204" bestFit="1" customWidth="1"/>
    <col min="7" max="7" width="9.140625" style="204"/>
    <col min="8" max="8" width="10.42578125" style="204" bestFit="1" customWidth="1"/>
    <col min="9" max="10" width="9.140625" style="204"/>
    <col min="11" max="11" width="9.85546875" style="204" bestFit="1" customWidth="1"/>
    <col min="12" max="16384" width="9.140625" style="204"/>
  </cols>
  <sheetData>
    <row r="1" spans="1:11" ht="39" customHeight="1">
      <c r="A1" s="2548" t="s">
        <v>4452</v>
      </c>
      <c r="B1" s="2548"/>
      <c r="C1" s="2548"/>
      <c r="D1" s="2548"/>
    </row>
    <row r="2" spans="1:11" ht="27.75" customHeight="1">
      <c r="B2" s="217" t="s">
        <v>3663</v>
      </c>
      <c r="C2" s="217" t="s">
        <v>3664</v>
      </c>
      <c r="D2" s="217" t="s">
        <v>3665</v>
      </c>
    </row>
    <row r="3" spans="1:11" ht="50.1" customHeight="1">
      <c r="A3" s="2176" t="s">
        <v>1044</v>
      </c>
      <c r="B3" s="204" t="s">
        <v>737</v>
      </c>
      <c r="C3" s="204" t="s">
        <v>737</v>
      </c>
      <c r="D3" s="204" t="s">
        <v>302</v>
      </c>
    </row>
    <row r="4" spans="1:11" ht="21.6" customHeight="1">
      <c r="A4" s="205" t="s">
        <v>930</v>
      </c>
      <c r="B4" s="207">
        <f>20655073635.86/10^5-181387593.67/10^5</f>
        <v>204736.8604219</v>
      </c>
      <c r="C4" s="207">
        <f>('T-7_Current_Year'!Z65*100)</f>
        <v>244083.32121750686</v>
      </c>
      <c r="D4" s="207">
        <f>'T-8'!AR65*100</f>
        <v>265721.4732237712</v>
      </c>
    </row>
    <row r="5" spans="1:11" ht="21.6" customHeight="1">
      <c r="A5" s="205" t="s">
        <v>836</v>
      </c>
      <c r="B5" s="207">
        <f>2115377700.3/10^5</f>
        <v>21153.777002999999</v>
      </c>
      <c r="C5" s="207">
        <f>'F-23'!D26</f>
        <v>15256.195724999799</v>
      </c>
      <c r="D5" s="207">
        <f>'F-23'!E26</f>
        <v>15414.959588999798</v>
      </c>
    </row>
    <row r="6" spans="1:11" ht="39" customHeight="1">
      <c r="A6" s="205" t="s">
        <v>324</v>
      </c>
      <c r="B6" s="207">
        <v>0</v>
      </c>
      <c r="C6" s="2217"/>
      <c r="D6" s="207"/>
    </row>
    <row r="7" spans="1:11" ht="21.6" customHeight="1">
      <c r="A7" s="217" t="s">
        <v>594</v>
      </c>
      <c r="B7" s="218">
        <f>SUM(B4:B6)</f>
        <v>225890.63742489999</v>
      </c>
      <c r="C7" s="218">
        <f>SUM(C4:C5)</f>
        <v>259339.51694250666</v>
      </c>
      <c r="D7" s="218">
        <f>SUM(D4:D5)</f>
        <v>281136.432812771</v>
      </c>
    </row>
    <row r="8" spans="1:11" ht="21.6" customHeight="1">
      <c r="A8" s="2176" t="s">
        <v>837</v>
      </c>
      <c r="B8" s="207"/>
      <c r="C8" s="207"/>
      <c r="D8" s="207"/>
    </row>
    <row r="9" spans="1:11" ht="21.6" customHeight="1">
      <c r="A9" s="205" t="s">
        <v>39</v>
      </c>
      <c r="B9" s="207">
        <f>18324081891.29/10^5</f>
        <v>183240.81891289999</v>
      </c>
      <c r="C9" s="207">
        <f>'F-23'!D29</f>
        <v>192332.90400000001</v>
      </c>
      <c r="D9" s="207">
        <f>'F-23'!E29</f>
        <v>208209.29039999985</v>
      </c>
    </row>
    <row r="10" spans="1:11" ht="21.6" customHeight="1">
      <c r="A10" s="205" t="s">
        <v>229</v>
      </c>
      <c r="B10" s="207">
        <v>0</v>
      </c>
      <c r="C10" s="207">
        <f>'F-23'!D30</f>
        <v>0</v>
      </c>
      <c r="D10" s="207"/>
      <c r="F10" s="207"/>
    </row>
    <row r="11" spans="1:11" ht="32.25" customHeight="1">
      <c r="A11" s="205" t="s">
        <v>838</v>
      </c>
      <c r="B11" s="207">
        <f>4947747325.48/10^5-181387593.67/10^5</f>
        <v>47663.597318099994</v>
      </c>
      <c r="C11" s="207">
        <f>'F-12'!M35+'F-13'!E14+'F-14'!E67+'F-6'!I15-C18</f>
        <v>61352.975042175072</v>
      </c>
      <c r="D11" s="207">
        <f>'F-12'!R35+'F-13'!F14+'F-14'!F67+'F-6'!M15-D18</f>
        <v>83068.95694747346</v>
      </c>
      <c r="F11" s="2212"/>
      <c r="I11" s="2213"/>
    </row>
    <row r="12" spans="1:11" ht="21.6" customHeight="1">
      <c r="A12" s="205" t="s">
        <v>181</v>
      </c>
      <c r="B12" s="207">
        <f>208167088/10^5</f>
        <v>2081.6708800000001</v>
      </c>
      <c r="C12" s="207">
        <f>cwip!G58+cwip!G59</f>
        <v>3980.0187207624408</v>
      </c>
      <c r="D12" s="207">
        <f>cwip!I58+cwip!I59</f>
        <v>7077.8388779309134</v>
      </c>
      <c r="E12" s="207"/>
      <c r="F12" s="2213"/>
      <c r="G12" s="2214"/>
      <c r="I12" s="2215"/>
      <c r="K12" s="2213"/>
    </row>
    <row r="13" spans="1:11" ht="21.6" customHeight="1">
      <c r="A13" s="205" t="s">
        <v>259</v>
      </c>
      <c r="B13" s="219">
        <f>B7-B9-B11-B12</f>
        <v>-7095.4496860999952</v>
      </c>
      <c r="C13" s="219">
        <f>C7-C9-C10-C11-C12</f>
        <v>1673.6191795691334</v>
      </c>
      <c r="D13" s="219">
        <f>D7-D9-D11-D12</f>
        <v>-17219.653412633223</v>
      </c>
      <c r="F13" s="2213"/>
      <c r="G13" s="2215"/>
      <c r="K13" s="2215"/>
    </row>
    <row r="14" spans="1:11" ht="27" customHeight="1">
      <c r="A14" s="205" t="s">
        <v>730</v>
      </c>
      <c r="B14" s="207">
        <f>856405493.95/10^5</f>
        <v>8564.0549394999998</v>
      </c>
      <c r="C14" s="207">
        <f>'F-23'!D47+'F-23'!D45+'F-23'!D44+'F-23'!D42</f>
        <v>5812.3930765066261</v>
      </c>
      <c r="D14" s="207">
        <f>'F-23'!E47+'F-23'!E44+'F-23'!E42+'F-23'!E45</f>
        <v>8539.5421558062953</v>
      </c>
      <c r="E14" s="207"/>
      <c r="F14" s="207"/>
      <c r="G14" s="207"/>
      <c r="H14" s="207"/>
      <c r="I14" s="2214"/>
      <c r="K14" s="2216"/>
    </row>
    <row r="15" spans="1:11" ht="21.6" customHeight="1">
      <c r="A15" s="205" t="s">
        <v>815</v>
      </c>
      <c r="B15" s="207">
        <v>0</v>
      </c>
      <c r="C15" s="207">
        <f>'F-2'!J16</f>
        <v>40.275714765074014</v>
      </c>
      <c r="D15" s="207">
        <f>'F-2'!O16</f>
        <v>124.07688852679229</v>
      </c>
      <c r="G15" s="207"/>
      <c r="K15" s="2216"/>
    </row>
    <row r="16" spans="1:11" ht="21.6" customHeight="1">
      <c r="A16" s="205" t="s">
        <v>97</v>
      </c>
      <c r="B16" s="207">
        <f>B14-B15</f>
        <v>8564.0549394999998</v>
      </c>
      <c r="C16" s="207">
        <f>C14-C15</f>
        <v>5772.1173617415525</v>
      </c>
      <c r="D16" s="207">
        <f>D14-D15</f>
        <v>8415.4652672795037</v>
      </c>
      <c r="F16" s="207"/>
      <c r="G16" s="207"/>
      <c r="H16" s="207"/>
    </row>
    <row r="17" spans="1:6" ht="21.6" customHeight="1">
      <c r="A17" s="205" t="s">
        <v>816</v>
      </c>
      <c r="B17" s="219">
        <f>B13-B16</f>
        <v>-15659.504625599995</v>
      </c>
      <c r="C17" s="219">
        <f>C13-C16</f>
        <v>-4098.4981821724195</v>
      </c>
      <c r="D17" s="219">
        <f>D13-D16</f>
        <v>-25635.118679912724</v>
      </c>
      <c r="F17" s="219"/>
    </row>
    <row r="18" spans="1:6" ht="21.6" customHeight="1">
      <c r="A18" s="205" t="s">
        <v>532</v>
      </c>
      <c r="B18" s="207">
        <v>0</v>
      </c>
      <c r="C18" s="207">
        <v>0</v>
      </c>
      <c r="D18" s="207">
        <v>0</v>
      </c>
    </row>
    <row r="19" spans="1:6" ht="21.6" customHeight="1">
      <c r="A19" s="205" t="s">
        <v>1204</v>
      </c>
      <c r="B19" s="219">
        <f>B17-B18</f>
        <v>-15659.504625599995</v>
      </c>
      <c r="C19" s="219">
        <f>C17-C18</f>
        <v>-4098.4981821724195</v>
      </c>
      <c r="D19" s="219">
        <f>D17-D18</f>
        <v>-25635.118679912724</v>
      </c>
      <c r="E19" s="1943"/>
    </row>
    <row r="20" spans="1:6" ht="21.6" customHeight="1">
      <c r="A20" s="205" t="s">
        <v>931</v>
      </c>
      <c r="B20" s="219">
        <v>0</v>
      </c>
      <c r="C20" s="207">
        <v>0</v>
      </c>
      <c r="D20" s="207">
        <v>0</v>
      </c>
    </row>
    <row r="21" spans="1:6" ht="30.75" customHeight="1">
      <c r="A21" s="205" t="s">
        <v>66</v>
      </c>
      <c r="B21" s="219">
        <f>-16839305002.75/10^5</f>
        <v>-168393.05002749999</v>
      </c>
      <c r="C21" s="219">
        <f>B28+'F-21'!C43</f>
        <v>0</v>
      </c>
      <c r="D21" s="219">
        <f>C28</f>
        <v>-4098.4981821724195</v>
      </c>
      <c r="F21" s="220"/>
    </row>
    <row r="22" spans="1:6" ht="25.5" customHeight="1">
      <c r="A22" s="205" t="s">
        <v>557</v>
      </c>
      <c r="B22" s="207">
        <f>31661910/10^5</f>
        <v>316.6191</v>
      </c>
      <c r="C22" s="207"/>
      <c r="D22" s="207"/>
      <c r="F22" s="1902"/>
    </row>
    <row r="23" spans="1:6" ht="30" customHeight="1">
      <c r="A23" s="205" t="s">
        <v>558</v>
      </c>
      <c r="B23" s="207"/>
      <c r="C23" s="207"/>
      <c r="D23" s="207"/>
    </row>
    <row r="24" spans="1:6" ht="21.6" customHeight="1">
      <c r="A24" s="205" t="s">
        <v>559</v>
      </c>
      <c r="B24" s="207"/>
      <c r="C24" s="207"/>
      <c r="D24" s="207"/>
    </row>
    <row r="25" spans="1:6" ht="21.6" customHeight="1">
      <c r="A25" s="205" t="s">
        <v>560</v>
      </c>
      <c r="B25" s="207"/>
      <c r="C25" s="207"/>
      <c r="D25" s="207"/>
    </row>
    <row r="26" spans="1:6" ht="21.6" customHeight="1">
      <c r="A26" s="205" t="s">
        <v>705</v>
      </c>
      <c r="B26" s="1902"/>
      <c r="C26" s="207"/>
      <c r="D26" s="207"/>
    </row>
    <row r="27" spans="1:6" ht="21.6" customHeight="1">
      <c r="A27" s="205" t="s">
        <v>561</v>
      </c>
      <c r="B27" s="207"/>
      <c r="C27" s="207"/>
      <c r="D27" s="207"/>
    </row>
    <row r="28" spans="1:6">
      <c r="A28" s="205" t="s">
        <v>562</v>
      </c>
      <c r="B28" s="219">
        <f>B19-B20+B21-B22+B26</f>
        <v>-184369.17375310001</v>
      </c>
      <c r="C28" s="219">
        <f>C19-C20+C21-C22</f>
        <v>-4098.4981821724195</v>
      </c>
      <c r="D28" s="219">
        <f>D19+D21-SUM(D22:D27)</f>
        <v>-29733.616862085146</v>
      </c>
      <c r="F28" s="219"/>
    </row>
    <row r="30" spans="1:6">
      <c r="B30" s="219"/>
      <c r="C30" s="262"/>
      <c r="D30" s="219"/>
    </row>
    <row r="31" spans="1:6">
      <c r="B31" s="219"/>
      <c r="C31" s="220"/>
      <c r="D31" s="220"/>
    </row>
    <row r="32" spans="1:6">
      <c r="A32" s="204" t="s">
        <v>4751</v>
      </c>
      <c r="B32" s="219"/>
      <c r="C32" s="219">
        <f>+'F-6'!I34</f>
        <v>-10310.737821779825</v>
      </c>
      <c r="D32" s="219">
        <f>+'F-6'!M34</f>
        <v>-36486.48274302925</v>
      </c>
    </row>
    <row r="33" spans="1:4">
      <c r="D33" s="220"/>
    </row>
    <row r="34" spans="1:4">
      <c r="A34" s="204" t="s">
        <v>4806</v>
      </c>
      <c r="B34" s="207"/>
      <c r="C34" s="207">
        <f>+'F-6'!I19+'F-6'!I20</f>
        <v>5841.957659504842</v>
      </c>
      <c r="D34" s="207">
        <f>+'F-6'!M19+'F-6'!M20</f>
        <v>8800.4877556683186</v>
      </c>
    </row>
    <row r="35" spans="1:4">
      <c r="C35" s="207"/>
    </row>
    <row r="36" spans="1:4">
      <c r="A36" s="204" t="s">
        <v>4753</v>
      </c>
      <c r="C36" s="219">
        <f>+'F-6'!I27</f>
        <v>370.28198010247905</v>
      </c>
      <c r="D36" s="219">
        <f>+'F-6'!M27</f>
        <v>2050.876307447998</v>
      </c>
    </row>
    <row r="37" spans="1:4">
      <c r="D37" s="2186"/>
    </row>
    <row r="39" spans="1:4">
      <c r="C39" s="219">
        <f>+C28-C32</f>
        <v>6212.2396396074055</v>
      </c>
      <c r="D39" s="219">
        <f>+D28-D32</f>
        <v>6752.865880944104</v>
      </c>
    </row>
    <row r="41" spans="1:4" ht="15">
      <c r="C41" s="2218">
        <f>+C39-C34-C36</f>
        <v>8.4412477008299902E-11</v>
      </c>
      <c r="D41" s="2218">
        <f>+D39-D34-D36-C28</f>
        <v>2.0736479200422764E-10</v>
      </c>
    </row>
    <row r="43" spans="1:4">
      <c r="C43" s="262"/>
      <c r="D43" s="262"/>
    </row>
  </sheetData>
  <mergeCells count="1">
    <mergeCell ref="A1:D1"/>
  </mergeCells>
  <phoneticPr fontId="0" type="noConversion"/>
  <printOptions horizontalCentered="1" verticalCentered="1" gridLines="1"/>
  <pageMargins left="0.75" right="0.75" top="0.69" bottom="0.73" header="0.5" footer="0.5"/>
  <pageSetup scale="80" orientation="portrait" blackAndWhite="1" horizontalDpi="300" verticalDpi="300"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tabColor rgb="FFFF0000"/>
    <pageSetUpPr fitToPage="1"/>
  </sheetPr>
  <dimension ref="A1:E52"/>
  <sheetViews>
    <sheetView view="pageBreakPreview" zoomScale="85" zoomScaleSheetLayoutView="85" workbookViewId="0">
      <selection activeCell="D19" sqref="D19"/>
    </sheetView>
  </sheetViews>
  <sheetFormatPr defaultRowHeight="14.25"/>
  <cols>
    <col min="1" max="1" width="43.28515625" style="204" customWidth="1"/>
    <col min="2" max="2" width="13" style="204" customWidth="1"/>
    <col min="3" max="3" width="16" style="204" bestFit="1" customWidth="1"/>
    <col min="4" max="4" width="14.28515625" style="204" customWidth="1"/>
    <col min="5" max="5" width="14.140625" style="204" customWidth="1"/>
    <col min="6" max="16384" width="9.140625" style="204"/>
  </cols>
  <sheetData>
    <row r="1" spans="1:5" ht="41.25" customHeight="1">
      <c r="A1" s="2570" t="s">
        <v>3666</v>
      </c>
      <c r="B1" s="2571"/>
      <c r="C1" s="2571"/>
      <c r="D1" s="2571"/>
      <c r="E1" s="2572"/>
    </row>
    <row r="2" spans="1:5" ht="17.25" customHeight="1">
      <c r="A2" s="350"/>
      <c r="B2" s="351"/>
      <c r="C2" s="351"/>
      <c r="D2" s="351"/>
      <c r="E2" s="352" t="s">
        <v>1416</v>
      </c>
    </row>
    <row r="3" spans="1:5" ht="19.5" customHeight="1">
      <c r="A3" s="2575" t="s">
        <v>201</v>
      </c>
      <c r="B3" s="2573" t="s">
        <v>676</v>
      </c>
      <c r="C3" s="2573"/>
      <c r="D3" s="2573"/>
      <c r="E3" s="2574"/>
    </row>
    <row r="4" spans="1:5" ht="19.5" customHeight="1">
      <c r="A4" s="2575"/>
      <c r="B4" s="2245"/>
      <c r="C4" s="2245"/>
      <c r="D4" s="214" t="s">
        <v>3403</v>
      </c>
      <c r="E4" s="214" t="s">
        <v>3635</v>
      </c>
    </row>
    <row r="5" spans="1:5" ht="19.5" customHeight="1">
      <c r="A5" s="215" t="s">
        <v>806</v>
      </c>
      <c r="B5" s="208"/>
      <c r="C5" s="208"/>
      <c r="D5" s="209">
        <f>'F-21'!D33-D6</f>
        <v>15396.080000000002</v>
      </c>
      <c r="E5" s="210">
        <f>D50</f>
        <v>8693.0981196786015</v>
      </c>
    </row>
    <row r="6" spans="1:5" ht="19.5" customHeight="1">
      <c r="A6" s="215" t="s">
        <v>4246</v>
      </c>
      <c r="B6" s="208"/>
      <c r="C6" s="208"/>
      <c r="D6" s="209">
        <v>90927.92</v>
      </c>
      <c r="E6" s="210">
        <f>D51</f>
        <v>92973.92</v>
      </c>
    </row>
    <row r="7" spans="1:5" ht="19.5" customHeight="1">
      <c r="A7" s="215"/>
      <c r="B7" s="208"/>
      <c r="C7" s="208"/>
      <c r="D7" s="246">
        <f>SUM(D5:D6)</f>
        <v>106324</v>
      </c>
      <c r="E7" s="247">
        <f>SUM(E5:E6)</f>
        <v>101667.0181196786</v>
      </c>
    </row>
    <row r="8" spans="1:5" ht="19.5" customHeight="1">
      <c r="A8" s="211" t="s">
        <v>201</v>
      </c>
      <c r="B8" s="208"/>
      <c r="C8" s="208"/>
      <c r="D8" s="209"/>
      <c r="E8" s="210"/>
    </row>
    <row r="9" spans="1:5" ht="19.5" customHeight="1">
      <c r="A9" s="206" t="s">
        <v>804</v>
      </c>
      <c r="B9" s="208"/>
      <c r="C9" s="208"/>
      <c r="D9" s="209">
        <f>'F-22'!C4*'T-1'!K65</f>
        <v>237419.84654826892</v>
      </c>
      <c r="E9" s="210">
        <f>'F-22'!D4*'T-1'!O65</f>
        <v>263064.25849153346</v>
      </c>
    </row>
    <row r="10" spans="1:5" ht="30" customHeight="1">
      <c r="A10" s="206" t="s">
        <v>466</v>
      </c>
      <c r="B10" s="208"/>
      <c r="C10" s="208"/>
      <c r="D10" s="209">
        <v>0</v>
      </c>
      <c r="E10" s="210">
        <v>0</v>
      </c>
    </row>
    <row r="11" spans="1:5" ht="19.5" customHeight="1">
      <c r="A11" s="206" t="s">
        <v>807</v>
      </c>
      <c r="B11" s="208"/>
      <c r="C11" s="208"/>
      <c r="D11" s="209">
        <v>2046</v>
      </c>
      <c r="E11" s="210">
        <v>3100</v>
      </c>
    </row>
    <row r="12" spans="1:5" ht="19.5" customHeight="1">
      <c r="A12" s="206" t="s">
        <v>2779</v>
      </c>
      <c r="B12" s="208"/>
      <c r="C12" s="208"/>
      <c r="D12" s="336">
        <f>5091.97/6*12*1.03</f>
        <v>10489.458200000001</v>
      </c>
      <c r="E12" s="336">
        <f>D12*1.07</f>
        <v>11223.720274000001</v>
      </c>
    </row>
    <row r="13" spans="1:5" ht="31.5" hidden="1" customHeight="1">
      <c r="A13" s="206" t="s">
        <v>3700</v>
      </c>
      <c r="B13" s="208"/>
      <c r="C13" s="208"/>
      <c r="D13" s="209"/>
      <c r="E13" s="210"/>
    </row>
    <row r="14" spans="1:5" ht="31.5" customHeight="1">
      <c r="A14" s="206" t="s">
        <v>4231</v>
      </c>
      <c r="B14" s="208"/>
      <c r="C14" s="208"/>
      <c r="D14" s="209">
        <f>cwip!K26</f>
        <v>6966.317186390128</v>
      </c>
      <c r="E14" s="210">
        <f>cwip!L26</f>
        <v>18384.927971802263</v>
      </c>
    </row>
    <row r="15" spans="1:5" ht="19.5" hidden="1" customHeight="1">
      <c r="A15" s="206" t="s">
        <v>1108</v>
      </c>
      <c r="B15" s="208"/>
      <c r="C15" s="208"/>
      <c r="D15" s="209"/>
      <c r="E15" s="210"/>
    </row>
    <row r="16" spans="1:5" ht="19.5" customHeight="1">
      <c r="A16" s="206" t="s">
        <v>4232</v>
      </c>
      <c r="B16" s="208"/>
      <c r="C16" s="208"/>
      <c r="D16" s="209">
        <f>cwip!K27</f>
        <v>16254.740101576966</v>
      </c>
      <c r="E16" s="209">
        <f>cwip!L27</f>
        <v>42898.165267538614</v>
      </c>
    </row>
    <row r="17" spans="1:5" ht="19.5" hidden="1" customHeight="1">
      <c r="A17" s="206" t="s">
        <v>706</v>
      </c>
      <c r="B17" s="208"/>
      <c r="C17" s="208"/>
      <c r="D17" s="209"/>
      <c r="E17" s="210"/>
    </row>
    <row r="18" spans="1:5" ht="19.5" hidden="1" customHeight="1">
      <c r="A18" s="206" t="s">
        <v>958</v>
      </c>
      <c r="B18" s="208"/>
      <c r="C18" s="208"/>
      <c r="D18" s="209"/>
      <c r="E18" s="210"/>
    </row>
    <row r="19" spans="1:5" ht="19.5" customHeight="1">
      <c r="A19" s="206" t="s">
        <v>3693</v>
      </c>
      <c r="B19" s="208"/>
      <c r="C19" s="208"/>
      <c r="D19" s="209">
        <f>4246-120</f>
        <v>4126</v>
      </c>
      <c r="E19" s="210">
        <v>9982</v>
      </c>
    </row>
    <row r="20" spans="1:5" ht="19.5" hidden="1" customHeight="1">
      <c r="A20" s="206" t="s">
        <v>1068</v>
      </c>
      <c r="B20" s="208"/>
      <c r="C20" s="208"/>
      <c r="D20" s="209"/>
      <c r="E20" s="210"/>
    </row>
    <row r="21" spans="1:5" ht="19.5" hidden="1" customHeight="1">
      <c r="A21" s="206" t="s">
        <v>738</v>
      </c>
      <c r="B21" s="208"/>
      <c r="C21" s="208"/>
      <c r="D21" s="209">
        <v>0</v>
      </c>
      <c r="E21" s="210">
        <v>0</v>
      </c>
    </row>
    <row r="22" spans="1:5" ht="19.5" hidden="1" customHeight="1">
      <c r="A22" s="206" t="s">
        <v>331</v>
      </c>
      <c r="B22" s="208"/>
      <c r="C22" s="208"/>
      <c r="D22" s="209"/>
      <c r="E22" s="210"/>
    </row>
    <row r="23" spans="1:5" ht="19.5" customHeight="1">
      <c r="A23" s="206" t="s">
        <v>333</v>
      </c>
      <c r="B23" s="208"/>
      <c r="C23" s="208"/>
      <c r="D23" s="209">
        <v>120</v>
      </c>
      <c r="E23" s="210">
        <f>'F-3'!G11</f>
        <v>0</v>
      </c>
    </row>
    <row r="24" spans="1:5" ht="19.5" hidden="1" customHeight="1">
      <c r="A24" s="206" t="s">
        <v>332</v>
      </c>
      <c r="B24" s="208"/>
      <c r="C24" s="208"/>
      <c r="D24" s="209">
        <f>'F-3'!C13</f>
        <v>0</v>
      </c>
      <c r="E24" s="210">
        <f>'F-3'!G13</f>
        <v>0</v>
      </c>
    </row>
    <row r="25" spans="1:5" ht="19.5" hidden="1" customHeight="1">
      <c r="A25" s="206" t="s">
        <v>453</v>
      </c>
      <c r="B25" s="208"/>
      <c r="C25" s="208"/>
      <c r="D25" s="209"/>
      <c r="E25" s="210"/>
    </row>
    <row r="26" spans="1:5" ht="19.5" customHeight="1">
      <c r="A26" s="206" t="s">
        <v>4242</v>
      </c>
      <c r="B26" s="208"/>
      <c r="C26" s="208"/>
      <c r="D26" s="209">
        <f>'Non-tariff'!E34</f>
        <v>15256.195724999799</v>
      </c>
      <c r="E26" s="209">
        <f>'Non-tariff'!F34</f>
        <v>15414.959588999798</v>
      </c>
    </row>
    <row r="27" spans="1:5" ht="22.5" customHeight="1">
      <c r="A27" s="211" t="s">
        <v>594</v>
      </c>
      <c r="B27" s="208"/>
      <c r="C27" s="208"/>
      <c r="D27" s="246">
        <f>SUM(D9:D26)</f>
        <v>292678.55776123586</v>
      </c>
      <c r="E27" s="247">
        <f>SUM(E9:E26)</f>
        <v>364068.03159387416</v>
      </c>
    </row>
    <row r="28" spans="1:5" ht="22.5" customHeight="1">
      <c r="A28" s="2244" t="s">
        <v>808</v>
      </c>
      <c r="B28" s="208"/>
      <c r="C28" s="208"/>
      <c r="D28" s="209"/>
      <c r="E28" s="210"/>
    </row>
    <row r="29" spans="1:5" ht="19.5" customHeight="1">
      <c r="A29" s="206" t="s">
        <v>809</v>
      </c>
      <c r="B29" s="208"/>
      <c r="C29" s="208"/>
      <c r="D29" s="209">
        <f>'F-4'!H51</f>
        <v>192332.90400000001</v>
      </c>
      <c r="E29" s="210">
        <f>'F-4'!J51</f>
        <v>208209.29039999985</v>
      </c>
    </row>
    <row r="30" spans="1:5" ht="19.5" hidden="1" customHeight="1">
      <c r="A30" s="206" t="s">
        <v>229</v>
      </c>
      <c r="B30" s="208"/>
      <c r="C30" s="208"/>
      <c r="D30" s="209"/>
      <c r="E30" s="210"/>
    </row>
    <row r="31" spans="1:5" ht="19.5" hidden="1" customHeight="1">
      <c r="A31" s="206" t="s">
        <v>610</v>
      </c>
      <c r="B31" s="208"/>
      <c r="C31" s="208"/>
      <c r="D31" s="209"/>
      <c r="E31" s="209"/>
    </row>
    <row r="32" spans="1:5" ht="19.5" customHeight="1">
      <c r="A32" s="206" t="s">
        <v>691</v>
      </c>
      <c r="B32" s="208"/>
      <c r="C32" s="208"/>
      <c r="D32" s="209">
        <v>0</v>
      </c>
      <c r="E32" s="210">
        <v>400</v>
      </c>
    </row>
    <row r="33" spans="1:5" ht="19.5" customHeight="1">
      <c r="A33" s="206" t="s">
        <v>810</v>
      </c>
      <c r="B33" s="208"/>
      <c r="C33" s="208"/>
      <c r="D33" s="209">
        <f>'F-12'!M33*100%</f>
        <v>37172.954590000001</v>
      </c>
      <c r="E33" s="210">
        <f>'F-12'!R33</f>
        <v>43287.380332294168</v>
      </c>
    </row>
    <row r="34" spans="1:5" ht="19.5" customHeight="1">
      <c r="A34" s="206" t="s">
        <v>817</v>
      </c>
      <c r="B34" s="208"/>
      <c r="C34" s="208"/>
      <c r="D34" s="209">
        <f>'F-14'!E67</f>
        <v>8187</v>
      </c>
      <c r="E34" s="210">
        <f>'F-14'!F67</f>
        <v>15517.924535441573</v>
      </c>
    </row>
    <row r="35" spans="1:5" ht="19.5" customHeight="1">
      <c r="A35" s="206" t="s">
        <v>818</v>
      </c>
      <c r="B35" s="208"/>
      <c r="C35" s="208"/>
      <c r="D35" s="209">
        <f>'F-13'!E14</f>
        <v>14749</v>
      </c>
      <c r="E35" s="210">
        <f>'F-13'!F14</f>
        <v>24001</v>
      </c>
    </row>
    <row r="36" spans="1:5" ht="19.5" customHeight="1">
      <c r="A36" s="206" t="s">
        <v>819</v>
      </c>
      <c r="B36" s="208"/>
      <c r="C36" s="208"/>
      <c r="D36" s="209">
        <f>'F-2'!I33</f>
        <v>34872.268199999999</v>
      </c>
      <c r="E36" s="210">
        <f>'F-2'!N33</f>
        <v>72429.41521641647</v>
      </c>
    </row>
    <row r="37" spans="1:5" ht="19.5" customHeight="1">
      <c r="A37" s="206" t="s">
        <v>4236</v>
      </c>
      <c r="B37" s="208"/>
      <c r="C37" s="208"/>
      <c r="D37" s="209">
        <f>cwip!H28</f>
        <v>3412.9388132020222</v>
      </c>
      <c r="E37" s="210">
        <f>cwip!I28</f>
        <v>9007.1457520587173</v>
      </c>
    </row>
    <row r="38" spans="1:5" ht="19.5" hidden="1" customHeight="1">
      <c r="A38" s="206" t="s">
        <v>707</v>
      </c>
      <c r="B38" s="208"/>
      <c r="C38" s="208"/>
      <c r="D38" s="209"/>
      <c r="E38" s="210"/>
    </row>
    <row r="39" spans="1:5" ht="19.5" customHeight="1">
      <c r="A39" s="206" t="s">
        <v>4240</v>
      </c>
      <c r="B39" s="208"/>
      <c r="C39" s="208"/>
      <c r="D39" s="209">
        <f>cwip!H52-cwip!H54-cwip!H55</f>
        <v>796.08096184860483</v>
      </c>
      <c r="E39" s="210">
        <f>cwip!J52+cwip!K52-cwip!J54-cwip!K54-cwip!J55-cwip!K55</f>
        <v>3566.0108864941931</v>
      </c>
    </row>
    <row r="40" spans="1:5" ht="19.5" hidden="1" customHeight="1">
      <c r="A40" s="206" t="s">
        <v>955</v>
      </c>
      <c r="B40" s="208"/>
      <c r="C40" s="208"/>
      <c r="D40" s="209"/>
      <c r="E40" s="210"/>
    </row>
    <row r="41" spans="1:5" ht="19.5" hidden="1" customHeight="1">
      <c r="A41" s="206" t="s">
        <v>675</v>
      </c>
      <c r="B41" s="208"/>
      <c r="C41" s="208"/>
      <c r="D41" s="209"/>
      <c r="E41" s="210"/>
    </row>
    <row r="42" spans="1:5" ht="19.5" hidden="1" customHeight="1">
      <c r="A42" s="206" t="s">
        <v>962</v>
      </c>
      <c r="B42" s="208"/>
      <c r="C42" s="208"/>
      <c r="D42" s="209"/>
      <c r="E42" s="210"/>
    </row>
    <row r="43" spans="1:5" ht="19.5" hidden="1" customHeight="1">
      <c r="A43" s="206" t="s">
        <v>64</v>
      </c>
      <c r="B43" s="208"/>
      <c r="C43" s="208"/>
      <c r="D43" s="209">
        <v>0</v>
      </c>
      <c r="E43" s="210"/>
    </row>
    <row r="44" spans="1:5" ht="19.5" customHeight="1">
      <c r="A44" s="206" t="s">
        <v>628</v>
      </c>
      <c r="B44" s="208"/>
      <c r="C44" s="208"/>
      <c r="D44" s="209">
        <f>Interest!C4</f>
        <v>2534.8274999999999</v>
      </c>
      <c r="E44" s="209">
        <f>Interest!D4</f>
        <v>2621.7824999999998</v>
      </c>
    </row>
    <row r="45" spans="1:5" ht="19.5" hidden="1" customHeight="1">
      <c r="A45" s="206" t="s">
        <v>38</v>
      </c>
      <c r="B45" s="208"/>
      <c r="C45" s="208"/>
      <c r="D45" s="209"/>
      <c r="E45" s="210"/>
    </row>
    <row r="46" spans="1:5" ht="33.75" hidden="1" customHeight="1">
      <c r="A46" s="206" t="s">
        <v>609</v>
      </c>
      <c r="B46" s="208"/>
      <c r="C46" s="208"/>
      <c r="D46" s="209"/>
      <c r="E46" s="210"/>
    </row>
    <row r="47" spans="1:5">
      <c r="A47" s="206" t="s">
        <v>4241</v>
      </c>
      <c r="B47" s="208"/>
      <c r="C47" s="208"/>
      <c r="D47" s="209">
        <f>Interest!C5+Interest!C6</f>
        <v>3277.5655765066263</v>
      </c>
      <c r="E47" s="209">
        <f>Interest!D5+Interest!D6</f>
        <v>5917.7596558062951</v>
      </c>
    </row>
    <row r="48" spans="1:5" ht="19.5" hidden="1" customHeight="1">
      <c r="A48" s="206" t="s">
        <v>963</v>
      </c>
      <c r="B48" s="208"/>
      <c r="C48" s="208"/>
      <c r="D48" s="209"/>
      <c r="E48" s="210"/>
    </row>
    <row r="49" spans="1:5" ht="20.25" customHeight="1">
      <c r="A49" s="211" t="s">
        <v>594</v>
      </c>
      <c r="B49" s="208"/>
      <c r="C49" s="208"/>
      <c r="D49" s="246">
        <f>SUM(D29:D48)</f>
        <v>297335.53964155726</v>
      </c>
      <c r="E49" s="247">
        <f>SUM(E29:E48)</f>
        <v>384957.70927851123</v>
      </c>
    </row>
    <row r="50" spans="1:5" ht="27.75" customHeight="1">
      <c r="A50" s="215" t="s">
        <v>65</v>
      </c>
      <c r="B50" s="208"/>
      <c r="C50" s="208"/>
      <c r="D50" s="209">
        <f>D52-D51</f>
        <v>8693.0981196786015</v>
      </c>
      <c r="E50" s="209">
        <f>E52-E51</f>
        <v>-14896.579564958476</v>
      </c>
    </row>
    <row r="51" spans="1:5" ht="27.75" customHeight="1">
      <c r="A51" s="215" t="s">
        <v>1773</v>
      </c>
      <c r="B51" s="208"/>
      <c r="C51" s="208"/>
      <c r="D51" s="209">
        <f>D6+D11-D32-D48</f>
        <v>92973.92</v>
      </c>
      <c r="E51" s="210">
        <f>E6+E11-E32</f>
        <v>95673.919999999998</v>
      </c>
    </row>
    <row r="52" spans="1:5" ht="27.75" customHeight="1">
      <c r="A52" s="216"/>
      <c r="B52" s="212"/>
      <c r="C52" s="212"/>
      <c r="D52" s="213">
        <f>D7+D27-D49</f>
        <v>101667.0181196786</v>
      </c>
      <c r="E52" s="213">
        <f>E7+E27-E49</f>
        <v>80777.340435041522</v>
      </c>
    </row>
  </sheetData>
  <mergeCells count="3">
    <mergeCell ref="A1:E1"/>
    <mergeCell ref="B3:E3"/>
    <mergeCell ref="A3:A4"/>
  </mergeCells>
  <phoneticPr fontId="0" type="noConversion"/>
  <printOptions horizontalCentered="1" verticalCentered="1" gridLines="1"/>
  <pageMargins left="0.62992125984252001" right="0.35433070866141703" top="0.39370078740157499" bottom="0.511811023622047" header="0.27559055118110198" footer="0.31496062992126"/>
  <pageSetup paperSize="9" scale="94" orientation="portrait" blackAndWhite="1" r:id="rId1"/>
  <headerFooter alignWithMargins="0"/>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P76"/>
  <sheetViews>
    <sheetView topLeftCell="B1" zoomScale="75" workbookViewId="0">
      <pane xSplit="1" ySplit="4" topLeftCell="E5" activePane="bottomRight" state="frozen"/>
      <selection activeCell="B1" sqref="B1"/>
      <selection pane="topRight" activeCell="C1" sqref="C1"/>
      <selection pane="bottomLeft" activeCell="B5" sqref="B5"/>
      <selection pane="bottomRight" activeCell="H12" sqref="H12"/>
    </sheetView>
  </sheetViews>
  <sheetFormatPr defaultRowHeight="12.75"/>
  <cols>
    <col min="1" max="1" width="6.5703125" style="165" customWidth="1"/>
    <col min="2" max="2" width="43.140625" style="165" customWidth="1"/>
    <col min="3" max="3" width="11.140625" style="165" customWidth="1"/>
    <col min="4" max="4" width="19" style="165" customWidth="1"/>
    <col min="5" max="5" width="11.42578125" style="165" customWidth="1"/>
    <col min="6" max="6" width="13.85546875" style="165" customWidth="1"/>
    <col min="7" max="7" width="16.42578125" style="165" customWidth="1"/>
    <col min="8" max="8" width="17.5703125" style="165" customWidth="1"/>
    <col min="9" max="9" width="15" style="165" customWidth="1"/>
    <col min="10" max="16384" width="9.140625" style="165"/>
  </cols>
  <sheetData>
    <row r="1" spans="1:9" ht="20.25">
      <c r="A1" s="2577" t="s">
        <v>754</v>
      </c>
      <c r="B1" s="2577"/>
      <c r="C1" s="2577"/>
      <c r="D1" s="2577"/>
      <c r="E1" s="2577"/>
      <c r="F1" s="2577"/>
      <c r="G1" s="2577"/>
      <c r="H1" s="2577"/>
      <c r="I1" s="2577"/>
    </row>
    <row r="2" spans="1:9" ht="16.5" customHeight="1" thickBot="1">
      <c r="A2" s="166"/>
      <c r="B2" s="166"/>
      <c r="C2" s="166"/>
      <c r="D2" s="166"/>
      <c r="E2" s="166"/>
      <c r="F2" s="166"/>
      <c r="G2" s="166"/>
      <c r="H2" s="166"/>
      <c r="I2" s="166"/>
    </row>
    <row r="3" spans="1:9" ht="77.25" customHeight="1" thickTop="1">
      <c r="A3" s="167" t="s">
        <v>715</v>
      </c>
      <c r="B3" s="168" t="s">
        <v>586</v>
      </c>
      <c r="C3" s="168" t="s">
        <v>755</v>
      </c>
      <c r="D3" s="168" t="s">
        <v>756</v>
      </c>
      <c r="E3" s="168" t="s">
        <v>894</v>
      </c>
      <c r="F3" s="168" t="s">
        <v>716</v>
      </c>
      <c r="G3" s="168" t="s">
        <v>717</v>
      </c>
      <c r="H3" s="168" t="s">
        <v>718</v>
      </c>
      <c r="I3" s="169" t="s">
        <v>719</v>
      </c>
    </row>
    <row r="4" spans="1:9" ht="15.75">
      <c r="A4" s="170"/>
      <c r="B4" s="2578" t="s">
        <v>192</v>
      </c>
      <c r="C4" s="2579"/>
      <c r="D4" s="2579"/>
      <c r="E4" s="2579"/>
      <c r="F4" s="2579"/>
      <c r="G4" s="2579"/>
      <c r="H4" s="2579"/>
      <c r="I4" s="2580"/>
    </row>
    <row r="5" spans="1:9" ht="15.75">
      <c r="A5" s="171">
        <v>1</v>
      </c>
      <c r="B5" s="172" t="s">
        <v>631</v>
      </c>
      <c r="C5" s="173"/>
      <c r="D5" s="174"/>
      <c r="E5" s="174"/>
      <c r="F5" s="174"/>
      <c r="G5" s="174"/>
      <c r="H5" s="174"/>
      <c r="I5" s="175"/>
    </row>
    <row r="6" spans="1:9" ht="15">
      <c r="A6" s="176" t="s">
        <v>477</v>
      </c>
      <c r="B6" s="177" t="s">
        <v>720</v>
      </c>
      <c r="C6" s="178" t="s">
        <v>155</v>
      </c>
      <c r="D6" s="2576" t="s">
        <v>721</v>
      </c>
      <c r="E6" s="2576"/>
      <c r="F6" s="2576"/>
      <c r="G6" s="174">
        <v>30</v>
      </c>
      <c r="H6" s="174"/>
      <c r="I6" s="175"/>
    </row>
    <row r="7" spans="1:9" ht="15.75">
      <c r="A7" s="176" t="s">
        <v>478</v>
      </c>
      <c r="B7" s="177" t="s">
        <v>210</v>
      </c>
      <c r="C7" s="178"/>
      <c r="D7" s="174"/>
      <c r="E7" s="174"/>
      <c r="F7" s="174"/>
      <c r="G7" s="174"/>
      <c r="H7" s="174"/>
      <c r="I7" s="179">
        <v>10</v>
      </c>
    </row>
    <row r="8" spans="1:9" ht="15">
      <c r="A8" s="180"/>
      <c r="B8" s="177" t="s">
        <v>722</v>
      </c>
      <c r="C8" s="178" t="s">
        <v>155</v>
      </c>
      <c r="D8" s="174"/>
      <c r="E8" s="174">
        <v>140</v>
      </c>
      <c r="F8" s="174"/>
      <c r="G8" s="174">
        <v>20</v>
      </c>
      <c r="H8" s="174">
        <v>10</v>
      </c>
      <c r="I8" s="175"/>
    </row>
    <row r="9" spans="1:9" ht="15">
      <c r="A9" s="170"/>
      <c r="B9" s="177" t="s">
        <v>723</v>
      </c>
      <c r="C9" s="178" t="s">
        <v>155</v>
      </c>
      <c r="D9" s="174"/>
      <c r="E9" s="174">
        <v>230</v>
      </c>
      <c r="F9" s="174"/>
      <c r="G9" s="174">
        <v>20</v>
      </c>
      <c r="H9" s="174">
        <v>10</v>
      </c>
      <c r="I9" s="175"/>
    </row>
    <row r="10" spans="1:9" ht="15.75">
      <c r="A10" s="170"/>
      <c r="B10" s="177" t="s">
        <v>29</v>
      </c>
      <c r="C10" s="178" t="s">
        <v>155</v>
      </c>
      <c r="D10" s="174"/>
      <c r="E10" s="181">
        <v>310</v>
      </c>
      <c r="F10" s="174"/>
      <c r="G10" s="174">
        <v>20</v>
      </c>
      <c r="H10" s="174">
        <v>10</v>
      </c>
      <c r="I10" s="175"/>
    </row>
    <row r="11" spans="1:9" ht="15">
      <c r="A11" s="170">
        <v>2</v>
      </c>
      <c r="B11" s="182" t="s">
        <v>30</v>
      </c>
      <c r="C11" s="178"/>
      <c r="D11" s="174"/>
      <c r="E11" s="174"/>
      <c r="F11" s="174"/>
      <c r="G11" s="174"/>
      <c r="H11" s="174"/>
      <c r="I11" s="175" t="s">
        <v>31</v>
      </c>
    </row>
    <row r="12" spans="1:9" ht="15">
      <c r="A12" s="183"/>
      <c r="B12" s="184" t="s">
        <v>207</v>
      </c>
      <c r="C12" s="178" t="s">
        <v>155</v>
      </c>
      <c r="D12" s="174"/>
      <c r="E12" s="174">
        <v>320</v>
      </c>
      <c r="F12" s="174"/>
      <c r="G12" s="174">
        <v>30</v>
      </c>
      <c r="H12" s="174">
        <v>20</v>
      </c>
      <c r="I12" s="175"/>
    </row>
    <row r="13" spans="1:9" ht="15">
      <c r="A13" s="176"/>
      <c r="B13" s="184" t="s">
        <v>208</v>
      </c>
      <c r="C13" s="178" t="s">
        <v>155</v>
      </c>
      <c r="D13" s="174"/>
      <c r="E13" s="174">
        <v>410</v>
      </c>
      <c r="F13" s="174"/>
      <c r="G13" s="174">
        <v>30</v>
      </c>
      <c r="H13" s="174">
        <v>20</v>
      </c>
      <c r="I13" s="175"/>
    </row>
    <row r="14" spans="1:9" ht="15">
      <c r="A14" s="176"/>
      <c r="B14" s="184" t="s">
        <v>377</v>
      </c>
      <c r="C14" s="178" t="s">
        <v>155</v>
      </c>
      <c r="D14" s="174"/>
      <c r="E14" s="174">
        <v>450</v>
      </c>
      <c r="F14" s="174"/>
      <c r="G14" s="174">
        <v>30</v>
      </c>
      <c r="H14" s="174">
        <v>20</v>
      </c>
      <c r="I14" s="175"/>
    </row>
    <row r="15" spans="1:9" ht="15">
      <c r="A15" s="176">
        <v>3</v>
      </c>
      <c r="B15" s="177" t="s">
        <v>787</v>
      </c>
      <c r="C15" s="178" t="s">
        <v>155</v>
      </c>
      <c r="D15" s="174"/>
      <c r="E15" s="174">
        <v>110</v>
      </c>
      <c r="F15" s="174"/>
      <c r="G15" s="174">
        <v>20</v>
      </c>
      <c r="H15" s="174">
        <v>10</v>
      </c>
      <c r="I15" s="175" t="s">
        <v>31</v>
      </c>
    </row>
    <row r="16" spans="1:9" ht="15">
      <c r="A16" s="176">
        <v>4</v>
      </c>
      <c r="B16" s="182" t="s">
        <v>788</v>
      </c>
      <c r="C16" s="178" t="s">
        <v>155</v>
      </c>
      <c r="D16" s="174"/>
      <c r="E16" s="174">
        <v>320</v>
      </c>
      <c r="F16" s="174"/>
      <c r="G16" s="174">
        <v>20</v>
      </c>
      <c r="H16" s="174">
        <v>10</v>
      </c>
      <c r="I16" s="175" t="s">
        <v>514</v>
      </c>
    </row>
    <row r="17" spans="1:9" ht="15">
      <c r="A17" s="176">
        <v>5</v>
      </c>
      <c r="B17" s="182" t="s">
        <v>84</v>
      </c>
      <c r="C17" s="178" t="s">
        <v>155</v>
      </c>
      <c r="D17" s="174"/>
      <c r="E17" s="174">
        <v>320</v>
      </c>
      <c r="F17" s="174"/>
      <c r="G17" s="174">
        <v>40</v>
      </c>
      <c r="H17" s="174">
        <v>30</v>
      </c>
      <c r="I17" s="175" t="s">
        <v>31</v>
      </c>
    </row>
    <row r="18" spans="1:9" ht="15">
      <c r="A18" s="176">
        <v>6</v>
      </c>
      <c r="B18" s="182" t="s">
        <v>515</v>
      </c>
      <c r="C18" s="178" t="s">
        <v>155</v>
      </c>
      <c r="D18" s="174"/>
      <c r="E18" s="174">
        <v>320</v>
      </c>
      <c r="F18" s="174"/>
      <c r="G18" s="174">
        <v>80</v>
      </c>
      <c r="H18" s="174">
        <v>50</v>
      </c>
      <c r="I18" s="175" t="s">
        <v>514</v>
      </c>
    </row>
    <row r="19" spans="1:9" ht="15.75">
      <c r="A19" s="176">
        <v>7</v>
      </c>
      <c r="B19" s="182" t="s">
        <v>516</v>
      </c>
      <c r="C19" s="178" t="s">
        <v>155</v>
      </c>
      <c r="D19" s="174"/>
      <c r="E19" s="174">
        <v>320</v>
      </c>
      <c r="F19" s="174"/>
      <c r="G19" s="181">
        <v>50</v>
      </c>
      <c r="H19" s="174">
        <v>50</v>
      </c>
      <c r="I19" s="175" t="s">
        <v>514</v>
      </c>
    </row>
    <row r="20" spans="1:9" ht="30">
      <c r="A20" s="176">
        <v>8</v>
      </c>
      <c r="B20" s="184" t="s">
        <v>517</v>
      </c>
      <c r="C20" s="178" t="s">
        <v>155</v>
      </c>
      <c r="D20" s="174"/>
      <c r="E20" s="174">
        <v>320</v>
      </c>
      <c r="F20" s="174"/>
      <c r="G20" s="181">
        <v>50</v>
      </c>
      <c r="H20" s="174">
        <v>50</v>
      </c>
      <c r="I20" s="175" t="s">
        <v>514</v>
      </c>
    </row>
    <row r="21" spans="1:9" ht="30">
      <c r="A21" s="176">
        <v>9</v>
      </c>
      <c r="B21" s="184" t="s">
        <v>260</v>
      </c>
      <c r="C21" s="178" t="s">
        <v>155</v>
      </c>
      <c r="D21" s="174">
        <v>200</v>
      </c>
      <c r="E21" s="174">
        <v>320</v>
      </c>
      <c r="F21" s="174">
        <v>30</v>
      </c>
      <c r="G21" s="174"/>
      <c r="H21" s="174"/>
      <c r="I21" s="175" t="s">
        <v>514</v>
      </c>
    </row>
    <row r="22" spans="1:9" ht="15">
      <c r="A22" s="176">
        <v>10</v>
      </c>
      <c r="B22" s="172" t="s">
        <v>261</v>
      </c>
      <c r="C22" s="178" t="s">
        <v>155</v>
      </c>
      <c r="D22" s="174">
        <v>200</v>
      </c>
      <c r="E22" s="174">
        <v>320</v>
      </c>
      <c r="F22" s="174">
        <v>30</v>
      </c>
      <c r="G22" s="174"/>
      <c r="H22" s="174"/>
      <c r="I22" s="175" t="s">
        <v>514</v>
      </c>
    </row>
    <row r="23" spans="1:9" ht="15">
      <c r="A23" s="176">
        <v>11</v>
      </c>
      <c r="B23" s="172" t="s">
        <v>304</v>
      </c>
      <c r="C23" s="178" t="s">
        <v>155</v>
      </c>
      <c r="D23" s="174">
        <v>200</v>
      </c>
      <c r="E23" s="174">
        <v>320</v>
      </c>
      <c r="F23" s="174">
        <v>30</v>
      </c>
      <c r="G23" s="174"/>
      <c r="H23" s="174"/>
      <c r="I23" s="175" t="s">
        <v>514</v>
      </c>
    </row>
    <row r="24" spans="1:9" ht="15.75">
      <c r="A24" s="170"/>
      <c r="B24" s="2578" t="s">
        <v>262</v>
      </c>
      <c r="C24" s="2579"/>
      <c r="D24" s="2579"/>
      <c r="E24" s="2579"/>
      <c r="F24" s="2579"/>
      <c r="G24" s="2579"/>
      <c r="H24" s="2579"/>
      <c r="I24" s="2580"/>
    </row>
    <row r="25" spans="1:9" ht="15.75">
      <c r="A25" s="176">
        <v>12</v>
      </c>
      <c r="B25" s="184" t="s">
        <v>163</v>
      </c>
      <c r="C25" s="185" t="s">
        <v>59</v>
      </c>
      <c r="D25" s="174">
        <v>10</v>
      </c>
      <c r="E25" s="174">
        <v>230</v>
      </c>
      <c r="F25" s="174">
        <v>250</v>
      </c>
      <c r="G25" s="174"/>
      <c r="H25" s="174"/>
      <c r="I25" s="179">
        <v>10</v>
      </c>
    </row>
    <row r="26" spans="1:9" ht="15">
      <c r="A26" s="186">
        <v>13</v>
      </c>
      <c r="B26" s="184" t="s">
        <v>632</v>
      </c>
      <c r="C26" s="185" t="s">
        <v>59</v>
      </c>
      <c r="D26" s="174">
        <v>30</v>
      </c>
      <c r="E26" s="174">
        <v>100</v>
      </c>
      <c r="F26" s="174">
        <v>250</v>
      </c>
      <c r="G26" s="174"/>
      <c r="H26" s="174"/>
      <c r="I26" s="175" t="s">
        <v>31</v>
      </c>
    </row>
    <row r="27" spans="1:9" ht="15">
      <c r="A27" s="176">
        <v>14</v>
      </c>
      <c r="B27" s="182" t="s">
        <v>516</v>
      </c>
      <c r="C27" s="185" t="s">
        <v>59</v>
      </c>
      <c r="D27" s="174">
        <v>50</v>
      </c>
      <c r="E27" s="174">
        <v>300</v>
      </c>
      <c r="F27" s="174">
        <v>250</v>
      </c>
      <c r="G27" s="174"/>
      <c r="H27" s="174"/>
      <c r="I27" s="175" t="s">
        <v>514</v>
      </c>
    </row>
    <row r="28" spans="1:9" ht="15">
      <c r="A28" s="186">
        <v>15</v>
      </c>
      <c r="B28" s="182" t="s">
        <v>30</v>
      </c>
      <c r="C28" s="185" t="s">
        <v>59</v>
      </c>
      <c r="D28" s="174">
        <v>50</v>
      </c>
      <c r="E28" s="174">
        <v>300</v>
      </c>
      <c r="F28" s="174">
        <v>250</v>
      </c>
      <c r="G28" s="174"/>
      <c r="H28" s="174"/>
      <c r="I28" s="175" t="s">
        <v>31</v>
      </c>
    </row>
    <row r="29" spans="1:9" ht="15">
      <c r="A29" s="176">
        <v>16</v>
      </c>
      <c r="B29" s="182" t="s">
        <v>263</v>
      </c>
      <c r="C29" s="185" t="s">
        <v>59</v>
      </c>
      <c r="D29" s="174">
        <v>50</v>
      </c>
      <c r="E29" s="174">
        <v>300</v>
      </c>
      <c r="F29" s="174">
        <v>250</v>
      </c>
      <c r="G29" s="174"/>
      <c r="H29" s="174"/>
      <c r="I29" s="175" t="s">
        <v>514</v>
      </c>
    </row>
    <row r="30" spans="1:9" ht="15">
      <c r="A30" s="186">
        <v>17</v>
      </c>
      <c r="B30" s="172" t="s">
        <v>261</v>
      </c>
      <c r="C30" s="185" t="s">
        <v>59</v>
      </c>
      <c r="D30" s="174">
        <v>200</v>
      </c>
      <c r="E30" s="174">
        <v>300</v>
      </c>
      <c r="F30" s="174">
        <v>250</v>
      </c>
      <c r="G30" s="174"/>
      <c r="H30" s="174"/>
      <c r="I30" s="175" t="s">
        <v>514</v>
      </c>
    </row>
    <row r="31" spans="1:9" ht="30">
      <c r="A31" s="176">
        <v>18</v>
      </c>
      <c r="B31" s="184" t="s">
        <v>264</v>
      </c>
      <c r="C31" s="185" t="s">
        <v>59</v>
      </c>
      <c r="D31" s="174">
        <v>200</v>
      </c>
      <c r="E31" s="174">
        <v>300</v>
      </c>
      <c r="F31" s="174">
        <v>250</v>
      </c>
      <c r="G31" s="174"/>
      <c r="H31" s="174"/>
      <c r="I31" s="175" t="s">
        <v>514</v>
      </c>
    </row>
    <row r="32" spans="1:9" ht="15">
      <c r="A32" s="186">
        <v>19</v>
      </c>
      <c r="B32" s="184" t="s">
        <v>304</v>
      </c>
      <c r="C32" s="185" t="s">
        <v>59</v>
      </c>
      <c r="D32" s="174">
        <v>200</v>
      </c>
      <c r="E32" s="174">
        <v>300</v>
      </c>
      <c r="F32" s="174">
        <v>250</v>
      </c>
      <c r="G32" s="174"/>
      <c r="H32" s="174"/>
      <c r="I32" s="175" t="s">
        <v>514</v>
      </c>
    </row>
    <row r="33" spans="1:9" ht="15">
      <c r="A33" s="176">
        <v>20</v>
      </c>
      <c r="B33" s="172" t="s">
        <v>307</v>
      </c>
      <c r="C33" s="185" t="s">
        <v>59</v>
      </c>
      <c r="D33" s="174">
        <v>200</v>
      </c>
      <c r="E33" s="174">
        <v>300</v>
      </c>
      <c r="F33" s="174">
        <v>250</v>
      </c>
      <c r="G33" s="174"/>
      <c r="H33" s="174"/>
      <c r="I33" s="175" t="s">
        <v>514</v>
      </c>
    </row>
    <row r="34" spans="1:9" ht="15">
      <c r="A34" s="186">
        <v>21</v>
      </c>
      <c r="B34" s="172" t="s">
        <v>405</v>
      </c>
      <c r="C34" s="185" t="s">
        <v>59</v>
      </c>
      <c r="D34" s="174">
        <v>200</v>
      </c>
      <c r="E34" s="174">
        <v>300</v>
      </c>
      <c r="F34" s="174">
        <v>250</v>
      </c>
      <c r="G34" s="174"/>
      <c r="H34" s="174"/>
      <c r="I34" s="175" t="s">
        <v>514</v>
      </c>
    </row>
    <row r="35" spans="1:9" ht="15">
      <c r="A35" s="176">
        <v>22</v>
      </c>
      <c r="B35" s="184" t="s">
        <v>265</v>
      </c>
      <c r="C35" s="185" t="s">
        <v>59</v>
      </c>
      <c r="D35" s="174">
        <v>0</v>
      </c>
      <c r="E35" s="174">
        <v>400</v>
      </c>
      <c r="F35" s="174">
        <v>250</v>
      </c>
      <c r="G35" s="174"/>
      <c r="H35" s="174"/>
      <c r="I35" s="175" t="s">
        <v>514</v>
      </c>
    </row>
    <row r="36" spans="1:9" ht="15">
      <c r="A36" s="186">
        <v>23</v>
      </c>
      <c r="B36" s="172" t="s">
        <v>305</v>
      </c>
      <c r="C36" s="185" t="s">
        <v>59</v>
      </c>
      <c r="D36" s="174">
        <v>200</v>
      </c>
      <c r="E36" s="174">
        <v>300</v>
      </c>
      <c r="F36" s="174">
        <v>250</v>
      </c>
      <c r="G36" s="174"/>
      <c r="H36" s="174"/>
      <c r="I36" s="175" t="s">
        <v>514</v>
      </c>
    </row>
    <row r="37" spans="1:9" ht="15">
      <c r="A37" s="176">
        <v>24</v>
      </c>
      <c r="B37" s="172" t="s">
        <v>266</v>
      </c>
      <c r="C37" s="185" t="s">
        <v>59</v>
      </c>
      <c r="D37" s="174">
        <v>0</v>
      </c>
      <c r="E37" s="174">
        <v>230</v>
      </c>
      <c r="F37" s="174">
        <v>0</v>
      </c>
      <c r="G37" s="174"/>
      <c r="H37" s="174"/>
      <c r="I37" s="175" t="s">
        <v>514</v>
      </c>
    </row>
    <row r="38" spans="1:9" ht="15.75">
      <c r="A38" s="170"/>
      <c r="B38" s="2581" t="s">
        <v>267</v>
      </c>
      <c r="C38" s="2582"/>
      <c r="D38" s="2582"/>
      <c r="E38" s="2582"/>
      <c r="F38" s="2582"/>
      <c r="G38" s="2582"/>
      <c r="H38" s="2582"/>
      <c r="I38" s="2583"/>
    </row>
    <row r="39" spans="1:9" ht="15">
      <c r="A39" s="186">
        <v>25</v>
      </c>
      <c r="B39" s="184" t="s">
        <v>637</v>
      </c>
      <c r="C39" s="185" t="s">
        <v>153</v>
      </c>
      <c r="D39" s="174">
        <v>200</v>
      </c>
      <c r="E39" s="174">
        <v>290</v>
      </c>
      <c r="F39" s="174">
        <v>700</v>
      </c>
      <c r="G39" s="174"/>
      <c r="H39" s="174"/>
      <c r="I39" s="175" t="s">
        <v>514</v>
      </c>
    </row>
    <row r="40" spans="1:9" ht="15">
      <c r="A40" s="176">
        <v>26</v>
      </c>
      <c r="B40" s="184" t="s">
        <v>304</v>
      </c>
      <c r="C40" s="185" t="s">
        <v>153</v>
      </c>
      <c r="D40" s="174">
        <v>200</v>
      </c>
      <c r="E40" s="174">
        <v>290</v>
      </c>
      <c r="F40" s="174">
        <v>700</v>
      </c>
      <c r="G40" s="174"/>
      <c r="H40" s="174"/>
      <c r="I40" s="175" t="s">
        <v>514</v>
      </c>
    </row>
    <row r="41" spans="1:9" ht="15">
      <c r="A41" s="186">
        <v>27</v>
      </c>
      <c r="B41" s="184" t="s">
        <v>305</v>
      </c>
      <c r="C41" s="185" t="s">
        <v>153</v>
      </c>
      <c r="D41" s="174">
        <v>200</v>
      </c>
      <c r="E41" s="174">
        <v>290</v>
      </c>
      <c r="F41" s="174">
        <v>700</v>
      </c>
      <c r="G41" s="174"/>
      <c r="H41" s="174"/>
      <c r="I41" s="175" t="s">
        <v>514</v>
      </c>
    </row>
    <row r="42" spans="1:9" ht="15">
      <c r="A42" s="176">
        <v>28</v>
      </c>
      <c r="B42" s="184" t="s">
        <v>306</v>
      </c>
      <c r="C42" s="185" t="s">
        <v>153</v>
      </c>
      <c r="D42" s="174">
        <v>200</v>
      </c>
      <c r="E42" s="174">
        <v>290</v>
      </c>
      <c r="F42" s="174">
        <v>700</v>
      </c>
      <c r="G42" s="174"/>
      <c r="H42" s="174"/>
      <c r="I42" s="175" t="s">
        <v>514</v>
      </c>
    </row>
    <row r="43" spans="1:9" ht="15">
      <c r="A43" s="186">
        <v>29</v>
      </c>
      <c r="B43" s="184" t="s">
        <v>307</v>
      </c>
      <c r="C43" s="185" t="s">
        <v>153</v>
      </c>
      <c r="D43" s="174">
        <v>200</v>
      </c>
      <c r="E43" s="174">
        <v>290</v>
      </c>
      <c r="F43" s="174">
        <v>700</v>
      </c>
      <c r="G43" s="174"/>
      <c r="H43" s="174"/>
      <c r="I43" s="175" t="s">
        <v>514</v>
      </c>
    </row>
    <row r="44" spans="1:9" ht="15">
      <c r="A44" s="176">
        <v>30</v>
      </c>
      <c r="B44" s="184" t="s">
        <v>405</v>
      </c>
      <c r="C44" s="185" t="s">
        <v>153</v>
      </c>
      <c r="D44" s="174">
        <v>200</v>
      </c>
      <c r="E44" s="174">
        <v>290</v>
      </c>
      <c r="F44" s="174">
        <v>700</v>
      </c>
      <c r="G44" s="174"/>
      <c r="H44" s="174"/>
      <c r="I44" s="175" t="s">
        <v>514</v>
      </c>
    </row>
    <row r="45" spans="1:9" ht="15">
      <c r="A45" s="186">
        <v>31</v>
      </c>
      <c r="B45" s="184" t="s">
        <v>265</v>
      </c>
      <c r="C45" s="185" t="s">
        <v>153</v>
      </c>
      <c r="D45" s="174">
        <v>0</v>
      </c>
      <c r="E45" s="174">
        <v>380</v>
      </c>
      <c r="F45" s="174">
        <v>700</v>
      </c>
      <c r="G45" s="174"/>
      <c r="H45" s="174"/>
      <c r="I45" s="175" t="s">
        <v>514</v>
      </c>
    </row>
    <row r="46" spans="1:9" ht="15">
      <c r="A46" s="176">
        <v>32</v>
      </c>
      <c r="B46" s="184" t="s">
        <v>166</v>
      </c>
      <c r="C46" s="185" t="s">
        <v>153</v>
      </c>
      <c r="D46" s="174">
        <v>0</v>
      </c>
      <c r="E46" s="174">
        <v>230</v>
      </c>
      <c r="F46" s="174">
        <v>0</v>
      </c>
      <c r="G46" s="174"/>
      <c r="H46" s="174"/>
      <c r="I46" s="175" t="s">
        <v>514</v>
      </c>
    </row>
    <row r="47" spans="1:9" ht="15.75">
      <c r="A47" s="170"/>
      <c r="B47" s="187" t="s">
        <v>169</v>
      </c>
      <c r="C47" s="185"/>
      <c r="D47" s="2576" t="s">
        <v>268</v>
      </c>
      <c r="E47" s="2576"/>
      <c r="F47" s="2576"/>
      <c r="G47" s="2576"/>
      <c r="H47" s="2576"/>
      <c r="I47" s="175"/>
    </row>
    <row r="48" spans="1:9" ht="15.75">
      <c r="A48" s="186">
        <v>34</v>
      </c>
      <c r="B48" s="187" t="s">
        <v>631</v>
      </c>
      <c r="C48" s="185" t="s">
        <v>155</v>
      </c>
      <c r="D48" s="2576" t="s">
        <v>269</v>
      </c>
      <c r="E48" s="2576"/>
      <c r="F48" s="2576"/>
      <c r="G48" s="2576"/>
      <c r="H48" s="2576"/>
      <c r="I48" s="179">
        <v>10</v>
      </c>
    </row>
    <row r="49" spans="1:9" ht="15">
      <c r="A49" s="176">
        <v>35</v>
      </c>
      <c r="B49" s="188" t="s">
        <v>30</v>
      </c>
      <c r="C49" s="185" t="s">
        <v>155</v>
      </c>
      <c r="D49" s="2576" t="s">
        <v>270</v>
      </c>
      <c r="E49" s="2576"/>
      <c r="F49" s="2576"/>
      <c r="G49" s="2576"/>
      <c r="H49" s="2576"/>
      <c r="I49" s="175" t="s">
        <v>31</v>
      </c>
    </row>
    <row r="50" spans="1:9" ht="15.75" thickBot="1">
      <c r="A50" s="189">
        <v>36</v>
      </c>
      <c r="B50" s="190" t="s">
        <v>84</v>
      </c>
      <c r="C50" s="191" t="s">
        <v>155</v>
      </c>
      <c r="D50" s="2584" t="s">
        <v>271</v>
      </c>
      <c r="E50" s="2584"/>
      <c r="F50" s="2584"/>
      <c r="G50" s="2584"/>
      <c r="H50" s="2584"/>
      <c r="I50" s="192" t="s">
        <v>31</v>
      </c>
    </row>
    <row r="51" spans="1:9" ht="25.5" customHeight="1">
      <c r="A51" s="2585" t="s">
        <v>272</v>
      </c>
      <c r="B51" s="2586"/>
      <c r="C51" s="2586"/>
      <c r="D51" s="2586"/>
      <c r="E51" s="2586"/>
      <c r="F51" s="2586"/>
      <c r="G51" s="2586"/>
      <c r="H51" s="2586"/>
      <c r="I51" s="2587"/>
    </row>
    <row r="52" spans="1:9" ht="20.100000000000001" customHeight="1">
      <c r="A52" s="193" t="s">
        <v>273</v>
      </c>
      <c r="B52" s="2588" t="s">
        <v>274</v>
      </c>
      <c r="C52" s="2588"/>
      <c r="D52" s="2588"/>
      <c r="E52" s="2588"/>
      <c r="F52" s="2588"/>
      <c r="G52" s="2588"/>
      <c r="H52" s="2588"/>
      <c r="I52" s="2589"/>
    </row>
    <row r="53" spans="1:9" ht="20.100000000000001" customHeight="1">
      <c r="A53" s="193" t="s">
        <v>275</v>
      </c>
      <c r="B53" s="2588" t="s">
        <v>276</v>
      </c>
      <c r="C53" s="2588"/>
      <c r="D53" s="2588"/>
      <c r="E53" s="2588"/>
      <c r="F53" s="2588"/>
      <c r="G53" s="2588"/>
      <c r="H53" s="2588"/>
      <c r="I53" s="2589"/>
    </row>
    <row r="54" spans="1:9" ht="20.100000000000001" customHeight="1">
      <c r="A54" s="193" t="s">
        <v>275</v>
      </c>
      <c r="B54" s="2588" t="s">
        <v>277</v>
      </c>
      <c r="C54" s="2588"/>
      <c r="D54" s="2588"/>
      <c r="E54" s="2588"/>
      <c r="F54" s="2588"/>
      <c r="G54" s="2588"/>
      <c r="H54" s="2588"/>
      <c r="I54" s="2589"/>
    </row>
    <row r="55" spans="1:9" ht="19.5" customHeight="1">
      <c r="A55" s="194" t="s">
        <v>278</v>
      </c>
      <c r="B55" s="2590" t="s">
        <v>279</v>
      </c>
      <c r="C55" s="2590"/>
      <c r="D55" s="2590"/>
      <c r="E55" s="2590"/>
      <c r="F55" s="2590"/>
      <c r="G55" s="2590"/>
      <c r="H55" s="2590"/>
      <c r="I55" s="2591"/>
    </row>
    <row r="56" spans="1:9" ht="33" customHeight="1">
      <c r="A56" s="194" t="s">
        <v>280</v>
      </c>
      <c r="B56" s="2590" t="s">
        <v>122</v>
      </c>
      <c r="C56" s="2590"/>
      <c r="D56" s="2590"/>
      <c r="E56" s="2590"/>
      <c r="F56" s="2590"/>
      <c r="G56" s="2590"/>
      <c r="H56" s="2590"/>
      <c r="I56" s="2591"/>
    </row>
    <row r="57" spans="1:9" ht="29.25" customHeight="1">
      <c r="A57" s="194" t="s">
        <v>123</v>
      </c>
      <c r="B57" s="2590" t="s">
        <v>124</v>
      </c>
      <c r="C57" s="2590"/>
      <c r="D57" s="2590"/>
      <c r="E57" s="2590"/>
      <c r="F57" s="2590"/>
      <c r="G57" s="2590"/>
      <c r="H57" s="2590"/>
      <c r="I57" s="2591"/>
    </row>
    <row r="58" spans="1:9" ht="32.25" customHeight="1">
      <c r="A58" s="195" t="s">
        <v>125</v>
      </c>
      <c r="B58" s="2590" t="s">
        <v>891</v>
      </c>
      <c r="C58" s="2590"/>
      <c r="D58" s="2590"/>
      <c r="E58" s="2590"/>
      <c r="F58" s="2590"/>
      <c r="G58" s="2590"/>
      <c r="H58" s="2590"/>
      <c r="I58" s="2591"/>
    </row>
    <row r="59" spans="1:9" ht="33" customHeight="1">
      <c r="A59" s="195" t="s">
        <v>607</v>
      </c>
      <c r="B59" s="2590" t="s">
        <v>887</v>
      </c>
      <c r="C59" s="2590"/>
      <c r="D59" s="2590"/>
      <c r="E59" s="2590"/>
      <c r="F59" s="2590"/>
      <c r="G59" s="2590"/>
      <c r="H59" s="2590"/>
      <c r="I59" s="2591"/>
    </row>
    <row r="60" spans="1:9" ht="32.25" customHeight="1">
      <c r="A60" s="195" t="s">
        <v>888</v>
      </c>
      <c r="B60" s="2590" t="s">
        <v>889</v>
      </c>
      <c r="C60" s="2590"/>
      <c r="D60" s="2590"/>
      <c r="E60" s="2590"/>
      <c r="F60" s="2590"/>
      <c r="G60" s="2590"/>
      <c r="H60" s="2590"/>
      <c r="I60" s="2591"/>
    </row>
    <row r="61" spans="1:9" ht="23.25" customHeight="1">
      <c r="A61" s="193" t="s">
        <v>890</v>
      </c>
      <c r="B61" s="2588" t="s">
        <v>502</v>
      </c>
      <c r="C61" s="2588"/>
      <c r="D61" s="2588"/>
      <c r="E61" s="2588"/>
      <c r="F61" s="2588"/>
      <c r="G61" s="2588"/>
      <c r="H61" s="2588"/>
      <c r="I61" s="2589"/>
    </row>
    <row r="62" spans="1:9" ht="21.75" customHeight="1">
      <c r="A62" s="2592" t="s">
        <v>503</v>
      </c>
      <c r="B62" s="2593"/>
      <c r="C62" s="2593"/>
      <c r="D62" s="2593"/>
      <c r="E62" s="2593"/>
      <c r="F62" s="2593"/>
      <c r="G62" s="2593"/>
      <c r="H62" s="2593"/>
      <c r="I62" s="2594"/>
    </row>
    <row r="63" spans="1:9" ht="22.5" customHeight="1">
      <c r="A63" s="2592" t="s">
        <v>606</v>
      </c>
      <c r="B63" s="2593"/>
      <c r="C63" s="2593"/>
      <c r="D63" s="2593"/>
      <c r="E63" s="2593"/>
      <c r="F63" s="2593"/>
      <c r="G63" s="2593"/>
      <c r="H63" s="2593"/>
      <c r="I63" s="2594"/>
    </row>
    <row r="64" spans="1:9" ht="36" customHeight="1" thickBot="1">
      <c r="A64" s="196"/>
      <c r="B64" s="2595" t="s">
        <v>113</v>
      </c>
      <c r="C64" s="2595"/>
      <c r="D64" s="2595"/>
      <c r="E64" s="2595"/>
      <c r="F64" s="2595"/>
      <c r="G64" s="2595"/>
      <c r="H64" s="2595"/>
      <c r="I64" s="2596"/>
    </row>
    <row r="65" spans="1:16">
      <c r="J65" s="166"/>
      <c r="K65" s="166"/>
      <c r="L65" s="166"/>
      <c r="M65" s="166"/>
      <c r="N65" s="166"/>
      <c r="O65" s="166"/>
      <c r="P65" s="166"/>
    </row>
    <row r="67" spans="1:16">
      <c r="A67" s="166"/>
      <c r="B67" s="166"/>
      <c r="C67" s="166"/>
      <c r="D67" s="166"/>
      <c r="E67" s="166"/>
      <c r="F67" s="166"/>
      <c r="G67" s="166"/>
      <c r="H67" s="166"/>
      <c r="I67" s="166"/>
    </row>
    <row r="68" spans="1:16">
      <c r="A68" s="166"/>
      <c r="B68" s="166"/>
      <c r="C68" s="166"/>
      <c r="D68" s="166"/>
      <c r="E68" s="166"/>
      <c r="F68" s="166"/>
      <c r="G68" s="166"/>
      <c r="H68" s="166"/>
      <c r="I68" s="166"/>
    </row>
    <row r="69" spans="1:16">
      <c r="A69" s="166"/>
      <c r="B69" s="166"/>
      <c r="C69" s="166"/>
      <c r="D69" s="166"/>
      <c r="E69" s="166"/>
      <c r="F69" s="166"/>
      <c r="G69" s="166"/>
      <c r="H69" s="166"/>
      <c r="I69" s="166"/>
    </row>
    <row r="70" spans="1:16">
      <c r="A70" s="166"/>
      <c r="B70" s="166"/>
      <c r="C70" s="166"/>
      <c r="D70" s="166"/>
      <c r="E70" s="166"/>
      <c r="F70" s="166"/>
      <c r="G70" s="166"/>
      <c r="H70" s="166"/>
      <c r="I70" s="166"/>
    </row>
    <row r="71" spans="1:16">
      <c r="A71" s="166"/>
      <c r="B71" s="166"/>
      <c r="C71" s="166"/>
      <c r="D71" s="166"/>
      <c r="E71" s="166"/>
      <c r="F71" s="166"/>
      <c r="G71" s="166"/>
      <c r="H71" s="166"/>
      <c r="I71" s="166"/>
    </row>
    <row r="72" spans="1:16">
      <c r="A72" s="166"/>
      <c r="B72" s="166"/>
      <c r="C72" s="166"/>
      <c r="D72" s="166"/>
      <c r="E72" s="166"/>
      <c r="F72" s="166"/>
      <c r="G72" s="166"/>
      <c r="H72" s="166"/>
      <c r="I72" s="166"/>
    </row>
    <row r="73" spans="1:16">
      <c r="A73" s="166"/>
      <c r="B73" s="166"/>
      <c r="C73" s="166"/>
      <c r="D73" s="166"/>
      <c r="E73" s="166"/>
      <c r="F73" s="166"/>
      <c r="G73" s="166"/>
      <c r="H73" s="166"/>
      <c r="I73" s="166"/>
    </row>
    <row r="74" spans="1:16">
      <c r="A74" s="166"/>
      <c r="B74" s="166"/>
      <c r="C74" s="166"/>
      <c r="D74" s="166"/>
      <c r="E74" s="166"/>
      <c r="F74" s="166"/>
      <c r="G74" s="166"/>
      <c r="H74" s="166"/>
      <c r="I74" s="166"/>
    </row>
    <row r="75" spans="1:16">
      <c r="A75" s="166"/>
      <c r="B75" s="166"/>
      <c r="C75" s="166"/>
      <c r="D75" s="166"/>
      <c r="E75" s="166"/>
      <c r="F75" s="166"/>
      <c r="G75" s="166"/>
      <c r="H75" s="166"/>
      <c r="I75" s="166"/>
    </row>
    <row r="76" spans="1:16">
      <c r="A76" s="166"/>
      <c r="B76" s="166"/>
      <c r="C76" s="166"/>
      <c r="D76" s="166"/>
      <c r="E76" s="166"/>
      <c r="F76" s="166"/>
      <c r="G76" s="166"/>
      <c r="H76" s="166"/>
      <c r="I76" s="166"/>
    </row>
  </sheetData>
  <mergeCells count="23">
    <mergeCell ref="B64:I64"/>
    <mergeCell ref="B58:I58"/>
    <mergeCell ref="B59:I59"/>
    <mergeCell ref="B60:I60"/>
    <mergeCell ref="B61:I61"/>
    <mergeCell ref="A63:I63"/>
    <mergeCell ref="B57:I57"/>
    <mergeCell ref="B54:I54"/>
    <mergeCell ref="B55:I55"/>
    <mergeCell ref="B56:I56"/>
    <mergeCell ref="A62:I62"/>
    <mergeCell ref="D49:H49"/>
    <mergeCell ref="D50:H50"/>
    <mergeCell ref="A51:I51"/>
    <mergeCell ref="B52:I52"/>
    <mergeCell ref="B53:I53"/>
    <mergeCell ref="D48:H48"/>
    <mergeCell ref="A1:I1"/>
    <mergeCell ref="B4:I4"/>
    <mergeCell ref="D6:F6"/>
    <mergeCell ref="B24:I24"/>
    <mergeCell ref="B38:I38"/>
    <mergeCell ref="D47:H47"/>
  </mergeCells>
  <phoneticPr fontId="0" type="noConversion"/>
  <pageMargins left="0.75" right="0.75" top="1" bottom="1" header="0.5" footer="0.5"/>
  <pageSetup scale="53" orientation="portrait"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rgb="FF00B0F0"/>
  </sheetPr>
  <dimension ref="A1:F26"/>
  <sheetViews>
    <sheetView view="pageBreakPreview" zoomScaleSheetLayoutView="100" workbookViewId="0">
      <selection activeCell="I6" sqref="I6"/>
    </sheetView>
  </sheetViews>
  <sheetFormatPr defaultRowHeight="12.75"/>
  <cols>
    <col min="1" max="1" width="11.42578125" style="287" customWidth="1"/>
    <col min="2" max="2" width="13.5703125" style="287" customWidth="1"/>
    <col min="3" max="3" width="13.85546875" style="287" customWidth="1"/>
    <col min="4" max="4" width="23.85546875" style="287" customWidth="1"/>
    <col min="5" max="5" width="11.5703125" style="287" customWidth="1"/>
    <col min="6" max="6" width="10.28515625" style="287" customWidth="1"/>
    <col min="7" max="16384" width="9.140625" style="287"/>
  </cols>
  <sheetData>
    <row r="1" spans="1:6">
      <c r="A1" s="2344" t="s">
        <v>3613</v>
      </c>
      <c r="D1" s="2345" t="s">
        <v>177</v>
      </c>
      <c r="E1" s="2346" t="s">
        <v>1417</v>
      </c>
    </row>
    <row r="2" spans="1:6">
      <c r="A2" s="2347" t="s">
        <v>956</v>
      </c>
      <c r="B2" s="2347"/>
      <c r="C2" s="2347"/>
      <c r="D2" s="2347"/>
      <c r="E2" s="2347"/>
      <c r="F2" s="2347"/>
    </row>
    <row r="3" spans="1:6">
      <c r="A3" s="2347" t="s">
        <v>3667</v>
      </c>
      <c r="B3" s="2347"/>
      <c r="C3" s="2347"/>
      <c r="D3" s="2347"/>
      <c r="E3" s="2347"/>
      <c r="F3" s="2347"/>
    </row>
    <row r="4" spans="1:6">
      <c r="E4" s="2346" t="s">
        <v>55</v>
      </c>
    </row>
    <row r="5" spans="1:6" ht="52.5" customHeight="1">
      <c r="A5" s="2348" t="s">
        <v>1184</v>
      </c>
      <c r="B5" s="2348" t="s">
        <v>3411</v>
      </c>
      <c r="C5" s="2348" t="s">
        <v>957</v>
      </c>
      <c r="D5" s="2348" t="s">
        <v>813</v>
      </c>
      <c r="E5" s="2348" t="s">
        <v>3412</v>
      </c>
      <c r="F5" s="2348" t="s">
        <v>1030</v>
      </c>
    </row>
    <row r="6" spans="1:6">
      <c r="A6" s="2349"/>
      <c r="B6" s="2349"/>
      <c r="C6" s="2349"/>
      <c r="D6" s="2349"/>
      <c r="E6" s="2349"/>
      <c r="F6" s="2349"/>
    </row>
    <row r="7" spans="1:6">
      <c r="A7" s="2350"/>
      <c r="B7" s="2350"/>
      <c r="C7" s="2350"/>
      <c r="D7" s="2350"/>
      <c r="E7" s="2350"/>
      <c r="F7" s="2350"/>
    </row>
    <row r="8" spans="1:6">
      <c r="A8" s="2350"/>
      <c r="B8" s="2350"/>
      <c r="C8" s="2350"/>
      <c r="D8" s="2350"/>
      <c r="E8" s="2350"/>
      <c r="F8" s="2350"/>
    </row>
    <row r="9" spans="1:6">
      <c r="A9" s="2350"/>
      <c r="B9" s="2351">
        <f>'F-21'!C9</f>
        <v>5316.7951066999995</v>
      </c>
      <c r="C9" s="2351">
        <f>'F-22'!C22</f>
        <v>0</v>
      </c>
      <c r="D9" s="2350"/>
      <c r="E9" s="2351">
        <f>B9+C9-D9</f>
        <v>5316.7951066999995</v>
      </c>
      <c r="F9" s="2350"/>
    </row>
    <row r="10" spans="1:6">
      <c r="A10" s="2350"/>
      <c r="B10" s="2350"/>
      <c r="C10" s="2350"/>
      <c r="D10" s="2350"/>
      <c r="E10" s="2350"/>
      <c r="F10" s="2350"/>
    </row>
    <row r="11" spans="1:6">
      <c r="A11" s="2350"/>
      <c r="B11" s="2350"/>
      <c r="C11" s="2350"/>
      <c r="D11" s="2350"/>
      <c r="E11" s="2350"/>
      <c r="F11" s="2350"/>
    </row>
    <row r="12" spans="1:6">
      <c r="A12" s="2350"/>
      <c r="B12" s="2350"/>
      <c r="C12" s="2350"/>
      <c r="D12" s="2350"/>
      <c r="E12" s="2350"/>
      <c r="F12" s="2350"/>
    </row>
    <row r="13" spans="1:6">
      <c r="A13" s="2350"/>
      <c r="B13" s="2350"/>
      <c r="C13" s="2350"/>
      <c r="D13" s="2350"/>
      <c r="E13" s="2350"/>
      <c r="F13" s="2350"/>
    </row>
    <row r="16" spans="1:6">
      <c r="A16" s="2347" t="s">
        <v>3668</v>
      </c>
      <c r="B16" s="2347"/>
      <c r="C16" s="2347"/>
      <c r="D16" s="2347"/>
      <c r="E16" s="2347"/>
      <c r="F16" s="2347"/>
    </row>
    <row r="17" spans="1:6">
      <c r="E17" s="2346" t="s">
        <v>295</v>
      </c>
    </row>
    <row r="18" spans="1:6" ht="63.75">
      <c r="A18" s="2348" t="s">
        <v>1184</v>
      </c>
      <c r="B18" s="2348" t="s">
        <v>3669</v>
      </c>
      <c r="C18" s="2348" t="s">
        <v>957</v>
      </c>
      <c r="D18" s="2348" t="s">
        <v>813</v>
      </c>
      <c r="E18" s="2348" t="s">
        <v>3670</v>
      </c>
      <c r="F18" s="2348" t="s">
        <v>1030</v>
      </c>
    </row>
    <row r="19" spans="1:6">
      <c r="A19" s="2349"/>
      <c r="B19" s="2349"/>
      <c r="C19" s="2349"/>
      <c r="D19" s="2349"/>
      <c r="E19" s="2349"/>
      <c r="F19" s="2349"/>
    </row>
    <row r="20" spans="1:6">
      <c r="A20" s="2350"/>
      <c r="B20" s="2350"/>
      <c r="C20" s="2350"/>
      <c r="D20" s="2350"/>
      <c r="E20" s="2350"/>
      <c r="F20" s="2350"/>
    </row>
    <row r="21" spans="1:6">
      <c r="A21" s="2350"/>
      <c r="B21" s="2350"/>
      <c r="C21" s="2350"/>
      <c r="D21" s="2350"/>
      <c r="E21" s="2350"/>
      <c r="F21" s="2350"/>
    </row>
    <row r="22" spans="1:6">
      <c r="A22" s="2350"/>
      <c r="B22" s="2351">
        <f>E9</f>
        <v>5316.7951066999995</v>
      </c>
      <c r="C22" s="2351">
        <f>'F-22'!D22</f>
        <v>0</v>
      </c>
      <c r="D22" s="2350"/>
      <c r="E22" s="2351">
        <f>B22+C22-D22</f>
        <v>5316.7951066999995</v>
      </c>
      <c r="F22" s="2350"/>
    </row>
    <row r="23" spans="1:6">
      <c r="A23" s="2350"/>
      <c r="B23" s="2350"/>
      <c r="C23" s="2350"/>
      <c r="D23" s="2350"/>
      <c r="E23" s="2350"/>
      <c r="F23" s="2350"/>
    </row>
    <row r="24" spans="1:6">
      <c r="A24" s="2350"/>
      <c r="B24" s="2350"/>
      <c r="C24" s="2350"/>
      <c r="D24" s="2350"/>
      <c r="E24" s="2350"/>
      <c r="F24" s="2350"/>
    </row>
    <row r="25" spans="1:6">
      <c r="A25" s="2350"/>
      <c r="B25" s="2350"/>
      <c r="C25" s="2350"/>
      <c r="D25" s="2350"/>
      <c r="E25" s="2350"/>
      <c r="F25" s="2350"/>
    </row>
    <row r="26" spans="1:6">
      <c r="A26" s="2350"/>
      <c r="B26" s="2350"/>
      <c r="C26" s="2350"/>
      <c r="D26" s="2350"/>
      <c r="E26" s="2350"/>
      <c r="F26" s="2350"/>
    </row>
  </sheetData>
  <phoneticPr fontId="0" type="noConversion"/>
  <printOptions horizontalCentered="1" verticalCentered="1" gridLines="1"/>
  <pageMargins left="0.53" right="0.51" top="1" bottom="1" header="0.5" footer="0.5"/>
  <pageSetup scale="105" orientation="portrait" horizontalDpi="300" verticalDpi="300"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M13"/>
  <sheetViews>
    <sheetView view="pageBreakPreview" zoomScaleSheetLayoutView="100" workbookViewId="0">
      <selection activeCell="F6" sqref="F6:K7"/>
    </sheetView>
  </sheetViews>
  <sheetFormatPr defaultRowHeight="15.75"/>
  <cols>
    <col min="1" max="1" width="9.140625" style="343"/>
    <col min="2" max="2" width="5.140625" style="343" customWidth="1"/>
    <col min="3" max="3" width="18.85546875" style="343" bestFit="1" customWidth="1"/>
    <col min="4" max="4" width="11.5703125" style="343" customWidth="1"/>
    <col min="5" max="5" width="10.85546875" style="343" customWidth="1"/>
    <col min="6" max="6" width="12.28515625" style="343" customWidth="1"/>
    <col min="7" max="7" width="15.5703125" style="343" customWidth="1"/>
    <col min="8" max="8" width="13" style="343" customWidth="1"/>
    <col min="9" max="10" width="12.85546875" style="343" customWidth="1"/>
    <col min="11" max="11" width="12.5703125" style="343" customWidth="1"/>
    <col min="12" max="12" width="9.5703125" style="343" bestFit="1" customWidth="1"/>
    <col min="13" max="16384" width="9.140625" style="343"/>
  </cols>
  <sheetData>
    <row r="1" spans="2:13" ht="15.75" customHeight="1">
      <c r="B1" s="2597" t="s">
        <v>1357</v>
      </c>
      <c r="C1" s="2597"/>
      <c r="D1" s="2597"/>
      <c r="E1" s="2597"/>
      <c r="F1" s="2597"/>
      <c r="G1" s="2597"/>
      <c r="H1" s="2597"/>
      <c r="I1" s="2597"/>
      <c r="J1" s="2597"/>
      <c r="K1" s="2597"/>
    </row>
    <row r="2" spans="2:13">
      <c r="B2" s="2598" t="s">
        <v>1358</v>
      </c>
      <c r="C2" s="2598"/>
      <c r="D2" s="2598"/>
      <c r="E2" s="2598"/>
      <c r="F2" s="2598"/>
      <c r="G2" s="2598"/>
      <c r="H2" s="2598"/>
      <c r="I2" s="2598"/>
      <c r="J2" s="2598"/>
      <c r="K2" s="2598"/>
    </row>
    <row r="3" spans="2:13" ht="69" customHeight="1">
      <c r="B3" s="344"/>
      <c r="C3" s="344"/>
      <c r="D3" s="345" t="s">
        <v>1359</v>
      </c>
      <c r="E3" s="345" t="s">
        <v>1360</v>
      </c>
      <c r="F3" s="345" t="s">
        <v>1361</v>
      </c>
      <c r="G3" s="345" t="s">
        <v>1362</v>
      </c>
      <c r="H3" s="345" t="s">
        <v>1363</v>
      </c>
      <c r="I3" s="345" t="s">
        <v>1364</v>
      </c>
      <c r="J3" s="345" t="s">
        <v>1418</v>
      </c>
      <c r="K3" s="345" t="s">
        <v>1365</v>
      </c>
      <c r="L3" s="346"/>
    </row>
    <row r="4" spans="2:13" ht="24.95" customHeight="1">
      <c r="B4" s="344" t="s">
        <v>179</v>
      </c>
      <c r="C4" s="347" t="s">
        <v>1366</v>
      </c>
      <c r="D4" s="345"/>
      <c r="E4" s="345"/>
      <c r="F4" s="345"/>
      <c r="G4" s="345"/>
      <c r="H4" s="345"/>
      <c r="I4" s="345"/>
      <c r="J4" s="345"/>
      <c r="K4" s="345"/>
      <c r="L4" s="346"/>
    </row>
    <row r="5" spans="2:13" ht="24.95" customHeight="1">
      <c r="B5" s="344">
        <v>1</v>
      </c>
      <c r="C5" s="344" t="s">
        <v>1367</v>
      </c>
      <c r="D5" s="496">
        <f>'F-21'!C16</f>
        <v>59643.027917200001</v>
      </c>
      <c r="E5" s="496">
        <v>0</v>
      </c>
      <c r="F5" s="496">
        <f>'F-23'!D11</f>
        <v>2046</v>
      </c>
      <c r="G5" s="496">
        <f>'F-23'!D32</f>
        <v>0</v>
      </c>
      <c r="H5" s="496">
        <f>D5+E5+F5-G5</f>
        <v>61689.027917200001</v>
      </c>
      <c r="I5" s="496">
        <f>'F-23'!E11</f>
        <v>3100</v>
      </c>
      <c r="J5" s="496">
        <f>'F-23'!E32</f>
        <v>400</v>
      </c>
      <c r="K5" s="496">
        <f>H5+I5-J5</f>
        <v>64389.027917200001</v>
      </c>
      <c r="L5" s="497"/>
      <c r="M5" s="497"/>
    </row>
    <row r="6" spans="2:13" ht="24.95" customHeight="1">
      <c r="B6" s="344">
        <v>2</v>
      </c>
      <c r="C6" s="344" t="s">
        <v>1368</v>
      </c>
      <c r="D6" s="496">
        <v>19335.21</v>
      </c>
      <c r="E6" s="496">
        <v>1488.59</v>
      </c>
      <c r="F6" s="496">
        <f>G6</f>
        <v>9367.7959900000005</v>
      </c>
      <c r="G6" s="496">
        <f>'Employee cost'!E50/10^5</f>
        <v>9367.7959900000005</v>
      </c>
      <c r="H6" s="496">
        <f>D6+E6+F6-G6</f>
        <v>20823.800000000003</v>
      </c>
      <c r="I6" s="496">
        <f>J6</f>
        <v>10280.099869200001</v>
      </c>
      <c r="J6" s="496">
        <f>'Employee cost'!F50/10^5</f>
        <v>10280.099869200001</v>
      </c>
      <c r="K6" s="496">
        <f>H6+I6-J6</f>
        <v>20823.800000000003</v>
      </c>
      <c r="L6" s="497"/>
      <c r="M6" s="497"/>
    </row>
    <row r="7" spans="2:13" ht="24.95" customHeight="1">
      <c r="B7" s="344">
        <v>3</v>
      </c>
      <c r="C7" s="344" t="s">
        <v>1369</v>
      </c>
      <c r="D7" s="496">
        <v>3158.42</v>
      </c>
      <c r="E7" s="496">
        <v>211.73</v>
      </c>
      <c r="F7" s="496">
        <f>G7</f>
        <v>1263.2018399999999</v>
      </c>
      <c r="G7" s="496">
        <f>'Employee cost'!E51/10^5</f>
        <v>1263.2018399999999</v>
      </c>
      <c r="H7" s="496">
        <f>D7+E7+F7-G7</f>
        <v>3370.1500000000005</v>
      </c>
      <c r="I7" s="496">
        <f>J7</f>
        <v>1302</v>
      </c>
      <c r="J7" s="496">
        <f>'Employee cost'!F51/10^5</f>
        <v>1302</v>
      </c>
      <c r="K7" s="496">
        <f>H7+I7-J7</f>
        <v>3370.1500000000005</v>
      </c>
      <c r="L7" s="497"/>
      <c r="M7" s="497"/>
    </row>
    <row r="8" spans="2:13" ht="24.95" customHeight="1">
      <c r="B8" s="344" t="s">
        <v>878</v>
      </c>
      <c r="C8" s="347" t="s">
        <v>1370</v>
      </c>
      <c r="D8" s="498" t="s">
        <v>954</v>
      </c>
      <c r="E8" s="498" t="s">
        <v>1371</v>
      </c>
      <c r="F8" s="498" t="s">
        <v>1372</v>
      </c>
      <c r="G8" s="498" t="s">
        <v>1373</v>
      </c>
      <c r="H8" s="498" t="s">
        <v>594</v>
      </c>
      <c r="I8" s="496"/>
      <c r="J8" s="496"/>
      <c r="K8" s="496"/>
      <c r="L8" s="497"/>
      <c r="M8" s="497"/>
    </row>
    <row r="9" spans="2:13" ht="24.95" customHeight="1">
      <c r="B9" s="344">
        <v>1</v>
      </c>
      <c r="C9" s="344" t="s">
        <v>1367</v>
      </c>
      <c r="D9" s="496">
        <v>0</v>
      </c>
      <c r="E9" s="496">
        <v>61798.03</v>
      </c>
      <c r="F9" s="496"/>
      <c r="G9" s="496"/>
      <c r="H9" s="496">
        <f>SUM(D9:G9)</f>
        <v>61798.03</v>
      </c>
      <c r="I9" s="496"/>
      <c r="J9" s="496"/>
      <c r="K9" s="496"/>
      <c r="L9" s="497"/>
      <c r="M9" s="497"/>
    </row>
    <row r="10" spans="2:13" ht="24.95" customHeight="1">
      <c r="B10" s="344">
        <v>2</v>
      </c>
      <c r="C10" s="344" t="s">
        <v>1368</v>
      </c>
      <c r="D10" s="496">
        <v>1086.99</v>
      </c>
      <c r="E10" s="496">
        <v>0</v>
      </c>
      <c r="F10" s="496">
        <v>8498.2199999999993</v>
      </c>
      <c r="G10" s="496">
        <v>9750</v>
      </c>
      <c r="H10" s="496">
        <f>SUM(D10:G10)</f>
        <v>19335.21</v>
      </c>
      <c r="I10" s="496"/>
      <c r="J10" s="496"/>
      <c r="K10" s="496"/>
      <c r="L10" s="1097">
        <f>K6-H10</f>
        <v>1488.5900000000038</v>
      </c>
      <c r="M10" s="497"/>
    </row>
    <row r="11" spans="2:13" ht="24.95" customHeight="1">
      <c r="B11" s="344">
        <v>3</v>
      </c>
      <c r="C11" s="344" t="s">
        <v>1369</v>
      </c>
      <c r="D11" s="496">
        <v>429.3</v>
      </c>
      <c r="E11" s="496">
        <v>0</v>
      </c>
      <c r="F11" s="496">
        <v>1129.1199999999999</v>
      </c>
      <c r="G11" s="496">
        <v>1600</v>
      </c>
      <c r="H11" s="496">
        <f>SUM(D11:G11)</f>
        <v>3158.42</v>
      </c>
      <c r="I11" s="496"/>
      <c r="J11" s="496"/>
      <c r="K11" s="496"/>
      <c r="L11" s="1097">
        <f>K7-H11</f>
        <v>211.73000000000047</v>
      </c>
      <c r="M11" s="497"/>
    </row>
    <row r="12" spans="2:13">
      <c r="D12" s="497"/>
      <c r="E12" s="497"/>
      <c r="F12" s="497"/>
      <c r="G12" s="497"/>
      <c r="H12" s="497"/>
      <c r="I12" s="497"/>
      <c r="J12" s="497"/>
      <c r="K12" s="497"/>
      <c r="L12" s="497"/>
      <c r="M12" s="497"/>
    </row>
    <row r="13" spans="2:13">
      <c r="J13" s="343">
        <f>162/90*105</f>
        <v>189</v>
      </c>
    </row>
  </sheetData>
  <mergeCells count="2">
    <mergeCell ref="B1:K1"/>
    <mergeCell ref="B2:K2"/>
  </mergeCells>
  <pageMargins left="0.62" right="0.5" top="0.74803149606299213" bottom="0.74803149606299213" header="0.31496062992125984" footer="0.31496062992125984"/>
  <pageSetup scale="95"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35"/>
  <sheetViews>
    <sheetView zoomScaleSheetLayoutView="100" workbookViewId="0">
      <selection activeCell="E16" sqref="E16"/>
    </sheetView>
  </sheetViews>
  <sheetFormatPr defaultRowHeight="15.75"/>
  <cols>
    <col min="1" max="1" width="9.140625" style="1185"/>
    <col min="2" max="2" width="22.140625" style="1185" customWidth="1"/>
    <col min="3" max="3" width="17.85546875" style="1185" customWidth="1"/>
    <col min="4" max="4" width="15.5703125" style="1185" customWidth="1"/>
    <col min="5" max="5" width="13.140625" style="1185" customWidth="1"/>
    <col min="6" max="6" width="13.140625" style="1185" bestFit="1" customWidth="1"/>
    <col min="7" max="16384" width="9.140625" style="1185"/>
  </cols>
  <sheetData>
    <row r="1" spans="1:10" ht="15.75" customHeight="1">
      <c r="A1" s="2599" t="s">
        <v>1932</v>
      </c>
      <c r="B1" s="2600"/>
      <c r="C1" s="2600"/>
      <c r="D1" s="2600"/>
      <c r="E1" s="2600"/>
      <c r="F1" s="2601"/>
      <c r="G1" s="469"/>
      <c r="H1" s="469"/>
      <c r="I1" s="469"/>
      <c r="J1" s="1234"/>
    </row>
    <row r="2" spans="1:10">
      <c r="A2" s="2602" t="s">
        <v>1931</v>
      </c>
      <c r="B2" s="2602"/>
      <c r="C2" s="2602"/>
      <c r="D2" s="2602"/>
      <c r="E2" s="2602"/>
      <c r="F2" s="2602"/>
    </row>
    <row r="3" spans="1:10" ht="35.25" customHeight="1">
      <c r="A3" s="1235" t="s">
        <v>715</v>
      </c>
      <c r="B3" s="1235"/>
      <c r="C3" s="1183" t="s">
        <v>1930</v>
      </c>
      <c r="D3" s="1183" t="s">
        <v>1929</v>
      </c>
      <c r="E3" s="1183" t="s">
        <v>1928</v>
      </c>
      <c r="F3" s="1183" t="s">
        <v>1187</v>
      </c>
    </row>
    <row r="4" spans="1:10" ht="18" customHeight="1">
      <c r="A4" s="1236"/>
      <c r="B4" s="1236" t="s">
        <v>1115</v>
      </c>
      <c r="C4" s="1237">
        <v>0</v>
      </c>
      <c r="D4" s="1237"/>
      <c r="E4" s="1238">
        <f>D4</f>
        <v>0</v>
      </c>
      <c r="F4" s="1239"/>
    </row>
    <row r="5" spans="1:10" ht="19.5" customHeight="1">
      <c r="A5" s="1235" t="s">
        <v>179</v>
      </c>
      <c r="B5" s="1236" t="s">
        <v>1927</v>
      </c>
      <c r="C5" s="1237"/>
      <c r="D5" s="1237"/>
      <c r="E5" s="1237"/>
      <c r="F5" s="1237"/>
    </row>
    <row r="6" spans="1:10" ht="16.5" customHeight="1">
      <c r="A6" s="1235">
        <v>1</v>
      </c>
      <c r="B6" s="1236" t="s">
        <v>804</v>
      </c>
      <c r="C6" s="1237">
        <v>1911.51</v>
      </c>
      <c r="D6" s="1237">
        <v>1089.57</v>
      </c>
      <c r="E6" s="1239">
        <f>+'F-23'!D9/100</f>
        <v>2374.1984654826892</v>
      </c>
      <c r="F6" s="1239">
        <f>+'F-23'!E9/100</f>
        <v>2630.6425849153347</v>
      </c>
    </row>
    <row r="7" spans="1:10" ht="16.5" customHeight="1">
      <c r="A7" s="1235">
        <v>2</v>
      </c>
      <c r="B7" s="1236" t="s">
        <v>1926</v>
      </c>
      <c r="C7" s="1239">
        <v>27.1</v>
      </c>
      <c r="D7" s="1237">
        <v>13.25</v>
      </c>
      <c r="E7" s="1239">
        <f>+'F-23'!D26/100</f>
        <v>152.56195724999799</v>
      </c>
      <c r="F7" s="1239">
        <f>+'F-23'!E26/100</f>
        <v>154.14959588999798</v>
      </c>
    </row>
    <row r="8" spans="1:10" ht="17.25" customHeight="1">
      <c r="A8" s="1235">
        <v>3</v>
      </c>
      <c r="B8" s="1236"/>
      <c r="C8" s="1237"/>
      <c r="D8" s="1237"/>
      <c r="E8" s="1237"/>
      <c r="F8" s="1237"/>
    </row>
    <row r="9" spans="1:10" ht="19.5" customHeight="1">
      <c r="A9" s="1235">
        <v>4</v>
      </c>
      <c r="B9" s="1236" t="s">
        <v>1925</v>
      </c>
      <c r="C9" s="1237">
        <f>C4+C6+C7</f>
        <v>1938.61</v>
      </c>
      <c r="D9" s="1237">
        <f>D4+D6+D7</f>
        <v>1102.82</v>
      </c>
      <c r="E9" s="1239">
        <f>E4+E6+E7</f>
        <v>2526.7604227326874</v>
      </c>
      <c r="F9" s="1239">
        <f>F4+F6+F7</f>
        <v>2784.7921808053329</v>
      </c>
    </row>
    <row r="10" spans="1:10" ht="18" customHeight="1">
      <c r="A10" s="1235" t="s">
        <v>878</v>
      </c>
      <c r="B10" s="1236" t="s">
        <v>1924</v>
      </c>
      <c r="C10" s="1237"/>
      <c r="D10" s="1237"/>
      <c r="E10" s="1237"/>
      <c r="F10" s="1237"/>
    </row>
    <row r="11" spans="1:10" ht="20.25" customHeight="1">
      <c r="A11" s="1235">
        <v>1</v>
      </c>
      <c r="B11" s="1240" t="s">
        <v>1923</v>
      </c>
      <c r="C11" s="1237">
        <v>1481.49</v>
      </c>
      <c r="D11" s="1239">
        <v>732.41</v>
      </c>
      <c r="E11" s="1239">
        <f>'F-6'!I7/10^2</f>
        <v>1767.6448000000005</v>
      </c>
      <c r="F11" s="1239">
        <f>'F-6'!M7/10^2</f>
        <v>1913.6345600000004</v>
      </c>
    </row>
    <row r="12" spans="1:10" ht="21.75" customHeight="1">
      <c r="A12" s="1235">
        <v>2</v>
      </c>
      <c r="B12" s="1240" t="s">
        <v>1922</v>
      </c>
      <c r="C12" s="1237">
        <v>121.71</v>
      </c>
      <c r="D12" s="1237">
        <v>74.430000000000007</v>
      </c>
      <c r="E12" s="1239">
        <f>'F-6'!I8/10^2</f>
        <v>154.66892000000004</v>
      </c>
      <c r="F12" s="1239">
        <f>'F-6'!M8/10^2</f>
        <v>167.44302400000004</v>
      </c>
    </row>
    <row r="13" spans="1:10" ht="21.75" customHeight="1">
      <c r="A13" s="1235">
        <v>3</v>
      </c>
      <c r="B13" s="1236" t="s">
        <v>4820</v>
      </c>
      <c r="C13" s="1237">
        <f>0.96+0.26</f>
        <v>1.22</v>
      </c>
      <c r="D13" s="1239">
        <v>0.48</v>
      </c>
      <c r="E13" s="1239">
        <f>'F-6'!I9/10^2</f>
        <v>1.01532</v>
      </c>
      <c r="F13" s="1239">
        <f>'F-6'!M9/10^2</f>
        <v>1.0153200000000002</v>
      </c>
    </row>
    <row r="14" spans="1:10" ht="23.25" customHeight="1">
      <c r="A14" s="1235">
        <v>4</v>
      </c>
      <c r="B14" s="1236" t="s">
        <v>781</v>
      </c>
      <c r="C14" s="1237">
        <f>SUM(C11:C13)</f>
        <v>1604.42</v>
      </c>
      <c r="D14" s="1237">
        <f>SUM(D11:D13)</f>
        <v>807.31999999999994</v>
      </c>
      <c r="E14" s="1239">
        <f>SUM(E11:E13)</f>
        <v>1923.3290400000005</v>
      </c>
      <c r="F14" s="1239">
        <f>SUM(F11:F13)</f>
        <v>2082.0929040000005</v>
      </c>
    </row>
    <row r="15" spans="1:10" ht="21" customHeight="1">
      <c r="A15" s="1235"/>
      <c r="B15" s="1236"/>
      <c r="C15" s="1237"/>
      <c r="D15" s="1237"/>
      <c r="E15" s="1237"/>
      <c r="F15" s="1237"/>
    </row>
    <row r="16" spans="1:10" ht="21.95" customHeight="1">
      <c r="A16" s="1235">
        <v>1</v>
      </c>
      <c r="B16" s="1236" t="s">
        <v>1921</v>
      </c>
      <c r="C16" s="635">
        <v>112.11</v>
      </c>
      <c r="D16" s="635">
        <v>65.78</v>
      </c>
      <c r="E16" s="1241">
        <f>'F-12'!M7/10^2</f>
        <v>109.21104311543812</v>
      </c>
      <c r="F16" s="1241" t="e">
        <f>('F-12'!R7+'F-12'!#REF!)/10^2</f>
        <v>#REF!</v>
      </c>
    </row>
    <row r="17" spans="1:11" ht="21.95" customHeight="1">
      <c r="A17" s="1235">
        <v>2</v>
      </c>
      <c r="B17" s="1236" t="s">
        <v>1920</v>
      </c>
      <c r="C17" s="635">
        <v>0</v>
      </c>
      <c r="D17" s="635">
        <v>0</v>
      </c>
      <c r="E17" s="1236">
        <v>0</v>
      </c>
      <c r="F17" s="1236">
        <v>0</v>
      </c>
    </row>
    <row r="18" spans="1:11" ht="21.95" customHeight="1">
      <c r="A18" s="1235">
        <v>3</v>
      </c>
      <c r="B18" s="1236" t="s">
        <v>202</v>
      </c>
      <c r="C18" s="635">
        <v>20.36</v>
      </c>
      <c r="D18" s="635">
        <v>10.92</v>
      </c>
      <c r="E18" s="1241">
        <f>'F-12'!M9/10^2</f>
        <v>28.9</v>
      </c>
      <c r="F18" s="1241">
        <f>'F-12'!R9/10^2</f>
        <v>37.605164473684219</v>
      </c>
    </row>
    <row r="19" spans="1:11" ht="21.95" customHeight="1">
      <c r="A19" s="1235">
        <v>4</v>
      </c>
      <c r="B19" s="1236" t="s">
        <v>203</v>
      </c>
      <c r="C19" s="635">
        <v>14.68</v>
      </c>
      <c r="D19" s="635">
        <v>8.27</v>
      </c>
      <c r="E19" s="1241">
        <f>'F-12'!M19/10^2</f>
        <v>20.79134909596662</v>
      </c>
      <c r="F19" s="1241">
        <f>'F-12'!R19/10^2</f>
        <v>21.478798824628011</v>
      </c>
    </row>
    <row r="20" spans="1:11" ht="21.95" customHeight="1">
      <c r="A20" s="1235">
        <v>5</v>
      </c>
      <c r="B20" s="1236" t="s">
        <v>1919</v>
      </c>
      <c r="C20" s="635">
        <v>4.0599999999999996</v>
      </c>
      <c r="D20" s="635">
        <v>2.2799999999999998</v>
      </c>
      <c r="E20" s="1241">
        <f>'F-12'!M17/10^2</f>
        <v>5.0450000000000008</v>
      </c>
      <c r="F20" s="1241">
        <f>'F-12'!R17/10^2</f>
        <v>5.0817789829302997</v>
      </c>
    </row>
    <row r="21" spans="1:11" ht="21.95" customHeight="1">
      <c r="A21" s="1235">
        <v>6</v>
      </c>
      <c r="B21" s="1236" t="s">
        <v>191</v>
      </c>
      <c r="C21" s="635">
        <v>3.42</v>
      </c>
      <c r="D21" s="635">
        <v>1.93</v>
      </c>
      <c r="E21" s="1241">
        <f>'F-12'!M10/10^2</f>
        <v>2.9906536856745474</v>
      </c>
      <c r="F21" s="1241">
        <f>+('F-12'!R10+'F-12'!R18+'F-12'!R20+'F-12'!R27+'F-12'!R28)/100</f>
        <v>29.448909596662023</v>
      </c>
    </row>
    <row r="22" spans="1:11" ht="21.95" customHeight="1">
      <c r="A22" s="1235">
        <v>7</v>
      </c>
      <c r="B22" s="1236" t="s">
        <v>1918</v>
      </c>
      <c r="C22" s="635">
        <v>10.210000000000001</v>
      </c>
      <c r="D22" s="635">
        <v>0.56999999999999995</v>
      </c>
      <c r="E22" s="1241"/>
      <c r="F22" s="1241" t="e">
        <f>'F-12'!#REF!/10^2</f>
        <v>#REF!</v>
      </c>
    </row>
    <row r="23" spans="1:11" ht="21.95" customHeight="1">
      <c r="A23" s="1235">
        <v>8</v>
      </c>
      <c r="B23" s="1236" t="s">
        <v>599</v>
      </c>
      <c r="C23" s="635">
        <v>6.6</v>
      </c>
      <c r="D23" s="635">
        <v>2.0499999999999998</v>
      </c>
      <c r="E23" s="1241" t="e">
        <f>'F-12'!#REF!/10^2</f>
        <v>#REF!</v>
      </c>
      <c r="F23" s="1241" t="e">
        <f>'F-12'!#REF!/10^2</f>
        <v>#REF!</v>
      </c>
    </row>
    <row r="24" spans="1:11" ht="21.95" customHeight="1">
      <c r="A24" s="1235">
        <v>9</v>
      </c>
      <c r="B24" s="1236" t="s">
        <v>1917</v>
      </c>
      <c r="C24" s="635">
        <v>8.19</v>
      </c>
      <c r="D24" s="635">
        <v>3.5</v>
      </c>
      <c r="E24" s="1241" t="e">
        <f>'F-12'!#REF!/10^2</f>
        <v>#REF!</v>
      </c>
      <c r="F24" s="1241" t="e">
        <f>'F-12'!#REF!/10^2</f>
        <v>#REF!</v>
      </c>
    </row>
    <row r="25" spans="1:11" ht="21.95" customHeight="1">
      <c r="A25" s="1235">
        <v>10</v>
      </c>
      <c r="B25" s="1236" t="s">
        <v>1100</v>
      </c>
      <c r="C25" s="635">
        <v>99.43</v>
      </c>
      <c r="D25" s="635">
        <v>45.73</v>
      </c>
      <c r="E25" s="1241" t="e">
        <f>'F-12'!#REF!/10^2</f>
        <v>#REF!</v>
      </c>
      <c r="F25" s="1241">
        <f>'F-12'!R31/10^2</f>
        <v>136.98421167516551</v>
      </c>
    </row>
    <row r="26" spans="1:11" ht="31.5" customHeight="1">
      <c r="A26" s="1235">
        <v>11</v>
      </c>
      <c r="B26" s="1237" t="s">
        <v>3375</v>
      </c>
      <c r="C26" s="635">
        <v>36.44</v>
      </c>
      <c r="D26" s="635">
        <v>0</v>
      </c>
      <c r="E26" s="1241" t="e">
        <f>'F-12'!M35/10^2-SUM('F-25 '!E16:E25)</f>
        <v>#REF!</v>
      </c>
      <c r="F26" s="1241" t="e">
        <f>'F-12'!R35/10^2-SUM('F-25 '!F16:F25)</f>
        <v>#REF!</v>
      </c>
    </row>
    <row r="27" spans="1:11" ht="21.95" customHeight="1">
      <c r="A27" s="1235">
        <v>12</v>
      </c>
      <c r="B27" s="1236" t="s">
        <v>1916</v>
      </c>
      <c r="C27" s="635">
        <f>SUM(C16:C26)</f>
        <v>315.5</v>
      </c>
      <c r="D27" s="635">
        <f>SUM(D16:D26)</f>
        <v>141.03</v>
      </c>
      <c r="E27" s="635" t="e">
        <f>SUM(E16:E26)</f>
        <v>#REF!</v>
      </c>
      <c r="F27" s="635" t="e">
        <f>SUM(F16:F26)</f>
        <v>#REF!</v>
      </c>
      <c r="K27" s="1184"/>
    </row>
    <row r="28" spans="1:11" ht="21.95" customHeight="1">
      <c r="A28" s="1235">
        <v>13</v>
      </c>
      <c r="B28" s="1236" t="s">
        <v>1915</v>
      </c>
      <c r="C28" s="635">
        <v>10</v>
      </c>
      <c r="D28" s="635">
        <v>2.5</v>
      </c>
      <c r="E28" s="1241">
        <f>'F-13'!E14/10^2</f>
        <v>147.49</v>
      </c>
      <c r="F28" s="1241">
        <f>'F-13'!F14/10^2</f>
        <v>240.01</v>
      </c>
    </row>
    <row r="29" spans="1:11" ht="21.95" customHeight="1">
      <c r="A29" s="1235">
        <v>14</v>
      </c>
      <c r="B29" s="1236" t="s">
        <v>459</v>
      </c>
      <c r="C29" s="635">
        <v>33.5</v>
      </c>
      <c r="D29" s="635">
        <v>31.84</v>
      </c>
      <c r="E29" s="1241">
        <f>'F-14'!E67/10^2</f>
        <v>81.87</v>
      </c>
      <c r="F29" s="1241">
        <f>'F-14'!F67/10^2</f>
        <v>155.17924535441571</v>
      </c>
      <c r="G29" s="1184"/>
    </row>
    <row r="30" spans="1:11" ht="21.95" customHeight="1">
      <c r="A30" s="1235">
        <v>15</v>
      </c>
      <c r="B30" s="1236" t="s">
        <v>1914</v>
      </c>
      <c r="C30" s="1236">
        <v>8.2200000000000006</v>
      </c>
      <c r="D30" s="1236">
        <v>9.0500000000000007</v>
      </c>
      <c r="E30" s="1241">
        <f>('F-6'!I17+'F-6'!I18)/10^2</f>
        <v>57.721173617415516</v>
      </c>
      <c r="F30" s="1241">
        <f>('F-6'!M17+'F-6'!M18)/10^2</f>
        <v>84.154652672795024</v>
      </c>
    </row>
    <row r="31" spans="1:11" ht="21.95" customHeight="1">
      <c r="A31" s="1235">
        <v>16</v>
      </c>
      <c r="B31" s="1236" t="s">
        <v>1913</v>
      </c>
      <c r="C31" s="1236">
        <v>13.55</v>
      </c>
      <c r="D31" s="1236">
        <v>86.55</v>
      </c>
      <c r="E31" s="1236"/>
      <c r="F31" s="1236"/>
    </row>
    <row r="32" spans="1:11" ht="21.95" customHeight="1">
      <c r="A32" s="1235">
        <v>17</v>
      </c>
      <c r="B32" s="1236" t="s">
        <v>594</v>
      </c>
      <c r="C32" s="635">
        <f>C14+C27+C28+C29+C30+C31</f>
        <v>1985.19</v>
      </c>
      <c r="D32" s="635">
        <f t="shared" ref="D32:E32" si="0">D14+D27+D28+D29+D30+D31</f>
        <v>1078.29</v>
      </c>
      <c r="E32" s="635" t="e">
        <f t="shared" si="0"/>
        <v>#REF!</v>
      </c>
      <c r="F32" s="635" t="e">
        <f>F14+F27+F28+F29+F30+F31</f>
        <v>#REF!</v>
      </c>
    </row>
    <row r="33" spans="1:7" ht="25.5" customHeight="1">
      <c r="A33" s="1235">
        <v>18</v>
      </c>
      <c r="B33" s="1236" t="s">
        <v>1912</v>
      </c>
      <c r="C33" s="635">
        <f>C9-C32</f>
        <v>-46.580000000000155</v>
      </c>
      <c r="D33" s="635">
        <f>D9-D32</f>
        <v>24.529999999999973</v>
      </c>
      <c r="E33" s="1241" t="e">
        <f>E9-E32</f>
        <v>#REF!</v>
      </c>
      <c r="F33" s="1241" t="e">
        <f>F9-F32</f>
        <v>#REF!</v>
      </c>
    </row>
    <row r="34" spans="1:7">
      <c r="D34" s="1184"/>
    </row>
    <row r="35" spans="1:7">
      <c r="C35" s="1184"/>
      <c r="E35" s="1242"/>
      <c r="G35" s="1242"/>
    </row>
  </sheetData>
  <mergeCells count="2">
    <mergeCell ref="A1:F1"/>
    <mergeCell ref="A2:F2"/>
  </mergeCells>
  <pageMargins left="0.7" right="0.7" top="0.56000000000000005" bottom="0.44"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15"/>
  <sheetViews>
    <sheetView zoomScaleSheetLayoutView="100" workbookViewId="0">
      <selection activeCell="F11" sqref="F11"/>
    </sheetView>
  </sheetViews>
  <sheetFormatPr defaultRowHeight="12.75"/>
  <cols>
    <col min="1" max="1" width="6.28515625" style="470" customWidth="1"/>
    <col min="2" max="2" width="36.28515625" style="470" customWidth="1"/>
    <col min="3" max="3" width="14" style="470" customWidth="1"/>
    <col min="4" max="4" width="14.85546875" style="470" customWidth="1"/>
    <col min="5" max="5" width="15.7109375" style="470" customWidth="1"/>
    <col min="6" max="6" width="14.42578125" style="470" customWidth="1"/>
    <col min="7" max="16384" width="9.140625" style="470"/>
  </cols>
  <sheetData>
    <row r="1" spans="1:7" ht="14.25" customHeight="1">
      <c r="A1" s="2603" t="s">
        <v>1949</v>
      </c>
      <c r="B1" s="2604"/>
      <c r="C1" s="2604"/>
      <c r="D1" s="2604"/>
      <c r="E1" s="2604"/>
      <c r="F1" s="2605"/>
      <c r="G1" s="469"/>
    </row>
    <row r="2" spans="1:7" ht="15.75">
      <c r="A2" s="478" t="s">
        <v>1948</v>
      </c>
      <c r="B2" s="477"/>
      <c r="C2" s="477"/>
      <c r="D2" s="477"/>
      <c r="E2" s="477"/>
      <c r="F2" s="476"/>
    </row>
    <row r="3" spans="1:7" ht="25.5">
      <c r="A3" s="471" t="s">
        <v>1947</v>
      </c>
      <c r="B3" s="471"/>
      <c r="C3" s="475" t="s">
        <v>1930</v>
      </c>
      <c r="D3" s="475" t="s">
        <v>1929</v>
      </c>
      <c r="E3" s="475" t="s">
        <v>1946</v>
      </c>
      <c r="F3" s="475" t="s">
        <v>1945</v>
      </c>
    </row>
    <row r="4" spans="1:7" ht="31.5">
      <c r="A4" s="474" t="s">
        <v>1944</v>
      </c>
      <c r="B4" s="472" t="s">
        <v>1943</v>
      </c>
      <c r="C4" s="471">
        <v>2283.84</v>
      </c>
      <c r="D4" s="471">
        <v>777.44</v>
      </c>
      <c r="E4" s="473"/>
      <c r="F4" s="473"/>
    </row>
    <row r="5" spans="1:7" ht="31.5">
      <c r="A5" s="474" t="s">
        <v>878</v>
      </c>
      <c r="B5" s="472" t="s">
        <v>1942</v>
      </c>
      <c r="C5" s="471"/>
      <c r="D5" s="471"/>
      <c r="E5" s="473"/>
      <c r="F5" s="473"/>
    </row>
    <row r="6" spans="1:7" ht="15.75">
      <c r="A6" s="471"/>
      <c r="B6" s="472" t="s">
        <v>1941</v>
      </c>
      <c r="C6" s="471">
        <v>139</v>
      </c>
      <c r="D6" s="471">
        <v>62.9</v>
      </c>
      <c r="E6" s="473"/>
      <c r="F6" s="473"/>
    </row>
    <row r="7" spans="1:7" ht="22.5" customHeight="1">
      <c r="A7" s="471"/>
      <c r="B7" s="472" t="s">
        <v>1940</v>
      </c>
      <c r="C7" s="471">
        <v>1776.41</v>
      </c>
      <c r="D7" s="471">
        <v>590.6</v>
      </c>
      <c r="E7" s="473"/>
      <c r="F7" s="473"/>
    </row>
    <row r="8" spans="1:7" ht="19.5" customHeight="1">
      <c r="A8" s="471"/>
      <c r="B8" s="472" t="s">
        <v>1939</v>
      </c>
      <c r="C8" s="473">
        <v>1.9</v>
      </c>
      <c r="D8" s="473">
        <v>1.9</v>
      </c>
      <c r="E8" s="473"/>
      <c r="F8" s="473"/>
    </row>
    <row r="9" spans="1:7" ht="33.75" customHeight="1">
      <c r="A9" s="471"/>
      <c r="B9" s="472" t="s">
        <v>1938</v>
      </c>
      <c r="C9" s="471">
        <v>6.98</v>
      </c>
      <c r="D9" s="473">
        <v>0</v>
      </c>
      <c r="E9" s="473"/>
      <c r="F9" s="473"/>
    </row>
    <row r="10" spans="1:7" ht="31.5">
      <c r="A10" s="471"/>
      <c r="B10" s="472" t="s">
        <v>1937</v>
      </c>
      <c r="C10" s="473">
        <v>7.5</v>
      </c>
      <c r="D10" s="473">
        <v>0</v>
      </c>
      <c r="E10" s="473"/>
      <c r="F10" s="473"/>
    </row>
    <row r="11" spans="1:7" ht="31.5">
      <c r="A11" s="471"/>
      <c r="B11" s="472" t="s">
        <v>1936</v>
      </c>
      <c r="C11" s="471">
        <v>323.55</v>
      </c>
      <c r="D11" s="471">
        <v>128.47</v>
      </c>
      <c r="E11" s="473"/>
      <c r="F11" s="473"/>
    </row>
    <row r="12" spans="1:7" ht="47.25">
      <c r="A12" s="471"/>
      <c r="B12" s="472" t="s">
        <v>1935</v>
      </c>
      <c r="C12" s="471">
        <v>0</v>
      </c>
      <c r="D12" s="471">
        <v>0</v>
      </c>
      <c r="E12" s="473"/>
      <c r="F12" s="473"/>
    </row>
    <row r="13" spans="1:7" ht="21.75" customHeight="1">
      <c r="A13" s="471"/>
      <c r="B13" s="472" t="s">
        <v>1934</v>
      </c>
      <c r="C13" s="473">
        <v>0</v>
      </c>
      <c r="D13" s="473">
        <v>0</v>
      </c>
      <c r="E13" s="473"/>
      <c r="F13" s="473"/>
    </row>
    <row r="14" spans="1:7" ht="56.25" customHeight="1">
      <c r="A14" s="471"/>
      <c r="B14" s="472" t="s">
        <v>1933</v>
      </c>
      <c r="C14" s="471">
        <v>0</v>
      </c>
      <c r="D14" s="471">
        <v>0</v>
      </c>
      <c r="E14" s="473"/>
      <c r="F14" s="473"/>
    </row>
    <row r="15" spans="1:7" ht="31.5">
      <c r="A15" s="471"/>
      <c r="B15" s="472" t="s">
        <v>3371</v>
      </c>
      <c r="C15" s="473">
        <v>17.350000000000001</v>
      </c>
      <c r="D15" s="473">
        <v>32.25</v>
      </c>
      <c r="E15" s="473"/>
      <c r="F15" s="473"/>
    </row>
  </sheetData>
  <mergeCells count="1">
    <mergeCell ref="A1:F1"/>
  </mergeCells>
  <pageMargins left="0.7" right="0.52" top="0.75" bottom="0.75" header="0.3" footer="0.3"/>
  <pageSetup scale="93"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75"/>
  <sheetViews>
    <sheetView view="pageBreakPreview" zoomScaleSheetLayoutView="100" workbookViewId="0">
      <pane xSplit="4" ySplit="3" topLeftCell="E4" activePane="bottomRight" state="frozen"/>
      <selection activeCell="B5" sqref="B5:C5"/>
      <selection pane="topRight" activeCell="B5" sqref="B5:C5"/>
      <selection pane="bottomLeft" activeCell="B5" sqref="B5:C5"/>
      <selection pane="bottomRight" activeCell="J35" sqref="J35"/>
    </sheetView>
  </sheetViews>
  <sheetFormatPr defaultRowHeight="12.75"/>
  <cols>
    <col min="1" max="1" width="5.5703125" style="441" customWidth="1"/>
    <col min="2" max="2" width="26.42578125" style="441" customWidth="1"/>
    <col min="3" max="3" width="5.140625" style="451" customWidth="1"/>
    <col min="4" max="4" width="13.42578125" style="441" customWidth="1"/>
    <col min="5" max="9" width="7.5703125" style="441" bestFit="1" customWidth="1"/>
    <col min="10" max="10" width="10" style="441" bestFit="1" customWidth="1"/>
    <col min="11" max="11" width="7.5703125" style="441" bestFit="1" customWidth="1"/>
    <col min="12" max="12" width="9.140625" style="441" bestFit="1" customWidth="1"/>
    <col min="13" max="13" width="9.42578125" style="441" bestFit="1" customWidth="1"/>
    <col min="14" max="14" width="7.5703125" style="441" bestFit="1" customWidth="1"/>
    <col min="15" max="15" width="8.28515625" style="441" bestFit="1" customWidth="1"/>
    <col min="16" max="16" width="7.5703125" style="441" bestFit="1" customWidth="1"/>
    <col min="17" max="17" width="8.5703125" style="451" bestFit="1" customWidth="1"/>
    <col min="18" max="16384" width="9.140625" style="441"/>
  </cols>
  <sheetData>
    <row r="1" spans="1:17">
      <c r="A1" s="945" t="s">
        <v>3671</v>
      </c>
      <c r="B1" s="460"/>
      <c r="C1" s="1863"/>
      <c r="D1" s="461"/>
      <c r="E1" s="461"/>
      <c r="F1" s="461"/>
      <c r="G1" s="461"/>
      <c r="H1" s="461"/>
      <c r="I1" s="461"/>
      <c r="J1" s="461"/>
      <c r="K1" s="461"/>
      <c r="L1" s="461"/>
      <c r="M1" s="461"/>
      <c r="N1" s="460"/>
      <c r="O1" s="461"/>
      <c r="P1" s="2606" t="s">
        <v>1374</v>
      </c>
      <c r="Q1" s="2606"/>
    </row>
    <row r="2" spans="1:17" ht="23.25" customHeight="1">
      <c r="A2" s="2607" t="s">
        <v>4309</v>
      </c>
      <c r="B2" s="2607"/>
      <c r="C2" s="2607"/>
      <c r="D2" s="2607"/>
      <c r="E2" s="2607"/>
      <c r="F2" s="2607"/>
      <c r="G2" s="2607"/>
      <c r="H2" s="2607"/>
      <c r="I2" s="2607"/>
      <c r="J2" s="2607"/>
      <c r="K2" s="2607"/>
      <c r="L2" s="2607"/>
      <c r="M2" s="2607"/>
      <c r="N2" s="2607"/>
      <c r="O2" s="2607"/>
      <c r="P2" s="2607"/>
      <c r="Q2" s="2607"/>
    </row>
    <row r="3" spans="1:17" ht="31.5" customHeight="1">
      <c r="A3" s="443" t="s">
        <v>715</v>
      </c>
      <c r="B3" s="447" t="s">
        <v>1375</v>
      </c>
      <c r="C3" s="443" t="s">
        <v>1086</v>
      </c>
      <c r="D3" s="467" t="s">
        <v>1795</v>
      </c>
      <c r="E3" s="623">
        <v>43922</v>
      </c>
      <c r="F3" s="623">
        <v>43952</v>
      </c>
      <c r="G3" s="623">
        <v>43983</v>
      </c>
      <c r="H3" s="623">
        <v>44013</v>
      </c>
      <c r="I3" s="623">
        <v>44044</v>
      </c>
      <c r="J3" s="623">
        <v>44075</v>
      </c>
      <c r="K3" s="623">
        <v>44105</v>
      </c>
      <c r="L3" s="623">
        <v>44136</v>
      </c>
      <c r="M3" s="623">
        <v>44166</v>
      </c>
      <c r="N3" s="623">
        <v>44197</v>
      </c>
      <c r="O3" s="623">
        <v>44228</v>
      </c>
      <c r="P3" s="623">
        <v>44256</v>
      </c>
      <c r="Q3" s="447" t="s">
        <v>594</v>
      </c>
    </row>
    <row r="4" spans="1:17" ht="24.95" customHeight="1">
      <c r="A4" s="444">
        <v>1</v>
      </c>
      <c r="B4" s="445" t="s">
        <v>1378</v>
      </c>
      <c r="C4" s="443" t="s">
        <v>946</v>
      </c>
      <c r="D4" s="446"/>
      <c r="E4" s="459">
        <v>204.95</v>
      </c>
      <c r="F4" s="458">
        <v>308.93199999999996</v>
      </c>
      <c r="G4" s="458">
        <v>321.21799999999996</v>
      </c>
      <c r="H4" s="458">
        <v>358.77699999999999</v>
      </c>
      <c r="I4" s="458">
        <v>325.31000000000006</v>
      </c>
      <c r="J4" s="458">
        <v>336.589</v>
      </c>
      <c r="K4" s="458">
        <v>311.82400000000001</v>
      </c>
      <c r="L4" s="458">
        <v>257.48599999999999</v>
      </c>
      <c r="M4" s="458">
        <v>236.072</v>
      </c>
      <c r="N4" s="458">
        <v>255.79199999999997</v>
      </c>
      <c r="O4" s="458">
        <v>237.57699999999994</v>
      </c>
      <c r="P4" s="458">
        <v>361.67899999999997</v>
      </c>
      <c r="Q4" s="464">
        <f>SUM(E4:P4)</f>
        <v>3516.2059999999997</v>
      </c>
    </row>
    <row r="5" spans="1:17" ht="24.95" customHeight="1">
      <c r="A5" s="444">
        <v>2</v>
      </c>
      <c r="B5" s="445" t="s">
        <v>1379</v>
      </c>
      <c r="C5" s="443" t="s">
        <v>946</v>
      </c>
      <c r="D5" s="446"/>
      <c r="E5" s="458">
        <v>0</v>
      </c>
      <c r="F5" s="458">
        <v>0</v>
      </c>
      <c r="G5" s="458">
        <v>0</v>
      </c>
      <c r="H5" s="458">
        <v>0</v>
      </c>
      <c r="I5" s="458">
        <v>0</v>
      </c>
      <c r="J5" s="458">
        <v>0</v>
      </c>
      <c r="K5" s="458">
        <v>0</v>
      </c>
      <c r="L5" s="458">
        <v>0</v>
      </c>
      <c r="M5" s="458">
        <v>0</v>
      </c>
      <c r="N5" s="458">
        <v>0</v>
      </c>
      <c r="O5" s="458">
        <v>0</v>
      </c>
      <c r="P5" s="458">
        <v>0</v>
      </c>
      <c r="Q5" s="464">
        <f>SUM(E5:P5)</f>
        <v>0</v>
      </c>
    </row>
    <row r="6" spans="1:17" ht="24.95" customHeight="1">
      <c r="A6" s="444">
        <v>3</v>
      </c>
      <c r="B6" s="445" t="s">
        <v>1380</v>
      </c>
      <c r="C6" s="443" t="s">
        <v>946</v>
      </c>
      <c r="D6" s="446"/>
      <c r="E6" s="458">
        <v>22.02</v>
      </c>
      <c r="F6" s="458">
        <v>11.885999999999999</v>
      </c>
      <c r="G6" s="458">
        <v>18.359000000000002</v>
      </c>
      <c r="H6" s="458">
        <v>20.481000000000002</v>
      </c>
      <c r="I6" s="458">
        <v>21.390999999999998</v>
      </c>
      <c r="J6" s="458">
        <v>15.832000000000001</v>
      </c>
      <c r="K6" s="458">
        <v>18.228999999999999</v>
      </c>
      <c r="L6" s="458">
        <v>16.405999999999999</v>
      </c>
      <c r="M6" s="458">
        <v>20.29</v>
      </c>
      <c r="N6" s="458">
        <v>22.977</v>
      </c>
      <c r="O6" s="458">
        <v>21.73</v>
      </c>
      <c r="P6" s="458">
        <v>25.588000000000001</v>
      </c>
      <c r="Q6" s="464">
        <f>SUM(E6:P6)</f>
        <v>235.18899999999996</v>
      </c>
    </row>
    <row r="7" spans="1:17" ht="24.95" customHeight="1">
      <c r="A7" s="444">
        <v>4</v>
      </c>
      <c r="B7" s="445" t="s">
        <v>1381</v>
      </c>
      <c r="C7" s="443" t="s">
        <v>946</v>
      </c>
      <c r="D7" s="446"/>
      <c r="E7" s="458">
        <f t="shared" ref="E7:P7" si="0">+E4-E6-E8</f>
        <v>176.78099999999998</v>
      </c>
      <c r="F7" s="458">
        <f t="shared" si="0"/>
        <v>287.77799999999991</v>
      </c>
      <c r="G7" s="458">
        <f t="shared" si="0"/>
        <v>293.22199999999998</v>
      </c>
      <c r="H7" s="458">
        <f t="shared" si="0"/>
        <v>327.53300000000002</v>
      </c>
      <c r="I7" s="458">
        <f t="shared" si="0"/>
        <v>294.16000000000003</v>
      </c>
      <c r="J7" s="458">
        <f t="shared" si="0"/>
        <v>310.65899999999999</v>
      </c>
      <c r="K7" s="458">
        <f t="shared" si="0"/>
        <v>284.24</v>
      </c>
      <c r="L7" s="458">
        <f t="shared" si="0"/>
        <v>233.35499999999999</v>
      </c>
      <c r="M7" s="458">
        <f t="shared" si="0"/>
        <v>208.70000000000002</v>
      </c>
      <c r="N7" s="458">
        <f t="shared" si="0"/>
        <v>225.14099999999996</v>
      </c>
      <c r="O7" s="458">
        <f t="shared" si="0"/>
        <v>208.71999999999994</v>
      </c>
      <c r="P7" s="458">
        <f t="shared" si="0"/>
        <v>325.24099999999993</v>
      </c>
      <c r="Q7" s="464">
        <f>SUM(E7:P7)</f>
        <v>3175.5299999999993</v>
      </c>
    </row>
    <row r="8" spans="1:17" ht="24.95" customHeight="1">
      <c r="A8" s="444">
        <v>5</v>
      </c>
      <c r="B8" s="445" t="s">
        <v>1382</v>
      </c>
      <c r="C8" s="443" t="s">
        <v>946</v>
      </c>
      <c r="D8" s="447" t="s">
        <v>1383</v>
      </c>
      <c r="E8" s="458">
        <v>6.149</v>
      </c>
      <c r="F8" s="458">
        <v>9.2680000000000007</v>
      </c>
      <c r="G8" s="458">
        <v>9.6370000000000005</v>
      </c>
      <c r="H8" s="458">
        <v>10.763</v>
      </c>
      <c r="I8" s="458">
        <v>9.7590000000000003</v>
      </c>
      <c r="J8" s="458">
        <v>10.098000000000001</v>
      </c>
      <c r="K8" s="458">
        <v>9.3550000000000004</v>
      </c>
      <c r="L8" s="458">
        <v>7.7249999999999996</v>
      </c>
      <c r="M8" s="458">
        <v>7.0819999999999999</v>
      </c>
      <c r="N8" s="458">
        <v>7.6740000000000004</v>
      </c>
      <c r="O8" s="458">
        <v>7.1269999999999998</v>
      </c>
      <c r="P8" s="458">
        <v>10.85</v>
      </c>
      <c r="Q8" s="464">
        <f>SUM(E8:P8)</f>
        <v>105.48699999999998</v>
      </c>
    </row>
    <row r="9" spans="1:17" ht="24.95" customHeight="1">
      <c r="A9" s="444">
        <v>6</v>
      </c>
      <c r="B9" s="445" t="s">
        <v>1384</v>
      </c>
      <c r="C9" s="443" t="s">
        <v>945</v>
      </c>
      <c r="D9" s="448" t="s">
        <v>1385</v>
      </c>
      <c r="E9" s="456">
        <f t="shared" ref="E9:Q9" si="1">+E8/(E4+E5)</f>
        <v>3.0002439619419372E-2</v>
      </c>
      <c r="F9" s="456">
        <f t="shared" si="1"/>
        <v>3.0000129478331809E-2</v>
      </c>
      <c r="G9" s="456">
        <f t="shared" si="1"/>
        <v>3.0001432049262498E-2</v>
      </c>
      <c r="H9" s="456">
        <f t="shared" si="1"/>
        <v>2.9999135953531025E-2</v>
      </c>
      <c r="I9" s="456">
        <f t="shared" si="1"/>
        <v>2.9999077802711254E-2</v>
      </c>
      <c r="J9" s="456">
        <f t="shared" si="1"/>
        <v>3.0000980424196872E-2</v>
      </c>
      <c r="K9" s="456">
        <f t="shared" si="1"/>
        <v>3.0000897942429064E-2</v>
      </c>
      <c r="L9" s="456">
        <f t="shared" si="1"/>
        <v>3.0001631156645409E-2</v>
      </c>
      <c r="M9" s="456">
        <f t="shared" si="1"/>
        <v>2.9999322240672335E-2</v>
      </c>
      <c r="N9" s="456">
        <f t="shared" si="1"/>
        <v>3.0000938262338156E-2</v>
      </c>
      <c r="O9" s="456">
        <f t="shared" si="1"/>
        <v>2.9998695159885014E-2</v>
      </c>
      <c r="P9" s="456">
        <f t="shared" si="1"/>
        <v>2.9998976993411287E-2</v>
      </c>
      <c r="Q9" s="463">
        <f t="shared" si="1"/>
        <v>3.0000233205904316E-2</v>
      </c>
    </row>
    <row r="10" spans="1:17" ht="24.95" customHeight="1">
      <c r="A10" s="444">
        <v>7</v>
      </c>
      <c r="B10" s="445" t="s">
        <v>1386</v>
      </c>
      <c r="C10" s="443" t="s">
        <v>946</v>
      </c>
      <c r="D10" s="442"/>
      <c r="E10" s="458">
        <v>0</v>
      </c>
      <c r="F10" s="458">
        <v>0</v>
      </c>
      <c r="G10" s="458">
        <v>0</v>
      </c>
      <c r="H10" s="458">
        <v>0</v>
      </c>
      <c r="I10" s="458">
        <v>0</v>
      </c>
      <c r="J10" s="458">
        <v>0</v>
      </c>
      <c r="K10" s="458">
        <v>0</v>
      </c>
      <c r="L10" s="458">
        <v>0</v>
      </c>
      <c r="M10" s="458">
        <v>0</v>
      </c>
      <c r="N10" s="458">
        <v>0</v>
      </c>
      <c r="O10" s="458">
        <v>0</v>
      </c>
      <c r="P10" s="458">
        <v>0</v>
      </c>
      <c r="Q10" s="464">
        <f t="shared" ref="Q10:Q15" si="2">SUM(E10:P10)</f>
        <v>0</v>
      </c>
    </row>
    <row r="11" spans="1:17" ht="24.95" customHeight="1">
      <c r="A11" s="444">
        <v>8</v>
      </c>
      <c r="B11" s="445" t="s">
        <v>1387</v>
      </c>
      <c r="C11" s="443" t="s">
        <v>946</v>
      </c>
      <c r="D11" s="447" t="s">
        <v>1388</v>
      </c>
      <c r="E11" s="458">
        <f t="shared" ref="E11:P11" si="3">+E12+E13</f>
        <v>11.727999999999998</v>
      </c>
      <c r="F11" s="458">
        <f t="shared" si="3"/>
        <v>9.5800000000000018</v>
      </c>
      <c r="G11" s="458">
        <f t="shared" si="3"/>
        <v>11.627999999999997</v>
      </c>
      <c r="H11" s="458">
        <f t="shared" si="3"/>
        <v>14.110999999999997</v>
      </c>
      <c r="I11" s="458">
        <f t="shared" si="3"/>
        <v>14.994</v>
      </c>
      <c r="J11" s="458">
        <f t="shared" si="3"/>
        <v>14.255999999999997</v>
      </c>
      <c r="K11" s="458">
        <f t="shared" si="3"/>
        <v>16.282999999999994</v>
      </c>
      <c r="L11" s="458">
        <f t="shared" si="3"/>
        <v>13.424000000000003</v>
      </c>
      <c r="M11" s="458">
        <f t="shared" si="3"/>
        <v>12.099999999999994</v>
      </c>
      <c r="N11" s="458">
        <f t="shared" si="3"/>
        <v>10.730000000000008</v>
      </c>
      <c r="O11" s="458">
        <f t="shared" si="3"/>
        <v>12.263999999999999</v>
      </c>
      <c r="P11" s="458">
        <f t="shared" si="3"/>
        <v>12.578000000000003</v>
      </c>
      <c r="Q11" s="464">
        <f t="shared" si="2"/>
        <v>153.67600000000002</v>
      </c>
    </row>
    <row r="12" spans="1:17" ht="24.95" customHeight="1">
      <c r="A12" s="449" t="s">
        <v>693</v>
      </c>
      <c r="B12" s="445" t="s">
        <v>1389</v>
      </c>
      <c r="C12" s="443"/>
      <c r="D12" s="442"/>
      <c r="E12" s="458">
        <v>11.727999999999998</v>
      </c>
      <c r="F12" s="458">
        <v>9.5800000000000018</v>
      </c>
      <c r="G12" s="458">
        <v>11.627999999999997</v>
      </c>
      <c r="H12" s="458">
        <v>14.110999999999997</v>
      </c>
      <c r="I12" s="458">
        <v>14.994</v>
      </c>
      <c r="J12" s="458">
        <v>14.255999999999997</v>
      </c>
      <c r="K12" s="458">
        <v>16.282999999999994</v>
      </c>
      <c r="L12" s="458">
        <v>13.424000000000003</v>
      </c>
      <c r="M12" s="458">
        <v>12.099999999999994</v>
      </c>
      <c r="N12" s="458">
        <v>10.730000000000008</v>
      </c>
      <c r="O12" s="458">
        <v>12.263999999999999</v>
      </c>
      <c r="P12" s="458">
        <v>12.578000000000003</v>
      </c>
      <c r="Q12" s="464">
        <f t="shared" si="2"/>
        <v>153.67600000000002</v>
      </c>
    </row>
    <row r="13" spans="1:17" ht="24.95" customHeight="1">
      <c r="A13" s="449" t="s">
        <v>695</v>
      </c>
      <c r="B13" s="445" t="s">
        <v>1390</v>
      </c>
      <c r="C13" s="443"/>
      <c r="D13" s="442"/>
      <c r="E13" s="458">
        <v>0</v>
      </c>
      <c r="F13" s="458">
        <v>0</v>
      </c>
      <c r="G13" s="458">
        <v>0</v>
      </c>
      <c r="H13" s="458">
        <v>0</v>
      </c>
      <c r="I13" s="458">
        <v>0</v>
      </c>
      <c r="J13" s="458">
        <v>0</v>
      </c>
      <c r="K13" s="458">
        <v>0</v>
      </c>
      <c r="L13" s="458">
        <v>0</v>
      </c>
      <c r="M13" s="458">
        <v>0</v>
      </c>
      <c r="N13" s="458">
        <v>0</v>
      </c>
      <c r="O13" s="458">
        <v>0</v>
      </c>
      <c r="P13" s="458">
        <v>0</v>
      </c>
      <c r="Q13" s="464">
        <f t="shared" si="2"/>
        <v>0</v>
      </c>
    </row>
    <row r="14" spans="1:17" ht="24.95" customHeight="1">
      <c r="A14" s="444">
        <v>9</v>
      </c>
      <c r="B14" s="445" t="s">
        <v>1391</v>
      </c>
      <c r="C14" s="443" t="s">
        <v>946</v>
      </c>
      <c r="D14" s="447"/>
      <c r="E14" s="458">
        <v>154.80599999999998</v>
      </c>
      <c r="F14" s="458">
        <v>262.75099999999998</v>
      </c>
      <c r="G14" s="458">
        <v>265.53399999999999</v>
      </c>
      <c r="H14" s="458">
        <v>295.483</v>
      </c>
      <c r="I14" s="458">
        <v>262.90000000000009</v>
      </c>
      <c r="J14" s="458">
        <v>279.57400000000001</v>
      </c>
      <c r="K14" s="458">
        <v>252.36600000000001</v>
      </c>
      <c r="L14" s="458">
        <v>207.05699999999999</v>
      </c>
      <c r="M14" s="458">
        <v>184.79600000000002</v>
      </c>
      <c r="N14" s="458">
        <v>201.62199999999996</v>
      </c>
      <c r="O14" s="458">
        <v>184.57699999999994</v>
      </c>
      <c r="P14" s="458">
        <v>294.57899999999989</v>
      </c>
      <c r="Q14" s="464">
        <f t="shared" si="2"/>
        <v>2846.0449999999992</v>
      </c>
    </row>
    <row r="15" spans="1:17" ht="24.95" customHeight="1">
      <c r="A15" s="444">
        <v>10</v>
      </c>
      <c r="B15" s="445" t="s">
        <v>1392</v>
      </c>
      <c r="C15" s="443" t="s">
        <v>946</v>
      </c>
      <c r="D15" s="447" t="s">
        <v>1393</v>
      </c>
      <c r="E15" s="465">
        <f t="shared" ref="E15:P15" si="4">+E7+E10-E11-E14</f>
        <v>10.246999999999986</v>
      </c>
      <c r="F15" s="465">
        <f t="shared" si="4"/>
        <v>15.446999999999946</v>
      </c>
      <c r="G15" s="465">
        <f t="shared" si="4"/>
        <v>16.060000000000002</v>
      </c>
      <c r="H15" s="465">
        <f t="shared" si="4"/>
        <v>17.939000000000021</v>
      </c>
      <c r="I15" s="465">
        <f t="shared" si="4"/>
        <v>16.265999999999963</v>
      </c>
      <c r="J15" s="465">
        <f t="shared" si="4"/>
        <v>16.829000000000008</v>
      </c>
      <c r="K15" s="465">
        <f t="shared" si="4"/>
        <v>15.59099999999998</v>
      </c>
      <c r="L15" s="465">
        <f t="shared" si="4"/>
        <v>12.873999999999995</v>
      </c>
      <c r="M15" s="465">
        <f t="shared" si="4"/>
        <v>11.804000000000002</v>
      </c>
      <c r="N15" s="465">
        <f t="shared" si="4"/>
        <v>12.788999999999987</v>
      </c>
      <c r="O15" s="465">
        <f t="shared" si="4"/>
        <v>11.878999999999991</v>
      </c>
      <c r="P15" s="465">
        <f t="shared" si="4"/>
        <v>18.084000000000003</v>
      </c>
      <c r="Q15" s="464">
        <f t="shared" si="2"/>
        <v>175.80899999999988</v>
      </c>
    </row>
    <row r="16" spans="1:17" ht="24.95" customHeight="1">
      <c r="A16" s="444">
        <v>11</v>
      </c>
      <c r="B16" s="445" t="s">
        <v>1394</v>
      </c>
      <c r="C16" s="443" t="s">
        <v>945</v>
      </c>
      <c r="D16" s="448" t="s">
        <v>1395</v>
      </c>
      <c r="E16" s="1212">
        <f t="shared" ref="E16:Q16" si="5">+E15/(E7+E10)</f>
        <v>5.7964373999468195E-2</v>
      </c>
      <c r="F16" s="1212">
        <f t="shared" si="5"/>
        <v>5.3676792527573167E-2</v>
      </c>
      <c r="G16" s="456">
        <f t="shared" si="5"/>
        <v>5.4770788003628661E-2</v>
      </c>
      <c r="H16" s="456">
        <f t="shared" si="5"/>
        <v>5.4770053704512281E-2</v>
      </c>
      <c r="I16" s="456">
        <f t="shared" si="5"/>
        <v>5.5296437313026796E-2</v>
      </c>
      <c r="J16" s="456">
        <f t="shared" si="5"/>
        <v>5.4171937719493107E-2</v>
      </c>
      <c r="K16" s="456">
        <f t="shared" si="5"/>
        <v>5.4851533915001333E-2</v>
      </c>
      <c r="L16" s="456">
        <f t="shared" si="5"/>
        <v>5.5169162863448376E-2</v>
      </c>
      <c r="M16" s="456">
        <f t="shared" si="5"/>
        <v>5.6559655007187355E-2</v>
      </c>
      <c r="N16" s="456">
        <f t="shared" si="5"/>
        <v>5.6804402574386667E-2</v>
      </c>
      <c r="O16" s="456">
        <f t="shared" si="5"/>
        <v>5.6913568417017987E-2</v>
      </c>
      <c r="P16" s="456">
        <f t="shared" si="5"/>
        <v>5.5601846015723745E-2</v>
      </c>
      <c r="Q16" s="466">
        <f t="shared" si="5"/>
        <v>5.5363671576083337E-2</v>
      </c>
    </row>
    <row r="17" spans="1:17" ht="24.95" customHeight="1">
      <c r="A17" s="444">
        <v>12</v>
      </c>
      <c r="B17" s="445" t="s">
        <v>1396</v>
      </c>
      <c r="C17" s="443" t="s">
        <v>946</v>
      </c>
      <c r="D17" s="443"/>
      <c r="E17" s="458">
        <v>0</v>
      </c>
      <c r="F17" s="458">
        <v>0</v>
      </c>
      <c r="G17" s="458">
        <v>0</v>
      </c>
      <c r="H17" s="458">
        <v>0</v>
      </c>
      <c r="I17" s="458">
        <v>0</v>
      </c>
      <c r="J17" s="458">
        <v>0</v>
      </c>
      <c r="K17" s="458">
        <v>0</v>
      </c>
      <c r="L17" s="458">
        <v>0</v>
      </c>
      <c r="M17" s="458">
        <v>0</v>
      </c>
      <c r="N17" s="458">
        <v>0</v>
      </c>
      <c r="O17" s="458">
        <v>0</v>
      </c>
      <c r="P17" s="458">
        <v>0</v>
      </c>
      <c r="Q17" s="464">
        <f>SUM(E17:P17)</f>
        <v>0</v>
      </c>
    </row>
    <row r="18" spans="1:17" ht="24.95" customHeight="1">
      <c r="A18" s="444">
        <v>13</v>
      </c>
      <c r="B18" s="445" t="s">
        <v>1397</v>
      </c>
      <c r="C18" s="443" t="s">
        <v>946</v>
      </c>
      <c r="D18" s="447" t="s">
        <v>1398</v>
      </c>
      <c r="E18" s="458">
        <f t="shared" ref="E18:P18" si="6">+E19+E20</f>
        <v>157.43999999999997</v>
      </c>
      <c r="F18" s="458">
        <f t="shared" si="6"/>
        <v>184.18600000000001</v>
      </c>
      <c r="G18" s="458">
        <f t="shared" si="6"/>
        <v>205.39500000000001</v>
      </c>
      <c r="H18" s="458">
        <f t="shared" si="6"/>
        <v>189.13800000000003</v>
      </c>
      <c r="I18" s="458">
        <f t="shared" si="6"/>
        <v>192.80500000000001</v>
      </c>
      <c r="J18" s="458">
        <f t="shared" si="6"/>
        <v>202.53300000000002</v>
      </c>
      <c r="K18" s="458">
        <f t="shared" si="6"/>
        <v>199.22500000000002</v>
      </c>
      <c r="L18" s="458">
        <f t="shared" si="6"/>
        <v>163.619</v>
      </c>
      <c r="M18" s="458">
        <f t="shared" si="6"/>
        <v>150.56300000000002</v>
      </c>
      <c r="N18" s="458">
        <f t="shared" si="6"/>
        <v>145.203</v>
      </c>
      <c r="O18" s="458">
        <f t="shared" si="6"/>
        <v>148.012</v>
      </c>
      <c r="P18" s="458">
        <f t="shared" si="6"/>
        <v>169.66500000000002</v>
      </c>
      <c r="Q18" s="464">
        <f>SUM(E18:P18)</f>
        <v>2107.7839999999997</v>
      </c>
    </row>
    <row r="19" spans="1:17" ht="24.95" customHeight="1">
      <c r="A19" s="449" t="s">
        <v>693</v>
      </c>
      <c r="B19" s="445" t="s">
        <v>1389</v>
      </c>
      <c r="C19" s="443"/>
      <c r="D19" s="442"/>
      <c r="E19" s="947">
        <v>19.172000000000001</v>
      </c>
      <c r="F19" s="947">
        <v>74.89</v>
      </c>
      <c r="G19" s="947">
        <v>120.459</v>
      </c>
      <c r="H19" s="947">
        <v>122.252</v>
      </c>
      <c r="I19" s="947">
        <v>115.072</v>
      </c>
      <c r="J19" s="947">
        <v>125.893</v>
      </c>
      <c r="K19" s="458">
        <v>128.05000000000001</v>
      </c>
      <c r="L19" s="458">
        <v>100.60599999999999</v>
      </c>
      <c r="M19" s="458">
        <v>84.272000000000006</v>
      </c>
      <c r="N19" s="458">
        <v>79.69</v>
      </c>
      <c r="O19" s="458">
        <v>83.191000000000003</v>
      </c>
      <c r="P19" s="458">
        <v>100.68600000000001</v>
      </c>
      <c r="Q19" s="464">
        <f>SUM(E19:P19)</f>
        <v>1154.2329999999999</v>
      </c>
    </row>
    <row r="20" spans="1:17" ht="24.95" customHeight="1">
      <c r="A20" s="449" t="s">
        <v>695</v>
      </c>
      <c r="B20" s="445" t="s">
        <v>1390</v>
      </c>
      <c r="C20" s="443"/>
      <c r="D20" s="442"/>
      <c r="E20" s="947">
        <v>138.26799999999997</v>
      </c>
      <c r="F20" s="947">
        <v>109.29600000000001</v>
      </c>
      <c r="G20" s="947">
        <v>84.936000000000007</v>
      </c>
      <c r="H20" s="947">
        <v>66.886000000000038</v>
      </c>
      <c r="I20" s="947">
        <v>77.733000000000004</v>
      </c>
      <c r="J20" s="947">
        <v>76.640000000000015</v>
      </c>
      <c r="K20" s="458">
        <v>71.175000000000011</v>
      </c>
      <c r="L20" s="458">
        <v>63.013000000000005</v>
      </c>
      <c r="M20" s="458">
        <v>66.291000000000011</v>
      </c>
      <c r="N20" s="458">
        <v>65.513000000000005</v>
      </c>
      <c r="O20" s="458">
        <v>64.820999999999998</v>
      </c>
      <c r="P20" s="458">
        <v>68.979000000000013</v>
      </c>
      <c r="Q20" s="464">
        <f>SUM(E20:P20)</f>
        <v>953.55100000000016</v>
      </c>
    </row>
    <row r="21" spans="1:17" ht="24.95" customHeight="1">
      <c r="A21" s="444">
        <v>14</v>
      </c>
      <c r="B21" s="450" t="s">
        <v>1399</v>
      </c>
      <c r="C21" s="443" t="s">
        <v>946</v>
      </c>
      <c r="D21" s="447" t="s">
        <v>1400</v>
      </c>
      <c r="E21" s="458">
        <f t="shared" ref="E21:P21" si="7">+E14+E17-E18</f>
        <v>-2.6339999999999861</v>
      </c>
      <c r="F21" s="458">
        <f t="shared" si="7"/>
        <v>78.564999999999969</v>
      </c>
      <c r="G21" s="458">
        <f t="shared" si="7"/>
        <v>60.138999999999982</v>
      </c>
      <c r="H21" s="458">
        <f t="shared" si="7"/>
        <v>106.34499999999997</v>
      </c>
      <c r="I21" s="458">
        <f t="shared" si="7"/>
        <v>70.095000000000084</v>
      </c>
      <c r="J21" s="458">
        <f t="shared" si="7"/>
        <v>77.040999999999997</v>
      </c>
      <c r="K21" s="458">
        <f t="shared" si="7"/>
        <v>53.140999999999991</v>
      </c>
      <c r="L21" s="458">
        <f t="shared" si="7"/>
        <v>43.437999999999988</v>
      </c>
      <c r="M21" s="458">
        <f t="shared" si="7"/>
        <v>34.233000000000004</v>
      </c>
      <c r="N21" s="458">
        <f t="shared" si="7"/>
        <v>56.418999999999954</v>
      </c>
      <c r="O21" s="458">
        <f t="shared" si="7"/>
        <v>36.564999999999941</v>
      </c>
      <c r="P21" s="458">
        <f t="shared" si="7"/>
        <v>124.91399999999987</v>
      </c>
      <c r="Q21" s="464">
        <f>SUM(E21:P21)</f>
        <v>738.26099999999985</v>
      </c>
    </row>
    <row r="22" spans="1:17" ht="24.95" customHeight="1">
      <c r="A22" s="444">
        <v>15</v>
      </c>
      <c r="B22" s="450" t="s">
        <v>1401</v>
      </c>
      <c r="C22" s="443" t="s">
        <v>945</v>
      </c>
      <c r="D22" s="448" t="s">
        <v>1402</v>
      </c>
      <c r="E22" s="1045">
        <f t="shared" ref="E22:Q22" si="8">+E21/(E14+E17)</f>
        <v>-1.7014844385876429E-2</v>
      </c>
      <c r="F22" s="1045">
        <f t="shared" si="8"/>
        <v>0.29900932822329879</v>
      </c>
      <c r="G22" s="1045">
        <f t="shared" si="8"/>
        <v>0.22648323755149993</v>
      </c>
      <c r="H22" s="1045">
        <f t="shared" si="8"/>
        <v>0.35990226172064033</v>
      </c>
      <c r="I22" s="1045">
        <f t="shared" si="8"/>
        <v>0.2666222898440474</v>
      </c>
      <c r="J22" s="1045">
        <f t="shared" si="8"/>
        <v>0.27556568207344029</v>
      </c>
      <c r="K22" s="1045">
        <f t="shared" si="8"/>
        <v>0.21057115459293244</v>
      </c>
      <c r="L22" s="1045">
        <f t="shared" si="8"/>
        <v>0.20978764301617425</v>
      </c>
      <c r="M22" s="1045">
        <f t="shared" si="8"/>
        <v>0.1852475161800039</v>
      </c>
      <c r="N22" s="1045">
        <f t="shared" si="8"/>
        <v>0.27982561426828406</v>
      </c>
      <c r="O22" s="1045">
        <f t="shared" si="8"/>
        <v>0.19810160529210005</v>
      </c>
      <c r="P22" s="1045">
        <f t="shared" si="8"/>
        <v>0.4240424470176079</v>
      </c>
      <c r="Q22" s="944">
        <f t="shared" si="8"/>
        <v>0.25939892025600442</v>
      </c>
    </row>
    <row r="23" spans="1:17" ht="20.100000000000001" customHeight="1"/>
    <row r="24" spans="1:17" ht="20.100000000000001" customHeight="1"/>
    <row r="25" spans="1:17" ht="20.100000000000001" customHeight="1">
      <c r="E25" s="452"/>
      <c r="F25" s="452"/>
      <c r="G25" s="452"/>
      <c r="H25" s="452"/>
      <c r="I25" s="452"/>
      <c r="J25" s="452"/>
      <c r="K25" s="452"/>
      <c r="L25" s="452"/>
      <c r="M25" s="452"/>
      <c r="N25" s="452"/>
      <c r="O25" s="452"/>
      <c r="P25" s="452"/>
    </row>
    <row r="26" spans="1:17">
      <c r="E26" s="452"/>
      <c r="F26" s="452"/>
      <c r="G26" s="452"/>
      <c r="H26" s="452"/>
      <c r="I26" s="452"/>
      <c r="J26" s="452"/>
      <c r="K26" s="452"/>
      <c r="L26" s="452"/>
      <c r="M26" s="452"/>
      <c r="N26" s="452"/>
      <c r="O26" s="452"/>
      <c r="P26" s="452"/>
      <c r="Q26" s="452"/>
    </row>
    <row r="28" spans="1:17">
      <c r="E28" s="452"/>
      <c r="F28" s="452"/>
      <c r="G28" s="452"/>
      <c r="H28" s="452"/>
      <c r="I28" s="452"/>
      <c r="J28" s="452"/>
      <c r="K28" s="452"/>
      <c r="L28" s="452"/>
      <c r="M28" s="452"/>
      <c r="N28" s="452"/>
      <c r="O28" s="452"/>
      <c r="P28" s="452"/>
    </row>
    <row r="29" spans="1:17">
      <c r="E29" s="452"/>
      <c r="F29" s="452"/>
      <c r="G29" s="452"/>
      <c r="H29" s="452"/>
      <c r="I29" s="452"/>
      <c r="J29" s="452"/>
      <c r="K29" s="452"/>
      <c r="L29" s="452"/>
      <c r="M29" s="452"/>
      <c r="N29" s="452"/>
      <c r="O29" s="452"/>
      <c r="P29" s="452"/>
    </row>
    <row r="30" spans="1:17">
      <c r="E30" s="452"/>
      <c r="F30" s="452"/>
      <c r="G30" s="452"/>
      <c r="H30" s="452"/>
      <c r="I30" s="452"/>
      <c r="J30" s="452"/>
      <c r="K30" s="452"/>
      <c r="L30" s="452"/>
      <c r="M30" s="452"/>
      <c r="N30" s="452"/>
      <c r="O30" s="452"/>
      <c r="P30" s="452"/>
    </row>
    <row r="31" spans="1:17">
      <c r="E31" s="452"/>
      <c r="F31" s="452"/>
      <c r="G31" s="452"/>
      <c r="H31" s="452"/>
      <c r="I31" s="452"/>
      <c r="J31" s="452"/>
      <c r="K31" s="452"/>
      <c r="L31" s="452"/>
      <c r="M31" s="452"/>
      <c r="N31" s="452"/>
      <c r="O31" s="452"/>
      <c r="P31" s="452"/>
    </row>
    <row r="32" spans="1:17">
      <c r="E32" s="452"/>
      <c r="F32" s="452"/>
      <c r="G32" s="452"/>
      <c r="H32" s="452"/>
      <c r="I32" s="452"/>
      <c r="J32" s="452"/>
      <c r="K32" s="452"/>
      <c r="L32" s="452"/>
      <c r="M32" s="452"/>
      <c r="N32" s="452"/>
      <c r="O32" s="452"/>
      <c r="P32" s="452"/>
    </row>
    <row r="33" spans="3:17">
      <c r="C33" s="441"/>
      <c r="K33" s="452"/>
      <c r="L33" s="452"/>
      <c r="M33" s="452"/>
      <c r="N33" s="452"/>
      <c r="O33" s="452"/>
      <c r="P33" s="452"/>
      <c r="Q33" s="441"/>
    </row>
    <row r="35" spans="3:17">
      <c r="C35" s="441"/>
      <c r="E35" s="462"/>
      <c r="F35" s="462"/>
      <c r="G35" s="462"/>
      <c r="H35" s="462"/>
      <c r="I35" s="462"/>
      <c r="J35" s="462"/>
      <c r="K35" s="462"/>
      <c r="L35" s="462"/>
      <c r="M35" s="462"/>
      <c r="N35" s="462"/>
      <c r="O35" s="462"/>
      <c r="P35" s="462"/>
      <c r="Q35" s="441"/>
    </row>
    <row r="37" spans="3:17">
      <c r="C37" s="441"/>
      <c r="E37" s="452"/>
      <c r="Q37" s="441"/>
    </row>
    <row r="39" spans="3:17">
      <c r="E39" s="452"/>
      <c r="F39" s="452"/>
      <c r="G39" s="452"/>
      <c r="H39" s="452"/>
      <c r="I39" s="452"/>
      <c r="J39" s="452"/>
      <c r="K39" s="452"/>
      <c r="L39" s="452"/>
      <c r="M39" s="452"/>
      <c r="N39" s="452"/>
      <c r="O39" s="452"/>
      <c r="P39" s="452"/>
    </row>
    <row r="46" spans="3:17">
      <c r="E46" s="452"/>
      <c r="F46" s="452"/>
      <c r="G46" s="452"/>
      <c r="H46" s="452"/>
      <c r="I46" s="452"/>
      <c r="J46" s="452"/>
      <c r="K46" s="452"/>
      <c r="L46" s="452"/>
      <c r="M46" s="452"/>
      <c r="N46" s="452"/>
      <c r="O46" s="452"/>
      <c r="P46" s="452"/>
    </row>
    <row r="49" spans="5:16">
      <c r="E49" s="452"/>
      <c r="F49" s="452"/>
      <c r="G49" s="452"/>
      <c r="H49" s="452"/>
      <c r="I49" s="452"/>
      <c r="J49" s="452"/>
      <c r="K49" s="452"/>
      <c r="L49" s="452"/>
      <c r="M49" s="452"/>
      <c r="N49" s="452"/>
      <c r="O49" s="452"/>
      <c r="P49" s="452"/>
    </row>
    <row r="51" spans="5:16">
      <c r="E51" s="452"/>
      <c r="F51" s="452"/>
      <c r="G51" s="452"/>
      <c r="H51" s="452"/>
      <c r="I51" s="452"/>
      <c r="J51" s="452"/>
      <c r="K51" s="452"/>
      <c r="L51" s="452"/>
      <c r="M51" s="452"/>
      <c r="N51" s="452"/>
      <c r="O51" s="452"/>
      <c r="P51" s="452"/>
    </row>
    <row r="56" spans="5:16">
      <c r="E56" s="452"/>
      <c r="F56" s="452"/>
      <c r="G56" s="452"/>
      <c r="H56" s="452"/>
      <c r="I56" s="452"/>
      <c r="J56" s="452"/>
      <c r="K56" s="452"/>
      <c r="L56" s="452"/>
      <c r="M56" s="452"/>
      <c r="N56" s="452"/>
      <c r="O56" s="452"/>
      <c r="P56" s="452"/>
    </row>
    <row r="62" spans="5:16">
      <c r="E62" s="452"/>
      <c r="F62" s="452"/>
      <c r="G62" s="452"/>
      <c r="H62" s="452"/>
      <c r="I62" s="452"/>
      <c r="J62" s="452"/>
      <c r="K62" s="452"/>
      <c r="L62" s="452"/>
      <c r="M62" s="452"/>
      <c r="N62" s="452"/>
      <c r="O62" s="452"/>
      <c r="P62" s="452"/>
    </row>
    <row r="65" spans="5:16">
      <c r="E65" s="452"/>
      <c r="F65" s="452"/>
      <c r="G65" s="452"/>
      <c r="H65" s="452"/>
      <c r="I65" s="452"/>
      <c r="J65" s="452"/>
      <c r="K65" s="452"/>
      <c r="L65" s="452"/>
      <c r="M65" s="452"/>
      <c r="N65" s="452"/>
      <c r="O65" s="452"/>
      <c r="P65" s="452"/>
    </row>
    <row r="67" spans="5:16">
      <c r="E67" s="452"/>
      <c r="F67" s="452"/>
      <c r="G67" s="452"/>
      <c r="H67" s="452"/>
      <c r="I67" s="452"/>
      <c r="J67" s="452"/>
      <c r="K67" s="452"/>
      <c r="L67" s="452"/>
      <c r="M67" s="452"/>
      <c r="N67" s="452"/>
      <c r="O67" s="452"/>
      <c r="P67" s="452"/>
    </row>
    <row r="69" spans="5:16">
      <c r="E69" s="452"/>
      <c r="F69" s="452"/>
      <c r="G69" s="452"/>
      <c r="H69" s="452"/>
      <c r="I69" s="452"/>
      <c r="J69" s="452"/>
      <c r="K69" s="452"/>
      <c r="L69" s="452"/>
      <c r="M69" s="452"/>
      <c r="N69" s="452"/>
      <c r="O69" s="452"/>
      <c r="P69" s="452"/>
    </row>
    <row r="75" spans="5:16">
      <c r="E75" s="452"/>
      <c r="F75" s="452"/>
      <c r="G75" s="452"/>
      <c r="H75" s="452"/>
      <c r="I75" s="452"/>
      <c r="J75" s="452"/>
      <c r="K75" s="452"/>
      <c r="L75" s="452"/>
      <c r="M75" s="452"/>
      <c r="N75" s="452"/>
      <c r="O75" s="452"/>
      <c r="P75" s="452"/>
    </row>
  </sheetData>
  <mergeCells count="2">
    <mergeCell ref="P1:Q1"/>
    <mergeCell ref="A2:Q2"/>
  </mergeCells>
  <printOptions horizontalCentered="1"/>
  <pageMargins left="0.15748031496062992" right="0.15748031496062992" top="0.43307086614173229" bottom="0.43307086614173229" header="0.31496062992125984" footer="0.31496062992125984"/>
  <pageSetup paperSize="9" scale="94"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33"/>
  <sheetViews>
    <sheetView view="pageBreakPreview" zoomScaleSheetLayoutView="100" workbookViewId="0">
      <pane xSplit="4" ySplit="3" topLeftCell="E4" activePane="bottomRight" state="frozen"/>
      <selection activeCell="B5" sqref="B5:C5"/>
      <selection pane="topRight" activeCell="B5" sqref="B5:C5"/>
      <selection pane="bottomLeft" activeCell="B5" sqref="B5:C5"/>
      <selection pane="bottomRight" activeCell="K24" sqref="K24"/>
    </sheetView>
  </sheetViews>
  <sheetFormatPr defaultRowHeight="12.75"/>
  <cols>
    <col min="1" max="1" width="5.5703125" style="441" customWidth="1"/>
    <col min="2" max="2" width="32.85546875" style="441" customWidth="1"/>
    <col min="3" max="3" width="5.140625" style="451" customWidth="1"/>
    <col min="4" max="4" width="16.7109375" style="441" bestFit="1" customWidth="1"/>
    <col min="5" max="10" width="9.42578125" style="441" customWidth="1"/>
    <col min="11" max="15" width="9.28515625" style="441" customWidth="1"/>
    <col min="16" max="16384" width="9.140625" style="441"/>
  </cols>
  <sheetData>
    <row r="1" spans="1:11" ht="15.75" customHeight="1">
      <c r="A1" s="945" t="s">
        <v>3671</v>
      </c>
      <c r="B1" s="460"/>
      <c r="C1" s="1863"/>
      <c r="D1" s="461"/>
      <c r="E1" s="460"/>
      <c r="F1" s="460"/>
      <c r="G1" s="460"/>
      <c r="H1" s="460"/>
      <c r="I1" s="460"/>
      <c r="J1" s="2606" t="s">
        <v>1374</v>
      </c>
      <c r="K1" s="2606"/>
    </row>
    <row r="2" spans="1:11" ht="18.75" customHeight="1">
      <c r="A2" s="2608" t="s">
        <v>4309</v>
      </c>
      <c r="B2" s="2608"/>
      <c r="C2" s="2608"/>
      <c r="D2" s="2608"/>
      <c r="E2" s="2608"/>
      <c r="F2" s="2608"/>
      <c r="G2" s="2608"/>
      <c r="H2" s="2608"/>
      <c r="I2" s="2608"/>
      <c r="J2" s="2608"/>
      <c r="K2" s="2608"/>
    </row>
    <row r="3" spans="1:11" ht="24.95" customHeight="1">
      <c r="A3" s="443" t="s">
        <v>715</v>
      </c>
      <c r="B3" s="447" t="s">
        <v>1375</v>
      </c>
      <c r="C3" s="443" t="s">
        <v>1086</v>
      </c>
      <c r="D3" s="443" t="s">
        <v>1376</v>
      </c>
      <c r="E3" s="623">
        <v>44287</v>
      </c>
      <c r="F3" s="623">
        <v>44317</v>
      </c>
      <c r="G3" s="623">
        <v>44348</v>
      </c>
      <c r="H3" s="623">
        <v>44378</v>
      </c>
      <c r="I3" s="623">
        <v>44409</v>
      </c>
      <c r="J3" s="623">
        <v>44440</v>
      </c>
      <c r="K3" s="447" t="s">
        <v>594</v>
      </c>
    </row>
    <row r="4" spans="1:11" ht="24.95" customHeight="1">
      <c r="A4" s="444">
        <v>1</v>
      </c>
      <c r="B4" s="445" t="s">
        <v>1378</v>
      </c>
      <c r="C4" s="443" t="s">
        <v>946</v>
      </c>
      <c r="D4" s="446"/>
      <c r="E4" s="459">
        <v>354.96699999999998</v>
      </c>
      <c r="F4" s="458">
        <v>291.94100000000003</v>
      </c>
      <c r="G4" s="458">
        <v>328.95100000000002</v>
      </c>
      <c r="H4" s="458">
        <v>356.12</v>
      </c>
      <c r="I4" s="458">
        <v>365.09199999999998</v>
      </c>
      <c r="J4" s="458">
        <v>316.74699999999996</v>
      </c>
      <c r="K4" s="457">
        <f>SUM(E4:J4)</f>
        <v>2013.8179999999998</v>
      </c>
    </row>
    <row r="5" spans="1:11" ht="24.95" customHeight="1">
      <c r="A5" s="444">
        <v>2</v>
      </c>
      <c r="B5" s="445" t="s">
        <v>1379</v>
      </c>
      <c r="C5" s="443" t="s">
        <v>946</v>
      </c>
      <c r="D5" s="446"/>
      <c r="E5" s="458">
        <v>0</v>
      </c>
      <c r="F5" s="458">
        <v>0</v>
      </c>
      <c r="G5" s="458">
        <v>0</v>
      </c>
      <c r="H5" s="458">
        <v>0</v>
      </c>
      <c r="I5" s="458">
        <v>0</v>
      </c>
      <c r="J5" s="458">
        <v>0</v>
      </c>
      <c r="K5" s="457">
        <f>SUM(E5:J5)</f>
        <v>0</v>
      </c>
    </row>
    <row r="6" spans="1:11" ht="24.95" customHeight="1">
      <c r="A6" s="444">
        <v>3</v>
      </c>
      <c r="B6" s="445" t="s">
        <v>1380</v>
      </c>
      <c r="C6" s="443" t="s">
        <v>946</v>
      </c>
      <c r="D6" s="446"/>
      <c r="E6" s="458">
        <v>22.736000000000001</v>
      </c>
      <c r="F6" s="458">
        <v>21.843</v>
      </c>
      <c r="G6" s="458">
        <v>20.338000000000001</v>
      </c>
      <c r="H6" s="458">
        <v>24.001999999999999</v>
      </c>
      <c r="I6" s="458">
        <v>24.948</v>
      </c>
      <c r="J6" s="458">
        <v>23.899000000000001</v>
      </c>
      <c r="K6" s="457">
        <f>SUM(E6:J6)</f>
        <v>137.76599999999999</v>
      </c>
    </row>
    <row r="7" spans="1:11" ht="24.95" customHeight="1">
      <c r="A7" s="444">
        <v>4</v>
      </c>
      <c r="B7" s="445" t="s">
        <v>1381</v>
      </c>
      <c r="C7" s="443" t="s">
        <v>946</v>
      </c>
      <c r="D7" s="446"/>
      <c r="E7" s="458">
        <f t="shared" ref="E7:J7" si="0">+E4-E6-E8</f>
        <v>321.58199999999999</v>
      </c>
      <c r="F7" s="458">
        <f t="shared" si="0"/>
        <v>261.34000000000003</v>
      </c>
      <c r="G7" s="458">
        <f t="shared" si="0"/>
        <v>298.74400000000003</v>
      </c>
      <c r="H7" s="458">
        <f t="shared" si="0"/>
        <v>321.43399999999997</v>
      </c>
      <c r="I7" s="458">
        <f t="shared" si="0"/>
        <v>329.19100000000003</v>
      </c>
      <c r="J7" s="458">
        <f t="shared" si="0"/>
        <v>283.34599999999995</v>
      </c>
      <c r="K7" s="457">
        <f>SUM(E7:J7)</f>
        <v>1815.6369999999999</v>
      </c>
    </row>
    <row r="8" spans="1:11" ht="24.95" customHeight="1">
      <c r="A8" s="444">
        <v>5</v>
      </c>
      <c r="B8" s="445" t="s">
        <v>1382</v>
      </c>
      <c r="C8" s="443" t="s">
        <v>946</v>
      </c>
      <c r="D8" s="447" t="s">
        <v>1383</v>
      </c>
      <c r="E8" s="458">
        <v>10.648999999999999</v>
      </c>
      <c r="F8" s="458">
        <v>8.7579999999999991</v>
      </c>
      <c r="G8" s="458">
        <v>9.8689999999999998</v>
      </c>
      <c r="H8" s="458">
        <v>10.683999999999999</v>
      </c>
      <c r="I8" s="458">
        <v>10.952999999999999</v>
      </c>
      <c r="J8" s="458">
        <v>9.5020000000000007</v>
      </c>
      <c r="K8" s="457">
        <f>SUM(E8:J8)</f>
        <v>60.414999999999999</v>
      </c>
    </row>
    <row r="9" spans="1:11" ht="24.95" customHeight="1">
      <c r="A9" s="444">
        <v>6</v>
      </c>
      <c r="B9" s="445" t="s">
        <v>1384</v>
      </c>
      <c r="C9" s="443" t="s">
        <v>945</v>
      </c>
      <c r="D9" s="448" t="s">
        <v>1385</v>
      </c>
      <c r="E9" s="1212">
        <f t="shared" ref="E9:K9" si="1">+E8/(E4+E5)</f>
        <v>2.9999971828367143E-2</v>
      </c>
      <c r="F9" s="1212">
        <f t="shared" si="1"/>
        <v>2.9999212169582203E-2</v>
      </c>
      <c r="G9" s="1212">
        <f t="shared" si="1"/>
        <v>3.0001428784226219E-2</v>
      </c>
      <c r="H9" s="1212">
        <f t="shared" si="1"/>
        <v>3.0001123216893178E-2</v>
      </c>
      <c r="I9" s="1212">
        <f t="shared" si="1"/>
        <v>3.0000657368553681E-2</v>
      </c>
      <c r="J9" s="1212">
        <f t="shared" si="1"/>
        <v>2.9998705591528892E-2</v>
      </c>
      <c r="K9" s="455">
        <f t="shared" si="1"/>
        <v>3.0000228421833555E-2</v>
      </c>
    </row>
    <row r="10" spans="1:11" ht="24.95" customHeight="1">
      <c r="A10" s="444">
        <v>7</v>
      </c>
      <c r="B10" s="445" t="s">
        <v>1386</v>
      </c>
      <c r="C10" s="443" t="s">
        <v>946</v>
      </c>
      <c r="D10" s="442"/>
      <c r="E10" s="458">
        <v>0</v>
      </c>
      <c r="F10" s="458">
        <v>0</v>
      </c>
      <c r="G10" s="458">
        <v>0</v>
      </c>
      <c r="H10" s="458">
        <v>0</v>
      </c>
      <c r="I10" s="458">
        <v>0</v>
      </c>
      <c r="J10" s="458">
        <v>0</v>
      </c>
      <c r="K10" s="457">
        <f t="shared" ref="K10:K15" si="2">SUM(E10:J10)</f>
        <v>0</v>
      </c>
    </row>
    <row r="11" spans="1:11" ht="24.95" customHeight="1">
      <c r="A11" s="444">
        <v>8</v>
      </c>
      <c r="B11" s="445" t="s">
        <v>1387</v>
      </c>
      <c r="C11" s="443" t="s">
        <v>946</v>
      </c>
      <c r="D11" s="447" t="s">
        <v>1388</v>
      </c>
      <c r="E11" s="458">
        <f t="shared" ref="E11:J11" si="3">+E12+E13</f>
        <v>14.794</v>
      </c>
      <c r="F11" s="458">
        <f t="shared" si="3"/>
        <v>12.530999999999995</v>
      </c>
      <c r="G11" s="458">
        <f t="shared" si="3"/>
        <v>13.957999999999998</v>
      </c>
      <c r="H11" s="458">
        <f t="shared" si="3"/>
        <v>19.880000000000006</v>
      </c>
      <c r="I11" s="458">
        <f t="shared" si="3"/>
        <v>16.491000000000007</v>
      </c>
      <c r="J11" s="458">
        <f t="shared" si="3"/>
        <v>14.555</v>
      </c>
      <c r="K11" s="457">
        <f t="shared" si="2"/>
        <v>92.209000000000003</v>
      </c>
    </row>
    <row r="12" spans="1:11" ht="24.95" customHeight="1">
      <c r="A12" s="449" t="s">
        <v>693</v>
      </c>
      <c r="B12" s="445" t="s">
        <v>1389</v>
      </c>
      <c r="C12" s="443"/>
      <c r="D12" s="442"/>
      <c r="E12" s="458">
        <v>14.794</v>
      </c>
      <c r="F12" s="458">
        <v>12.530999999999995</v>
      </c>
      <c r="G12" s="458">
        <v>13.957999999999998</v>
      </c>
      <c r="H12" s="458">
        <v>19.880000000000006</v>
      </c>
      <c r="I12" s="458">
        <v>16.491000000000007</v>
      </c>
      <c r="J12" s="458">
        <v>14.555</v>
      </c>
      <c r="K12" s="457">
        <f t="shared" si="2"/>
        <v>92.209000000000003</v>
      </c>
    </row>
    <row r="13" spans="1:11" ht="24.95" customHeight="1">
      <c r="A13" s="449" t="s">
        <v>695</v>
      </c>
      <c r="B13" s="445" t="s">
        <v>1390</v>
      </c>
      <c r="C13" s="443"/>
      <c r="D13" s="442"/>
      <c r="E13" s="458">
        <v>0</v>
      </c>
      <c r="F13" s="458">
        <v>0</v>
      </c>
      <c r="G13" s="458">
        <v>0</v>
      </c>
      <c r="H13" s="458">
        <v>0</v>
      </c>
      <c r="I13" s="458">
        <v>0</v>
      </c>
      <c r="J13" s="458">
        <v>0</v>
      </c>
      <c r="K13" s="457">
        <f t="shared" si="2"/>
        <v>0</v>
      </c>
    </row>
    <row r="14" spans="1:11" ht="24.95" customHeight="1">
      <c r="A14" s="444">
        <v>9</v>
      </c>
      <c r="B14" s="445" t="s">
        <v>1391</v>
      </c>
      <c r="C14" s="443" t="s">
        <v>946</v>
      </c>
      <c r="D14" s="447"/>
      <c r="E14" s="458">
        <v>289.03999999999996</v>
      </c>
      <c r="F14" s="458">
        <v>234.21200000000002</v>
      </c>
      <c r="G14" s="458">
        <v>268.33900000000006</v>
      </c>
      <c r="H14" s="458">
        <v>283.74799999999999</v>
      </c>
      <c r="I14" s="458">
        <v>294.44599999999997</v>
      </c>
      <c r="J14" s="458">
        <v>252.95299999999997</v>
      </c>
      <c r="K14" s="457">
        <f t="shared" si="2"/>
        <v>1622.7379999999998</v>
      </c>
    </row>
    <row r="15" spans="1:11" ht="24.95" customHeight="1">
      <c r="A15" s="444">
        <v>10</v>
      </c>
      <c r="B15" s="445" t="s">
        <v>1392</v>
      </c>
      <c r="C15" s="443" t="s">
        <v>946</v>
      </c>
      <c r="D15" s="447" t="s">
        <v>1393</v>
      </c>
      <c r="E15" s="465">
        <f t="shared" ref="E15:J15" si="4">+E7+E10-E11-E14</f>
        <v>17.748000000000047</v>
      </c>
      <c r="F15" s="465">
        <f t="shared" si="4"/>
        <v>14.597000000000008</v>
      </c>
      <c r="G15" s="465">
        <f t="shared" si="4"/>
        <v>16.447000000000003</v>
      </c>
      <c r="H15" s="465">
        <f t="shared" si="4"/>
        <v>17.805999999999983</v>
      </c>
      <c r="I15" s="465">
        <f t="shared" si="4"/>
        <v>18.254000000000076</v>
      </c>
      <c r="J15" s="465">
        <f t="shared" si="4"/>
        <v>15.837999999999965</v>
      </c>
      <c r="K15" s="457">
        <f t="shared" si="2"/>
        <v>100.69000000000008</v>
      </c>
    </row>
    <row r="16" spans="1:11" ht="24.95" customHeight="1">
      <c r="A16" s="444">
        <v>11</v>
      </c>
      <c r="B16" s="445" t="s">
        <v>1394</v>
      </c>
      <c r="C16" s="443" t="s">
        <v>945</v>
      </c>
      <c r="D16" s="448" t="s">
        <v>1395</v>
      </c>
      <c r="E16" s="1212">
        <f t="shared" ref="E16:K16" si="5">+E15/(E7+E10)</f>
        <v>5.5189656137470532E-2</v>
      </c>
      <c r="F16" s="1212">
        <f t="shared" si="5"/>
        <v>5.5854442488712047E-2</v>
      </c>
      <c r="G16" s="1212">
        <f t="shared" si="5"/>
        <v>5.505382534879362E-2</v>
      </c>
      <c r="H16" s="1212">
        <f t="shared" si="5"/>
        <v>5.5395508875850048E-2</v>
      </c>
      <c r="I16" s="1212">
        <f t="shared" si="5"/>
        <v>5.5451090704181083E-2</v>
      </c>
      <c r="J16" s="1212">
        <f t="shared" si="5"/>
        <v>5.5896324634898562E-2</v>
      </c>
      <c r="K16" s="455">
        <f t="shared" si="5"/>
        <v>5.5457120558790159E-2</v>
      </c>
    </row>
    <row r="17" spans="1:11" ht="24.95" customHeight="1">
      <c r="A17" s="444">
        <v>12</v>
      </c>
      <c r="B17" s="445" t="s">
        <v>1396</v>
      </c>
      <c r="C17" s="443" t="s">
        <v>946</v>
      </c>
      <c r="D17" s="443"/>
      <c r="E17" s="458">
        <v>0</v>
      </c>
      <c r="F17" s="458">
        <v>0</v>
      </c>
      <c r="G17" s="458">
        <v>0</v>
      </c>
      <c r="H17" s="458">
        <v>0</v>
      </c>
      <c r="I17" s="458">
        <v>0</v>
      </c>
      <c r="J17" s="458">
        <v>0</v>
      </c>
      <c r="K17" s="457">
        <f>SUM(E17:J17)</f>
        <v>0</v>
      </c>
    </row>
    <row r="18" spans="1:11" ht="24.95" customHeight="1">
      <c r="A18" s="444">
        <v>13</v>
      </c>
      <c r="B18" s="445" t="s">
        <v>1397</v>
      </c>
      <c r="C18" s="443" t="s">
        <v>946</v>
      </c>
      <c r="D18" s="447" t="s">
        <v>1398</v>
      </c>
      <c r="E18" s="458">
        <f t="shared" ref="E18:J18" si="6">+E19+E20</f>
        <v>172.51099999999997</v>
      </c>
      <c r="F18" s="458">
        <f t="shared" si="6"/>
        <v>195.15100000000001</v>
      </c>
      <c r="G18" s="458">
        <f t="shared" si="6"/>
        <v>192.21300000000002</v>
      </c>
      <c r="H18" s="458">
        <f t="shared" si="6"/>
        <v>200.696</v>
      </c>
      <c r="I18" s="458">
        <f t="shared" si="6"/>
        <v>202.60400000000001</v>
      </c>
      <c r="J18" s="458">
        <f t="shared" si="6"/>
        <v>226.13500000000002</v>
      </c>
      <c r="K18" s="457">
        <f>SUM(E18:J18)</f>
        <v>1189.3100000000002</v>
      </c>
    </row>
    <row r="19" spans="1:11" ht="24.95" customHeight="1">
      <c r="A19" s="449" t="s">
        <v>693</v>
      </c>
      <c r="B19" s="445" t="s">
        <v>1389</v>
      </c>
      <c r="C19" s="443"/>
      <c r="D19" s="442"/>
      <c r="E19" s="947">
        <v>133.31700000000001</v>
      </c>
      <c r="F19" s="947">
        <v>91.248999999999995</v>
      </c>
      <c r="G19" s="947">
        <v>121.79600000000001</v>
      </c>
      <c r="H19" s="947">
        <v>130.864</v>
      </c>
      <c r="I19" s="947">
        <v>129.018</v>
      </c>
      <c r="J19" s="947">
        <v>101.884</v>
      </c>
      <c r="K19" s="457">
        <f>SUM(E19:J19)</f>
        <v>708.12800000000004</v>
      </c>
    </row>
    <row r="20" spans="1:11" ht="24.95" customHeight="1">
      <c r="A20" s="449" t="s">
        <v>695</v>
      </c>
      <c r="B20" s="445" t="s">
        <v>1390</v>
      </c>
      <c r="C20" s="443"/>
      <c r="D20" s="442"/>
      <c r="E20" s="947">
        <v>39.19399999999996</v>
      </c>
      <c r="F20" s="947">
        <v>103.90200000000002</v>
      </c>
      <c r="G20" s="947">
        <v>70.417000000000016</v>
      </c>
      <c r="H20" s="947">
        <v>69.831999999999994</v>
      </c>
      <c r="I20" s="947">
        <v>73.586000000000013</v>
      </c>
      <c r="J20" s="947">
        <v>124.25100000000002</v>
      </c>
      <c r="K20" s="457">
        <f>SUM(E20:J20)</f>
        <v>481.18200000000002</v>
      </c>
    </row>
    <row r="21" spans="1:11" ht="24.95" customHeight="1">
      <c r="A21" s="444">
        <v>14</v>
      </c>
      <c r="B21" s="450" t="s">
        <v>1399</v>
      </c>
      <c r="C21" s="443" t="s">
        <v>946</v>
      </c>
      <c r="D21" s="447" t="s">
        <v>1400</v>
      </c>
      <c r="E21" s="458">
        <f t="shared" ref="E21:J21" si="7">+E14+E17-E18</f>
        <v>116.529</v>
      </c>
      <c r="F21" s="458">
        <f t="shared" si="7"/>
        <v>39.061000000000007</v>
      </c>
      <c r="G21" s="458">
        <f t="shared" si="7"/>
        <v>76.126000000000033</v>
      </c>
      <c r="H21" s="458">
        <f t="shared" si="7"/>
        <v>83.051999999999992</v>
      </c>
      <c r="I21" s="458">
        <f t="shared" si="7"/>
        <v>91.841999999999956</v>
      </c>
      <c r="J21" s="458">
        <f t="shared" si="7"/>
        <v>26.817999999999955</v>
      </c>
      <c r="K21" s="457">
        <f>SUM(E21:J21)</f>
        <v>433.428</v>
      </c>
    </row>
    <row r="22" spans="1:11" ht="24.95" customHeight="1">
      <c r="A22" s="444">
        <v>15</v>
      </c>
      <c r="B22" s="450" t="s">
        <v>1401</v>
      </c>
      <c r="C22" s="443" t="s">
        <v>945</v>
      </c>
      <c r="D22" s="448" t="s">
        <v>1402</v>
      </c>
      <c r="E22" s="1045">
        <f t="shared" ref="E22:K22" si="8">+E21/(E14+E17)</f>
        <v>0.40315873235538335</v>
      </c>
      <c r="F22" s="1045">
        <f t="shared" si="8"/>
        <v>0.16677625399210974</v>
      </c>
      <c r="G22" s="1045">
        <f t="shared" si="8"/>
        <v>0.28369338784149906</v>
      </c>
      <c r="H22" s="1045">
        <f t="shared" si="8"/>
        <v>0.29269633618562951</v>
      </c>
      <c r="I22" s="1045">
        <f t="shared" si="8"/>
        <v>0.31191457856449051</v>
      </c>
      <c r="J22" s="1045">
        <f t="shared" si="8"/>
        <v>0.10601969535842611</v>
      </c>
      <c r="K22" s="946">
        <f t="shared" si="8"/>
        <v>0.26709672171354837</v>
      </c>
    </row>
    <row r="23" spans="1:11" ht="20.100000000000001" customHeight="1"/>
    <row r="24" spans="1:11" ht="20.100000000000001" customHeight="1"/>
    <row r="25" spans="1:11" ht="20.100000000000001" customHeight="1">
      <c r="E25" s="462"/>
      <c r="F25" s="462"/>
      <c r="G25" s="462"/>
      <c r="H25" s="462"/>
      <c r="I25" s="462"/>
      <c r="J25" s="462"/>
      <c r="K25" s="462"/>
    </row>
    <row r="26" spans="1:11">
      <c r="E26" s="452"/>
      <c r="F26" s="452"/>
      <c r="G26" s="452"/>
      <c r="H26" s="452"/>
      <c r="I26" s="452"/>
      <c r="J26" s="452"/>
    </row>
    <row r="28" spans="1:11">
      <c r="E28" s="452"/>
      <c r="F28" s="452"/>
      <c r="G28" s="452"/>
      <c r="H28" s="452"/>
      <c r="I28" s="452"/>
      <c r="J28" s="452"/>
    </row>
    <row r="31" spans="1:11">
      <c r="E31" s="452"/>
      <c r="F31" s="452"/>
      <c r="G31" s="452"/>
      <c r="H31" s="452"/>
      <c r="I31" s="452"/>
      <c r="J31" s="452"/>
    </row>
    <row r="33" spans="5:10" s="441" customFormat="1">
      <c r="E33" s="452"/>
      <c r="F33" s="452"/>
      <c r="G33" s="452"/>
      <c r="H33" s="452"/>
      <c r="I33" s="452"/>
      <c r="J33" s="452"/>
    </row>
  </sheetData>
  <mergeCells count="2">
    <mergeCell ref="J1:K1"/>
    <mergeCell ref="A2:K2"/>
  </mergeCells>
  <printOptions horizontalCentered="1"/>
  <pageMargins left="0.47244094488188981" right="0.15748031496062992" top="0.43307086614173229" bottom="0.27" header="0.28999999999999998" footer="0.2"/>
  <pageSetup paperSize="9" orientation="landscape"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25"/>
  <sheetViews>
    <sheetView showOutlineSymbols="0" view="pageBreakPreview" topLeftCell="A7" zoomScale="80" zoomScaleNormal="87" zoomScaleSheetLayoutView="80" workbookViewId="0">
      <selection activeCell="H31" sqref="H31"/>
    </sheetView>
  </sheetViews>
  <sheetFormatPr defaultColWidth="14.7109375" defaultRowHeight="15"/>
  <cols>
    <col min="1" max="1" width="30.5703125" style="974" customWidth="1"/>
    <col min="2" max="2" width="14.7109375" style="974" customWidth="1"/>
    <col min="3" max="6" width="13.7109375" style="974" customWidth="1"/>
    <col min="7" max="7" width="14.7109375" style="974" customWidth="1"/>
    <col min="8" max="8" width="25.42578125" style="974" customWidth="1"/>
    <col min="9" max="10" width="18.85546875" style="974" customWidth="1"/>
    <col min="11" max="16384" width="14.7109375" style="974"/>
  </cols>
  <sheetData>
    <row r="1" spans="1:9">
      <c r="A1" s="1157" t="s">
        <v>4457</v>
      </c>
      <c r="G1" s="1158" t="s">
        <v>177</v>
      </c>
      <c r="H1" s="1159" t="s">
        <v>1806</v>
      </c>
    </row>
    <row r="2" spans="1:9" ht="18">
      <c r="A2" s="1160" t="s">
        <v>1805</v>
      </c>
      <c r="B2" s="1160"/>
      <c r="C2" s="1160"/>
      <c r="D2" s="1160"/>
      <c r="E2" s="1160"/>
      <c r="F2" s="1160"/>
      <c r="G2" s="1160"/>
      <c r="H2" s="1160"/>
    </row>
    <row r="3" spans="1:9" ht="18">
      <c r="A3" s="1160"/>
      <c r="B3" s="1160"/>
      <c r="C3" s="1160"/>
      <c r="D3" s="2609"/>
      <c r="E3" s="2609"/>
      <c r="G3" s="1160"/>
    </row>
    <row r="4" spans="1:9" ht="18">
      <c r="A4" s="1160"/>
      <c r="B4" s="1160"/>
      <c r="C4" s="1160"/>
      <c r="D4" s="1160"/>
      <c r="E4" s="1160"/>
      <c r="F4" s="1160"/>
      <c r="G4" s="1160"/>
      <c r="H4" s="1160"/>
    </row>
    <row r="5" spans="1:9" ht="55.5" customHeight="1">
      <c r="A5" s="1161" t="s">
        <v>627</v>
      </c>
      <c r="B5" s="2610" t="s">
        <v>4456</v>
      </c>
      <c r="C5" s="2611"/>
      <c r="D5" s="2610" t="s">
        <v>4455</v>
      </c>
      <c r="E5" s="2611"/>
      <c r="F5" s="2610" t="s">
        <v>4454</v>
      </c>
      <c r="G5" s="2611"/>
      <c r="H5" s="1162" t="s">
        <v>1804</v>
      </c>
    </row>
    <row r="6" spans="1:9">
      <c r="A6" s="1163"/>
      <c r="B6" s="1164" t="s">
        <v>1803</v>
      </c>
      <c r="C6" s="1165"/>
      <c r="D6" s="1164" t="s">
        <v>1803</v>
      </c>
      <c r="E6" s="1165"/>
      <c r="F6" s="1164" t="s">
        <v>1803</v>
      </c>
      <c r="G6" s="1165"/>
      <c r="H6" s="1166" t="s">
        <v>1802</v>
      </c>
      <c r="I6" s="1005"/>
    </row>
    <row r="7" spans="1:9" ht="15.75">
      <c r="A7" s="1167" t="s">
        <v>1801</v>
      </c>
      <c r="B7" s="1168" t="s">
        <v>1800</v>
      </c>
      <c r="C7" s="1169"/>
      <c r="D7" s="1168" t="s">
        <v>1800</v>
      </c>
      <c r="E7" s="1169"/>
      <c r="F7" s="1168" t="s">
        <v>1800</v>
      </c>
      <c r="G7" s="1169"/>
      <c r="H7" s="1170"/>
    </row>
    <row r="8" spans="1:9">
      <c r="A8" s="2612" t="s">
        <v>1302</v>
      </c>
      <c r="B8" s="1171" t="s">
        <v>1799</v>
      </c>
      <c r="C8" s="1172" t="s">
        <v>1798</v>
      </c>
      <c r="D8" s="1171" t="s">
        <v>1799</v>
      </c>
      <c r="E8" s="1172" t="s">
        <v>1798</v>
      </c>
      <c r="F8" s="1171" t="s">
        <v>1799</v>
      </c>
      <c r="G8" s="1172" t="s">
        <v>1798</v>
      </c>
      <c r="H8" s="1173"/>
    </row>
    <row r="9" spans="1:9" ht="36.75" customHeight="1">
      <c r="A9" s="2613"/>
      <c r="B9" s="1174" t="s">
        <v>1797</v>
      </c>
      <c r="C9" s="1175" t="s">
        <v>1796</v>
      </c>
      <c r="D9" s="1174" t="s">
        <v>1797</v>
      </c>
      <c r="E9" s="1175" t="s">
        <v>1796</v>
      </c>
      <c r="F9" s="1174" t="s">
        <v>1797</v>
      </c>
      <c r="G9" s="1175" t="s">
        <v>1796</v>
      </c>
      <c r="H9" s="1176"/>
    </row>
    <row r="10" spans="1:9">
      <c r="A10" s="291" t="s">
        <v>1048</v>
      </c>
      <c r="B10" s="1177">
        <v>0</v>
      </c>
      <c r="C10" s="1178">
        <v>0</v>
      </c>
      <c r="D10" s="1178">
        <v>0</v>
      </c>
      <c r="E10" s="1178">
        <v>0</v>
      </c>
      <c r="F10" s="1178">
        <v>0</v>
      </c>
      <c r="G10" s="1178">
        <v>0</v>
      </c>
      <c r="H10" s="1176"/>
    </row>
    <row r="11" spans="1:9">
      <c r="A11" s="291" t="s">
        <v>1051</v>
      </c>
      <c r="B11" s="1177">
        <v>0</v>
      </c>
      <c r="C11" s="1178">
        <v>0</v>
      </c>
      <c r="D11" s="1178">
        <v>0</v>
      </c>
      <c r="E11" s="1178">
        <v>0</v>
      </c>
      <c r="F11" s="1178">
        <v>0</v>
      </c>
      <c r="G11" s="1178">
        <v>0</v>
      </c>
      <c r="H11" s="1176"/>
    </row>
    <row r="12" spans="1:9">
      <c r="A12" s="291" t="s">
        <v>288</v>
      </c>
      <c r="B12" s="1177">
        <v>0</v>
      </c>
      <c r="C12" s="1178">
        <v>0</v>
      </c>
      <c r="D12" s="1178">
        <v>0</v>
      </c>
      <c r="E12" s="1178">
        <v>0</v>
      </c>
      <c r="F12" s="1178">
        <v>0</v>
      </c>
      <c r="G12" s="1178">
        <v>0</v>
      </c>
      <c r="H12" s="1176"/>
    </row>
    <row r="13" spans="1:9">
      <c r="A13" s="291" t="s">
        <v>1049</v>
      </c>
      <c r="B13" s="1177">
        <v>0</v>
      </c>
      <c r="C13" s="1178">
        <v>0</v>
      </c>
      <c r="D13" s="1178">
        <v>0</v>
      </c>
      <c r="E13" s="1178">
        <v>0</v>
      </c>
      <c r="F13" s="1178">
        <v>0</v>
      </c>
      <c r="G13" s="1178">
        <v>0</v>
      </c>
      <c r="H13" s="1176"/>
    </row>
    <row r="14" spans="1:9">
      <c r="A14" s="291" t="s">
        <v>1050</v>
      </c>
      <c r="B14" s="1177">
        <v>0</v>
      </c>
      <c r="C14" s="1178">
        <v>0</v>
      </c>
      <c r="D14" s="1178">
        <v>0</v>
      </c>
      <c r="E14" s="1178">
        <v>0</v>
      </c>
      <c r="F14" s="1178">
        <v>0</v>
      </c>
      <c r="G14" s="1178">
        <v>0</v>
      </c>
      <c r="H14" s="1176"/>
    </row>
    <row r="15" spans="1:9">
      <c r="A15" s="291" t="s">
        <v>1052</v>
      </c>
      <c r="B15" s="1177">
        <v>0</v>
      </c>
      <c r="C15" s="1178">
        <v>0</v>
      </c>
      <c r="D15" s="1178">
        <v>0</v>
      </c>
      <c r="E15" s="1178">
        <v>0</v>
      </c>
      <c r="F15" s="1178">
        <v>0</v>
      </c>
      <c r="G15" s="1178">
        <v>0</v>
      </c>
      <c r="H15" s="1176"/>
    </row>
    <row r="16" spans="1:9">
      <c r="A16" s="291" t="s">
        <v>1053</v>
      </c>
      <c r="B16" s="1177">
        <v>0</v>
      </c>
      <c r="C16" s="1178">
        <v>0</v>
      </c>
      <c r="D16" s="1178">
        <v>0</v>
      </c>
      <c r="E16" s="1178">
        <v>0</v>
      </c>
      <c r="F16" s="1178">
        <v>0</v>
      </c>
      <c r="G16" s="1178">
        <v>0</v>
      </c>
      <c r="H16" s="1176"/>
    </row>
    <row r="17" spans="1:8">
      <c r="A17" s="291" t="s">
        <v>731</v>
      </c>
      <c r="B17" s="1177">
        <v>0</v>
      </c>
      <c r="C17" s="1178">
        <v>0</v>
      </c>
      <c r="D17" s="1178">
        <v>0</v>
      </c>
      <c r="E17" s="1178">
        <v>0</v>
      </c>
      <c r="F17" s="1178">
        <v>0</v>
      </c>
      <c r="G17" s="1178">
        <v>0</v>
      </c>
      <c r="H17" s="1176"/>
    </row>
    <row r="18" spans="1:8">
      <c r="A18" s="291" t="s">
        <v>1054</v>
      </c>
      <c r="B18" s="1177">
        <v>0</v>
      </c>
      <c r="C18" s="1178">
        <v>3</v>
      </c>
      <c r="D18" s="1178">
        <v>0</v>
      </c>
      <c r="E18" s="1178">
        <v>0</v>
      </c>
      <c r="F18" s="1178">
        <v>0</v>
      </c>
      <c r="G18" s="1178">
        <v>0</v>
      </c>
      <c r="H18" s="1176"/>
    </row>
    <row r="19" spans="1:8">
      <c r="A19" s="291" t="s">
        <v>1055</v>
      </c>
      <c r="B19" s="1177">
        <v>0</v>
      </c>
      <c r="C19" s="1178">
        <v>0</v>
      </c>
      <c r="D19" s="1178">
        <v>0</v>
      </c>
      <c r="E19" s="1178">
        <v>0</v>
      </c>
      <c r="F19" s="1178">
        <v>0</v>
      </c>
      <c r="G19" s="1178">
        <v>0</v>
      </c>
      <c r="H19" s="1176"/>
    </row>
    <row r="20" spans="1:8">
      <c r="A20" s="291" t="s">
        <v>1035</v>
      </c>
      <c r="B20" s="1177">
        <v>0</v>
      </c>
      <c r="C20" s="1178">
        <v>0</v>
      </c>
      <c r="D20" s="1178">
        <v>0</v>
      </c>
      <c r="E20" s="1178">
        <v>0</v>
      </c>
      <c r="F20" s="1178">
        <v>0</v>
      </c>
      <c r="G20" s="1178">
        <v>0</v>
      </c>
      <c r="H20" s="1176"/>
    </row>
    <row r="21" spans="1:8">
      <c r="A21" s="291" t="s">
        <v>1056</v>
      </c>
      <c r="B21" s="1177">
        <v>0</v>
      </c>
      <c r="C21" s="1178">
        <v>0</v>
      </c>
      <c r="D21" s="1178">
        <v>0</v>
      </c>
      <c r="E21" s="1178">
        <v>0</v>
      </c>
      <c r="F21" s="1178">
        <v>0</v>
      </c>
      <c r="G21" s="1178">
        <v>0</v>
      </c>
      <c r="H21" s="1176"/>
    </row>
    <row r="22" spans="1:8">
      <c r="A22" s="291" t="s">
        <v>283</v>
      </c>
      <c r="B22" s="1177">
        <v>0</v>
      </c>
      <c r="C22" s="1178">
        <v>0</v>
      </c>
      <c r="D22" s="1178">
        <v>0</v>
      </c>
      <c r="E22" s="1178">
        <v>0</v>
      </c>
      <c r="F22" s="1178">
        <v>0</v>
      </c>
      <c r="G22" s="1178">
        <v>0</v>
      </c>
      <c r="H22" s="1176"/>
    </row>
    <row r="23" spans="1:8">
      <c r="A23" s="291" t="s">
        <v>282</v>
      </c>
      <c r="B23" s="1177">
        <v>0</v>
      </c>
      <c r="C23" s="1178">
        <v>0</v>
      </c>
      <c r="D23" s="1178">
        <v>0</v>
      </c>
      <c r="E23" s="1178">
        <v>0</v>
      </c>
      <c r="F23" s="1178">
        <v>0</v>
      </c>
      <c r="G23" s="1178">
        <v>0</v>
      </c>
      <c r="H23" s="1176"/>
    </row>
    <row r="24" spans="1:8">
      <c r="A24" s="291" t="s">
        <v>284</v>
      </c>
      <c r="B24" s="1177">
        <v>0</v>
      </c>
      <c r="C24" s="1178">
        <v>0</v>
      </c>
      <c r="D24" s="1178">
        <v>0</v>
      </c>
      <c r="E24" s="1178">
        <v>0</v>
      </c>
      <c r="F24" s="1178">
        <v>0</v>
      </c>
      <c r="G24" s="1178">
        <v>0</v>
      </c>
      <c r="H24" s="1176"/>
    </row>
    <row r="25" spans="1:8">
      <c r="A25" s="468" t="s">
        <v>4453</v>
      </c>
      <c r="B25" s="292">
        <f t="shared" ref="B25:G25" si="0">AVERAGE(B10:B24)</f>
        <v>0</v>
      </c>
      <c r="C25" s="294">
        <f t="shared" si="0"/>
        <v>0.2</v>
      </c>
      <c r="D25" s="292">
        <f t="shared" si="0"/>
        <v>0</v>
      </c>
      <c r="E25" s="294">
        <f t="shared" si="0"/>
        <v>0</v>
      </c>
      <c r="F25" s="292">
        <f t="shared" si="0"/>
        <v>0</v>
      </c>
      <c r="G25" s="293">
        <f t="shared" si="0"/>
        <v>0</v>
      </c>
      <c r="H25" s="1179"/>
    </row>
  </sheetData>
  <mergeCells count="5">
    <mergeCell ref="D3:E3"/>
    <mergeCell ref="B5:C5"/>
    <mergeCell ref="D5:E5"/>
    <mergeCell ref="F5:G5"/>
    <mergeCell ref="A8:A9"/>
  </mergeCells>
  <printOptions horizontalCentered="1"/>
  <pageMargins left="0.5" right="0.5" top="1" bottom="0.75" header="0.5" footer="0.5"/>
  <pageSetup scale="92" orientation="landscape"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15"/>
  <sheetViews>
    <sheetView showOutlineSymbols="0" view="pageBreakPreview" topLeftCell="A7" zoomScaleNormal="87" zoomScaleSheetLayoutView="100" workbookViewId="0">
      <selection activeCell="F22" sqref="F22"/>
    </sheetView>
  </sheetViews>
  <sheetFormatPr defaultColWidth="14.7109375" defaultRowHeight="15"/>
  <cols>
    <col min="1" max="1" width="24" style="956" customWidth="1"/>
    <col min="2" max="2" width="9.42578125" style="956" bestFit="1" customWidth="1"/>
    <col min="3" max="3" width="9.5703125" style="956" bestFit="1" customWidth="1"/>
    <col min="4" max="4" width="9.42578125" style="956" bestFit="1" customWidth="1"/>
    <col min="5" max="5" width="9.5703125" style="956" bestFit="1" customWidth="1"/>
    <col min="6" max="6" width="9.42578125" style="956" bestFit="1" customWidth="1"/>
    <col min="7" max="7" width="9.5703125" style="956" bestFit="1" customWidth="1"/>
    <col min="8" max="8" width="9.42578125" style="956" bestFit="1" customWidth="1"/>
    <col min="9" max="9" width="9.5703125" style="956" bestFit="1" customWidth="1"/>
    <col min="10" max="10" width="9.42578125" style="956" bestFit="1" customWidth="1"/>
    <col min="11" max="11" width="9.5703125" style="956" bestFit="1" customWidth="1"/>
    <col min="12" max="12" width="9.42578125" style="956" bestFit="1" customWidth="1"/>
    <col min="13" max="13" width="9.5703125" style="956" bestFit="1" customWidth="1"/>
    <col min="14" max="14" width="24.85546875" style="956" customWidth="1"/>
    <col min="15" max="16384" width="14.7109375" style="956"/>
  </cols>
  <sheetData>
    <row r="1" spans="1:14" ht="38.25" customHeight="1">
      <c r="A1" s="2620" t="s">
        <v>4457</v>
      </c>
      <c r="B1" s="2620"/>
      <c r="M1" s="957" t="s">
        <v>177</v>
      </c>
      <c r="N1" s="958" t="s">
        <v>1816</v>
      </c>
    </row>
    <row r="3" spans="1:14" ht="19.5">
      <c r="A3" s="959" t="s">
        <v>881</v>
      </c>
      <c r="B3" s="959"/>
      <c r="C3" s="959"/>
      <c r="D3" s="959"/>
      <c r="E3" s="959"/>
      <c r="F3" s="959"/>
      <c r="G3" s="959"/>
      <c r="H3" s="959"/>
      <c r="I3" s="959"/>
      <c r="J3" s="959"/>
      <c r="K3" s="959"/>
      <c r="L3" s="959"/>
      <c r="M3" s="959"/>
      <c r="N3" s="959"/>
    </row>
    <row r="4" spans="1:14" ht="31.5" customHeight="1">
      <c r="E4" s="960"/>
      <c r="G4" s="2621"/>
      <c r="H4" s="2621"/>
    </row>
    <row r="5" spans="1:14" ht="18">
      <c r="A5" s="961" t="s">
        <v>882</v>
      </c>
      <c r="B5" s="962" t="s">
        <v>627</v>
      </c>
      <c r="C5" s="962"/>
      <c r="D5" s="962"/>
      <c r="E5" s="962"/>
      <c r="F5" s="962"/>
      <c r="G5" s="962"/>
      <c r="H5" s="962"/>
      <c r="I5" s="962"/>
      <c r="J5" s="962"/>
      <c r="K5" s="962"/>
      <c r="L5" s="962"/>
      <c r="M5" s="963"/>
      <c r="N5" s="964"/>
    </row>
    <row r="6" spans="1:14" ht="43.5" customHeight="1">
      <c r="A6" s="965"/>
      <c r="B6" s="2622" t="s">
        <v>4460</v>
      </c>
      <c r="C6" s="2622"/>
      <c r="D6" s="2622"/>
      <c r="E6" s="2622"/>
      <c r="F6" s="2622" t="s">
        <v>4459</v>
      </c>
      <c r="G6" s="2622"/>
      <c r="H6" s="2622"/>
      <c r="I6" s="2622"/>
      <c r="J6" s="2622" t="s">
        <v>4458</v>
      </c>
      <c r="K6" s="2622"/>
      <c r="L6" s="2622"/>
      <c r="M6" s="2622"/>
      <c r="N6" s="966" t="s">
        <v>1815</v>
      </c>
    </row>
    <row r="7" spans="1:14" ht="15.75" customHeight="1">
      <c r="A7" s="965"/>
      <c r="B7" s="967" t="s">
        <v>883</v>
      </c>
      <c r="C7" s="967"/>
      <c r="D7" s="967"/>
      <c r="E7" s="967"/>
      <c r="F7" s="967" t="s">
        <v>883</v>
      </c>
      <c r="G7" s="968"/>
      <c r="H7" s="968"/>
      <c r="I7" s="968"/>
      <c r="J7" s="967" t="s">
        <v>883</v>
      </c>
      <c r="K7" s="967"/>
      <c r="L7" s="967"/>
      <c r="M7" s="967"/>
      <c r="N7" s="966" t="s">
        <v>1814</v>
      </c>
    </row>
    <row r="8" spans="1:14" ht="15.75" customHeight="1">
      <c r="A8" s="965"/>
      <c r="B8" s="968" t="s">
        <v>884</v>
      </c>
      <c r="C8" s="968"/>
      <c r="D8" s="968" t="s">
        <v>1813</v>
      </c>
      <c r="E8" s="968"/>
      <c r="F8" s="968" t="s">
        <v>884</v>
      </c>
      <c r="G8" s="968"/>
      <c r="H8" s="968" t="s">
        <v>1813</v>
      </c>
      <c r="I8" s="968"/>
      <c r="J8" s="968" t="s">
        <v>884</v>
      </c>
      <c r="K8" s="968"/>
      <c r="L8" s="968" t="s">
        <v>1813</v>
      </c>
      <c r="M8" s="968"/>
      <c r="N8" s="966" t="s">
        <v>1812</v>
      </c>
    </row>
    <row r="9" spans="1:14">
      <c r="A9" s="1061"/>
      <c r="B9" s="1062" t="s">
        <v>1811</v>
      </c>
      <c r="C9" s="2064" t="s">
        <v>1017</v>
      </c>
      <c r="D9" s="2064" t="s">
        <v>1811</v>
      </c>
      <c r="E9" s="2063" t="s">
        <v>1017</v>
      </c>
      <c r="F9" s="1062" t="s">
        <v>1811</v>
      </c>
      <c r="G9" s="2064" t="s">
        <v>1017</v>
      </c>
      <c r="H9" s="2064" t="s">
        <v>1811</v>
      </c>
      <c r="I9" s="2063" t="s">
        <v>1017</v>
      </c>
      <c r="J9" s="1062" t="s">
        <v>1811</v>
      </c>
      <c r="K9" s="2064" t="s">
        <v>1017</v>
      </c>
      <c r="L9" s="2064" t="s">
        <v>1811</v>
      </c>
      <c r="M9" s="2063" t="s">
        <v>1017</v>
      </c>
      <c r="N9" s="969"/>
    </row>
    <row r="10" spans="1:14" ht="27.75" customHeight="1">
      <c r="A10" s="1063"/>
      <c r="B10" s="1102"/>
      <c r="C10" s="1103"/>
      <c r="D10" s="1103"/>
      <c r="E10" s="1104"/>
      <c r="F10" s="1102"/>
      <c r="G10" s="1103"/>
      <c r="H10" s="1103"/>
      <c r="I10" s="1104"/>
      <c r="J10" s="1102"/>
      <c r="K10" s="1103"/>
      <c r="L10" s="1103"/>
      <c r="M10" s="1104"/>
      <c r="N10" s="2614" t="s">
        <v>2792</v>
      </c>
    </row>
    <row r="11" spans="1:14" ht="27.75" customHeight="1">
      <c r="A11" s="970" t="s">
        <v>1810</v>
      </c>
      <c r="B11" s="965">
        <v>1</v>
      </c>
      <c r="C11" s="965">
        <v>2</v>
      </c>
      <c r="D11" s="965">
        <v>2</v>
      </c>
      <c r="E11" s="965">
        <v>0</v>
      </c>
      <c r="F11" s="965">
        <v>1</v>
      </c>
      <c r="G11" s="965">
        <v>0</v>
      </c>
      <c r="H11" s="965">
        <v>0</v>
      </c>
      <c r="I11" s="965">
        <v>0</v>
      </c>
      <c r="J11" s="965">
        <v>1</v>
      </c>
      <c r="K11" s="965">
        <v>0</v>
      </c>
      <c r="L11" s="965">
        <v>0</v>
      </c>
      <c r="M11" s="965">
        <v>0</v>
      </c>
      <c r="N11" s="2615"/>
    </row>
    <row r="12" spans="1:14" ht="27.75" customHeight="1">
      <c r="A12" s="970" t="s">
        <v>1809</v>
      </c>
      <c r="B12" s="965">
        <v>14</v>
      </c>
      <c r="C12" s="965">
        <v>2</v>
      </c>
      <c r="D12" s="965">
        <v>6</v>
      </c>
      <c r="E12" s="965">
        <v>0</v>
      </c>
      <c r="F12" s="965">
        <v>3</v>
      </c>
      <c r="G12" s="965">
        <v>0</v>
      </c>
      <c r="H12" s="965">
        <v>0</v>
      </c>
      <c r="I12" s="965">
        <v>0</v>
      </c>
      <c r="J12" s="965">
        <v>3</v>
      </c>
      <c r="K12" s="965">
        <v>1</v>
      </c>
      <c r="L12" s="965">
        <v>5</v>
      </c>
      <c r="M12" s="965">
        <v>0</v>
      </c>
      <c r="N12" s="2615"/>
    </row>
    <row r="13" spans="1:14" ht="27.75" customHeight="1">
      <c r="A13" s="970" t="s">
        <v>1808</v>
      </c>
      <c r="B13" s="965">
        <v>16</v>
      </c>
      <c r="C13" s="965">
        <v>1</v>
      </c>
      <c r="D13" s="965">
        <v>2</v>
      </c>
      <c r="E13" s="965">
        <v>0</v>
      </c>
      <c r="F13" s="965">
        <v>1</v>
      </c>
      <c r="G13" s="965">
        <v>0</v>
      </c>
      <c r="H13" s="965">
        <v>1</v>
      </c>
      <c r="I13" s="965">
        <v>0</v>
      </c>
      <c r="J13" s="965">
        <v>6</v>
      </c>
      <c r="K13" s="965">
        <v>5</v>
      </c>
      <c r="L13" s="965">
        <v>4</v>
      </c>
      <c r="M13" s="965">
        <v>0</v>
      </c>
      <c r="N13" s="2615"/>
    </row>
    <row r="14" spans="1:14" ht="27.75" customHeight="1">
      <c r="A14" s="970" t="s">
        <v>1807</v>
      </c>
      <c r="B14" s="2617" t="s">
        <v>289</v>
      </c>
      <c r="C14" s="2618"/>
      <c r="D14" s="2618"/>
      <c r="E14" s="2619"/>
      <c r="F14" s="2617" t="s">
        <v>289</v>
      </c>
      <c r="G14" s="2618"/>
      <c r="H14" s="2618"/>
      <c r="I14" s="2619"/>
      <c r="J14" s="2617" t="s">
        <v>289</v>
      </c>
      <c r="K14" s="2618"/>
      <c r="L14" s="2618"/>
      <c r="M14" s="2619"/>
      <c r="N14" s="2615"/>
    </row>
    <row r="15" spans="1:14" ht="27.75" customHeight="1">
      <c r="A15" s="971"/>
      <c r="B15" s="965">
        <f t="shared" ref="B15:M15" si="0">SUM(B11:B13)</f>
        <v>31</v>
      </c>
      <c r="C15" s="965">
        <f t="shared" si="0"/>
        <v>5</v>
      </c>
      <c r="D15" s="965">
        <f t="shared" si="0"/>
        <v>10</v>
      </c>
      <c r="E15" s="965">
        <f t="shared" si="0"/>
        <v>0</v>
      </c>
      <c r="F15" s="965">
        <f t="shared" si="0"/>
        <v>5</v>
      </c>
      <c r="G15" s="965">
        <f t="shared" si="0"/>
        <v>0</v>
      </c>
      <c r="H15" s="965">
        <f t="shared" si="0"/>
        <v>1</v>
      </c>
      <c r="I15" s="965">
        <f t="shared" si="0"/>
        <v>0</v>
      </c>
      <c r="J15" s="965">
        <f t="shared" si="0"/>
        <v>10</v>
      </c>
      <c r="K15" s="965">
        <f t="shared" si="0"/>
        <v>6</v>
      </c>
      <c r="L15" s="965">
        <f t="shared" si="0"/>
        <v>9</v>
      </c>
      <c r="M15" s="965">
        <f t="shared" si="0"/>
        <v>0</v>
      </c>
      <c r="N15" s="2616"/>
    </row>
  </sheetData>
  <mergeCells count="9">
    <mergeCell ref="N10:N15"/>
    <mergeCell ref="B14:E14"/>
    <mergeCell ref="F14:I14"/>
    <mergeCell ref="J14:M14"/>
    <mergeCell ref="A1:B1"/>
    <mergeCell ref="G4:H4"/>
    <mergeCell ref="B6:E6"/>
    <mergeCell ref="F6:I6"/>
    <mergeCell ref="J6:M6"/>
  </mergeCells>
  <printOptions horizontalCentered="1"/>
  <pageMargins left="0.5" right="0.5" top="1" bottom="0.75" header="0.5" footer="0.5"/>
  <pageSetup scale="80" orientation="landscape"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5"/>
  <sheetViews>
    <sheetView showOutlineSymbols="0" view="pageBreakPreview" zoomScale="80" zoomScaleNormal="87" zoomScaleSheetLayoutView="80" workbookViewId="0">
      <selection activeCell="A26" sqref="A26"/>
    </sheetView>
  </sheetViews>
  <sheetFormatPr defaultRowHeight="14.25"/>
  <cols>
    <col min="1" max="1" width="12.85546875" style="301" customWidth="1"/>
    <col min="2" max="10" width="17.42578125" style="301" customWidth="1"/>
    <col min="11" max="11" width="11.85546875" style="301" customWidth="1"/>
    <col min="12" max="256" width="9.140625" style="301"/>
    <col min="257" max="257" width="12.85546875" style="301" customWidth="1"/>
    <col min="258" max="258" width="19.5703125" style="301" customWidth="1"/>
    <col min="259" max="259" width="18.85546875" style="301" customWidth="1"/>
    <col min="260" max="260" width="17.85546875" style="301" customWidth="1"/>
    <col min="261" max="261" width="19.5703125" style="301" customWidth="1"/>
    <col min="262" max="263" width="16.140625" style="301" customWidth="1"/>
    <col min="264" max="264" width="16.5703125" style="301" customWidth="1"/>
    <col min="265" max="265" width="17.28515625" style="301" customWidth="1"/>
    <col min="266" max="266" width="20.140625" style="301" customWidth="1"/>
    <col min="267" max="267" width="11.85546875" style="301" customWidth="1"/>
    <col min="268" max="512" width="9.140625" style="301"/>
    <col min="513" max="513" width="12.85546875" style="301" customWidth="1"/>
    <col min="514" max="514" width="19.5703125" style="301" customWidth="1"/>
    <col min="515" max="515" width="18.85546875" style="301" customWidth="1"/>
    <col min="516" max="516" width="17.85546875" style="301" customWidth="1"/>
    <col min="517" max="517" width="19.5703125" style="301" customWidth="1"/>
    <col min="518" max="519" width="16.140625" style="301" customWidth="1"/>
    <col min="520" max="520" width="16.5703125" style="301" customWidth="1"/>
    <col min="521" max="521" width="17.28515625" style="301" customWidth="1"/>
    <col min="522" max="522" width="20.140625" style="301" customWidth="1"/>
    <col min="523" max="523" width="11.85546875" style="301" customWidth="1"/>
    <col min="524" max="768" width="9.140625" style="301"/>
    <col min="769" max="769" width="12.85546875" style="301" customWidth="1"/>
    <col min="770" max="770" width="19.5703125" style="301" customWidth="1"/>
    <col min="771" max="771" width="18.85546875" style="301" customWidth="1"/>
    <col min="772" max="772" width="17.85546875" style="301" customWidth="1"/>
    <col min="773" max="773" width="19.5703125" style="301" customWidth="1"/>
    <col min="774" max="775" width="16.140625" style="301" customWidth="1"/>
    <col min="776" max="776" width="16.5703125" style="301" customWidth="1"/>
    <col min="777" max="777" width="17.28515625" style="301" customWidth="1"/>
    <col min="778" max="778" width="20.140625" style="301" customWidth="1"/>
    <col min="779" max="779" width="11.85546875" style="301" customWidth="1"/>
    <col min="780" max="1024" width="9.140625" style="301"/>
    <col min="1025" max="1025" width="12.85546875" style="301" customWidth="1"/>
    <col min="1026" max="1026" width="19.5703125" style="301" customWidth="1"/>
    <col min="1027" max="1027" width="18.85546875" style="301" customWidth="1"/>
    <col min="1028" max="1028" width="17.85546875" style="301" customWidth="1"/>
    <col min="1029" max="1029" width="19.5703125" style="301" customWidth="1"/>
    <col min="1030" max="1031" width="16.140625" style="301" customWidth="1"/>
    <col min="1032" max="1032" width="16.5703125" style="301" customWidth="1"/>
    <col min="1033" max="1033" width="17.28515625" style="301" customWidth="1"/>
    <col min="1034" max="1034" width="20.140625" style="301" customWidth="1"/>
    <col min="1035" max="1035" width="11.85546875" style="301" customWidth="1"/>
    <col min="1036" max="1280" width="9.140625" style="301"/>
    <col min="1281" max="1281" width="12.85546875" style="301" customWidth="1"/>
    <col min="1282" max="1282" width="19.5703125" style="301" customWidth="1"/>
    <col min="1283" max="1283" width="18.85546875" style="301" customWidth="1"/>
    <col min="1284" max="1284" width="17.85546875" style="301" customWidth="1"/>
    <col min="1285" max="1285" width="19.5703125" style="301" customWidth="1"/>
    <col min="1286" max="1287" width="16.140625" style="301" customWidth="1"/>
    <col min="1288" max="1288" width="16.5703125" style="301" customWidth="1"/>
    <col min="1289" max="1289" width="17.28515625" style="301" customWidth="1"/>
    <col min="1290" max="1290" width="20.140625" style="301" customWidth="1"/>
    <col min="1291" max="1291" width="11.85546875" style="301" customWidth="1"/>
    <col min="1292" max="1536" width="9.140625" style="301"/>
    <col min="1537" max="1537" width="12.85546875" style="301" customWidth="1"/>
    <col min="1538" max="1538" width="19.5703125" style="301" customWidth="1"/>
    <col min="1539" max="1539" width="18.85546875" style="301" customWidth="1"/>
    <col min="1540" max="1540" width="17.85546875" style="301" customWidth="1"/>
    <col min="1541" max="1541" width="19.5703125" style="301" customWidth="1"/>
    <col min="1542" max="1543" width="16.140625" style="301" customWidth="1"/>
    <col min="1544" max="1544" width="16.5703125" style="301" customWidth="1"/>
    <col min="1545" max="1545" width="17.28515625" style="301" customWidth="1"/>
    <col min="1546" max="1546" width="20.140625" style="301" customWidth="1"/>
    <col min="1547" max="1547" width="11.85546875" style="301" customWidth="1"/>
    <col min="1548" max="1792" width="9.140625" style="301"/>
    <col min="1793" max="1793" width="12.85546875" style="301" customWidth="1"/>
    <col min="1794" max="1794" width="19.5703125" style="301" customWidth="1"/>
    <col min="1795" max="1795" width="18.85546875" style="301" customWidth="1"/>
    <col min="1796" max="1796" width="17.85546875" style="301" customWidth="1"/>
    <col min="1797" max="1797" width="19.5703125" style="301" customWidth="1"/>
    <col min="1798" max="1799" width="16.140625" style="301" customWidth="1"/>
    <col min="1800" max="1800" width="16.5703125" style="301" customWidth="1"/>
    <col min="1801" max="1801" width="17.28515625" style="301" customWidth="1"/>
    <col min="1802" max="1802" width="20.140625" style="301" customWidth="1"/>
    <col min="1803" max="1803" width="11.85546875" style="301" customWidth="1"/>
    <col min="1804" max="2048" width="9.140625" style="301"/>
    <col min="2049" max="2049" width="12.85546875" style="301" customWidth="1"/>
    <col min="2050" max="2050" width="19.5703125" style="301" customWidth="1"/>
    <col min="2051" max="2051" width="18.85546875" style="301" customWidth="1"/>
    <col min="2052" max="2052" width="17.85546875" style="301" customWidth="1"/>
    <col min="2053" max="2053" width="19.5703125" style="301" customWidth="1"/>
    <col min="2054" max="2055" width="16.140625" style="301" customWidth="1"/>
    <col min="2056" max="2056" width="16.5703125" style="301" customWidth="1"/>
    <col min="2057" max="2057" width="17.28515625" style="301" customWidth="1"/>
    <col min="2058" max="2058" width="20.140625" style="301" customWidth="1"/>
    <col min="2059" max="2059" width="11.85546875" style="301" customWidth="1"/>
    <col min="2060" max="2304" width="9.140625" style="301"/>
    <col min="2305" max="2305" width="12.85546875" style="301" customWidth="1"/>
    <col min="2306" max="2306" width="19.5703125" style="301" customWidth="1"/>
    <col min="2307" max="2307" width="18.85546875" style="301" customWidth="1"/>
    <col min="2308" max="2308" width="17.85546875" style="301" customWidth="1"/>
    <col min="2309" max="2309" width="19.5703125" style="301" customWidth="1"/>
    <col min="2310" max="2311" width="16.140625" style="301" customWidth="1"/>
    <col min="2312" max="2312" width="16.5703125" style="301" customWidth="1"/>
    <col min="2313" max="2313" width="17.28515625" style="301" customWidth="1"/>
    <col min="2314" max="2314" width="20.140625" style="301" customWidth="1"/>
    <col min="2315" max="2315" width="11.85546875" style="301" customWidth="1"/>
    <col min="2316" max="2560" width="9.140625" style="301"/>
    <col min="2561" max="2561" width="12.85546875" style="301" customWidth="1"/>
    <col min="2562" max="2562" width="19.5703125" style="301" customWidth="1"/>
    <col min="2563" max="2563" width="18.85546875" style="301" customWidth="1"/>
    <col min="2564" max="2564" width="17.85546875" style="301" customWidth="1"/>
    <col min="2565" max="2565" width="19.5703125" style="301" customWidth="1"/>
    <col min="2566" max="2567" width="16.140625" style="301" customWidth="1"/>
    <col min="2568" max="2568" width="16.5703125" style="301" customWidth="1"/>
    <col min="2569" max="2569" width="17.28515625" style="301" customWidth="1"/>
    <col min="2570" max="2570" width="20.140625" style="301" customWidth="1"/>
    <col min="2571" max="2571" width="11.85546875" style="301" customWidth="1"/>
    <col min="2572" max="2816" width="9.140625" style="301"/>
    <col min="2817" max="2817" width="12.85546875" style="301" customWidth="1"/>
    <col min="2818" max="2818" width="19.5703125" style="301" customWidth="1"/>
    <col min="2819" max="2819" width="18.85546875" style="301" customWidth="1"/>
    <col min="2820" max="2820" width="17.85546875" style="301" customWidth="1"/>
    <col min="2821" max="2821" width="19.5703125" style="301" customWidth="1"/>
    <col min="2822" max="2823" width="16.140625" style="301" customWidth="1"/>
    <col min="2824" max="2824" width="16.5703125" style="301" customWidth="1"/>
    <col min="2825" max="2825" width="17.28515625" style="301" customWidth="1"/>
    <col min="2826" max="2826" width="20.140625" style="301" customWidth="1"/>
    <col min="2827" max="2827" width="11.85546875" style="301" customWidth="1"/>
    <col min="2828" max="3072" width="9.140625" style="301"/>
    <col min="3073" max="3073" width="12.85546875" style="301" customWidth="1"/>
    <col min="3074" max="3074" width="19.5703125" style="301" customWidth="1"/>
    <col min="3075" max="3075" width="18.85546875" style="301" customWidth="1"/>
    <col min="3076" max="3076" width="17.85546875" style="301" customWidth="1"/>
    <col min="3077" max="3077" width="19.5703125" style="301" customWidth="1"/>
    <col min="3078" max="3079" width="16.140625" style="301" customWidth="1"/>
    <col min="3080" max="3080" width="16.5703125" style="301" customWidth="1"/>
    <col min="3081" max="3081" width="17.28515625" style="301" customWidth="1"/>
    <col min="3082" max="3082" width="20.140625" style="301" customWidth="1"/>
    <col min="3083" max="3083" width="11.85546875" style="301" customWidth="1"/>
    <col min="3084" max="3328" width="9.140625" style="301"/>
    <col min="3329" max="3329" width="12.85546875" style="301" customWidth="1"/>
    <col min="3330" max="3330" width="19.5703125" style="301" customWidth="1"/>
    <col min="3331" max="3331" width="18.85546875" style="301" customWidth="1"/>
    <col min="3332" max="3332" width="17.85546875" style="301" customWidth="1"/>
    <col min="3333" max="3333" width="19.5703125" style="301" customWidth="1"/>
    <col min="3334" max="3335" width="16.140625" style="301" customWidth="1"/>
    <col min="3336" max="3336" width="16.5703125" style="301" customWidth="1"/>
    <col min="3337" max="3337" width="17.28515625" style="301" customWidth="1"/>
    <col min="3338" max="3338" width="20.140625" style="301" customWidth="1"/>
    <col min="3339" max="3339" width="11.85546875" style="301" customWidth="1"/>
    <col min="3340" max="3584" width="9.140625" style="301"/>
    <col min="3585" max="3585" width="12.85546875" style="301" customWidth="1"/>
    <col min="3586" max="3586" width="19.5703125" style="301" customWidth="1"/>
    <col min="3587" max="3587" width="18.85546875" style="301" customWidth="1"/>
    <col min="3588" max="3588" width="17.85546875" style="301" customWidth="1"/>
    <col min="3589" max="3589" width="19.5703125" style="301" customWidth="1"/>
    <col min="3590" max="3591" width="16.140625" style="301" customWidth="1"/>
    <col min="3592" max="3592" width="16.5703125" style="301" customWidth="1"/>
    <col min="3593" max="3593" width="17.28515625" style="301" customWidth="1"/>
    <col min="3594" max="3594" width="20.140625" style="301" customWidth="1"/>
    <col min="3595" max="3595" width="11.85546875" style="301" customWidth="1"/>
    <col min="3596" max="3840" width="9.140625" style="301"/>
    <col min="3841" max="3841" width="12.85546875" style="301" customWidth="1"/>
    <col min="3842" max="3842" width="19.5703125" style="301" customWidth="1"/>
    <col min="3843" max="3843" width="18.85546875" style="301" customWidth="1"/>
    <col min="3844" max="3844" width="17.85546875" style="301" customWidth="1"/>
    <col min="3845" max="3845" width="19.5703125" style="301" customWidth="1"/>
    <col min="3846" max="3847" width="16.140625" style="301" customWidth="1"/>
    <col min="3848" max="3848" width="16.5703125" style="301" customWidth="1"/>
    <col min="3849" max="3849" width="17.28515625" style="301" customWidth="1"/>
    <col min="3850" max="3850" width="20.140625" style="301" customWidth="1"/>
    <col min="3851" max="3851" width="11.85546875" style="301" customWidth="1"/>
    <col min="3852" max="4096" width="9.140625" style="301"/>
    <col min="4097" max="4097" width="12.85546875" style="301" customWidth="1"/>
    <col min="4098" max="4098" width="19.5703125" style="301" customWidth="1"/>
    <col min="4099" max="4099" width="18.85546875" style="301" customWidth="1"/>
    <col min="4100" max="4100" width="17.85546875" style="301" customWidth="1"/>
    <col min="4101" max="4101" width="19.5703125" style="301" customWidth="1"/>
    <col min="4102" max="4103" width="16.140625" style="301" customWidth="1"/>
    <col min="4104" max="4104" width="16.5703125" style="301" customWidth="1"/>
    <col min="4105" max="4105" width="17.28515625" style="301" customWidth="1"/>
    <col min="4106" max="4106" width="20.140625" style="301" customWidth="1"/>
    <col min="4107" max="4107" width="11.85546875" style="301" customWidth="1"/>
    <col min="4108" max="4352" width="9.140625" style="301"/>
    <col min="4353" max="4353" width="12.85546875" style="301" customWidth="1"/>
    <col min="4354" max="4354" width="19.5703125" style="301" customWidth="1"/>
    <col min="4355" max="4355" width="18.85546875" style="301" customWidth="1"/>
    <col min="4356" max="4356" width="17.85546875" style="301" customWidth="1"/>
    <col min="4357" max="4357" width="19.5703125" style="301" customWidth="1"/>
    <col min="4358" max="4359" width="16.140625" style="301" customWidth="1"/>
    <col min="4360" max="4360" width="16.5703125" style="301" customWidth="1"/>
    <col min="4361" max="4361" width="17.28515625" style="301" customWidth="1"/>
    <col min="4362" max="4362" width="20.140625" style="301" customWidth="1"/>
    <col min="4363" max="4363" width="11.85546875" style="301" customWidth="1"/>
    <col min="4364" max="4608" width="9.140625" style="301"/>
    <col min="4609" max="4609" width="12.85546875" style="301" customWidth="1"/>
    <col min="4610" max="4610" width="19.5703125" style="301" customWidth="1"/>
    <col min="4611" max="4611" width="18.85546875" style="301" customWidth="1"/>
    <col min="4612" max="4612" width="17.85546875" style="301" customWidth="1"/>
    <col min="4613" max="4613" width="19.5703125" style="301" customWidth="1"/>
    <col min="4614" max="4615" width="16.140625" style="301" customWidth="1"/>
    <col min="4616" max="4616" width="16.5703125" style="301" customWidth="1"/>
    <col min="4617" max="4617" width="17.28515625" style="301" customWidth="1"/>
    <col min="4618" max="4618" width="20.140625" style="301" customWidth="1"/>
    <col min="4619" max="4619" width="11.85546875" style="301" customWidth="1"/>
    <col min="4620" max="4864" width="9.140625" style="301"/>
    <col min="4865" max="4865" width="12.85546875" style="301" customWidth="1"/>
    <col min="4866" max="4866" width="19.5703125" style="301" customWidth="1"/>
    <col min="4867" max="4867" width="18.85546875" style="301" customWidth="1"/>
    <col min="4868" max="4868" width="17.85546875" style="301" customWidth="1"/>
    <col min="4869" max="4869" width="19.5703125" style="301" customWidth="1"/>
    <col min="4870" max="4871" width="16.140625" style="301" customWidth="1"/>
    <col min="4872" max="4872" width="16.5703125" style="301" customWidth="1"/>
    <col min="4873" max="4873" width="17.28515625" style="301" customWidth="1"/>
    <col min="4874" max="4874" width="20.140625" style="301" customWidth="1"/>
    <col min="4875" max="4875" width="11.85546875" style="301" customWidth="1"/>
    <col min="4876" max="5120" width="9.140625" style="301"/>
    <col min="5121" max="5121" width="12.85546875" style="301" customWidth="1"/>
    <col min="5122" max="5122" width="19.5703125" style="301" customWidth="1"/>
    <col min="5123" max="5123" width="18.85546875" style="301" customWidth="1"/>
    <col min="5124" max="5124" width="17.85546875" style="301" customWidth="1"/>
    <col min="5125" max="5125" width="19.5703125" style="301" customWidth="1"/>
    <col min="5126" max="5127" width="16.140625" style="301" customWidth="1"/>
    <col min="5128" max="5128" width="16.5703125" style="301" customWidth="1"/>
    <col min="5129" max="5129" width="17.28515625" style="301" customWidth="1"/>
    <col min="5130" max="5130" width="20.140625" style="301" customWidth="1"/>
    <col min="5131" max="5131" width="11.85546875" style="301" customWidth="1"/>
    <col min="5132" max="5376" width="9.140625" style="301"/>
    <col min="5377" max="5377" width="12.85546875" style="301" customWidth="1"/>
    <col min="5378" max="5378" width="19.5703125" style="301" customWidth="1"/>
    <col min="5379" max="5379" width="18.85546875" style="301" customWidth="1"/>
    <col min="5380" max="5380" width="17.85546875" style="301" customWidth="1"/>
    <col min="5381" max="5381" width="19.5703125" style="301" customWidth="1"/>
    <col min="5382" max="5383" width="16.140625" style="301" customWidth="1"/>
    <col min="5384" max="5384" width="16.5703125" style="301" customWidth="1"/>
    <col min="5385" max="5385" width="17.28515625" style="301" customWidth="1"/>
    <col min="5386" max="5386" width="20.140625" style="301" customWidth="1"/>
    <col min="5387" max="5387" width="11.85546875" style="301" customWidth="1"/>
    <col min="5388" max="5632" width="9.140625" style="301"/>
    <col min="5633" max="5633" width="12.85546875" style="301" customWidth="1"/>
    <col min="5634" max="5634" width="19.5703125" style="301" customWidth="1"/>
    <col min="5635" max="5635" width="18.85546875" style="301" customWidth="1"/>
    <col min="5636" max="5636" width="17.85546875" style="301" customWidth="1"/>
    <col min="5637" max="5637" width="19.5703125" style="301" customWidth="1"/>
    <col min="5638" max="5639" width="16.140625" style="301" customWidth="1"/>
    <col min="5640" max="5640" width="16.5703125" style="301" customWidth="1"/>
    <col min="5641" max="5641" width="17.28515625" style="301" customWidth="1"/>
    <col min="5642" max="5642" width="20.140625" style="301" customWidth="1"/>
    <col min="5643" max="5643" width="11.85546875" style="301" customWidth="1"/>
    <col min="5644" max="5888" width="9.140625" style="301"/>
    <col min="5889" max="5889" width="12.85546875" style="301" customWidth="1"/>
    <col min="5890" max="5890" width="19.5703125" style="301" customWidth="1"/>
    <col min="5891" max="5891" width="18.85546875" style="301" customWidth="1"/>
    <col min="5892" max="5892" width="17.85546875" style="301" customWidth="1"/>
    <col min="5893" max="5893" width="19.5703125" style="301" customWidth="1"/>
    <col min="5894" max="5895" width="16.140625" style="301" customWidth="1"/>
    <col min="5896" max="5896" width="16.5703125" style="301" customWidth="1"/>
    <col min="5897" max="5897" width="17.28515625" style="301" customWidth="1"/>
    <col min="5898" max="5898" width="20.140625" style="301" customWidth="1"/>
    <col min="5899" max="5899" width="11.85546875" style="301" customWidth="1"/>
    <col min="5900" max="6144" width="9.140625" style="301"/>
    <col min="6145" max="6145" width="12.85546875" style="301" customWidth="1"/>
    <col min="6146" max="6146" width="19.5703125" style="301" customWidth="1"/>
    <col min="6147" max="6147" width="18.85546875" style="301" customWidth="1"/>
    <col min="6148" max="6148" width="17.85546875" style="301" customWidth="1"/>
    <col min="6149" max="6149" width="19.5703125" style="301" customWidth="1"/>
    <col min="6150" max="6151" width="16.140625" style="301" customWidth="1"/>
    <col min="6152" max="6152" width="16.5703125" style="301" customWidth="1"/>
    <col min="6153" max="6153" width="17.28515625" style="301" customWidth="1"/>
    <col min="6154" max="6154" width="20.140625" style="301" customWidth="1"/>
    <col min="6155" max="6155" width="11.85546875" style="301" customWidth="1"/>
    <col min="6156" max="6400" width="9.140625" style="301"/>
    <col min="6401" max="6401" width="12.85546875" style="301" customWidth="1"/>
    <col min="6402" max="6402" width="19.5703125" style="301" customWidth="1"/>
    <col min="6403" max="6403" width="18.85546875" style="301" customWidth="1"/>
    <col min="6404" max="6404" width="17.85546875" style="301" customWidth="1"/>
    <col min="6405" max="6405" width="19.5703125" style="301" customWidth="1"/>
    <col min="6406" max="6407" width="16.140625" style="301" customWidth="1"/>
    <col min="6408" max="6408" width="16.5703125" style="301" customWidth="1"/>
    <col min="6409" max="6409" width="17.28515625" style="301" customWidth="1"/>
    <col min="6410" max="6410" width="20.140625" style="301" customWidth="1"/>
    <col min="6411" max="6411" width="11.85546875" style="301" customWidth="1"/>
    <col min="6412" max="6656" width="9.140625" style="301"/>
    <col min="6657" max="6657" width="12.85546875" style="301" customWidth="1"/>
    <col min="6658" max="6658" width="19.5703125" style="301" customWidth="1"/>
    <col min="6659" max="6659" width="18.85546875" style="301" customWidth="1"/>
    <col min="6660" max="6660" width="17.85546875" style="301" customWidth="1"/>
    <col min="6661" max="6661" width="19.5703125" style="301" customWidth="1"/>
    <col min="6662" max="6663" width="16.140625" style="301" customWidth="1"/>
    <col min="6664" max="6664" width="16.5703125" style="301" customWidth="1"/>
    <col min="6665" max="6665" width="17.28515625" style="301" customWidth="1"/>
    <col min="6666" max="6666" width="20.140625" style="301" customWidth="1"/>
    <col min="6667" max="6667" width="11.85546875" style="301" customWidth="1"/>
    <col min="6668" max="6912" width="9.140625" style="301"/>
    <col min="6913" max="6913" width="12.85546875" style="301" customWidth="1"/>
    <col min="6914" max="6914" width="19.5703125" style="301" customWidth="1"/>
    <col min="6915" max="6915" width="18.85546875" style="301" customWidth="1"/>
    <col min="6916" max="6916" width="17.85546875" style="301" customWidth="1"/>
    <col min="6917" max="6917" width="19.5703125" style="301" customWidth="1"/>
    <col min="6918" max="6919" width="16.140625" style="301" customWidth="1"/>
    <col min="6920" max="6920" width="16.5703125" style="301" customWidth="1"/>
    <col min="6921" max="6921" width="17.28515625" style="301" customWidth="1"/>
    <col min="6922" max="6922" width="20.140625" style="301" customWidth="1"/>
    <col min="6923" max="6923" width="11.85546875" style="301" customWidth="1"/>
    <col min="6924" max="7168" width="9.140625" style="301"/>
    <col min="7169" max="7169" width="12.85546875" style="301" customWidth="1"/>
    <col min="7170" max="7170" width="19.5703125" style="301" customWidth="1"/>
    <col min="7171" max="7171" width="18.85546875" style="301" customWidth="1"/>
    <col min="7172" max="7172" width="17.85546875" style="301" customWidth="1"/>
    <col min="7173" max="7173" width="19.5703125" style="301" customWidth="1"/>
    <col min="7174" max="7175" width="16.140625" style="301" customWidth="1"/>
    <col min="7176" max="7176" width="16.5703125" style="301" customWidth="1"/>
    <col min="7177" max="7177" width="17.28515625" style="301" customWidth="1"/>
    <col min="7178" max="7178" width="20.140625" style="301" customWidth="1"/>
    <col min="7179" max="7179" width="11.85546875" style="301" customWidth="1"/>
    <col min="7180" max="7424" width="9.140625" style="301"/>
    <col min="7425" max="7425" width="12.85546875" style="301" customWidth="1"/>
    <col min="7426" max="7426" width="19.5703125" style="301" customWidth="1"/>
    <col min="7427" max="7427" width="18.85546875" style="301" customWidth="1"/>
    <col min="7428" max="7428" width="17.85546875" style="301" customWidth="1"/>
    <col min="7429" max="7429" width="19.5703125" style="301" customWidth="1"/>
    <col min="7430" max="7431" width="16.140625" style="301" customWidth="1"/>
    <col min="7432" max="7432" width="16.5703125" style="301" customWidth="1"/>
    <col min="7433" max="7433" width="17.28515625" style="301" customWidth="1"/>
    <col min="7434" max="7434" width="20.140625" style="301" customWidth="1"/>
    <col min="7435" max="7435" width="11.85546875" style="301" customWidth="1"/>
    <col min="7436" max="7680" width="9.140625" style="301"/>
    <col min="7681" max="7681" width="12.85546875" style="301" customWidth="1"/>
    <col min="7682" max="7682" width="19.5703125" style="301" customWidth="1"/>
    <col min="7683" max="7683" width="18.85546875" style="301" customWidth="1"/>
    <col min="7684" max="7684" width="17.85546875" style="301" customWidth="1"/>
    <col min="7685" max="7685" width="19.5703125" style="301" customWidth="1"/>
    <col min="7686" max="7687" width="16.140625" style="301" customWidth="1"/>
    <col min="7688" max="7688" width="16.5703125" style="301" customWidth="1"/>
    <col min="7689" max="7689" width="17.28515625" style="301" customWidth="1"/>
    <col min="7690" max="7690" width="20.140625" style="301" customWidth="1"/>
    <col min="7691" max="7691" width="11.85546875" style="301" customWidth="1"/>
    <col min="7692" max="7936" width="9.140625" style="301"/>
    <col min="7937" max="7937" width="12.85546875" style="301" customWidth="1"/>
    <col min="7938" max="7938" width="19.5703125" style="301" customWidth="1"/>
    <col min="7939" max="7939" width="18.85546875" style="301" customWidth="1"/>
    <col min="7940" max="7940" width="17.85546875" style="301" customWidth="1"/>
    <col min="7941" max="7941" width="19.5703125" style="301" customWidth="1"/>
    <col min="7942" max="7943" width="16.140625" style="301" customWidth="1"/>
    <col min="7944" max="7944" width="16.5703125" style="301" customWidth="1"/>
    <col min="7945" max="7945" width="17.28515625" style="301" customWidth="1"/>
    <col min="7946" max="7946" width="20.140625" style="301" customWidth="1"/>
    <col min="7947" max="7947" width="11.85546875" style="301" customWidth="1"/>
    <col min="7948" max="8192" width="9.140625" style="301"/>
    <col min="8193" max="8193" width="12.85546875" style="301" customWidth="1"/>
    <col min="8194" max="8194" width="19.5703125" style="301" customWidth="1"/>
    <col min="8195" max="8195" width="18.85546875" style="301" customWidth="1"/>
    <col min="8196" max="8196" width="17.85546875" style="301" customWidth="1"/>
    <col min="8197" max="8197" width="19.5703125" style="301" customWidth="1"/>
    <col min="8198" max="8199" width="16.140625" style="301" customWidth="1"/>
    <col min="8200" max="8200" width="16.5703125" style="301" customWidth="1"/>
    <col min="8201" max="8201" width="17.28515625" style="301" customWidth="1"/>
    <col min="8202" max="8202" width="20.140625" style="301" customWidth="1"/>
    <col min="8203" max="8203" width="11.85546875" style="301" customWidth="1"/>
    <col min="8204" max="8448" width="9.140625" style="301"/>
    <col min="8449" max="8449" width="12.85546875" style="301" customWidth="1"/>
    <col min="8450" max="8450" width="19.5703125" style="301" customWidth="1"/>
    <col min="8451" max="8451" width="18.85546875" style="301" customWidth="1"/>
    <col min="8452" max="8452" width="17.85546875" style="301" customWidth="1"/>
    <col min="8453" max="8453" width="19.5703125" style="301" customWidth="1"/>
    <col min="8454" max="8455" width="16.140625" style="301" customWidth="1"/>
    <col min="8456" max="8456" width="16.5703125" style="301" customWidth="1"/>
    <col min="8457" max="8457" width="17.28515625" style="301" customWidth="1"/>
    <col min="8458" max="8458" width="20.140625" style="301" customWidth="1"/>
    <col min="8459" max="8459" width="11.85546875" style="301" customWidth="1"/>
    <col min="8460" max="8704" width="9.140625" style="301"/>
    <col min="8705" max="8705" width="12.85546875" style="301" customWidth="1"/>
    <col min="8706" max="8706" width="19.5703125" style="301" customWidth="1"/>
    <col min="8707" max="8707" width="18.85546875" style="301" customWidth="1"/>
    <col min="8708" max="8708" width="17.85546875" style="301" customWidth="1"/>
    <col min="8709" max="8709" width="19.5703125" style="301" customWidth="1"/>
    <col min="8710" max="8711" width="16.140625" style="301" customWidth="1"/>
    <col min="8712" max="8712" width="16.5703125" style="301" customWidth="1"/>
    <col min="8713" max="8713" width="17.28515625" style="301" customWidth="1"/>
    <col min="8714" max="8714" width="20.140625" style="301" customWidth="1"/>
    <col min="8715" max="8715" width="11.85546875" style="301" customWidth="1"/>
    <col min="8716" max="8960" width="9.140625" style="301"/>
    <col min="8961" max="8961" width="12.85546875" style="301" customWidth="1"/>
    <col min="8962" max="8962" width="19.5703125" style="301" customWidth="1"/>
    <col min="8963" max="8963" width="18.85546875" style="301" customWidth="1"/>
    <col min="8964" max="8964" width="17.85546875" style="301" customWidth="1"/>
    <col min="8965" max="8965" width="19.5703125" style="301" customWidth="1"/>
    <col min="8966" max="8967" width="16.140625" style="301" customWidth="1"/>
    <col min="8968" max="8968" width="16.5703125" style="301" customWidth="1"/>
    <col min="8969" max="8969" width="17.28515625" style="301" customWidth="1"/>
    <col min="8970" max="8970" width="20.140625" style="301" customWidth="1"/>
    <col min="8971" max="8971" width="11.85546875" style="301" customWidth="1"/>
    <col min="8972" max="9216" width="9.140625" style="301"/>
    <col min="9217" max="9217" width="12.85546875" style="301" customWidth="1"/>
    <col min="9218" max="9218" width="19.5703125" style="301" customWidth="1"/>
    <col min="9219" max="9219" width="18.85546875" style="301" customWidth="1"/>
    <col min="9220" max="9220" width="17.85546875" style="301" customWidth="1"/>
    <col min="9221" max="9221" width="19.5703125" style="301" customWidth="1"/>
    <col min="9222" max="9223" width="16.140625" style="301" customWidth="1"/>
    <col min="9224" max="9224" width="16.5703125" style="301" customWidth="1"/>
    <col min="9225" max="9225" width="17.28515625" style="301" customWidth="1"/>
    <col min="9226" max="9226" width="20.140625" style="301" customWidth="1"/>
    <col min="9227" max="9227" width="11.85546875" style="301" customWidth="1"/>
    <col min="9228" max="9472" width="9.140625" style="301"/>
    <col min="9473" max="9473" width="12.85546875" style="301" customWidth="1"/>
    <col min="9474" max="9474" width="19.5703125" style="301" customWidth="1"/>
    <col min="9475" max="9475" width="18.85546875" style="301" customWidth="1"/>
    <col min="9476" max="9476" width="17.85546875" style="301" customWidth="1"/>
    <col min="9477" max="9477" width="19.5703125" style="301" customWidth="1"/>
    <col min="9478" max="9479" width="16.140625" style="301" customWidth="1"/>
    <col min="9480" max="9480" width="16.5703125" style="301" customWidth="1"/>
    <col min="9481" max="9481" width="17.28515625" style="301" customWidth="1"/>
    <col min="9482" max="9482" width="20.140625" style="301" customWidth="1"/>
    <col min="9483" max="9483" width="11.85546875" style="301" customWidth="1"/>
    <col min="9484" max="9728" width="9.140625" style="301"/>
    <col min="9729" max="9729" width="12.85546875" style="301" customWidth="1"/>
    <col min="9730" max="9730" width="19.5703125" style="301" customWidth="1"/>
    <col min="9731" max="9731" width="18.85546875" style="301" customWidth="1"/>
    <col min="9732" max="9732" width="17.85546875" style="301" customWidth="1"/>
    <col min="9733" max="9733" width="19.5703125" style="301" customWidth="1"/>
    <col min="9734" max="9735" width="16.140625" style="301" customWidth="1"/>
    <col min="9736" max="9736" width="16.5703125" style="301" customWidth="1"/>
    <col min="9737" max="9737" width="17.28515625" style="301" customWidth="1"/>
    <col min="9738" max="9738" width="20.140625" style="301" customWidth="1"/>
    <col min="9739" max="9739" width="11.85546875" style="301" customWidth="1"/>
    <col min="9740" max="9984" width="9.140625" style="301"/>
    <col min="9985" max="9985" width="12.85546875" style="301" customWidth="1"/>
    <col min="9986" max="9986" width="19.5703125" style="301" customWidth="1"/>
    <col min="9987" max="9987" width="18.85546875" style="301" customWidth="1"/>
    <col min="9988" max="9988" width="17.85546875" style="301" customWidth="1"/>
    <col min="9989" max="9989" width="19.5703125" style="301" customWidth="1"/>
    <col min="9990" max="9991" width="16.140625" style="301" customWidth="1"/>
    <col min="9992" max="9992" width="16.5703125" style="301" customWidth="1"/>
    <col min="9993" max="9993" width="17.28515625" style="301" customWidth="1"/>
    <col min="9994" max="9994" width="20.140625" style="301" customWidth="1"/>
    <col min="9995" max="9995" width="11.85546875" style="301" customWidth="1"/>
    <col min="9996" max="10240" width="9.140625" style="301"/>
    <col min="10241" max="10241" width="12.85546875" style="301" customWidth="1"/>
    <col min="10242" max="10242" width="19.5703125" style="301" customWidth="1"/>
    <col min="10243" max="10243" width="18.85546875" style="301" customWidth="1"/>
    <col min="10244" max="10244" width="17.85546875" style="301" customWidth="1"/>
    <col min="10245" max="10245" width="19.5703125" style="301" customWidth="1"/>
    <col min="10246" max="10247" width="16.140625" style="301" customWidth="1"/>
    <col min="10248" max="10248" width="16.5703125" style="301" customWidth="1"/>
    <col min="10249" max="10249" width="17.28515625" style="301" customWidth="1"/>
    <col min="10250" max="10250" width="20.140625" style="301" customWidth="1"/>
    <col min="10251" max="10251" width="11.85546875" style="301" customWidth="1"/>
    <col min="10252" max="10496" width="9.140625" style="301"/>
    <col min="10497" max="10497" width="12.85546875" style="301" customWidth="1"/>
    <col min="10498" max="10498" width="19.5703125" style="301" customWidth="1"/>
    <col min="10499" max="10499" width="18.85546875" style="301" customWidth="1"/>
    <col min="10500" max="10500" width="17.85546875" style="301" customWidth="1"/>
    <col min="10501" max="10501" width="19.5703125" style="301" customWidth="1"/>
    <col min="10502" max="10503" width="16.140625" style="301" customWidth="1"/>
    <col min="10504" max="10504" width="16.5703125" style="301" customWidth="1"/>
    <col min="10505" max="10505" width="17.28515625" style="301" customWidth="1"/>
    <col min="10506" max="10506" width="20.140625" style="301" customWidth="1"/>
    <col min="10507" max="10507" width="11.85546875" style="301" customWidth="1"/>
    <col min="10508" max="10752" width="9.140625" style="301"/>
    <col min="10753" max="10753" width="12.85546875" style="301" customWidth="1"/>
    <col min="10754" max="10754" width="19.5703125" style="301" customWidth="1"/>
    <col min="10755" max="10755" width="18.85546875" style="301" customWidth="1"/>
    <col min="10756" max="10756" width="17.85546875" style="301" customWidth="1"/>
    <col min="10757" max="10757" width="19.5703125" style="301" customWidth="1"/>
    <col min="10758" max="10759" width="16.140625" style="301" customWidth="1"/>
    <col min="10760" max="10760" width="16.5703125" style="301" customWidth="1"/>
    <col min="10761" max="10761" width="17.28515625" style="301" customWidth="1"/>
    <col min="10762" max="10762" width="20.140625" style="301" customWidth="1"/>
    <col min="10763" max="10763" width="11.85546875" style="301" customWidth="1"/>
    <col min="10764" max="11008" width="9.140625" style="301"/>
    <col min="11009" max="11009" width="12.85546875" style="301" customWidth="1"/>
    <col min="11010" max="11010" width="19.5703125" style="301" customWidth="1"/>
    <col min="11011" max="11011" width="18.85546875" style="301" customWidth="1"/>
    <col min="11012" max="11012" width="17.85546875" style="301" customWidth="1"/>
    <col min="11013" max="11013" width="19.5703125" style="301" customWidth="1"/>
    <col min="11014" max="11015" width="16.140625" style="301" customWidth="1"/>
    <col min="11016" max="11016" width="16.5703125" style="301" customWidth="1"/>
    <col min="11017" max="11017" width="17.28515625" style="301" customWidth="1"/>
    <col min="11018" max="11018" width="20.140625" style="301" customWidth="1"/>
    <col min="11019" max="11019" width="11.85546875" style="301" customWidth="1"/>
    <col min="11020" max="11264" width="9.140625" style="301"/>
    <col min="11265" max="11265" width="12.85546875" style="301" customWidth="1"/>
    <col min="11266" max="11266" width="19.5703125" style="301" customWidth="1"/>
    <col min="11267" max="11267" width="18.85546875" style="301" customWidth="1"/>
    <col min="11268" max="11268" width="17.85546875" style="301" customWidth="1"/>
    <col min="11269" max="11269" width="19.5703125" style="301" customWidth="1"/>
    <col min="11270" max="11271" width="16.140625" style="301" customWidth="1"/>
    <col min="11272" max="11272" width="16.5703125" style="301" customWidth="1"/>
    <col min="11273" max="11273" width="17.28515625" style="301" customWidth="1"/>
    <col min="11274" max="11274" width="20.140625" style="301" customWidth="1"/>
    <col min="11275" max="11275" width="11.85546875" style="301" customWidth="1"/>
    <col min="11276" max="11520" width="9.140625" style="301"/>
    <col min="11521" max="11521" width="12.85546875" style="301" customWidth="1"/>
    <col min="11522" max="11522" width="19.5703125" style="301" customWidth="1"/>
    <col min="11523" max="11523" width="18.85546875" style="301" customWidth="1"/>
    <col min="11524" max="11524" width="17.85546875" style="301" customWidth="1"/>
    <col min="11525" max="11525" width="19.5703125" style="301" customWidth="1"/>
    <col min="11526" max="11527" width="16.140625" style="301" customWidth="1"/>
    <col min="11528" max="11528" width="16.5703125" style="301" customWidth="1"/>
    <col min="11529" max="11529" width="17.28515625" style="301" customWidth="1"/>
    <col min="11530" max="11530" width="20.140625" style="301" customWidth="1"/>
    <col min="11531" max="11531" width="11.85546875" style="301" customWidth="1"/>
    <col min="11532" max="11776" width="9.140625" style="301"/>
    <col min="11777" max="11777" width="12.85546875" style="301" customWidth="1"/>
    <col min="11778" max="11778" width="19.5703125" style="301" customWidth="1"/>
    <col min="11779" max="11779" width="18.85546875" style="301" customWidth="1"/>
    <col min="11780" max="11780" width="17.85546875" style="301" customWidth="1"/>
    <col min="11781" max="11781" width="19.5703125" style="301" customWidth="1"/>
    <col min="11782" max="11783" width="16.140625" style="301" customWidth="1"/>
    <col min="11784" max="11784" width="16.5703125" style="301" customWidth="1"/>
    <col min="11785" max="11785" width="17.28515625" style="301" customWidth="1"/>
    <col min="11786" max="11786" width="20.140625" style="301" customWidth="1"/>
    <col min="11787" max="11787" width="11.85546875" style="301" customWidth="1"/>
    <col min="11788" max="12032" width="9.140625" style="301"/>
    <col min="12033" max="12033" width="12.85546875" style="301" customWidth="1"/>
    <col min="12034" max="12034" width="19.5703125" style="301" customWidth="1"/>
    <col min="12035" max="12035" width="18.85546875" style="301" customWidth="1"/>
    <col min="12036" max="12036" width="17.85546875" style="301" customWidth="1"/>
    <col min="12037" max="12037" width="19.5703125" style="301" customWidth="1"/>
    <col min="12038" max="12039" width="16.140625" style="301" customWidth="1"/>
    <col min="12040" max="12040" width="16.5703125" style="301" customWidth="1"/>
    <col min="12041" max="12041" width="17.28515625" style="301" customWidth="1"/>
    <col min="12042" max="12042" width="20.140625" style="301" customWidth="1"/>
    <col min="12043" max="12043" width="11.85546875" style="301" customWidth="1"/>
    <col min="12044" max="12288" width="9.140625" style="301"/>
    <col min="12289" max="12289" width="12.85546875" style="301" customWidth="1"/>
    <col min="12290" max="12290" width="19.5703125" style="301" customWidth="1"/>
    <col min="12291" max="12291" width="18.85546875" style="301" customWidth="1"/>
    <col min="12292" max="12292" width="17.85546875" style="301" customWidth="1"/>
    <col min="12293" max="12293" width="19.5703125" style="301" customWidth="1"/>
    <col min="12294" max="12295" width="16.140625" style="301" customWidth="1"/>
    <col min="12296" max="12296" width="16.5703125" style="301" customWidth="1"/>
    <col min="12297" max="12297" width="17.28515625" style="301" customWidth="1"/>
    <col min="12298" max="12298" width="20.140625" style="301" customWidth="1"/>
    <col min="12299" max="12299" width="11.85546875" style="301" customWidth="1"/>
    <col min="12300" max="12544" width="9.140625" style="301"/>
    <col min="12545" max="12545" width="12.85546875" style="301" customWidth="1"/>
    <col min="12546" max="12546" width="19.5703125" style="301" customWidth="1"/>
    <col min="12547" max="12547" width="18.85546875" style="301" customWidth="1"/>
    <col min="12548" max="12548" width="17.85546875" style="301" customWidth="1"/>
    <col min="12549" max="12549" width="19.5703125" style="301" customWidth="1"/>
    <col min="12550" max="12551" width="16.140625" style="301" customWidth="1"/>
    <col min="12552" max="12552" width="16.5703125" style="301" customWidth="1"/>
    <col min="12553" max="12553" width="17.28515625" style="301" customWidth="1"/>
    <col min="12554" max="12554" width="20.140625" style="301" customWidth="1"/>
    <col min="12555" max="12555" width="11.85546875" style="301" customWidth="1"/>
    <col min="12556" max="12800" width="9.140625" style="301"/>
    <col min="12801" max="12801" width="12.85546875" style="301" customWidth="1"/>
    <col min="12802" max="12802" width="19.5703125" style="301" customWidth="1"/>
    <col min="12803" max="12803" width="18.85546875" style="301" customWidth="1"/>
    <col min="12804" max="12804" width="17.85546875" style="301" customWidth="1"/>
    <col min="12805" max="12805" width="19.5703125" style="301" customWidth="1"/>
    <col min="12806" max="12807" width="16.140625" style="301" customWidth="1"/>
    <col min="12808" max="12808" width="16.5703125" style="301" customWidth="1"/>
    <col min="12809" max="12809" width="17.28515625" style="301" customWidth="1"/>
    <col min="12810" max="12810" width="20.140625" style="301" customWidth="1"/>
    <col min="12811" max="12811" width="11.85546875" style="301" customWidth="1"/>
    <col min="12812" max="13056" width="9.140625" style="301"/>
    <col min="13057" max="13057" width="12.85546875" style="301" customWidth="1"/>
    <col min="13058" max="13058" width="19.5703125" style="301" customWidth="1"/>
    <col min="13059" max="13059" width="18.85546875" style="301" customWidth="1"/>
    <col min="13060" max="13060" width="17.85546875" style="301" customWidth="1"/>
    <col min="13061" max="13061" width="19.5703125" style="301" customWidth="1"/>
    <col min="13062" max="13063" width="16.140625" style="301" customWidth="1"/>
    <col min="13064" max="13064" width="16.5703125" style="301" customWidth="1"/>
    <col min="13065" max="13065" width="17.28515625" style="301" customWidth="1"/>
    <col min="13066" max="13066" width="20.140625" style="301" customWidth="1"/>
    <col min="13067" max="13067" width="11.85546875" style="301" customWidth="1"/>
    <col min="13068" max="13312" width="9.140625" style="301"/>
    <col min="13313" max="13313" width="12.85546875" style="301" customWidth="1"/>
    <col min="13314" max="13314" width="19.5703125" style="301" customWidth="1"/>
    <col min="13315" max="13315" width="18.85546875" style="301" customWidth="1"/>
    <col min="13316" max="13316" width="17.85546875" style="301" customWidth="1"/>
    <col min="13317" max="13317" width="19.5703125" style="301" customWidth="1"/>
    <col min="13318" max="13319" width="16.140625" style="301" customWidth="1"/>
    <col min="13320" max="13320" width="16.5703125" style="301" customWidth="1"/>
    <col min="13321" max="13321" width="17.28515625" style="301" customWidth="1"/>
    <col min="13322" max="13322" width="20.140625" style="301" customWidth="1"/>
    <col min="13323" max="13323" width="11.85546875" style="301" customWidth="1"/>
    <col min="13324" max="13568" width="9.140625" style="301"/>
    <col min="13569" max="13569" width="12.85546875" style="301" customWidth="1"/>
    <col min="13570" max="13570" width="19.5703125" style="301" customWidth="1"/>
    <col min="13571" max="13571" width="18.85546875" style="301" customWidth="1"/>
    <col min="13572" max="13572" width="17.85546875" style="301" customWidth="1"/>
    <col min="13573" max="13573" width="19.5703125" style="301" customWidth="1"/>
    <col min="13574" max="13575" width="16.140625" style="301" customWidth="1"/>
    <col min="13576" max="13576" width="16.5703125" style="301" customWidth="1"/>
    <col min="13577" max="13577" width="17.28515625" style="301" customWidth="1"/>
    <col min="13578" max="13578" width="20.140625" style="301" customWidth="1"/>
    <col min="13579" max="13579" width="11.85546875" style="301" customWidth="1"/>
    <col min="13580" max="13824" width="9.140625" style="301"/>
    <col min="13825" max="13825" width="12.85546875" style="301" customWidth="1"/>
    <col min="13826" max="13826" width="19.5703125" style="301" customWidth="1"/>
    <col min="13827" max="13827" width="18.85546875" style="301" customWidth="1"/>
    <col min="13828" max="13828" width="17.85546875" style="301" customWidth="1"/>
    <col min="13829" max="13829" width="19.5703125" style="301" customWidth="1"/>
    <col min="13830" max="13831" width="16.140625" style="301" customWidth="1"/>
    <col min="13832" max="13832" width="16.5703125" style="301" customWidth="1"/>
    <col min="13833" max="13833" width="17.28515625" style="301" customWidth="1"/>
    <col min="13834" max="13834" width="20.140625" style="301" customWidth="1"/>
    <col min="13835" max="13835" width="11.85546875" style="301" customWidth="1"/>
    <col min="13836" max="14080" width="9.140625" style="301"/>
    <col min="14081" max="14081" width="12.85546875" style="301" customWidth="1"/>
    <col min="14082" max="14082" width="19.5703125" style="301" customWidth="1"/>
    <col min="14083" max="14083" width="18.85546875" style="301" customWidth="1"/>
    <col min="14084" max="14084" width="17.85546875" style="301" customWidth="1"/>
    <col min="14085" max="14085" width="19.5703125" style="301" customWidth="1"/>
    <col min="14086" max="14087" width="16.140625" style="301" customWidth="1"/>
    <col min="14088" max="14088" width="16.5703125" style="301" customWidth="1"/>
    <col min="14089" max="14089" width="17.28515625" style="301" customWidth="1"/>
    <col min="14090" max="14090" width="20.140625" style="301" customWidth="1"/>
    <col min="14091" max="14091" width="11.85546875" style="301" customWidth="1"/>
    <col min="14092" max="14336" width="9.140625" style="301"/>
    <col min="14337" max="14337" width="12.85546875" style="301" customWidth="1"/>
    <col min="14338" max="14338" width="19.5703125" style="301" customWidth="1"/>
    <col min="14339" max="14339" width="18.85546875" style="301" customWidth="1"/>
    <col min="14340" max="14340" width="17.85546875" style="301" customWidth="1"/>
    <col min="14341" max="14341" width="19.5703125" style="301" customWidth="1"/>
    <col min="14342" max="14343" width="16.140625" style="301" customWidth="1"/>
    <col min="14344" max="14344" width="16.5703125" style="301" customWidth="1"/>
    <col min="14345" max="14345" width="17.28515625" style="301" customWidth="1"/>
    <col min="14346" max="14346" width="20.140625" style="301" customWidth="1"/>
    <col min="14347" max="14347" width="11.85546875" style="301" customWidth="1"/>
    <col min="14348" max="14592" width="9.140625" style="301"/>
    <col min="14593" max="14593" width="12.85546875" style="301" customWidth="1"/>
    <col min="14594" max="14594" width="19.5703125" style="301" customWidth="1"/>
    <col min="14595" max="14595" width="18.85546875" style="301" customWidth="1"/>
    <col min="14596" max="14596" width="17.85546875" style="301" customWidth="1"/>
    <col min="14597" max="14597" width="19.5703125" style="301" customWidth="1"/>
    <col min="14598" max="14599" width="16.140625" style="301" customWidth="1"/>
    <col min="14600" max="14600" width="16.5703125" style="301" customWidth="1"/>
    <col min="14601" max="14601" width="17.28515625" style="301" customWidth="1"/>
    <col min="14602" max="14602" width="20.140625" style="301" customWidth="1"/>
    <col min="14603" max="14603" width="11.85546875" style="301" customWidth="1"/>
    <col min="14604" max="14848" width="9.140625" style="301"/>
    <col min="14849" max="14849" width="12.85546875" style="301" customWidth="1"/>
    <col min="14850" max="14850" width="19.5703125" style="301" customWidth="1"/>
    <col min="14851" max="14851" width="18.85546875" style="301" customWidth="1"/>
    <col min="14852" max="14852" width="17.85546875" style="301" customWidth="1"/>
    <col min="14853" max="14853" width="19.5703125" style="301" customWidth="1"/>
    <col min="14854" max="14855" width="16.140625" style="301" customWidth="1"/>
    <col min="14856" max="14856" width="16.5703125" style="301" customWidth="1"/>
    <col min="14857" max="14857" width="17.28515625" style="301" customWidth="1"/>
    <col min="14858" max="14858" width="20.140625" style="301" customWidth="1"/>
    <col min="14859" max="14859" width="11.85546875" style="301" customWidth="1"/>
    <col min="14860" max="15104" width="9.140625" style="301"/>
    <col min="15105" max="15105" width="12.85546875" style="301" customWidth="1"/>
    <col min="15106" max="15106" width="19.5703125" style="301" customWidth="1"/>
    <col min="15107" max="15107" width="18.85546875" style="301" customWidth="1"/>
    <col min="15108" max="15108" width="17.85546875" style="301" customWidth="1"/>
    <col min="15109" max="15109" width="19.5703125" style="301" customWidth="1"/>
    <col min="15110" max="15111" width="16.140625" style="301" customWidth="1"/>
    <col min="15112" max="15112" width="16.5703125" style="301" customWidth="1"/>
    <col min="15113" max="15113" width="17.28515625" style="301" customWidth="1"/>
    <col min="15114" max="15114" width="20.140625" style="301" customWidth="1"/>
    <col min="15115" max="15115" width="11.85546875" style="301" customWidth="1"/>
    <col min="15116" max="15360" width="9.140625" style="301"/>
    <col min="15361" max="15361" width="12.85546875" style="301" customWidth="1"/>
    <col min="15362" max="15362" width="19.5703125" style="301" customWidth="1"/>
    <col min="15363" max="15363" width="18.85546875" style="301" customWidth="1"/>
    <col min="15364" max="15364" width="17.85546875" style="301" customWidth="1"/>
    <col min="15365" max="15365" width="19.5703125" style="301" customWidth="1"/>
    <col min="15366" max="15367" width="16.140625" style="301" customWidth="1"/>
    <col min="15368" max="15368" width="16.5703125" style="301" customWidth="1"/>
    <col min="15369" max="15369" width="17.28515625" style="301" customWidth="1"/>
    <col min="15370" max="15370" width="20.140625" style="301" customWidth="1"/>
    <col min="15371" max="15371" width="11.85546875" style="301" customWidth="1"/>
    <col min="15372" max="15616" width="9.140625" style="301"/>
    <col min="15617" max="15617" width="12.85546875" style="301" customWidth="1"/>
    <col min="15618" max="15618" width="19.5703125" style="301" customWidth="1"/>
    <col min="15619" max="15619" width="18.85546875" style="301" customWidth="1"/>
    <col min="15620" max="15620" width="17.85546875" style="301" customWidth="1"/>
    <col min="15621" max="15621" width="19.5703125" style="301" customWidth="1"/>
    <col min="15622" max="15623" width="16.140625" style="301" customWidth="1"/>
    <col min="15624" max="15624" width="16.5703125" style="301" customWidth="1"/>
    <col min="15625" max="15625" width="17.28515625" style="301" customWidth="1"/>
    <col min="15626" max="15626" width="20.140625" style="301" customWidth="1"/>
    <col min="15627" max="15627" width="11.85546875" style="301" customWidth="1"/>
    <col min="15628" max="15872" width="9.140625" style="301"/>
    <col min="15873" max="15873" width="12.85546875" style="301" customWidth="1"/>
    <col min="15874" max="15874" width="19.5703125" style="301" customWidth="1"/>
    <col min="15875" max="15875" width="18.85546875" style="301" customWidth="1"/>
    <col min="15876" max="15876" width="17.85546875" style="301" customWidth="1"/>
    <col min="15877" max="15877" width="19.5703125" style="301" customWidth="1"/>
    <col min="15878" max="15879" width="16.140625" style="301" customWidth="1"/>
    <col min="15880" max="15880" width="16.5703125" style="301" customWidth="1"/>
    <col min="15881" max="15881" width="17.28515625" style="301" customWidth="1"/>
    <col min="15882" max="15882" width="20.140625" style="301" customWidth="1"/>
    <col min="15883" max="15883" width="11.85546875" style="301" customWidth="1"/>
    <col min="15884" max="16128" width="9.140625" style="301"/>
    <col min="16129" max="16129" width="12.85546875" style="301" customWidth="1"/>
    <col min="16130" max="16130" width="19.5703125" style="301" customWidth="1"/>
    <col min="16131" max="16131" width="18.85546875" style="301" customWidth="1"/>
    <col min="16132" max="16132" width="17.85546875" style="301" customWidth="1"/>
    <col min="16133" max="16133" width="19.5703125" style="301" customWidth="1"/>
    <col min="16134" max="16135" width="16.140625" style="301" customWidth="1"/>
    <col min="16136" max="16136" width="16.5703125" style="301" customWidth="1"/>
    <col min="16137" max="16137" width="17.28515625" style="301" customWidth="1"/>
    <col min="16138" max="16138" width="20.140625" style="301" customWidth="1"/>
    <col min="16139" max="16139" width="11.85546875" style="301" customWidth="1"/>
    <col min="16140" max="16384" width="9.140625" style="301"/>
  </cols>
  <sheetData>
    <row r="1" spans="1:10" s="268" customFormat="1" ht="35.25" customHeight="1">
      <c r="A1" s="2623" t="s">
        <v>4464</v>
      </c>
      <c r="B1" s="2623"/>
      <c r="C1" s="2623"/>
      <c r="I1" s="2624" t="s">
        <v>760</v>
      </c>
      <c r="J1" s="2625"/>
    </row>
    <row r="2" spans="1:10" ht="33.75" customHeight="1">
      <c r="A2" s="2626" t="s">
        <v>52</v>
      </c>
      <c r="B2" s="2626"/>
      <c r="C2" s="2626"/>
      <c r="D2" s="2626"/>
      <c r="E2" s="2626"/>
      <c r="F2" s="2626"/>
      <c r="G2" s="2626"/>
      <c r="H2" s="2626"/>
      <c r="I2" s="2626"/>
      <c r="J2" s="2626"/>
    </row>
    <row r="3" spans="1:10" ht="77.25" customHeight="1">
      <c r="A3" s="1047" t="s">
        <v>53</v>
      </c>
      <c r="B3" s="2627" t="s">
        <v>4463</v>
      </c>
      <c r="C3" s="2628"/>
      <c r="D3" s="2629"/>
      <c r="E3" s="2627" t="s">
        <v>4462</v>
      </c>
      <c r="F3" s="2628"/>
      <c r="G3" s="2629"/>
      <c r="H3" s="2627" t="s">
        <v>4461</v>
      </c>
      <c r="I3" s="2628"/>
      <c r="J3" s="2629"/>
    </row>
    <row r="4" spans="1:10" ht="174" customHeight="1">
      <c r="A4" s="302"/>
      <c r="B4" s="297" t="s">
        <v>616</v>
      </c>
      <c r="C4" s="295" t="s">
        <v>216</v>
      </c>
      <c r="D4" s="296" t="s">
        <v>1018</v>
      </c>
      <c r="E4" s="297" t="s">
        <v>616</v>
      </c>
      <c r="F4" s="295" t="s">
        <v>216</v>
      </c>
      <c r="G4" s="296" t="s">
        <v>1018</v>
      </c>
      <c r="H4" s="297" t="s">
        <v>616</v>
      </c>
      <c r="I4" s="295" t="s">
        <v>216</v>
      </c>
      <c r="J4" s="296" t="s">
        <v>1018</v>
      </c>
    </row>
    <row r="5" spans="1:10" ht="70.5" customHeight="1">
      <c r="A5" s="303" t="s">
        <v>401</v>
      </c>
      <c r="B5" s="300">
        <v>49811</v>
      </c>
      <c r="C5" s="300">
        <v>49811</v>
      </c>
      <c r="D5" s="299" t="s">
        <v>3207</v>
      </c>
      <c r="E5" s="300">
        <v>64338</v>
      </c>
      <c r="F5" s="300">
        <v>64338</v>
      </c>
      <c r="G5" s="299" t="s">
        <v>3207</v>
      </c>
      <c r="H5" s="300">
        <v>46898</v>
      </c>
      <c r="I5" s="300">
        <v>46898</v>
      </c>
      <c r="J5" s="299" t="s">
        <v>3207</v>
      </c>
    </row>
  </sheetData>
  <mergeCells count="6">
    <mergeCell ref="A1:C1"/>
    <mergeCell ref="I1:J1"/>
    <mergeCell ref="A2:J2"/>
    <mergeCell ref="B3:D3"/>
    <mergeCell ref="E3:G3"/>
    <mergeCell ref="H3:J3"/>
  </mergeCells>
  <printOptions horizontalCentered="1"/>
  <pageMargins left="0.5" right="0.5" top="1" bottom="0.75" header="0.5" footer="0.5"/>
  <pageSetup scale="76" orientation="landscape"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5"/>
  <sheetViews>
    <sheetView view="pageBreakPreview" zoomScale="80" zoomScaleSheetLayoutView="80" workbookViewId="0">
      <selection activeCell="A26" sqref="A26"/>
    </sheetView>
  </sheetViews>
  <sheetFormatPr defaultRowHeight="14.25"/>
  <cols>
    <col min="1" max="1" width="11" style="301" customWidth="1"/>
    <col min="2" max="2" width="17.140625" style="301" customWidth="1"/>
    <col min="3" max="3" width="18.42578125" style="301" customWidth="1"/>
    <col min="4" max="4" width="17.7109375" style="301" customWidth="1"/>
    <col min="5" max="5" width="13.7109375" style="301" customWidth="1"/>
    <col min="6" max="7" width="17.28515625" style="301" customWidth="1"/>
    <col min="8" max="8" width="14.85546875" style="301" customWidth="1"/>
    <col min="9" max="9" width="17" style="301" customWidth="1"/>
    <col min="10" max="10" width="18.28515625" style="301" customWidth="1"/>
    <col min="11" max="257" width="9.140625" style="301"/>
    <col min="258" max="258" width="17.140625" style="301" customWidth="1"/>
    <col min="259" max="259" width="18.42578125" style="301" customWidth="1"/>
    <col min="260" max="260" width="17.7109375" style="301" customWidth="1"/>
    <col min="261" max="261" width="13.7109375" style="301" customWidth="1"/>
    <col min="262" max="263" width="17.28515625" style="301" customWidth="1"/>
    <col min="264" max="264" width="14.85546875" style="301" customWidth="1"/>
    <col min="265" max="265" width="17" style="301" customWidth="1"/>
    <col min="266" max="266" width="17.28515625" style="301" customWidth="1"/>
    <col min="267" max="513" width="9.140625" style="301"/>
    <col min="514" max="514" width="17.140625" style="301" customWidth="1"/>
    <col min="515" max="515" width="18.42578125" style="301" customWidth="1"/>
    <col min="516" max="516" width="17.7109375" style="301" customWidth="1"/>
    <col min="517" max="517" width="13.7109375" style="301" customWidth="1"/>
    <col min="518" max="519" width="17.28515625" style="301" customWidth="1"/>
    <col min="520" max="520" width="14.85546875" style="301" customWidth="1"/>
    <col min="521" max="521" width="17" style="301" customWidth="1"/>
    <col min="522" max="522" width="17.28515625" style="301" customWidth="1"/>
    <col min="523" max="769" width="9.140625" style="301"/>
    <col min="770" max="770" width="17.140625" style="301" customWidth="1"/>
    <col min="771" max="771" width="18.42578125" style="301" customWidth="1"/>
    <col min="772" max="772" width="17.7109375" style="301" customWidth="1"/>
    <col min="773" max="773" width="13.7109375" style="301" customWidth="1"/>
    <col min="774" max="775" width="17.28515625" style="301" customWidth="1"/>
    <col min="776" max="776" width="14.85546875" style="301" customWidth="1"/>
    <col min="777" max="777" width="17" style="301" customWidth="1"/>
    <col min="778" max="778" width="17.28515625" style="301" customWidth="1"/>
    <col min="779" max="1025" width="9.140625" style="301"/>
    <col min="1026" max="1026" width="17.140625" style="301" customWidth="1"/>
    <col min="1027" max="1027" width="18.42578125" style="301" customWidth="1"/>
    <col min="1028" max="1028" width="17.7109375" style="301" customWidth="1"/>
    <col min="1029" max="1029" width="13.7109375" style="301" customWidth="1"/>
    <col min="1030" max="1031" width="17.28515625" style="301" customWidth="1"/>
    <col min="1032" max="1032" width="14.85546875" style="301" customWidth="1"/>
    <col min="1033" max="1033" width="17" style="301" customWidth="1"/>
    <col min="1034" max="1034" width="17.28515625" style="301" customWidth="1"/>
    <col min="1035" max="1281" width="9.140625" style="301"/>
    <col min="1282" max="1282" width="17.140625" style="301" customWidth="1"/>
    <col min="1283" max="1283" width="18.42578125" style="301" customWidth="1"/>
    <col min="1284" max="1284" width="17.7109375" style="301" customWidth="1"/>
    <col min="1285" max="1285" width="13.7109375" style="301" customWidth="1"/>
    <col min="1286" max="1287" width="17.28515625" style="301" customWidth="1"/>
    <col min="1288" max="1288" width="14.85546875" style="301" customWidth="1"/>
    <col min="1289" max="1289" width="17" style="301" customWidth="1"/>
    <col min="1290" max="1290" width="17.28515625" style="301" customWidth="1"/>
    <col min="1291" max="1537" width="9.140625" style="301"/>
    <col min="1538" max="1538" width="17.140625" style="301" customWidth="1"/>
    <col min="1539" max="1539" width="18.42578125" style="301" customWidth="1"/>
    <col min="1540" max="1540" width="17.7109375" style="301" customWidth="1"/>
    <col min="1541" max="1541" width="13.7109375" style="301" customWidth="1"/>
    <col min="1542" max="1543" width="17.28515625" style="301" customWidth="1"/>
    <col min="1544" max="1544" width="14.85546875" style="301" customWidth="1"/>
    <col min="1545" max="1545" width="17" style="301" customWidth="1"/>
    <col min="1546" max="1546" width="17.28515625" style="301" customWidth="1"/>
    <col min="1547" max="1793" width="9.140625" style="301"/>
    <col min="1794" max="1794" width="17.140625" style="301" customWidth="1"/>
    <col min="1795" max="1795" width="18.42578125" style="301" customWidth="1"/>
    <col min="1796" max="1796" width="17.7109375" style="301" customWidth="1"/>
    <col min="1797" max="1797" width="13.7109375" style="301" customWidth="1"/>
    <col min="1798" max="1799" width="17.28515625" style="301" customWidth="1"/>
    <col min="1800" max="1800" width="14.85546875" style="301" customWidth="1"/>
    <col min="1801" max="1801" width="17" style="301" customWidth="1"/>
    <col min="1802" max="1802" width="17.28515625" style="301" customWidth="1"/>
    <col min="1803" max="2049" width="9.140625" style="301"/>
    <col min="2050" max="2050" width="17.140625" style="301" customWidth="1"/>
    <col min="2051" max="2051" width="18.42578125" style="301" customWidth="1"/>
    <col min="2052" max="2052" width="17.7109375" style="301" customWidth="1"/>
    <col min="2053" max="2053" width="13.7109375" style="301" customWidth="1"/>
    <col min="2054" max="2055" width="17.28515625" style="301" customWidth="1"/>
    <col min="2056" max="2056" width="14.85546875" style="301" customWidth="1"/>
    <col min="2057" max="2057" width="17" style="301" customWidth="1"/>
    <col min="2058" max="2058" width="17.28515625" style="301" customWidth="1"/>
    <col min="2059" max="2305" width="9.140625" style="301"/>
    <col min="2306" max="2306" width="17.140625" style="301" customWidth="1"/>
    <col min="2307" max="2307" width="18.42578125" style="301" customWidth="1"/>
    <col min="2308" max="2308" width="17.7109375" style="301" customWidth="1"/>
    <col min="2309" max="2309" width="13.7109375" style="301" customWidth="1"/>
    <col min="2310" max="2311" width="17.28515625" style="301" customWidth="1"/>
    <col min="2312" max="2312" width="14.85546875" style="301" customWidth="1"/>
    <col min="2313" max="2313" width="17" style="301" customWidth="1"/>
    <col min="2314" max="2314" width="17.28515625" style="301" customWidth="1"/>
    <col min="2315" max="2561" width="9.140625" style="301"/>
    <col min="2562" max="2562" width="17.140625" style="301" customWidth="1"/>
    <col min="2563" max="2563" width="18.42578125" style="301" customWidth="1"/>
    <col min="2564" max="2564" width="17.7109375" style="301" customWidth="1"/>
    <col min="2565" max="2565" width="13.7109375" style="301" customWidth="1"/>
    <col min="2566" max="2567" width="17.28515625" style="301" customWidth="1"/>
    <col min="2568" max="2568" width="14.85546875" style="301" customWidth="1"/>
    <col min="2569" max="2569" width="17" style="301" customWidth="1"/>
    <col min="2570" max="2570" width="17.28515625" style="301" customWidth="1"/>
    <col min="2571" max="2817" width="9.140625" style="301"/>
    <col min="2818" max="2818" width="17.140625" style="301" customWidth="1"/>
    <col min="2819" max="2819" width="18.42578125" style="301" customWidth="1"/>
    <col min="2820" max="2820" width="17.7109375" style="301" customWidth="1"/>
    <col min="2821" max="2821" width="13.7109375" style="301" customWidth="1"/>
    <col min="2822" max="2823" width="17.28515625" style="301" customWidth="1"/>
    <col min="2824" max="2824" width="14.85546875" style="301" customWidth="1"/>
    <col min="2825" max="2825" width="17" style="301" customWidth="1"/>
    <col min="2826" max="2826" width="17.28515625" style="301" customWidth="1"/>
    <col min="2827" max="3073" width="9.140625" style="301"/>
    <col min="3074" max="3074" width="17.140625" style="301" customWidth="1"/>
    <col min="3075" max="3075" width="18.42578125" style="301" customWidth="1"/>
    <col min="3076" max="3076" width="17.7109375" style="301" customWidth="1"/>
    <col min="3077" max="3077" width="13.7109375" style="301" customWidth="1"/>
    <col min="3078" max="3079" width="17.28515625" style="301" customWidth="1"/>
    <col min="3080" max="3080" width="14.85546875" style="301" customWidth="1"/>
    <col min="3081" max="3081" width="17" style="301" customWidth="1"/>
    <col min="3082" max="3082" width="17.28515625" style="301" customWidth="1"/>
    <col min="3083" max="3329" width="9.140625" style="301"/>
    <col min="3330" max="3330" width="17.140625" style="301" customWidth="1"/>
    <col min="3331" max="3331" width="18.42578125" style="301" customWidth="1"/>
    <col min="3332" max="3332" width="17.7109375" style="301" customWidth="1"/>
    <col min="3333" max="3333" width="13.7109375" style="301" customWidth="1"/>
    <col min="3334" max="3335" width="17.28515625" style="301" customWidth="1"/>
    <col min="3336" max="3336" width="14.85546875" style="301" customWidth="1"/>
    <col min="3337" max="3337" width="17" style="301" customWidth="1"/>
    <col min="3338" max="3338" width="17.28515625" style="301" customWidth="1"/>
    <col min="3339" max="3585" width="9.140625" style="301"/>
    <col min="3586" max="3586" width="17.140625" style="301" customWidth="1"/>
    <col min="3587" max="3587" width="18.42578125" style="301" customWidth="1"/>
    <col min="3588" max="3588" width="17.7109375" style="301" customWidth="1"/>
    <col min="3589" max="3589" width="13.7109375" style="301" customWidth="1"/>
    <col min="3590" max="3591" width="17.28515625" style="301" customWidth="1"/>
    <col min="3592" max="3592" width="14.85546875" style="301" customWidth="1"/>
    <col min="3593" max="3593" width="17" style="301" customWidth="1"/>
    <col min="3594" max="3594" width="17.28515625" style="301" customWidth="1"/>
    <col min="3595" max="3841" width="9.140625" style="301"/>
    <col min="3842" max="3842" width="17.140625" style="301" customWidth="1"/>
    <col min="3843" max="3843" width="18.42578125" style="301" customWidth="1"/>
    <col min="3844" max="3844" width="17.7109375" style="301" customWidth="1"/>
    <col min="3845" max="3845" width="13.7109375" style="301" customWidth="1"/>
    <col min="3846" max="3847" width="17.28515625" style="301" customWidth="1"/>
    <col min="3848" max="3848" width="14.85546875" style="301" customWidth="1"/>
    <col min="3849" max="3849" width="17" style="301" customWidth="1"/>
    <col min="3850" max="3850" width="17.28515625" style="301" customWidth="1"/>
    <col min="3851" max="4097" width="9.140625" style="301"/>
    <col min="4098" max="4098" width="17.140625" style="301" customWidth="1"/>
    <col min="4099" max="4099" width="18.42578125" style="301" customWidth="1"/>
    <col min="4100" max="4100" width="17.7109375" style="301" customWidth="1"/>
    <col min="4101" max="4101" width="13.7109375" style="301" customWidth="1"/>
    <col min="4102" max="4103" width="17.28515625" style="301" customWidth="1"/>
    <col min="4104" max="4104" width="14.85546875" style="301" customWidth="1"/>
    <col min="4105" max="4105" width="17" style="301" customWidth="1"/>
    <col min="4106" max="4106" width="17.28515625" style="301" customWidth="1"/>
    <col min="4107" max="4353" width="9.140625" style="301"/>
    <col min="4354" max="4354" width="17.140625" style="301" customWidth="1"/>
    <col min="4355" max="4355" width="18.42578125" style="301" customWidth="1"/>
    <col min="4356" max="4356" width="17.7109375" style="301" customWidth="1"/>
    <col min="4357" max="4357" width="13.7109375" style="301" customWidth="1"/>
    <col min="4358" max="4359" width="17.28515625" style="301" customWidth="1"/>
    <col min="4360" max="4360" width="14.85546875" style="301" customWidth="1"/>
    <col min="4361" max="4361" width="17" style="301" customWidth="1"/>
    <col min="4362" max="4362" width="17.28515625" style="301" customWidth="1"/>
    <col min="4363" max="4609" width="9.140625" style="301"/>
    <col min="4610" max="4610" width="17.140625" style="301" customWidth="1"/>
    <col min="4611" max="4611" width="18.42578125" style="301" customWidth="1"/>
    <col min="4612" max="4612" width="17.7109375" style="301" customWidth="1"/>
    <col min="4613" max="4613" width="13.7109375" style="301" customWidth="1"/>
    <col min="4614" max="4615" width="17.28515625" style="301" customWidth="1"/>
    <col min="4616" max="4616" width="14.85546875" style="301" customWidth="1"/>
    <col min="4617" max="4617" width="17" style="301" customWidth="1"/>
    <col min="4618" max="4618" width="17.28515625" style="301" customWidth="1"/>
    <col min="4619" max="4865" width="9.140625" style="301"/>
    <col min="4866" max="4866" width="17.140625" style="301" customWidth="1"/>
    <col min="4867" max="4867" width="18.42578125" style="301" customWidth="1"/>
    <col min="4868" max="4868" width="17.7109375" style="301" customWidth="1"/>
    <col min="4869" max="4869" width="13.7109375" style="301" customWidth="1"/>
    <col min="4870" max="4871" width="17.28515625" style="301" customWidth="1"/>
    <col min="4872" max="4872" width="14.85546875" style="301" customWidth="1"/>
    <col min="4873" max="4873" width="17" style="301" customWidth="1"/>
    <col min="4874" max="4874" width="17.28515625" style="301" customWidth="1"/>
    <col min="4875" max="5121" width="9.140625" style="301"/>
    <col min="5122" max="5122" width="17.140625" style="301" customWidth="1"/>
    <col min="5123" max="5123" width="18.42578125" style="301" customWidth="1"/>
    <col min="5124" max="5124" width="17.7109375" style="301" customWidth="1"/>
    <col min="5125" max="5125" width="13.7109375" style="301" customWidth="1"/>
    <col min="5126" max="5127" width="17.28515625" style="301" customWidth="1"/>
    <col min="5128" max="5128" width="14.85546875" style="301" customWidth="1"/>
    <col min="5129" max="5129" width="17" style="301" customWidth="1"/>
    <col min="5130" max="5130" width="17.28515625" style="301" customWidth="1"/>
    <col min="5131" max="5377" width="9.140625" style="301"/>
    <col min="5378" max="5378" width="17.140625" style="301" customWidth="1"/>
    <col min="5379" max="5379" width="18.42578125" style="301" customWidth="1"/>
    <col min="5380" max="5380" width="17.7109375" style="301" customWidth="1"/>
    <col min="5381" max="5381" width="13.7109375" style="301" customWidth="1"/>
    <col min="5382" max="5383" width="17.28515625" style="301" customWidth="1"/>
    <col min="5384" max="5384" width="14.85546875" style="301" customWidth="1"/>
    <col min="5385" max="5385" width="17" style="301" customWidth="1"/>
    <col min="5386" max="5386" width="17.28515625" style="301" customWidth="1"/>
    <col min="5387" max="5633" width="9.140625" style="301"/>
    <col min="5634" max="5634" width="17.140625" style="301" customWidth="1"/>
    <col min="5635" max="5635" width="18.42578125" style="301" customWidth="1"/>
    <col min="5636" max="5636" width="17.7109375" style="301" customWidth="1"/>
    <col min="5637" max="5637" width="13.7109375" style="301" customWidth="1"/>
    <col min="5638" max="5639" width="17.28515625" style="301" customWidth="1"/>
    <col min="5640" max="5640" width="14.85546875" style="301" customWidth="1"/>
    <col min="5641" max="5641" width="17" style="301" customWidth="1"/>
    <col min="5642" max="5642" width="17.28515625" style="301" customWidth="1"/>
    <col min="5643" max="5889" width="9.140625" style="301"/>
    <col min="5890" max="5890" width="17.140625" style="301" customWidth="1"/>
    <col min="5891" max="5891" width="18.42578125" style="301" customWidth="1"/>
    <col min="5892" max="5892" width="17.7109375" style="301" customWidth="1"/>
    <col min="5893" max="5893" width="13.7109375" style="301" customWidth="1"/>
    <col min="5894" max="5895" width="17.28515625" style="301" customWidth="1"/>
    <col min="5896" max="5896" width="14.85546875" style="301" customWidth="1"/>
    <col min="5897" max="5897" width="17" style="301" customWidth="1"/>
    <col min="5898" max="5898" width="17.28515625" style="301" customWidth="1"/>
    <col min="5899" max="6145" width="9.140625" style="301"/>
    <col min="6146" max="6146" width="17.140625" style="301" customWidth="1"/>
    <col min="6147" max="6147" width="18.42578125" style="301" customWidth="1"/>
    <col min="6148" max="6148" width="17.7109375" style="301" customWidth="1"/>
    <col min="6149" max="6149" width="13.7109375" style="301" customWidth="1"/>
    <col min="6150" max="6151" width="17.28515625" style="301" customWidth="1"/>
    <col min="6152" max="6152" width="14.85546875" style="301" customWidth="1"/>
    <col min="6153" max="6153" width="17" style="301" customWidth="1"/>
    <col min="6154" max="6154" width="17.28515625" style="301" customWidth="1"/>
    <col min="6155" max="6401" width="9.140625" style="301"/>
    <col min="6402" max="6402" width="17.140625" style="301" customWidth="1"/>
    <col min="6403" max="6403" width="18.42578125" style="301" customWidth="1"/>
    <col min="6404" max="6404" width="17.7109375" style="301" customWidth="1"/>
    <col min="6405" max="6405" width="13.7109375" style="301" customWidth="1"/>
    <col min="6406" max="6407" width="17.28515625" style="301" customWidth="1"/>
    <col min="6408" max="6408" width="14.85546875" style="301" customWidth="1"/>
    <col min="6409" max="6409" width="17" style="301" customWidth="1"/>
    <col min="6410" max="6410" width="17.28515625" style="301" customWidth="1"/>
    <col min="6411" max="6657" width="9.140625" style="301"/>
    <col min="6658" max="6658" width="17.140625" style="301" customWidth="1"/>
    <col min="6659" max="6659" width="18.42578125" style="301" customWidth="1"/>
    <col min="6660" max="6660" width="17.7109375" style="301" customWidth="1"/>
    <col min="6661" max="6661" width="13.7109375" style="301" customWidth="1"/>
    <col min="6662" max="6663" width="17.28515625" style="301" customWidth="1"/>
    <col min="6664" max="6664" width="14.85546875" style="301" customWidth="1"/>
    <col min="6665" max="6665" width="17" style="301" customWidth="1"/>
    <col min="6666" max="6666" width="17.28515625" style="301" customWidth="1"/>
    <col min="6667" max="6913" width="9.140625" style="301"/>
    <col min="6914" max="6914" width="17.140625" style="301" customWidth="1"/>
    <col min="6915" max="6915" width="18.42578125" style="301" customWidth="1"/>
    <col min="6916" max="6916" width="17.7109375" style="301" customWidth="1"/>
    <col min="6917" max="6917" width="13.7109375" style="301" customWidth="1"/>
    <col min="6918" max="6919" width="17.28515625" style="301" customWidth="1"/>
    <col min="6920" max="6920" width="14.85546875" style="301" customWidth="1"/>
    <col min="6921" max="6921" width="17" style="301" customWidth="1"/>
    <col min="6922" max="6922" width="17.28515625" style="301" customWidth="1"/>
    <col min="6923" max="7169" width="9.140625" style="301"/>
    <col min="7170" max="7170" width="17.140625" style="301" customWidth="1"/>
    <col min="7171" max="7171" width="18.42578125" style="301" customWidth="1"/>
    <col min="7172" max="7172" width="17.7109375" style="301" customWidth="1"/>
    <col min="7173" max="7173" width="13.7109375" style="301" customWidth="1"/>
    <col min="7174" max="7175" width="17.28515625" style="301" customWidth="1"/>
    <col min="7176" max="7176" width="14.85546875" style="301" customWidth="1"/>
    <col min="7177" max="7177" width="17" style="301" customWidth="1"/>
    <col min="7178" max="7178" width="17.28515625" style="301" customWidth="1"/>
    <col min="7179" max="7425" width="9.140625" style="301"/>
    <col min="7426" max="7426" width="17.140625" style="301" customWidth="1"/>
    <col min="7427" max="7427" width="18.42578125" style="301" customWidth="1"/>
    <col min="7428" max="7428" width="17.7109375" style="301" customWidth="1"/>
    <col min="7429" max="7429" width="13.7109375" style="301" customWidth="1"/>
    <col min="7430" max="7431" width="17.28515625" style="301" customWidth="1"/>
    <col min="7432" max="7432" width="14.85546875" style="301" customWidth="1"/>
    <col min="7433" max="7433" width="17" style="301" customWidth="1"/>
    <col min="7434" max="7434" width="17.28515625" style="301" customWidth="1"/>
    <col min="7435" max="7681" width="9.140625" style="301"/>
    <col min="7682" max="7682" width="17.140625" style="301" customWidth="1"/>
    <col min="7683" max="7683" width="18.42578125" style="301" customWidth="1"/>
    <col min="7684" max="7684" width="17.7109375" style="301" customWidth="1"/>
    <col min="7685" max="7685" width="13.7109375" style="301" customWidth="1"/>
    <col min="7686" max="7687" width="17.28515625" style="301" customWidth="1"/>
    <col min="7688" max="7688" width="14.85546875" style="301" customWidth="1"/>
    <col min="7689" max="7689" width="17" style="301" customWidth="1"/>
    <col min="7690" max="7690" width="17.28515625" style="301" customWidth="1"/>
    <col min="7691" max="7937" width="9.140625" style="301"/>
    <col min="7938" max="7938" width="17.140625" style="301" customWidth="1"/>
    <col min="7939" max="7939" width="18.42578125" style="301" customWidth="1"/>
    <col min="7940" max="7940" width="17.7109375" style="301" customWidth="1"/>
    <col min="7941" max="7941" width="13.7109375" style="301" customWidth="1"/>
    <col min="7942" max="7943" width="17.28515625" style="301" customWidth="1"/>
    <col min="7944" max="7944" width="14.85546875" style="301" customWidth="1"/>
    <col min="7945" max="7945" width="17" style="301" customWidth="1"/>
    <col min="7946" max="7946" width="17.28515625" style="301" customWidth="1"/>
    <col min="7947" max="8193" width="9.140625" style="301"/>
    <col min="8194" max="8194" width="17.140625" style="301" customWidth="1"/>
    <col min="8195" max="8195" width="18.42578125" style="301" customWidth="1"/>
    <col min="8196" max="8196" width="17.7109375" style="301" customWidth="1"/>
    <col min="8197" max="8197" width="13.7109375" style="301" customWidth="1"/>
    <col min="8198" max="8199" width="17.28515625" style="301" customWidth="1"/>
    <col min="8200" max="8200" width="14.85546875" style="301" customWidth="1"/>
    <col min="8201" max="8201" width="17" style="301" customWidth="1"/>
    <col min="8202" max="8202" width="17.28515625" style="301" customWidth="1"/>
    <col min="8203" max="8449" width="9.140625" style="301"/>
    <col min="8450" max="8450" width="17.140625" style="301" customWidth="1"/>
    <col min="8451" max="8451" width="18.42578125" style="301" customWidth="1"/>
    <col min="8452" max="8452" width="17.7109375" style="301" customWidth="1"/>
    <col min="8453" max="8453" width="13.7109375" style="301" customWidth="1"/>
    <col min="8454" max="8455" width="17.28515625" style="301" customWidth="1"/>
    <col min="8456" max="8456" width="14.85546875" style="301" customWidth="1"/>
    <col min="8457" max="8457" width="17" style="301" customWidth="1"/>
    <col min="8458" max="8458" width="17.28515625" style="301" customWidth="1"/>
    <col min="8459" max="8705" width="9.140625" style="301"/>
    <col min="8706" max="8706" width="17.140625" style="301" customWidth="1"/>
    <col min="8707" max="8707" width="18.42578125" style="301" customWidth="1"/>
    <col min="8708" max="8708" width="17.7109375" style="301" customWidth="1"/>
    <col min="8709" max="8709" width="13.7109375" style="301" customWidth="1"/>
    <col min="8710" max="8711" width="17.28515625" style="301" customWidth="1"/>
    <col min="8712" max="8712" width="14.85546875" style="301" customWidth="1"/>
    <col min="8713" max="8713" width="17" style="301" customWidth="1"/>
    <col min="8714" max="8714" width="17.28515625" style="301" customWidth="1"/>
    <col min="8715" max="8961" width="9.140625" style="301"/>
    <col min="8962" max="8962" width="17.140625" style="301" customWidth="1"/>
    <col min="8963" max="8963" width="18.42578125" style="301" customWidth="1"/>
    <col min="8964" max="8964" width="17.7109375" style="301" customWidth="1"/>
    <col min="8965" max="8965" width="13.7109375" style="301" customWidth="1"/>
    <col min="8966" max="8967" width="17.28515625" style="301" customWidth="1"/>
    <col min="8968" max="8968" width="14.85546875" style="301" customWidth="1"/>
    <col min="8969" max="8969" width="17" style="301" customWidth="1"/>
    <col min="8970" max="8970" width="17.28515625" style="301" customWidth="1"/>
    <col min="8971" max="9217" width="9.140625" style="301"/>
    <col min="9218" max="9218" width="17.140625" style="301" customWidth="1"/>
    <col min="9219" max="9219" width="18.42578125" style="301" customWidth="1"/>
    <col min="9220" max="9220" width="17.7109375" style="301" customWidth="1"/>
    <col min="9221" max="9221" width="13.7109375" style="301" customWidth="1"/>
    <col min="9222" max="9223" width="17.28515625" style="301" customWidth="1"/>
    <col min="9224" max="9224" width="14.85546875" style="301" customWidth="1"/>
    <col min="9225" max="9225" width="17" style="301" customWidth="1"/>
    <col min="9226" max="9226" width="17.28515625" style="301" customWidth="1"/>
    <col min="9227" max="9473" width="9.140625" style="301"/>
    <col min="9474" max="9474" width="17.140625" style="301" customWidth="1"/>
    <col min="9475" max="9475" width="18.42578125" style="301" customWidth="1"/>
    <col min="9476" max="9476" width="17.7109375" style="301" customWidth="1"/>
    <col min="9477" max="9477" width="13.7109375" style="301" customWidth="1"/>
    <col min="9478" max="9479" width="17.28515625" style="301" customWidth="1"/>
    <col min="9480" max="9480" width="14.85546875" style="301" customWidth="1"/>
    <col min="9481" max="9481" width="17" style="301" customWidth="1"/>
    <col min="9482" max="9482" width="17.28515625" style="301" customWidth="1"/>
    <col min="9483" max="9729" width="9.140625" style="301"/>
    <col min="9730" max="9730" width="17.140625" style="301" customWidth="1"/>
    <col min="9731" max="9731" width="18.42578125" style="301" customWidth="1"/>
    <col min="9732" max="9732" width="17.7109375" style="301" customWidth="1"/>
    <col min="9733" max="9733" width="13.7109375" style="301" customWidth="1"/>
    <col min="9734" max="9735" width="17.28515625" style="301" customWidth="1"/>
    <col min="9736" max="9736" width="14.85546875" style="301" customWidth="1"/>
    <col min="9737" max="9737" width="17" style="301" customWidth="1"/>
    <col min="9738" max="9738" width="17.28515625" style="301" customWidth="1"/>
    <col min="9739" max="9985" width="9.140625" style="301"/>
    <col min="9986" max="9986" width="17.140625" style="301" customWidth="1"/>
    <col min="9987" max="9987" width="18.42578125" style="301" customWidth="1"/>
    <col min="9988" max="9988" width="17.7109375" style="301" customWidth="1"/>
    <col min="9989" max="9989" width="13.7109375" style="301" customWidth="1"/>
    <col min="9990" max="9991" width="17.28515625" style="301" customWidth="1"/>
    <col min="9992" max="9992" width="14.85546875" style="301" customWidth="1"/>
    <col min="9993" max="9993" width="17" style="301" customWidth="1"/>
    <col min="9994" max="9994" width="17.28515625" style="301" customWidth="1"/>
    <col min="9995" max="10241" width="9.140625" style="301"/>
    <col min="10242" max="10242" width="17.140625" style="301" customWidth="1"/>
    <col min="10243" max="10243" width="18.42578125" style="301" customWidth="1"/>
    <col min="10244" max="10244" width="17.7109375" style="301" customWidth="1"/>
    <col min="10245" max="10245" width="13.7109375" style="301" customWidth="1"/>
    <col min="10246" max="10247" width="17.28515625" style="301" customWidth="1"/>
    <col min="10248" max="10248" width="14.85546875" style="301" customWidth="1"/>
    <col min="10249" max="10249" width="17" style="301" customWidth="1"/>
    <col min="10250" max="10250" width="17.28515625" style="301" customWidth="1"/>
    <col min="10251" max="10497" width="9.140625" style="301"/>
    <col min="10498" max="10498" width="17.140625" style="301" customWidth="1"/>
    <col min="10499" max="10499" width="18.42578125" style="301" customWidth="1"/>
    <col min="10500" max="10500" width="17.7109375" style="301" customWidth="1"/>
    <col min="10501" max="10501" width="13.7109375" style="301" customWidth="1"/>
    <col min="10502" max="10503" width="17.28515625" style="301" customWidth="1"/>
    <col min="10504" max="10504" width="14.85546875" style="301" customWidth="1"/>
    <col min="10505" max="10505" width="17" style="301" customWidth="1"/>
    <col min="10506" max="10506" width="17.28515625" style="301" customWidth="1"/>
    <col min="10507" max="10753" width="9.140625" style="301"/>
    <col min="10754" max="10754" width="17.140625" style="301" customWidth="1"/>
    <col min="10755" max="10755" width="18.42578125" style="301" customWidth="1"/>
    <col min="10756" max="10756" width="17.7109375" style="301" customWidth="1"/>
    <col min="10757" max="10757" width="13.7109375" style="301" customWidth="1"/>
    <col min="10758" max="10759" width="17.28515625" style="301" customWidth="1"/>
    <col min="10760" max="10760" width="14.85546875" style="301" customWidth="1"/>
    <col min="10761" max="10761" width="17" style="301" customWidth="1"/>
    <col min="10762" max="10762" width="17.28515625" style="301" customWidth="1"/>
    <col min="10763" max="11009" width="9.140625" style="301"/>
    <col min="11010" max="11010" width="17.140625" style="301" customWidth="1"/>
    <col min="11011" max="11011" width="18.42578125" style="301" customWidth="1"/>
    <col min="11012" max="11012" width="17.7109375" style="301" customWidth="1"/>
    <col min="11013" max="11013" width="13.7109375" style="301" customWidth="1"/>
    <col min="11014" max="11015" width="17.28515625" style="301" customWidth="1"/>
    <col min="11016" max="11016" width="14.85546875" style="301" customWidth="1"/>
    <col min="11017" max="11017" width="17" style="301" customWidth="1"/>
    <col min="11018" max="11018" width="17.28515625" style="301" customWidth="1"/>
    <col min="11019" max="11265" width="9.140625" style="301"/>
    <col min="11266" max="11266" width="17.140625" style="301" customWidth="1"/>
    <col min="11267" max="11267" width="18.42578125" style="301" customWidth="1"/>
    <col min="11268" max="11268" width="17.7109375" style="301" customWidth="1"/>
    <col min="11269" max="11269" width="13.7109375" style="301" customWidth="1"/>
    <col min="11270" max="11271" width="17.28515625" style="301" customWidth="1"/>
    <col min="11272" max="11272" width="14.85546875" style="301" customWidth="1"/>
    <col min="11273" max="11273" width="17" style="301" customWidth="1"/>
    <col min="11274" max="11274" width="17.28515625" style="301" customWidth="1"/>
    <col min="11275" max="11521" width="9.140625" style="301"/>
    <col min="11522" max="11522" width="17.140625" style="301" customWidth="1"/>
    <col min="11523" max="11523" width="18.42578125" style="301" customWidth="1"/>
    <col min="11524" max="11524" width="17.7109375" style="301" customWidth="1"/>
    <col min="11525" max="11525" width="13.7109375" style="301" customWidth="1"/>
    <col min="11526" max="11527" width="17.28515625" style="301" customWidth="1"/>
    <col min="11528" max="11528" width="14.85546875" style="301" customWidth="1"/>
    <col min="11529" max="11529" width="17" style="301" customWidth="1"/>
    <col min="11530" max="11530" width="17.28515625" style="301" customWidth="1"/>
    <col min="11531" max="11777" width="9.140625" style="301"/>
    <col min="11778" max="11778" width="17.140625" style="301" customWidth="1"/>
    <col min="11779" max="11779" width="18.42578125" style="301" customWidth="1"/>
    <col min="11780" max="11780" width="17.7109375" style="301" customWidth="1"/>
    <col min="11781" max="11781" width="13.7109375" style="301" customWidth="1"/>
    <col min="11782" max="11783" width="17.28515625" style="301" customWidth="1"/>
    <col min="11784" max="11784" width="14.85546875" style="301" customWidth="1"/>
    <col min="11785" max="11785" width="17" style="301" customWidth="1"/>
    <col min="11786" max="11786" width="17.28515625" style="301" customWidth="1"/>
    <col min="11787" max="12033" width="9.140625" style="301"/>
    <col min="12034" max="12034" width="17.140625" style="301" customWidth="1"/>
    <col min="12035" max="12035" width="18.42578125" style="301" customWidth="1"/>
    <col min="12036" max="12036" width="17.7109375" style="301" customWidth="1"/>
    <col min="12037" max="12037" width="13.7109375" style="301" customWidth="1"/>
    <col min="12038" max="12039" width="17.28515625" style="301" customWidth="1"/>
    <col min="12040" max="12040" width="14.85546875" style="301" customWidth="1"/>
    <col min="12041" max="12041" width="17" style="301" customWidth="1"/>
    <col min="12042" max="12042" width="17.28515625" style="301" customWidth="1"/>
    <col min="12043" max="12289" width="9.140625" style="301"/>
    <col min="12290" max="12290" width="17.140625" style="301" customWidth="1"/>
    <col min="12291" max="12291" width="18.42578125" style="301" customWidth="1"/>
    <col min="12292" max="12292" width="17.7109375" style="301" customWidth="1"/>
    <col min="12293" max="12293" width="13.7109375" style="301" customWidth="1"/>
    <col min="12294" max="12295" width="17.28515625" style="301" customWidth="1"/>
    <col min="12296" max="12296" width="14.85546875" style="301" customWidth="1"/>
    <col min="12297" max="12297" width="17" style="301" customWidth="1"/>
    <col min="12298" max="12298" width="17.28515625" style="301" customWidth="1"/>
    <col min="12299" max="12545" width="9.140625" style="301"/>
    <col min="12546" max="12546" width="17.140625" style="301" customWidth="1"/>
    <col min="12547" max="12547" width="18.42578125" style="301" customWidth="1"/>
    <col min="12548" max="12548" width="17.7109375" style="301" customWidth="1"/>
    <col min="12549" max="12549" width="13.7109375" style="301" customWidth="1"/>
    <col min="12550" max="12551" width="17.28515625" style="301" customWidth="1"/>
    <col min="12552" max="12552" width="14.85546875" style="301" customWidth="1"/>
    <col min="12553" max="12553" width="17" style="301" customWidth="1"/>
    <col min="12554" max="12554" width="17.28515625" style="301" customWidth="1"/>
    <col min="12555" max="12801" width="9.140625" style="301"/>
    <col min="12802" max="12802" width="17.140625" style="301" customWidth="1"/>
    <col min="12803" max="12803" width="18.42578125" style="301" customWidth="1"/>
    <col min="12804" max="12804" width="17.7109375" style="301" customWidth="1"/>
    <col min="12805" max="12805" width="13.7109375" style="301" customWidth="1"/>
    <col min="12806" max="12807" width="17.28515625" style="301" customWidth="1"/>
    <col min="12808" max="12808" width="14.85546875" style="301" customWidth="1"/>
    <col min="12809" max="12809" width="17" style="301" customWidth="1"/>
    <col min="12810" max="12810" width="17.28515625" style="301" customWidth="1"/>
    <col min="12811" max="13057" width="9.140625" style="301"/>
    <col min="13058" max="13058" width="17.140625" style="301" customWidth="1"/>
    <col min="13059" max="13059" width="18.42578125" style="301" customWidth="1"/>
    <col min="13060" max="13060" width="17.7109375" style="301" customWidth="1"/>
    <col min="13061" max="13061" width="13.7109375" style="301" customWidth="1"/>
    <col min="13062" max="13063" width="17.28515625" style="301" customWidth="1"/>
    <col min="13064" max="13064" width="14.85546875" style="301" customWidth="1"/>
    <col min="13065" max="13065" width="17" style="301" customWidth="1"/>
    <col min="13066" max="13066" width="17.28515625" style="301" customWidth="1"/>
    <col min="13067" max="13313" width="9.140625" style="301"/>
    <col min="13314" max="13314" width="17.140625" style="301" customWidth="1"/>
    <col min="13315" max="13315" width="18.42578125" style="301" customWidth="1"/>
    <col min="13316" max="13316" width="17.7109375" style="301" customWidth="1"/>
    <col min="13317" max="13317" width="13.7109375" style="301" customWidth="1"/>
    <col min="13318" max="13319" width="17.28515625" style="301" customWidth="1"/>
    <col min="13320" max="13320" width="14.85546875" style="301" customWidth="1"/>
    <col min="13321" max="13321" width="17" style="301" customWidth="1"/>
    <col min="13322" max="13322" width="17.28515625" style="301" customWidth="1"/>
    <col min="13323" max="13569" width="9.140625" style="301"/>
    <col min="13570" max="13570" width="17.140625" style="301" customWidth="1"/>
    <col min="13571" max="13571" width="18.42578125" style="301" customWidth="1"/>
    <col min="13572" max="13572" width="17.7109375" style="301" customWidth="1"/>
    <col min="13573" max="13573" width="13.7109375" style="301" customWidth="1"/>
    <col min="13574" max="13575" width="17.28515625" style="301" customWidth="1"/>
    <col min="13576" max="13576" width="14.85546875" style="301" customWidth="1"/>
    <col min="13577" max="13577" width="17" style="301" customWidth="1"/>
    <col min="13578" max="13578" width="17.28515625" style="301" customWidth="1"/>
    <col min="13579" max="13825" width="9.140625" style="301"/>
    <col min="13826" max="13826" width="17.140625" style="301" customWidth="1"/>
    <col min="13827" max="13827" width="18.42578125" style="301" customWidth="1"/>
    <col min="13828" max="13828" width="17.7109375" style="301" customWidth="1"/>
    <col min="13829" max="13829" width="13.7109375" style="301" customWidth="1"/>
    <col min="13830" max="13831" width="17.28515625" style="301" customWidth="1"/>
    <col min="13832" max="13832" width="14.85546875" style="301" customWidth="1"/>
    <col min="13833" max="13833" width="17" style="301" customWidth="1"/>
    <col min="13834" max="13834" width="17.28515625" style="301" customWidth="1"/>
    <col min="13835" max="14081" width="9.140625" style="301"/>
    <col min="14082" max="14082" width="17.140625" style="301" customWidth="1"/>
    <col min="14083" max="14083" width="18.42578125" style="301" customWidth="1"/>
    <col min="14084" max="14084" width="17.7109375" style="301" customWidth="1"/>
    <col min="14085" max="14085" width="13.7109375" style="301" customWidth="1"/>
    <col min="14086" max="14087" width="17.28515625" style="301" customWidth="1"/>
    <col min="14088" max="14088" width="14.85546875" style="301" customWidth="1"/>
    <col min="14089" max="14089" width="17" style="301" customWidth="1"/>
    <col min="14090" max="14090" width="17.28515625" style="301" customWidth="1"/>
    <col min="14091" max="14337" width="9.140625" style="301"/>
    <col min="14338" max="14338" width="17.140625" style="301" customWidth="1"/>
    <col min="14339" max="14339" width="18.42578125" style="301" customWidth="1"/>
    <col min="14340" max="14340" width="17.7109375" style="301" customWidth="1"/>
    <col min="14341" max="14341" width="13.7109375" style="301" customWidth="1"/>
    <col min="14342" max="14343" width="17.28515625" style="301" customWidth="1"/>
    <col min="14344" max="14344" width="14.85546875" style="301" customWidth="1"/>
    <col min="14345" max="14345" width="17" style="301" customWidth="1"/>
    <col min="14346" max="14346" width="17.28515625" style="301" customWidth="1"/>
    <col min="14347" max="14593" width="9.140625" style="301"/>
    <col min="14594" max="14594" width="17.140625" style="301" customWidth="1"/>
    <col min="14595" max="14595" width="18.42578125" style="301" customWidth="1"/>
    <col min="14596" max="14596" width="17.7109375" style="301" customWidth="1"/>
    <col min="14597" max="14597" width="13.7109375" style="301" customWidth="1"/>
    <col min="14598" max="14599" width="17.28515625" style="301" customWidth="1"/>
    <col min="14600" max="14600" width="14.85546875" style="301" customWidth="1"/>
    <col min="14601" max="14601" width="17" style="301" customWidth="1"/>
    <col min="14602" max="14602" width="17.28515625" style="301" customWidth="1"/>
    <col min="14603" max="14849" width="9.140625" style="301"/>
    <col min="14850" max="14850" width="17.140625" style="301" customWidth="1"/>
    <col min="14851" max="14851" width="18.42578125" style="301" customWidth="1"/>
    <col min="14852" max="14852" width="17.7109375" style="301" customWidth="1"/>
    <col min="14853" max="14853" width="13.7109375" style="301" customWidth="1"/>
    <col min="14854" max="14855" width="17.28515625" style="301" customWidth="1"/>
    <col min="14856" max="14856" width="14.85546875" style="301" customWidth="1"/>
    <col min="14857" max="14857" width="17" style="301" customWidth="1"/>
    <col min="14858" max="14858" width="17.28515625" style="301" customWidth="1"/>
    <col min="14859" max="15105" width="9.140625" style="301"/>
    <col min="15106" max="15106" width="17.140625" style="301" customWidth="1"/>
    <col min="15107" max="15107" width="18.42578125" style="301" customWidth="1"/>
    <col min="15108" max="15108" width="17.7109375" style="301" customWidth="1"/>
    <col min="15109" max="15109" width="13.7109375" style="301" customWidth="1"/>
    <col min="15110" max="15111" width="17.28515625" style="301" customWidth="1"/>
    <col min="15112" max="15112" width="14.85546875" style="301" customWidth="1"/>
    <col min="15113" max="15113" width="17" style="301" customWidth="1"/>
    <col min="15114" max="15114" width="17.28515625" style="301" customWidth="1"/>
    <col min="15115" max="15361" width="9.140625" style="301"/>
    <col min="15362" max="15362" width="17.140625" style="301" customWidth="1"/>
    <col min="15363" max="15363" width="18.42578125" style="301" customWidth="1"/>
    <col min="15364" max="15364" width="17.7109375" style="301" customWidth="1"/>
    <col min="15365" max="15365" width="13.7109375" style="301" customWidth="1"/>
    <col min="15366" max="15367" width="17.28515625" style="301" customWidth="1"/>
    <col min="15368" max="15368" width="14.85546875" style="301" customWidth="1"/>
    <col min="15369" max="15369" width="17" style="301" customWidth="1"/>
    <col min="15370" max="15370" width="17.28515625" style="301" customWidth="1"/>
    <col min="15371" max="15617" width="9.140625" style="301"/>
    <col min="15618" max="15618" width="17.140625" style="301" customWidth="1"/>
    <col min="15619" max="15619" width="18.42578125" style="301" customWidth="1"/>
    <col min="15620" max="15620" width="17.7109375" style="301" customWidth="1"/>
    <col min="15621" max="15621" width="13.7109375" style="301" customWidth="1"/>
    <col min="15622" max="15623" width="17.28515625" style="301" customWidth="1"/>
    <col min="15624" max="15624" width="14.85546875" style="301" customWidth="1"/>
    <col min="15625" max="15625" width="17" style="301" customWidth="1"/>
    <col min="15626" max="15626" width="17.28515625" style="301" customWidth="1"/>
    <col min="15627" max="15873" width="9.140625" style="301"/>
    <col min="15874" max="15874" width="17.140625" style="301" customWidth="1"/>
    <col min="15875" max="15875" width="18.42578125" style="301" customWidth="1"/>
    <col min="15876" max="15876" width="17.7109375" style="301" customWidth="1"/>
    <col min="15877" max="15877" width="13.7109375" style="301" customWidth="1"/>
    <col min="15878" max="15879" width="17.28515625" style="301" customWidth="1"/>
    <col min="15880" max="15880" width="14.85546875" style="301" customWidth="1"/>
    <col min="15881" max="15881" width="17" style="301" customWidth="1"/>
    <col min="15882" max="15882" width="17.28515625" style="301" customWidth="1"/>
    <col min="15883" max="16129" width="9.140625" style="301"/>
    <col min="16130" max="16130" width="17.140625" style="301" customWidth="1"/>
    <col min="16131" max="16131" width="18.42578125" style="301" customWidth="1"/>
    <col min="16132" max="16132" width="17.7109375" style="301" customWidth="1"/>
    <col min="16133" max="16133" width="13.7109375" style="301" customWidth="1"/>
    <col min="16134" max="16135" width="17.28515625" style="301" customWidth="1"/>
    <col min="16136" max="16136" width="14.85546875" style="301" customWidth="1"/>
    <col min="16137" max="16137" width="17" style="301" customWidth="1"/>
    <col min="16138" max="16138" width="17.28515625" style="301" customWidth="1"/>
    <col min="16139" max="16384" width="9.140625" style="301"/>
  </cols>
  <sheetData>
    <row r="1" spans="1:10" s="268" customFormat="1" ht="31.5" customHeight="1">
      <c r="A1" s="2623" t="s">
        <v>4464</v>
      </c>
      <c r="B1" s="2623"/>
      <c r="C1" s="2623"/>
      <c r="G1" s="2624" t="s">
        <v>761</v>
      </c>
      <c r="H1" s="2624"/>
      <c r="I1" s="2624"/>
      <c r="J1" s="2624"/>
    </row>
    <row r="2" spans="1:10" ht="34.5" customHeight="1">
      <c r="A2" s="2626" t="s">
        <v>4465</v>
      </c>
      <c r="B2" s="2626"/>
      <c r="C2" s="2626"/>
      <c r="D2" s="2626"/>
      <c r="E2" s="2626"/>
      <c r="F2" s="2626"/>
      <c r="G2" s="2626"/>
      <c r="H2" s="2626"/>
      <c r="I2" s="2626"/>
      <c r="J2" s="2626"/>
    </row>
    <row r="3" spans="1:10" ht="63.75" customHeight="1">
      <c r="A3" s="1047" t="s">
        <v>627</v>
      </c>
      <c r="B3" s="2627" t="s">
        <v>4463</v>
      </c>
      <c r="C3" s="2628"/>
      <c r="D3" s="2629"/>
      <c r="E3" s="2627" t="s">
        <v>4462</v>
      </c>
      <c r="F3" s="2628"/>
      <c r="G3" s="2629"/>
      <c r="H3" s="2627" t="s">
        <v>4461</v>
      </c>
      <c r="I3" s="2628"/>
      <c r="J3" s="2629"/>
    </row>
    <row r="4" spans="1:10" ht="168.75" customHeight="1">
      <c r="A4" s="302"/>
      <c r="B4" s="297" t="s">
        <v>436</v>
      </c>
      <c r="C4" s="295" t="s">
        <v>437</v>
      </c>
      <c r="D4" s="296" t="s">
        <v>40</v>
      </c>
      <c r="E4" s="297" t="s">
        <v>436</v>
      </c>
      <c r="F4" s="295" t="s">
        <v>437</v>
      </c>
      <c r="G4" s="296" t="s">
        <v>40</v>
      </c>
      <c r="H4" s="297" t="s">
        <v>436</v>
      </c>
      <c r="I4" s="295" t="s">
        <v>437</v>
      </c>
      <c r="J4" s="296" t="s">
        <v>40</v>
      </c>
    </row>
    <row r="5" spans="1:10" ht="62.25" customHeight="1">
      <c r="A5" s="303" t="s">
        <v>401</v>
      </c>
      <c r="B5" s="300">
        <v>19</v>
      </c>
      <c r="C5" s="298">
        <v>19</v>
      </c>
      <c r="D5" s="299" t="s">
        <v>3207</v>
      </c>
      <c r="E5" s="300">
        <v>32</v>
      </c>
      <c r="F5" s="298">
        <v>32</v>
      </c>
      <c r="G5" s="299" t="s">
        <v>3207</v>
      </c>
      <c r="H5" s="300">
        <v>30</v>
      </c>
      <c r="I5" s="298">
        <v>30</v>
      </c>
      <c r="J5" s="299" t="s">
        <v>3207</v>
      </c>
    </row>
  </sheetData>
  <mergeCells count="6">
    <mergeCell ref="A1:C1"/>
    <mergeCell ref="G1:J1"/>
    <mergeCell ref="A2:J2"/>
    <mergeCell ref="B3:D3"/>
    <mergeCell ref="E3:G3"/>
    <mergeCell ref="H3:J3"/>
  </mergeCells>
  <pageMargins left="0.22" right="0.23" top="0.98425196850393704" bottom="0.98425196850393704" header="0.51181102362204722" footer="0.51181102362204722"/>
  <pageSetup paperSize="9" scale="89" orientation="landscape"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8"/>
  <sheetViews>
    <sheetView showOutlineSymbols="0" view="pageBreakPreview" zoomScale="90" zoomScaleNormal="87" zoomScaleSheetLayoutView="90" workbookViewId="0">
      <selection activeCell="A26" sqref="A26"/>
    </sheetView>
  </sheetViews>
  <sheetFormatPr defaultRowHeight="14.25"/>
  <cols>
    <col min="1" max="1" width="37" style="2030" customWidth="1"/>
    <col min="2" max="2" width="18" style="2030" bestFit="1" customWidth="1"/>
    <col min="3" max="3" width="16.85546875" style="2030" bestFit="1" customWidth="1"/>
    <col min="4" max="4" width="18" style="2030" bestFit="1" customWidth="1"/>
    <col min="5" max="5" width="16.85546875" style="2030" bestFit="1" customWidth="1"/>
    <col min="6" max="6" width="18" style="2030" customWidth="1"/>
    <col min="7" max="7" width="16.85546875" style="2030" bestFit="1" customWidth="1"/>
    <col min="8" max="8" width="22.7109375" style="2030" customWidth="1"/>
    <col min="9" max="9" width="9.140625" style="2030"/>
    <col min="10" max="12" width="16.7109375" style="2030" bestFit="1" customWidth="1"/>
    <col min="13" max="13" width="17.7109375" style="2030" bestFit="1" customWidth="1"/>
    <col min="14" max="256" width="9.140625" style="2030"/>
    <col min="257" max="257" width="37" style="2030" customWidth="1"/>
    <col min="258" max="258" width="18" style="2030" bestFit="1" customWidth="1"/>
    <col min="259" max="259" width="16.85546875" style="2030" bestFit="1" customWidth="1"/>
    <col min="260" max="260" width="18" style="2030" bestFit="1" customWidth="1"/>
    <col min="261" max="261" width="16.85546875" style="2030" bestFit="1" customWidth="1"/>
    <col min="262" max="262" width="18" style="2030" customWidth="1"/>
    <col min="263" max="263" width="16.85546875" style="2030" bestFit="1" customWidth="1"/>
    <col min="264" max="264" width="21.42578125" style="2030" customWidth="1"/>
    <col min="265" max="265" width="9.140625" style="2030"/>
    <col min="266" max="268" width="16.7109375" style="2030" bestFit="1" customWidth="1"/>
    <col min="269" max="269" width="17.7109375" style="2030" bestFit="1" customWidth="1"/>
    <col min="270" max="512" width="9.140625" style="2030"/>
    <col min="513" max="513" width="37" style="2030" customWidth="1"/>
    <col min="514" max="514" width="18" style="2030" bestFit="1" customWidth="1"/>
    <col min="515" max="515" width="16.85546875" style="2030" bestFit="1" customWidth="1"/>
    <col min="516" max="516" width="18" style="2030" bestFit="1" customWidth="1"/>
    <col min="517" max="517" width="16.85546875" style="2030" bestFit="1" customWidth="1"/>
    <col min="518" max="518" width="18" style="2030" customWidth="1"/>
    <col min="519" max="519" width="16.85546875" style="2030" bestFit="1" customWidth="1"/>
    <col min="520" max="520" width="21.42578125" style="2030" customWidth="1"/>
    <col min="521" max="521" width="9.140625" style="2030"/>
    <col min="522" max="524" width="16.7109375" style="2030" bestFit="1" customWidth="1"/>
    <col min="525" max="525" width="17.7109375" style="2030" bestFit="1" customWidth="1"/>
    <col min="526" max="768" width="9.140625" style="2030"/>
    <col min="769" max="769" width="37" style="2030" customWidth="1"/>
    <col min="770" max="770" width="18" style="2030" bestFit="1" customWidth="1"/>
    <col min="771" max="771" width="16.85546875" style="2030" bestFit="1" customWidth="1"/>
    <col min="772" max="772" width="18" style="2030" bestFit="1" customWidth="1"/>
    <col min="773" max="773" width="16.85546875" style="2030" bestFit="1" customWidth="1"/>
    <col min="774" max="774" width="18" style="2030" customWidth="1"/>
    <col min="775" max="775" width="16.85546875" style="2030" bestFit="1" customWidth="1"/>
    <col min="776" max="776" width="21.42578125" style="2030" customWidth="1"/>
    <col min="777" max="777" width="9.140625" style="2030"/>
    <col min="778" max="780" width="16.7109375" style="2030" bestFit="1" customWidth="1"/>
    <col min="781" max="781" width="17.7109375" style="2030" bestFit="1" customWidth="1"/>
    <col min="782" max="1024" width="9.140625" style="2030"/>
    <col min="1025" max="1025" width="37" style="2030" customWidth="1"/>
    <col min="1026" max="1026" width="18" style="2030" bestFit="1" customWidth="1"/>
    <col min="1027" max="1027" width="16.85546875" style="2030" bestFit="1" customWidth="1"/>
    <col min="1028" max="1028" width="18" style="2030" bestFit="1" customWidth="1"/>
    <col min="1029" max="1029" width="16.85546875" style="2030" bestFit="1" customWidth="1"/>
    <col min="1030" max="1030" width="18" style="2030" customWidth="1"/>
    <col min="1031" max="1031" width="16.85546875" style="2030" bestFit="1" customWidth="1"/>
    <col min="1032" max="1032" width="21.42578125" style="2030" customWidth="1"/>
    <col min="1033" max="1033" width="9.140625" style="2030"/>
    <col min="1034" max="1036" width="16.7109375" style="2030" bestFit="1" customWidth="1"/>
    <col min="1037" max="1037" width="17.7109375" style="2030" bestFit="1" customWidth="1"/>
    <col min="1038" max="1280" width="9.140625" style="2030"/>
    <col min="1281" max="1281" width="37" style="2030" customWidth="1"/>
    <col min="1282" max="1282" width="18" style="2030" bestFit="1" customWidth="1"/>
    <col min="1283" max="1283" width="16.85546875" style="2030" bestFit="1" customWidth="1"/>
    <col min="1284" max="1284" width="18" style="2030" bestFit="1" customWidth="1"/>
    <col min="1285" max="1285" width="16.85546875" style="2030" bestFit="1" customWidth="1"/>
    <col min="1286" max="1286" width="18" style="2030" customWidth="1"/>
    <col min="1287" max="1287" width="16.85546875" style="2030" bestFit="1" customWidth="1"/>
    <col min="1288" max="1288" width="21.42578125" style="2030" customWidth="1"/>
    <col min="1289" max="1289" width="9.140625" style="2030"/>
    <col min="1290" max="1292" width="16.7109375" style="2030" bestFit="1" customWidth="1"/>
    <col min="1293" max="1293" width="17.7109375" style="2030" bestFit="1" customWidth="1"/>
    <col min="1294" max="1536" width="9.140625" style="2030"/>
    <col min="1537" max="1537" width="37" style="2030" customWidth="1"/>
    <col min="1538" max="1538" width="18" style="2030" bestFit="1" customWidth="1"/>
    <col min="1539" max="1539" width="16.85546875" style="2030" bestFit="1" customWidth="1"/>
    <col min="1540" max="1540" width="18" style="2030" bestFit="1" customWidth="1"/>
    <col min="1541" max="1541" width="16.85546875" style="2030" bestFit="1" customWidth="1"/>
    <col min="1542" max="1542" width="18" style="2030" customWidth="1"/>
    <col min="1543" max="1543" width="16.85546875" style="2030" bestFit="1" customWidth="1"/>
    <col min="1544" max="1544" width="21.42578125" style="2030" customWidth="1"/>
    <col min="1545" max="1545" width="9.140625" style="2030"/>
    <col min="1546" max="1548" width="16.7109375" style="2030" bestFit="1" customWidth="1"/>
    <col min="1549" max="1549" width="17.7109375" style="2030" bestFit="1" customWidth="1"/>
    <col min="1550" max="1792" width="9.140625" style="2030"/>
    <col min="1793" max="1793" width="37" style="2030" customWidth="1"/>
    <col min="1794" max="1794" width="18" style="2030" bestFit="1" customWidth="1"/>
    <col min="1795" max="1795" width="16.85546875" style="2030" bestFit="1" customWidth="1"/>
    <col min="1796" max="1796" width="18" style="2030" bestFit="1" customWidth="1"/>
    <col min="1797" max="1797" width="16.85546875" style="2030" bestFit="1" customWidth="1"/>
    <col min="1798" max="1798" width="18" style="2030" customWidth="1"/>
    <col min="1799" max="1799" width="16.85546875" style="2030" bestFit="1" customWidth="1"/>
    <col min="1800" max="1800" width="21.42578125" style="2030" customWidth="1"/>
    <col min="1801" max="1801" width="9.140625" style="2030"/>
    <col min="1802" max="1804" width="16.7109375" style="2030" bestFit="1" customWidth="1"/>
    <col min="1805" max="1805" width="17.7109375" style="2030" bestFit="1" customWidth="1"/>
    <col min="1806" max="2048" width="9.140625" style="2030"/>
    <col min="2049" max="2049" width="37" style="2030" customWidth="1"/>
    <col min="2050" max="2050" width="18" style="2030" bestFit="1" customWidth="1"/>
    <col min="2051" max="2051" width="16.85546875" style="2030" bestFit="1" customWidth="1"/>
    <col min="2052" max="2052" width="18" style="2030" bestFit="1" customWidth="1"/>
    <col min="2053" max="2053" width="16.85546875" style="2030" bestFit="1" customWidth="1"/>
    <col min="2054" max="2054" width="18" style="2030" customWidth="1"/>
    <col min="2055" max="2055" width="16.85546875" style="2030" bestFit="1" customWidth="1"/>
    <col min="2056" max="2056" width="21.42578125" style="2030" customWidth="1"/>
    <col min="2057" max="2057" width="9.140625" style="2030"/>
    <col min="2058" max="2060" width="16.7109375" style="2030" bestFit="1" customWidth="1"/>
    <col min="2061" max="2061" width="17.7109375" style="2030" bestFit="1" customWidth="1"/>
    <col min="2062" max="2304" width="9.140625" style="2030"/>
    <col min="2305" max="2305" width="37" style="2030" customWidth="1"/>
    <col min="2306" max="2306" width="18" style="2030" bestFit="1" customWidth="1"/>
    <col min="2307" max="2307" width="16.85546875" style="2030" bestFit="1" customWidth="1"/>
    <col min="2308" max="2308" width="18" style="2030" bestFit="1" customWidth="1"/>
    <col min="2309" max="2309" width="16.85546875" style="2030" bestFit="1" customWidth="1"/>
    <col min="2310" max="2310" width="18" style="2030" customWidth="1"/>
    <col min="2311" max="2311" width="16.85546875" style="2030" bestFit="1" customWidth="1"/>
    <col min="2312" max="2312" width="21.42578125" style="2030" customWidth="1"/>
    <col min="2313" max="2313" width="9.140625" style="2030"/>
    <col min="2314" max="2316" width="16.7109375" style="2030" bestFit="1" customWidth="1"/>
    <col min="2317" max="2317" width="17.7109375" style="2030" bestFit="1" customWidth="1"/>
    <col min="2318" max="2560" width="9.140625" style="2030"/>
    <col min="2561" max="2561" width="37" style="2030" customWidth="1"/>
    <col min="2562" max="2562" width="18" style="2030" bestFit="1" customWidth="1"/>
    <col min="2563" max="2563" width="16.85546875" style="2030" bestFit="1" customWidth="1"/>
    <col min="2564" max="2564" width="18" style="2030" bestFit="1" customWidth="1"/>
    <col min="2565" max="2565" width="16.85546875" style="2030" bestFit="1" customWidth="1"/>
    <col min="2566" max="2566" width="18" style="2030" customWidth="1"/>
    <col min="2567" max="2567" width="16.85546875" style="2030" bestFit="1" customWidth="1"/>
    <col min="2568" max="2568" width="21.42578125" style="2030" customWidth="1"/>
    <col min="2569" max="2569" width="9.140625" style="2030"/>
    <col min="2570" max="2572" width="16.7109375" style="2030" bestFit="1" customWidth="1"/>
    <col min="2573" max="2573" width="17.7109375" style="2030" bestFit="1" customWidth="1"/>
    <col min="2574" max="2816" width="9.140625" style="2030"/>
    <col min="2817" max="2817" width="37" style="2030" customWidth="1"/>
    <col min="2818" max="2818" width="18" style="2030" bestFit="1" customWidth="1"/>
    <col min="2819" max="2819" width="16.85546875" style="2030" bestFit="1" customWidth="1"/>
    <col min="2820" max="2820" width="18" style="2030" bestFit="1" customWidth="1"/>
    <col min="2821" max="2821" width="16.85546875" style="2030" bestFit="1" customWidth="1"/>
    <col min="2822" max="2822" width="18" style="2030" customWidth="1"/>
    <col min="2823" max="2823" width="16.85546875" style="2030" bestFit="1" customWidth="1"/>
    <col min="2824" max="2824" width="21.42578125" style="2030" customWidth="1"/>
    <col min="2825" max="2825" width="9.140625" style="2030"/>
    <col min="2826" max="2828" width="16.7109375" style="2030" bestFit="1" customWidth="1"/>
    <col min="2829" max="2829" width="17.7109375" style="2030" bestFit="1" customWidth="1"/>
    <col min="2830" max="3072" width="9.140625" style="2030"/>
    <col min="3073" max="3073" width="37" style="2030" customWidth="1"/>
    <col min="3074" max="3074" width="18" style="2030" bestFit="1" customWidth="1"/>
    <col min="3075" max="3075" width="16.85546875" style="2030" bestFit="1" customWidth="1"/>
    <col min="3076" max="3076" width="18" style="2030" bestFit="1" customWidth="1"/>
    <col min="3077" max="3077" width="16.85546875" style="2030" bestFit="1" customWidth="1"/>
    <col min="3078" max="3078" width="18" style="2030" customWidth="1"/>
    <col min="3079" max="3079" width="16.85546875" style="2030" bestFit="1" customWidth="1"/>
    <col min="3080" max="3080" width="21.42578125" style="2030" customWidth="1"/>
    <col min="3081" max="3081" width="9.140625" style="2030"/>
    <col min="3082" max="3084" width="16.7109375" style="2030" bestFit="1" customWidth="1"/>
    <col min="3085" max="3085" width="17.7109375" style="2030" bestFit="1" customWidth="1"/>
    <col min="3086" max="3328" width="9.140625" style="2030"/>
    <col min="3329" max="3329" width="37" style="2030" customWidth="1"/>
    <col min="3330" max="3330" width="18" style="2030" bestFit="1" customWidth="1"/>
    <col min="3331" max="3331" width="16.85546875" style="2030" bestFit="1" customWidth="1"/>
    <col min="3332" max="3332" width="18" style="2030" bestFit="1" customWidth="1"/>
    <col min="3333" max="3333" width="16.85546875" style="2030" bestFit="1" customWidth="1"/>
    <col min="3334" max="3334" width="18" style="2030" customWidth="1"/>
    <col min="3335" max="3335" width="16.85546875" style="2030" bestFit="1" customWidth="1"/>
    <col min="3336" max="3336" width="21.42578125" style="2030" customWidth="1"/>
    <col min="3337" max="3337" width="9.140625" style="2030"/>
    <col min="3338" max="3340" width="16.7109375" style="2030" bestFit="1" customWidth="1"/>
    <col min="3341" max="3341" width="17.7109375" style="2030" bestFit="1" customWidth="1"/>
    <col min="3342" max="3584" width="9.140625" style="2030"/>
    <col min="3585" max="3585" width="37" style="2030" customWidth="1"/>
    <col min="3586" max="3586" width="18" style="2030" bestFit="1" customWidth="1"/>
    <col min="3587" max="3587" width="16.85546875" style="2030" bestFit="1" customWidth="1"/>
    <col min="3588" max="3588" width="18" style="2030" bestFit="1" customWidth="1"/>
    <col min="3589" max="3589" width="16.85546875" style="2030" bestFit="1" customWidth="1"/>
    <col min="3590" max="3590" width="18" style="2030" customWidth="1"/>
    <col min="3591" max="3591" width="16.85546875" style="2030" bestFit="1" customWidth="1"/>
    <col min="3592" max="3592" width="21.42578125" style="2030" customWidth="1"/>
    <col min="3593" max="3593" width="9.140625" style="2030"/>
    <col min="3594" max="3596" width="16.7109375" style="2030" bestFit="1" customWidth="1"/>
    <col min="3597" max="3597" width="17.7109375" style="2030" bestFit="1" customWidth="1"/>
    <col min="3598" max="3840" width="9.140625" style="2030"/>
    <col min="3841" max="3841" width="37" style="2030" customWidth="1"/>
    <col min="3842" max="3842" width="18" style="2030" bestFit="1" customWidth="1"/>
    <col min="3843" max="3843" width="16.85546875" style="2030" bestFit="1" customWidth="1"/>
    <col min="3844" max="3844" width="18" style="2030" bestFit="1" customWidth="1"/>
    <col min="3845" max="3845" width="16.85546875" style="2030" bestFit="1" customWidth="1"/>
    <col min="3846" max="3846" width="18" style="2030" customWidth="1"/>
    <col min="3847" max="3847" width="16.85546875" style="2030" bestFit="1" customWidth="1"/>
    <col min="3848" max="3848" width="21.42578125" style="2030" customWidth="1"/>
    <col min="3849" max="3849" width="9.140625" style="2030"/>
    <col min="3850" max="3852" width="16.7109375" style="2030" bestFit="1" customWidth="1"/>
    <col min="3853" max="3853" width="17.7109375" style="2030" bestFit="1" customWidth="1"/>
    <col min="3854" max="4096" width="9.140625" style="2030"/>
    <col min="4097" max="4097" width="37" style="2030" customWidth="1"/>
    <col min="4098" max="4098" width="18" style="2030" bestFit="1" customWidth="1"/>
    <col min="4099" max="4099" width="16.85546875" style="2030" bestFit="1" customWidth="1"/>
    <col min="4100" max="4100" width="18" style="2030" bestFit="1" customWidth="1"/>
    <col min="4101" max="4101" width="16.85546875" style="2030" bestFit="1" customWidth="1"/>
    <col min="4102" max="4102" width="18" style="2030" customWidth="1"/>
    <col min="4103" max="4103" width="16.85546875" style="2030" bestFit="1" customWidth="1"/>
    <col min="4104" max="4104" width="21.42578125" style="2030" customWidth="1"/>
    <col min="4105" max="4105" width="9.140625" style="2030"/>
    <col min="4106" max="4108" width="16.7109375" style="2030" bestFit="1" customWidth="1"/>
    <col min="4109" max="4109" width="17.7109375" style="2030" bestFit="1" customWidth="1"/>
    <col min="4110" max="4352" width="9.140625" style="2030"/>
    <col min="4353" max="4353" width="37" style="2030" customWidth="1"/>
    <col min="4354" max="4354" width="18" style="2030" bestFit="1" customWidth="1"/>
    <col min="4355" max="4355" width="16.85546875" style="2030" bestFit="1" customWidth="1"/>
    <col min="4356" max="4356" width="18" style="2030" bestFit="1" customWidth="1"/>
    <col min="4357" max="4357" width="16.85546875" style="2030" bestFit="1" customWidth="1"/>
    <col min="4358" max="4358" width="18" style="2030" customWidth="1"/>
    <col min="4359" max="4359" width="16.85546875" style="2030" bestFit="1" customWidth="1"/>
    <col min="4360" max="4360" width="21.42578125" style="2030" customWidth="1"/>
    <col min="4361" max="4361" width="9.140625" style="2030"/>
    <col min="4362" max="4364" width="16.7109375" style="2030" bestFit="1" customWidth="1"/>
    <col min="4365" max="4365" width="17.7109375" style="2030" bestFit="1" customWidth="1"/>
    <col min="4366" max="4608" width="9.140625" style="2030"/>
    <col min="4609" max="4609" width="37" style="2030" customWidth="1"/>
    <col min="4610" max="4610" width="18" style="2030" bestFit="1" customWidth="1"/>
    <col min="4611" max="4611" width="16.85546875" style="2030" bestFit="1" customWidth="1"/>
    <col min="4612" max="4612" width="18" style="2030" bestFit="1" customWidth="1"/>
    <col min="4613" max="4613" width="16.85546875" style="2030" bestFit="1" customWidth="1"/>
    <col min="4614" max="4614" width="18" style="2030" customWidth="1"/>
    <col min="4615" max="4615" width="16.85546875" style="2030" bestFit="1" customWidth="1"/>
    <col min="4616" max="4616" width="21.42578125" style="2030" customWidth="1"/>
    <col min="4617" max="4617" width="9.140625" style="2030"/>
    <col min="4618" max="4620" width="16.7109375" style="2030" bestFit="1" customWidth="1"/>
    <col min="4621" max="4621" width="17.7109375" style="2030" bestFit="1" customWidth="1"/>
    <col min="4622" max="4864" width="9.140625" style="2030"/>
    <col min="4865" max="4865" width="37" style="2030" customWidth="1"/>
    <col min="4866" max="4866" width="18" style="2030" bestFit="1" customWidth="1"/>
    <col min="4867" max="4867" width="16.85546875" style="2030" bestFit="1" customWidth="1"/>
    <col min="4868" max="4868" width="18" style="2030" bestFit="1" customWidth="1"/>
    <col min="4869" max="4869" width="16.85546875" style="2030" bestFit="1" customWidth="1"/>
    <col min="4870" max="4870" width="18" style="2030" customWidth="1"/>
    <col min="4871" max="4871" width="16.85546875" style="2030" bestFit="1" customWidth="1"/>
    <col min="4872" max="4872" width="21.42578125" style="2030" customWidth="1"/>
    <col min="4873" max="4873" width="9.140625" style="2030"/>
    <col min="4874" max="4876" width="16.7109375" style="2030" bestFit="1" customWidth="1"/>
    <col min="4877" max="4877" width="17.7109375" style="2030" bestFit="1" customWidth="1"/>
    <col min="4878" max="5120" width="9.140625" style="2030"/>
    <col min="5121" max="5121" width="37" style="2030" customWidth="1"/>
    <col min="5122" max="5122" width="18" style="2030" bestFit="1" customWidth="1"/>
    <col min="5123" max="5123" width="16.85546875" style="2030" bestFit="1" customWidth="1"/>
    <col min="5124" max="5124" width="18" style="2030" bestFit="1" customWidth="1"/>
    <col min="5125" max="5125" width="16.85546875" style="2030" bestFit="1" customWidth="1"/>
    <col min="5126" max="5126" width="18" style="2030" customWidth="1"/>
    <col min="5127" max="5127" width="16.85546875" style="2030" bestFit="1" customWidth="1"/>
    <col min="5128" max="5128" width="21.42578125" style="2030" customWidth="1"/>
    <col min="5129" max="5129" width="9.140625" style="2030"/>
    <col min="5130" max="5132" width="16.7109375" style="2030" bestFit="1" customWidth="1"/>
    <col min="5133" max="5133" width="17.7109375" style="2030" bestFit="1" customWidth="1"/>
    <col min="5134" max="5376" width="9.140625" style="2030"/>
    <col min="5377" max="5377" width="37" style="2030" customWidth="1"/>
    <col min="5378" max="5378" width="18" style="2030" bestFit="1" customWidth="1"/>
    <col min="5379" max="5379" width="16.85546875" style="2030" bestFit="1" customWidth="1"/>
    <col min="5380" max="5380" width="18" style="2030" bestFit="1" customWidth="1"/>
    <col min="5381" max="5381" width="16.85546875" style="2030" bestFit="1" customWidth="1"/>
    <col min="5382" max="5382" width="18" style="2030" customWidth="1"/>
    <col min="5383" max="5383" width="16.85546875" style="2030" bestFit="1" customWidth="1"/>
    <col min="5384" max="5384" width="21.42578125" style="2030" customWidth="1"/>
    <col min="5385" max="5385" width="9.140625" style="2030"/>
    <col min="5386" max="5388" width="16.7109375" style="2030" bestFit="1" customWidth="1"/>
    <col min="5389" max="5389" width="17.7109375" style="2030" bestFit="1" customWidth="1"/>
    <col min="5390" max="5632" width="9.140625" style="2030"/>
    <col min="5633" max="5633" width="37" style="2030" customWidth="1"/>
    <col min="5634" max="5634" width="18" style="2030" bestFit="1" customWidth="1"/>
    <col min="5635" max="5635" width="16.85546875" style="2030" bestFit="1" customWidth="1"/>
    <col min="5636" max="5636" width="18" style="2030" bestFit="1" customWidth="1"/>
    <col min="5637" max="5637" width="16.85546875" style="2030" bestFit="1" customWidth="1"/>
    <col min="5638" max="5638" width="18" style="2030" customWidth="1"/>
    <col min="5639" max="5639" width="16.85546875" style="2030" bestFit="1" customWidth="1"/>
    <col min="5640" max="5640" width="21.42578125" style="2030" customWidth="1"/>
    <col min="5641" max="5641" width="9.140625" style="2030"/>
    <col min="5642" max="5644" width="16.7109375" style="2030" bestFit="1" customWidth="1"/>
    <col min="5645" max="5645" width="17.7109375" style="2030" bestFit="1" customWidth="1"/>
    <col min="5646" max="5888" width="9.140625" style="2030"/>
    <col min="5889" max="5889" width="37" style="2030" customWidth="1"/>
    <col min="5890" max="5890" width="18" style="2030" bestFit="1" customWidth="1"/>
    <col min="5891" max="5891" width="16.85546875" style="2030" bestFit="1" customWidth="1"/>
    <col min="5892" max="5892" width="18" style="2030" bestFit="1" customWidth="1"/>
    <col min="5893" max="5893" width="16.85546875" style="2030" bestFit="1" customWidth="1"/>
    <col min="5894" max="5894" width="18" style="2030" customWidth="1"/>
    <col min="5895" max="5895" width="16.85546875" style="2030" bestFit="1" customWidth="1"/>
    <col min="5896" max="5896" width="21.42578125" style="2030" customWidth="1"/>
    <col min="5897" max="5897" width="9.140625" style="2030"/>
    <col min="5898" max="5900" width="16.7109375" style="2030" bestFit="1" customWidth="1"/>
    <col min="5901" max="5901" width="17.7109375" style="2030" bestFit="1" customWidth="1"/>
    <col min="5902" max="6144" width="9.140625" style="2030"/>
    <col min="6145" max="6145" width="37" style="2030" customWidth="1"/>
    <col min="6146" max="6146" width="18" style="2030" bestFit="1" customWidth="1"/>
    <col min="6147" max="6147" width="16.85546875" style="2030" bestFit="1" customWidth="1"/>
    <col min="6148" max="6148" width="18" style="2030" bestFit="1" customWidth="1"/>
    <col min="6149" max="6149" width="16.85546875" style="2030" bestFit="1" customWidth="1"/>
    <col min="6150" max="6150" width="18" style="2030" customWidth="1"/>
    <col min="6151" max="6151" width="16.85546875" style="2030" bestFit="1" customWidth="1"/>
    <col min="6152" max="6152" width="21.42578125" style="2030" customWidth="1"/>
    <col min="6153" max="6153" width="9.140625" style="2030"/>
    <col min="6154" max="6156" width="16.7109375" style="2030" bestFit="1" customWidth="1"/>
    <col min="6157" max="6157" width="17.7109375" style="2030" bestFit="1" customWidth="1"/>
    <col min="6158" max="6400" width="9.140625" style="2030"/>
    <col min="6401" max="6401" width="37" style="2030" customWidth="1"/>
    <col min="6402" max="6402" width="18" style="2030" bestFit="1" customWidth="1"/>
    <col min="6403" max="6403" width="16.85546875" style="2030" bestFit="1" customWidth="1"/>
    <col min="6404" max="6404" width="18" style="2030" bestFit="1" customWidth="1"/>
    <col min="6405" max="6405" width="16.85546875" style="2030" bestFit="1" customWidth="1"/>
    <col min="6406" max="6406" width="18" style="2030" customWidth="1"/>
    <col min="6407" max="6407" width="16.85546875" style="2030" bestFit="1" customWidth="1"/>
    <col min="6408" max="6408" width="21.42578125" style="2030" customWidth="1"/>
    <col min="6409" max="6409" width="9.140625" style="2030"/>
    <col min="6410" max="6412" width="16.7109375" style="2030" bestFit="1" customWidth="1"/>
    <col min="6413" max="6413" width="17.7109375" style="2030" bestFit="1" customWidth="1"/>
    <col min="6414" max="6656" width="9.140625" style="2030"/>
    <col min="6657" max="6657" width="37" style="2030" customWidth="1"/>
    <col min="6658" max="6658" width="18" style="2030" bestFit="1" customWidth="1"/>
    <col min="6659" max="6659" width="16.85546875" style="2030" bestFit="1" customWidth="1"/>
    <col min="6660" max="6660" width="18" style="2030" bestFit="1" customWidth="1"/>
    <col min="6661" max="6661" width="16.85546875" style="2030" bestFit="1" customWidth="1"/>
    <col min="6662" max="6662" width="18" style="2030" customWidth="1"/>
    <col min="6663" max="6663" width="16.85546875" style="2030" bestFit="1" customWidth="1"/>
    <col min="6664" max="6664" width="21.42578125" style="2030" customWidth="1"/>
    <col min="6665" max="6665" width="9.140625" style="2030"/>
    <col min="6666" max="6668" width="16.7109375" style="2030" bestFit="1" customWidth="1"/>
    <col min="6669" max="6669" width="17.7109375" style="2030" bestFit="1" customWidth="1"/>
    <col min="6670" max="6912" width="9.140625" style="2030"/>
    <col min="6913" max="6913" width="37" style="2030" customWidth="1"/>
    <col min="6914" max="6914" width="18" style="2030" bestFit="1" customWidth="1"/>
    <col min="6915" max="6915" width="16.85546875" style="2030" bestFit="1" customWidth="1"/>
    <col min="6916" max="6916" width="18" style="2030" bestFit="1" customWidth="1"/>
    <col min="6917" max="6917" width="16.85546875" style="2030" bestFit="1" customWidth="1"/>
    <col min="6918" max="6918" width="18" style="2030" customWidth="1"/>
    <col min="6919" max="6919" width="16.85546875" style="2030" bestFit="1" customWidth="1"/>
    <col min="6920" max="6920" width="21.42578125" style="2030" customWidth="1"/>
    <col min="6921" max="6921" width="9.140625" style="2030"/>
    <col min="6922" max="6924" width="16.7109375" style="2030" bestFit="1" customWidth="1"/>
    <col min="6925" max="6925" width="17.7109375" style="2030" bestFit="1" customWidth="1"/>
    <col min="6926" max="7168" width="9.140625" style="2030"/>
    <col min="7169" max="7169" width="37" style="2030" customWidth="1"/>
    <col min="7170" max="7170" width="18" style="2030" bestFit="1" customWidth="1"/>
    <col min="7171" max="7171" width="16.85546875" style="2030" bestFit="1" customWidth="1"/>
    <col min="7172" max="7172" width="18" style="2030" bestFit="1" customWidth="1"/>
    <col min="7173" max="7173" width="16.85546875" style="2030" bestFit="1" customWidth="1"/>
    <col min="7174" max="7174" width="18" style="2030" customWidth="1"/>
    <col min="7175" max="7175" width="16.85546875" style="2030" bestFit="1" customWidth="1"/>
    <col min="7176" max="7176" width="21.42578125" style="2030" customWidth="1"/>
    <col min="7177" max="7177" width="9.140625" style="2030"/>
    <col min="7178" max="7180" width="16.7109375" style="2030" bestFit="1" customWidth="1"/>
    <col min="7181" max="7181" width="17.7109375" style="2030" bestFit="1" customWidth="1"/>
    <col min="7182" max="7424" width="9.140625" style="2030"/>
    <col min="7425" max="7425" width="37" style="2030" customWidth="1"/>
    <col min="7426" max="7426" width="18" style="2030" bestFit="1" customWidth="1"/>
    <col min="7427" max="7427" width="16.85546875" style="2030" bestFit="1" customWidth="1"/>
    <col min="7428" max="7428" width="18" style="2030" bestFit="1" customWidth="1"/>
    <col min="7429" max="7429" width="16.85546875" style="2030" bestFit="1" customWidth="1"/>
    <col min="7430" max="7430" width="18" style="2030" customWidth="1"/>
    <col min="7431" max="7431" width="16.85546875" style="2030" bestFit="1" customWidth="1"/>
    <col min="7432" max="7432" width="21.42578125" style="2030" customWidth="1"/>
    <col min="7433" max="7433" width="9.140625" style="2030"/>
    <col min="7434" max="7436" width="16.7109375" style="2030" bestFit="1" customWidth="1"/>
    <col min="7437" max="7437" width="17.7109375" style="2030" bestFit="1" customWidth="1"/>
    <col min="7438" max="7680" width="9.140625" style="2030"/>
    <col min="7681" max="7681" width="37" style="2030" customWidth="1"/>
    <col min="7682" max="7682" width="18" style="2030" bestFit="1" customWidth="1"/>
    <col min="7683" max="7683" width="16.85546875" style="2030" bestFit="1" customWidth="1"/>
    <col min="7684" max="7684" width="18" style="2030" bestFit="1" customWidth="1"/>
    <col min="7685" max="7685" width="16.85546875" style="2030" bestFit="1" customWidth="1"/>
    <col min="7686" max="7686" width="18" style="2030" customWidth="1"/>
    <col min="7687" max="7687" width="16.85546875" style="2030" bestFit="1" customWidth="1"/>
    <col min="7688" max="7688" width="21.42578125" style="2030" customWidth="1"/>
    <col min="7689" max="7689" width="9.140625" style="2030"/>
    <col min="7690" max="7692" width="16.7109375" style="2030" bestFit="1" customWidth="1"/>
    <col min="7693" max="7693" width="17.7109375" style="2030" bestFit="1" customWidth="1"/>
    <col min="7694" max="7936" width="9.140625" style="2030"/>
    <col min="7937" max="7937" width="37" style="2030" customWidth="1"/>
    <col min="7938" max="7938" width="18" style="2030" bestFit="1" customWidth="1"/>
    <col min="7939" max="7939" width="16.85546875" style="2030" bestFit="1" customWidth="1"/>
    <col min="7940" max="7940" width="18" style="2030" bestFit="1" customWidth="1"/>
    <col min="7941" max="7941" width="16.85546875" style="2030" bestFit="1" customWidth="1"/>
    <col min="7942" max="7942" width="18" style="2030" customWidth="1"/>
    <col min="7943" max="7943" width="16.85546875" style="2030" bestFit="1" customWidth="1"/>
    <col min="7944" max="7944" width="21.42578125" style="2030" customWidth="1"/>
    <col min="7945" max="7945" width="9.140625" style="2030"/>
    <col min="7946" max="7948" width="16.7109375" style="2030" bestFit="1" customWidth="1"/>
    <col min="7949" max="7949" width="17.7109375" style="2030" bestFit="1" customWidth="1"/>
    <col min="7950" max="8192" width="9.140625" style="2030"/>
    <col min="8193" max="8193" width="37" style="2030" customWidth="1"/>
    <col min="8194" max="8194" width="18" style="2030" bestFit="1" customWidth="1"/>
    <col min="8195" max="8195" width="16.85546875" style="2030" bestFit="1" customWidth="1"/>
    <col min="8196" max="8196" width="18" style="2030" bestFit="1" customWidth="1"/>
    <col min="8197" max="8197" width="16.85546875" style="2030" bestFit="1" customWidth="1"/>
    <col min="8198" max="8198" width="18" style="2030" customWidth="1"/>
    <col min="8199" max="8199" width="16.85546875" style="2030" bestFit="1" customWidth="1"/>
    <col min="8200" max="8200" width="21.42578125" style="2030" customWidth="1"/>
    <col min="8201" max="8201" width="9.140625" style="2030"/>
    <col min="8202" max="8204" width="16.7109375" style="2030" bestFit="1" customWidth="1"/>
    <col min="8205" max="8205" width="17.7109375" style="2030" bestFit="1" customWidth="1"/>
    <col min="8206" max="8448" width="9.140625" style="2030"/>
    <col min="8449" max="8449" width="37" style="2030" customWidth="1"/>
    <col min="8450" max="8450" width="18" style="2030" bestFit="1" customWidth="1"/>
    <col min="8451" max="8451" width="16.85546875" style="2030" bestFit="1" customWidth="1"/>
    <col min="8452" max="8452" width="18" style="2030" bestFit="1" customWidth="1"/>
    <col min="8453" max="8453" width="16.85546875" style="2030" bestFit="1" customWidth="1"/>
    <col min="8454" max="8454" width="18" style="2030" customWidth="1"/>
    <col min="8455" max="8455" width="16.85546875" style="2030" bestFit="1" customWidth="1"/>
    <col min="8456" max="8456" width="21.42578125" style="2030" customWidth="1"/>
    <col min="8457" max="8457" width="9.140625" style="2030"/>
    <col min="8458" max="8460" width="16.7109375" style="2030" bestFit="1" customWidth="1"/>
    <col min="8461" max="8461" width="17.7109375" style="2030" bestFit="1" customWidth="1"/>
    <col min="8462" max="8704" width="9.140625" style="2030"/>
    <col min="8705" max="8705" width="37" style="2030" customWidth="1"/>
    <col min="8706" max="8706" width="18" style="2030" bestFit="1" customWidth="1"/>
    <col min="8707" max="8707" width="16.85546875" style="2030" bestFit="1" customWidth="1"/>
    <col min="8708" max="8708" width="18" style="2030" bestFit="1" customWidth="1"/>
    <col min="8709" max="8709" width="16.85546875" style="2030" bestFit="1" customWidth="1"/>
    <col min="8710" max="8710" width="18" style="2030" customWidth="1"/>
    <col min="8711" max="8711" width="16.85546875" style="2030" bestFit="1" customWidth="1"/>
    <col min="8712" max="8712" width="21.42578125" style="2030" customWidth="1"/>
    <col min="8713" max="8713" width="9.140625" style="2030"/>
    <col min="8714" max="8716" width="16.7109375" style="2030" bestFit="1" customWidth="1"/>
    <col min="8717" max="8717" width="17.7109375" style="2030" bestFit="1" customWidth="1"/>
    <col min="8718" max="8960" width="9.140625" style="2030"/>
    <col min="8961" max="8961" width="37" style="2030" customWidth="1"/>
    <col min="8962" max="8962" width="18" style="2030" bestFit="1" customWidth="1"/>
    <col min="8963" max="8963" width="16.85546875" style="2030" bestFit="1" customWidth="1"/>
    <col min="8964" max="8964" width="18" style="2030" bestFit="1" customWidth="1"/>
    <col min="8965" max="8965" width="16.85546875" style="2030" bestFit="1" customWidth="1"/>
    <col min="8966" max="8966" width="18" style="2030" customWidth="1"/>
    <col min="8967" max="8967" width="16.85546875" style="2030" bestFit="1" customWidth="1"/>
    <col min="8968" max="8968" width="21.42578125" style="2030" customWidth="1"/>
    <col min="8969" max="8969" width="9.140625" style="2030"/>
    <col min="8970" max="8972" width="16.7109375" style="2030" bestFit="1" customWidth="1"/>
    <col min="8973" max="8973" width="17.7109375" style="2030" bestFit="1" customWidth="1"/>
    <col min="8974" max="9216" width="9.140625" style="2030"/>
    <col min="9217" max="9217" width="37" style="2030" customWidth="1"/>
    <col min="9218" max="9218" width="18" style="2030" bestFit="1" customWidth="1"/>
    <col min="9219" max="9219" width="16.85546875" style="2030" bestFit="1" customWidth="1"/>
    <col min="9220" max="9220" width="18" style="2030" bestFit="1" customWidth="1"/>
    <col min="9221" max="9221" width="16.85546875" style="2030" bestFit="1" customWidth="1"/>
    <col min="9222" max="9222" width="18" style="2030" customWidth="1"/>
    <col min="9223" max="9223" width="16.85546875" style="2030" bestFit="1" customWidth="1"/>
    <col min="9224" max="9224" width="21.42578125" style="2030" customWidth="1"/>
    <col min="9225" max="9225" width="9.140625" style="2030"/>
    <col min="9226" max="9228" width="16.7109375" style="2030" bestFit="1" customWidth="1"/>
    <col min="9229" max="9229" width="17.7109375" style="2030" bestFit="1" customWidth="1"/>
    <col min="9230" max="9472" width="9.140625" style="2030"/>
    <col min="9473" max="9473" width="37" style="2030" customWidth="1"/>
    <col min="9474" max="9474" width="18" style="2030" bestFit="1" customWidth="1"/>
    <col min="9475" max="9475" width="16.85546875" style="2030" bestFit="1" customWidth="1"/>
    <col min="9476" max="9476" width="18" style="2030" bestFit="1" customWidth="1"/>
    <col min="9477" max="9477" width="16.85546875" style="2030" bestFit="1" customWidth="1"/>
    <col min="9478" max="9478" width="18" style="2030" customWidth="1"/>
    <col min="9479" max="9479" width="16.85546875" style="2030" bestFit="1" customWidth="1"/>
    <col min="9480" max="9480" width="21.42578125" style="2030" customWidth="1"/>
    <col min="9481" max="9481" width="9.140625" style="2030"/>
    <col min="9482" max="9484" width="16.7109375" style="2030" bestFit="1" customWidth="1"/>
    <col min="9485" max="9485" width="17.7109375" style="2030" bestFit="1" customWidth="1"/>
    <col min="9486" max="9728" width="9.140625" style="2030"/>
    <col min="9729" max="9729" width="37" style="2030" customWidth="1"/>
    <col min="9730" max="9730" width="18" style="2030" bestFit="1" customWidth="1"/>
    <col min="9731" max="9731" width="16.85546875" style="2030" bestFit="1" customWidth="1"/>
    <col min="9732" max="9732" width="18" style="2030" bestFit="1" customWidth="1"/>
    <col min="9733" max="9733" width="16.85546875" style="2030" bestFit="1" customWidth="1"/>
    <col min="9734" max="9734" width="18" style="2030" customWidth="1"/>
    <col min="9735" max="9735" width="16.85546875" style="2030" bestFit="1" customWidth="1"/>
    <col min="9736" max="9736" width="21.42578125" style="2030" customWidth="1"/>
    <col min="9737" max="9737" width="9.140625" style="2030"/>
    <col min="9738" max="9740" width="16.7109375" style="2030" bestFit="1" customWidth="1"/>
    <col min="9741" max="9741" width="17.7109375" style="2030" bestFit="1" customWidth="1"/>
    <col min="9742" max="9984" width="9.140625" style="2030"/>
    <col min="9985" max="9985" width="37" style="2030" customWidth="1"/>
    <col min="9986" max="9986" width="18" style="2030" bestFit="1" customWidth="1"/>
    <col min="9987" max="9987" width="16.85546875" style="2030" bestFit="1" customWidth="1"/>
    <col min="9988" max="9988" width="18" style="2030" bestFit="1" customWidth="1"/>
    <col min="9989" max="9989" width="16.85546875" style="2030" bestFit="1" customWidth="1"/>
    <col min="9990" max="9990" width="18" style="2030" customWidth="1"/>
    <col min="9991" max="9991" width="16.85546875" style="2030" bestFit="1" customWidth="1"/>
    <col min="9992" max="9992" width="21.42578125" style="2030" customWidth="1"/>
    <col min="9993" max="9993" width="9.140625" style="2030"/>
    <col min="9994" max="9996" width="16.7109375" style="2030" bestFit="1" customWidth="1"/>
    <col min="9997" max="9997" width="17.7109375" style="2030" bestFit="1" customWidth="1"/>
    <col min="9998" max="10240" width="9.140625" style="2030"/>
    <col min="10241" max="10241" width="37" style="2030" customWidth="1"/>
    <col min="10242" max="10242" width="18" style="2030" bestFit="1" customWidth="1"/>
    <col min="10243" max="10243" width="16.85546875" style="2030" bestFit="1" customWidth="1"/>
    <col min="10244" max="10244" width="18" style="2030" bestFit="1" customWidth="1"/>
    <col min="10245" max="10245" width="16.85546875" style="2030" bestFit="1" customWidth="1"/>
    <col min="10246" max="10246" width="18" style="2030" customWidth="1"/>
    <col min="10247" max="10247" width="16.85546875" style="2030" bestFit="1" customWidth="1"/>
    <col min="10248" max="10248" width="21.42578125" style="2030" customWidth="1"/>
    <col min="10249" max="10249" width="9.140625" style="2030"/>
    <col min="10250" max="10252" width="16.7109375" style="2030" bestFit="1" customWidth="1"/>
    <col min="10253" max="10253" width="17.7109375" style="2030" bestFit="1" customWidth="1"/>
    <col min="10254" max="10496" width="9.140625" style="2030"/>
    <col min="10497" max="10497" width="37" style="2030" customWidth="1"/>
    <col min="10498" max="10498" width="18" style="2030" bestFit="1" customWidth="1"/>
    <col min="10499" max="10499" width="16.85546875" style="2030" bestFit="1" customWidth="1"/>
    <col min="10500" max="10500" width="18" style="2030" bestFit="1" customWidth="1"/>
    <col min="10501" max="10501" width="16.85546875" style="2030" bestFit="1" customWidth="1"/>
    <col min="10502" max="10502" width="18" style="2030" customWidth="1"/>
    <col min="10503" max="10503" width="16.85546875" style="2030" bestFit="1" customWidth="1"/>
    <col min="10504" max="10504" width="21.42578125" style="2030" customWidth="1"/>
    <col min="10505" max="10505" width="9.140625" style="2030"/>
    <col min="10506" max="10508" width="16.7109375" style="2030" bestFit="1" customWidth="1"/>
    <col min="10509" max="10509" width="17.7109375" style="2030" bestFit="1" customWidth="1"/>
    <col min="10510" max="10752" width="9.140625" style="2030"/>
    <col min="10753" max="10753" width="37" style="2030" customWidth="1"/>
    <col min="10754" max="10754" width="18" style="2030" bestFit="1" customWidth="1"/>
    <col min="10755" max="10755" width="16.85546875" style="2030" bestFit="1" customWidth="1"/>
    <col min="10756" max="10756" width="18" style="2030" bestFit="1" customWidth="1"/>
    <col min="10757" max="10757" width="16.85546875" style="2030" bestFit="1" customWidth="1"/>
    <col min="10758" max="10758" width="18" style="2030" customWidth="1"/>
    <col min="10759" max="10759" width="16.85546875" style="2030" bestFit="1" customWidth="1"/>
    <col min="10760" max="10760" width="21.42578125" style="2030" customWidth="1"/>
    <col min="10761" max="10761" width="9.140625" style="2030"/>
    <col min="10762" max="10764" width="16.7109375" style="2030" bestFit="1" customWidth="1"/>
    <col min="10765" max="10765" width="17.7109375" style="2030" bestFit="1" customWidth="1"/>
    <col min="10766" max="11008" width="9.140625" style="2030"/>
    <col min="11009" max="11009" width="37" style="2030" customWidth="1"/>
    <col min="11010" max="11010" width="18" style="2030" bestFit="1" customWidth="1"/>
    <col min="11011" max="11011" width="16.85546875" style="2030" bestFit="1" customWidth="1"/>
    <col min="11012" max="11012" width="18" style="2030" bestFit="1" customWidth="1"/>
    <col min="11013" max="11013" width="16.85546875" style="2030" bestFit="1" customWidth="1"/>
    <col min="11014" max="11014" width="18" style="2030" customWidth="1"/>
    <col min="11015" max="11015" width="16.85546875" style="2030" bestFit="1" customWidth="1"/>
    <col min="11016" max="11016" width="21.42578125" style="2030" customWidth="1"/>
    <col min="11017" max="11017" width="9.140625" style="2030"/>
    <col min="11018" max="11020" width="16.7109375" style="2030" bestFit="1" customWidth="1"/>
    <col min="11021" max="11021" width="17.7109375" style="2030" bestFit="1" customWidth="1"/>
    <col min="11022" max="11264" width="9.140625" style="2030"/>
    <col min="11265" max="11265" width="37" style="2030" customWidth="1"/>
    <col min="11266" max="11266" width="18" style="2030" bestFit="1" customWidth="1"/>
    <col min="11267" max="11267" width="16.85546875" style="2030" bestFit="1" customWidth="1"/>
    <col min="11268" max="11268" width="18" style="2030" bestFit="1" customWidth="1"/>
    <col min="11269" max="11269" width="16.85546875" style="2030" bestFit="1" customWidth="1"/>
    <col min="11270" max="11270" width="18" style="2030" customWidth="1"/>
    <col min="11271" max="11271" width="16.85546875" style="2030" bestFit="1" customWidth="1"/>
    <col min="11272" max="11272" width="21.42578125" style="2030" customWidth="1"/>
    <col min="11273" max="11273" width="9.140625" style="2030"/>
    <col min="11274" max="11276" width="16.7109375" style="2030" bestFit="1" customWidth="1"/>
    <col min="11277" max="11277" width="17.7109375" style="2030" bestFit="1" customWidth="1"/>
    <col min="11278" max="11520" width="9.140625" style="2030"/>
    <col min="11521" max="11521" width="37" style="2030" customWidth="1"/>
    <col min="11522" max="11522" width="18" style="2030" bestFit="1" customWidth="1"/>
    <col min="11523" max="11523" width="16.85546875" style="2030" bestFit="1" customWidth="1"/>
    <col min="11524" max="11524" width="18" style="2030" bestFit="1" customWidth="1"/>
    <col min="11525" max="11525" width="16.85546875" style="2030" bestFit="1" customWidth="1"/>
    <col min="11526" max="11526" width="18" style="2030" customWidth="1"/>
    <col min="11527" max="11527" width="16.85546875" style="2030" bestFit="1" customWidth="1"/>
    <col min="11528" max="11528" width="21.42578125" style="2030" customWidth="1"/>
    <col min="11529" max="11529" width="9.140625" style="2030"/>
    <col min="11530" max="11532" width="16.7109375" style="2030" bestFit="1" customWidth="1"/>
    <col min="11533" max="11533" width="17.7109375" style="2030" bestFit="1" customWidth="1"/>
    <col min="11534" max="11776" width="9.140625" style="2030"/>
    <col min="11777" max="11777" width="37" style="2030" customWidth="1"/>
    <col min="11778" max="11778" width="18" style="2030" bestFit="1" customWidth="1"/>
    <col min="11779" max="11779" width="16.85546875" style="2030" bestFit="1" customWidth="1"/>
    <col min="11780" max="11780" width="18" style="2030" bestFit="1" customWidth="1"/>
    <col min="11781" max="11781" width="16.85546875" style="2030" bestFit="1" customWidth="1"/>
    <col min="11782" max="11782" width="18" style="2030" customWidth="1"/>
    <col min="11783" max="11783" width="16.85546875" style="2030" bestFit="1" customWidth="1"/>
    <col min="11784" max="11784" width="21.42578125" style="2030" customWidth="1"/>
    <col min="11785" max="11785" width="9.140625" style="2030"/>
    <col min="11786" max="11788" width="16.7109375" style="2030" bestFit="1" customWidth="1"/>
    <col min="11789" max="11789" width="17.7109375" style="2030" bestFit="1" customWidth="1"/>
    <col min="11790" max="12032" width="9.140625" style="2030"/>
    <col min="12033" max="12033" width="37" style="2030" customWidth="1"/>
    <col min="12034" max="12034" width="18" style="2030" bestFit="1" customWidth="1"/>
    <col min="12035" max="12035" width="16.85546875" style="2030" bestFit="1" customWidth="1"/>
    <col min="12036" max="12036" width="18" style="2030" bestFit="1" customWidth="1"/>
    <col min="12037" max="12037" width="16.85546875" style="2030" bestFit="1" customWidth="1"/>
    <col min="12038" max="12038" width="18" style="2030" customWidth="1"/>
    <col min="12039" max="12039" width="16.85546875" style="2030" bestFit="1" customWidth="1"/>
    <col min="12040" max="12040" width="21.42578125" style="2030" customWidth="1"/>
    <col min="12041" max="12041" width="9.140625" style="2030"/>
    <col min="12042" max="12044" width="16.7109375" style="2030" bestFit="1" customWidth="1"/>
    <col min="12045" max="12045" width="17.7109375" style="2030" bestFit="1" customWidth="1"/>
    <col min="12046" max="12288" width="9.140625" style="2030"/>
    <col min="12289" max="12289" width="37" style="2030" customWidth="1"/>
    <col min="12290" max="12290" width="18" style="2030" bestFit="1" customWidth="1"/>
    <col min="12291" max="12291" width="16.85546875" style="2030" bestFit="1" customWidth="1"/>
    <col min="12292" max="12292" width="18" style="2030" bestFit="1" customWidth="1"/>
    <col min="12293" max="12293" width="16.85546875" style="2030" bestFit="1" customWidth="1"/>
    <col min="12294" max="12294" width="18" style="2030" customWidth="1"/>
    <col min="12295" max="12295" width="16.85546875" style="2030" bestFit="1" customWidth="1"/>
    <col min="12296" max="12296" width="21.42578125" style="2030" customWidth="1"/>
    <col min="12297" max="12297" width="9.140625" style="2030"/>
    <col min="12298" max="12300" width="16.7109375" style="2030" bestFit="1" customWidth="1"/>
    <col min="12301" max="12301" width="17.7109375" style="2030" bestFit="1" customWidth="1"/>
    <col min="12302" max="12544" width="9.140625" style="2030"/>
    <col min="12545" max="12545" width="37" style="2030" customWidth="1"/>
    <col min="12546" max="12546" width="18" style="2030" bestFit="1" customWidth="1"/>
    <col min="12547" max="12547" width="16.85546875" style="2030" bestFit="1" customWidth="1"/>
    <col min="12548" max="12548" width="18" style="2030" bestFit="1" customWidth="1"/>
    <col min="12549" max="12549" width="16.85546875" style="2030" bestFit="1" customWidth="1"/>
    <col min="12550" max="12550" width="18" style="2030" customWidth="1"/>
    <col min="12551" max="12551" width="16.85546875" style="2030" bestFit="1" customWidth="1"/>
    <col min="12552" max="12552" width="21.42578125" style="2030" customWidth="1"/>
    <col min="12553" max="12553" width="9.140625" style="2030"/>
    <col min="12554" max="12556" width="16.7109375" style="2030" bestFit="1" customWidth="1"/>
    <col min="12557" max="12557" width="17.7109375" style="2030" bestFit="1" customWidth="1"/>
    <col min="12558" max="12800" width="9.140625" style="2030"/>
    <col min="12801" max="12801" width="37" style="2030" customWidth="1"/>
    <col min="12802" max="12802" width="18" style="2030" bestFit="1" customWidth="1"/>
    <col min="12803" max="12803" width="16.85546875" style="2030" bestFit="1" customWidth="1"/>
    <col min="12804" max="12804" width="18" style="2030" bestFit="1" customWidth="1"/>
    <col min="12805" max="12805" width="16.85546875" style="2030" bestFit="1" customWidth="1"/>
    <col min="12806" max="12806" width="18" style="2030" customWidth="1"/>
    <col min="12807" max="12807" width="16.85546875" style="2030" bestFit="1" customWidth="1"/>
    <col min="12808" max="12808" width="21.42578125" style="2030" customWidth="1"/>
    <col min="12809" max="12809" width="9.140625" style="2030"/>
    <col min="12810" max="12812" width="16.7109375" style="2030" bestFit="1" customWidth="1"/>
    <col min="12813" max="12813" width="17.7109375" style="2030" bestFit="1" customWidth="1"/>
    <col min="12814" max="13056" width="9.140625" style="2030"/>
    <col min="13057" max="13057" width="37" style="2030" customWidth="1"/>
    <col min="13058" max="13058" width="18" style="2030" bestFit="1" customWidth="1"/>
    <col min="13059" max="13059" width="16.85546875" style="2030" bestFit="1" customWidth="1"/>
    <col min="13060" max="13060" width="18" style="2030" bestFit="1" customWidth="1"/>
    <col min="13061" max="13061" width="16.85546875" style="2030" bestFit="1" customWidth="1"/>
    <col min="13062" max="13062" width="18" style="2030" customWidth="1"/>
    <col min="13063" max="13063" width="16.85546875" style="2030" bestFit="1" customWidth="1"/>
    <col min="13064" max="13064" width="21.42578125" style="2030" customWidth="1"/>
    <col min="13065" max="13065" width="9.140625" style="2030"/>
    <col min="13066" max="13068" width="16.7109375" style="2030" bestFit="1" customWidth="1"/>
    <col min="13069" max="13069" width="17.7109375" style="2030" bestFit="1" customWidth="1"/>
    <col min="13070" max="13312" width="9.140625" style="2030"/>
    <col min="13313" max="13313" width="37" style="2030" customWidth="1"/>
    <col min="13314" max="13314" width="18" style="2030" bestFit="1" customWidth="1"/>
    <col min="13315" max="13315" width="16.85546875" style="2030" bestFit="1" customWidth="1"/>
    <col min="13316" max="13316" width="18" style="2030" bestFit="1" customWidth="1"/>
    <col min="13317" max="13317" width="16.85546875" style="2030" bestFit="1" customWidth="1"/>
    <col min="13318" max="13318" width="18" style="2030" customWidth="1"/>
    <col min="13319" max="13319" width="16.85546875" style="2030" bestFit="1" customWidth="1"/>
    <col min="13320" max="13320" width="21.42578125" style="2030" customWidth="1"/>
    <col min="13321" max="13321" width="9.140625" style="2030"/>
    <col min="13322" max="13324" width="16.7109375" style="2030" bestFit="1" customWidth="1"/>
    <col min="13325" max="13325" width="17.7109375" style="2030" bestFit="1" customWidth="1"/>
    <col min="13326" max="13568" width="9.140625" style="2030"/>
    <col min="13569" max="13569" width="37" style="2030" customWidth="1"/>
    <col min="13570" max="13570" width="18" style="2030" bestFit="1" customWidth="1"/>
    <col min="13571" max="13571" width="16.85546875" style="2030" bestFit="1" customWidth="1"/>
    <col min="13572" max="13572" width="18" style="2030" bestFit="1" customWidth="1"/>
    <col min="13573" max="13573" width="16.85546875" style="2030" bestFit="1" customWidth="1"/>
    <col min="13574" max="13574" width="18" style="2030" customWidth="1"/>
    <col min="13575" max="13575" width="16.85546875" style="2030" bestFit="1" customWidth="1"/>
    <col min="13576" max="13576" width="21.42578125" style="2030" customWidth="1"/>
    <col min="13577" max="13577" width="9.140625" style="2030"/>
    <col min="13578" max="13580" width="16.7109375" style="2030" bestFit="1" customWidth="1"/>
    <col min="13581" max="13581" width="17.7109375" style="2030" bestFit="1" customWidth="1"/>
    <col min="13582" max="13824" width="9.140625" style="2030"/>
    <col min="13825" max="13825" width="37" style="2030" customWidth="1"/>
    <col min="13826" max="13826" width="18" style="2030" bestFit="1" customWidth="1"/>
    <col min="13827" max="13827" width="16.85546875" style="2030" bestFit="1" customWidth="1"/>
    <col min="13828" max="13828" width="18" style="2030" bestFit="1" customWidth="1"/>
    <col min="13829" max="13829" width="16.85546875" style="2030" bestFit="1" customWidth="1"/>
    <col min="13830" max="13830" width="18" style="2030" customWidth="1"/>
    <col min="13831" max="13831" width="16.85546875" style="2030" bestFit="1" customWidth="1"/>
    <col min="13832" max="13832" width="21.42578125" style="2030" customWidth="1"/>
    <col min="13833" max="13833" width="9.140625" style="2030"/>
    <col min="13834" max="13836" width="16.7109375" style="2030" bestFit="1" customWidth="1"/>
    <col min="13837" max="13837" width="17.7109375" style="2030" bestFit="1" customWidth="1"/>
    <col min="13838" max="14080" width="9.140625" style="2030"/>
    <col min="14081" max="14081" width="37" style="2030" customWidth="1"/>
    <col min="14082" max="14082" width="18" style="2030" bestFit="1" customWidth="1"/>
    <col min="14083" max="14083" width="16.85546875" style="2030" bestFit="1" customWidth="1"/>
    <col min="14084" max="14084" width="18" style="2030" bestFit="1" customWidth="1"/>
    <col min="14085" max="14085" width="16.85546875" style="2030" bestFit="1" customWidth="1"/>
    <col min="14086" max="14086" width="18" style="2030" customWidth="1"/>
    <col min="14087" max="14087" width="16.85546875" style="2030" bestFit="1" customWidth="1"/>
    <col min="14088" max="14088" width="21.42578125" style="2030" customWidth="1"/>
    <col min="14089" max="14089" width="9.140625" style="2030"/>
    <col min="14090" max="14092" width="16.7109375" style="2030" bestFit="1" customWidth="1"/>
    <col min="14093" max="14093" width="17.7109375" style="2030" bestFit="1" customWidth="1"/>
    <col min="14094" max="14336" width="9.140625" style="2030"/>
    <col min="14337" max="14337" width="37" style="2030" customWidth="1"/>
    <col min="14338" max="14338" width="18" style="2030" bestFit="1" customWidth="1"/>
    <col min="14339" max="14339" width="16.85546875" style="2030" bestFit="1" customWidth="1"/>
    <col min="14340" max="14340" width="18" style="2030" bestFit="1" customWidth="1"/>
    <col min="14341" max="14341" width="16.85546875" style="2030" bestFit="1" customWidth="1"/>
    <col min="14342" max="14342" width="18" style="2030" customWidth="1"/>
    <col min="14343" max="14343" width="16.85546875" style="2030" bestFit="1" customWidth="1"/>
    <col min="14344" max="14344" width="21.42578125" style="2030" customWidth="1"/>
    <col min="14345" max="14345" width="9.140625" style="2030"/>
    <col min="14346" max="14348" width="16.7109375" style="2030" bestFit="1" customWidth="1"/>
    <col min="14349" max="14349" width="17.7109375" style="2030" bestFit="1" customWidth="1"/>
    <col min="14350" max="14592" width="9.140625" style="2030"/>
    <col min="14593" max="14593" width="37" style="2030" customWidth="1"/>
    <col min="14594" max="14594" width="18" style="2030" bestFit="1" customWidth="1"/>
    <col min="14595" max="14595" width="16.85546875" style="2030" bestFit="1" customWidth="1"/>
    <col min="14596" max="14596" width="18" style="2030" bestFit="1" customWidth="1"/>
    <col min="14597" max="14597" width="16.85546875" style="2030" bestFit="1" customWidth="1"/>
    <col min="14598" max="14598" width="18" style="2030" customWidth="1"/>
    <col min="14599" max="14599" width="16.85546875" style="2030" bestFit="1" customWidth="1"/>
    <col min="14600" max="14600" width="21.42578125" style="2030" customWidth="1"/>
    <col min="14601" max="14601" width="9.140625" style="2030"/>
    <col min="14602" max="14604" width="16.7109375" style="2030" bestFit="1" customWidth="1"/>
    <col min="14605" max="14605" width="17.7109375" style="2030" bestFit="1" customWidth="1"/>
    <col min="14606" max="14848" width="9.140625" style="2030"/>
    <col min="14849" max="14849" width="37" style="2030" customWidth="1"/>
    <col min="14850" max="14850" width="18" style="2030" bestFit="1" customWidth="1"/>
    <col min="14851" max="14851" width="16.85546875" style="2030" bestFit="1" customWidth="1"/>
    <col min="14852" max="14852" width="18" style="2030" bestFit="1" customWidth="1"/>
    <col min="14853" max="14853" width="16.85546875" style="2030" bestFit="1" customWidth="1"/>
    <col min="14854" max="14854" width="18" style="2030" customWidth="1"/>
    <col min="14855" max="14855" width="16.85546875" style="2030" bestFit="1" customWidth="1"/>
    <col min="14856" max="14856" width="21.42578125" style="2030" customWidth="1"/>
    <col min="14857" max="14857" width="9.140625" style="2030"/>
    <col min="14858" max="14860" width="16.7109375" style="2030" bestFit="1" customWidth="1"/>
    <col min="14861" max="14861" width="17.7109375" style="2030" bestFit="1" customWidth="1"/>
    <col min="14862" max="15104" width="9.140625" style="2030"/>
    <col min="15105" max="15105" width="37" style="2030" customWidth="1"/>
    <col min="15106" max="15106" width="18" style="2030" bestFit="1" customWidth="1"/>
    <col min="15107" max="15107" width="16.85546875" style="2030" bestFit="1" customWidth="1"/>
    <col min="15108" max="15108" width="18" style="2030" bestFit="1" customWidth="1"/>
    <col min="15109" max="15109" width="16.85546875" style="2030" bestFit="1" customWidth="1"/>
    <col min="15110" max="15110" width="18" style="2030" customWidth="1"/>
    <col min="15111" max="15111" width="16.85546875" style="2030" bestFit="1" customWidth="1"/>
    <col min="15112" max="15112" width="21.42578125" style="2030" customWidth="1"/>
    <col min="15113" max="15113" width="9.140625" style="2030"/>
    <col min="15114" max="15116" width="16.7109375" style="2030" bestFit="1" customWidth="1"/>
    <col min="15117" max="15117" width="17.7109375" style="2030" bestFit="1" customWidth="1"/>
    <col min="15118" max="15360" width="9.140625" style="2030"/>
    <col min="15361" max="15361" width="37" style="2030" customWidth="1"/>
    <col min="15362" max="15362" width="18" style="2030" bestFit="1" customWidth="1"/>
    <col min="15363" max="15363" width="16.85546875" style="2030" bestFit="1" customWidth="1"/>
    <col min="15364" max="15364" width="18" style="2030" bestFit="1" customWidth="1"/>
    <col min="15365" max="15365" width="16.85546875" style="2030" bestFit="1" customWidth="1"/>
    <col min="15366" max="15366" width="18" style="2030" customWidth="1"/>
    <col min="15367" max="15367" width="16.85546875" style="2030" bestFit="1" customWidth="1"/>
    <col min="15368" max="15368" width="21.42578125" style="2030" customWidth="1"/>
    <col min="15369" max="15369" width="9.140625" style="2030"/>
    <col min="15370" max="15372" width="16.7109375" style="2030" bestFit="1" customWidth="1"/>
    <col min="15373" max="15373" width="17.7109375" style="2030" bestFit="1" customWidth="1"/>
    <col min="15374" max="15616" width="9.140625" style="2030"/>
    <col min="15617" max="15617" width="37" style="2030" customWidth="1"/>
    <col min="15618" max="15618" width="18" style="2030" bestFit="1" customWidth="1"/>
    <col min="15619" max="15619" width="16.85546875" style="2030" bestFit="1" customWidth="1"/>
    <col min="15620" max="15620" width="18" style="2030" bestFit="1" customWidth="1"/>
    <col min="15621" max="15621" width="16.85546875" style="2030" bestFit="1" customWidth="1"/>
    <col min="15622" max="15622" width="18" style="2030" customWidth="1"/>
    <col min="15623" max="15623" width="16.85546875" style="2030" bestFit="1" customWidth="1"/>
    <col min="15624" max="15624" width="21.42578125" style="2030" customWidth="1"/>
    <col min="15625" max="15625" width="9.140625" style="2030"/>
    <col min="15626" max="15628" width="16.7109375" style="2030" bestFit="1" customWidth="1"/>
    <col min="15629" max="15629" width="17.7109375" style="2030" bestFit="1" customWidth="1"/>
    <col min="15630" max="15872" width="9.140625" style="2030"/>
    <col min="15873" max="15873" width="37" style="2030" customWidth="1"/>
    <col min="15874" max="15874" width="18" style="2030" bestFit="1" customWidth="1"/>
    <col min="15875" max="15875" width="16.85546875" style="2030" bestFit="1" customWidth="1"/>
    <col min="15876" max="15876" width="18" style="2030" bestFit="1" customWidth="1"/>
    <col min="15877" max="15877" width="16.85546875" style="2030" bestFit="1" customWidth="1"/>
    <col min="15878" max="15878" width="18" style="2030" customWidth="1"/>
    <col min="15879" max="15879" width="16.85546875" style="2030" bestFit="1" customWidth="1"/>
    <col min="15880" max="15880" width="21.42578125" style="2030" customWidth="1"/>
    <col min="15881" max="15881" width="9.140625" style="2030"/>
    <col min="15882" max="15884" width="16.7109375" style="2030" bestFit="1" customWidth="1"/>
    <col min="15885" max="15885" width="17.7109375" style="2030" bestFit="1" customWidth="1"/>
    <col min="15886" max="16128" width="9.140625" style="2030"/>
    <col min="16129" max="16129" width="37" style="2030" customWidth="1"/>
    <col min="16130" max="16130" width="18" style="2030" bestFit="1" customWidth="1"/>
    <col min="16131" max="16131" width="16.85546875" style="2030" bestFit="1" customWidth="1"/>
    <col min="16132" max="16132" width="18" style="2030" bestFit="1" customWidth="1"/>
    <col min="16133" max="16133" width="16.85546875" style="2030" bestFit="1" customWidth="1"/>
    <col min="16134" max="16134" width="18" style="2030" customWidth="1"/>
    <col min="16135" max="16135" width="16.85546875" style="2030" bestFit="1" customWidth="1"/>
    <col min="16136" max="16136" width="21.42578125" style="2030" customWidth="1"/>
    <col min="16137" max="16137" width="9.140625" style="2030"/>
    <col min="16138" max="16140" width="16.7109375" style="2030" bestFit="1" customWidth="1"/>
    <col min="16141" max="16141" width="17.7109375" style="2030" bestFit="1" customWidth="1"/>
    <col min="16142" max="16384" width="9.140625" style="2030"/>
  </cols>
  <sheetData>
    <row r="1" spans="1:10" s="268" customFormat="1" ht="21" customHeight="1">
      <c r="A1" s="2633" t="s">
        <v>4464</v>
      </c>
      <c r="B1" s="2633"/>
      <c r="F1" s="2634" t="s">
        <v>762</v>
      </c>
      <c r="G1" s="2634"/>
      <c r="H1" s="2634"/>
    </row>
    <row r="2" spans="1:10" ht="43.5" customHeight="1">
      <c r="A2" s="2635" t="s">
        <v>54</v>
      </c>
      <c r="B2" s="2635"/>
      <c r="C2" s="2635"/>
      <c r="D2" s="2635"/>
      <c r="E2" s="2635"/>
      <c r="F2" s="2635"/>
      <c r="G2" s="2635"/>
      <c r="H2" s="2635"/>
    </row>
    <row r="3" spans="1:10" ht="57" customHeight="1">
      <c r="A3" s="453" t="s">
        <v>290</v>
      </c>
      <c r="B3" s="2636" t="s">
        <v>4468</v>
      </c>
      <c r="C3" s="2637"/>
      <c r="D3" s="2636" t="s">
        <v>4467</v>
      </c>
      <c r="E3" s="2637"/>
      <c r="F3" s="2636" t="s">
        <v>4466</v>
      </c>
      <c r="G3" s="2637"/>
      <c r="H3" s="2638" t="s">
        <v>56</v>
      </c>
    </row>
    <row r="4" spans="1:10" ht="52.5" customHeight="1">
      <c r="A4" s="304"/>
      <c r="B4" s="2068" t="s">
        <v>1019</v>
      </c>
      <c r="C4" s="2067" t="s">
        <v>1020</v>
      </c>
      <c r="D4" s="2068" t="s">
        <v>1019</v>
      </c>
      <c r="E4" s="2067" t="s">
        <v>1020</v>
      </c>
      <c r="F4" s="2068" t="s">
        <v>1019</v>
      </c>
      <c r="G4" s="2067" t="s">
        <v>1020</v>
      </c>
      <c r="H4" s="2639"/>
    </row>
    <row r="5" spans="1:10" ht="59.25" customHeight="1">
      <c r="A5" s="305" t="s">
        <v>763</v>
      </c>
      <c r="B5" s="2065">
        <v>3359</v>
      </c>
      <c r="C5" s="2066">
        <v>614</v>
      </c>
      <c r="D5" s="2065">
        <v>2185</v>
      </c>
      <c r="E5" s="2066">
        <v>374</v>
      </c>
      <c r="F5" s="2065">
        <v>11304</v>
      </c>
      <c r="G5" s="2065">
        <v>11587</v>
      </c>
      <c r="H5" s="2630" t="s">
        <v>2897</v>
      </c>
      <c r="J5" s="306"/>
    </row>
    <row r="6" spans="1:10" ht="59.25" customHeight="1">
      <c r="A6" s="307" t="s">
        <v>764</v>
      </c>
      <c r="B6" s="2065">
        <v>247894</v>
      </c>
      <c r="C6" s="2065">
        <v>45448</v>
      </c>
      <c r="D6" s="2065">
        <v>215909</v>
      </c>
      <c r="E6" s="2065">
        <v>37690</v>
      </c>
      <c r="F6" s="2065">
        <v>230258</v>
      </c>
      <c r="G6" s="2065">
        <v>113319</v>
      </c>
      <c r="H6" s="2631"/>
      <c r="J6" s="306"/>
    </row>
    <row r="8" spans="1:10">
      <c r="A8" s="2632"/>
      <c r="B8" s="2632"/>
      <c r="C8" s="2632"/>
      <c r="D8" s="2632"/>
      <c r="E8" s="2632"/>
      <c r="F8" s="2632"/>
      <c r="G8" s="2632"/>
      <c r="H8" s="2632"/>
    </row>
  </sheetData>
  <mergeCells count="9">
    <mergeCell ref="H5:H6"/>
    <mergeCell ref="A8:H8"/>
    <mergeCell ref="A1:B1"/>
    <mergeCell ref="F1:H1"/>
    <mergeCell ref="A2:H2"/>
    <mergeCell ref="B3:C3"/>
    <mergeCell ref="D3:E3"/>
    <mergeCell ref="F3:G3"/>
    <mergeCell ref="H3:H4"/>
  </mergeCells>
  <printOptions horizontalCentered="1"/>
  <pageMargins left="0.5" right="0.5" top="1" bottom="0.75" header="0.5" footer="0.5"/>
  <pageSetup scale="79" orientation="landscape"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8"/>
  <sheetViews>
    <sheetView showOutlineSymbols="0" view="pageBreakPreview" zoomScaleNormal="87" zoomScaleSheetLayoutView="100" workbookViewId="0">
      <selection activeCell="H4" sqref="H4"/>
    </sheetView>
  </sheetViews>
  <sheetFormatPr defaultColWidth="14.7109375" defaultRowHeight="15"/>
  <cols>
    <col min="1" max="1" width="4.7109375" style="976" customWidth="1"/>
    <col min="2" max="2" width="17.42578125" style="974" customWidth="1"/>
    <col min="3" max="3" width="16.42578125" style="974" customWidth="1"/>
    <col min="4" max="4" width="17.140625" style="974" customWidth="1"/>
    <col min="5" max="5" width="16.7109375" style="974" customWidth="1"/>
    <col min="6" max="6" width="12.140625" style="974" customWidth="1"/>
    <col min="7" max="7" width="39.140625" style="974" customWidth="1"/>
    <col min="8" max="16384" width="14.7109375" style="974"/>
  </cols>
  <sheetData>
    <row r="1" spans="1:7">
      <c r="A1" s="2640" t="s">
        <v>4457</v>
      </c>
      <c r="B1" s="2640"/>
      <c r="C1" s="1005"/>
      <c r="D1" s="1005"/>
      <c r="E1" s="1005"/>
      <c r="F1" s="1006"/>
      <c r="G1" s="1086" t="s">
        <v>2900</v>
      </c>
    </row>
    <row r="2" spans="1:7" ht="19.5">
      <c r="A2" s="2641" t="s">
        <v>206</v>
      </c>
      <c r="B2" s="2641"/>
      <c r="C2" s="2641"/>
      <c r="D2" s="2641"/>
      <c r="E2" s="2641"/>
      <c r="F2" s="2641"/>
      <c r="G2" s="2641"/>
    </row>
    <row r="3" spans="1:7" ht="63.75" customHeight="1">
      <c r="A3" s="1085" t="s">
        <v>1822</v>
      </c>
      <c r="B3" s="1084" t="s">
        <v>627</v>
      </c>
      <c r="C3" s="1083" t="s">
        <v>4471</v>
      </c>
      <c r="D3" s="1083" t="s">
        <v>4470</v>
      </c>
      <c r="E3" s="1083" t="s">
        <v>4469</v>
      </c>
      <c r="F3" s="1083" t="s">
        <v>1821</v>
      </c>
      <c r="G3" s="1083" t="s">
        <v>1820</v>
      </c>
    </row>
    <row r="4" spans="1:7">
      <c r="A4" s="1082"/>
      <c r="B4" s="1081" t="s">
        <v>1819</v>
      </c>
      <c r="C4" s="1080"/>
      <c r="D4" s="1080"/>
      <c r="E4" s="1080"/>
      <c r="F4" s="1080"/>
      <c r="G4" s="1080"/>
    </row>
    <row r="5" spans="1:7" ht="120">
      <c r="A5" s="972">
        <v>1</v>
      </c>
      <c r="B5" s="965" t="s">
        <v>1818</v>
      </c>
      <c r="C5" s="972">
        <v>13</v>
      </c>
      <c r="D5" s="972">
        <v>4</v>
      </c>
      <c r="E5" s="972">
        <v>18</v>
      </c>
      <c r="F5" s="1079" t="s">
        <v>2793</v>
      </c>
      <c r="G5" s="965" t="s">
        <v>2899</v>
      </c>
    </row>
    <row r="6" spans="1:7">
      <c r="A6" s="972"/>
      <c r="B6" s="973"/>
      <c r="C6" s="972"/>
      <c r="D6" s="972"/>
      <c r="E6" s="972"/>
      <c r="F6" s="1079"/>
      <c r="G6" s="973"/>
    </row>
    <row r="7" spans="1:7" ht="120">
      <c r="A7" s="972">
        <v>2</v>
      </c>
      <c r="B7" s="965" t="s">
        <v>1817</v>
      </c>
      <c r="C7" s="972">
        <v>1391</v>
      </c>
      <c r="D7" s="972">
        <v>921</v>
      </c>
      <c r="E7" s="972">
        <v>1589</v>
      </c>
      <c r="F7" s="1079" t="s">
        <v>2794</v>
      </c>
      <c r="G7" s="965" t="s">
        <v>2898</v>
      </c>
    </row>
    <row r="8" spans="1:7">
      <c r="A8" s="972"/>
      <c r="B8" s="973"/>
      <c r="C8" s="973"/>
      <c r="D8" s="973"/>
      <c r="E8" s="973"/>
      <c r="F8" s="973"/>
      <c r="G8" s="973"/>
    </row>
  </sheetData>
  <mergeCells count="2">
    <mergeCell ref="A1:B1"/>
    <mergeCell ref="A2:G2"/>
  </mergeCells>
  <printOptions horizontalCentered="1"/>
  <pageMargins left="0.5" right="0.5" top="1" bottom="0.75" header="0.5" footer="0.5"/>
  <pageSetup orientation="landscape"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39"/>
  <sheetViews>
    <sheetView showOutlineSymbols="0" view="pageBreakPreview" topLeftCell="A7" zoomScaleNormal="87" zoomScaleSheetLayoutView="100" workbookViewId="0">
      <selection activeCell="A26" sqref="A26"/>
    </sheetView>
  </sheetViews>
  <sheetFormatPr defaultColWidth="14.7109375" defaultRowHeight="15"/>
  <cols>
    <col min="1" max="1" width="14.7109375" style="974" customWidth="1"/>
    <col min="2" max="2" width="11.28515625" style="974" customWidth="1"/>
    <col min="3" max="14" width="13.85546875" style="974" customWidth="1"/>
    <col min="15" max="16384" width="14.7109375" style="974"/>
  </cols>
  <sheetData>
    <row r="1" spans="1:15" s="1005" customFormat="1">
      <c r="A1" s="945" t="s">
        <v>3671</v>
      </c>
      <c r="F1" s="945"/>
      <c r="M1" s="1006" t="s">
        <v>177</v>
      </c>
      <c r="N1" s="1007" t="s">
        <v>1880</v>
      </c>
    </row>
    <row r="2" spans="1:15" s="1005" customFormat="1"/>
    <row r="3" spans="1:15" s="1005" customFormat="1" ht="18">
      <c r="A3" s="2642" t="s">
        <v>687</v>
      </c>
      <c r="B3" s="2642"/>
      <c r="C3" s="2642"/>
      <c r="D3" s="2642"/>
      <c r="E3" s="2642"/>
      <c r="F3" s="2642"/>
      <c r="G3" s="2642"/>
      <c r="H3" s="2642"/>
      <c r="I3" s="2642"/>
      <c r="J3" s="2642"/>
      <c r="K3" s="2642"/>
      <c r="L3" s="2642"/>
      <c r="M3" s="2642"/>
      <c r="N3" s="2642"/>
    </row>
    <row r="4" spans="1:15" s="1009" customFormat="1" ht="66" customHeight="1">
      <c r="A4" s="1008" t="s">
        <v>627</v>
      </c>
      <c r="B4" s="2622" t="s">
        <v>4473</v>
      </c>
      <c r="C4" s="2622"/>
      <c r="D4" s="2622"/>
      <c r="E4" s="2622"/>
      <c r="F4" s="2622"/>
      <c r="G4" s="2622"/>
      <c r="H4" s="2622" t="s">
        <v>4472</v>
      </c>
      <c r="I4" s="2622"/>
      <c r="J4" s="2622"/>
      <c r="K4" s="2622"/>
      <c r="L4" s="2622"/>
      <c r="M4" s="2622"/>
      <c r="N4" s="1048" t="s">
        <v>1881</v>
      </c>
    </row>
    <row r="5" spans="1:15" s="1009" customFormat="1" ht="97.5" customHeight="1">
      <c r="A5" s="1008" t="s">
        <v>1891</v>
      </c>
      <c r="B5" s="1010" t="s">
        <v>1882</v>
      </c>
      <c r="C5" s="1010" t="s">
        <v>1883</v>
      </c>
      <c r="D5" s="1010" t="s">
        <v>1884</v>
      </c>
      <c r="E5" s="1010" t="s">
        <v>1885</v>
      </c>
      <c r="F5" s="1010" t="s">
        <v>1886</v>
      </c>
      <c r="G5" s="1010" t="s">
        <v>2795</v>
      </c>
      <c r="H5" s="1010" t="s">
        <v>1882</v>
      </c>
      <c r="I5" s="1010" t="s">
        <v>1883</v>
      </c>
      <c r="J5" s="1010" t="s">
        <v>1884</v>
      </c>
      <c r="K5" s="1010" t="s">
        <v>1885</v>
      </c>
      <c r="L5" s="1010" t="s">
        <v>1886</v>
      </c>
      <c r="M5" s="1010" t="s">
        <v>2795</v>
      </c>
      <c r="N5" s="1010" t="s">
        <v>1887</v>
      </c>
      <c r="O5" s="1011"/>
    </row>
    <row r="6" spans="1:15" ht="21" customHeight="1">
      <c r="A6" s="973" t="s">
        <v>1175</v>
      </c>
      <c r="B6" s="1012">
        <v>1907513</v>
      </c>
      <c r="C6" s="1012">
        <v>0</v>
      </c>
      <c r="D6" s="973">
        <v>48140</v>
      </c>
      <c r="E6" s="1012">
        <v>48140</v>
      </c>
      <c r="F6" s="973">
        <v>0</v>
      </c>
      <c r="G6" s="1012">
        <v>51507</v>
      </c>
      <c r="H6" s="1012">
        <v>2015259</v>
      </c>
      <c r="I6" s="1012">
        <v>1417539</v>
      </c>
      <c r="J6" s="973">
        <v>51110</v>
      </c>
      <c r="K6" s="1012">
        <v>1468649</v>
      </c>
      <c r="L6" s="973">
        <v>0</v>
      </c>
      <c r="M6" s="1012">
        <v>550856</v>
      </c>
      <c r="N6" s="1012"/>
    </row>
    <row r="7" spans="1:15" ht="21" customHeight="1">
      <c r="A7" s="973" t="s">
        <v>495</v>
      </c>
      <c r="B7" s="1012">
        <v>1915152</v>
      </c>
      <c r="C7" s="1012">
        <v>832686</v>
      </c>
      <c r="D7" s="973">
        <v>48238</v>
      </c>
      <c r="E7" s="1012">
        <v>880924</v>
      </c>
      <c r="F7" s="973">
        <v>0</v>
      </c>
      <c r="G7" s="1012">
        <v>277666</v>
      </c>
      <c r="H7" s="1012">
        <v>2021870</v>
      </c>
      <c r="I7" s="1012">
        <v>1088920</v>
      </c>
      <c r="J7" s="973">
        <v>51107</v>
      </c>
      <c r="K7" s="1012">
        <v>1140027</v>
      </c>
      <c r="L7" s="973">
        <v>0</v>
      </c>
      <c r="M7" s="1012">
        <v>301848</v>
      </c>
      <c r="N7" s="1012"/>
    </row>
    <row r="8" spans="1:15" ht="21" customHeight="1">
      <c r="A8" s="973" t="s">
        <v>496</v>
      </c>
      <c r="B8" s="1012">
        <v>1921679</v>
      </c>
      <c r="C8" s="1012">
        <v>1340504</v>
      </c>
      <c r="D8" s="973">
        <v>48422</v>
      </c>
      <c r="E8" s="1012">
        <v>1388926</v>
      </c>
      <c r="F8" s="973">
        <v>0</v>
      </c>
      <c r="G8" s="1012">
        <v>485445</v>
      </c>
      <c r="H8" s="1012">
        <v>2027232</v>
      </c>
      <c r="I8" s="1012">
        <v>1561322</v>
      </c>
      <c r="J8" s="973">
        <v>51475</v>
      </c>
      <c r="K8" s="1012">
        <v>1612797</v>
      </c>
      <c r="L8" s="973">
        <v>0</v>
      </c>
      <c r="M8" s="1012">
        <v>587949</v>
      </c>
      <c r="N8" s="1012"/>
    </row>
    <row r="9" spans="1:15" ht="21" customHeight="1">
      <c r="A9" s="973" t="s">
        <v>497</v>
      </c>
      <c r="B9" s="1012">
        <v>1930314</v>
      </c>
      <c r="C9" s="1012">
        <v>1401279</v>
      </c>
      <c r="D9" s="973">
        <v>48670</v>
      </c>
      <c r="E9" s="1012">
        <v>1449949</v>
      </c>
      <c r="F9" s="973">
        <v>0</v>
      </c>
      <c r="G9" s="1012">
        <v>513244</v>
      </c>
      <c r="H9" s="1012">
        <v>2037550</v>
      </c>
      <c r="I9" s="1012">
        <v>1594671</v>
      </c>
      <c r="J9" s="973">
        <v>51750</v>
      </c>
      <c r="K9" s="1012">
        <v>1646421</v>
      </c>
      <c r="L9" s="973">
        <v>0</v>
      </c>
      <c r="M9" s="1012">
        <v>601713</v>
      </c>
      <c r="N9" s="1012"/>
    </row>
    <row r="10" spans="1:15" ht="21" customHeight="1">
      <c r="A10" s="973" t="s">
        <v>498</v>
      </c>
      <c r="B10" s="1012">
        <v>1940761</v>
      </c>
      <c r="C10" s="1012">
        <v>1396794</v>
      </c>
      <c r="D10" s="973">
        <v>49001</v>
      </c>
      <c r="E10" s="1012">
        <v>1445795</v>
      </c>
      <c r="F10" s="973">
        <v>0</v>
      </c>
      <c r="G10" s="1012">
        <v>494932</v>
      </c>
      <c r="H10" s="1012">
        <v>2046937</v>
      </c>
      <c r="I10" s="1012">
        <v>1525973</v>
      </c>
      <c r="J10" s="973">
        <v>52012</v>
      </c>
      <c r="K10" s="1012">
        <v>1577985</v>
      </c>
      <c r="L10" s="973">
        <v>0</v>
      </c>
      <c r="M10" s="1012">
        <v>550706</v>
      </c>
      <c r="N10" s="1012"/>
    </row>
    <row r="11" spans="1:15" ht="21" customHeight="1">
      <c r="A11" s="973" t="s">
        <v>43</v>
      </c>
      <c r="B11" s="1012">
        <v>1949498</v>
      </c>
      <c r="C11" s="1012">
        <v>1472465</v>
      </c>
      <c r="D11" s="973">
        <v>49206</v>
      </c>
      <c r="E11" s="1012">
        <v>1521671</v>
      </c>
      <c r="F11" s="973">
        <v>0</v>
      </c>
      <c r="G11" s="1012">
        <v>576970</v>
      </c>
      <c r="H11" s="1012">
        <v>2051642</v>
      </c>
      <c r="I11" s="1012">
        <v>901573</v>
      </c>
      <c r="J11" s="973">
        <v>52250</v>
      </c>
      <c r="K11" s="1012">
        <v>953823</v>
      </c>
      <c r="L11" s="973">
        <v>0</v>
      </c>
      <c r="M11" s="1012">
        <v>382043</v>
      </c>
      <c r="N11" s="1012"/>
    </row>
    <row r="12" spans="1:15" ht="21" customHeight="1">
      <c r="A12" s="973" t="s">
        <v>44</v>
      </c>
      <c r="B12" s="973">
        <v>1954344</v>
      </c>
      <c r="C12" s="973">
        <v>1592112</v>
      </c>
      <c r="D12" s="973">
        <v>49428</v>
      </c>
      <c r="E12" s="1012">
        <v>1641540</v>
      </c>
      <c r="F12" s="973">
        <v>0</v>
      </c>
      <c r="G12" s="973">
        <v>645331</v>
      </c>
      <c r="H12" s="973"/>
      <c r="I12" s="973"/>
      <c r="J12" s="973"/>
      <c r="K12" s="973"/>
      <c r="L12" s="973"/>
      <c r="M12" s="973"/>
      <c r="N12" s="973"/>
    </row>
    <row r="13" spans="1:15" ht="21" customHeight="1">
      <c r="A13" s="973" t="s">
        <v>45</v>
      </c>
      <c r="B13" s="973">
        <v>1960927</v>
      </c>
      <c r="C13" s="973">
        <v>1608042</v>
      </c>
      <c r="D13" s="973">
        <v>49578</v>
      </c>
      <c r="E13" s="1012">
        <v>1657620</v>
      </c>
      <c r="F13" s="973">
        <v>0</v>
      </c>
      <c r="G13" s="973">
        <v>685962</v>
      </c>
      <c r="H13" s="973"/>
      <c r="I13" s="973"/>
      <c r="J13" s="973"/>
      <c r="K13" s="973"/>
      <c r="L13" s="973"/>
      <c r="M13" s="973"/>
      <c r="N13" s="973"/>
    </row>
    <row r="14" spans="1:15" ht="21" customHeight="1">
      <c r="A14" s="973" t="s">
        <v>46</v>
      </c>
      <c r="B14" s="973">
        <v>1972013</v>
      </c>
      <c r="C14" s="973">
        <v>1576690</v>
      </c>
      <c r="D14" s="973">
        <v>49746</v>
      </c>
      <c r="E14" s="1012">
        <v>1626436</v>
      </c>
      <c r="F14" s="973">
        <v>0</v>
      </c>
      <c r="G14" s="973">
        <v>739557</v>
      </c>
      <c r="H14" s="973"/>
      <c r="I14" s="973"/>
      <c r="J14" s="973"/>
      <c r="K14" s="973"/>
      <c r="L14" s="973"/>
      <c r="M14" s="973"/>
      <c r="N14" s="973"/>
    </row>
    <row r="15" spans="1:15" ht="21" customHeight="1">
      <c r="A15" s="973" t="s">
        <v>47</v>
      </c>
      <c r="B15" s="973">
        <v>1981969</v>
      </c>
      <c r="C15" s="973">
        <v>1638521</v>
      </c>
      <c r="D15" s="973">
        <v>50074</v>
      </c>
      <c r="E15" s="1012">
        <v>1688595</v>
      </c>
      <c r="F15" s="973">
        <v>0</v>
      </c>
      <c r="G15" s="973">
        <v>751579</v>
      </c>
      <c r="H15" s="973"/>
      <c r="I15" s="973"/>
      <c r="J15" s="973"/>
      <c r="K15" s="973"/>
      <c r="L15" s="973"/>
      <c r="M15" s="973"/>
      <c r="N15" s="973"/>
    </row>
    <row r="16" spans="1:15" ht="21" customHeight="1">
      <c r="A16" s="973" t="s">
        <v>1377</v>
      </c>
      <c r="B16" s="973">
        <v>2002274</v>
      </c>
      <c r="C16" s="973">
        <v>1625735</v>
      </c>
      <c r="D16" s="973">
        <v>50422</v>
      </c>
      <c r="E16" s="1012">
        <v>1676157</v>
      </c>
      <c r="F16" s="973">
        <v>0</v>
      </c>
      <c r="G16" s="973">
        <v>705015</v>
      </c>
      <c r="H16" s="973"/>
      <c r="I16" s="973"/>
      <c r="J16" s="973"/>
      <c r="K16" s="973"/>
      <c r="L16" s="973"/>
      <c r="M16" s="973"/>
      <c r="N16" s="973"/>
    </row>
    <row r="17" spans="1:14" ht="21" customHeight="1">
      <c r="A17" s="973" t="s">
        <v>842</v>
      </c>
      <c r="B17" s="973">
        <v>2008133</v>
      </c>
      <c r="C17" s="973">
        <v>1704069</v>
      </c>
      <c r="D17" s="973">
        <v>50724</v>
      </c>
      <c r="E17" s="1012">
        <v>1754793</v>
      </c>
      <c r="F17" s="973">
        <v>0</v>
      </c>
      <c r="G17" s="973">
        <v>1010475</v>
      </c>
      <c r="H17" s="973"/>
      <c r="I17" s="973"/>
      <c r="J17" s="973"/>
      <c r="K17" s="973"/>
      <c r="L17" s="973"/>
      <c r="M17" s="973"/>
      <c r="N17" s="973"/>
    </row>
    <row r="18" spans="1:14" ht="21" customHeight="1">
      <c r="A18" s="975" t="s">
        <v>1888</v>
      </c>
      <c r="B18" s="1013">
        <f t="shared" ref="B18:G18" si="0">SUM(B6:B17)/12</f>
        <v>1953714.75</v>
      </c>
      <c r="C18" s="1013">
        <f t="shared" si="0"/>
        <v>1349074.75</v>
      </c>
      <c r="D18" s="1013">
        <f t="shared" si="0"/>
        <v>49304.083333333336</v>
      </c>
      <c r="E18" s="1013">
        <f t="shared" si="0"/>
        <v>1398378.8333333333</v>
      </c>
      <c r="F18" s="1013">
        <f t="shared" si="0"/>
        <v>0</v>
      </c>
      <c r="G18" s="1013">
        <f t="shared" si="0"/>
        <v>578140.25</v>
      </c>
      <c r="H18" s="1013">
        <f t="shared" ref="H18:M18" si="1">SUM(H6:H17)/6</f>
        <v>2033415</v>
      </c>
      <c r="I18" s="1013">
        <f t="shared" si="1"/>
        <v>1348333</v>
      </c>
      <c r="J18" s="1013">
        <f t="shared" si="1"/>
        <v>51617.333333333336</v>
      </c>
      <c r="K18" s="1013">
        <f t="shared" si="1"/>
        <v>1399950.3333333333</v>
      </c>
      <c r="L18" s="1013">
        <f t="shared" si="1"/>
        <v>0</v>
      </c>
      <c r="M18" s="1013">
        <f t="shared" si="1"/>
        <v>495852.5</v>
      </c>
      <c r="N18" s="1008"/>
    </row>
    <row r="20" spans="1:14">
      <c r="F20" s="976"/>
      <c r="G20" s="976"/>
      <c r="H20" s="976"/>
    </row>
    <row r="21" spans="1:14">
      <c r="C21" s="2069"/>
      <c r="E21" s="1098"/>
    </row>
    <row r="22" spans="1:14">
      <c r="C22" s="2069"/>
      <c r="E22" s="1098"/>
    </row>
    <row r="23" spans="1:14">
      <c r="C23" s="2069"/>
      <c r="E23" s="1098"/>
    </row>
    <row r="24" spans="1:14">
      <c r="C24" s="2069"/>
      <c r="E24" s="1098"/>
    </row>
    <row r="25" spans="1:14">
      <c r="C25" s="2069"/>
      <c r="E25" s="1098"/>
    </row>
    <row r="26" spans="1:14">
      <c r="C26" s="2069"/>
      <c r="E26" s="1098"/>
    </row>
    <row r="27" spans="1:14">
      <c r="C27" s="2069"/>
      <c r="E27" s="1098"/>
    </row>
    <row r="28" spans="1:14">
      <c r="C28" s="2069"/>
      <c r="E28" s="1098"/>
    </row>
    <row r="29" spans="1:14">
      <c r="C29" s="2069"/>
      <c r="E29" s="1098"/>
    </row>
    <row r="30" spans="1:14">
      <c r="C30" s="2069"/>
      <c r="E30" s="1098"/>
    </row>
    <row r="31" spans="1:14">
      <c r="C31" s="2069"/>
      <c r="E31" s="1098"/>
    </row>
    <row r="32" spans="1:14">
      <c r="C32" s="2069"/>
      <c r="E32" s="1098"/>
    </row>
    <row r="33" spans="3:5">
      <c r="C33" s="2069"/>
      <c r="E33" s="1098"/>
    </row>
    <row r="34" spans="3:5">
      <c r="C34" s="2069"/>
      <c r="E34" s="1098"/>
    </row>
    <row r="35" spans="3:5">
      <c r="C35" s="2069"/>
      <c r="E35" s="1098"/>
    </row>
    <row r="36" spans="3:5">
      <c r="C36" s="2069"/>
      <c r="E36" s="1098"/>
    </row>
    <row r="37" spans="3:5">
      <c r="C37" s="2069"/>
      <c r="E37" s="1098"/>
    </row>
    <row r="38" spans="3:5">
      <c r="C38" s="2069"/>
      <c r="E38" s="1098"/>
    </row>
    <row r="39" spans="3:5">
      <c r="C39" s="2069"/>
      <c r="E39" s="1098"/>
    </row>
  </sheetData>
  <mergeCells count="3">
    <mergeCell ref="A3:N3"/>
    <mergeCell ref="B4:G4"/>
    <mergeCell ref="H4:M4"/>
  </mergeCells>
  <printOptions horizontalCentered="1"/>
  <pageMargins left="0.15748031496062992" right="0.19685039370078741" top="0.70866141732283472" bottom="0.74803149606299213" header="0.51181102362204722" footer="0.51181102362204722"/>
  <pageSetup paperSize="9" scale="76" orientation="landscape"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T627"/>
  <sheetViews>
    <sheetView view="pageBreakPreview" zoomScaleSheetLayoutView="100" workbookViewId="0">
      <pane xSplit="9" ySplit="5" topLeftCell="X537" activePane="bottomRight" state="frozen"/>
      <selection activeCell="A26" sqref="A26"/>
      <selection pane="topRight" activeCell="A26" sqref="A26"/>
      <selection pane="bottomLeft" activeCell="A26" sqref="A26"/>
      <selection pane="bottomRight" activeCell="C2" sqref="C2"/>
    </sheetView>
  </sheetViews>
  <sheetFormatPr defaultRowHeight="12.75"/>
  <cols>
    <col min="1" max="1" width="6.28515625" style="955" hidden="1" customWidth="1"/>
    <col min="2" max="2" width="5.140625" style="955" hidden="1" customWidth="1"/>
    <col min="3" max="3" width="6.42578125" style="955" customWidth="1"/>
    <col min="4" max="4" width="9.140625" style="955"/>
    <col min="5" max="5" width="35.140625" style="955" customWidth="1"/>
    <col min="6" max="6" width="6.28515625" style="955" customWidth="1"/>
    <col min="7" max="7" width="9.140625" style="955"/>
    <col min="8" max="8" width="7.42578125" style="955" customWidth="1"/>
    <col min="9" max="9" width="8.42578125" style="955" customWidth="1"/>
    <col min="10" max="11" width="0" style="955" hidden="1" customWidth="1"/>
    <col min="12" max="12" width="8.28515625" style="2070" customWidth="1"/>
    <col min="13" max="14" width="0" style="955" hidden="1" customWidth="1"/>
    <col min="15" max="15" width="8.7109375" style="2070" customWidth="1"/>
    <col min="16" max="17" width="0" style="955" hidden="1" customWidth="1"/>
    <col min="18" max="18" width="8.140625" style="2070" customWidth="1"/>
    <col min="19" max="20" width="0" style="955" hidden="1" customWidth="1"/>
    <col min="21" max="21" width="8.28515625" style="2070" customWidth="1"/>
    <col min="22" max="23" width="0" style="955" hidden="1" customWidth="1"/>
    <col min="24" max="24" width="8.28515625" style="2070" customWidth="1"/>
    <col min="25" max="26" width="0" style="955" hidden="1" customWidth="1"/>
    <col min="27" max="27" width="8.85546875" style="2070" customWidth="1"/>
    <col min="28" max="29" width="0" style="955" hidden="1" customWidth="1"/>
    <col min="30" max="30" width="8.7109375" style="2070" customWidth="1"/>
    <col min="31" max="32" width="0" style="955" hidden="1" customWidth="1"/>
    <col min="33" max="33" width="9.28515625" style="2070" customWidth="1"/>
    <col min="34" max="35" width="0" style="955" hidden="1" customWidth="1"/>
    <col min="36" max="36" width="9.140625" style="2070" customWidth="1"/>
    <col min="37" max="38" width="0" style="955" hidden="1" customWidth="1"/>
    <col min="39" max="39" width="9.42578125" style="2070" customWidth="1"/>
    <col min="40" max="41" width="0" style="955" hidden="1" customWidth="1"/>
    <col min="42" max="42" width="9" style="2070" customWidth="1"/>
    <col min="43" max="44" width="0" style="955" hidden="1" customWidth="1"/>
    <col min="45" max="45" width="8.85546875" style="2070" customWidth="1"/>
    <col min="46" max="16384" width="9.140625" style="955"/>
  </cols>
  <sheetData>
    <row r="1" spans="1:46" ht="15">
      <c r="B1" s="2071"/>
      <c r="C1" s="2071" t="s">
        <v>4645</v>
      </c>
      <c r="D1" s="2071"/>
      <c r="K1" s="2070"/>
      <c r="L1" s="955"/>
      <c r="O1" s="955"/>
      <c r="R1" s="955"/>
      <c r="U1" s="955"/>
      <c r="X1" s="955"/>
      <c r="AA1" s="955"/>
      <c r="AD1" s="2080" t="s">
        <v>1736</v>
      </c>
      <c r="AG1" s="955"/>
      <c r="AJ1" s="955"/>
      <c r="AM1" s="955"/>
      <c r="AP1" s="955"/>
      <c r="AT1" s="2080" t="s">
        <v>1736</v>
      </c>
    </row>
    <row r="2" spans="1:46" ht="15">
      <c r="B2" s="2071"/>
      <c r="C2" s="2071" t="s">
        <v>871</v>
      </c>
      <c r="D2" s="2071"/>
      <c r="K2" s="2070"/>
      <c r="L2" s="955"/>
      <c r="O2" s="955"/>
      <c r="R2" s="955"/>
      <c r="U2" s="955"/>
      <c r="X2" s="955"/>
      <c r="AA2" s="955"/>
      <c r="AD2" s="955"/>
      <c r="AG2" s="955"/>
      <c r="AJ2" s="955"/>
      <c r="AM2" s="955"/>
      <c r="AP2" s="955"/>
      <c r="AQ2" s="2080"/>
      <c r="AT2" s="2080"/>
    </row>
    <row r="3" spans="1:46" ht="15">
      <c r="B3" s="2071"/>
      <c r="C3" s="2071" t="s">
        <v>4592</v>
      </c>
      <c r="D3" s="2071"/>
      <c r="K3" s="2070"/>
      <c r="L3" s="955"/>
      <c r="O3" s="955"/>
      <c r="R3" s="955"/>
      <c r="U3" s="955"/>
      <c r="X3" s="955"/>
      <c r="AA3" s="955"/>
      <c r="AD3" s="955"/>
      <c r="AG3" s="955"/>
      <c r="AJ3" s="955"/>
      <c r="AM3" s="955"/>
      <c r="AP3" s="955"/>
    </row>
    <row r="4" spans="1:46">
      <c r="A4" s="1150"/>
      <c r="B4" s="1150"/>
      <c r="C4" s="1150"/>
      <c r="D4" s="1150"/>
      <c r="E4" s="1150"/>
      <c r="F4" s="1150"/>
      <c r="G4" s="1150"/>
      <c r="H4" s="1150"/>
      <c r="I4" s="1150"/>
      <c r="J4" s="2644">
        <v>43922</v>
      </c>
      <c r="K4" s="2645"/>
      <c r="L4" s="2645"/>
      <c r="M4" s="2644">
        <v>43952</v>
      </c>
      <c r="N4" s="2645"/>
      <c r="O4" s="2645"/>
      <c r="P4" s="2644">
        <v>43983</v>
      </c>
      <c r="Q4" s="2645"/>
      <c r="R4" s="2645"/>
      <c r="S4" s="2644">
        <v>44013</v>
      </c>
      <c r="T4" s="2645"/>
      <c r="U4" s="2645"/>
      <c r="V4" s="2644">
        <v>44044</v>
      </c>
      <c r="W4" s="2645"/>
      <c r="X4" s="2645"/>
      <c r="Y4" s="2644">
        <v>44075</v>
      </c>
      <c r="Z4" s="2645"/>
      <c r="AA4" s="2645"/>
      <c r="AB4" s="2644">
        <v>44105</v>
      </c>
      <c r="AC4" s="2645"/>
      <c r="AD4" s="2645"/>
      <c r="AE4" s="2644">
        <v>44136</v>
      </c>
      <c r="AF4" s="2645"/>
      <c r="AG4" s="2645"/>
      <c r="AH4" s="2644">
        <v>44166</v>
      </c>
      <c r="AI4" s="2645"/>
      <c r="AJ4" s="2645"/>
      <c r="AK4" s="2644">
        <v>44197</v>
      </c>
      <c r="AL4" s="2645"/>
      <c r="AM4" s="2645"/>
      <c r="AN4" s="2644">
        <v>44228</v>
      </c>
      <c r="AO4" s="2645"/>
      <c r="AP4" s="2645"/>
      <c r="AQ4" s="2644">
        <v>44256</v>
      </c>
      <c r="AR4" s="2645"/>
      <c r="AS4" s="2645"/>
      <c r="AT4" s="2643" t="s">
        <v>1733</v>
      </c>
    </row>
    <row r="5" spans="1:46" s="2076" customFormat="1" ht="30" customHeight="1">
      <c r="A5" s="1151" t="s">
        <v>2043</v>
      </c>
      <c r="B5" s="1151" t="s">
        <v>2044</v>
      </c>
      <c r="C5" s="2050" t="s">
        <v>1639</v>
      </c>
      <c r="D5" s="1151" t="s">
        <v>2407</v>
      </c>
      <c r="E5" s="1151" t="s">
        <v>1637</v>
      </c>
      <c r="F5" s="1151" t="s">
        <v>1636</v>
      </c>
      <c r="G5" s="1151" t="s">
        <v>1635</v>
      </c>
      <c r="H5" s="1151" t="s">
        <v>1634</v>
      </c>
      <c r="I5" s="2079" t="s">
        <v>4591</v>
      </c>
      <c r="J5" s="1151" t="s">
        <v>1734</v>
      </c>
      <c r="K5" s="1151" t="s">
        <v>2923</v>
      </c>
      <c r="L5" s="2078" t="s">
        <v>1735</v>
      </c>
      <c r="M5" s="1151" t="s">
        <v>1734</v>
      </c>
      <c r="N5" s="1151" t="s">
        <v>2923</v>
      </c>
      <c r="O5" s="2078" t="s">
        <v>1735</v>
      </c>
      <c r="P5" s="1151" t="s">
        <v>1734</v>
      </c>
      <c r="Q5" s="1151" t="s">
        <v>2923</v>
      </c>
      <c r="R5" s="2078" t="s">
        <v>1735</v>
      </c>
      <c r="S5" s="1151" t="s">
        <v>1734</v>
      </c>
      <c r="T5" s="1151" t="s">
        <v>2923</v>
      </c>
      <c r="U5" s="2078" t="s">
        <v>1735</v>
      </c>
      <c r="V5" s="1151" t="s">
        <v>1734</v>
      </c>
      <c r="W5" s="1151" t="s">
        <v>2923</v>
      </c>
      <c r="X5" s="2078" t="s">
        <v>1735</v>
      </c>
      <c r="Y5" s="1151" t="s">
        <v>1734</v>
      </c>
      <c r="Z5" s="1151" t="s">
        <v>2923</v>
      </c>
      <c r="AA5" s="2078" t="s">
        <v>1735</v>
      </c>
      <c r="AB5" s="1151" t="s">
        <v>1734</v>
      </c>
      <c r="AC5" s="1151" t="s">
        <v>2923</v>
      </c>
      <c r="AD5" s="2078" t="s">
        <v>1735</v>
      </c>
      <c r="AE5" s="1151" t="s">
        <v>1734</v>
      </c>
      <c r="AF5" s="1151" t="s">
        <v>2923</v>
      </c>
      <c r="AG5" s="2078" t="s">
        <v>1735</v>
      </c>
      <c r="AH5" s="1151" t="s">
        <v>1734</v>
      </c>
      <c r="AI5" s="1151" t="s">
        <v>2923</v>
      </c>
      <c r="AJ5" s="2078" t="s">
        <v>1735</v>
      </c>
      <c r="AK5" s="1151" t="s">
        <v>1734</v>
      </c>
      <c r="AL5" s="1151" t="s">
        <v>2923</v>
      </c>
      <c r="AM5" s="2078" t="s">
        <v>1735</v>
      </c>
      <c r="AN5" s="1151" t="s">
        <v>1734</v>
      </c>
      <c r="AO5" s="1151" t="s">
        <v>2923</v>
      </c>
      <c r="AP5" s="2078" t="s">
        <v>1735</v>
      </c>
      <c r="AQ5" s="1151" t="s">
        <v>1734</v>
      </c>
      <c r="AR5" s="1151" t="s">
        <v>2923</v>
      </c>
      <c r="AS5" s="2078" t="s">
        <v>1735</v>
      </c>
      <c r="AT5" s="2643"/>
    </row>
    <row r="6" spans="1:46" s="2076" customFormat="1" ht="30" customHeight="1">
      <c r="A6" s="1151"/>
      <c r="B6" s="1151"/>
      <c r="C6" s="2050"/>
      <c r="D6" s="1151"/>
      <c r="E6" s="2075" t="s">
        <v>1739</v>
      </c>
      <c r="F6" s="1151"/>
      <c r="G6" s="1151"/>
      <c r="H6" s="1151"/>
      <c r="I6" s="1151"/>
      <c r="J6" s="1151"/>
      <c r="K6" s="1151"/>
      <c r="L6" s="2078"/>
      <c r="M6" s="1151"/>
      <c r="N6" s="1151"/>
      <c r="O6" s="2078"/>
      <c r="P6" s="1151"/>
      <c r="Q6" s="1151"/>
      <c r="R6" s="2078"/>
      <c r="S6" s="1151"/>
      <c r="T6" s="1151"/>
      <c r="U6" s="2078"/>
      <c r="V6" s="1151"/>
      <c r="W6" s="1151"/>
      <c r="X6" s="2078"/>
      <c r="Y6" s="1151"/>
      <c r="Z6" s="1151"/>
      <c r="AA6" s="2078"/>
      <c r="AB6" s="1151"/>
      <c r="AC6" s="1151"/>
      <c r="AD6" s="2078"/>
      <c r="AE6" s="1151"/>
      <c r="AF6" s="1151"/>
      <c r="AG6" s="2078"/>
      <c r="AH6" s="1151"/>
      <c r="AI6" s="1151"/>
      <c r="AJ6" s="2078"/>
      <c r="AK6" s="1151"/>
      <c r="AL6" s="1151"/>
      <c r="AM6" s="2078"/>
      <c r="AN6" s="1151"/>
      <c r="AO6" s="1151"/>
      <c r="AP6" s="2078"/>
      <c r="AQ6" s="1151"/>
      <c r="AR6" s="1151"/>
      <c r="AS6" s="2078"/>
      <c r="AT6" s="2077"/>
    </row>
    <row r="7" spans="1:46">
      <c r="A7" s="1150">
        <v>1220</v>
      </c>
      <c r="B7" s="1150">
        <v>21</v>
      </c>
      <c r="C7" s="2074">
        <v>1</v>
      </c>
      <c r="D7" s="1150" t="s">
        <v>4590</v>
      </c>
      <c r="E7" s="1150" t="s">
        <v>15</v>
      </c>
      <c r="F7" s="1150" t="s">
        <v>1623</v>
      </c>
      <c r="G7" s="1150" t="s">
        <v>1622</v>
      </c>
      <c r="H7" s="1150" t="s">
        <v>4479</v>
      </c>
      <c r="I7" s="1150">
        <v>110</v>
      </c>
      <c r="J7" s="1150">
        <v>110</v>
      </c>
      <c r="K7" s="1150">
        <v>18</v>
      </c>
      <c r="L7" s="1149">
        <f t="shared" ref="L7:L38" si="0">+K7/J7</f>
        <v>0.16363636363636364</v>
      </c>
      <c r="M7" s="1150">
        <v>110</v>
      </c>
      <c r="N7" s="1150">
        <v>18</v>
      </c>
      <c r="O7" s="1149">
        <f t="shared" ref="O7:O38" si="1">+N7/M7</f>
        <v>0.16363636363636364</v>
      </c>
      <c r="P7" s="1150">
        <v>110</v>
      </c>
      <c r="Q7" s="1150">
        <v>60</v>
      </c>
      <c r="R7" s="1149">
        <f t="shared" ref="R7:R38" si="2">+Q7/P7</f>
        <v>0.54545454545454541</v>
      </c>
      <c r="S7" s="1150">
        <v>110</v>
      </c>
      <c r="T7" s="1150">
        <v>69</v>
      </c>
      <c r="U7" s="1149">
        <f t="shared" ref="U7:U38" si="3">+T7/S7</f>
        <v>0.62727272727272732</v>
      </c>
      <c r="V7" s="1150">
        <v>110</v>
      </c>
      <c r="W7" s="1150">
        <v>60</v>
      </c>
      <c r="X7" s="1149">
        <f t="shared" ref="X7:X38" si="4">+W7/V7</f>
        <v>0.54545454545454541</v>
      </c>
      <c r="Y7" s="1150">
        <v>110</v>
      </c>
      <c r="Z7" s="1150">
        <v>78</v>
      </c>
      <c r="AA7" s="1149">
        <f t="shared" ref="AA7:AA38" si="5">+Z7/Y7</f>
        <v>0.70909090909090911</v>
      </c>
      <c r="AB7" s="1150">
        <v>110</v>
      </c>
      <c r="AC7" s="1150">
        <v>69</v>
      </c>
      <c r="AD7" s="1149">
        <f t="shared" ref="AD7:AD38" si="6">+AC7/AB7</f>
        <v>0.62727272727272732</v>
      </c>
      <c r="AE7" s="1150">
        <v>110</v>
      </c>
      <c r="AF7" s="1150">
        <v>57</v>
      </c>
      <c r="AG7" s="1149">
        <f t="shared" ref="AG7:AG38" si="7">+AF7/AE7</f>
        <v>0.51818181818181819</v>
      </c>
      <c r="AH7" s="1150">
        <v>110</v>
      </c>
      <c r="AI7" s="1150">
        <v>63</v>
      </c>
      <c r="AJ7" s="1149">
        <f t="shared" ref="AJ7:AJ38" si="8">+AI7/AH7</f>
        <v>0.57272727272727275</v>
      </c>
      <c r="AK7" s="1150">
        <v>110</v>
      </c>
      <c r="AL7" s="1150">
        <v>72</v>
      </c>
      <c r="AM7" s="1149">
        <f t="shared" ref="AM7:AM38" si="9">+AL7/AK7</f>
        <v>0.65454545454545454</v>
      </c>
      <c r="AN7" s="1150">
        <v>110</v>
      </c>
      <c r="AO7" s="1150">
        <v>75</v>
      </c>
      <c r="AP7" s="1149">
        <f t="shared" ref="AP7:AP38" si="10">+AO7/AN7</f>
        <v>0.68181818181818177</v>
      </c>
      <c r="AQ7" s="1150">
        <v>110</v>
      </c>
      <c r="AR7" s="1150">
        <v>69</v>
      </c>
      <c r="AS7" s="1149">
        <f t="shared" ref="AS7:AS70" si="11">+AR7/AQ7</f>
        <v>0.62727272727272732</v>
      </c>
      <c r="AT7" s="1149">
        <f t="shared" ref="AT7:AT70" si="12">+(K7+N7+Q7+T7+W7+Z7+AC7+AF7+AI7+AL7+AO7+AR7)/(J7+M7+P7+S7+V7+Y7+AB7+AE7+AH7+AK7+AN7+AQ7)</f>
        <v>0.53636363636363638</v>
      </c>
    </row>
    <row r="8" spans="1:46">
      <c r="A8" s="1150">
        <v>1230</v>
      </c>
      <c r="B8" s="1150">
        <v>78</v>
      </c>
      <c r="C8" s="2074">
        <v>2</v>
      </c>
      <c r="D8" s="1150" t="s">
        <v>2409</v>
      </c>
      <c r="E8" s="1150" t="s">
        <v>1288</v>
      </c>
      <c r="F8" s="1150" t="s">
        <v>1623</v>
      </c>
      <c r="G8" s="1150" t="s">
        <v>1622</v>
      </c>
      <c r="H8" s="1150" t="s">
        <v>4481</v>
      </c>
      <c r="I8" s="1150">
        <v>110</v>
      </c>
      <c r="J8" s="1150">
        <v>110</v>
      </c>
      <c r="K8" s="1150">
        <v>100</v>
      </c>
      <c r="L8" s="1149">
        <f t="shared" si="0"/>
        <v>0.90909090909090906</v>
      </c>
      <c r="M8" s="1150">
        <v>110</v>
      </c>
      <c r="N8" s="1150">
        <v>100</v>
      </c>
      <c r="O8" s="1149">
        <f t="shared" si="1"/>
        <v>0.90909090909090906</v>
      </c>
      <c r="P8" s="1150">
        <v>110</v>
      </c>
      <c r="Q8" s="1150">
        <v>108</v>
      </c>
      <c r="R8" s="1149">
        <f t="shared" si="2"/>
        <v>0.98181818181818181</v>
      </c>
      <c r="S8" s="1150">
        <v>110</v>
      </c>
      <c r="T8" s="1150">
        <v>110</v>
      </c>
      <c r="U8" s="1149">
        <f t="shared" si="3"/>
        <v>1</v>
      </c>
      <c r="V8" s="1150">
        <v>110</v>
      </c>
      <c r="W8" s="1150">
        <v>112</v>
      </c>
      <c r="X8" s="1149">
        <f t="shared" si="4"/>
        <v>1.0181818181818181</v>
      </c>
      <c r="Y8" s="1150">
        <v>110</v>
      </c>
      <c r="Z8" s="1150">
        <v>110.56</v>
      </c>
      <c r="AA8" s="1149">
        <f t="shared" si="5"/>
        <v>1.005090909090909</v>
      </c>
      <c r="AB8" s="1150">
        <v>110</v>
      </c>
      <c r="AC8" s="1150">
        <v>117.28</v>
      </c>
      <c r="AD8" s="1149">
        <f t="shared" si="6"/>
        <v>1.0661818181818181</v>
      </c>
      <c r="AE8" s="1150">
        <v>110</v>
      </c>
      <c r="AF8" s="1150">
        <v>104</v>
      </c>
      <c r="AG8" s="1149">
        <f t="shared" si="7"/>
        <v>0.94545454545454544</v>
      </c>
      <c r="AH8" s="1150">
        <v>110</v>
      </c>
      <c r="AI8" s="1150">
        <v>110</v>
      </c>
      <c r="AJ8" s="1149">
        <f t="shared" si="8"/>
        <v>1</v>
      </c>
      <c r="AK8" s="1150">
        <v>110</v>
      </c>
      <c r="AL8" s="1150">
        <v>104</v>
      </c>
      <c r="AM8" s="1149">
        <f t="shared" si="9"/>
        <v>0.94545454545454544</v>
      </c>
      <c r="AN8" s="1150">
        <v>110</v>
      </c>
      <c r="AO8" s="1150">
        <v>104</v>
      </c>
      <c r="AP8" s="1149">
        <f t="shared" si="10"/>
        <v>0.94545454545454544</v>
      </c>
      <c r="AQ8" s="1150">
        <v>110</v>
      </c>
      <c r="AR8" s="1150">
        <v>104</v>
      </c>
      <c r="AS8" s="1149">
        <f t="shared" si="11"/>
        <v>0.94545454545454544</v>
      </c>
      <c r="AT8" s="1149">
        <f t="shared" si="12"/>
        <v>0.97260606060606059</v>
      </c>
    </row>
    <row r="9" spans="1:46">
      <c r="A9" s="1150">
        <v>1230</v>
      </c>
      <c r="B9" s="1150">
        <v>109</v>
      </c>
      <c r="C9" s="2074">
        <v>3</v>
      </c>
      <c r="D9" s="1150" t="s">
        <v>3084</v>
      </c>
      <c r="E9" s="1150" t="s">
        <v>3085</v>
      </c>
      <c r="F9" s="1150" t="s">
        <v>1623</v>
      </c>
      <c r="G9" s="1150" t="s">
        <v>1036</v>
      </c>
      <c r="H9" s="1150" t="s">
        <v>4481</v>
      </c>
      <c r="I9" s="1150">
        <v>110</v>
      </c>
      <c r="J9" s="1150">
        <v>110</v>
      </c>
      <c r="K9" s="1150">
        <v>32.159999999999997</v>
      </c>
      <c r="L9" s="1149">
        <f t="shared" si="0"/>
        <v>0.29236363636363633</v>
      </c>
      <c r="M9" s="1150">
        <v>110</v>
      </c>
      <c r="N9" s="1150">
        <v>10.68</v>
      </c>
      <c r="O9" s="1149">
        <f t="shared" si="1"/>
        <v>9.7090909090909089E-2</v>
      </c>
      <c r="P9" s="1150">
        <v>110</v>
      </c>
      <c r="Q9" s="1150">
        <v>10.56</v>
      </c>
      <c r="R9" s="1149">
        <f t="shared" si="2"/>
        <v>9.6000000000000002E-2</v>
      </c>
      <c r="S9" s="1150">
        <v>110</v>
      </c>
      <c r="T9" s="1150">
        <v>18.84</v>
      </c>
      <c r="U9" s="1149">
        <f t="shared" si="3"/>
        <v>0.17127272727272727</v>
      </c>
      <c r="V9" s="1150">
        <v>110</v>
      </c>
      <c r="W9" s="1150">
        <v>45</v>
      </c>
      <c r="X9" s="1149">
        <f t="shared" si="4"/>
        <v>0.40909090909090912</v>
      </c>
      <c r="Y9" s="1150">
        <v>110</v>
      </c>
      <c r="Z9" s="1150">
        <v>58.32</v>
      </c>
      <c r="AA9" s="1149">
        <f t="shared" si="5"/>
        <v>0.5301818181818182</v>
      </c>
      <c r="AB9" s="1150">
        <v>110</v>
      </c>
      <c r="AC9" s="1150">
        <v>39.6</v>
      </c>
      <c r="AD9" s="1149">
        <f t="shared" si="6"/>
        <v>0.36</v>
      </c>
      <c r="AE9" s="1150">
        <v>110</v>
      </c>
      <c r="AF9" s="1150">
        <v>34.08</v>
      </c>
      <c r="AG9" s="1149">
        <f t="shared" si="7"/>
        <v>0.30981818181818183</v>
      </c>
      <c r="AH9" s="1150">
        <v>110</v>
      </c>
      <c r="AI9" s="1150">
        <v>40.799999999999997</v>
      </c>
      <c r="AJ9" s="1149">
        <f t="shared" si="8"/>
        <v>0.37090909090909091</v>
      </c>
      <c r="AK9" s="1150">
        <v>110</v>
      </c>
      <c r="AL9" s="1150">
        <v>25.8</v>
      </c>
      <c r="AM9" s="1149">
        <f t="shared" si="9"/>
        <v>0.23454545454545456</v>
      </c>
      <c r="AN9" s="1150">
        <v>110</v>
      </c>
      <c r="AO9" s="1150">
        <v>16.559999999999999</v>
      </c>
      <c r="AP9" s="1149">
        <f t="shared" si="10"/>
        <v>0.15054545454545454</v>
      </c>
      <c r="AQ9" s="1150">
        <v>110</v>
      </c>
      <c r="AR9" s="1150">
        <v>68.52</v>
      </c>
      <c r="AS9" s="1149">
        <f t="shared" si="11"/>
        <v>0.62290909090909086</v>
      </c>
      <c r="AT9" s="1149">
        <f t="shared" si="12"/>
        <v>0.30372727272727273</v>
      </c>
    </row>
    <row r="10" spans="1:46">
      <c r="A10" s="1150">
        <v>1240</v>
      </c>
      <c r="B10" s="1150">
        <v>8</v>
      </c>
      <c r="C10" s="2074">
        <v>4</v>
      </c>
      <c r="D10" s="1150" t="s">
        <v>4589</v>
      </c>
      <c r="E10" s="1150" t="s">
        <v>353</v>
      </c>
      <c r="F10" s="1150" t="s">
        <v>1623</v>
      </c>
      <c r="G10" s="1150" t="s">
        <v>1036</v>
      </c>
      <c r="H10" s="1150" t="s">
        <v>4481</v>
      </c>
      <c r="I10" s="1150">
        <v>110</v>
      </c>
      <c r="J10" s="1150">
        <v>110</v>
      </c>
      <c r="K10" s="1150">
        <v>48.6</v>
      </c>
      <c r="L10" s="1149">
        <f t="shared" si="0"/>
        <v>0.44181818181818183</v>
      </c>
      <c r="M10" s="1150">
        <v>110</v>
      </c>
      <c r="N10" s="1150">
        <v>44.5</v>
      </c>
      <c r="O10" s="1149">
        <f t="shared" si="1"/>
        <v>0.40454545454545454</v>
      </c>
      <c r="P10" s="1150">
        <v>110</v>
      </c>
      <c r="Q10" s="1150">
        <v>45.2</v>
      </c>
      <c r="R10" s="1149">
        <f t="shared" si="2"/>
        <v>0.41090909090909095</v>
      </c>
      <c r="S10" s="1150">
        <v>110</v>
      </c>
      <c r="T10" s="1150">
        <v>42.2</v>
      </c>
      <c r="U10" s="1149">
        <f t="shared" si="3"/>
        <v>0.38363636363636366</v>
      </c>
      <c r="V10" s="1150">
        <v>110</v>
      </c>
      <c r="W10" s="1150">
        <v>45.5</v>
      </c>
      <c r="X10" s="1149">
        <f t="shared" si="4"/>
        <v>0.41363636363636364</v>
      </c>
      <c r="Y10" s="1150">
        <v>110</v>
      </c>
      <c r="Z10" s="1150">
        <v>43</v>
      </c>
      <c r="AA10" s="1149">
        <f t="shared" si="5"/>
        <v>0.39090909090909093</v>
      </c>
      <c r="AB10" s="1150">
        <v>110</v>
      </c>
      <c r="AC10" s="1150">
        <v>41</v>
      </c>
      <c r="AD10" s="1149">
        <f t="shared" si="6"/>
        <v>0.37272727272727274</v>
      </c>
      <c r="AE10" s="1150">
        <v>110</v>
      </c>
      <c r="AF10" s="1150">
        <v>39.049999999999997</v>
      </c>
      <c r="AG10" s="1149">
        <f t="shared" si="7"/>
        <v>0.35499999999999998</v>
      </c>
      <c r="AH10" s="1150">
        <v>110</v>
      </c>
      <c r="AI10" s="1150">
        <v>42</v>
      </c>
      <c r="AJ10" s="1149">
        <f t="shared" si="8"/>
        <v>0.38181818181818183</v>
      </c>
      <c r="AK10" s="1150">
        <v>110</v>
      </c>
      <c r="AL10" s="1150">
        <v>45</v>
      </c>
      <c r="AM10" s="1149">
        <f t="shared" si="9"/>
        <v>0.40909090909090912</v>
      </c>
      <c r="AN10" s="1150">
        <v>110</v>
      </c>
      <c r="AO10" s="1150">
        <v>43</v>
      </c>
      <c r="AP10" s="1149">
        <f t="shared" si="10"/>
        <v>0.39090909090909093</v>
      </c>
      <c r="AQ10" s="1150">
        <v>110</v>
      </c>
      <c r="AR10" s="1150">
        <v>28</v>
      </c>
      <c r="AS10" s="1149">
        <f t="shared" si="11"/>
        <v>0.25454545454545452</v>
      </c>
      <c r="AT10" s="1149">
        <f t="shared" si="12"/>
        <v>0.3841287878787879</v>
      </c>
    </row>
    <row r="11" spans="1:46">
      <c r="A11" s="1150">
        <v>1260</v>
      </c>
      <c r="B11" s="1150">
        <v>13</v>
      </c>
      <c r="C11" s="2074">
        <v>5</v>
      </c>
      <c r="D11" s="1150" t="s">
        <v>2515</v>
      </c>
      <c r="E11" s="1150" t="s">
        <v>384</v>
      </c>
      <c r="F11" s="1150" t="s">
        <v>1623</v>
      </c>
      <c r="G11" s="1150" t="s">
        <v>1622</v>
      </c>
      <c r="H11" s="1150" t="s">
        <v>4481</v>
      </c>
      <c r="I11" s="1150">
        <v>110</v>
      </c>
      <c r="J11" s="1150">
        <v>167</v>
      </c>
      <c r="K11" s="1150">
        <v>6</v>
      </c>
      <c r="L11" s="1149">
        <f t="shared" si="0"/>
        <v>3.5928143712574849E-2</v>
      </c>
      <c r="M11" s="1150">
        <v>167</v>
      </c>
      <c r="N11" s="1150">
        <v>18</v>
      </c>
      <c r="O11" s="1149">
        <f t="shared" si="1"/>
        <v>0.10778443113772455</v>
      </c>
      <c r="P11" s="1150">
        <v>167</v>
      </c>
      <c r="Q11" s="1150">
        <v>27</v>
      </c>
      <c r="R11" s="1149">
        <f t="shared" si="2"/>
        <v>0.16167664670658682</v>
      </c>
      <c r="S11" s="1150">
        <v>167</v>
      </c>
      <c r="T11" s="1150">
        <v>23.4</v>
      </c>
      <c r="U11" s="1149">
        <f t="shared" si="3"/>
        <v>0.1401197604790419</v>
      </c>
      <c r="V11" s="1150">
        <v>167</v>
      </c>
      <c r="W11" s="1150">
        <v>27</v>
      </c>
      <c r="X11" s="1149">
        <f t="shared" si="4"/>
        <v>0.16167664670658682</v>
      </c>
      <c r="Y11" s="1150">
        <v>167</v>
      </c>
      <c r="Z11" s="1150">
        <v>24</v>
      </c>
      <c r="AA11" s="1149">
        <f t="shared" si="5"/>
        <v>0.1437125748502994</v>
      </c>
      <c r="AB11" s="1150">
        <v>110</v>
      </c>
      <c r="AC11" s="1150">
        <v>25.2</v>
      </c>
      <c r="AD11" s="1149">
        <f t="shared" si="6"/>
        <v>0.2290909090909091</v>
      </c>
      <c r="AE11" s="1150">
        <v>110</v>
      </c>
      <c r="AF11" s="1150">
        <v>25.2</v>
      </c>
      <c r="AG11" s="1149">
        <f t="shared" si="7"/>
        <v>0.2290909090909091</v>
      </c>
      <c r="AH11" s="1150">
        <v>110</v>
      </c>
      <c r="AI11" s="1150">
        <v>34.200000000000003</v>
      </c>
      <c r="AJ11" s="1149">
        <f t="shared" si="8"/>
        <v>0.31090909090909091</v>
      </c>
      <c r="AK11" s="1150">
        <v>110</v>
      </c>
      <c r="AL11" s="1150">
        <v>24</v>
      </c>
      <c r="AM11" s="1149">
        <f t="shared" si="9"/>
        <v>0.21818181818181817</v>
      </c>
      <c r="AN11" s="1150">
        <v>110</v>
      </c>
      <c r="AO11" s="1150">
        <v>19.8</v>
      </c>
      <c r="AP11" s="1149">
        <f t="shared" si="10"/>
        <v>0.18</v>
      </c>
      <c r="AQ11" s="1150">
        <v>110</v>
      </c>
      <c r="AR11" s="1150">
        <v>15</v>
      </c>
      <c r="AS11" s="1149">
        <f t="shared" si="11"/>
        <v>0.13636363636363635</v>
      </c>
      <c r="AT11" s="1149">
        <f t="shared" si="12"/>
        <v>0.16173285198555956</v>
      </c>
    </row>
    <row r="12" spans="1:46">
      <c r="A12" s="1150">
        <v>1290</v>
      </c>
      <c r="B12" s="1150">
        <v>1</v>
      </c>
      <c r="C12" s="2074">
        <v>6</v>
      </c>
      <c r="D12" s="1150" t="s">
        <v>2410</v>
      </c>
      <c r="E12" s="1150" t="s">
        <v>759</v>
      </c>
      <c r="F12" s="1150" t="s">
        <v>1623</v>
      </c>
      <c r="G12" s="1150" t="s">
        <v>757</v>
      </c>
      <c r="H12" s="1150" t="s">
        <v>4481</v>
      </c>
      <c r="I12" s="1150">
        <v>110</v>
      </c>
      <c r="J12" s="1150">
        <v>110</v>
      </c>
      <c r="K12" s="1150">
        <v>35</v>
      </c>
      <c r="L12" s="1149">
        <f t="shared" si="0"/>
        <v>0.31818181818181818</v>
      </c>
      <c r="M12" s="1150">
        <v>110</v>
      </c>
      <c r="N12" s="1150">
        <v>35</v>
      </c>
      <c r="O12" s="1149">
        <f t="shared" si="1"/>
        <v>0.31818181818181818</v>
      </c>
      <c r="P12" s="1150">
        <v>110</v>
      </c>
      <c r="Q12" s="1150">
        <v>30</v>
      </c>
      <c r="R12" s="1149">
        <f t="shared" si="2"/>
        <v>0.27272727272727271</v>
      </c>
      <c r="S12" s="1150">
        <v>110</v>
      </c>
      <c r="T12" s="1150">
        <v>29.4</v>
      </c>
      <c r="U12" s="1149">
        <f t="shared" si="3"/>
        <v>0.26727272727272727</v>
      </c>
      <c r="V12" s="1150">
        <v>110</v>
      </c>
      <c r="W12" s="1150">
        <v>30</v>
      </c>
      <c r="X12" s="1149">
        <f t="shared" si="4"/>
        <v>0.27272727272727271</v>
      </c>
      <c r="Y12" s="1150">
        <v>110</v>
      </c>
      <c r="Z12" s="1150">
        <v>32.4</v>
      </c>
      <c r="AA12" s="1149">
        <f t="shared" si="5"/>
        <v>0.29454545454545455</v>
      </c>
      <c r="AB12" s="1150">
        <v>110</v>
      </c>
      <c r="AC12" s="1150">
        <v>45.6</v>
      </c>
      <c r="AD12" s="1149">
        <f t="shared" si="6"/>
        <v>0.41454545454545455</v>
      </c>
      <c r="AE12" s="1150">
        <v>110</v>
      </c>
      <c r="AF12" s="1150">
        <v>35</v>
      </c>
      <c r="AG12" s="1149">
        <f t="shared" si="7"/>
        <v>0.31818181818181818</v>
      </c>
      <c r="AH12" s="1150">
        <v>110</v>
      </c>
      <c r="AI12" s="1150">
        <v>40.200000000000003</v>
      </c>
      <c r="AJ12" s="1149">
        <f t="shared" si="8"/>
        <v>0.36545454545454548</v>
      </c>
      <c r="AK12" s="1150">
        <v>110</v>
      </c>
      <c r="AL12" s="1150">
        <v>20.48</v>
      </c>
      <c r="AM12" s="1149">
        <f t="shared" si="9"/>
        <v>0.1861818181818182</v>
      </c>
      <c r="AN12" s="1150">
        <v>110</v>
      </c>
      <c r="AO12" s="1150">
        <v>21.12</v>
      </c>
      <c r="AP12" s="1149">
        <f t="shared" si="10"/>
        <v>0.192</v>
      </c>
      <c r="AQ12" s="1150">
        <v>110</v>
      </c>
      <c r="AR12" s="1150">
        <v>23.28</v>
      </c>
      <c r="AS12" s="1149">
        <f t="shared" si="11"/>
        <v>0.21163636363636365</v>
      </c>
      <c r="AT12" s="1149">
        <f t="shared" si="12"/>
        <v>0.28596969696969698</v>
      </c>
    </row>
    <row r="13" spans="1:46">
      <c r="A13" s="1150">
        <v>6150</v>
      </c>
      <c r="B13" s="1150">
        <v>5</v>
      </c>
      <c r="C13" s="2074">
        <v>7</v>
      </c>
      <c r="D13" s="1150" t="s">
        <v>2560</v>
      </c>
      <c r="E13" s="1150" t="s">
        <v>898</v>
      </c>
      <c r="F13" s="1150" t="s">
        <v>1623</v>
      </c>
      <c r="G13" s="1150" t="s">
        <v>1622</v>
      </c>
      <c r="H13" s="1150" t="s">
        <v>4479</v>
      </c>
      <c r="I13" s="1150">
        <v>110</v>
      </c>
      <c r="J13" s="1150">
        <v>110</v>
      </c>
      <c r="K13" s="1150">
        <v>10.5</v>
      </c>
      <c r="L13" s="1149">
        <f t="shared" si="0"/>
        <v>9.5454545454545459E-2</v>
      </c>
      <c r="M13" s="1150">
        <v>110</v>
      </c>
      <c r="N13" s="1150">
        <v>2.34</v>
      </c>
      <c r="O13" s="1149">
        <f t="shared" si="1"/>
        <v>2.1272727272727273E-2</v>
      </c>
      <c r="P13" s="1150">
        <v>110</v>
      </c>
      <c r="Q13" s="1150">
        <v>5.0999999999999996</v>
      </c>
      <c r="R13" s="1149">
        <f t="shared" si="2"/>
        <v>4.6363636363636364E-2</v>
      </c>
      <c r="S13" s="1150">
        <v>110</v>
      </c>
      <c r="T13" s="1150">
        <v>9</v>
      </c>
      <c r="U13" s="1149">
        <f t="shared" si="3"/>
        <v>8.1818181818181818E-2</v>
      </c>
      <c r="V13" s="1150">
        <v>110</v>
      </c>
      <c r="W13" s="1150">
        <v>8.4</v>
      </c>
      <c r="X13" s="1149">
        <f t="shared" si="4"/>
        <v>7.636363636363637E-2</v>
      </c>
      <c r="Y13" s="1150">
        <v>110</v>
      </c>
      <c r="Z13" s="1150">
        <v>7.2</v>
      </c>
      <c r="AA13" s="1149">
        <f t="shared" si="5"/>
        <v>6.545454545454546E-2</v>
      </c>
      <c r="AB13" s="1150">
        <v>110</v>
      </c>
      <c r="AC13" s="1150">
        <v>13.8</v>
      </c>
      <c r="AD13" s="1149">
        <f t="shared" si="6"/>
        <v>0.12545454545454546</v>
      </c>
      <c r="AE13" s="1150">
        <v>110</v>
      </c>
      <c r="AF13" s="1150">
        <v>13.2</v>
      </c>
      <c r="AG13" s="1149">
        <f t="shared" si="7"/>
        <v>0.12</v>
      </c>
      <c r="AH13" s="1150">
        <v>110</v>
      </c>
      <c r="AI13" s="1150">
        <v>5.4</v>
      </c>
      <c r="AJ13" s="1149">
        <f t="shared" si="8"/>
        <v>4.9090909090909095E-2</v>
      </c>
      <c r="AK13" s="1150">
        <v>110</v>
      </c>
      <c r="AL13" s="1150">
        <v>4.8</v>
      </c>
      <c r="AM13" s="1149">
        <f t="shared" si="9"/>
        <v>4.3636363636363633E-2</v>
      </c>
      <c r="AN13" s="1150">
        <v>110</v>
      </c>
      <c r="AO13" s="1150">
        <v>3.9</v>
      </c>
      <c r="AP13" s="1149">
        <f t="shared" si="10"/>
        <v>3.5454545454545454E-2</v>
      </c>
      <c r="AQ13" s="1150">
        <v>110</v>
      </c>
      <c r="AR13" s="1150">
        <v>5.4</v>
      </c>
      <c r="AS13" s="1149">
        <f t="shared" si="11"/>
        <v>4.9090909090909095E-2</v>
      </c>
      <c r="AT13" s="1149">
        <f t="shared" si="12"/>
        <v>6.7454545454545475E-2</v>
      </c>
    </row>
    <row r="14" spans="1:46">
      <c r="A14" s="1150">
        <v>6210</v>
      </c>
      <c r="B14" s="1150">
        <v>2</v>
      </c>
      <c r="C14" s="2074">
        <v>8</v>
      </c>
      <c r="D14" s="1150" t="s">
        <v>2411</v>
      </c>
      <c r="E14" s="1150" t="s">
        <v>701</v>
      </c>
      <c r="F14" s="1150" t="s">
        <v>1623</v>
      </c>
      <c r="G14" s="1150" t="s">
        <v>1036</v>
      </c>
      <c r="H14" s="1150" t="s">
        <v>4481</v>
      </c>
      <c r="I14" s="1150">
        <v>110</v>
      </c>
      <c r="J14" s="1150">
        <v>110</v>
      </c>
      <c r="K14" s="1150">
        <v>82</v>
      </c>
      <c r="L14" s="1149">
        <f t="shared" si="0"/>
        <v>0.74545454545454548</v>
      </c>
      <c r="M14" s="1150">
        <v>110</v>
      </c>
      <c r="N14" s="1150">
        <v>84.24</v>
      </c>
      <c r="O14" s="1149">
        <f t="shared" si="1"/>
        <v>0.76581818181818173</v>
      </c>
      <c r="P14" s="1150">
        <v>110</v>
      </c>
      <c r="Q14" s="1150">
        <v>88.16</v>
      </c>
      <c r="R14" s="1149">
        <f t="shared" si="2"/>
        <v>0.80145454545454542</v>
      </c>
      <c r="S14" s="1150">
        <v>110</v>
      </c>
      <c r="T14" s="1150">
        <v>81.36</v>
      </c>
      <c r="U14" s="1149">
        <f t="shared" si="3"/>
        <v>0.73963636363636365</v>
      </c>
      <c r="V14" s="1150">
        <v>110</v>
      </c>
      <c r="W14" s="1150">
        <v>74.8</v>
      </c>
      <c r="X14" s="1149">
        <f t="shared" si="4"/>
        <v>0.67999999999999994</v>
      </c>
      <c r="Y14" s="1150">
        <v>110</v>
      </c>
      <c r="Z14" s="1150">
        <v>74.319999999999993</v>
      </c>
      <c r="AA14" s="1149">
        <f t="shared" si="5"/>
        <v>0.67563636363636359</v>
      </c>
      <c r="AB14" s="1150">
        <v>110</v>
      </c>
      <c r="AC14" s="1150">
        <v>74.56</v>
      </c>
      <c r="AD14" s="1149">
        <f t="shared" si="6"/>
        <v>0.67781818181818188</v>
      </c>
      <c r="AE14" s="1150">
        <v>110</v>
      </c>
      <c r="AF14" s="1150">
        <v>69.28</v>
      </c>
      <c r="AG14" s="1149">
        <f t="shared" si="7"/>
        <v>0.62981818181818183</v>
      </c>
      <c r="AH14" s="1150">
        <v>110</v>
      </c>
      <c r="AI14" s="1150">
        <v>79.040000000000006</v>
      </c>
      <c r="AJ14" s="1149">
        <f t="shared" si="8"/>
        <v>0.7185454545454546</v>
      </c>
      <c r="AK14" s="1150">
        <v>110</v>
      </c>
      <c r="AL14" s="1150">
        <v>74.16</v>
      </c>
      <c r="AM14" s="1149">
        <f t="shared" si="9"/>
        <v>0.6741818181818181</v>
      </c>
      <c r="AN14" s="1150">
        <v>110</v>
      </c>
      <c r="AO14" s="1150">
        <v>78.239999999999995</v>
      </c>
      <c r="AP14" s="1149">
        <f t="shared" si="10"/>
        <v>0.71127272727272728</v>
      </c>
      <c r="AQ14" s="1150">
        <v>110</v>
      </c>
      <c r="AR14" s="1150">
        <v>74.64</v>
      </c>
      <c r="AS14" s="1149">
        <f t="shared" si="11"/>
        <v>0.67854545454545456</v>
      </c>
      <c r="AT14" s="1149">
        <f t="shared" si="12"/>
        <v>0.70818181818181813</v>
      </c>
    </row>
    <row r="15" spans="1:46">
      <c r="A15" s="1150">
        <v>1230</v>
      </c>
      <c r="B15" s="1150">
        <v>71</v>
      </c>
      <c r="C15" s="2074">
        <v>9</v>
      </c>
      <c r="D15" s="1150" t="s">
        <v>2412</v>
      </c>
      <c r="E15" s="1150" t="s">
        <v>2924</v>
      </c>
      <c r="F15" s="1150" t="s">
        <v>1623</v>
      </c>
      <c r="G15" s="1150" t="s">
        <v>1036</v>
      </c>
      <c r="H15" s="1150" t="s">
        <v>4481</v>
      </c>
      <c r="I15" s="1150">
        <v>110.2</v>
      </c>
      <c r="J15" s="1150">
        <v>110.2</v>
      </c>
      <c r="K15" s="1150">
        <v>8</v>
      </c>
      <c r="L15" s="1149">
        <f t="shared" si="0"/>
        <v>7.2595281306715068E-2</v>
      </c>
      <c r="M15" s="1150">
        <v>110.2</v>
      </c>
      <c r="N15" s="1150">
        <v>6</v>
      </c>
      <c r="O15" s="1149">
        <f t="shared" si="1"/>
        <v>5.4446460980036297E-2</v>
      </c>
      <c r="P15" s="1150">
        <v>110.2</v>
      </c>
      <c r="Q15" s="1150">
        <v>14</v>
      </c>
      <c r="R15" s="1149">
        <f t="shared" si="2"/>
        <v>0.12704174228675136</v>
      </c>
      <c r="S15" s="1150">
        <v>110.2</v>
      </c>
      <c r="T15" s="1150">
        <v>18</v>
      </c>
      <c r="U15" s="1149">
        <f t="shared" si="3"/>
        <v>0.16333938294010888</v>
      </c>
      <c r="V15" s="1150">
        <v>110.2</v>
      </c>
      <c r="W15" s="1150">
        <v>24</v>
      </c>
      <c r="X15" s="1149">
        <f t="shared" si="4"/>
        <v>0.21778584392014519</v>
      </c>
      <c r="Y15" s="1150">
        <v>110.2</v>
      </c>
      <c r="Z15" s="1150">
        <v>30</v>
      </c>
      <c r="AA15" s="1149">
        <f t="shared" si="5"/>
        <v>0.27223230490018147</v>
      </c>
      <c r="AB15" s="1150">
        <v>110.2</v>
      </c>
      <c r="AC15" s="1150">
        <v>26</v>
      </c>
      <c r="AD15" s="1149">
        <f t="shared" si="6"/>
        <v>0.23593466424682394</v>
      </c>
      <c r="AE15" s="1150">
        <v>110.2</v>
      </c>
      <c r="AF15" s="1150">
        <v>18</v>
      </c>
      <c r="AG15" s="1149">
        <f t="shared" si="7"/>
        <v>0.16333938294010888</v>
      </c>
      <c r="AH15" s="1150">
        <v>110.2</v>
      </c>
      <c r="AI15" s="1150">
        <v>8</v>
      </c>
      <c r="AJ15" s="1149">
        <f t="shared" si="8"/>
        <v>7.2595281306715068E-2</v>
      </c>
      <c r="AK15" s="1150">
        <v>110.2</v>
      </c>
      <c r="AL15" s="1150">
        <v>10</v>
      </c>
      <c r="AM15" s="1149">
        <f t="shared" si="9"/>
        <v>9.0744101633393831E-2</v>
      </c>
      <c r="AN15" s="1150">
        <v>110.2</v>
      </c>
      <c r="AO15" s="1150">
        <v>8</v>
      </c>
      <c r="AP15" s="1149">
        <f t="shared" si="10"/>
        <v>7.2595281306715068E-2</v>
      </c>
      <c r="AQ15" s="1150">
        <v>110.2</v>
      </c>
      <c r="AR15" s="1150">
        <v>20</v>
      </c>
      <c r="AS15" s="1149">
        <f t="shared" si="11"/>
        <v>0.18148820326678766</v>
      </c>
      <c r="AT15" s="1149">
        <f t="shared" si="12"/>
        <v>0.14367816091954019</v>
      </c>
    </row>
    <row r="16" spans="1:46">
      <c r="A16" s="1150">
        <v>1230</v>
      </c>
      <c r="B16" s="1150">
        <v>63</v>
      </c>
      <c r="C16" s="2074">
        <v>10</v>
      </c>
      <c r="D16" s="1150" t="s">
        <v>2413</v>
      </c>
      <c r="E16" s="1150" t="s">
        <v>341</v>
      </c>
      <c r="F16" s="1150" t="s">
        <v>1623</v>
      </c>
      <c r="G16" s="1150" t="s">
        <v>1622</v>
      </c>
      <c r="H16" s="1150" t="s">
        <v>4481</v>
      </c>
      <c r="I16" s="1150">
        <v>111</v>
      </c>
      <c r="J16" s="1150">
        <v>111</v>
      </c>
      <c r="K16" s="1150">
        <v>100</v>
      </c>
      <c r="L16" s="1149">
        <f t="shared" si="0"/>
        <v>0.90090090090090091</v>
      </c>
      <c r="M16" s="1150">
        <v>111</v>
      </c>
      <c r="N16" s="1150">
        <v>133.5</v>
      </c>
      <c r="O16" s="1149">
        <f t="shared" si="1"/>
        <v>1.2027027027027026</v>
      </c>
      <c r="P16" s="1150">
        <v>111</v>
      </c>
      <c r="Q16" s="1150">
        <v>126.7</v>
      </c>
      <c r="R16" s="1149">
        <f t="shared" si="2"/>
        <v>1.1414414414414416</v>
      </c>
      <c r="S16" s="1150">
        <v>111</v>
      </c>
      <c r="T16" s="1150">
        <v>123.45</v>
      </c>
      <c r="U16" s="1149">
        <f t="shared" si="3"/>
        <v>1.1121621621621622</v>
      </c>
      <c r="V16" s="1150">
        <v>111</v>
      </c>
      <c r="W16" s="1150">
        <v>123.9</v>
      </c>
      <c r="X16" s="1149">
        <f t="shared" si="4"/>
        <v>1.1162162162162164</v>
      </c>
      <c r="Y16" s="1150">
        <v>111</v>
      </c>
      <c r="Z16" s="1150">
        <v>123.9</v>
      </c>
      <c r="AA16" s="1149">
        <f t="shared" si="5"/>
        <v>1.1162162162162164</v>
      </c>
      <c r="AB16" s="1150">
        <v>111</v>
      </c>
      <c r="AC16" s="1150">
        <v>126.85</v>
      </c>
      <c r="AD16" s="1149">
        <f t="shared" si="6"/>
        <v>1.1427927927927928</v>
      </c>
      <c r="AE16" s="1150">
        <v>111</v>
      </c>
      <c r="AF16" s="1150">
        <v>134.55000000000001</v>
      </c>
      <c r="AG16" s="1149">
        <f t="shared" si="7"/>
        <v>1.2121621621621623</v>
      </c>
      <c r="AH16" s="1150">
        <v>111</v>
      </c>
      <c r="AI16" s="1150">
        <v>152.5</v>
      </c>
      <c r="AJ16" s="1149">
        <f t="shared" si="8"/>
        <v>1.3738738738738738</v>
      </c>
      <c r="AK16" s="1150">
        <v>111</v>
      </c>
      <c r="AL16" s="1150">
        <v>164.05</v>
      </c>
      <c r="AM16" s="1149">
        <f t="shared" si="9"/>
        <v>1.477927927927928</v>
      </c>
      <c r="AN16" s="1150">
        <v>111</v>
      </c>
      <c r="AO16" s="1150">
        <v>149.55000000000001</v>
      </c>
      <c r="AP16" s="1149">
        <f t="shared" si="10"/>
        <v>1.3472972972972974</v>
      </c>
      <c r="AQ16" s="1150">
        <v>111</v>
      </c>
      <c r="AR16" s="1150">
        <v>143.75</v>
      </c>
      <c r="AS16" s="1149">
        <f t="shared" si="11"/>
        <v>1.295045045045045</v>
      </c>
      <c r="AT16" s="1149">
        <f t="shared" si="12"/>
        <v>1.2032282282282281</v>
      </c>
    </row>
    <row r="17" spans="1:46">
      <c r="A17" s="1150">
        <v>1250</v>
      </c>
      <c r="B17" s="1150">
        <v>35</v>
      </c>
      <c r="C17" s="2074">
        <v>11</v>
      </c>
      <c r="D17" s="1150" t="s">
        <v>3258</v>
      </c>
      <c r="E17" s="1150" t="s">
        <v>3257</v>
      </c>
      <c r="F17" s="1150" t="s">
        <v>1623</v>
      </c>
      <c r="G17" s="1150" t="s">
        <v>757</v>
      </c>
      <c r="H17" s="1150" t="s">
        <v>4481</v>
      </c>
      <c r="I17" s="1150">
        <v>111</v>
      </c>
      <c r="J17" s="1150">
        <v>111</v>
      </c>
      <c r="K17" s="1150">
        <v>3.12</v>
      </c>
      <c r="L17" s="1149">
        <f t="shared" si="0"/>
        <v>2.8108108108108109E-2</v>
      </c>
      <c r="M17" s="1150">
        <v>111</v>
      </c>
      <c r="N17" s="1150">
        <v>4.24</v>
      </c>
      <c r="O17" s="1149">
        <f t="shared" si="1"/>
        <v>3.8198198198198204E-2</v>
      </c>
      <c r="P17" s="1150">
        <v>111</v>
      </c>
      <c r="Q17" s="1150">
        <v>6</v>
      </c>
      <c r="R17" s="1149">
        <f t="shared" si="2"/>
        <v>5.4054054054054057E-2</v>
      </c>
      <c r="S17" s="1150">
        <v>111</v>
      </c>
      <c r="T17" s="1150">
        <v>6.72</v>
      </c>
      <c r="U17" s="1149">
        <f t="shared" si="3"/>
        <v>6.054054054054054E-2</v>
      </c>
      <c r="V17" s="1150">
        <v>111</v>
      </c>
      <c r="W17" s="1150">
        <v>6</v>
      </c>
      <c r="X17" s="1149">
        <f t="shared" si="4"/>
        <v>5.4054054054054057E-2</v>
      </c>
      <c r="Y17" s="1150">
        <v>111</v>
      </c>
      <c r="Z17" s="1150">
        <v>6</v>
      </c>
      <c r="AA17" s="1149">
        <f t="shared" si="5"/>
        <v>5.4054054054054057E-2</v>
      </c>
      <c r="AB17" s="1150">
        <v>111</v>
      </c>
      <c r="AC17" s="1150">
        <v>3.92</v>
      </c>
      <c r="AD17" s="1149">
        <f t="shared" si="6"/>
        <v>3.5315315315315315E-2</v>
      </c>
      <c r="AE17" s="1150">
        <v>111</v>
      </c>
      <c r="AF17" s="1150">
        <v>2</v>
      </c>
      <c r="AG17" s="1149">
        <f t="shared" si="7"/>
        <v>1.8018018018018018E-2</v>
      </c>
      <c r="AH17" s="1150">
        <v>111</v>
      </c>
      <c r="AI17" s="1150">
        <v>3.12</v>
      </c>
      <c r="AJ17" s="1149">
        <f t="shared" si="8"/>
        <v>2.8108108108108109E-2</v>
      </c>
      <c r="AK17" s="1150">
        <v>111</v>
      </c>
      <c r="AL17" s="1150">
        <v>2.88</v>
      </c>
      <c r="AM17" s="1149">
        <f t="shared" si="9"/>
        <v>2.5945945945945945E-2</v>
      </c>
      <c r="AN17" s="1150">
        <v>111</v>
      </c>
      <c r="AO17" s="1150">
        <v>2.8</v>
      </c>
      <c r="AP17" s="1149">
        <f t="shared" si="10"/>
        <v>2.5225225225225224E-2</v>
      </c>
      <c r="AQ17" s="1150">
        <v>111</v>
      </c>
      <c r="AR17" s="1150">
        <v>2.8</v>
      </c>
      <c r="AS17" s="1149">
        <f t="shared" si="11"/>
        <v>2.5225225225225224E-2</v>
      </c>
      <c r="AT17" s="1149">
        <f t="shared" si="12"/>
        <v>3.7237237237237236E-2</v>
      </c>
    </row>
    <row r="18" spans="1:46">
      <c r="A18" s="1150">
        <v>1250</v>
      </c>
      <c r="B18" s="1150">
        <v>39</v>
      </c>
      <c r="C18" s="2074">
        <v>12</v>
      </c>
      <c r="D18" s="1150" t="s">
        <v>3362</v>
      </c>
      <c r="E18" s="1150" t="s">
        <v>3361</v>
      </c>
      <c r="F18" s="1150" t="s">
        <v>1623</v>
      </c>
      <c r="G18" s="1150" t="s">
        <v>1036</v>
      </c>
      <c r="H18" s="1150" t="s">
        <v>4481</v>
      </c>
      <c r="I18" s="1150">
        <v>111</v>
      </c>
      <c r="J18" s="1150">
        <v>111</v>
      </c>
      <c r="K18" s="1150">
        <v>39.200000000000003</v>
      </c>
      <c r="L18" s="1149">
        <f t="shared" si="0"/>
        <v>0.35315315315315315</v>
      </c>
      <c r="M18" s="1150">
        <v>111</v>
      </c>
      <c r="N18" s="1150">
        <v>35.840000000000003</v>
      </c>
      <c r="O18" s="1149">
        <f t="shared" si="1"/>
        <v>0.32288288288288292</v>
      </c>
      <c r="P18" s="1150">
        <v>111</v>
      </c>
      <c r="Q18" s="1150">
        <v>32.24</v>
      </c>
      <c r="R18" s="1149">
        <f t="shared" si="2"/>
        <v>0.29045045045045048</v>
      </c>
      <c r="S18" s="1150">
        <v>111</v>
      </c>
      <c r="T18" s="1150">
        <v>31.28</v>
      </c>
      <c r="U18" s="1149">
        <f t="shared" si="3"/>
        <v>0.28180180180180181</v>
      </c>
      <c r="V18" s="1150">
        <v>111</v>
      </c>
      <c r="W18" s="1150">
        <v>30</v>
      </c>
      <c r="X18" s="1149">
        <f t="shared" si="4"/>
        <v>0.27027027027027029</v>
      </c>
      <c r="Y18" s="1150">
        <v>111</v>
      </c>
      <c r="Z18" s="1150">
        <v>40.56</v>
      </c>
      <c r="AA18" s="1149">
        <f t="shared" si="5"/>
        <v>0.36540540540540545</v>
      </c>
      <c r="AB18" s="1150">
        <v>111</v>
      </c>
      <c r="AC18" s="1150">
        <v>31.04</v>
      </c>
      <c r="AD18" s="1149">
        <f t="shared" si="6"/>
        <v>0.27963963963963961</v>
      </c>
      <c r="AE18" s="1150">
        <v>111</v>
      </c>
      <c r="AF18" s="1150">
        <v>30</v>
      </c>
      <c r="AG18" s="1149">
        <f t="shared" si="7"/>
        <v>0.27027027027027029</v>
      </c>
      <c r="AH18" s="1150">
        <v>111</v>
      </c>
      <c r="AI18" s="1150">
        <v>28.16</v>
      </c>
      <c r="AJ18" s="1149">
        <f t="shared" si="8"/>
        <v>0.25369369369369371</v>
      </c>
      <c r="AK18" s="1150">
        <v>111</v>
      </c>
      <c r="AL18" s="1150">
        <v>35.6</v>
      </c>
      <c r="AM18" s="1149">
        <f t="shared" si="9"/>
        <v>0.32072072072072072</v>
      </c>
      <c r="AN18" s="1150">
        <v>111</v>
      </c>
      <c r="AO18" s="1150">
        <v>34.24</v>
      </c>
      <c r="AP18" s="1149">
        <f t="shared" si="10"/>
        <v>0.30846846846846848</v>
      </c>
      <c r="AQ18" s="1150">
        <v>111</v>
      </c>
      <c r="AR18" s="1150">
        <v>38.56</v>
      </c>
      <c r="AS18" s="1149">
        <f t="shared" si="11"/>
        <v>0.34738738738738739</v>
      </c>
      <c r="AT18" s="1149">
        <f t="shared" si="12"/>
        <v>0.30534534534534535</v>
      </c>
    </row>
    <row r="19" spans="1:46">
      <c r="A19" s="1150">
        <v>1260</v>
      </c>
      <c r="B19" s="1150">
        <v>22</v>
      </c>
      <c r="C19" s="2074">
        <v>13</v>
      </c>
      <c r="D19" s="1150" t="s">
        <v>2415</v>
      </c>
      <c r="E19" s="1150" t="s">
        <v>1263</v>
      </c>
      <c r="F19" s="1150" t="s">
        <v>1623</v>
      </c>
      <c r="G19" s="1150" t="s">
        <v>1622</v>
      </c>
      <c r="H19" s="1150" t="s">
        <v>4481</v>
      </c>
      <c r="I19" s="1150">
        <v>111</v>
      </c>
      <c r="J19" s="1150">
        <v>111</v>
      </c>
      <c r="K19" s="1150">
        <v>68</v>
      </c>
      <c r="L19" s="1149">
        <f t="shared" si="0"/>
        <v>0.61261261261261257</v>
      </c>
      <c r="M19" s="1150">
        <v>111</v>
      </c>
      <c r="N19" s="1150">
        <v>80</v>
      </c>
      <c r="O19" s="1149">
        <f t="shared" si="1"/>
        <v>0.72072072072072069</v>
      </c>
      <c r="P19" s="1150">
        <v>111</v>
      </c>
      <c r="Q19" s="1150">
        <v>86</v>
      </c>
      <c r="R19" s="1149">
        <f t="shared" si="2"/>
        <v>0.77477477477477474</v>
      </c>
      <c r="S19" s="1150">
        <v>111</v>
      </c>
      <c r="T19" s="1150">
        <v>94</v>
      </c>
      <c r="U19" s="1149">
        <f t="shared" si="3"/>
        <v>0.84684684684684686</v>
      </c>
      <c r="V19" s="1150">
        <v>111</v>
      </c>
      <c r="W19" s="1150">
        <v>56</v>
      </c>
      <c r="X19" s="1149">
        <f t="shared" si="4"/>
        <v>0.50450450450450446</v>
      </c>
      <c r="Y19" s="1150">
        <v>111</v>
      </c>
      <c r="Z19" s="1150">
        <v>54</v>
      </c>
      <c r="AA19" s="1149">
        <f t="shared" si="5"/>
        <v>0.48648648648648651</v>
      </c>
      <c r="AB19" s="1150">
        <v>111</v>
      </c>
      <c r="AC19" s="1150">
        <v>56</v>
      </c>
      <c r="AD19" s="1149">
        <f t="shared" si="6"/>
        <v>0.50450450450450446</v>
      </c>
      <c r="AE19" s="1150">
        <v>111</v>
      </c>
      <c r="AF19" s="1150">
        <v>114</v>
      </c>
      <c r="AG19" s="1149">
        <f t="shared" si="7"/>
        <v>1.027027027027027</v>
      </c>
      <c r="AH19" s="1150">
        <v>111</v>
      </c>
      <c r="AI19" s="1150">
        <v>98</v>
      </c>
      <c r="AJ19" s="1149">
        <f t="shared" si="8"/>
        <v>0.88288288288288286</v>
      </c>
      <c r="AK19" s="1150">
        <v>111</v>
      </c>
      <c r="AL19" s="1150">
        <v>106</v>
      </c>
      <c r="AM19" s="1149">
        <f t="shared" si="9"/>
        <v>0.95495495495495497</v>
      </c>
      <c r="AN19" s="1150">
        <v>111</v>
      </c>
      <c r="AO19" s="1150">
        <v>108</v>
      </c>
      <c r="AP19" s="1149">
        <f t="shared" si="10"/>
        <v>0.97297297297297303</v>
      </c>
      <c r="AQ19" s="1150">
        <v>111</v>
      </c>
      <c r="AR19" s="1150">
        <v>94</v>
      </c>
      <c r="AS19" s="1149">
        <f t="shared" si="11"/>
        <v>0.84684684684684686</v>
      </c>
      <c r="AT19" s="1149">
        <f t="shared" si="12"/>
        <v>0.76126126126126126</v>
      </c>
    </row>
    <row r="20" spans="1:46">
      <c r="A20" s="1150">
        <v>4210</v>
      </c>
      <c r="B20" s="1150">
        <v>12</v>
      </c>
      <c r="C20" s="2074">
        <v>14</v>
      </c>
      <c r="D20" s="1150" t="s">
        <v>2828</v>
      </c>
      <c r="E20" s="1150" t="s">
        <v>2800</v>
      </c>
      <c r="F20" s="1150" t="s">
        <v>1623</v>
      </c>
      <c r="G20" s="1150" t="s">
        <v>1036</v>
      </c>
      <c r="H20" s="1150" t="s">
        <v>4481</v>
      </c>
      <c r="I20" s="1150">
        <v>111</v>
      </c>
      <c r="J20" s="1150">
        <v>111</v>
      </c>
      <c r="K20" s="1150">
        <v>12</v>
      </c>
      <c r="L20" s="1149">
        <f t="shared" si="0"/>
        <v>0.10810810810810811</v>
      </c>
      <c r="M20" s="1150">
        <v>111</v>
      </c>
      <c r="N20" s="1150">
        <v>8.8000000000000007</v>
      </c>
      <c r="O20" s="1149">
        <f t="shared" si="1"/>
        <v>7.9279279279279288E-2</v>
      </c>
      <c r="P20" s="1150">
        <v>111</v>
      </c>
      <c r="Q20" s="1150">
        <v>7.6</v>
      </c>
      <c r="R20" s="1149">
        <f t="shared" si="2"/>
        <v>6.8468468468468463E-2</v>
      </c>
      <c r="S20" s="1150">
        <v>111</v>
      </c>
      <c r="T20" s="1150">
        <v>8.4</v>
      </c>
      <c r="U20" s="1149">
        <f t="shared" si="3"/>
        <v>7.567567567567568E-2</v>
      </c>
      <c r="V20" s="1150">
        <v>111</v>
      </c>
      <c r="W20" s="1150">
        <v>7.2</v>
      </c>
      <c r="X20" s="1149">
        <f t="shared" si="4"/>
        <v>6.4864864864864868E-2</v>
      </c>
      <c r="Y20" s="1150">
        <v>111</v>
      </c>
      <c r="Z20" s="1150">
        <v>8</v>
      </c>
      <c r="AA20" s="1149">
        <f t="shared" si="5"/>
        <v>7.2072072072072071E-2</v>
      </c>
      <c r="AB20" s="1150">
        <v>111</v>
      </c>
      <c r="AC20" s="1150">
        <v>6</v>
      </c>
      <c r="AD20" s="1149">
        <f t="shared" si="6"/>
        <v>5.4054054054054057E-2</v>
      </c>
      <c r="AE20" s="1150">
        <v>111</v>
      </c>
      <c r="AF20" s="1150">
        <v>9.6</v>
      </c>
      <c r="AG20" s="1149">
        <f t="shared" si="7"/>
        <v>8.6486486486486477E-2</v>
      </c>
      <c r="AH20" s="1150">
        <v>111</v>
      </c>
      <c r="AI20" s="1150">
        <v>6</v>
      </c>
      <c r="AJ20" s="1149">
        <f t="shared" si="8"/>
        <v>5.4054054054054057E-2</v>
      </c>
      <c r="AK20" s="1150">
        <v>111</v>
      </c>
      <c r="AL20" s="1150">
        <v>7.2</v>
      </c>
      <c r="AM20" s="1149">
        <f t="shared" si="9"/>
        <v>6.4864864864864868E-2</v>
      </c>
      <c r="AN20" s="1150">
        <v>111</v>
      </c>
      <c r="AO20" s="1150">
        <v>8</v>
      </c>
      <c r="AP20" s="1149">
        <f t="shared" si="10"/>
        <v>7.2072072072072071E-2</v>
      </c>
      <c r="AQ20" s="1150">
        <v>111</v>
      </c>
      <c r="AR20" s="1150">
        <v>8.4</v>
      </c>
      <c r="AS20" s="1149">
        <f t="shared" si="11"/>
        <v>7.567567567567568E-2</v>
      </c>
      <c r="AT20" s="1149">
        <f t="shared" si="12"/>
        <v>7.2972972972972977E-2</v>
      </c>
    </row>
    <row r="21" spans="1:46">
      <c r="A21" s="1150">
        <v>4210</v>
      </c>
      <c r="B21" s="1150">
        <v>14</v>
      </c>
      <c r="C21" s="2074">
        <v>15</v>
      </c>
      <c r="D21" s="1150" t="s">
        <v>2926</v>
      </c>
      <c r="E21" s="1150" t="s">
        <v>2927</v>
      </c>
      <c r="F21" s="1150" t="s">
        <v>1623</v>
      </c>
      <c r="G21" s="1150" t="s">
        <v>757</v>
      </c>
      <c r="H21" s="1150" t="s">
        <v>4481</v>
      </c>
      <c r="I21" s="1150">
        <v>111</v>
      </c>
      <c r="J21" s="1150">
        <v>111</v>
      </c>
      <c r="K21" s="1150">
        <v>7.8</v>
      </c>
      <c r="L21" s="1149">
        <f t="shared" si="0"/>
        <v>7.0270270270270274E-2</v>
      </c>
      <c r="M21" s="1150">
        <v>111</v>
      </c>
      <c r="N21" s="1150">
        <v>14.08</v>
      </c>
      <c r="O21" s="1149">
        <f t="shared" si="1"/>
        <v>0.12684684684684686</v>
      </c>
      <c r="P21" s="1150">
        <v>111</v>
      </c>
      <c r="Q21" s="1150">
        <v>21.36</v>
      </c>
      <c r="R21" s="1149">
        <f t="shared" si="2"/>
        <v>0.19243243243243244</v>
      </c>
      <c r="S21" s="1150">
        <v>111</v>
      </c>
      <c r="T21" s="1150">
        <v>21.76</v>
      </c>
      <c r="U21" s="1149">
        <f t="shared" si="3"/>
        <v>0.19603603603603606</v>
      </c>
      <c r="V21" s="1150">
        <v>111</v>
      </c>
      <c r="W21" s="1150">
        <v>26</v>
      </c>
      <c r="X21" s="1149">
        <f t="shared" si="4"/>
        <v>0.23423423423423423</v>
      </c>
      <c r="Y21" s="1150">
        <v>111</v>
      </c>
      <c r="Z21" s="1150">
        <v>30</v>
      </c>
      <c r="AA21" s="1149">
        <f t="shared" si="5"/>
        <v>0.27027027027027029</v>
      </c>
      <c r="AB21" s="1150">
        <v>111</v>
      </c>
      <c r="AC21" s="1150">
        <v>27.92</v>
      </c>
      <c r="AD21" s="1149">
        <f t="shared" si="6"/>
        <v>0.25153153153153157</v>
      </c>
      <c r="AE21" s="1150">
        <v>111</v>
      </c>
      <c r="AF21" s="1150">
        <v>19.68</v>
      </c>
      <c r="AG21" s="1149">
        <f t="shared" si="7"/>
        <v>0.17729729729729729</v>
      </c>
      <c r="AH21" s="1150">
        <v>111</v>
      </c>
      <c r="AI21" s="1150">
        <v>16.96</v>
      </c>
      <c r="AJ21" s="1149">
        <f t="shared" si="8"/>
        <v>0.15279279279279281</v>
      </c>
      <c r="AK21" s="1150">
        <v>111</v>
      </c>
      <c r="AL21" s="1150">
        <v>14.4</v>
      </c>
      <c r="AM21" s="1149">
        <f t="shared" si="9"/>
        <v>0.12972972972972974</v>
      </c>
      <c r="AN21" s="1150">
        <v>111</v>
      </c>
      <c r="AO21" s="1150">
        <v>23.68</v>
      </c>
      <c r="AP21" s="1149">
        <f t="shared" si="10"/>
        <v>0.21333333333333332</v>
      </c>
      <c r="AQ21" s="1150">
        <v>111</v>
      </c>
      <c r="AR21" s="1150">
        <v>34</v>
      </c>
      <c r="AS21" s="1149">
        <f t="shared" si="11"/>
        <v>0.30630630630630629</v>
      </c>
      <c r="AT21" s="1149">
        <f t="shared" si="12"/>
        <v>0.19342342342342345</v>
      </c>
    </row>
    <row r="22" spans="1:46">
      <c r="A22" s="1150">
        <v>6150</v>
      </c>
      <c r="B22" s="1150">
        <v>28</v>
      </c>
      <c r="C22" s="2074">
        <v>16</v>
      </c>
      <c r="D22" s="1150" t="s">
        <v>2929</v>
      </c>
      <c r="E22" s="1150" t="s">
        <v>2930</v>
      </c>
      <c r="F22" s="1150" t="s">
        <v>1623</v>
      </c>
      <c r="G22" s="1150" t="s">
        <v>757</v>
      </c>
      <c r="H22" s="1150" t="s">
        <v>4481</v>
      </c>
      <c r="I22" s="1150">
        <v>111</v>
      </c>
      <c r="J22" s="1150">
        <v>111</v>
      </c>
      <c r="K22" s="1150">
        <v>5.2</v>
      </c>
      <c r="L22" s="1149">
        <f t="shared" si="0"/>
        <v>4.6846846846846847E-2</v>
      </c>
      <c r="M22" s="1150">
        <v>111</v>
      </c>
      <c r="N22" s="1150">
        <v>4.6399999999999997</v>
      </c>
      <c r="O22" s="1149">
        <f t="shared" si="1"/>
        <v>4.1801801801801798E-2</v>
      </c>
      <c r="P22" s="1150">
        <v>111</v>
      </c>
      <c r="Q22" s="1150">
        <v>3.92</v>
      </c>
      <c r="R22" s="1149">
        <f t="shared" si="2"/>
        <v>3.5315315315315315E-2</v>
      </c>
      <c r="S22" s="1150">
        <v>111</v>
      </c>
      <c r="T22" s="1150">
        <v>4.08</v>
      </c>
      <c r="U22" s="1149">
        <f t="shared" si="3"/>
        <v>3.6756756756756756E-2</v>
      </c>
      <c r="V22" s="1150">
        <v>111</v>
      </c>
      <c r="W22" s="1150">
        <v>4.2</v>
      </c>
      <c r="X22" s="1149">
        <f t="shared" si="4"/>
        <v>3.783783783783784E-2</v>
      </c>
      <c r="Y22" s="1150">
        <v>111</v>
      </c>
      <c r="Z22" s="1150">
        <v>5.2</v>
      </c>
      <c r="AA22" s="1149">
        <f t="shared" si="5"/>
        <v>4.6846846846846847E-2</v>
      </c>
      <c r="AB22" s="1150">
        <v>111</v>
      </c>
      <c r="AC22" s="1150">
        <v>5.2</v>
      </c>
      <c r="AD22" s="1149">
        <f t="shared" si="6"/>
        <v>4.6846846846846847E-2</v>
      </c>
      <c r="AE22" s="1150">
        <v>111</v>
      </c>
      <c r="AF22" s="1150">
        <v>4.16</v>
      </c>
      <c r="AG22" s="1149">
        <f t="shared" si="7"/>
        <v>3.7477477477477476E-2</v>
      </c>
      <c r="AH22" s="1150">
        <v>111</v>
      </c>
      <c r="AI22" s="1150">
        <v>5.04</v>
      </c>
      <c r="AJ22" s="1149">
        <f t="shared" si="8"/>
        <v>4.5405405405405407E-2</v>
      </c>
      <c r="AK22" s="1150">
        <v>111</v>
      </c>
      <c r="AL22" s="1150">
        <v>4.8</v>
      </c>
      <c r="AM22" s="1149">
        <f t="shared" si="9"/>
        <v>4.3243243243243239E-2</v>
      </c>
      <c r="AN22" s="1150">
        <v>111</v>
      </c>
      <c r="AO22" s="1150">
        <v>4.08</v>
      </c>
      <c r="AP22" s="1149">
        <f t="shared" si="10"/>
        <v>3.6756756756756756E-2</v>
      </c>
      <c r="AQ22" s="1150">
        <v>111</v>
      </c>
      <c r="AR22" s="1150">
        <v>4.4000000000000004</v>
      </c>
      <c r="AS22" s="1149">
        <f t="shared" si="11"/>
        <v>3.9639639639639644E-2</v>
      </c>
      <c r="AT22" s="1149">
        <f t="shared" si="12"/>
        <v>4.1231231231231222E-2</v>
      </c>
    </row>
    <row r="23" spans="1:46">
      <c r="A23" s="1150">
        <v>1210</v>
      </c>
      <c r="B23" s="1150">
        <v>14</v>
      </c>
      <c r="C23" s="2074">
        <v>17</v>
      </c>
      <c r="D23" s="1150" t="s">
        <v>2416</v>
      </c>
      <c r="E23" s="1150" t="s">
        <v>982</v>
      </c>
      <c r="F23" s="1150" t="s">
        <v>1623</v>
      </c>
      <c r="G23" s="1150" t="s">
        <v>1622</v>
      </c>
      <c r="H23" s="1150" t="s">
        <v>4481</v>
      </c>
      <c r="I23" s="1150">
        <v>112</v>
      </c>
      <c r="J23" s="1150">
        <v>112</v>
      </c>
      <c r="K23" s="1150">
        <v>14</v>
      </c>
      <c r="L23" s="1149">
        <f t="shared" si="0"/>
        <v>0.125</v>
      </c>
      <c r="M23" s="1150">
        <v>112</v>
      </c>
      <c r="N23" s="1150">
        <v>71.599999999999994</v>
      </c>
      <c r="O23" s="1149">
        <f t="shared" si="1"/>
        <v>0.63928571428571423</v>
      </c>
      <c r="P23" s="1150">
        <v>112</v>
      </c>
      <c r="Q23" s="1150">
        <v>112.8</v>
      </c>
      <c r="R23" s="1149">
        <f t="shared" si="2"/>
        <v>1.0071428571428571</v>
      </c>
      <c r="S23" s="1150">
        <v>112</v>
      </c>
      <c r="T23" s="1150">
        <v>108</v>
      </c>
      <c r="U23" s="1149">
        <f t="shared" si="3"/>
        <v>0.9642857142857143</v>
      </c>
      <c r="V23" s="1150">
        <v>112</v>
      </c>
      <c r="W23" s="1150">
        <v>161.6</v>
      </c>
      <c r="X23" s="1149">
        <f t="shared" si="4"/>
        <v>1.4428571428571428</v>
      </c>
      <c r="Y23" s="1150">
        <v>112</v>
      </c>
      <c r="Z23" s="1150">
        <v>104.8</v>
      </c>
      <c r="AA23" s="1149">
        <f t="shared" si="5"/>
        <v>0.93571428571428572</v>
      </c>
      <c r="AB23" s="1150">
        <v>112</v>
      </c>
      <c r="AC23" s="1150">
        <v>142</v>
      </c>
      <c r="AD23" s="1149">
        <f t="shared" si="6"/>
        <v>1.2678571428571428</v>
      </c>
      <c r="AE23" s="1150">
        <v>112</v>
      </c>
      <c r="AF23" s="1150">
        <v>94.8</v>
      </c>
      <c r="AG23" s="1149">
        <f t="shared" si="7"/>
        <v>0.84642857142857142</v>
      </c>
      <c r="AH23" s="1150">
        <v>112</v>
      </c>
      <c r="AI23" s="1150">
        <v>92.8</v>
      </c>
      <c r="AJ23" s="1149">
        <f t="shared" si="8"/>
        <v>0.82857142857142851</v>
      </c>
      <c r="AK23" s="1150">
        <v>112</v>
      </c>
      <c r="AL23" s="1150">
        <v>71.599999999999994</v>
      </c>
      <c r="AM23" s="1149">
        <f t="shared" si="9"/>
        <v>0.63928571428571423</v>
      </c>
      <c r="AN23" s="1150">
        <v>112</v>
      </c>
      <c r="AO23" s="1150">
        <v>68</v>
      </c>
      <c r="AP23" s="1149">
        <f t="shared" si="10"/>
        <v>0.6071428571428571</v>
      </c>
      <c r="AQ23" s="1150">
        <v>112</v>
      </c>
      <c r="AR23" s="1150">
        <v>10.4</v>
      </c>
      <c r="AS23" s="1149">
        <f t="shared" si="11"/>
        <v>9.285714285714286E-2</v>
      </c>
      <c r="AT23" s="1149">
        <f t="shared" si="12"/>
        <v>0.78303571428571439</v>
      </c>
    </row>
    <row r="24" spans="1:46">
      <c r="A24" s="1150">
        <v>1240</v>
      </c>
      <c r="B24" s="1150">
        <v>56</v>
      </c>
      <c r="C24" s="2074">
        <v>18</v>
      </c>
      <c r="D24" s="1150" t="s">
        <v>3254</v>
      </c>
      <c r="E24" s="1150" t="s">
        <v>3253</v>
      </c>
      <c r="F24" s="1150" t="s">
        <v>1623</v>
      </c>
      <c r="G24" s="1150" t="s">
        <v>757</v>
      </c>
      <c r="H24" s="1150" t="s">
        <v>4481</v>
      </c>
      <c r="I24" s="1150">
        <v>112</v>
      </c>
      <c r="J24" s="1150">
        <v>112</v>
      </c>
      <c r="K24" s="1150">
        <v>13.2</v>
      </c>
      <c r="L24" s="1149">
        <f t="shared" si="0"/>
        <v>0.11785714285714285</v>
      </c>
      <c r="M24" s="1150">
        <v>112</v>
      </c>
      <c r="N24" s="1150">
        <v>16.559999999999999</v>
      </c>
      <c r="O24" s="1149">
        <f t="shared" si="1"/>
        <v>0.14785714285714285</v>
      </c>
      <c r="P24" s="1150">
        <v>112</v>
      </c>
      <c r="Q24" s="1150">
        <v>12.56</v>
      </c>
      <c r="R24" s="1149">
        <f t="shared" si="2"/>
        <v>0.11214285714285714</v>
      </c>
      <c r="S24" s="1150">
        <v>112</v>
      </c>
      <c r="T24" s="1150">
        <v>13.44</v>
      </c>
      <c r="U24" s="1149">
        <f t="shared" si="3"/>
        <v>0.12</v>
      </c>
      <c r="V24" s="1150">
        <v>112</v>
      </c>
      <c r="W24" s="1150">
        <v>0</v>
      </c>
      <c r="X24" s="1149">
        <f t="shared" si="4"/>
        <v>0</v>
      </c>
      <c r="Y24" s="1150">
        <v>112</v>
      </c>
      <c r="Z24" s="1150">
        <v>8</v>
      </c>
      <c r="AA24" s="1149">
        <f t="shared" si="5"/>
        <v>7.1428571428571425E-2</v>
      </c>
      <c r="AB24" s="1150">
        <v>112</v>
      </c>
      <c r="AC24" s="1150">
        <v>8</v>
      </c>
      <c r="AD24" s="1149">
        <f t="shared" si="6"/>
        <v>7.1428571428571425E-2</v>
      </c>
      <c r="AE24" s="1150">
        <v>112</v>
      </c>
      <c r="AF24" s="1150">
        <v>10</v>
      </c>
      <c r="AG24" s="1149">
        <f t="shared" si="7"/>
        <v>8.9285714285714288E-2</v>
      </c>
      <c r="AH24" s="1150">
        <v>112</v>
      </c>
      <c r="AI24" s="1150">
        <v>11.12</v>
      </c>
      <c r="AJ24" s="1149">
        <f t="shared" si="8"/>
        <v>9.9285714285714283E-2</v>
      </c>
      <c r="AK24" s="1150">
        <v>112</v>
      </c>
      <c r="AL24" s="1150">
        <v>10.16</v>
      </c>
      <c r="AM24" s="1149">
        <f t="shared" si="9"/>
        <v>9.071428571428572E-2</v>
      </c>
      <c r="AN24" s="1150">
        <v>112</v>
      </c>
      <c r="AO24" s="1150">
        <v>8</v>
      </c>
      <c r="AP24" s="1149">
        <f t="shared" si="10"/>
        <v>7.1428571428571425E-2</v>
      </c>
      <c r="AQ24" s="1150">
        <v>112</v>
      </c>
      <c r="AR24" s="1150">
        <v>6</v>
      </c>
      <c r="AS24" s="1149">
        <f t="shared" si="11"/>
        <v>5.3571428571428568E-2</v>
      </c>
      <c r="AT24" s="1149">
        <f t="shared" si="12"/>
        <v>8.7083333333333332E-2</v>
      </c>
    </row>
    <row r="25" spans="1:46">
      <c r="A25" s="1150">
        <v>1240</v>
      </c>
      <c r="B25" s="1150">
        <v>59</v>
      </c>
      <c r="C25" s="2074">
        <v>19</v>
      </c>
      <c r="D25" s="1150" t="s">
        <v>3367</v>
      </c>
      <c r="E25" s="1150" t="s">
        <v>3364</v>
      </c>
      <c r="F25" s="1150" t="s">
        <v>1623</v>
      </c>
      <c r="G25" s="1150" t="s">
        <v>1036</v>
      </c>
      <c r="H25" s="1150" t="s">
        <v>4479</v>
      </c>
      <c r="I25" s="1150">
        <v>112</v>
      </c>
      <c r="J25" s="1150">
        <v>112</v>
      </c>
      <c r="K25" s="1150">
        <v>70</v>
      </c>
      <c r="L25" s="1149">
        <f t="shared" si="0"/>
        <v>0.625</v>
      </c>
      <c r="M25" s="1150">
        <v>112</v>
      </c>
      <c r="N25" s="1150">
        <v>99</v>
      </c>
      <c r="O25" s="1149">
        <f t="shared" si="1"/>
        <v>0.8839285714285714</v>
      </c>
      <c r="P25" s="1150">
        <v>112</v>
      </c>
      <c r="Q25" s="1150">
        <v>95</v>
      </c>
      <c r="R25" s="1149">
        <f t="shared" si="2"/>
        <v>0.8482142857142857</v>
      </c>
      <c r="S25" s="1150">
        <v>112</v>
      </c>
      <c r="T25" s="1150">
        <v>105</v>
      </c>
      <c r="U25" s="1149">
        <f t="shared" si="3"/>
        <v>0.9375</v>
      </c>
      <c r="V25" s="1150">
        <v>112</v>
      </c>
      <c r="W25" s="1150">
        <v>102</v>
      </c>
      <c r="X25" s="1149">
        <f t="shared" si="4"/>
        <v>0.9107142857142857</v>
      </c>
      <c r="Y25" s="1150">
        <v>112</v>
      </c>
      <c r="Z25" s="1150">
        <v>84</v>
      </c>
      <c r="AA25" s="1149">
        <f t="shared" si="5"/>
        <v>0.75</v>
      </c>
      <c r="AB25" s="1150">
        <v>112</v>
      </c>
      <c r="AC25" s="1150">
        <v>97</v>
      </c>
      <c r="AD25" s="1149">
        <f t="shared" si="6"/>
        <v>0.8660714285714286</v>
      </c>
      <c r="AE25" s="1150">
        <v>112</v>
      </c>
      <c r="AF25" s="1150">
        <v>60</v>
      </c>
      <c r="AG25" s="1149">
        <f t="shared" si="7"/>
        <v>0.5357142857142857</v>
      </c>
      <c r="AH25" s="1150">
        <v>112</v>
      </c>
      <c r="AI25" s="1150">
        <v>69</v>
      </c>
      <c r="AJ25" s="1149">
        <f t="shared" si="8"/>
        <v>0.6160714285714286</v>
      </c>
      <c r="AK25" s="1150">
        <v>112</v>
      </c>
      <c r="AL25" s="1150">
        <v>63</v>
      </c>
      <c r="AM25" s="1149">
        <f t="shared" si="9"/>
        <v>0.5625</v>
      </c>
      <c r="AN25" s="1150">
        <v>112</v>
      </c>
      <c r="AO25" s="1150">
        <v>24</v>
      </c>
      <c r="AP25" s="1149">
        <f t="shared" si="10"/>
        <v>0.21428571428571427</v>
      </c>
      <c r="AQ25" s="1150">
        <v>112</v>
      </c>
      <c r="AR25" s="1150">
        <v>0</v>
      </c>
      <c r="AS25" s="1149">
        <f t="shared" si="11"/>
        <v>0</v>
      </c>
      <c r="AT25" s="1149">
        <f t="shared" si="12"/>
        <v>0.64583333333333337</v>
      </c>
    </row>
    <row r="26" spans="1:46">
      <c r="A26" s="1150">
        <v>6150</v>
      </c>
      <c r="B26" s="1150">
        <v>20</v>
      </c>
      <c r="C26" s="2074">
        <v>20</v>
      </c>
      <c r="D26" s="1150" t="s">
        <v>2417</v>
      </c>
      <c r="E26" s="1150" t="s">
        <v>1268</v>
      </c>
      <c r="F26" s="1150" t="s">
        <v>1623</v>
      </c>
      <c r="G26" s="1150" t="s">
        <v>1622</v>
      </c>
      <c r="H26" s="1150" t="s">
        <v>4481</v>
      </c>
      <c r="I26" s="1150">
        <v>113</v>
      </c>
      <c r="J26" s="1150">
        <v>113</v>
      </c>
      <c r="K26" s="1150">
        <v>4.8</v>
      </c>
      <c r="L26" s="1149">
        <f t="shared" si="0"/>
        <v>4.247787610619469E-2</v>
      </c>
      <c r="M26" s="1150">
        <v>113</v>
      </c>
      <c r="N26" s="1150">
        <v>2.86</v>
      </c>
      <c r="O26" s="1149">
        <f t="shared" si="1"/>
        <v>2.5309734513274337E-2</v>
      </c>
      <c r="P26" s="1150">
        <v>113</v>
      </c>
      <c r="Q26" s="1150">
        <v>9.6</v>
      </c>
      <c r="R26" s="1149">
        <f t="shared" si="2"/>
        <v>8.4955752212389379E-2</v>
      </c>
      <c r="S26" s="1150">
        <v>113</v>
      </c>
      <c r="T26" s="1150">
        <v>2.8</v>
      </c>
      <c r="U26" s="1149">
        <f t="shared" si="3"/>
        <v>2.4778761061946902E-2</v>
      </c>
      <c r="V26" s="1150">
        <v>113</v>
      </c>
      <c r="W26" s="1150">
        <v>2.8</v>
      </c>
      <c r="X26" s="1149">
        <f t="shared" si="4"/>
        <v>2.4778761061946902E-2</v>
      </c>
      <c r="Y26" s="1150">
        <v>113</v>
      </c>
      <c r="Z26" s="1150">
        <v>3.8</v>
      </c>
      <c r="AA26" s="1149">
        <f t="shared" si="5"/>
        <v>3.3628318584070796E-2</v>
      </c>
      <c r="AB26" s="1150">
        <v>113</v>
      </c>
      <c r="AC26" s="1150">
        <v>50.4</v>
      </c>
      <c r="AD26" s="1149">
        <f t="shared" si="6"/>
        <v>0.44601769911504424</v>
      </c>
      <c r="AE26" s="1150">
        <v>113</v>
      </c>
      <c r="AF26" s="1150">
        <v>108.6</v>
      </c>
      <c r="AG26" s="1149">
        <f t="shared" si="7"/>
        <v>0.96106194690265478</v>
      </c>
      <c r="AH26" s="1150">
        <v>113</v>
      </c>
      <c r="AI26" s="1150">
        <v>45.8</v>
      </c>
      <c r="AJ26" s="1149">
        <f t="shared" si="8"/>
        <v>0.40530973451327429</v>
      </c>
      <c r="AK26" s="1150">
        <v>113</v>
      </c>
      <c r="AL26" s="1150">
        <v>3.6</v>
      </c>
      <c r="AM26" s="1149">
        <f t="shared" si="9"/>
        <v>3.1858407079646017E-2</v>
      </c>
      <c r="AN26" s="1150">
        <v>113</v>
      </c>
      <c r="AO26" s="1150">
        <v>3</v>
      </c>
      <c r="AP26" s="1149">
        <f t="shared" si="10"/>
        <v>2.6548672566371681E-2</v>
      </c>
      <c r="AQ26" s="1150">
        <v>113</v>
      </c>
      <c r="AR26" s="1150">
        <v>2.8</v>
      </c>
      <c r="AS26" s="1149">
        <f t="shared" si="11"/>
        <v>2.4778761061946902E-2</v>
      </c>
      <c r="AT26" s="1149">
        <f t="shared" si="12"/>
        <v>0.1776253687315634</v>
      </c>
    </row>
    <row r="27" spans="1:46">
      <c r="A27" s="1150">
        <v>1260</v>
      </c>
      <c r="B27" s="1150">
        <v>26</v>
      </c>
      <c r="C27" s="2074">
        <v>21</v>
      </c>
      <c r="D27" s="1150" t="s">
        <v>2418</v>
      </c>
      <c r="E27" s="1150" t="s">
        <v>1299</v>
      </c>
      <c r="F27" s="1150" t="s">
        <v>1623</v>
      </c>
      <c r="G27" s="1150" t="s">
        <v>1622</v>
      </c>
      <c r="H27" s="1150" t="s">
        <v>4481</v>
      </c>
      <c r="I27" s="1150">
        <v>114.5</v>
      </c>
      <c r="J27" s="1150">
        <v>114.5</v>
      </c>
      <c r="K27" s="1150">
        <v>2</v>
      </c>
      <c r="L27" s="1149">
        <f t="shared" si="0"/>
        <v>1.7467248908296942E-2</v>
      </c>
      <c r="M27" s="1150">
        <v>114.5</v>
      </c>
      <c r="N27" s="1150">
        <v>4</v>
      </c>
      <c r="O27" s="1149">
        <f t="shared" si="1"/>
        <v>3.4934497816593885E-2</v>
      </c>
      <c r="P27" s="1150">
        <v>114.5</v>
      </c>
      <c r="Q27" s="1150">
        <v>18</v>
      </c>
      <c r="R27" s="1149">
        <f t="shared" si="2"/>
        <v>0.15720524017467249</v>
      </c>
      <c r="S27" s="1150">
        <v>114.5</v>
      </c>
      <c r="T27" s="1150">
        <v>18</v>
      </c>
      <c r="U27" s="1149">
        <f t="shared" si="3"/>
        <v>0.15720524017467249</v>
      </c>
      <c r="V27" s="1150">
        <v>114.5</v>
      </c>
      <c r="W27" s="1150">
        <v>18</v>
      </c>
      <c r="X27" s="1149">
        <f t="shared" si="4"/>
        <v>0.15720524017467249</v>
      </c>
      <c r="Y27" s="1150">
        <v>114.5</v>
      </c>
      <c r="Z27" s="1150">
        <v>18</v>
      </c>
      <c r="AA27" s="1149">
        <f t="shared" si="5"/>
        <v>0.15720524017467249</v>
      </c>
      <c r="AB27" s="1150">
        <v>114.5</v>
      </c>
      <c r="AC27" s="1150">
        <v>20</v>
      </c>
      <c r="AD27" s="1149">
        <f t="shared" si="6"/>
        <v>0.17467248908296942</v>
      </c>
      <c r="AE27" s="1150">
        <v>114.5</v>
      </c>
      <c r="AF27" s="1150">
        <v>22</v>
      </c>
      <c r="AG27" s="1149">
        <f t="shared" si="7"/>
        <v>0.19213973799126638</v>
      </c>
      <c r="AH27" s="1150">
        <v>114.5</v>
      </c>
      <c r="AI27" s="1150">
        <v>22</v>
      </c>
      <c r="AJ27" s="1149">
        <f t="shared" si="8"/>
        <v>0.19213973799126638</v>
      </c>
      <c r="AK27" s="1150">
        <v>114.5</v>
      </c>
      <c r="AL27" s="1150">
        <v>22</v>
      </c>
      <c r="AM27" s="1149">
        <f t="shared" si="9"/>
        <v>0.19213973799126638</v>
      </c>
      <c r="AN27" s="1150">
        <v>114.5</v>
      </c>
      <c r="AO27" s="1150">
        <v>24</v>
      </c>
      <c r="AP27" s="1149">
        <f t="shared" si="10"/>
        <v>0.20960698689956331</v>
      </c>
      <c r="AQ27" s="1150">
        <v>114.5</v>
      </c>
      <c r="AR27" s="1150">
        <v>22</v>
      </c>
      <c r="AS27" s="1149">
        <f t="shared" si="11"/>
        <v>0.19213973799126638</v>
      </c>
      <c r="AT27" s="1149">
        <f t="shared" si="12"/>
        <v>0.15283842794759825</v>
      </c>
    </row>
    <row r="28" spans="1:46">
      <c r="A28" s="1150">
        <v>6150</v>
      </c>
      <c r="B28" s="1150">
        <v>19</v>
      </c>
      <c r="C28" s="2074">
        <v>22</v>
      </c>
      <c r="D28" s="1150" t="s">
        <v>2419</v>
      </c>
      <c r="E28" s="1150" t="s">
        <v>1267</v>
      </c>
      <c r="F28" s="1150" t="s">
        <v>1623</v>
      </c>
      <c r="G28" s="1150" t="s">
        <v>1622</v>
      </c>
      <c r="H28" s="1150" t="s">
        <v>4481</v>
      </c>
      <c r="I28" s="1150">
        <v>115</v>
      </c>
      <c r="J28" s="1150">
        <v>115</v>
      </c>
      <c r="K28" s="1150">
        <v>2</v>
      </c>
      <c r="L28" s="1149">
        <f t="shared" si="0"/>
        <v>1.7391304347826087E-2</v>
      </c>
      <c r="M28" s="1150">
        <v>115</v>
      </c>
      <c r="N28" s="1150">
        <v>107.2</v>
      </c>
      <c r="O28" s="1149">
        <f t="shared" si="1"/>
        <v>0.9321739130434783</v>
      </c>
      <c r="P28" s="1150">
        <v>115</v>
      </c>
      <c r="Q28" s="1150">
        <v>100</v>
      </c>
      <c r="R28" s="1149">
        <f t="shared" si="2"/>
        <v>0.86956521739130432</v>
      </c>
      <c r="S28" s="1150">
        <v>115</v>
      </c>
      <c r="T28" s="1150">
        <v>114.4</v>
      </c>
      <c r="U28" s="1149">
        <f t="shared" si="3"/>
        <v>0.99478260869565227</v>
      </c>
      <c r="V28" s="1150">
        <v>115</v>
      </c>
      <c r="W28" s="1150">
        <v>98.8</v>
      </c>
      <c r="X28" s="1149">
        <f t="shared" si="4"/>
        <v>0.85913043478260864</v>
      </c>
      <c r="Y28" s="1150">
        <v>115</v>
      </c>
      <c r="Z28" s="1150">
        <v>127.6</v>
      </c>
      <c r="AA28" s="1149">
        <f t="shared" si="5"/>
        <v>1.1095652173913042</v>
      </c>
      <c r="AB28" s="1150">
        <v>115</v>
      </c>
      <c r="AC28" s="1150">
        <v>109.2</v>
      </c>
      <c r="AD28" s="1149">
        <f t="shared" si="6"/>
        <v>0.94956521739130439</v>
      </c>
      <c r="AE28" s="1150">
        <v>115</v>
      </c>
      <c r="AF28" s="1150">
        <v>107.2</v>
      </c>
      <c r="AG28" s="1149">
        <f t="shared" si="7"/>
        <v>0.9321739130434783</v>
      </c>
      <c r="AH28" s="1150">
        <v>115</v>
      </c>
      <c r="AI28" s="1150">
        <v>103.2</v>
      </c>
      <c r="AJ28" s="1149">
        <f t="shared" si="8"/>
        <v>0.8973913043478261</v>
      </c>
      <c r="AK28" s="1150">
        <v>115</v>
      </c>
      <c r="AL28" s="1150">
        <v>2.4</v>
      </c>
      <c r="AM28" s="1149">
        <f t="shared" si="9"/>
        <v>2.0869565217391303E-2</v>
      </c>
      <c r="AN28" s="1150">
        <v>115</v>
      </c>
      <c r="AO28" s="1150">
        <v>2.4</v>
      </c>
      <c r="AP28" s="1149">
        <f t="shared" si="10"/>
        <v>2.0869565217391303E-2</v>
      </c>
      <c r="AQ28" s="1150">
        <v>115</v>
      </c>
      <c r="AR28" s="1150">
        <v>4</v>
      </c>
      <c r="AS28" s="1149">
        <f t="shared" si="11"/>
        <v>3.4782608695652174E-2</v>
      </c>
      <c r="AT28" s="1149">
        <f t="shared" si="12"/>
        <v>0.63652173913043486</v>
      </c>
    </row>
    <row r="29" spans="1:46">
      <c r="A29" s="1150">
        <v>1260</v>
      </c>
      <c r="B29" s="1150">
        <v>10</v>
      </c>
      <c r="C29" s="2074">
        <v>23</v>
      </c>
      <c r="D29" s="1150" t="s">
        <v>2421</v>
      </c>
      <c r="E29" s="1150" t="s">
        <v>786</v>
      </c>
      <c r="F29" s="1150" t="s">
        <v>1623</v>
      </c>
      <c r="G29" s="1150" t="s">
        <v>1622</v>
      </c>
      <c r="H29" s="1150" t="s">
        <v>4481</v>
      </c>
      <c r="I29" s="1150">
        <v>116</v>
      </c>
      <c r="J29" s="1150">
        <v>116</v>
      </c>
      <c r="K29" s="1150">
        <v>111.6</v>
      </c>
      <c r="L29" s="1149">
        <f t="shared" si="0"/>
        <v>0.9620689655172413</v>
      </c>
      <c r="M29" s="1150">
        <v>116</v>
      </c>
      <c r="N29" s="1150">
        <v>121.4</v>
      </c>
      <c r="O29" s="1149">
        <f t="shared" si="1"/>
        <v>1.0465517241379312</v>
      </c>
      <c r="P29" s="1150">
        <v>116</v>
      </c>
      <c r="Q29" s="1150">
        <v>112</v>
      </c>
      <c r="R29" s="1149">
        <f t="shared" si="2"/>
        <v>0.96551724137931039</v>
      </c>
      <c r="S29" s="1150">
        <v>116</v>
      </c>
      <c r="T29" s="1150">
        <v>117</v>
      </c>
      <c r="U29" s="1149">
        <f t="shared" si="3"/>
        <v>1.0086206896551724</v>
      </c>
      <c r="V29" s="1150">
        <v>116</v>
      </c>
      <c r="W29" s="1150">
        <v>116</v>
      </c>
      <c r="X29" s="1149">
        <f t="shared" si="4"/>
        <v>1</v>
      </c>
      <c r="Y29" s="1150">
        <v>116</v>
      </c>
      <c r="Z29" s="1150">
        <v>112</v>
      </c>
      <c r="AA29" s="1149">
        <f t="shared" si="5"/>
        <v>0.96551724137931039</v>
      </c>
      <c r="AB29" s="1150">
        <v>116</v>
      </c>
      <c r="AC29" s="1150">
        <v>106</v>
      </c>
      <c r="AD29" s="1149">
        <f t="shared" si="6"/>
        <v>0.91379310344827591</v>
      </c>
      <c r="AE29" s="1150">
        <v>116</v>
      </c>
      <c r="AF29" s="1150">
        <v>0</v>
      </c>
      <c r="AG29" s="1149">
        <f t="shared" si="7"/>
        <v>0</v>
      </c>
      <c r="AH29" s="1150">
        <v>116</v>
      </c>
      <c r="AI29" s="1150">
        <v>14</v>
      </c>
      <c r="AJ29" s="1149">
        <f t="shared" si="8"/>
        <v>0.1206896551724138</v>
      </c>
      <c r="AK29" s="1150">
        <v>116</v>
      </c>
      <c r="AL29" s="1150">
        <v>106</v>
      </c>
      <c r="AM29" s="1149">
        <f t="shared" si="9"/>
        <v>0.91379310344827591</v>
      </c>
      <c r="AN29" s="1150">
        <v>116</v>
      </c>
      <c r="AO29" s="1150">
        <v>140</v>
      </c>
      <c r="AP29" s="1149">
        <f t="shared" si="10"/>
        <v>1.2068965517241379</v>
      </c>
      <c r="AQ29" s="1150">
        <v>116</v>
      </c>
      <c r="AR29" s="1150">
        <v>122</v>
      </c>
      <c r="AS29" s="1149">
        <f t="shared" si="11"/>
        <v>1.0517241379310345</v>
      </c>
      <c r="AT29" s="1149">
        <f t="shared" si="12"/>
        <v>0.84626436781609193</v>
      </c>
    </row>
    <row r="30" spans="1:46">
      <c r="A30" s="1150">
        <v>6150</v>
      </c>
      <c r="B30" s="1150">
        <v>22</v>
      </c>
      <c r="C30" s="2074">
        <v>24</v>
      </c>
      <c r="D30" s="1150" t="s">
        <v>2422</v>
      </c>
      <c r="E30" s="1150" t="s">
        <v>1295</v>
      </c>
      <c r="F30" s="1150" t="s">
        <v>1623</v>
      </c>
      <c r="G30" s="1150" t="s">
        <v>1622</v>
      </c>
      <c r="H30" s="1150" t="s">
        <v>4481</v>
      </c>
      <c r="I30" s="1150">
        <v>116</v>
      </c>
      <c r="J30" s="1150">
        <v>116</v>
      </c>
      <c r="K30" s="1150">
        <v>9.68</v>
      </c>
      <c r="L30" s="1149">
        <f t="shared" si="0"/>
        <v>8.344827586206896E-2</v>
      </c>
      <c r="M30" s="1150">
        <v>116</v>
      </c>
      <c r="N30" s="1150">
        <v>8.48</v>
      </c>
      <c r="O30" s="1149">
        <f t="shared" si="1"/>
        <v>7.3103448275862071E-2</v>
      </c>
      <c r="P30" s="1150">
        <v>116</v>
      </c>
      <c r="Q30" s="1150">
        <v>8.16</v>
      </c>
      <c r="R30" s="1149">
        <f t="shared" si="2"/>
        <v>7.0344827586206901E-2</v>
      </c>
      <c r="S30" s="1150">
        <v>116</v>
      </c>
      <c r="T30" s="1150">
        <v>3.52</v>
      </c>
      <c r="U30" s="1149">
        <f t="shared" si="3"/>
        <v>3.0344827586206897E-2</v>
      </c>
      <c r="V30" s="1150">
        <v>116</v>
      </c>
      <c r="W30" s="1150">
        <v>3.6</v>
      </c>
      <c r="X30" s="1149">
        <f t="shared" si="4"/>
        <v>3.1034482758620689E-2</v>
      </c>
      <c r="Y30" s="1150">
        <v>116</v>
      </c>
      <c r="Z30" s="1150">
        <v>7.68</v>
      </c>
      <c r="AA30" s="1149">
        <f t="shared" si="5"/>
        <v>6.620689655172414E-2</v>
      </c>
      <c r="AB30" s="1150">
        <v>116</v>
      </c>
      <c r="AC30" s="1150">
        <v>124.48</v>
      </c>
      <c r="AD30" s="1149">
        <f t="shared" si="6"/>
        <v>1.0731034482758621</v>
      </c>
      <c r="AE30" s="1150">
        <v>116</v>
      </c>
      <c r="AF30" s="1150">
        <v>127.92</v>
      </c>
      <c r="AG30" s="1149">
        <f t="shared" si="7"/>
        <v>1.1027586206896551</v>
      </c>
      <c r="AH30" s="1150">
        <v>116</v>
      </c>
      <c r="AI30" s="1150">
        <v>55.44</v>
      </c>
      <c r="AJ30" s="1149">
        <f t="shared" si="8"/>
        <v>0.47793103448275859</v>
      </c>
      <c r="AK30" s="1150">
        <v>116</v>
      </c>
      <c r="AL30" s="1150">
        <v>6.24</v>
      </c>
      <c r="AM30" s="1149">
        <f t="shared" si="9"/>
        <v>5.3793103448275863E-2</v>
      </c>
      <c r="AN30" s="1150">
        <v>116</v>
      </c>
      <c r="AO30" s="1150">
        <v>4.32</v>
      </c>
      <c r="AP30" s="1149">
        <f t="shared" si="10"/>
        <v>3.7241379310344831E-2</v>
      </c>
      <c r="AQ30" s="1150">
        <v>116</v>
      </c>
      <c r="AR30" s="1150">
        <v>3.84</v>
      </c>
      <c r="AS30" s="1149">
        <f t="shared" si="11"/>
        <v>3.310344827586207E-2</v>
      </c>
      <c r="AT30" s="1149">
        <f t="shared" si="12"/>
        <v>0.26103448275862068</v>
      </c>
    </row>
    <row r="31" spans="1:46">
      <c r="A31" s="1150">
        <v>6150</v>
      </c>
      <c r="B31" s="1150">
        <v>26</v>
      </c>
      <c r="C31" s="2074">
        <v>25</v>
      </c>
      <c r="D31" s="1150" t="s">
        <v>2423</v>
      </c>
      <c r="E31" s="1150" t="s">
        <v>1732</v>
      </c>
      <c r="F31" s="1150" t="s">
        <v>1623</v>
      </c>
      <c r="G31" s="1150" t="s">
        <v>1622</v>
      </c>
      <c r="H31" s="1150" t="s">
        <v>4481</v>
      </c>
      <c r="I31" s="1150">
        <v>116</v>
      </c>
      <c r="J31" s="1150">
        <v>116</v>
      </c>
      <c r="K31" s="1150">
        <v>20</v>
      </c>
      <c r="L31" s="1149">
        <f t="shared" si="0"/>
        <v>0.17241379310344829</v>
      </c>
      <c r="M31" s="1150">
        <v>116</v>
      </c>
      <c r="N31" s="1150">
        <v>28.4</v>
      </c>
      <c r="O31" s="1149">
        <f t="shared" si="1"/>
        <v>0.24482758620689654</v>
      </c>
      <c r="P31" s="1150">
        <v>116</v>
      </c>
      <c r="Q31" s="1150">
        <v>28.8</v>
      </c>
      <c r="R31" s="1149">
        <f t="shared" si="2"/>
        <v>0.24827586206896551</v>
      </c>
      <c r="S31" s="1150">
        <v>116</v>
      </c>
      <c r="T31" s="1150">
        <v>29.6</v>
      </c>
      <c r="U31" s="1149">
        <f t="shared" si="3"/>
        <v>0.25517241379310346</v>
      </c>
      <c r="V31" s="1150">
        <v>116</v>
      </c>
      <c r="W31" s="1150">
        <v>28.8</v>
      </c>
      <c r="X31" s="1149">
        <f t="shared" si="4"/>
        <v>0.24827586206896551</v>
      </c>
      <c r="Y31" s="1150">
        <v>116</v>
      </c>
      <c r="Z31" s="1150">
        <v>28.8</v>
      </c>
      <c r="AA31" s="1149">
        <f t="shared" si="5"/>
        <v>0.24827586206896551</v>
      </c>
      <c r="AB31" s="1150">
        <v>116</v>
      </c>
      <c r="AC31" s="1150">
        <v>32.799999999999997</v>
      </c>
      <c r="AD31" s="1149">
        <f t="shared" si="6"/>
        <v>0.28275862068965513</v>
      </c>
      <c r="AE31" s="1150">
        <v>116</v>
      </c>
      <c r="AF31" s="1150">
        <v>29.2</v>
      </c>
      <c r="AG31" s="1149">
        <f t="shared" si="7"/>
        <v>0.25172413793103449</v>
      </c>
      <c r="AH31" s="1150">
        <v>116</v>
      </c>
      <c r="AI31" s="1150">
        <v>33.200000000000003</v>
      </c>
      <c r="AJ31" s="1149">
        <f t="shared" si="8"/>
        <v>0.28620689655172415</v>
      </c>
      <c r="AK31" s="1150">
        <v>116</v>
      </c>
      <c r="AL31" s="1150">
        <v>29.2</v>
      </c>
      <c r="AM31" s="1149">
        <f t="shared" si="9"/>
        <v>0.25172413793103449</v>
      </c>
      <c r="AN31" s="1150">
        <v>116</v>
      </c>
      <c r="AO31" s="1150">
        <v>28.8</v>
      </c>
      <c r="AP31" s="1149">
        <f t="shared" si="10"/>
        <v>0.24827586206896551</v>
      </c>
      <c r="AQ31" s="1150">
        <v>116</v>
      </c>
      <c r="AR31" s="1150">
        <v>32</v>
      </c>
      <c r="AS31" s="1149">
        <f t="shared" si="11"/>
        <v>0.27586206896551724</v>
      </c>
      <c r="AT31" s="1149">
        <f t="shared" si="12"/>
        <v>0.25114942528735634</v>
      </c>
    </row>
    <row r="32" spans="1:46">
      <c r="A32" s="1150">
        <v>1240</v>
      </c>
      <c r="B32" s="1150">
        <v>42</v>
      </c>
      <c r="C32" s="2074">
        <v>26</v>
      </c>
      <c r="D32" s="1150" t="s">
        <v>2420</v>
      </c>
      <c r="E32" s="1150" t="s">
        <v>1244</v>
      </c>
      <c r="F32" s="1150" t="s">
        <v>1625</v>
      </c>
      <c r="G32" s="1150" t="s">
        <v>1036</v>
      </c>
      <c r="H32" s="1150" t="s">
        <v>4481</v>
      </c>
      <c r="I32" s="1150">
        <v>116</v>
      </c>
      <c r="J32" s="1150">
        <v>116</v>
      </c>
      <c r="K32" s="1150">
        <v>33</v>
      </c>
      <c r="L32" s="1149">
        <f t="shared" si="0"/>
        <v>0.28448275862068967</v>
      </c>
      <c r="M32" s="1150">
        <v>116</v>
      </c>
      <c r="N32" s="1150">
        <v>9</v>
      </c>
      <c r="O32" s="1149">
        <f t="shared" si="1"/>
        <v>7.7586206896551727E-2</v>
      </c>
      <c r="P32" s="1150">
        <v>116</v>
      </c>
      <c r="Q32" s="1150">
        <v>12</v>
      </c>
      <c r="R32" s="1149">
        <f t="shared" si="2"/>
        <v>0.10344827586206896</v>
      </c>
      <c r="S32" s="1150">
        <v>116</v>
      </c>
      <c r="T32" s="1150">
        <v>9</v>
      </c>
      <c r="U32" s="1149">
        <f t="shared" si="3"/>
        <v>7.7586206896551727E-2</v>
      </c>
      <c r="V32" s="1150">
        <v>116</v>
      </c>
      <c r="W32" s="1150">
        <v>18</v>
      </c>
      <c r="X32" s="1149">
        <f t="shared" si="4"/>
        <v>0.15517241379310345</v>
      </c>
      <c r="Y32" s="1150">
        <v>116</v>
      </c>
      <c r="Z32" s="1150">
        <v>9.6</v>
      </c>
      <c r="AA32" s="1149">
        <f t="shared" si="5"/>
        <v>8.2758620689655171E-2</v>
      </c>
      <c r="AB32" s="1150">
        <v>116</v>
      </c>
      <c r="AC32" s="1150">
        <v>14.4</v>
      </c>
      <c r="AD32" s="1149">
        <f t="shared" si="6"/>
        <v>0.12413793103448276</v>
      </c>
      <c r="AE32" s="1150">
        <v>116</v>
      </c>
      <c r="AF32" s="1150">
        <v>12.48</v>
      </c>
      <c r="AG32" s="1149">
        <f t="shared" si="7"/>
        <v>0.10758620689655173</v>
      </c>
      <c r="AH32" s="1150">
        <v>116</v>
      </c>
      <c r="AI32" s="1150">
        <v>0</v>
      </c>
      <c r="AJ32" s="1149">
        <f t="shared" si="8"/>
        <v>0</v>
      </c>
      <c r="AK32" s="1150">
        <v>116</v>
      </c>
      <c r="AL32" s="1150">
        <v>0</v>
      </c>
      <c r="AM32" s="1149">
        <f t="shared" si="9"/>
        <v>0</v>
      </c>
      <c r="AN32" s="1150">
        <v>116</v>
      </c>
      <c r="AO32" s="1150">
        <v>0</v>
      </c>
      <c r="AP32" s="1149">
        <f t="shared" si="10"/>
        <v>0</v>
      </c>
      <c r="AQ32" s="1150">
        <v>116</v>
      </c>
      <c r="AR32" s="1150">
        <v>0</v>
      </c>
      <c r="AS32" s="1149">
        <f t="shared" si="11"/>
        <v>0</v>
      </c>
      <c r="AT32" s="1149">
        <f t="shared" si="12"/>
        <v>8.439655172413793E-2</v>
      </c>
    </row>
    <row r="33" spans="1:46">
      <c r="A33" s="1150">
        <v>6110</v>
      </c>
      <c r="B33" s="1150">
        <v>5</v>
      </c>
      <c r="C33" s="2074">
        <v>27</v>
      </c>
      <c r="D33" s="1150" t="s">
        <v>2424</v>
      </c>
      <c r="E33" s="1150" t="s">
        <v>950</v>
      </c>
      <c r="F33" s="1150" t="s">
        <v>1623</v>
      </c>
      <c r="G33" s="1150" t="s">
        <v>1074</v>
      </c>
      <c r="H33" s="1150" t="s">
        <v>4481</v>
      </c>
      <c r="I33" s="1150">
        <v>116.67</v>
      </c>
      <c r="J33" s="1150">
        <v>116.67</v>
      </c>
      <c r="K33" s="1150">
        <v>4.2</v>
      </c>
      <c r="L33" s="1149">
        <f t="shared" si="0"/>
        <v>3.5998971457958343E-2</v>
      </c>
      <c r="M33" s="1150">
        <v>116.67</v>
      </c>
      <c r="N33" s="1150">
        <v>4.2</v>
      </c>
      <c r="O33" s="1149">
        <f t="shared" si="1"/>
        <v>3.5998971457958343E-2</v>
      </c>
      <c r="P33" s="1150">
        <v>116.67</v>
      </c>
      <c r="Q33" s="1150">
        <v>104.4</v>
      </c>
      <c r="R33" s="1149">
        <f t="shared" si="2"/>
        <v>0.89483157624067888</v>
      </c>
      <c r="S33" s="1150">
        <v>116.67</v>
      </c>
      <c r="T33" s="1150">
        <v>3</v>
      </c>
      <c r="U33" s="1149">
        <f t="shared" si="3"/>
        <v>2.5713551041398816E-2</v>
      </c>
      <c r="V33" s="1150">
        <v>116.67</v>
      </c>
      <c r="W33" s="1150">
        <v>135.6</v>
      </c>
      <c r="X33" s="1149">
        <f t="shared" si="4"/>
        <v>1.1622525070712264</v>
      </c>
      <c r="Y33" s="1150">
        <v>116.67</v>
      </c>
      <c r="Z33" s="1150">
        <v>115.2</v>
      </c>
      <c r="AA33" s="1149">
        <f t="shared" si="5"/>
        <v>0.98740035998971454</v>
      </c>
      <c r="AB33" s="1150">
        <v>116.67</v>
      </c>
      <c r="AC33" s="1150">
        <v>134.4</v>
      </c>
      <c r="AD33" s="1149">
        <f t="shared" si="6"/>
        <v>1.151967086654667</v>
      </c>
      <c r="AE33" s="1150">
        <v>116.67</v>
      </c>
      <c r="AF33" s="1150">
        <v>102</v>
      </c>
      <c r="AG33" s="1149">
        <f t="shared" si="7"/>
        <v>0.87426073540755977</v>
      </c>
      <c r="AH33" s="1150">
        <v>116.67</v>
      </c>
      <c r="AI33" s="1150">
        <v>95.4</v>
      </c>
      <c r="AJ33" s="1149">
        <f t="shared" si="8"/>
        <v>0.81769092311648239</v>
      </c>
      <c r="AK33" s="1150">
        <v>116.67</v>
      </c>
      <c r="AL33" s="1150">
        <v>3.6</v>
      </c>
      <c r="AM33" s="1149">
        <f t="shared" si="9"/>
        <v>3.0856261249678579E-2</v>
      </c>
      <c r="AN33" s="1150">
        <v>116.67</v>
      </c>
      <c r="AO33" s="1150">
        <v>99</v>
      </c>
      <c r="AP33" s="1149">
        <f t="shared" si="10"/>
        <v>0.84854718436616094</v>
      </c>
      <c r="AQ33" s="1150">
        <v>116.67</v>
      </c>
      <c r="AR33" s="1150">
        <v>125.4</v>
      </c>
      <c r="AS33" s="1149">
        <f t="shared" si="11"/>
        <v>1.0748264335304707</v>
      </c>
      <c r="AT33" s="1149">
        <f t="shared" si="12"/>
        <v>0.66169538013199614</v>
      </c>
    </row>
    <row r="34" spans="1:46">
      <c r="A34" s="1150">
        <v>1230</v>
      </c>
      <c r="B34" s="1150">
        <v>110</v>
      </c>
      <c r="C34" s="2074">
        <v>28</v>
      </c>
      <c r="D34" s="1150" t="s">
        <v>3034</v>
      </c>
      <c r="E34" s="1150" t="s">
        <v>3035</v>
      </c>
      <c r="F34" s="1150" t="s">
        <v>1623</v>
      </c>
      <c r="G34" s="1150" t="s">
        <v>1622</v>
      </c>
      <c r="H34" s="1150" t="s">
        <v>4481</v>
      </c>
      <c r="I34" s="1150">
        <v>117</v>
      </c>
      <c r="J34" s="1150">
        <v>117</v>
      </c>
      <c r="K34" s="1150">
        <v>122.72</v>
      </c>
      <c r="L34" s="1149">
        <f t="shared" si="0"/>
        <v>1.048888888888889</v>
      </c>
      <c r="M34" s="1150">
        <v>117</v>
      </c>
      <c r="N34" s="1150">
        <v>124.88</v>
      </c>
      <c r="O34" s="1149">
        <f t="shared" si="1"/>
        <v>1.0673504273504273</v>
      </c>
      <c r="P34" s="1150">
        <v>117</v>
      </c>
      <c r="Q34" s="1150">
        <v>139.19999999999999</v>
      </c>
      <c r="R34" s="1149">
        <f t="shared" si="2"/>
        <v>1.1897435897435897</v>
      </c>
      <c r="S34" s="1150">
        <v>117</v>
      </c>
      <c r="T34" s="1150">
        <v>138.24</v>
      </c>
      <c r="U34" s="1149">
        <f t="shared" si="3"/>
        <v>1.1815384615384616</v>
      </c>
      <c r="V34" s="1150">
        <v>117</v>
      </c>
      <c r="W34" s="1150">
        <v>136</v>
      </c>
      <c r="X34" s="1149">
        <f t="shared" si="4"/>
        <v>1.1623931623931625</v>
      </c>
      <c r="Y34" s="1150">
        <v>117</v>
      </c>
      <c r="Z34" s="1150">
        <v>133.76</v>
      </c>
      <c r="AA34" s="1149">
        <f t="shared" si="5"/>
        <v>1.1432478632478631</v>
      </c>
      <c r="AB34" s="1150">
        <v>117</v>
      </c>
      <c r="AC34" s="1150">
        <v>135.19999999999999</v>
      </c>
      <c r="AD34" s="1149">
        <f t="shared" si="6"/>
        <v>1.1555555555555554</v>
      </c>
      <c r="AE34" s="1150">
        <v>117</v>
      </c>
      <c r="AF34" s="1150">
        <v>130</v>
      </c>
      <c r="AG34" s="1149">
        <f t="shared" si="7"/>
        <v>1.1111111111111112</v>
      </c>
      <c r="AH34" s="1150">
        <v>117</v>
      </c>
      <c r="AI34" s="1150">
        <v>128</v>
      </c>
      <c r="AJ34" s="1149">
        <f t="shared" si="8"/>
        <v>1.0940170940170941</v>
      </c>
      <c r="AK34" s="1150">
        <v>117</v>
      </c>
      <c r="AL34" s="1150">
        <v>120</v>
      </c>
      <c r="AM34" s="1149">
        <f t="shared" si="9"/>
        <v>1.0256410256410255</v>
      </c>
      <c r="AN34" s="1150">
        <v>117</v>
      </c>
      <c r="AO34" s="1150">
        <v>72</v>
      </c>
      <c r="AP34" s="1149">
        <f t="shared" si="10"/>
        <v>0.61538461538461542</v>
      </c>
      <c r="AQ34" s="1150">
        <v>117</v>
      </c>
      <c r="AR34" s="1150">
        <v>76</v>
      </c>
      <c r="AS34" s="1149">
        <f t="shared" si="11"/>
        <v>0.6495726495726496</v>
      </c>
      <c r="AT34" s="1149">
        <f t="shared" si="12"/>
        <v>1.037037037037037</v>
      </c>
    </row>
    <row r="35" spans="1:46">
      <c r="A35" s="1150">
        <v>6110</v>
      </c>
      <c r="B35" s="1150">
        <v>68</v>
      </c>
      <c r="C35" s="2074">
        <v>29</v>
      </c>
      <c r="D35" s="1150" t="s">
        <v>2425</v>
      </c>
      <c r="E35" s="1150" t="s">
        <v>1245</v>
      </c>
      <c r="F35" s="1150" t="s">
        <v>1623</v>
      </c>
      <c r="G35" s="1150" t="s">
        <v>1036</v>
      </c>
      <c r="H35" s="1150" t="s">
        <v>4481</v>
      </c>
      <c r="I35" s="1150">
        <v>117.2</v>
      </c>
      <c r="J35" s="1150">
        <v>117.2</v>
      </c>
      <c r="K35" s="1150">
        <v>145.19999999999999</v>
      </c>
      <c r="L35" s="1149">
        <f t="shared" si="0"/>
        <v>1.2389078498293513</v>
      </c>
      <c r="M35" s="1150">
        <v>117.2</v>
      </c>
      <c r="N35" s="1150">
        <v>138.80000000000001</v>
      </c>
      <c r="O35" s="1149">
        <f t="shared" si="1"/>
        <v>1.1843003412969284</v>
      </c>
      <c r="P35" s="1150">
        <v>117.2</v>
      </c>
      <c r="Q35" s="1150">
        <v>67.599999999999994</v>
      </c>
      <c r="R35" s="1149">
        <f t="shared" si="2"/>
        <v>0.57679180887372006</v>
      </c>
      <c r="S35" s="1150">
        <v>117.2</v>
      </c>
      <c r="T35" s="1150">
        <v>83.6</v>
      </c>
      <c r="U35" s="1149">
        <f t="shared" si="3"/>
        <v>0.71331058020477811</v>
      </c>
      <c r="V35" s="1150">
        <v>117.2</v>
      </c>
      <c r="W35" s="1150">
        <v>63.6</v>
      </c>
      <c r="X35" s="1149">
        <f t="shared" si="4"/>
        <v>0.5426621160409556</v>
      </c>
      <c r="Y35" s="1150">
        <v>117.2</v>
      </c>
      <c r="Z35" s="1150">
        <v>78.400000000000006</v>
      </c>
      <c r="AA35" s="1149">
        <f t="shared" si="5"/>
        <v>0.66894197952218437</v>
      </c>
      <c r="AB35" s="1150">
        <v>117.2</v>
      </c>
      <c r="AC35" s="1150">
        <v>75.599999999999994</v>
      </c>
      <c r="AD35" s="1149">
        <f t="shared" si="6"/>
        <v>0.64505119453924908</v>
      </c>
      <c r="AE35" s="1150">
        <v>117.2</v>
      </c>
      <c r="AF35" s="1150">
        <v>65.599999999999994</v>
      </c>
      <c r="AG35" s="1149">
        <f t="shared" si="7"/>
        <v>0.55972696245733777</v>
      </c>
      <c r="AH35" s="1150">
        <v>117.2</v>
      </c>
      <c r="AI35" s="1150">
        <v>91.6</v>
      </c>
      <c r="AJ35" s="1149">
        <f t="shared" si="8"/>
        <v>0.78156996587030714</v>
      </c>
      <c r="AK35" s="1150">
        <v>117.2</v>
      </c>
      <c r="AL35" s="1150">
        <v>68</v>
      </c>
      <c r="AM35" s="1149">
        <f t="shared" si="9"/>
        <v>0.58020477815699656</v>
      </c>
      <c r="AN35" s="1150">
        <v>117.2</v>
      </c>
      <c r="AO35" s="1150">
        <v>151.19999999999999</v>
      </c>
      <c r="AP35" s="1149">
        <f t="shared" si="10"/>
        <v>1.2901023890784982</v>
      </c>
      <c r="AQ35" s="1150">
        <v>117.2</v>
      </c>
      <c r="AR35" s="1150">
        <v>109.6</v>
      </c>
      <c r="AS35" s="1149">
        <f t="shared" si="11"/>
        <v>0.93515358361774736</v>
      </c>
      <c r="AT35" s="1149">
        <f t="shared" si="12"/>
        <v>0.80972696245733766</v>
      </c>
    </row>
    <row r="36" spans="1:46">
      <c r="A36" s="1150">
        <v>6220</v>
      </c>
      <c r="B36" s="1150">
        <v>18</v>
      </c>
      <c r="C36" s="2074">
        <v>30</v>
      </c>
      <c r="D36" s="1150" t="s">
        <v>2426</v>
      </c>
      <c r="E36" s="1150" t="s">
        <v>641</v>
      </c>
      <c r="F36" s="1150" t="s">
        <v>1623</v>
      </c>
      <c r="G36" s="1150" t="s">
        <v>1074</v>
      </c>
      <c r="H36" s="1150" t="s">
        <v>4481</v>
      </c>
      <c r="I36" s="1150">
        <v>117.78</v>
      </c>
      <c r="J36" s="1150">
        <v>117.78</v>
      </c>
      <c r="K36" s="1150">
        <v>41.1</v>
      </c>
      <c r="L36" s="1149">
        <f t="shared" si="0"/>
        <v>0.3489556800815079</v>
      </c>
      <c r="M36" s="1150">
        <v>117.78</v>
      </c>
      <c r="N36" s="1150">
        <v>48.7</v>
      </c>
      <c r="O36" s="1149">
        <f t="shared" si="1"/>
        <v>0.41348276447614196</v>
      </c>
      <c r="P36" s="1150">
        <v>117.78</v>
      </c>
      <c r="Q36" s="1150">
        <v>51.7</v>
      </c>
      <c r="R36" s="1149">
        <f t="shared" si="2"/>
        <v>0.43895398200033964</v>
      </c>
      <c r="S36" s="1150">
        <v>117.78</v>
      </c>
      <c r="T36" s="1150">
        <v>40.1</v>
      </c>
      <c r="U36" s="1149">
        <f t="shared" si="3"/>
        <v>0.3404652742401087</v>
      </c>
      <c r="V36" s="1150">
        <v>117.78</v>
      </c>
      <c r="W36" s="1150">
        <v>45.8</v>
      </c>
      <c r="X36" s="1149">
        <f t="shared" si="4"/>
        <v>0.38886058753608421</v>
      </c>
      <c r="Y36" s="1150">
        <v>117.78</v>
      </c>
      <c r="Z36" s="1150">
        <v>48.6</v>
      </c>
      <c r="AA36" s="1149">
        <f t="shared" si="5"/>
        <v>0.41263372389200204</v>
      </c>
      <c r="AB36" s="1150">
        <v>117.78</v>
      </c>
      <c r="AC36" s="1150">
        <v>60.7</v>
      </c>
      <c r="AD36" s="1149">
        <f t="shared" si="6"/>
        <v>0.51536763457293255</v>
      </c>
      <c r="AE36" s="1150">
        <v>117.78</v>
      </c>
      <c r="AF36" s="1150">
        <v>51.8</v>
      </c>
      <c r="AG36" s="1149">
        <f t="shared" si="7"/>
        <v>0.43980302258447951</v>
      </c>
      <c r="AH36" s="1150">
        <v>117.78</v>
      </c>
      <c r="AI36" s="1150">
        <v>57.4</v>
      </c>
      <c r="AJ36" s="1149">
        <f t="shared" si="8"/>
        <v>0.48734929529631515</v>
      </c>
      <c r="AK36" s="1150">
        <v>117.78</v>
      </c>
      <c r="AL36" s="1150">
        <v>67.7</v>
      </c>
      <c r="AM36" s="1149">
        <f t="shared" si="9"/>
        <v>0.57480047546272717</v>
      </c>
      <c r="AN36" s="1150">
        <v>117.78</v>
      </c>
      <c r="AO36" s="1150">
        <v>67.900000000000006</v>
      </c>
      <c r="AP36" s="1149">
        <f t="shared" si="10"/>
        <v>0.57649855663100702</v>
      </c>
      <c r="AQ36" s="1150">
        <v>117.78</v>
      </c>
      <c r="AR36" s="1150">
        <v>55</v>
      </c>
      <c r="AS36" s="1149">
        <f t="shared" si="11"/>
        <v>0.46697232127695704</v>
      </c>
      <c r="AT36" s="1149">
        <f t="shared" si="12"/>
        <v>0.45034527650421691</v>
      </c>
    </row>
    <row r="37" spans="1:46">
      <c r="A37" s="1150">
        <v>1240</v>
      </c>
      <c r="B37" s="1150">
        <v>35</v>
      </c>
      <c r="C37" s="2074">
        <v>31</v>
      </c>
      <c r="D37" s="1150" t="s">
        <v>2427</v>
      </c>
      <c r="E37" s="1150" t="s">
        <v>1256</v>
      </c>
      <c r="F37" s="1150" t="s">
        <v>1623</v>
      </c>
      <c r="G37" s="1150" t="s">
        <v>1622</v>
      </c>
      <c r="H37" s="1150" t="s">
        <v>4481</v>
      </c>
      <c r="I37" s="1150">
        <v>118</v>
      </c>
      <c r="J37" s="1150">
        <v>118</v>
      </c>
      <c r="K37" s="1150">
        <v>98.06</v>
      </c>
      <c r="L37" s="1149">
        <f t="shared" si="0"/>
        <v>0.83101694915254243</v>
      </c>
      <c r="M37" s="1150">
        <v>118</v>
      </c>
      <c r="N37" s="1150">
        <v>95.88</v>
      </c>
      <c r="O37" s="1149">
        <f t="shared" si="1"/>
        <v>0.81254237288135589</v>
      </c>
      <c r="P37" s="1150">
        <v>118</v>
      </c>
      <c r="Q37" s="1150">
        <v>98.32</v>
      </c>
      <c r="R37" s="1149">
        <f t="shared" si="2"/>
        <v>0.83322033898305081</v>
      </c>
      <c r="S37" s="1150">
        <v>118</v>
      </c>
      <c r="T37" s="1150">
        <v>102.32</v>
      </c>
      <c r="U37" s="1149">
        <f t="shared" si="3"/>
        <v>0.8671186440677966</v>
      </c>
      <c r="V37" s="1150">
        <v>118</v>
      </c>
      <c r="W37" s="1150">
        <v>96</v>
      </c>
      <c r="X37" s="1149">
        <f t="shared" si="4"/>
        <v>0.81355932203389836</v>
      </c>
      <c r="Y37" s="1150">
        <v>118</v>
      </c>
      <c r="Z37" s="1150">
        <v>90</v>
      </c>
      <c r="AA37" s="1149">
        <f t="shared" si="5"/>
        <v>0.76271186440677963</v>
      </c>
      <c r="AB37" s="1150">
        <v>118</v>
      </c>
      <c r="AC37" s="1150">
        <v>86.26</v>
      </c>
      <c r="AD37" s="1149">
        <f t="shared" si="6"/>
        <v>0.73101694915254245</v>
      </c>
      <c r="AE37" s="1150">
        <v>118</v>
      </c>
      <c r="AF37" s="1150">
        <v>85.12</v>
      </c>
      <c r="AG37" s="1149">
        <f t="shared" si="7"/>
        <v>0.72135593220338989</v>
      </c>
      <c r="AH37" s="1150">
        <v>118</v>
      </c>
      <c r="AI37" s="1150">
        <v>86.12</v>
      </c>
      <c r="AJ37" s="1149">
        <f t="shared" si="8"/>
        <v>0.72983050847457631</v>
      </c>
      <c r="AK37" s="1150">
        <v>118</v>
      </c>
      <c r="AL37" s="1150">
        <v>87.56</v>
      </c>
      <c r="AM37" s="1149">
        <f t="shared" si="9"/>
        <v>0.74203389830508482</v>
      </c>
      <c r="AN37" s="1150">
        <v>118</v>
      </c>
      <c r="AO37" s="1150">
        <v>82.26</v>
      </c>
      <c r="AP37" s="1149">
        <f t="shared" si="10"/>
        <v>0.69711864406779667</v>
      </c>
      <c r="AQ37" s="1150">
        <v>118</v>
      </c>
      <c r="AR37" s="1150">
        <v>76.94</v>
      </c>
      <c r="AS37" s="1149">
        <f t="shared" si="11"/>
        <v>0.65203389830508474</v>
      </c>
      <c r="AT37" s="1149">
        <f t="shared" si="12"/>
        <v>0.76612994350282482</v>
      </c>
    </row>
    <row r="38" spans="1:46">
      <c r="A38" s="1150">
        <v>1260</v>
      </c>
      <c r="B38" s="1150">
        <v>2</v>
      </c>
      <c r="C38" s="2074">
        <v>32</v>
      </c>
      <c r="D38" s="1150" t="s">
        <v>2428</v>
      </c>
      <c r="E38" s="1150" t="s">
        <v>1069</v>
      </c>
      <c r="F38" s="1150" t="s">
        <v>1623</v>
      </c>
      <c r="G38" s="1150" t="s">
        <v>1036</v>
      </c>
      <c r="H38" s="1150" t="s">
        <v>4481</v>
      </c>
      <c r="I38" s="1150">
        <v>118</v>
      </c>
      <c r="J38" s="1150">
        <v>118</v>
      </c>
      <c r="K38" s="1150">
        <v>9.6</v>
      </c>
      <c r="L38" s="1149">
        <f t="shared" si="0"/>
        <v>8.1355932203389825E-2</v>
      </c>
      <c r="M38" s="1150">
        <v>118</v>
      </c>
      <c r="N38" s="1150">
        <v>12.8</v>
      </c>
      <c r="O38" s="1149">
        <f t="shared" si="1"/>
        <v>0.10847457627118645</v>
      </c>
      <c r="P38" s="1150">
        <v>118</v>
      </c>
      <c r="Q38" s="1150">
        <v>11.2</v>
      </c>
      <c r="R38" s="1149">
        <f t="shared" si="2"/>
        <v>9.4915254237288124E-2</v>
      </c>
      <c r="S38" s="1150">
        <v>118</v>
      </c>
      <c r="T38" s="1150">
        <v>10.8</v>
      </c>
      <c r="U38" s="1149">
        <f t="shared" si="3"/>
        <v>9.152542372881356E-2</v>
      </c>
      <c r="V38" s="1150">
        <v>118</v>
      </c>
      <c r="W38" s="1150">
        <v>10.8</v>
      </c>
      <c r="X38" s="1149">
        <f t="shared" si="4"/>
        <v>9.152542372881356E-2</v>
      </c>
      <c r="Y38" s="1150">
        <v>118</v>
      </c>
      <c r="Z38" s="1150">
        <v>11.2</v>
      </c>
      <c r="AA38" s="1149">
        <f t="shared" si="5"/>
        <v>9.4915254237288124E-2</v>
      </c>
      <c r="AB38" s="1150">
        <v>118</v>
      </c>
      <c r="AC38" s="1150">
        <v>10</v>
      </c>
      <c r="AD38" s="1149">
        <f t="shared" si="6"/>
        <v>8.4745762711864403E-2</v>
      </c>
      <c r="AE38" s="1150">
        <v>118</v>
      </c>
      <c r="AF38" s="1150">
        <v>11.2</v>
      </c>
      <c r="AG38" s="1149">
        <f t="shared" si="7"/>
        <v>9.4915254237288124E-2</v>
      </c>
      <c r="AH38" s="1150">
        <v>118</v>
      </c>
      <c r="AI38" s="1150">
        <v>8.8000000000000007</v>
      </c>
      <c r="AJ38" s="1149">
        <f t="shared" si="8"/>
        <v>7.4576271186440682E-2</v>
      </c>
      <c r="AK38" s="1150">
        <v>118</v>
      </c>
      <c r="AL38" s="1150">
        <v>9.6</v>
      </c>
      <c r="AM38" s="1149">
        <f t="shared" si="9"/>
        <v>8.1355932203389825E-2</v>
      </c>
      <c r="AN38" s="1150">
        <v>118</v>
      </c>
      <c r="AO38" s="1150">
        <v>8.8000000000000007</v>
      </c>
      <c r="AP38" s="1149">
        <f t="shared" si="10"/>
        <v>7.4576271186440682E-2</v>
      </c>
      <c r="AQ38" s="1150">
        <v>118</v>
      </c>
      <c r="AR38" s="1150">
        <v>10</v>
      </c>
      <c r="AS38" s="1149">
        <f t="shared" si="11"/>
        <v>8.4745762711864403E-2</v>
      </c>
      <c r="AT38" s="1149">
        <f t="shared" si="12"/>
        <v>8.8135593220338967E-2</v>
      </c>
    </row>
    <row r="39" spans="1:46">
      <c r="A39" s="1150">
        <v>6210</v>
      </c>
      <c r="B39" s="1150">
        <v>54</v>
      </c>
      <c r="C39" s="2074">
        <v>33</v>
      </c>
      <c r="D39" s="1150" t="s">
        <v>3359</v>
      </c>
      <c r="E39" s="1150" t="s">
        <v>3358</v>
      </c>
      <c r="F39" s="1150" t="s">
        <v>1623</v>
      </c>
      <c r="G39" s="1150" t="s">
        <v>1036</v>
      </c>
      <c r="H39" s="1150" t="s">
        <v>4481</v>
      </c>
      <c r="I39" s="1150">
        <v>118</v>
      </c>
      <c r="J39" s="1150">
        <v>118</v>
      </c>
      <c r="K39" s="1150">
        <v>52</v>
      </c>
      <c r="L39" s="1149">
        <f t="shared" ref="L39:L59" si="13">+K39/J39</f>
        <v>0.44067796610169491</v>
      </c>
      <c r="M39" s="1150">
        <v>118</v>
      </c>
      <c r="N39" s="1150">
        <v>108</v>
      </c>
      <c r="O39" s="1149">
        <f t="shared" ref="O39:O59" si="14">+N39/M39</f>
        <v>0.9152542372881356</v>
      </c>
      <c r="P39" s="1150">
        <v>118</v>
      </c>
      <c r="Q39" s="1150">
        <v>50</v>
      </c>
      <c r="R39" s="1149">
        <f t="shared" ref="R39:R59" si="15">+Q39/P39</f>
        <v>0.42372881355932202</v>
      </c>
      <c r="S39" s="1150">
        <v>118</v>
      </c>
      <c r="T39" s="1150">
        <v>56</v>
      </c>
      <c r="U39" s="1149">
        <f t="shared" ref="U39:U59" si="16">+T39/S39</f>
        <v>0.47457627118644069</v>
      </c>
      <c r="V39" s="1150">
        <v>118</v>
      </c>
      <c r="W39" s="1150">
        <v>50</v>
      </c>
      <c r="X39" s="1149">
        <f t="shared" ref="X39:X59" si="17">+W39/V39</f>
        <v>0.42372881355932202</v>
      </c>
      <c r="Y39" s="1150">
        <v>118</v>
      </c>
      <c r="Z39" s="1150">
        <v>54</v>
      </c>
      <c r="AA39" s="1149">
        <f t="shared" ref="AA39:AA59" si="18">+Z39/Y39</f>
        <v>0.4576271186440678</v>
      </c>
      <c r="AB39" s="1150">
        <v>118</v>
      </c>
      <c r="AC39" s="1150">
        <v>53.6</v>
      </c>
      <c r="AD39" s="1149">
        <f t="shared" ref="AD39:AD59" si="19">+AC39/AB39</f>
        <v>0.45423728813559322</v>
      </c>
      <c r="AE39" s="1150">
        <v>118</v>
      </c>
      <c r="AF39" s="1150">
        <v>48.2</v>
      </c>
      <c r="AG39" s="1149">
        <f t="shared" ref="AG39:AG70" si="20">+AF39/AE39</f>
        <v>0.40847457627118644</v>
      </c>
      <c r="AH39" s="1150">
        <v>118</v>
      </c>
      <c r="AI39" s="1150">
        <v>56.6</v>
      </c>
      <c r="AJ39" s="1149">
        <f t="shared" ref="AJ39:AJ70" si="21">+AI39/AH39</f>
        <v>0.47966101694915253</v>
      </c>
      <c r="AK39" s="1150">
        <v>118</v>
      </c>
      <c r="AL39" s="1150">
        <v>49.2</v>
      </c>
      <c r="AM39" s="1149">
        <f t="shared" ref="AM39:AM70" si="22">+AL39/AK39</f>
        <v>0.41694915254237291</v>
      </c>
      <c r="AN39" s="1150">
        <v>118</v>
      </c>
      <c r="AO39" s="1150">
        <v>52.2</v>
      </c>
      <c r="AP39" s="1149">
        <f t="shared" ref="AP39:AP70" si="23">+AO39/AN39</f>
        <v>0.44237288135593222</v>
      </c>
      <c r="AQ39" s="1150">
        <v>118</v>
      </c>
      <c r="AR39" s="1150">
        <v>56.8</v>
      </c>
      <c r="AS39" s="1149">
        <f t="shared" si="11"/>
        <v>0.48135593220338979</v>
      </c>
      <c r="AT39" s="1149">
        <f t="shared" si="12"/>
        <v>0.48488700564971754</v>
      </c>
    </row>
    <row r="40" spans="1:46">
      <c r="A40" s="1150">
        <v>6220</v>
      </c>
      <c r="B40" s="1150">
        <v>152</v>
      </c>
      <c r="C40" s="2074">
        <v>34</v>
      </c>
      <c r="D40" s="1150" t="s">
        <v>2429</v>
      </c>
      <c r="E40" s="1150" t="s">
        <v>980</v>
      </c>
      <c r="F40" s="1150" t="s">
        <v>1625</v>
      </c>
      <c r="G40" s="1150" t="s">
        <v>1036</v>
      </c>
      <c r="H40" s="1150" t="s">
        <v>4481</v>
      </c>
      <c r="I40" s="1150">
        <v>118</v>
      </c>
      <c r="J40" s="1150">
        <v>118</v>
      </c>
      <c r="K40" s="1150">
        <v>64.240000000000009</v>
      </c>
      <c r="L40" s="1149">
        <f t="shared" si="13"/>
        <v>0.54440677966101703</v>
      </c>
      <c r="M40" s="1150">
        <v>118</v>
      </c>
      <c r="N40" s="1150">
        <v>53.68</v>
      </c>
      <c r="O40" s="1149">
        <f t="shared" si="14"/>
        <v>0.45491525423728812</v>
      </c>
      <c r="P40" s="1150">
        <v>118</v>
      </c>
      <c r="Q40" s="1150">
        <v>52.56</v>
      </c>
      <c r="R40" s="1149">
        <f t="shared" si="15"/>
        <v>0.44542372881355935</v>
      </c>
      <c r="S40" s="1150">
        <v>118</v>
      </c>
      <c r="T40" s="1150">
        <v>47.74</v>
      </c>
      <c r="U40" s="1149">
        <f t="shared" si="16"/>
        <v>0.40457627118644068</v>
      </c>
      <c r="V40" s="1150">
        <v>118</v>
      </c>
      <c r="W40" s="1150">
        <v>50.32</v>
      </c>
      <c r="X40" s="1149">
        <f t="shared" si="17"/>
        <v>0.42644067796610169</v>
      </c>
      <c r="Y40" s="1150">
        <v>118</v>
      </c>
      <c r="Z40" s="1150">
        <v>48.44</v>
      </c>
      <c r="AA40" s="1149">
        <f t="shared" si="18"/>
        <v>0.41050847457627115</v>
      </c>
      <c r="AB40" s="1150">
        <v>118</v>
      </c>
      <c r="AC40" s="1150">
        <v>47.94</v>
      </c>
      <c r="AD40" s="1149">
        <f t="shared" si="19"/>
        <v>0.40627118644067794</v>
      </c>
      <c r="AE40" s="1150">
        <v>118</v>
      </c>
      <c r="AF40" s="1150">
        <v>57.94</v>
      </c>
      <c r="AG40" s="1149">
        <f t="shared" si="20"/>
        <v>0.49101694915254235</v>
      </c>
      <c r="AH40" s="1150">
        <v>118</v>
      </c>
      <c r="AI40" s="1150">
        <v>58.5</v>
      </c>
      <c r="AJ40" s="1149">
        <f t="shared" si="21"/>
        <v>0.49576271186440679</v>
      </c>
      <c r="AK40" s="1150">
        <v>118</v>
      </c>
      <c r="AL40" s="1150">
        <v>14.88</v>
      </c>
      <c r="AM40" s="1149">
        <f t="shared" si="22"/>
        <v>0.12610169491525425</v>
      </c>
      <c r="AN40" s="1150">
        <v>118</v>
      </c>
      <c r="AO40" s="1150">
        <v>14.74</v>
      </c>
      <c r="AP40" s="1149">
        <f t="shared" si="23"/>
        <v>0.12491525423728814</v>
      </c>
      <c r="AQ40" s="1150">
        <v>118</v>
      </c>
      <c r="AR40" s="1150">
        <v>24.24</v>
      </c>
      <c r="AS40" s="1149">
        <f t="shared" si="11"/>
        <v>0.2054237288135593</v>
      </c>
      <c r="AT40" s="1149">
        <f t="shared" si="12"/>
        <v>0.37798022598870057</v>
      </c>
    </row>
    <row r="41" spans="1:46">
      <c r="A41" s="1150">
        <v>1250</v>
      </c>
      <c r="B41" s="1150">
        <v>22</v>
      </c>
      <c r="C41" s="2074">
        <v>35</v>
      </c>
      <c r="D41" s="1150" t="s">
        <v>2430</v>
      </c>
      <c r="E41" s="1150" t="s">
        <v>994</v>
      </c>
      <c r="F41" s="1150" t="s">
        <v>1625</v>
      </c>
      <c r="G41" s="1150" t="s">
        <v>1622</v>
      </c>
      <c r="H41" s="1150" t="s">
        <v>4479</v>
      </c>
      <c r="I41" s="1150">
        <v>118.5</v>
      </c>
      <c r="J41" s="1150">
        <v>118.5</v>
      </c>
      <c r="K41" s="1150">
        <v>0</v>
      </c>
      <c r="L41" s="1149">
        <f t="shared" si="13"/>
        <v>0</v>
      </c>
      <c r="M41" s="1150">
        <v>118.5</v>
      </c>
      <c r="N41" s="1150">
        <v>0</v>
      </c>
      <c r="O41" s="1149">
        <f t="shared" si="14"/>
        <v>0</v>
      </c>
      <c r="P41" s="1150">
        <v>118.5</v>
      </c>
      <c r="Q41" s="1150">
        <v>0</v>
      </c>
      <c r="R41" s="1149">
        <f t="shared" si="15"/>
        <v>0</v>
      </c>
      <c r="S41" s="1150">
        <v>118.5</v>
      </c>
      <c r="T41" s="1150">
        <v>0</v>
      </c>
      <c r="U41" s="1149">
        <f t="shared" si="16"/>
        <v>0</v>
      </c>
      <c r="V41" s="1150">
        <v>118.5</v>
      </c>
      <c r="W41" s="1150">
        <v>0</v>
      </c>
      <c r="X41" s="1149">
        <f t="shared" si="17"/>
        <v>0</v>
      </c>
      <c r="Y41" s="1150">
        <v>118.5</v>
      </c>
      <c r="Z41" s="1150">
        <v>0</v>
      </c>
      <c r="AA41" s="1149">
        <f t="shared" si="18"/>
        <v>0</v>
      </c>
      <c r="AB41" s="1150">
        <v>118.5</v>
      </c>
      <c r="AC41" s="1150">
        <v>0</v>
      </c>
      <c r="AD41" s="1149">
        <f t="shared" si="19"/>
        <v>0</v>
      </c>
      <c r="AE41" s="1150">
        <v>118.5</v>
      </c>
      <c r="AF41" s="1150">
        <v>0</v>
      </c>
      <c r="AG41" s="1149">
        <f t="shared" si="20"/>
        <v>0</v>
      </c>
      <c r="AH41" s="1150">
        <v>118.5</v>
      </c>
      <c r="AI41" s="1150">
        <v>0</v>
      </c>
      <c r="AJ41" s="1149">
        <f t="shared" si="21"/>
        <v>0</v>
      </c>
      <c r="AK41" s="1150">
        <v>118.5</v>
      </c>
      <c r="AL41" s="1150">
        <v>0</v>
      </c>
      <c r="AM41" s="1149">
        <f t="shared" si="22"/>
        <v>0</v>
      </c>
      <c r="AN41" s="1150">
        <v>118.5</v>
      </c>
      <c r="AO41" s="1150">
        <v>0</v>
      </c>
      <c r="AP41" s="1149">
        <f t="shared" si="23"/>
        <v>0</v>
      </c>
      <c r="AQ41" s="1150">
        <v>118.5</v>
      </c>
      <c r="AR41" s="1150">
        <v>0</v>
      </c>
      <c r="AS41" s="1149">
        <f t="shared" si="11"/>
        <v>0</v>
      </c>
      <c r="AT41" s="1149">
        <f t="shared" si="12"/>
        <v>0</v>
      </c>
    </row>
    <row r="42" spans="1:46">
      <c r="A42" s="1150">
        <v>1210</v>
      </c>
      <c r="B42" s="1150">
        <v>29</v>
      </c>
      <c r="C42" s="2074">
        <v>36</v>
      </c>
      <c r="D42" s="1150" t="s">
        <v>2431</v>
      </c>
      <c r="E42" s="1150" t="s">
        <v>2931</v>
      </c>
      <c r="F42" s="1150" t="s">
        <v>1623</v>
      </c>
      <c r="G42" s="1150" t="s">
        <v>1622</v>
      </c>
      <c r="H42" s="1150" t="s">
        <v>4481</v>
      </c>
      <c r="I42" s="1150">
        <v>119</v>
      </c>
      <c r="J42" s="1150">
        <v>119</v>
      </c>
      <c r="K42" s="1150">
        <v>136.4</v>
      </c>
      <c r="L42" s="1149">
        <f t="shared" si="13"/>
        <v>1.1462184873949581</v>
      </c>
      <c r="M42" s="1150">
        <v>119</v>
      </c>
      <c r="N42" s="1150">
        <v>139.19999999999999</v>
      </c>
      <c r="O42" s="1149">
        <f t="shared" si="14"/>
        <v>1.1697478991596637</v>
      </c>
      <c r="P42" s="1150">
        <v>119</v>
      </c>
      <c r="Q42" s="1150">
        <v>138</v>
      </c>
      <c r="R42" s="1149">
        <f t="shared" si="15"/>
        <v>1.1596638655462186</v>
      </c>
      <c r="S42" s="1150">
        <v>119</v>
      </c>
      <c r="T42" s="1150">
        <v>138.4</v>
      </c>
      <c r="U42" s="1149">
        <f t="shared" si="16"/>
        <v>1.1630252100840337</v>
      </c>
      <c r="V42" s="1150">
        <v>119</v>
      </c>
      <c r="W42" s="1150">
        <v>141.6</v>
      </c>
      <c r="X42" s="1149">
        <f t="shared" si="17"/>
        <v>1.1899159663865546</v>
      </c>
      <c r="Y42" s="1150">
        <v>119</v>
      </c>
      <c r="Z42" s="1150">
        <v>125.6</v>
      </c>
      <c r="AA42" s="1149">
        <f t="shared" si="18"/>
        <v>1.0554621848739496</v>
      </c>
      <c r="AB42" s="1150">
        <v>119</v>
      </c>
      <c r="AC42" s="1150">
        <v>11.2</v>
      </c>
      <c r="AD42" s="1149">
        <f t="shared" si="19"/>
        <v>9.4117647058823528E-2</v>
      </c>
      <c r="AE42" s="1150">
        <v>119</v>
      </c>
      <c r="AF42" s="1150">
        <v>8.4</v>
      </c>
      <c r="AG42" s="1149">
        <f t="shared" si="20"/>
        <v>7.0588235294117646E-2</v>
      </c>
      <c r="AH42" s="1150">
        <v>119</v>
      </c>
      <c r="AI42" s="1150">
        <v>86.4</v>
      </c>
      <c r="AJ42" s="1149">
        <f t="shared" si="21"/>
        <v>0.72605042016806731</v>
      </c>
      <c r="AK42" s="1150">
        <v>119</v>
      </c>
      <c r="AL42" s="1150">
        <v>147.6</v>
      </c>
      <c r="AM42" s="1149">
        <f t="shared" si="22"/>
        <v>1.2403361344537815</v>
      </c>
      <c r="AN42" s="1150">
        <v>119</v>
      </c>
      <c r="AO42" s="1150">
        <v>149.6</v>
      </c>
      <c r="AP42" s="1149">
        <f t="shared" si="23"/>
        <v>1.2571428571428571</v>
      </c>
      <c r="AQ42" s="1150">
        <v>119</v>
      </c>
      <c r="AR42" s="1150">
        <v>148.80000000000001</v>
      </c>
      <c r="AS42" s="1149">
        <f t="shared" si="11"/>
        <v>1.2504201680672269</v>
      </c>
      <c r="AT42" s="1149">
        <f t="shared" si="12"/>
        <v>0.96022408963585426</v>
      </c>
    </row>
    <row r="43" spans="1:46">
      <c r="A43" s="1150">
        <v>1240</v>
      </c>
      <c r="B43" s="1150">
        <v>41</v>
      </c>
      <c r="C43" s="2074">
        <v>37</v>
      </c>
      <c r="D43" s="1150" t="s">
        <v>2432</v>
      </c>
      <c r="E43" s="1150" t="s">
        <v>1257</v>
      </c>
      <c r="F43" s="1150" t="s">
        <v>1623</v>
      </c>
      <c r="G43" s="1150" t="s">
        <v>1622</v>
      </c>
      <c r="H43" s="1150" t="s">
        <v>4481</v>
      </c>
      <c r="I43" s="1150">
        <v>119</v>
      </c>
      <c r="J43" s="1150">
        <v>119</v>
      </c>
      <c r="K43" s="1150">
        <v>1</v>
      </c>
      <c r="L43" s="1149">
        <f t="shared" si="13"/>
        <v>8.4033613445378148E-3</v>
      </c>
      <c r="M43" s="1150">
        <v>119</v>
      </c>
      <c r="N43" s="1150">
        <v>22</v>
      </c>
      <c r="O43" s="1149">
        <f t="shared" si="14"/>
        <v>0.18487394957983194</v>
      </c>
      <c r="P43" s="1150">
        <v>119</v>
      </c>
      <c r="Q43" s="1150">
        <v>31</v>
      </c>
      <c r="R43" s="1149">
        <f t="shared" si="15"/>
        <v>0.26050420168067229</v>
      </c>
      <c r="S43" s="1150">
        <v>119</v>
      </c>
      <c r="T43" s="1150">
        <v>28</v>
      </c>
      <c r="U43" s="1149">
        <f t="shared" si="16"/>
        <v>0.23529411764705882</v>
      </c>
      <c r="V43" s="1150">
        <v>119</v>
      </c>
      <c r="W43" s="1150">
        <v>11</v>
      </c>
      <c r="X43" s="1149">
        <f t="shared" si="17"/>
        <v>9.2436974789915971E-2</v>
      </c>
      <c r="Y43" s="1150">
        <v>119</v>
      </c>
      <c r="Z43" s="1150">
        <v>10.16</v>
      </c>
      <c r="AA43" s="1149">
        <f t="shared" si="18"/>
        <v>8.5378151260504201E-2</v>
      </c>
      <c r="AB43" s="1150">
        <v>119</v>
      </c>
      <c r="AC43" s="1150">
        <v>30.28</v>
      </c>
      <c r="AD43" s="1149">
        <f t="shared" si="19"/>
        <v>0.25445378151260506</v>
      </c>
      <c r="AE43" s="1150">
        <v>119</v>
      </c>
      <c r="AF43" s="1150">
        <v>27</v>
      </c>
      <c r="AG43" s="1149">
        <f t="shared" si="20"/>
        <v>0.22689075630252101</v>
      </c>
      <c r="AH43" s="1150">
        <v>119</v>
      </c>
      <c r="AI43" s="1150">
        <v>21.96</v>
      </c>
      <c r="AJ43" s="1149">
        <f t="shared" si="21"/>
        <v>0.18453781512605041</v>
      </c>
      <c r="AK43" s="1150">
        <v>119</v>
      </c>
      <c r="AL43" s="1150">
        <v>21.28</v>
      </c>
      <c r="AM43" s="1149">
        <f t="shared" si="22"/>
        <v>0.17882352941176471</v>
      </c>
      <c r="AN43" s="1150">
        <v>119</v>
      </c>
      <c r="AO43" s="1150">
        <v>9</v>
      </c>
      <c r="AP43" s="1149">
        <f t="shared" si="23"/>
        <v>7.5630252100840331E-2</v>
      </c>
      <c r="AQ43" s="1150">
        <v>119</v>
      </c>
      <c r="AR43" s="1150">
        <v>9.32</v>
      </c>
      <c r="AS43" s="1149">
        <f t="shared" si="11"/>
        <v>7.8319327731092445E-2</v>
      </c>
      <c r="AT43" s="1149">
        <f t="shared" si="12"/>
        <v>0.15546218487394958</v>
      </c>
    </row>
    <row r="44" spans="1:46">
      <c r="A44" s="1150">
        <v>6110</v>
      </c>
      <c r="B44" s="1150">
        <v>90</v>
      </c>
      <c r="C44" s="2074">
        <v>38</v>
      </c>
      <c r="D44" s="1150" t="s">
        <v>3037</v>
      </c>
      <c r="E44" s="1150" t="s">
        <v>2826</v>
      </c>
      <c r="F44" s="1150" t="s">
        <v>1623</v>
      </c>
      <c r="G44" s="1150" t="s">
        <v>578</v>
      </c>
      <c r="H44" s="1150" t="s">
        <v>4481</v>
      </c>
      <c r="I44" s="1150">
        <v>119</v>
      </c>
      <c r="J44" s="1150">
        <v>119</v>
      </c>
      <c r="K44" s="1150">
        <v>123.28</v>
      </c>
      <c r="L44" s="1149">
        <f t="shared" si="13"/>
        <v>1.0359663865546218</v>
      </c>
      <c r="M44" s="1150">
        <v>119</v>
      </c>
      <c r="N44" s="1150">
        <v>120.48</v>
      </c>
      <c r="O44" s="1149">
        <f t="shared" si="14"/>
        <v>1.012436974789916</v>
      </c>
      <c r="P44" s="1150">
        <v>119</v>
      </c>
      <c r="Q44" s="1150">
        <v>118</v>
      </c>
      <c r="R44" s="1149">
        <f t="shared" si="15"/>
        <v>0.99159663865546221</v>
      </c>
      <c r="S44" s="1150">
        <v>119</v>
      </c>
      <c r="T44" s="1150">
        <v>70</v>
      </c>
      <c r="U44" s="1149">
        <f t="shared" si="16"/>
        <v>0.58823529411764708</v>
      </c>
      <c r="V44" s="1150">
        <v>119</v>
      </c>
      <c r="W44" s="1150">
        <v>69.8</v>
      </c>
      <c r="X44" s="1149">
        <f t="shared" si="17"/>
        <v>0.58655462184873952</v>
      </c>
      <c r="Y44" s="1150">
        <v>119</v>
      </c>
      <c r="Z44" s="1150">
        <v>106.64</v>
      </c>
      <c r="AA44" s="1149">
        <f t="shared" si="18"/>
        <v>0.89613445378151257</v>
      </c>
      <c r="AB44" s="1150">
        <v>119</v>
      </c>
      <c r="AC44" s="1150">
        <v>69.680000000000007</v>
      </c>
      <c r="AD44" s="1149">
        <f t="shared" si="19"/>
        <v>0.58554621848739496</v>
      </c>
      <c r="AE44" s="1150">
        <v>119</v>
      </c>
      <c r="AF44" s="1150">
        <v>79.92</v>
      </c>
      <c r="AG44" s="1149">
        <f t="shared" si="20"/>
        <v>0.67159663865546215</v>
      </c>
      <c r="AH44" s="1150">
        <v>119</v>
      </c>
      <c r="AI44" s="1150">
        <v>69.52</v>
      </c>
      <c r="AJ44" s="1149">
        <f t="shared" si="21"/>
        <v>0.58420168067226885</v>
      </c>
      <c r="AK44" s="1150">
        <v>119</v>
      </c>
      <c r="AL44" s="1150">
        <v>69.92</v>
      </c>
      <c r="AM44" s="1149">
        <f t="shared" si="22"/>
        <v>0.58756302521008408</v>
      </c>
      <c r="AN44" s="1150">
        <v>119</v>
      </c>
      <c r="AO44" s="1150">
        <v>101.52</v>
      </c>
      <c r="AP44" s="1149">
        <f t="shared" si="23"/>
        <v>0.85310924369747898</v>
      </c>
      <c r="AQ44" s="1150">
        <v>119</v>
      </c>
      <c r="AR44" s="1150">
        <v>99.36</v>
      </c>
      <c r="AS44" s="1149">
        <f t="shared" si="11"/>
        <v>0.8349579831932773</v>
      </c>
      <c r="AT44" s="1149">
        <f t="shared" si="12"/>
        <v>0.76899159663865535</v>
      </c>
    </row>
    <row r="45" spans="1:46">
      <c r="A45" s="1150">
        <v>6110</v>
      </c>
      <c r="B45" s="1150">
        <v>93</v>
      </c>
      <c r="C45" s="2074">
        <v>39</v>
      </c>
      <c r="D45" s="1150" t="s">
        <v>3251</v>
      </c>
      <c r="E45" s="1150" t="s">
        <v>2826</v>
      </c>
      <c r="F45" s="1150" t="s">
        <v>1623</v>
      </c>
      <c r="G45" s="1150" t="s">
        <v>578</v>
      </c>
      <c r="H45" s="1150" t="s">
        <v>4481</v>
      </c>
      <c r="I45" s="1150">
        <v>119</v>
      </c>
      <c r="J45" s="1150">
        <v>119</v>
      </c>
      <c r="K45" s="1150">
        <v>122.88</v>
      </c>
      <c r="L45" s="1149">
        <f t="shared" si="13"/>
        <v>1.0326050420168067</v>
      </c>
      <c r="M45" s="1150">
        <v>119</v>
      </c>
      <c r="N45" s="1150">
        <v>120.32</v>
      </c>
      <c r="O45" s="1149">
        <f t="shared" si="14"/>
        <v>1.0110924369747898</v>
      </c>
      <c r="P45" s="1150">
        <v>119</v>
      </c>
      <c r="Q45" s="1150">
        <v>123.68</v>
      </c>
      <c r="R45" s="1149">
        <f t="shared" si="15"/>
        <v>1.0393277310924369</v>
      </c>
      <c r="S45" s="1150">
        <v>119</v>
      </c>
      <c r="T45" s="1150">
        <v>124</v>
      </c>
      <c r="U45" s="1149">
        <f t="shared" si="16"/>
        <v>1.0420168067226891</v>
      </c>
      <c r="V45" s="1150">
        <v>119</v>
      </c>
      <c r="W45" s="1150">
        <v>114</v>
      </c>
      <c r="X45" s="1149">
        <f t="shared" si="17"/>
        <v>0.95798319327731096</v>
      </c>
      <c r="Y45" s="1150">
        <v>119</v>
      </c>
      <c r="Z45" s="1150">
        <v>98.24</v>
      </c>
      <c r="AA45" s="1149">
        <f t="shared" si="18"/>
        <v>0.82554621848739496</v>
      </c>
      <c r="AB45" s="1150">
        <v>119</v>
      </c>
      <c r="AC45" s="1150">
        <v>119.04</v>
      </c>
      <c r="AD45" s="1149">
        <f t="shared" si="19"/>
        <v>1.0003361344537816</v>
      </c>
      <c r="AE45" s="1150">
        <v>119</v>
      </c>
      <c r="AF45" s="1150">
        <v>81.28</v>
      </c>
      <c r="AG45" s="1149">
        <f t="shared" si="20"/>
        <v>0.68302521008403361</v>
      </c>
      <c r="AH45" s="1150">
        <v>119</v>
      </c>
      <c r="AI45" s="1150">
        <v>119.44</v>
      </c>
      <c r="AJ45" s="1149">
        <f t="shared" si="21"/>
        <v>1.0036974789915967</v>
      </c>
      <c r="AK45" s="1150">
        <v>119</v>
      </c>
      <c r="AL45" s="1150">
        <v>120.08</v>
      </c>
      <c r="AM45" s="1149">
        <f t="shared" si="22"/>
        <v>1.0090756302521009</v>
      </c>
      <c r="AN45" s="1150">
        <v>119</v>
      </c>
      <c r="AO45" s="1150">
        <v>123.68</v>
      </c>
      <c r="AP45" s="1149">
        <f t="shared" si="23"/>
        <v>1.0393277310924369</v>
      </c>
      <c r="AQ45" s="1150">
        <v>119</v>
      </c>
      <c r="AR45" s="1150">
        <v>81.599999999999994</v>
      </c>
      <c r="AS45" s="1149">
        <f t="shared" si="11"/>
        <v>0.68571428571428572</v>
      </c>
      <c r="AT45" s="1149">
        <f t="shared" si="12"/>
        <v>0.94414565826330521</v>
      </c>
    </row>
    <row r="46" spans="1:46">
      <c r="A46" s="1150">
        <v>1210</v>
      </c>
      <c r="B46" s="1150">
        <v>76</v>
      </c>
      <c r="C46" s="2074">
        <v>40</v>
      </c>
      <c r="D46" s="1150" t="s">
        <v>3427</v>
      </c>
      <c r="E46" s="1150" t="s">
        <v>3428</v>
      </c>
      <c r="F46" s="1150" t="s">
        <v>1623</v>
      </c>
      <c r="G46" s="1150" t="s">
        <v>1622</v>
      </c>
      <c r="H46" s="1150" t="s">
        <v>4481</v>
      </c>
      <c r="I46" s="1150">
        <v>120</v>
      </c>
      <c r="J46" s="1150">
        <v>120</v>
      </c>
      <c r="K46" s="1150">
        <v>102.6</v>
      </c>
      <c r="L46" s="1149">
        <f t="shared" si="13"/>
        <v>0.85499999999999998</v>
      </c>
      <c r="M46" s="1150">
        <v>120</v>
      </c>
      <c r="N46" s="1150">
        <v>112.8</v>
      </c>
      <c r="O46" s="1149">
        <f t="shared" si="14"/>
        <v>0.94</v>
      </c>
      <c r="P46" s="1150">
        <v>120</v>
      </c>
      <c r="Q46" s="1150">
        <v>133.19999999999999</v>
      </c>
      <c r="R46" s="1149">
        <f t="shared" si="15"/>
        <v>1.1099999999999999</v>
      </c>
      <c r="S46" s="1150">
        <v>120</v>
      </c>
      <c r="T46" s="1150">
        <v>136.80000000000001</v>
      </c>
      <c r="U46" s="1149">
        <f t="shared" si="16"/>
        <v>1.1400000000000001</v>
      </c>
      <c r="V46" s="1150">
        <v>120</v>
      </c>
      <c r="W46" s="1150">
        <v>119.4</v>
      </c>
      <c r="X46" s="1149">
        <f t="shared" si="17"/>
        <v>0.995</v>
      </c>
      <c r="Y46" s="1150">
        <v>120</v>
      </c>
      <c r="Z46" s="1150">
        <v>111</v>
      </c>
      <c r="AA46" s="1149">
        <f t="shared" si="18"/>
        <v>0.92500000000000004</v>
      </c>
      <c r="AB46" s="1150">
        <v>120</v>
      </c>
      <c r="AC46" s="1150">
        <v>108.6</v>
      </c>
      <c r="AD46" s="1149">
        <f t="shared" si="19"/>
        <v>0.90499999999999992</v>
      </c>
      <c r="AE46" s="1150">
        <v>120</v>
      </c>
      <c r="AF46" s="1150">
        <v>102.6</v>
      </c>
      <c r="AG46" s="1149">
        <f t="shared" si="20"/>
        <v>0.85499999999999998</v>
      </c>
      <c r="AH46" s="1150">
        <v>120</v>
      </c>
      <c r="AI46" s="1150">
        <v>96</v>
      </c>
      <c r="AJ46" s="1149">
        <f t="shared" si="21"/>
        <v>0.8</v>
      </c>
      <c r="AK46" s="1150">
        <v>120</v>
      </c>
      <c r="AL46" s="1150">
        <v>86.4</v>
      </c>
      <c r="AM46" s="1149">
        <f t="shared" si="22"/>
        <v>0.72000000000000008</v>
      </c>
      <c r="AN46" s="1150">
        <v>120</v>
      </c>
      <c r="AO46" s="1150">
        <v>91.2</v>
      </c>
      <c r="AP46" s="1149">
        <f t="shared" si="23"/>
        <v>0.76</v>
      </c>
      <c r="AQ46" s="1150">
        <v>120</v>
      </c>
      <c r="AR46" s="1150">
        <v>0</v>
      </c>
      <c r="AS46" s="1149">
        <f t="shared" si="11"/>
        <v>0</v>
      </c>
      <c r="AT46" s="1149">
        <f t="shared" si="12"/>
        <v>0.8337500000000001</v>
      </c>
    </row>
    <row r="47" spans="1:46">
      <c r="A47" s="1150">
        <v>1230</v>
      </c>
      <c r="B47" s="1150">
        <v>77</v>
      </c>
      <c r="C47" s="2074">
        <v>41</v>
      </c>
      <c r="D47" s="1150" t="s">
        <v>2434</v>
      </c>
      <c r="E47" s="1150" t="s">
        <v>1287</v>
      </c>
      <c r="F47" s="1150" t="s">
        <v>1623</v>
      </c>
      <c r="G47" s="1150" t="s">
        <v>1622</v>
      </c>
      <c r="H47" s="1150" t="s">
        <v>4481</v>
      </c>
      <c r="I47" s="1150">
        <v>120</v>
      </c>
      <c r="J47" s="1150">
        <v>120</v>
      </c>
      <c r="K47" s="1150">
        <v>10.72</v>
      </c>
      <c r="L47" s="1149">
        <f t="shared" si="13"/>
        <v>8.9333333333333334E-2</v>
      </c>
      <c r="M47" s="1150">
        <v>120</v>
      </c>
      <c r="N47" s="1150">
        <v>28.4</v>
      </c>
      <c r="O47" s="1149">
        <f t="shared" si="14"/>
        <v>0.23666666666666666</v>
      </c>
      <c r="P47" s="1150">
        <v>120</v>
      </c>
      <c r="Q47" s="1150">
        <v>131.52000000000001</v>
      </c>
      <c r="R47" s="1149">
        <f t="shared" si="15"/>
        <v>1.0960000000000001</v>
      </c>
      <c r="S47" s="1150">
        <v>120</v>
      </c>
      <c r="T47" s="1150">
        <v>170.8</v>
      </c>
      <c r="U47" s="1149">
        <f t="shared" si="16"/>
        <v>1.4233333333333333</v>
      </c>
      <c r="V47" s="1150">
        <v>120</v>
      </c>
      <c r="W47" s="1150">
        <v>138</v>
      </c>
      <c r="X47" s="1149">
        <f t="shared" si="17"/>
        <v>1.1499999999999999</v>
      </c>
      <c r="Y47" s="1150">
        <v>120</v>
      </c>
      <c r="Z47" s="1150">
        <v>116.56</v>
      </c>
      <c r="AA47" s="1149">
        <f t="shared" si="18"/>
        <v>0.97133333333333338</v>
      </c>
      <c r="AB47" s="1150">
        <v>120</v>
      </c>
      <c r="AC47" s="1150">
        <v>118.48</v>
      </c>
      <c r="AD47" s="1149">
        <f t="shared" si="19"/>
        <v>0.9873333333333334</v>
      </c>
      <c r="AE47" s="1150">
        <v>120</v>
      </c>
      <c r="AF47" s="1150">
        <v>109.2</v>
      </c>
      <c r="AG47" s="1149">
        <f t="shared" si="20"/>
        <v>0.91</v>
      </c>
      <c r="AH47" s="1150">
        <v>120</v>
      </c>
      <c r="AI47" s="1150">
        <v>13.6</v>
      </c>
      <c r="AJ47" s="1149">
        <f t="shared" si="21"/>
        <v>0.11333333333333333</v>
      </c>
      <c r="AK47" s="1150">
        <v>120</v>
      </c>
      <c r="AL47" s="1150">
        <v>13.84</v>
      </c>
      <c r="AM47" s="1149">
        <f t="shared" si="22"/>
        <v>0.11533333333333333</v>
      </c>
      <c r="AN47" s="1150">
        <v>120</v>
      </c>
      <c r="AO47" s="1150">
        <v>13.2</v>
      </c>
      <c r="AP47" s="1149">
        <f t="shared" si="23"/>
        <v>0.11</v>
      </c>
      <c r="AQ47" s="1150">
        <v>120</v>
      </c>
      <c r="AR47" s="1150">
        <v>11.12</v>
      </c>
      <c r="AS47" s="1149">
        <f t="shared" si="11"/>
        <v>9.2666666666666661E-2</v>
      </c>
      <c r="AT47" s="1149">
        <f t="shared" si="12"/>
        <v>0.60794444444444451</v>
      </c>
    </row>
    <row r="48" spans="1:46">
      <c r="A48" s="1150">
        <v>1240</v>
      </c>
      <c r="B48" s="1150">
        <v>53</v>
      </c>
      <c r="C48" s="2074">
        <v>42</v>
      </c>
      <c r="D48" s="1150" t="s">
        <v>2830</v>
      </c>
      <c r="E48" s="1150" t="s">
        <v>2831</v>
      </c>
      <c r="F48" s="1150" t="s">
        <v>1623</v>
      </c>
      <c r="G48" s="1150" t="s">
        <v>1036</v>
      </c>
      <c r="H48" s="1150" t="s">
        <v>4479</v>
      </c>
      <c r="I48" s="1150">
        <v>120</v>
      </c>
      <c r="J48" s="1150">
        <v>120</v>
      </c>
      <c r="K48" s="1150">
        <v>9</v>
      </c>
      <c r="L48" s="1149">
        <f t="shared" si="13"/>
        <v>7.4999999999999997E-2</v>
      </c>
      <c r="M48" s="1150">
        <v>120</v>
      </c>
      <c r="N48" s="1150">
        <v>9</v>
      </c>
      <c r="O48" s="1149">
        <f t="shared" si="14"/>
        <v>7.4999999999999997E-2</v>
      </c>
      <c r="P48" s="1150">
        <v>120</v>
      </c>
      <c r="Q48" s="1150">
        <v>12</v>
      </c>
      <c r="R48" s="1149">
        <f t="shared" si="15"/>
        <v>0.1</v>
      </c>
      <c r="S48" s="1150">
        <v>120</v>
      </c>
      <c r="T48" s="1150">
        <v>12</v>
      </c>
      <c r="U48" s="1149">
        <f t="shared" si="16"/>
        <v>0.1</v>
      </c>
      <c r="V48" s="1150">
        <v>120</v>
      </c>
      <c r="W48" s="1150">
        <v>15</v>
      </c>
      <c r="X48" s="1149">
        <f t="shared" si="17"/>
        <v>0.125</v>
      </c>
      <c r="Y48" s="1150">
        <v>120</v>
      </c>
      <c r="Z48" s="1150">
        <v>15</v>
      </c>
      <c r="AA48" s="1149">
        <f t="shared" si="18"/>
        <v>0.125</v>
      </c>
      <c r="AB48" s="1150">
        <v>120</v>
      </c>
      <c r="AC48" s="1150">
        <v>13.32</v>
      </c>
      <c r="AD48" s="1149">
        <f t="shared" si="19"/>
        <v>0.111</v>
      </c>
      <c r="AE48" s="1150">
        <v>120</v>
      </c>
      <c r="AF48" s="1150">
        <v>9.1199999999999992</v>
      </c>
      <c r="AG48" s="1149">
        <f t="shared" si="20"/>
        <v>7.5999999999999998E-2</v>
      </c>
      <c r="AH48" s="1150">
        <v>120</v>
      </c>
      <c r="AI48" s="1150">
        <v>8.64</v>
      </c>
      <c r="AJ48" s="1149">
        <f t="shared" si="21"/>
        <v>7.2000000000000008E-2</v>
      </c>
      <c r="AK48" s="1150">
        <v>120</v>
      </c>
      <c r="AL48" s="1150">
        <v>73.2</v>
      </c>
      <c r="AM48" s="1149">
        <f t="shared" si="22"/>
        <v>0.61</v>
      </c>
      <c r="AN48" s="1150">
        <v>120</v>
      </c>
      <c r="AO48" s="1150">
        <v>18.12</v>
      </c>
      <c r="AP48" s="1149">
        <f t="shared" si="23"/>
        <v>0.151</v>
      </c>
      <c r="AQ48" s="1150">
        <v>120</v>
      </c>
      <c r="AR48" s="1150">
        <v>23.04</v>
      </c>
      <c r="AS48" s="1149">
        <f t="shared" si="11"/>
        <v>0.192</v>
      </c>
      <c r="AT48" s="1149">
        <f t="shared" si="12"/>
        <v>0.151</v>
      </c>
    </row>
    <row r="49" spans="1:46">
      <c r="A49" s="1150">
        <v>1250</v>
      </c>
      <c r="B49" s="1150">
        <v>31</v>
      </c>
      <c r="C49" s="2074">
        <v>43</v>
      </c>
      <c r="D49" s="1150" t="s">
        <v>2933</v>
      </c>
      <c r="E49" s="1150" t="s">
        <v>2934</v>
      </c>
      <c r="F49" s="1150" t="s">
        <v>1623</v>
      </c>
      <c r="G49" s="1150" t="s">
        <v>1622</v>
      </c>
      <c r="H49" s="1150" t="s">
        <v>4481</v>
      </c>
      <c r="I49" s="1150">
        <v>120</v>
      </c>
      <c r="J49" s="1150">
        <v>120</v>
      </c>
      <c r="K49" s="1150">
        <v>99.52</v>
      </c>
      <c r="L49" s="1149">
        <f t="shared" si="13"/>
        <v>0.82933333333333326</v>
      </c>
      <c r="M49" s="1150">
        <v>120</v>
      </c>
      <c r="N49" s="1150">
        <v>135.6</v>
      </c>
      <c r="O49" s="1149">
        <f t="shared" si="14"/>
        <v>1.1299999999999999</v>
      </c>
      <c r="P49" s="1150">
        <v>120</v>
      </c>
      <c r="Q49" s="1150">
        <v>142.08000000000001</v>
      </c>
      <c r="R49" s="1149">
        <f t="shared" si="15"/>
        <v>1.1840000000000002</v>
      </c>
      <c r="S49" s="1150">
        <v>120</v>
      </c>
      <c r="T49" s="1150">
        <v>138.72</v>
      </c>
      <c r="U49" s="1149">
        <f t="shared" si="16"/>
        <v>1.1559999999999999</v>
      </c>
      <c r="V49" s="1150">
        <v>120</v>
      </c>
      <c r="W49" s="1150">
        <v>154</v>
      </c>
      <c r="X49" s="1149">
        <f t="shared" si="17"/>
        <v>1.2833333333333334</v>
      </c>
      <c r="Y49" s="1150">
        <v>120</v>
      </c>
      <c r="Z49" s="1150">
        <v>78.08</v>
      </c>
      <c r="AA49" s="1149">
        <f t="shared" si="18"/>
        <v>0.65066666666666662</v>
      </c>
      <c r="AB49" s="1150">
        <v>120</v>
      </c>
      <c r="AC49" s="1150">
        <v>135.19999999999999</v>
      </c>
      <c r="AD49" s="1149">
        <f t="shared" si="19"/>
        <v>1.1266666666666665</v>
      </c>
      <c r="AE49" s="1150">
        <v>120</v>
      </c>
      <c r="AF49" s="1150">
        <v>126.8</v>
      </c>
      <c r="AG49" s="1149">
        <f t="shared" si="20"/>
        <v>1.0566666666666666</v>
      </c>
      <c r="AH49" s="1150">
        <v>120</v>
      </c>
      <c r="AI49" s="1150">
        <v>158.16</v>
      </c>
      <c r="AJ49" s="1149">
        <f t="shared" si="21"/>
        <v>1.3180000000000001</v>
      </c>
      <c r="AK49" s="1150">
        <v>120</v>
      </c>
      <c r="AL49" s="1150">
        <v>156.47999999999999</v>
      </c>
      <c r="AM49" s="1149">
        <f t="shared" si="22"/>
        <v>1.3039999999999998</v>
      </c>
      <c r="AN49" s="1150">
        <v>120</v>
      </c>
      <c r="AO49" s="1150">
        <v>153.12</v>
      </c>
      <c r="AP49" s="1149">
        <f t="shared" si="23"/>
        <v>1.276</v>
      </c>
      <c r="AQ49" s="1150">
        <v>120</v>
      </c>
      <c r="AR49" s="1150">
        <v>136.4</v>
      </c>
      <c r="AS49" s="1149">
        <f t="shared" si="11"/>
        <v>1.1366666666666667</v>
      </c>
      <c r="AT49" s="1149">
        <f t="shared" si="12"/>
        <v>1.1209444444444447</v>
      </c>
    </row>
    <row r="50" spans="1:46">
      <c r="A50" s="1150">
        <v>6130</v>
      </c>
      <c r="B50" s="1150">
        <v>25</v>
      </c>
      <c r="C50" s="2074">
        <v>44</v>
      </c>
      <c r="D50" s="1150" t="s">
        <v>2936</v>
      </c>
      <c r="E50" s="1150" t="s">
        <v>2937</v>
      </c>
      <c r="F50" s="1150" t="s">
        <v>1623</v>
      </c>
      <c r="G50" s="1150" t="s">
        <v>1036</v>
      </c>
      <c r="H50" s="1150" t="s">
        <v>4481</v>
      </c>
      <c r="I50" s="1150">
        <v>120</v>
      </c>
      <c r="J50" s="1150">
        <v>120</v>
      </c>
      <c r="K50" s="1150">
        <v>13.68</v>
      </c>
      <c r="L50" s="1149">
        <f t="shared" si="13"/>
        <v>0.114</v>
      </c>
      <c r="M50" s="1150">
        <v>120</v>
      </c>
      <c r="N50" s="1150">
        <v>17.920000000000002</v>
      </c>
      <c r="O50" s="1149">
        <f t="shared" si="14"/>
        <v>0.14933333333333335</v>
      </c>
      <c r="P50" s="1150">
        <v>120</v>
      </c>
      <c r="Q50" s="1150">
        <v>13.92</v>
      </c>
      <c r="R50" s="1149">
        <f t="shared" si="15"/>
        <v>0.11600000000000001</v>
      </c>
      <c r="S50" s="1150">
        <v>120</v>
      </c>
      <c r="T50" s="1150">
        <v>13.68</v>
      </c>
      <c r="U50" s="1149">
        <f t="shared" si="16"/>
        <v>0.114</v>
      </c>
      <c r="V50" s="1150">
        <v>120</v>
      </c>
      <c r="W50" s="1150">
        <v>12</v>
      </c>
      <c r="X50" s="1149">
        <f t="shared" si="17"/>
        <v>0.1</v>
      </c>
      <c r="Y50" s="1150">
        <v>120</v>
      </c>
      <c r="Z50" s="1150">
        <v>12.48</v>
      </c>
      <c r="AA50" s="1149">
        <f t="shared" si="18"/>
        <v>0.10400000000000001</v>
      </c>
      <c r="AB50" s="1150">
        <v>120</v>
      </c>
      <c r="AC50" s="1150">
        <v>10.48</v>
      </c>
      <c r="AD50" s="1149">
        <f t="shared" si="19"/>
        <v>8.7333333333333332E-2</v>
      </c>
      <c r="AE50" s="1150">
        <v>120</v>
      </c>
      <c r="AF50" s="1150">
        <v>30.4</v>
      </c>
      <c r="AG50" s="1149">
        <f t="shared" si="20"/>
        <v>0.2533333333333333</v>
      </c>
      <c r="AH50" s="1150">
        <v>120</v>
      </c>
      <c r="AI50" s="1150">
        <v>17.920000000000002</v>
      </c>
      <c r="AJ50" s="1149">
        <f t="shared" si="21"/>
        <v>0.14933333333333335</v>
      </c>
      <c r="AK50" s="1150">
        <v>120</v>
      </c>
      <c r="AL50" s="1150">
        <v>14.32</v>
      </c>
      <c r="AM50" s="1149">
        <f t="shared" si="22"/>
        <v>0.11933333333333333</v>
      </c>
      <c r="AN50" s="1150">
        <v>120</v>
      </c>
      <c r="AO50" s="1150">
        <v>16.72</v>
      </c>
      <c r="AP50" s="1149">
        <f t="shared" si="23"/>
        <v>0.13933333333333334</v>
      </c>
      <c r="AQ50" s="1150">
        <v>120</v>
      </c>
      <c r="AR50" s="1150">
        <v>24.88</v>
      </c>
      <c r="AS50" s="1149">
        <f t="shared" si="11"/>
        <v>0.20733333333333331</v>
      </c>
      <c r="AT50" s="1149">
        <f t="shared" si="12"/>
        <v>0.13777777777777778</v>
      </c>
    </row>
    <row r="51" spans="1:46">
      <c r="A51" s="1150">
        <v>6150</v>
      </c>
      <c r="B51" s="1150">
        <v>6</v>
      </c>
      <c r="C51" s="2074">
        <v>45</v>
      </c>
      <c r="D51" s="1150" t="s">
        <v>2436</v>
      </c>
      <c r="E51" s="1150" t="s">
        <v>899</v>
      </c>
      <c r="F51" s="1150" t="s">
        <v>1623</v>
      </c>
      <c r="G51" s="1150" t="s">
        <v>1622</v>
      </c>
      <c r="H51" s="1150" t="s">
        <v>4479</v>
      </c>
      <c r="I51" s="1150">
        <v>120</v>
      </c>
      <c r="J51" s="1150">
        <v>120</v>
      </c>
      <c r="K51" s="1150">
        <v>8.4</v>
      </c>
      <c r="L51" s="1149">
        <f t="shared" si="13"/>
        <v>7.0000000000000007E-2</v>
      </c>
      <c r="M51" s="1150">
        <v>120</v>
      </c>
      <c r="N51" s="1150">
        <v>6</v>
      </c>
      <c r="O51" s="1149">
        <f t="shared" si="14"/>
        <v>0.05</v>
      </c>
      <c r="P51" s="1150">
        <v>120</v>
      </c>
      <c r="Q51" s="1150">
        <v>10.8</v>
      </c>
      <c r="R51" s="1149">
        <f t="shared" si="15"/>
        <v>9.0000000000000011E-2</v>
      </c>
      <c r="S51" s="1150">
        <v>120</v>
      </c>
      <c r="T51" s="1150">
        <v>6</v>
      </c>
      <c r="U51" s="1149">
        <f t="shared" si="16"/>
        <v>0.05</v>
      </c>
      <c r="V51" s="1150">
        <v>120</v>
      </c>
      <c r="W51" s="1150">
        <v>7.2</v>
      </c>
      <c r="X51" s="1149">
        <f t="shared" si="17"/>
        <v>6.0000000000000005E-2</v>
      </c>
      <c r="Y51" s="1150">
        <v>120</v>
      </c>
      <c r="Z51" s="1150">
        <v>64.8</v>
      </c>
      <c r="AA51" s="1149">
        <f t="shared" si="18"/>
        <v>0.53999999999999992</v>
      </c>
      <c r="AB51" s="1150">
        <v>120</v>
      </c>
      <c r="AC51" s="1150">
        <v>82.8</v>
      </c>
      <c r="AD51" s="1149">
        <f t="shared" si="19"/>
        <v>0.69</v>
      </c>
      <c r="AE51" s="1150">
        <v>120</v>
      </c>
      <c r="AF51" s="1150">
        <v>93.6</v>
      </c>
      <c r="AG51" s="1149">
        <f t="shared" si="20"/>
        <v>0.77999999999999992</v>
      </c>
      <c r="AH51" s="1150">
        <v>120</v>
      </c>
      <c r="AI51" s="1150">
        <v>103.2</v>
      </c>
      <c r="AJ51" s="1149">
        <f t="shared" si="21"/>
        <v>0.86</v>
      </c>
      <c r="AK51" s="1150">
        <v>120</v>
      </c>
      <c r="AL51" s="1150">
        <v>140.4</v>
      </c>
      <c r="AM51" s="1149">
        <f t="shared" si="22"/>
        <v>1.1700000000000002</v>
      </c>
      <c r="AN51" s="1150">
        <v>120</v>
      </c>
      <c r="AO51" s="1150">
        <v>121.2</v>
      </c>
      <c r="AP51" s="1149">
        <f t="shared" si="23"/>
        <v>1.01</v>
      </c>
      <c r="AQ51" s="1150">
        <v>120</v>
      </c>
      <c r="AR51" s="1150">
        <v>109.2</v>
      </c>
      <c r="AS51" s="1149">
        <f t="shared" si="11"/>
        <v>0.91</v>
      </c>
      <c r="AT51" s="1149">
        <f t="shared" si="12"/>
        <v>0.52333333333333343</v>
      </c>
    </row>
    <row r="52" spans="1:46">
      <c r="A52" s="1150">
        <v>6220</v>
      </c>
      <c r="B52" s="1150">
        <v>155</v>
      </c>
      <c r="C52" s="2074">
        <v>46</v>
      </c>
      <c r="D52" s="1150" t="s">
        <v>2437</v>
      </c>
      <c r="E52" s="1150" t="s">
        <v>1006</v>
      </c>
      <c r="F52" s="1150" t="s">
        <v>1623</v>
      </c>
      <c r="G52" s="1150" t="s">
        <v>1622</v>
      </c>
      <c r="H52" s="1150" t="s">
        <v>4481</v>
      </c>
      <c r="I52" s="1150">
        <v>120</v>
      </c>
      <c r="J52" s="1150">
        <v>120</v>
      </c>
      <c r="K52" s="1150">
        <v>73</v>
      </c>
      <c r="L52" s="1149">
        <f t="shared" si="13"/>
        <v>0.60833333333333328</v>
      </c>
      <c r="M52" s="1150">
        <v>120</v>
      </c>
      <c r="N52" s="1150">
        <v>54.2</v>
      </c>
      <c r="O52" s="1149">
        <f t="shared" si="14"/>
        <v>0.45166666666666672</v>
      </c>
      <c r="P52" s="1150">
        <v>120</v>
      </c>
      <c r="Q52" s="1150">
        <v>56</v>
      </c>
      <c r="R52" s="1149">
        <f t="shared" si="15"/>
        <v>0.46666666666666667</v>
      </c>
      <c r="S52" s="1150">
        <v>120</v>
      </c>
      <c r="T52" s="1150">
        <v>9</v>
      </c>
      <c r="U52" s="1149">
        <f t="shared" si="16"/>
        <v>7.4999999999999997E-2</v>
      </c>
      <c r="V52" s="1150">
        <v>120</v>
      </c>
      <c r="W52" s="1150">
        <v>56</v>
      </c>
      <c r="X52" s="1149">
        <f t="shared" si="17"/>
        <v>0.46666666666666667</v>
      </c>
      <c r="Y52" s="1150">
        <v>120</v>
      </c>
      <c r="Z52" s="1150">
        <v>44.8</v>
      </c>
      <c r="AA52" s="1149">
        <f t="shared" si="18"/>
        <v>0.37333333333333329</v>
      </c>
      <c r="AB52" s="1150">
        <v>120</v>
      </c>
      <c r="AC52" s="1150">
        <v>44</v>
      </c>
      <c r="AD52" s="1149">
        <f t="shared" si="19"/>
        <v>0.36666666666666664</v>
      </c>
      <c r="AE52" s="1150">
        <v>120</v>
      </c>
      <c r="AF52" s="1150">
        <v>41.4</v>
      </c>
      <c r="AG52" s="1149">
        <f t="shared" si="20"/>
        <v>0.34499999999999997</v>
      </c>
      <c r="AH52" s="1150">
        <v>120</v>
      </c>
      <c r="AI52" s="1150">
        <v>26.6</v>
      </c>
      <c r="AJ52" s="1149">
        <f t="shared" si="21"/>
        <v>0.22166666666666668</v>
      </c>
      <c r="AK52" s="1150">
        <v>120</v>
      </c>
      <c r="AL52" s="1150">
        <v>25.2</v>
      </c>
      <c r="AM52" s="1149">
        <f t="shared" si="22"/>
        <v>0.21</v>
      </c>
      <c r="AN52" s="1150">
        <v>120</v>
      </c>
      <c r="AO52" s="1150">
        <v>25.4</v>
      </c>
      <c r="AP52" s="1149">
        <f t="shared" si="23"/>
        <v>0.21166666666666664</v>
      </c>
      <c r="AQ52" s="1150">
        <v>120</v>
      </c>
      <c r="AR52" s="1150">
        <v>24.2</v>
      </c>
      <c r="AS52" s="1149">
        <f t="shared" si="11"/>
        <v>0.20166666666666666</v>
      </c>
      <c r="AT52" s="1149">
        <f t="shared" si="12"/>
        <v>0.3331944444444444</v>
      </c>
    </row>
    <row r="53" spans="1:46">
      <c r="A53" s="1150">
        <v>6150</v>
      </c>
      <c r="B53" s="1150">
        <v>4</v>
      </c>
      <c r="C53" s="2074">
        <v>47</v>
      </c>
      <c r="D53" s="1150" t="s">
        <v>2435</v>
      </c>
      <c r="E53" s="1150" t="s">
        <v>700</v>
      </c>
      <c r="F53" s="1150" t="s">
        <v>1625</v>
      </c>
      <c r="G53" s="1150" t="s">
        <v>1036</v>
      </c>
      <c r="H53" s="1150" t="s">
        <v>4481</v>
      </c>
      <c r="I53" s="1150">
        <v>120</v>
      </c>
      <c r="J53" s="1150">
        <v>120</v>
      </c>
      <c r="K53" s="1150">
        <v>397</v>
      </c>
      <c r="L53" s="1149">
        <f t="shared" si="13"/>
        <v>3.3083333333333331</v>
      </c>
      <c r="M53" s="1150">
        <v>120</v>
      </c>
      <c r="N53" s="1150">
        <v>392.4</v>
      </c>
      <c r="O53" s="1149">
        <f t="shared" si="14"/>
        <v>3.27</v>
      </c>
      <c r="P53" s="1150">
        <v>120</v>
      </c>
      <c r="Q53" s="1150">
        <v>447.8</v>
      </c>
      <c r="R53" s="1149">
        <f t="shared" si="15"/>
        <v>3.7316666666666669</v>
      </c>
      <c r="S53" s="1150">
        <v>120</v>
      </c>
      <c r="T53" s="1150">
        <v>494.3</v>
      </c>
      <c r="U53" s="1149">
        <f t="shared" si="16"/>
        <v>4.1191666666666666</v>
      </c>
      <c r="V53" s="1150">
        <v>120</v>
      </c>
      <c r="W53" s="1150">
        <v>480.8</v>
      </c>
      <c r="X53" s="1149">
        <f t="shared" si="17"/>
        <v>4.0066666666666668</v>
      </c>
      <c r="Y53" s="1150">
        <v>120</v>
      </c>
      <c r="Z53" s="1150">
        <v>489.4</v>
      </c>
      <c r="AA53" s="1149">
        <f t="shared" si="18"/>
        <v>4.0783333333333331</v>
      </c>
      <c r="AB53" s="1150">
        <v>120</v>
      </c>
      <c r="AC53" s="1150">
        <v>489.3</v>
      </c>
      <c r="AD53" s="1149">
        <f t="shared" si="19"/>
        <v>4.0774999999999997</v>
      </c>
      <c r="AE53" s="1150">
        <v>120</v>
      </c>
      <c r="AF53" s="1150">
        <v>433</v>
      </c>
      <c r="AG53" s="1149">
        <f t="shared" si="20"/>
        <v>3.6083333333333334</v>
      </c>
      <c r="AH53" s="1150">
        <v>120</v>
      </c>
      <c r="AI53" s="1150">
        <v>0</v>
      </c>
      <c r="AJ53" s="1149">
        <f t="shared" si="21"/>
        <v>0</v>
      </c>
      <c r="AK53" s="1150">
        <v>120</v>
      </c>
      <c r="AL53" s="1150">
        <v>0</v>
      </c>
      <c r="AM53" s="1149">
        <f t="shared" si="22"/>
        <v>0</v>
      </c>
      <c r="AN53" s="1150">
        <v>120</v>
      </c>
      <c r="AO53" s="1150">
        <v>0</v>
      </c>
      <c r="AP53" s="1149">
        <f t="shared" si="23"/>
        <v>0</v>
      </c>
      <c r="AQ53" s="1150">
        <v>120</v>
      </c>
      <c r="AR53" s="1150">
        <v>0</v>
      </c>
      <c r="AS53" s="1149">
        <f t="shared" si="11"/>
        <v>0</v>
      </c>
      <c r="AT53" s="1149">
        <f t="shared" si="12"/>
        <v>2.5166666666666671</v>
      </c>
    </row>
    <row r="54" spans="1:46">
      <c r="A54" s="1150">
        <v>1220</v>
      </c>
      <c r="B54" s="1150">
        <v>49</v>
      </c>
      <c r="C54" s="2074">
        <v>48</v>
      </c>
      <c r="D54" s="1150" t="s">
        <v>2438</v>
      </c>
      <c r="E54" s="1150" t="s">
        <v>1731</v>
      </c>
      <c r="F54" s="1150" t="s">
        <v>1623</v>
      </c>
      <c r="G54" s="1150" t="s">
        <v>1622</v>
      </c>
      <c r="H54" s="1150" t="s">
        <v>4481</v>
      </c>
      <c r="I54" s="1150">
        <v>121.4</v>
      </c>
      <c r="J54" s="1150">
        <v>121.4</v>
      </c>
      <c r="K54" s="1150">
        <v>8.4</v>
      </c>
      <c r="L54" s="1149">
        <f t="shared" si="13"/>
        <v>6.919275123558484E-2</v>
      </c>
      <c r="M54" s="1150">
        <v>121.4</v>
      </c>
      <c r="N54" s="1150">
        <v>68.8</v>
      </c>
      <c r="O54" s="1149">
        <f t="shared" si="14"/>
        <v>0.56672158154859964</v>
      </c>
      <c r="P54" s="1150">
        <v>121.4</v>
      </c>
      <c r="Q54" s="1150">
        <v>66.8</v>
      </c>
      <c r="R54" s="1149">
        <f t="shared" si="15"/>
        <v>0.55024711696869844</v>
      </c>
      <c r="S54" s="1150">
        <v>121.4</v>
      </c>
      <c r="T54" s="1150">
        <v>79.599999999999994</v>
      </c>
      <c r="U54" s="1149">
        <f t="shared" si="16"/>
        <v>0.65568369028006579</v>
      </c>
      <c r="V54" s="1150">
        <v>121.4</v>
      </c>
      <c r="W54" s="1150">
        <v>62.8</v>
      </c>
      <c r="X54" s="1149">
        <f t="shared" si="17"/>
        <v>0.51729818780889614</v>
      </c>
      <c r="Y54" s="1150">
        <v>121.4</v>
      </c>
      <c r="Z54" s="1150">
        <v>77.599999999999994</v>
      </c>
      <c r="AA54" s="1149">
        <f t="shared" si="18"/>
        <v>0.6392092257001647</v>
      </c>
      <c r="AB54" s="1150">
        <v>121.4</v>
      </c>
      <c r="AC54" s="1150">
        <v>77.599999999999994</v>
      </c>
      <c r="AD54" s="1149">
        <f t="shared" si="19"/>
        <v>0.6392092257001647</v>
      </c>
      <c r="AE54" s="1150">
        <v>121.4</v>
      </c>
      <c r="AF54" s="1150">
        <v>64</v>
      </c>
      <c r="AG54" s="1149">
        <f t="shared" si="20"/>
        <v>0.52718286655683688</v>
      </c>
      <c r="AH54" s="1150">
        <v>121.4</v>
      </c>
      <c r="AI54" s="1150">
        <v>79.599999999999994</v>
      </c>
      <c r="AJ54" s="1149">
        <f t="shared" si="21"/>
        <v>0.65568369028006579</v>
      </c>
      <c r="AK54" s="1150">
        <v>121.4</v>
      </c>
      <c r="AL54" s="1150">
        <v>74.400000000000006</v>
      </c>
      <c r="AM54" s="1149">
        <f t="shared" si="22"/>
        <v>0.61285008237232297</v>
      </c>
      <c r="AN54" s="1150">
        <v>121.4</v>
      </c>
      <c r="AO54" s="1150">
        <v>86.4</v>
      </c>
      <c r="AP54" s="1149">
        <f t="shared" si="23"/>
        <v>0.71169686985172986</v>
      </c>
      <c r="AQ54" s="1150">
        <v>121.4</v>
      </c>
      <c r="AR54" s="1150">
        <v>82.8</v>
      </c>
      <c r="AS54" s="1149">
        <f t="shared" si="11"/>
        <v>0.68204283360790774</v>
      </c>
      <c r="AT54" s="1149">
        <f t="shared" si="12"/>
        <v>0.56891817682591972</v>
      </c>
    </row>
    <row r="55" spans="1:46">
      <c r="A55" s="1150">
        <v>1220</v>
      </c>
      <c r="B55" s="1150">
        <v>22</v>
      </c>
      <c r="C55" s="2074">
        <v>49</v>
      </c>
      <c r="D55" s="1150" t="s">
        <v>4588</v>
      </c>
      <c r="E55" s="1150" t="s">
        <v>648</v>
      </c>
      <c r="F55" s="1150" t="s">
        <v>1623</v>
      </c>
      <c r="G55" s="1150" t="s">
        <v>1036</v>
      </c>
      <c r="H55" s="1150" t="s">
        <v>4481</v>
      </c>
      <c r="I55" s="1150">
        <v>122</v>
      </c>
      <c r="J55" s="1150">
        <v>122</v>
      </c>
      <c r="K55" s="1150">
        <v>52.2</v>
      </c>
      <c r="L55" s="1149">
        <f t="shared" si="13"/>
        <v>0.4278688524590164</v>
      </c>
      <c r="M55" s="1150">
        <v>122</v>
      </c>
      <c r="N55" s="1150">
        <v>100.80000000000001</v>
      </c>
      <c r="O55" s="1149">
        <f t="shared" si="14"/>
        <v>0.82622950819672136</v>
      </c>
      <c r="P55" s="1150">
        <v>122</v>
      </c>
      <c r="Q55" s="1150">
        <v>48.8</v>
      </c>
      <c r="R55" s="1149">
        <f t="shared" si="15"/>
        <v>0.39999999999999997</v>
      </c>
      <c r="S55" s="1150">
        <v>122</v>
      </c>
      <c r="T55" s="1150">
        <v>51.2</v>
      </c>
      <c r="U55" s="1149">
        <f t="shared" si="16"/>
        <v>0.41967213114754098</v>
      </c>
      <c r="V55" s="1150">
        <v>122</v>
      </c>
      <c r="W55" s="1150">
        <v>54</v>
      </c>
      <c r="X55" s="1149">
        <f t="shared" si="17"/>
        <v>0.44262295081967212</v>
      </c>
      <c r="Y55" s="1150">
        <v>122</v>
      </c>
      <c r="Z55" s="1150">
        <v>50</v>
      </c>
      <c r="AA55" s="1149">
        <f t="shared" si="18"/>
        <v>0.4098360655737705</v>
      </c>
      <c r="AB55" s="1150">
        <v>122</v>
      </c>
      <c r="AC55" s="1150">
        <v>51.2</v>
      </c>
      <c r="AD55" s="1149">
        <f t="shared" si="19"/>
        <v>0.41967213114754098</v>
      </c>
      <c r="AE55" s="1150">
        <v>122</v>
      </c>
      <c r="AF55" s="1150">
        <v>50.4</v>
      </c>
      <c r="AG55" s="1149">
        <f t="shared" si="20"/>
        <v>0.41311475409836063</v>
      </c>
      <c r="AH55" s="1150">
        <v>122</v>
      </c>
      <c r="AI55" s="1150">
        <v>48.4</v>
      </c>
      <c r="AJ55" s="1149">
        <f t="shared" si="21"/>
        <v>0.39672131147540984</v>
      </c>
      <c r="AK55" s="1150">
        <v>122</v>
      </c>
      <c r="AL55" s="1150">
        <v>49.2</v>
      </c>
      <c r="AM55" s="1149">
        <f t="shared" si="22"/>
        <v>0.4032786885245902</v>
      </c>
      <c r="AN55" s="1150">
        <v>122</v>
      </c>
      <c r="AO55" s="1150">
        <v>48.8</v>
      </c>
      <c r="AP55" s="1149">
        <f t="shared" si="23"/>
        <v>0.39999999999999997</v>
      </c>
      <c r="AQ55" s="1150">
        <v>122</v>
      </c>
      <c r="AR55" s="1150">
        <v>50.8</v>
      </c>
      <c r="AS55" s="1149">
        <f t="shared" si="11"/>
        <v>0.4163934426229508</v>
      </c>
      <c r="AT55" s="1149">
        <f t="shared" si="12"/>
        <v>0.44795081967213102</v>
      </c>
    </row>
    <row r="56" spans="1:46">
      <c r="A56" s="1150">
        <v>1230</v>
      </c>
      <c r="B56" s="1150">
        <v>64</v>
      </c>
      <c r="C56" s="2074">
        <v>50</v>
      </c>
      <c r="D56" s="1150" t="s">
        <v>2439</v>
      </c>
      <c r="E56" s="1150" t="s">
        <v>792</v>
      </c>
      <c r="F56" s="1150" t="s">
        <v>1623</v>
      </c>
      <c r="G56" s="1150" t="s">
        <v>1036</v>
      </c>
      <c r="H56" s="1150" t="s">
        <v>4481</v>
      </c>
      <c r="I56" s="1150">
        <v>122</v>
      </c>
      <c r="J56" s="1150">
        <v>122</v>
      </c>
      <c r="K56" s="1150">
        <v>27.18</v>
      </c>
      <c r="L56" s="1149">
        <f t="shared" si="13"/>
        <v>0.22278688524590165</v>
      </c>
      <c r="M56" s="1150">
        <v>122</v>
      </c>
      <c r="N56" s="1150">
        <v>28.62</v>
      </c>
      <c r="O56" s="1149">
        <f t="shared" si="14"/>
        <v>0.23459016393442625</v>
      </c>
      <c r="P56" s="1150">
        <v>122</v>
      </c>
      <c r="Q56" s="1150">
        <v>39.76</v>
      </c>
      <c r="R56" s="1149">
        <f t="shared" si="15"/>
        <v>0.32590163934426231</v>
      </c>
      <c r="S56" s="1150">
        <v>122</v>
      </c>
      <c r="T56" s="1150">
        <v>56.56</v>
      </c>
      <c r="U56" s="1149">
        <f t="shared" si="16"/>
        <v>0.4636065573770492</v>
      </c>
      <c r="V56" s="1150">
        <v>122</v>
      </c>
      <c r="W56" s="1150">
        <v>70.12</v>
      </c>
      <c r="X56" s="1149">
        <f t="shared" si="17"/>
        <v>0.57475409836065583</v>
      </c>
      <c r="Y56" s="1150">
        <v>122</v>
      </c>
      <c r="Z56" s="1150">
        <v>78</v>
      </c>
      <c r="AA56" s="1149">
        <f t="shared" si="18"/>
        <v>0.63934426229508201</v>
      </c>
      <c r="AB56" s="1150">
        <v>122</v>
      </c>
      <c r="AC56" s="1150">
        <v>78</v>
      </c>
      <c r="AD56" s="1149">
        <f t="shared" si="19"/>
        <v>0.63934426229508201</v>
      </c>
      <c r="AE56" s="1150">
        <v>122</v>
      </c>
      <c r="AF56" s="1150">
        <v>36</v>
      </c>
      <c r="AG56" s="1149">
        <f t="shared" si="20"/>
        <v>0.29508196721311475</v>
      </c>
      <c r="AH56" s="1150">
        <v>122</v>
      </c>
      <c r="AI56" s="1150">
        <v>32.25</v>
      </c>
      <c r="AJ56" s="1149">
        <f t="shared" si="21"/>
        <v>0.26434426229508196</v>
      </c>
      <c r="AK56" s="1150">
        <v>122</v>
      </c>
      <c r="AL56" s="1150">
        <v>34.229999999999997</v>
      </c>
      <c r="AM56" s="1149">
        <f t="shared" si="22"/>
        <v>0.28057377049180326</v>
      </c>
      <c r="AN56" s="1150">
        <v>122</v>
      </c>
      <c r="AO56" s="1150">
        <v>50.07</v>
      </c>
      <c r="AP56" s="1149">
        <f t="shared" si="23"/>
        <v>0.4104098360655738</v>
      </c>
      <c r="AQ56" s="1150">
        <v>122</v>
      </c>
      <c r="AR56" s="1150">
        <v>126.18</v>
      </c>
      <c r="AS56" s="1149">
        <f t="shared" si="11"/>
        <v>1.0342622950819673</v>
      </c>
      <c r="AT56" s="1149">
        <f t="shared" si="12"/>
        <v>0.44875000000000004</v>
      </c>
    </row>
    <row r="57" spans="1:46">
      <c r="A57" s="1150">
        <v>1240</v>
      </c>
      <c r="B57" s="1150">
        <v>58</v>
      </c>
      <c r="C57" s="2074">
        <v>51</v>
      </c>
      <c r="D57" s="1150" t="s">
        <v>3356</v>
      </c>
      <c r="E57" s="1150" t="s">
        <v>3355</v>
      </c>
      <c r="F57" s="1150" t="s">
        <v>1623</v>
      </c>
      <c r="G57" s="1150" t="s">
        <v>757</v>
      </c>
      <c r="H57" s="1150" t="s">
        <v>4481</v>
      </c>
      <c r="I57" s="1150">
        <v>122</v>
      </c>
      <c r="J57" s="1150">
        <v>122</v>
      </c>
      <c r="K57" s="1150">
        <v>21.44</v>
      </c>
      <c r="L57" s="1149">
        <f t="shared" si="13"/>
        <v>0.17573770491803281</v>
      </c>
      <c r="M57" s="1150">
        <v>122</v>
      </c>
      <c r="N57" s="1150">
        <v>90.32</v>
      </c>
      <c r="O57" s="1149">
        <f t="shared" si="14"/>
        <v>0.74032786885245894</v>
      </c>
      <c r="P57" s="1150">
        <v>122</v>
      </c>
      <c r="Q57" s="1150">
        <v>54</v>
      </c>
      <c r="R57" s="1149">
        <f t="shared" si="15"/>
        <v>0.44262295081967212</v>
      </c>
      <c r="S57" s="1150">
        <v>122</v>
      </c>
      <c r="T57" s="1150">
        <v>54</v>
      </c>
      <c r="U57" s="1149">
        <f t="shared" si="16"/>
        <v>0.44262295081967212</v>
      </c>
      <c r="V57" s="1150">
        <v>122</v>
      </c>
      <c r="W57" s="1150">
        <v>52</v>
      </c>
      <c r="X57" s="1149">
        <f t="shared" si="17"/>
        <v>0.42622950819672129</v>
      </c>
      <c r="Y57" s="1150">
        <v>122</v>
      </c>
      <c r="Z57" s="1150">
        <v>52</v>
      </c>
      <c r="AA57" s="1149">
        <f t="shared" si="18"/>
        <v>0.42622950819672129</v>
      </c>
      <c r="AB57" s="1150">
        <v>122</v>
      </c>
      <c r="AC57" s="1150">
        <v>66.8</v>
      </c>
      <c r="AD57" s="1149">
        <f t="shared" si="19"/>
        <v>0.54754098360655734</v>
      </c>
      <c r="AE57" s="1150">
        <v>122</v>
      </c>
      <c r="AF57" s="1150">
        <v>34</v>
      </c>
      <c r="AG57" s="1149">
        <f t="shared" si="20"/>
        <v>0.27868852459016391</v>
      </c>
      <c r="AH57" s="1150">
        <v>122</v>
      </c>
      <c r="AI57" s="1150">
        <v>14</v>
      </c>
      <c r="AJ57" s="1149">
        <f t="shared" si="21"/>
        <v>0.11475409836065574</v>
      </c>
      <c r="AK57" s="1150">
        <v>122</v>
      </c>
      <c r="AL57" s="1150">
        <v>14</v>
      </c>
      <c r="AM57" s="1149">
        <f t="shared" si="22"/>
        <v>0.11475409836065574</v>
      </c>
      <c r="AN57" s="1150">
        <v>122</v>
      </c>
      <c r="AO57" s="1150">
        <v>18</v>
      </c>
      <c r="AP57" s="1149">
        <f t="shared" si="23"/>
        <v>0.14754098360655737</v>
      </c>
      <c r="AQ57" s="1150">
        <v>122</v>
      </c>
      <c r="AR57" s="1150">
        <v>58</v>
      </c>
      <c r="AS57" s="1149">
        <f t="shared" si="11"/>
        <v>0.47540983606557374</v>
      </c>
      <c r="AT57" s="1149">
        <f t="shared" si="12"/>
        <v>0.36103825136612017</v>
      </c>
    </row>
    <row r="58" spans="1:46">
      <c r="A58" s="1150">
        <v>1260</v>
      </c>
      <c r="B58" s="1150">
        <v>17</v>
      </c>
      <c r="C58" s="2074">
        <v>52</v>
      </c>
      <c r="D58" s="1150" t="s">
        <v>2414</v>
      </c>
      <c r="E58" s="1150" t="s">
        <v>996</v>
      </c>
      <c r="F58" s="1150" t="s">
        <v>1623</v>
      </c>
      <c r="G58" s="1150" t="s">
        <v>1622</v>
      </c>
      <c r="H58" s="1150" t="s">
        <v>4481</v>
      </c>
      <c r="I58" s="1150">
        <v>122</v>
      </c>
      <c r="J58" s="1150">
        <v>122</v>
      </c>
      <c r="K58" s="1150">
        <v>63.88</v>
      </c>
      <c r="L58" s="1149">
        <f t="shared" si="13"/>
        <v>0.5236065573770492</v>
      </c>
      <c r="M58" s="1150">
        <v>122</v>
      </c>
      <c r="N58" s="1150">
        <v>68</v>
      </c>
      <c r="O58" s="1149">
        <f t="shared" si="14"/>
        <v>0.55737704918032782</v>
      </c>
      <c r="P58" s="1150">
        <v>122</v>
      </c>
      <c r="Q58" s="1150">
        <v>110.38</v>
      </c>
      <c r="R58" s="1149">
        <f t="shared" si="15"/>
        <v>0.90475409836065568</v>
      </c>
      <c r="S58" s="1150">
        <v>122</v>
      </c>
      <c r="T58" s="1150">
        <v>106.56</v>
      </c>
      <c r="U58" s="1149">
        <f t="shared" si="16"/>
        <v>0.87344262295081965</v>
      </c>
      <c r="V58" s="1150">
        <v>122</v>
      </c>
      <c r="W58" s="1150">
        <v>40</v>
      </c>
      <c r="X58" s="1149">
        <f t="shared" si="17"/>
        <v>0.32786885245901637</v>
      </c>
      <c r="Y58" s="1150">
        <v>122</v>
      </c>
      <c r="Z58" s="1150">
        <v>66</v>
      </c>
      <c r="AA58" s="1149">
        <f t="shared" si="18"/>
        <v>0.54098360655737709</v>
      </c>
      <c r="AB58" s="1150">
        <v>122</v>
      </c>
      <c r="AC58" s="1150">
        <v>78.180000000000007</v>
      </c>
      <c r="AD58" s="1149">
        <f t="shared" si="19"/>
        <v>0.64081967213114754</v>
      </c>
      <c r="AE58" s="1150">
        <v>122</v>
      </c>
      <c r="AF58" s="1150">
        <v>61.26</v>
      </c>
      <c r="AG58" s="1149">
        <f t="shared" si="20"/>
        <v>0.50213114754098354</v>
      </c>
      <c r="AH58" s="1150">
        <v>122</v>
      </c>
      <c r="AI58" s="1150">
        <v>9.94</v>
      </c>
      <c r="AJ58" s="1149">
        <f t="shared" si="21"/>
        <v>8.1475409836065577E-2</v>
      </c>
      <c r="AK58" s="1150">
        <v>122</v>
      </c>
      <c r="AL58" s="1150">
        <v>2.38</v>
      </c>
      <c r="AM58" s="1149">
        <f t="shared" si="22"/>
        <v>1.9508196721311474E-2</v>
      </c>
      <c r="AN58" s="1150">
        <v>122</v>
      </c>
      <c r="AO58" s="1150">
        <v>2.2400000000000002</v>
      </c>
      <c r="AP58" s="1149">
        <f t="shared" si="23"/>
        <v>1.8360655737704921E-2</v>
      </c>
      <c r="AQ58" s="1150">
        <v>122</v>
      </c>
      <c r="AR58" s="1150">
        <v>2.2400000000000002</v>
      </c>
      <c r="AS58" s="1149">
        <f t="shared" si="11"/>
        <v>1.8360655737704921E-2</v>
      </c>
      <c r="AT58" s="1149">
        <f t="shared" si="12"/>
        <v>0.41739071038251369</v>
      </c>
    </row>
    <row r="59" spans="1:46">
      <c r="A59" s="1150">
        <v>6110</v>
      </c>
      <c r="B59" s="1150">
        <v>64</v>
      </c>
      <c r="C59" s="2074">
        <v>53</v>
      </c>
      <c r="D59" s="1150" t="s">
        <v>2440</v>
      </c>
      <c r="E59" s="1150" t="s">
        <v>999</v>
      </c>
      <c r="F59" s="1150" t="s">
        <v>1623</v>
      </c>
      <c r="G59" s="1150" t="s">
        <v>1622</v>
      </c>
      <c r="H59" s="1150" t="s">
        <v>4481</v>
      </c>
      <c r="I59" s="1150">
        <v>122</v>
      </c>
      <c r="J59" s="1150">
        <v>122</v>
      </c>
      <c r="K59" s="1150">
        <v>14.8</v>
      </c>
      <c r="L59" s="1149">
        <f t="shared" si="13"/>
        <v>0.12131147540983607</v>
      </c>
      <c r="M59" s="1150">
        <v>122</v>
      </c>
      <c r="N59" s="1150">
        <v>36.4</v>
      </c>
      <c r="O59" s="1149">
        <f t="shared" si="14"/>
        <v>0.29836065573770493</v>
      </c>
      <c r="P59" s="1150">
        <v>122</v>
      </c>
      <c r="Q59" s="1150">
        <v>51.8</v>
      </c>
      <c r="R59" s="1149">
        <f t="shared" si="15"/>
        <v>0.42459016393442622</v>
      </c>
      <c r="S59" s="1150">
        <v>122</v>
      </c>
      <c r="T59" s="1150">
        <v>46.4</v>
      </c>
      <c r="U59" s="1149">
        <f t="shared" si="16"/>
        <v>0.38032786885245901</v>
      </c>
      <c r="V59" s="1150">
        <v>122</v>
      </c>
      <c r="W59" s="1150">
        <v>46</v>
      </c>
      <c r="X59" s="1149">
        <f t="shared" si="17"/>
        <v>0.37704918032786883</v>
      </c>
      <c r="Y59" s="1150">
        <v>122</v>
      </c>
      <c r="Z59" s="1150">
        <v>48</v>
      </c>
      <c r="AA59" s="1149">
        <f t="shared" si="18"/>
        <v>0.39344262295081966</v>
      </c>
      <c r="AB59" s="1150">
        <v>122</v>
      </c>
      <c r="AC59" s="1150">
        <v>56.16</v>
      </c>
      <c r="AD59" s="1149">
        <f t="shared" si="19"/>
        <v>0.46032786885245897</v>
      </c>
      <c r="AE59" s="1150">
        <v>122</v>
      </c>
      <c r="AF59" s="1150">
        <v>50.08</v>
      </c>
      <c r="AG59" s="1149">
        <f t="shared" si="20"/>
        <v>0.41049180327868851</v>
      </c>
      <c r="AH59" s="1150">
        <v>122</v>
      </c>
      <c r="AI59" s="1150">
        <v>34.08</v>
      </c>
      <c r="AJ59" s="1149">
        <f t="shared" si="21"/>
        <v>0.27934426229508197</v>
      </c>
      <c r="AK59" s="1150">
        <v>122</v>
      </c>
      <c r="AL59" s="1150">
        <v>33.6</v>
      </c>
      <c r="AM59" s="1149">
        <f t="shared" si="22"/>
        <v>0.27540983606557379</v>
      </c>
      <c r="AN59" s="1150">
        <v>122</v>
      </c>
      <c r="AO59" s="1150">
        <v>39.119999999999997</v>
      </c>
      <c r="AP59" s="1149">
        <f t="shared" si="23"/>
        <v>0.32065573770491801</v>
      </c>
      <c r="AQ59" s="1150">
        <v>122</v>
      </c>
      <c r="AR59" s="1150">
        <v>56.72</v>
      </c>
      <c r="AS59" s="1149">
        <f t="shared" si="11"/>
        <v>0.46491803278688526</v>
      </c>
      <c r="AT59" s="1149">
        <f t="shared" si="12"/>
        <v>0.3505191256830601</v>
      </c>
    </row>
    <row r="60" spans="1:46">
      <c r="A60" s="1150">
        <v>6110</v>
      </c>
      <c r="B60" s="1150">
        <v>108</v>
      </c>
      <c r="C60" s="2074">
        <v>54</v>
      </c>
      <c r="D60" s="1150" t="s">
        <v>4587</v>
      </c>
      <c r="E60" s="1150" t="s">
        <v>4586</v>
      </c>
      <c r="F60" s="1150" t="s">
        <v>1623</v>
      </c>
      <c r="G60" s="1150" t="s">
        <v>1622</v>
      </c>
      <c r="H60" s="1150" t="s">
        <v>4481</v>
      </c>
      <c r="I60" s="1150">
        <v>122</v>
      </c>
      <c r="J60" s="1150"/>
      <c r="K60" s="1150"/>
      <c r="L60" s="1149"/>
      <c r="M60" s="1150"/>
      <c r="N60" s="1150"/>
      <c r="O60" s="1149"/>
      <c r="P60" s="1150"/>
      <c r="Q60" s="1150"/>
      <c r="R60" s="1149"/>
      <c r="S60" s="1150"/>
      <c r="T60" s="1150"/>
      <c r="U60" s="1149"/>
      <c r="V60" s="1150"/>
      <c r="W60" s="1150"/>
      <c r="X60" s="1149"/>
      <c r="Y60" s="1150"/>
      <c r="Z60" s="1150"/>
      <c r="AA60" s="1149"/>
      <c r="AB60" s="1150"/>
      <c r="AC60" s="1150"/>
      <c r="AD60" s="1149"/>
      <c r="AE60" s="1150">
        <v>122</v>
      </c>
      <c r="AF60" s="1150">
        <v>64.5</v>
      </c>
      <c r="AG60" s="1149">
        <f t="shared" si="20"/>
        <v>0.52868852459016391</v>
      </c>
      <c r="AH60" s="1150">
        <v>122</v>
      </c>
      <c r="AI60" s="1150">
        <v>56.7</v>
      </c>
      <c r="AJ60" s="1149">
        <f t="shared" si="21"/>
        <v>0.46475409836065579</v>
      </c>
      <c r="AK60" s="1150">
        <v>122</v>
      </c>
      <c r="AL60" s="1150">
        <v>61.8</v>
      </c>
      <c r="AM60" s="1149">
        <f t="shared" si="22"/>
        <v>0.50655737704918036</v>
      </c>
      <c r="AN60" s="1150">
        <v>122</v>
      </c>
      <c r="AO60" s="1150">
        <v>63.3</v>
      </c>
      <c r="AP60" s="1149">
        <f t="shared" si="23"/>
        <v>0.51885245901639343</v>
      </c>
      <c r="AQ60" s="1150">
        <v>122</v>
      </c>
      <c r="AR60" s="1150">
        <v>46.8</v>
      </c>
      <c r="AS60" s="1149">
        <f t="shared" si="11"/>
        <v>0.38360655737704918</v>
      </c>
      <c r="AT60" s="1149">
        <f t="shared" si="12"/>
        <v>0.48049180327868857</v>
      </c>
    </row>
    <row r="61" spans="1:46">
      <c r="A61" s="1150">
        <v>6210</v>
      </c>
      <c r="B61" s="1150">
        <v>27</v>
      </c>
      <c r="C61" s="2074">
        <v>55</v>
      </c>
      <c r="D61" s="1150" t="s">
        <v>2441</v>
      </c>
      <c r="E61" s="1150" t="s">
        <v>802</v>
      </c>
      <c r="F61" s="1150" t="s">
        <v>1623</v>
      </c>
      <c r="G61" s="1150" t="s">
        <v>757</v>
      </c>
      <c r="H61" s="1150" t="s">
        <v>4481</v>
      </c>
      <c r="I61" s="1150">
        <v>122</v>
      </c>
      <c r="J61" s="1150">
        <v>122</v>
      </c>
      <c r="K61" s="1150">
        <v>14.25</v>
      </c>
      <c r="L61" s="1149">
        <f t="shared" ref="L61:L91" si="24">+K61/J61</f>
        <v>0.11680327868852459</v>
      </c>
      <c r="M61" s="1150">
        <v>122</v>
      </c>
      <c r="N61" s="1150">
        <v>14.64</v>
      </c>
      <c r="O61" s="1149">
        <f t="shared" ref="O61:O91" si="25">+N61/M61</f>
        <v>0.12000000000000001</v>
      </c>
      <c r="P61" s="1150">
        <v>122</v>
      </c>
      <c r="Q61" s="1150">
        <v>14.43</v>
      </c>
      <c r="R61" s="1149">
        <f t="shared" ref="R61:R91" si="26">+Q61/P61</f>
        <v>0.11827868852459016</v>
      </c>
      <c r="S61" s="1150">
        <v>122</v>
      </c>
      <c r="T61" s="1150">
        <v>14.07</v>
      </c>
      <c r="U61" s="1149">
        <f t="shared" ref="U61:U91" si="27">+T61/S61</f>
        <v>0.11532786885245902</v>
      </c>
      <c r="V61" s="1150">
        <v>122</v>
      </c>
      <c r="W61" s="1150">
        <v>15.18</v>
      </c>
      <c r="X61" s="1149">
        <f t="shared" ref="X61:X91" si="28">+W61/V61</f>
        <v>0.12442622950819672</v>
      </c>
      <c r="Y61" s="1150">
        <v>122</v>
      </c>
      <c r="Z61" s="1150">
        <v>16.32</v>
      </c>
      <c r="AA61" s="1149">
        <f t="shared" ref="AA61:AA91" si="29">+Z61/Y61</f>
        <v>0.13377049180327868</v>
      </c>
      <c r="AB61" s="1150">
        <v>122</v>
      </c>
      <c r="AC61" s="1150">
        <v>14.52</v>
      </c>
      <c r="AD61" s="1149">
        <f t="shared" ref="AD61:AD91" si="30">+AC61/AB61</f>
        <v>0.11901639344262295</v>
      </c>
      <c r="AE61" s="1150">
        <v>122</v>
      </c>
      <c r="AF61" s="1150">
        <v>16.23</v>
      </c>
      <c r="AG61" s="1149">
        <f t="shared" si="20"/>
        <v>0.13303278688524592</v>
      </c>
      <c r="AH61" s="1150">
        <v>122</v>
      </c>
      <c r="AI61" s="1150">
        <v>15.27</v>
      </c>
      <c r="AJ61" s="1149">
        <f t="shared" si="21"/>
        <v>0.1251639344262295</v>
      </c>
      <c r="AK61" s="1150">
        <v>122</v>
      </c>
      <c r="AL61" s="1150">
        <v>15.18</v>
      </c>
      <c r="AM61" s="1149">
        <f t="shared" si="22"/>
        <v>0.12442622950819672</v>
      </c>
      <c r="AN61" s="1150">
        <v>122</v>
      </c>
      <c r="AO61" s="1150">
        <v>15.48</v>
      </c>
      <c r="AP61" s="1149">
        <f t="shared" si="23"/>
        <v>0.12688524590163935</v>
      </c>
      <c r="AQ61" s="1150">
        <v>122</v>
      </c>
      <c r="AR61" s="1150">
        <v>17.73</v>
      </c>
      <c r="AS61" s="1149">
        <f t="shared" si="11"/>
        <v>0.14532786885245902</v>
      </c>
      <c r="AT61" s="1149">
        <f t="shared" si="12"/>
        <v>0.12520491803278688</v>
      </c>
    </row>
    <row r="62" spans="1:46">
      <c r="A62" s="1150">
        <v>1250</v>
      </c>
      <c r="B62" s="1150">
        <v>6</v>
      </c>
      <c r="C62" s="2074">
        <v>56</v>
      </c>
      <c r="D62" s="1150" t="s">
        <v>2442</v>
      </c>
      <c r="E62" s="1150" t="s">
        <v>3250</v>
      </c>
      <c r="F62" s="1150" t="s">
        <v>1623</v>
      </c>
      <c r="G62" s="1150" t="s">
        <v>1702</v>
      </c>
      <c r="H62" s="1150" t="s">
        <v>4479</v>
      </c>
      <c r="I62" s="1150">
        <v>122.5</v>
      </c>
      <c r="J62" s="1150">
        <v>122.5</v>
      </c>
      <c r="K62" s="1150">
        <v>114</v>
      </c>
      <c r="L62" s="1149">
        <f t="shared" si="24"/>
        <v>0.93061224489795913</v>
      </c>
      <c r="M62" s="1150">
        <v>122.5</v>
      </c>
      <c r="N62" s="1150">
        <v>114</v>
      </c>
      <c r="O62" s="1149">
        <f t="shared" si="25"/>
        <v>0.93061224489795913</v>
      </c>
      <c r="P62" s="1150">
        <v>122.5</v>
      </c>
      <c r="Q62" s="1150">
        <v>114</v>
      </c>
      <c r="R62" s="1149">
        <f t="shared" si="26"/>
        <v>0.93061224489795913</v>
      </c>
      <c r="S62" s="1150">
        <v>122.5</v>
      </c>
      <c r="T62" s="1150">
        <v>114</v>
      </c>
      <c r="U62" s="1149">
        <f t="shared" si="27"/>
        <v>0.93061224489795913</v>
      </c>
      <c r="V62" s="1150">
        <v>122.5</v>
      </c>
      <c r="W62" s="1150">
        <v>114</v>
      </c>
      <c r="X62" s="1149">
        <f t="shared" si="28"/>
        <v>0.93061224489795913</v>
      </c>
      <c r="Y62" s="1150">
        <v>122.5</v>
      </c>
      <c r="Z62" s="1150">
        <v>108</v>
      </c>
      <c r="AA62" s="1149">
        <f t="shared" si="29"/>
        <v>0.88163265306122451</v>
      </c>
      <c r="AB62" s="1150">
        <v>122.5</v>
      </c>
      <c r="AC62" s="1150">
        <v>102</v>
      </c>
      <c r="AD62" s="1149">
        <f t="shared" si="30"/>
        <v>0.83265306122448979</v>
      </c>
      <c r="AE62" s="1150">
        <v>122.5</v>
      </c>
      <c r="AF62" s="1150">
        <v>36</v>
      </c>
      <c r="AG62" s="1149">
        <f t="shared" si="20"/>
        <v>0.29387755102040819</v>
      </c>
      <c r="AH62" s="1150">
        <v>122.5</v>
      </c>
      <c r="AI62" s="1150">
        <v>24</v>
      </c>
      <c r="AJ62" s="1149">
        <f t="shared" si="21"/>
        <v>0.19591836734693877</v>
      </c>
      <c r="AK62" s="1150">
        <v>122.5</v>
      </c>
      <c r="AL62" s="1150">
        <v>24</v>
      </c>
      <c r="AM62" s="1149">
        <f t="shared" si="22"/>
        <v>0.19591836734693877</v>
      </c>
      <c r="AN62" s="1150">
        <v>122.5</v>
      </c>
      <c r="AO62" s="1150">
        <v>12.6</v>
      </c>
      <c r="AP62" s="1149">
        <f t="shared" si="23"/>
        <v>0.10285714285714286</v>
      </c>
      <c r="AQ62" s="1150">
        <v>122.5</v>
      </c>
      <c r="AR62" s="1150">
        <v>90</v>
      </c>
      <c r="AS62" s="1149">
        <f t="shared" si="11"/>
        <v>0.73469387755102045</v>
      </c>
      <c r="AT62" s="1149">
        <f t="shared" si="12"/>
        <v>0.65755102040816327</v>
      </c>
    </row>
    <row r="63" spans="1:46">
      <c r="A63" s="1150">
        <v>1230</v>
      </c>
      <c r="B63" s="1150">
        <v>108</v>
      </c>
      <c r="C63" s="2074">
        <v>57</v>
      </c>
      <c r="D63" s="1150" t="s">
        <v>3039</v>
      </c>
      <c r="E63" s="1150" t="s">
        <v>3040</v>
      </c>
      <c r="F63" s="1150" t="s">
        <v>1623</v>
      </c>
      <c r="G63" s="1150" t="s">
        <v>1622</v>
      </c>
      <c r="H63" s="1150" t="s">
        <v>4481</v>
      </c>
      <c r="I63" s="1150">
        <v>123</v>
      </c>
      <c r="J63" s="1150">
        <v>123</v>
      </c>
      <c r="K63" s="1150">
        <v>6.08</v>
      </c>
      <c r="L63" s="1149">
        <f t="shared" si="24"/>
        <v>4.9430894308943089E-2</v>
      </c>
      <c r="M63" s="1150">
        <v>123</v>
      </c>
      <c r="N63" s="1150">
        <v>6</v>
      </c>
      <c r="O63" s="1149">
        <f t="shared" si="25"/>
        <v>4.878048780487805E-2</v>
      </c>
      <c r="P63" s="1150">
        <v>123</v>
      </c>
      <c r="Q63" s="1150">
        <v>0</v>
      </c>
      <c r="R63" s="1149">
        <f t="shared" si="26"/>
        <v>0</v>
      </c>
      <c r="S63" s="1150">
        <v>123</v>
      </c>
      <c r="T63" s="1150">
        <v>0</v>
      </c>
      <c r="U63" s="1149">
        <f t="shared" si="27"/>
        <v>0</v>
      </c>
      <c r="V63" s="1150">
        <v>123</v>
      </c>
      <c r="W63" s="1150">
        <v>232</v>
      </c>
      <c r="X63" s="1149">
        <f t="shared" si="28"/>
        <v>1.8861788617886179</v>
      </c>
      <c r="Y63" s="1150">
        <v>123</v>
      </c>
      <c r="Z63" s="1150">
        <v>119.76</v>
      </c>
      <c r="AA63" s="1149">
        <f t="shared" si="29"/>
        <v>0.97365853658536594</v>
      </c>
      <c r="AB63" s="1150">
        <v>123</v>
      </c>
      <c r="AC63" s="1150">
        <v>40.24</v>
      </c>
      <c r="AD63" s="1149">
        <f t="shared" si="30"/>
        <v>0.32715447154471544</v>
      </c>
      <c r="AE63" s="1150">
        <v>123</v>
      </c>
      <c r="AF63" s="1150">
        <v>247.12</v>
      </c>
      <c r="AG63" s="1149">
        <f t="shared" si="20"/>
        <v>2.0091056910569107</v>
      </c>
      <c r="AH63" s="1150">
        <v>123</v>
      </c>
      <c r="AI63" s="1150">
        <v>113.68</v>
      </c>
      <c r="AJ63" s="1149">
        <f t="shared" si="21"/>
        <v>0.92422764227642284</v>
      </c>
      <c r="AK63" s="1150">
        <v>123</v>
      </c>
      <c r="AL63" s="1150">
        <v>322.48</v>
      </c>
      <c r="AM63" s="1149">
        <f t="shared" si="22"/>
        <v>2.6217886178861791</v>
      </c>
      <c r="AN63" s="1150">
        <v>123</v>
      </c>
      <c r="AO63" s="1150">
        <v>11.52</v>
      </c>
      <c r="AP63" s="1149">
        <f t="shared" si="23"/>
        <v>9.3658536585365854E-2</v>
      </c>
      <c r="AQ63" s="1150">
        <v>123</v>
      </c>
      <c r="AR63" s="1150">
        <v>7.36</v>
      </c>
      <c r="AS63" s="1149">
        <f t="shared" si="11"/>
        <v>5.983739837398374E-2</v>
      </c>
      <c r="AT63" s="1149">
        <f t="shared" si="12"/>
        <v>0.7494850948509485</v>
      </c>
    </row>
    <row r="64" spans="1:46">
      <c r="A64" s="1150">
        <v>1260</v>
      </c>
      <c r="B64" s="1150">
        <v>36</v>
      </c>
      <c r="C64" s="2074">
        <v>58</v>
      </c>
      <c r="D64" s="1150" t="s">
        <v>3042</v>
      </c>
      <c r="E64" s="1150" t="s">
        <v>3043</v>
      </c>
      <c r="F64" s="1150" t="s">
        <v>1623</v>
      </c>
      <c r="G64" s="1150" t="s">
        <v>1622</v>
      </c>
      <c r="H64" s="1150" t="s">
        <v>4481</v>
      </c>
      <c r="I64" s="1150">
        <v>123</v>
      </c>
      <c r="J64" s="1150">
        <v>123</v>
      </c>
      <c r="K64" s="1150">
        <v>90.8</v>
      </c>
      <c r="L64" s="1149">
        <f t="shared" si="24"/>
        <v>0.73821138211382109</v>
      </c>
      <c r="M64" s="1150">
        <v>123</v>
      </c>
      <c r="N64" s="1150">
        <v>104</v>
      </c>
      <c r="O64" s="1149">
        <f t="shared" si="25"/>
        <v>0.84552845528455289</v>
      </c>
      <c r="P64" s="1150">
        <v>123</v>
      </c>
      <c r="Q64" s="1150">
        <v>117.52</v>
      </c>
      <c r="R64" s="1149">
        <f t="shared" si="26"/>
        <v>0.95544715447154471</v>
      </c>
      <c r="S64" s="1150">
        <v>123</v>
      </c>
      <c r="T64" s="1150">
        <v>97.04</v>
      </c>
      <c r="U64" s="1149">
        <f t="shared" si="27"/>
        <v>0.78894308943089431</v>
      </c>
      <c r="V64" s="1150">
        <v>123</v>
      </c>
      <c r="W64" s="1150">
        <v>96</v>
      </c>
      <c r="X64" s="1149">
        <f t="shared" si="28"/>
        <v>0.78048780487804881</v>
      </c>
      <c r="Y64" s="1150">
        <v>123</v>
      </c>
      <c r="Z64" s="1150">
        <v>98</v>
      </c>
      <c r="AA64" s="1149">
        <f t="shared" si="29"/>
        <v>0.7967479674796748</v>
      </c>
      <c r="AB64" s="1150">
        <v>123</v>
      </c>
      <c r="AC64" s="1150">
        <v>130</v>
      </c>
      <c r="AD64" s="1149">
        <f t="shared" si="30"/>
        <v>1.056910569105691</v>
      </c>
      <c r="AE64" s="1150">
        <v>123</v>
      </c>
      <c r="AF64" s="1150">
        <v>111.76</v>
      </c>
      <c r="AG64" s="1149">
        <f t="shared" si="20"/>
        <v>0.90861788617886186</v>
      </c>
      <c r="AH64" s="1150">
        <v>123</v>
      </c>
      <c r="AI64" s="1150">
        <v>117.92</v>
      </c>
      <c r="AJ64" s="1149">
        <f t="shared" si="21"/>
        <v>0.95869918699186996</v>
      </c>
      <c r="AK64" s="1150">
        <v>123</v>
      </c>
      <c r="AL64" s="1150">
        <v>112.64</v>
      </c>
      <c r="AM64" s="1149">
        <f t="shared" si="22"/>
        <v>0.91577235772357723</v>
      </c>
      <c r="AN64" s="1150">
        <v>123</v>
      </c>
      <c r="AO64" s="1150">
        <v>117.28</v>
      </c>
      <c r="AP64" s="1149">
        <f t="shared" si="23"/>
        <v>0.95349593495934959</v>
      </c>
      <c r="AQ64" s="1150">
        <v>123</v>
      </c>
      <c r="AR64" s="1150">
        <v>118.16</v>
      </c>
      <c r="AS64" s="1149">
        <f t="shared" si="11"/>
        <v>0.96065040650406497</v>
      </c>
      <c r="AT64" s="1149">
        <f t="shared" si="12"/>
        <v>0.88829268292682939</v>
      </c>
    </row>
    <row r="65" spans="1:46">
      <c r="A65" s="1150">
        <v>6130</v>
      </c>
      <c r="B65" s="1150">
        <v>28</v>
      </c>
      <c r="C65" s="2074">
        <v>59</v>
      </c>
      <c r="D65" s="1150" t="s">
        <v>3045</v>
      </c>
      <c r="E65" s="1150" t="s">
        <v>3046</v>
      </c>
      <c r="F65" s="1150" t="s">
        <v>1623</v>
      </c>
      <c r="G65" s="1150" t="s">
        <v>1036</v>
      </c>
      <c r="H65" s="1150" t="s">
        <v>4479</v>
      </c>
      <c r="I65" s="1150">
        <v>123</v>
      </c>
      <c r="J65" s="1150">
        <v>123</v>
      </c>
      <c r="K65" s="1150">
        <v>18</v>
      </c>
      <c r="L65" s="1149">
        <f t="shared" si="24"/>
        <v>0.14634146341463414</v>
      </c>
      <c r="M65" s="1150">
        <v>123</v>
      </c>
      <c r="N65" s="1150">
        <v>25.68</v>
      </c>
      <c r="O65" s="1149">
        <f t="shared" si="25"/>
        <v>0.20878048780487804</v>
      </c>
      <c r="P65" s="1150">
        <v>123</v>
      </c>
      <c r="Q65" s="1150">
        <v>20.88</v>
      </c>
      <c r="R65" s="1149">
        <f t="shared" si="26"/>
        <v>0.16975609756097559</v>
      </c>
      <c r="S65" s="1150">
        <v>123</v>
      </c>
      <c r="T65" s="1150">
        <v>20.399999999999999</v>
      </c>
      <c r="U65" s="1149">
        <f t="shared" si="27"/>
        <v>0.16585365853658535</v>
      </c>
      <c r="V65" s="1150">
        <v>123</v>
      </c>
      <c r="W65" s="1150">
        <v>18</v>
      </c>
      <c r="X65" s="1149">
        <f t="shared" si="28"/>
        <v>0.14634146341463414</v>
      </c>
      <c r="Y65" s="1150">
        <v>123</v>
      </c>
      <c r="Z65" s="1150">
        <v>26.16</v>
      </c>
      <c r="AA65" s="1149">
        <f t="shared" si="29"/>
        <v>0.21268292682926829</v>
      </c>
      <c r="AB65" s="1150">
        <v>123</v>
      </c>
      <c r="AC65" s="1150">
        <v>22.32</v>
      </c>
      <c r="AD65" s="1149">
        <f t="shared" si="30"/>
        <v>0.18146341463414634</v>
      </c>
      <c r="AE65" s="1150">
        <v>123</v>
      </c>
      <c r="AF65" s="1150">
        <v>20.399999999999999</v>
      </c>
      <c r="AG65" s="1149">
        <f t="shared" si="20"/>
        <v>0.16585365853658535</v>
      </c>
      <c r="AH65" s="1150">
        <v>123</v>
      </c>
      <c r="AI65" s="1150">
        <v>15.84</v>
      </c>
      <c r="AJ65" s="1149">
        <f t="shared" si="21"/>
        <v>0.12878048780487805</v>
      </c>
      <c r="AK65" s="1150">
        <v>123</v>
      </c>
      <c r="AL65" s="1150">
        <v>19.2</v>
      </c>
      <c r="AM65" s="1149">
        <f t="shared" si="22"/>
        <v>0.15609756097560976</v>
      </c>
      <c r="AN65" s="1150">
        <v>123</v>
      </c>
      <c r="AO65" s="1150">
        <v>18</v>
      </c>
      <c r="AP65" s="1149">
        <f t="shared" si="23"/>
        <v>0.14634146341463414</v>
      </c>
      <c r="AQ65" s="1150">
        <v>123</v>
      </c>
      <c r="AR65" s="1150">
        <v>21.84</v>
      </c>
      <c r="AS65" s="1149">
        <f t="shared" si="11"/>
        <v>0.17756097560975609</v>
      </c>
      <c r="AT65" s="1149">
        <f t="shared" si="12"/>
        <v>0.16715447154471544</v>
      </c>
    </row>
    <row r="66" spans="1:46">
      <c r="A66" s="1150">
        <v>6220</v>
      </c>
      <c r="B66" s="1150">
        <v>158</v>
      </c>
      <c r="C66" s="2074">
        <v>60</v>
      </c>
      <c r="D66" s="1150" t="s">
        <v>2443</v>
      </c>
      <c r="E66" s="1150" t="s">
        <v>1243</v>
      </c>
      <c r="F66" s="1150" t="s">
        <v>1623</v>
      </c>
      <c r="G66" s="1150" t="s">
        <v>1074</v>
      </c>
      <c r="H66" s="1150" t="s">
        <v>4481</v>
      </c>
      <c r="I66" s="1150">
        <v>123</v>
      </c>
      <c r="J66" s="1150">
        <v>123</v>
      </c>
      <c r="K66" s="1150">
        <v>42.8</v>
      </c>
      <c r="L66" s="1149">
        <f t="shared" si="24"/>
        <v>0.34796747967479674</v>
      </c>
      <c r="M66" s="1150">
        <v>123</v>
      </c>
      <c r="N66" s="1150">
        <v>48.6</v>
      </c>
      <c r="O66" s="1149">
        <f t="shared" si="25"/>
        <v>0.39512195121951221</v>
      </c>
      <c r="P66" s="1150">
        <v>123</v>
      </c>
      <c r="Q66" s="1150">
        <v>41.2</v>
      </c>
      <c r="R66" s="1149">
        <f t="shared" si="26"/>
        <v>0.33495934959349594</v>
      </c>
      <c r="S66" s="1150">
        <v>123</v>
      </c>
      <c r="T66" s="1150">
        <v>35</v>
      </c>
      <c r="U66" s="1149">
        <f t="shared" si="27"/>
        <v>0.28455284552845528</v>
      </c>
      <c r="V66" s="1150">
        <v>123</v>
      </c>
      <c r="W66" s="1150">
        <v>50.8</v>
      </c>
      <c r="X66" s="1149">
        <f t="shared" si="28"/>
        <v>0.41300813008130077</v>
      </c>
      <c r="Y66" s="1150">
        <v>123</v>
      </c>
      <c r="Z66" s="1150">
        <v>35.799999999999997</v>
      </c>
      <c r="AA66" s="1149">
        <f t="shared" si="29"/>
        <v>0.29105691056910565</v>
      </c>
      <c r="AB66" s="1150">
        <v>123</v>
      </c>
      <c r="AC66" s="1150">
        <v>44.2</v>
      </c>
      <c r="AD66" s="1149">
        <f t="shared" si="30"/>
        <v>0.35934959349593498</v>
      </c>
      <c r="AE66" s="1150">
        <v>123</v>
      </c>
      <c r="AF66" s="1150">
        <v>40.6</v>
      </c>
      <c r="AG66" s="1149">
        <f t="shared" si="20"/>
        <v>0.33008130081300813</v>
      </c>
      <c r="AH66" s="1150">
        <v>123</v>
      </c>
      <c r="AI66" s="1150">
        <v>53.6</v>
      </c>
      <c r="AJ66" s="1149">
        <f t="shared" si="21"/>
        <v>0.43577235772357725</v>
      </c>
      <c r="AK66" s="1150">
        <v>123</v>
      </c>
      <c r="AL66" s="1150">
        <v>41</v>
      </c>
      <c r="AM66" s="1149">
        <f t="shared" si="22"/>
        <v>0.33333333333333331</v>
      </c>
      <c r="AN66" s="1150">
        <v>123</v>
      </c>
      <c r="AO66" s="1150">
        <v>57.4</v>
      </c>
      <c r="AP66" s="1149">
        <f t="shared" si="23"/>
        <v>0.46666666666666667</v>
      </c>
      <c r="AQ66" s="1150">
        <v>123</v>
      </c>
      <c r="AR66" s="1150">
        <v>30.6</v>
      </c>
      <c r="AS66" s="1149">
        <f t="shared" si="11"/>
        <v>0.24878048780487805</v>
      </c>
      <c r="AT66" s="1149">
        <f t="shared" si="12"/>
        <v>0.35338753387533878</v>
      </c>
    </row>
    <row r="67" spans="1:46">
      <c r="A67" s="1150">
        <v>1230</v>
      </c>
      <c r="B67" s="1150">
        <v>72</v>
      </c>
      <c r="C67" s="2074">
        <v>61</v>
      </c>
      <c r="D67" s="1150" t="s">
        <v>2444</v>
      </c>
      <c r="E67" s="1150" t="s">
        <v>1254</v>
      </c>
      <c r="F67" s="1150" t="s">
        <v>1623</v>
      </c>
      <c r="G67" s="1150" t="s">
        <v>1622</v>
      </c>
      <c r="H67" s="1150" t="s">
        <v>4481</v>
      </c>
      <c r="I67" s="1150">
        <v>123.6</v>
      </c>
      <c r="J67" s="1150">
        <v>123.6</v>
      </c>
      <c r="K67" s="1150">
        <v>28</v>
      </c>
      <c r="L67" s="1149">
        <f t="shared" si="24"/>
        <v>0.22653721682847897</v>
      </c>
      <c r="M67" s="1150">
        <v>123.6</v>
      </c>
      <c r="N67" s="1150">
        <v>96.4</v>
      </c>
      <c r="O67" s="1149">
        <f t="shared" si="25"/>
        <v>0.77993527508090621</v>
      </c>
      <c r="P67" s="1150">
        <v>123.6</v>
      </c>
      <c r="Q67" s="1150">
        <v>110</v>
      </c>
      <c r="R67" s="1149">
        <f t="shared" si="26"/>
        <v>0.88996763754045316</v>
      </c>
      <c r="S67" s="1150">
        <v>123.6</v>
      </c>
      <c r="T67" s="1150">
        <v>92</v>
      </c>
      <c r="U67" s="1149">
        <f t="shared" si="27"/>
        <v>0.74433656957928807</v>
      </c>
      <c r="V67" s="1150">
        <v>123.6</v>
      </c>
      <c r="W67" s="1150">
        <v>92</v>
      </c>
      <c r="X67" s="1149">
        <f t="shared" si="28"/>
        <v>0.74433656957928807</v>
      </c>
      <c r="Y67" s="1150">
        <v>123.6</v>
      </c>
      <c r="Z67" s="1150">
        <v>82</v>
      </c>
      <c r="AA67" s="1149">
        <f t="shared" si="29"/>
        <v>0.66343042071197411</v>
      </c>
      <c r="AB67" s="1150">
        <v>123.6</v>
      </c>
      <c r="AC67" s="1150">
        <v>90</v>
      </c>
      <c r="AD67" s="1149">
        <f t="shared" si="30"/>
        <v>0.72815533980582525</v>
      </c>
      <c r="AE67" s="1150">
        <v>123.6</v>
      </c>
      <c r="AF67" s="1150">
        <v>90</v>
      </c>
      <c r="AG67" s="1149">
        <f t="shared" si="20"/>
        <v>0.72815533980582525</v>
      </c>
      <c r="AH67" s="1150">
        <v>123.6</v>
      </c>
      <c r="AI67" s="1150">
        <v>130</v>
      </c>
      <c r="AJ67" s="1149">
        <f t="shared" si="21"/>
        <v>1.051779935275081</v>
      </c>
      <c r="AK67" s="1150">
        <v>123.6</v>
      </c>
      <c r="AL67" s="1150">
        <v>142</v>
      </c>
      <c r="AM67" s="1149">
        <f t="shared" si="22"/>
        <v>1.1488673139158576</v>
      </c>
      <c r="AN67" s="1150">
        <v>123.6</v>
      </c>
      <c r="AO67" s="1150">
        <v>126</v>
      </c>
      <c r="AP67" s="1149">
        <f t="shared" si="23"/>
        <v>1.0194174757281553</v>
      </c>
      <c r="AQ67" s="1150">
        <v>123.6</v>
      </c>
      <c r="AR67" s="1150">
        <v>124</v>
      </c>
      <c r="AS67" s="1149">
        <f t="shared" si="11"/>
        <v>1.0032362459546926</v>
      </c>
      <c r="AT67" s="1149">
        <f t="shared" si="12"/>
        <v>0.81067961165048563</v>
      </c>
    </row>
    <row r="68" spans="1:46">
      <c r="A68" s="1150">
        <v>1220</v>
      </c>
      <c r="B68" s="1150">
        <v>1</v>
      </c>
      <c r="C68" s="2074">
        <v>62</v>
      </c>
      <c r="D68" s="1150" t="s">
        <v>4585</v>
      </c>
      <c r="E68" s="1150" t="s">
        <v>854</v>
      </c>
      <c r="F68" s="1150" t="s">
        <v>1623</v>
      </c>
      <c r="G68" s="1150" t="s">
        <v>1622</v>
      </c>
      <c r="H68" s="1150" t="s">
        <v>4481</v>
      </c>
      <c r="I68" s="1150">
        <v>124</v>
      </c>
      <c r="J68" s="1150">
        <v>124</v>
      </c>
      <c r="K68" s="1150">
        <v>45</v>
      </c>
      <c r="L68" s="1149">
        <f t="shared" si="24"/>
        <v>0.36290322580645162</v>
      </c>
      <c r="M68" s="1150">
        <v>124</v>
      </c>
      <c r="N68" s="1150">
        <v>197.8</v>
      </c>
      <c r="O68" s="1149">
        <f t="shared" si="25"/>
        <v>1.5951612903225807</v>
      </c>
      <c r="P68" s="1150">
        <v>124</v>
      </c>
      <c r="Q68" s="1150">
        <v>198</v>
      </c>
      <c r="R68" s="1149">
        <f t="shared" si="26"/>
        <v>1.596774193548387</v>
      </c>
      <c r="S68" s="1150">
        <v>124</v>
      </c>
      <c r="T68" s="1150">
        <v>199.6</v>
      </c>
      <c r="U68" s="1149">
        <f t="shared" si="27"/>
        <v>1.6096774193548387</v>
      </c>
      <c r="V68" s="1150">
        <v>124</v>
      </c>
      <c r="W68" s="1150">
        <v>204.8</v>
      </c>
      <c r="X68" s="1149">
        <f t="shared" si="28"/>
        <v>1.6516129032258065</v>
      </c>
      <c r="Y68" s="1150">
        <v>124</v>
      </c>
      <c r="Z68" s="1150">
        <v>194.4</v>
      </c>
      <c r="AA68" s="1149">
        <f t="shared" si="29"/>
        <v>1.5677419354838711</v>
      </c>
      <c r="AB68" s="1150">
        <v>124</v>
      </c>
      <c r="AC68" s="1150">
        <v>196</v>
      </c>
      <c r="AD68" s="1149">
        <f t="shared" si="30"/>
        <v>1.5806451612903225</v>
      </c>
      <c r="AE68" s="1150">
        <v>124</v>
      </c>
      <c r="AF68" s="1150">
        <v>186.6</v>
      </c>
      <c r="AG68" s="1149">
        <f t="shared" si="20"/>
        <v>1.5048387096774194</v>
      </c>
      <c r="AH68" s="1150">
        <v>124</v>
      </c>
      <c r="AI68" s="1150">
        <v>155.4</v>
      </c>
      <c r="AJ68" s="1149">
        <f t="shared" si="21"/>
        <v>1.2532258064516129</v>
      </c>
      <c r="AK68" s="1150">
        <v>124</v>
      </c>
      <c r="AL68" s="1150">
        <v>153.6</v>
      </c>
      <c r="AM68" s="1149">
        <f t="shared" si="22"/>
        <v>1.2387096774193549</v>
      </c>
      <c r="AN68" s="1150">
        <v>124</v>
      </c>
      <c r="AO68" s="1150">
        <v>149.6</v>
      </c>
      <c r="AP68" s="1149">
        <f t="shared" si="23"/>
        <v>1.2064516129032257</v>
      </c>
      <c r="AQ68" s="1150">
        <v>124</v>
      </c>
      <c r="AR68" s="1150">
        <v>151.19999999999999</v>
      </c>
      <c r="AS68" s="1149">
        <f t="shared" si="11"/>
        <v>1.2193548387096773</v>
      </c>
      <c r="AT68" s="1149">
        <f t="shared" si="12"/>
        <v>1.3655913978494623</v>
      </c>
    </row>
    <row r="69" spans="1:46">
      <c r="A69" s="1150">
        <v>1210</v>
      </c>
      <c r="B69" s="1150">
        <v>55</v>
      </c>
      <c r="C69" s="2074">
        <v>63</v>
      </c>
      <c r="D69" s="1150" t="s">
        <v>2833</v>
      </c>
      <c r="E69" s="1150" t="s">
        <v>2834</v>
      </c>
      <c r="F69" s="1150" t="s">
        <v>1623</v>
      </c>
      <c r="G69" s="1150" t="s">
        <v>1702</v>
      </c>
      <c r="H69" s="1150" t="s">
        <v>4481</v>
      </c>
      <c r="I69" s="1150">
        <v>125</v>
      </c>
      <c r="J69" s="1150">
        <v>125</v>
      </c>
      <c r="K69" s="1150">
        <v>59.28</v>
      </c>
      <c r="L69" s="1149">
        <f t="shared" si="24"/>
        <v>0.47423999999999999</v>
      </c>
      <c r="M69" s="1150">
        <v>125</v>
      </c>
      <c r="N69" s="1150">
        <v>84.48</v>
      </c>
      <c r="O69" s="1149">
        <f t="shared" si="25"/>
        <v>0.67584</v>
      </c>
      <c r="P69" s="1150">
        <v>125</v>
      </c>
      <c r="Q69" s="1150">
        <v>77.2</v>
      </c>
      <c r="R69" s="1149">
        <f t="shared" si="26"/>
        <v>0.61760000000000004</v>
      </c>
      <c r="S69" s="1150">
        <v>125</v>
      </c>
      <c r="T69" s="1150">
        <v>29.68</v>
      </c>
      <c r="U69" s="1149">
        <f t="shared" si="27"/>
        <v>0.23743999999999998</v>
      </c>
      <c r="V69" s="1150">
        <v>125</v>
      </c>
      <c r="W69" s="1150">
        <v>57.2</v>
      </c>
      <c r="X69" s="1149">
        <f t="shared" si="28"/>
        <v>0.45760000000000001</v>
      </c>
      <c r="Y69" s="1150">
        <v>125</v>
      </c>
      <c r="Z69" s="1150">
        <v>62.8</v>
      </c>
      <c r="AA69" s="1149">
        <f t="shared" si="29"/>
        <v>0.50239999999999996</v>
      </c>
      <c r="AB69" s="1150">
        <v>125</v>
      </c>
      <c r="AC69" s="1150">
        <v>76.239999999999995</v>
      </c>
      <c r="AD69" s="1149">
        <f t="shared" si="30"/>
        <v>0.60991999999999991</v>
      </c>
      <c r="AE69" s="1150">
        <v>125</v>
      </c>
      <c r="AF69" s="1150">
        <v>71.28</v>
      </c>
      <c r="AG69" s="1149">
        <f t="shared" si="20"/>
        <v>0.57023999999999997</v>
      </c>
      <c r="AH69" s="1150">
        <v>125</v>
      </c>
      <c r="AI69" s="1150">
        <v>21.84</v>
      </c>
      <c r="AJ69" s="1149">
        <f t="shared" si="21"/>
        <v>0.17471999999999999</v>
      </c>
      <c r="AK69" s="1150">
        <v>125</v>
      </c>
      <c r="AL69" s="1150">
        <v>13.92</v>
      </c>
      <c r="AM69" s="1149">
        <f t="shared" si="22"/>
        <v>0.11136</v>
      </c>
      <c r="AN69" s="1150">
        <v>125</v>
      </c>
      <c r="AO69" s="1150">
        <v>4.32</v>
      </c>
      <c r="AP69" s="1149">
        <f t="shared" si="23"/>
        <v>3.456E-2</v>
      </c>
      <c r="AQ69" s="1150">
        <v>125</v>
      </c>
      <c r="AR69" s="1150">
        <v>28.8</v>
      </c>
      <c r="AS69" s="1149">
        <f t="shared" si="11"/>
        <v>0.23039999999999999</v>
      </c>
      <c r="AT69" s="1149">
        <f t="shared" si="12"/>
        <v>0.39135999999999999</v>
      </c>
    </row>
    <row r="70" spans="1:46">
      <c r="A70" s="1150">
        <v>6150</v>
      </c>
      <c r="B70" s="1150">
        <v>38</v>
      </c>
      <c r="C70" s="2074">
        <v>64</v>
      </c>
      <c r="D70" s="1150" t="s">
        <v>3430</v>
      </c>
      <c r="E70" s="1150" t="s">
        <v>3431</v>
      </c>
      <c r="F70" s="1150" t="s">
        <v>1623</v>
      </c>
      <c r="G70" s="1150" t="s">
        <v>1622</v>
      </c>
      <c r="H70" s="1150" t="s">
        <v>4481</v>
      </c>
      <c r="I70" s="1150">
        <v>126</v>
      </c>
      <c r="J70" s="1150">
        <v>126</v>
      </c>
      <c r="K70" s="1150">
        <v>132.63999999999999</v>
      </c>
      <c r="L70" s="1149">
        <f t="shared" si="24"/>
        <v>1.0526984126984127</v>
      </c>
      <c r="M70" s="1150">
        <v>126</v>
      </c>
      <c r="N70" s="1150">
        <v>143.36000000000001</v>
      </c>
      <c r="O70" s="1149">
        <f t="shared" si="25"/>
        <v>1.1377777777777778</v>
      </c>
      <c r="P70" s="1150">
        <v>126</v>
      </c>
      <c r="Q70" s="1150">
        <v>120.56</v>
      </c>
      <c r="R70" s="1149">
        <f t="shared" si="26"/>
        <v>0.9568253968253968</v>
      </c>
      <c r="S70" s="1150">
        <v>126</v>
      </c>
      <c r="T70" s="1150">
        <v>126.56</v>
      </c>
      <c r="U70" s="1149">
        <f t="shared" si="27"/>
        <v>1.0044444444444445</v>
      </c>
      <c r="V70" s="1150">
        <v>126</v>
      </c>
      <c r="W70" s="1150">
        <v>112.2</v>
      </c>
      <c r="X70" s="1149">
        <f t="shared" si="28"/>
        <v>0.89047619047619053</v>
      </c>
      <c r="Y70" s="1150">
        <v>126</v>
      </c>
      <c r="Z70" s="1150">
        <v>164.72</v>
      </c>
      <c r="AA70" s="1149">
        <f t="shared" si="29"/>
        <v>1.3073015873015872</v>
      </c>
      <c r="AB70" s="1150">
        <v>126</v>
      </c>
      <c r="AC70" s="1150">
        <v>166.8</v>
      </c>
      <c r="AD70" s="1149">
        <f t="shared" si="30"/>
        <v>1.323809523809524</v>
      </c>
      <c r="AE70" s="1150">
        <v>126</v>
      </c>
      <c r="AF70" s="1150">
        <v>178.56</v>
      </c>
      <c r="AG70" s="1149">
        <f t="shared" si="20"/>
        <v>1.4171428571428573</v>
      </c>
      <c r="AH70" s="1150">
        <v>126</v>
      </c>
      <c r="AI70" s="1150">
        <v>175.44</v>
      </c>
      <c r="AJ70" s="1149">
        <f t="shared" si="21"/>
        <v>1.3923809523809523</v>
      </c>
      <c r="AK70" s="1150">
        <v>126</v>
      </c>
      <c r="AL70" s="1150">
        <v>136</v>
      </c>
      <c r="AM70" s="1149">
        <f t="shared" si="22"/>
        <v>1.0793650793650793</v>
      </c>
      <c r="AN70" s="1150">
        <v>126</v>
      </c>
      <c r="AO70" s="1150">
        <v>147.76</v>
      </c>
      <c r="AP70" s="1149">
        <f t="shared" si="23"/>
        <v>1.1726984126984126</v>
      </c>
      <c r="AQ70" s="1150">
        <v>126</v>
      </c>
      <c r="AR70" s="1150">
        <v>137.28</v>
      </c>
      <c r="AS70" s="1149">
        <f t="shared" si="11"/>
        <v>1.0895238095238096</v>
      </c>
      <c r="AT70" s="1149">
        <f t="shared" si="12"/>
        <v>1.1520370370370372</v>
      </c>
    </row>
    <row r="71" spans="1:46">
      <c r="A71" s="1150">
        <v>1240</v>
      </c>
      <c r="B71" s="1150">
        <v>22</v>
      </c>
      <c r="C71" s="2074">
        <v>65</v>
      </c>
      <c r="D71" s="1150" t="s">
        <v>2447</v>
      </c>
      <c r="E71" s="1150" t="s">
        <v>161</v>
      </c>
      <c r="F71" s="1150" t="s">
        <v>1623</v>
      </c>
      <c r="G71" s="1150" t="s">
        <v>1622</v>
      </c>
      <c r="H71" s="1150" t="s">
        <v>4481</v>
      </c>
      <c r="I71" s="1150">
        <v>127</v>
      </c>
      <c r="J71" s="1150">
        <v>127</v>
      </c>
      <c r="K71" s="1150">
        <v>135.6</v>
      </c>
      <c r="L71" s="1149">
        <f t="shared" si="24"/>
        <v>1.0677165354330709</v>
      </c>
      <c r="M71" s="1150">
        <v>127</v>
      </c>
      <c r="N71" s="1150">
        <v>130.47999999999999</v>
      </c>
      <c r="O71" s="1149">
        <f t="shared" si="25"/>
        <v>1.0274015748031495</v>
      </c>
      <c r="P71" s="1150">
        <v>127</v>
      </c>
      <c r="Q71" s="1150">
        <v>116.48</v>
      </c>
      <c r="R71" s="1149">
        <f t="shared" si="26"/>
        <v>0.91716535433070867</v>
      </c>
      <c r="S71" s="1150">
        <v>127</v>
      </c>
      <c r="T71" s="1150">
        <v>120</v>
      </c>
      <c r="U71" s="1149">
        <f t="shared" si="27"/>
        <v>0.94488188976377951</v>
      </c>
      <c r="V71" s="1150">
        <v>127</v>
      </c>
      <c r="W71" s="1150">
        <v>132</v>
      </c>
      <c r="X71" s="1149">
        <f t="shared" si="28"/>
        <v>1.0393700787401574</v>
      </c>
      <c r="Y71" s="1150">
        <v>127</v>
      </c>
      <c r="Z71" s="1150">
        <v>109.36</v>
      </c>
      <c r="AA71" s="1149">
        <f t="shared" si="29"/>
        <v>0.86110236220472436</v>
      </c>
      <c r="AB71" s="1150">
        <v>127</v>
      </c>
      <c r="AC71" s="1150">
        <v>24</v>
      </c>
      <c r="AD71" s="1149">
        <f t="shared" si="30"/>
        <v>0.1889763779527559</v>
      </c>
      <c r="AE71" s="1150">
        <v>127</v>
      </c>
      <c r="AF71" s="1150">
        <v>12</v>
      </c>
      <c r="AG71" s="1149">
        <f t="shared" ref="AG71:AG91" si="31">+AF71/AE71</f>
        <v>9.4488188976377951E-2</v>
      </c>
      <c r="AH71" s="1150">
        <v>127</v>
      </c>
      <c r="AI71" s="1150">
        <v>104.64</v>
      </c>
      <c r="AJ71" s="1149">
        <f t="shared" ref="AJ71:AJ91" si="32">+AI71/AH71</f>
        <v>0.8239370078740158</v>
      </c>
      <c r="AK71" s="1150">
        <v>127</v>
      </c>
      <c r="AL71" s="1150">
        <v>148.56</v>
      </c>
      <c r="AM71" s="1149">
        <f t="shared" ref="AM71:AM91" si="33">+AL71/AK71</f>
        <v>1.1697637795275591</v>
      </c>
      <c r="AN71" s="1150">
        <v>127</v>
      </c>
      <c r="AO71" s="1150">
        <v>145.68</v>
      </c>
      <c r="AP71" s="1149">
        <f t="shared" ref="AP71:AP102" si="34">+AO71/AN71</f>
        <v>1.1470866141732283</v>
      </c>
      <c r="AQ71" s="1150">
        <v>127</v>
      </c>
      <c r="AR71" s="1150">
        <v>155.28</v>
      </c>
      <c r="AS71" s="1149">
        <f t="shared" ref="AS71:AS134" si="35">+AR71/AQ71</f>
        <v>1.2226771653543307</v>
      </c>
      <c r="AT71" s="1149">
        <f t="shared" ref="AT71:AT134" si="36">+(K71+N71+Q71+T71+W71+Z71+AC71+AF71+AI71+AL71+AO71+AR71)/(J71+M71+P71+S71+V71+Y71+AB71+AE71+AH71+AK71+AN71+AQ71)</f>
        <v>0.87538057742782149</v>
      </c>
    </row>
    <row r="72" spans="1:46">
      <c r="A72" s="1150">
        <v>1220</v>
      </c>
      <c r="B72" s="1150">
        <v>47</v>
      </c>
      <c r="C72" s="2074">
        <v>66</v>
      </c>
      <c r="D72" s="1150" t="s">
        <v>2446</v>
      </c>
      <c r="E72" s="1150" t="s">
        <v>340</v>
      </c>
      <c r="F72" s="1150" t="s">
        <v>1625</v>
      </c>
      <c r="G72" s="1150" t="s">
        <v>1622</v>
      </c>
      <c r="H72" s="1150" t="s">
        <v>4481</v>
      </c>
      <c r="I72" s="1150">
        <v>127</v>
      </c>
      <c r="J72" s="1150">
        <v>127</v>
      </c>
      <c r="K72" s="1150">
        <v>60.160000000000004</v>
      </c>
      <c r="L72" s="1149">
        <f t="shared" si="24"/>
        <v>0.47370078740157484</v>
      </c>
      <c r="M72" s="1150">
        <v>127</v>
      </c>
      <c r="N72" s="1150">
        <v>108</v>
      </c>
      <c r="O72" s="1149">
        <f t="shared" si="25"/>
        <v>0.85039370078740162</v>
      </c>
      <c r="P72" s="1150">
        <v>127</v>
      </c>
      <c r="Q72" s="1150">
        <v>0</v>
      </c>
      <c r="R72" s="1149">
        <f t="shared" si="26"/>
        <v>0</v>
      </c>
      <c r="S72" s="1150">
        <v>127</v>
      </c>
      <c r="T72" s="1150">
        <v>0</v>
      </c>
      <c r="U72" s="1149">
        <f t="shared" si="27"/>
        <v>0</v>
      </c>
      <c r="V72" s="1150">
        <v>127</v>
      </c>
      <c r="W72" s="1150">
        <v>0</v>
      </c>
      <c r="X72" s="1149">
        <f t="shared" si="28"/>
        <v>0</v>
      </c>
      <c r="Y72" s="1150">
        <v>127</v>
      </c>
      <c r="Z72" s="1150">
        <v>0</v>
      </c>
      <c r="AA72" s="1149">
        <f t="shared" si="29"/>
        <v>0</v>
      </c>
      <c r="AB72" s="1150">
        <v>127</v>
      </c>
      <c r="AC72" s="1150">
        <v>0</v>
      </c>
      <c r="AD72" s="1149">
        <f t="shared" si="30"/>
        <v>0</v>
      </c>
      <c r="AE72" s="1150">
        <v>127</v>
      </c>
      <c r="AF72" s="1150">
        <v>0</v>
      </c>
      <c r="AG72" s="1149">
        <f t="shared" si="31"/>
        <v>0</v>
      </c>
      <c r="AH72" s="1150">
        <v>127</v>
      </c>
      <c r="AI72" s="1150">
        <v>0</v>
      </c>
      <c r="AJ72" s="1149">
        <f t="shared" si="32"/>
        <v>0</v>
      </c>
      <c r="AK72" s="1150">
        <v>127</v>
      </c>
      <c r="AL72" s="1150">
        <v>0</v>
      </c>
      <c r="AM72" s="1149">
        <f t="shared" si="33"/>
        <v>0</v>
      </c>
      <c r="AN72" s="1150">
        <v>127</v>
      </c>
      <c r="AO72" s="1150">
        <v>0</v>
      </c>
      <c r="AP72" s="1149">
        <f t="shared" si="34"/>
        <v>0</v>
      </c>
      <c r="AQ72" s="1150">
        <v>127</v>
      </c>
      <c r="AR72" s="1150">
        <v>0</v>
      </c>
      <c r="AS72" s="1149">
        <f t="shared" si="35"/>
        <v>0</v>
      </c>
      <c r="AT72" s="1149">
        <f t="shared" si="36"/>
        <v>0.11034120734908136</v>
      </c>
    </row>
    <row r="73" spans="1:46">
      <c r="A73" s="1150">
        <v>6150</v>
      </c>
      <c r="B73" s="1150">
        <v>14</v>
      </c>
      <c r="C73" s="2074">
        <v>67</v>
      </c>
      <c r="D73" s="1150" t="s">
        <v>2448</v>
      </c>
      <c r="E73" s="1150" t="s">
        <v>1001</v>
      </c>
      <c r="F73" s="1150" t="s">
        <v>1623</v>
      </c>
      <c r="G73" s="1150" t="s">
        <v>1622</v>
      </c>
      <c r="H73" s="1150" t="s">
        <v>4481</v>
      </c>
      <c r="I73" s="1150">
        <v>127.8</v>
      </c>
      <c r="J73" s="1150">
        <v>127.8</v>
      </c>
      <c r="K73" s="1150">
        <v>11.6</v>
      </c>
      <c r="L73" s="1149">
        <f t="shared" si="24"/>
        <v>9.0766823161189364E-2</v>
      </c>
      <c r="M73" s="1150">
        <v>127.8</v>
      </c>
      <c r="N73" s="1150">
        <v>164</v>
      </c>
      <c r="O73" s="1149">
        <f t="shared" si="25"/>
        <v>1.2832550860719876</v>
      </c>
      <c r="P73" s="1150">
        <v>127.8</v>
      </c>
      <c r="Q73" s="1150">
        <v>171</v>
      </c>
      <c r="R73" s="1149">
        <f t="shared" si="26"/>
        <v>1.3380281690140845</v>
      </c>
      <c r="S73" s="1150">
        <v>127.8</v>
      </c>
      <c r="T73" s="1150">
        <v>148.6</v>
      </c>
      <c r="U73" s="1149">
        <f t="shared" si="27"/>
        <v>1.1627543035993739</v>
      </c>
      <c r="V73" s="1150">
        <v>127.8</v>
      </c>
      <c r="W73" s="1150">
        <v>163</v>
      </c>
      <c r="X73" s="1149">
        <f t="shared" si="28"/>
        <v>1.2754303599374022</v>
      </c>
      <c r="Y73" s="1150">
        <v>127.8</v>
      </c>
      <c r="Z73" s="1150">
        <v>0</v>
      </c>
      <c r="AA73" s="1149">
        <f t="shared" si="29"/>
        <v>0</v>
      </c>
      <c r="AB73" s="1150">
        <v>127.8</v>
      </c>
      <c r="AC73" s="1150">
        <v>0</v>
      </c>
      <c r="AD73" s="1149">
        <f t="shared" si="30"/>
        <v>0</v>
      </c>
      <c r="AE73" s="1150">
        <v>127.8</v>
      </c>
      <c r="AF73" s="1150">
        <v>188.8</v>
      </c>
      <c r="AG73" s="1149">
        <f t="shared" si="31"/>
        <v>1.4773082942097029</v>
      </c>
      <c r="AH73" s="1150">
        <v>127.8</v>
      </c>
      <c r="AI73" s="1150">
        <v>194.4</v>
      </c>
      <c r="AJ73" s="1149">
        <f t="shared" si="32"/>
        <v>1.5211267605633803</v>
      </c>
      <c r="AK73" s="1150">
        <v>127.8</v>
      </c>
      <c r="AL73" s="1150">
        <v>204.2</v>
      </c>
      <c r="AM73" s="1149">
        <f t="shared" si="33"/>
        <v>1.5978090766823161</v>
      </c>
      <c r="AN73" s="1150">
        <v>127.8</v>
      </c>
      <c r="AO73" s="1150">
        <v>168.8</v>
      </c>
      <c r="AP73" s="1149">
        <f t="shared" si="34"/>
        <v>1.3208137715179971</v>
      </c>
      <c r="AQ73" s="1150">
        <v>127.8</v>
      </c>
      <c r="AR73" s="1150">
        <v>149.4</v>
      </c>
      <c r="AS73" s="1149">
        <f t="shared" si="35"/>
        <v>1.1690140845070423</v>
      </c>
      <c r="AT73" s="1149">
        <f t="shared" si="36"/>
        <v>1.0196922274387066</v>
      </c>
    </row>
    <row r="74" spans="1:46">
      <c r="A74" s="1150">
        <v>1260</v>
      </c>
      <c r="B74" s="1150">
        <v>23</v>
      </c>
      <c r="C74" s="2074">
        <v>68</v>
      </c>
      <c r="D74" s="1150" t="s">
        <v>2449</v>
      </c>
      <c r="E74" s="1150" t="s">
        <v>1264</v>
      </c>
      <c r="F74" s="1150" t="s">
        <v>1623</v>
      </c>
      <c r="G74" s="1150" t="s">
        <v>1622</v>
      </c>
      <c r="H74" s="1150" t="s">
        <v>4481</v>
      </c>
      <c r="I74" s="1150">
        <v>128.80000000000001</v>
      </c>
      <c r="J74" s="1150">
        <v>128.80000000000001</v>
      </c>
      <c r="K74" s="1150">
        <v>144.80000000000001</v>
      </c>
      <c r="L74" s="1149">
        <f t="shared" si="24"/>
        <v>1.1242236024844721</v>
      </c>
      <c r="M74" s="1150">
        <v>128.80000000000001</v>
      </c>
      <c r="N74" s="1150">
        <v>142</v>
      </c>
      <c r="O74" s="1149">
        <f t="shared" si="25"/>
        <v>1.1024844720496894</v>
      </c>
      <c r="P74" s="1150">
        <v>128.80000000000001</v>
      </c>
      <c r="Q74" s="1150">
        <v>121.44</v>
      </c>
      <c r="R74" s="1149">
        <f t="shared" si="26"/>
        <v>0.94285714285714273</v>
      </c>
      <c r="S74" s="1150">
        <v>128.80000000000001</v>
      </c>
      <c r="T74" s="1150">
        <v>126.8</v>
      </c>
      <c r="U74" s="1149">
        <f t="shared" si="27"/>
        <v>0.98447204968944091</v>
      </c>
      <c r="V74" s="1150">
        <v>128.80000000000001</v>
      </c>
      <c r="W74" s="1150">
        <v>132</v>
      </c>
      <c r="X74" s="1149">
        <f t="shared" si="28"/>
        <v>1.0248447204968942</v>
      </c>
      <c r="Y74" s="1150">
        <v>128.80000000000001</v>
      </c>
      <c r="Z74" s="1150">
        <v>154.47999999999999</v>
      </c>
      <c r="AA74" s="1149">
        <f t="shared" si="29"/>
        <v>1.1993788819875775</v>
      </c>
      <c r="AB74" s="1150">
        <v>128.80000000000001</v>
      </c>
      <c r="AC74" s="1150">
        <v>154.47999999999999</v>
      </c>
      <c r="AD74" s="1149">
        <f t="shared" si="30"/>
        <v>1.1993788819875775</v>
      </c>
      <c r="AE74" s="1150">
        <v>128.80000000000001</v>
      </c>
      <c r="AF74" s="1150">
        <v>50.56</v>
      </c>
      <c r="AG74" s="1149">
        <f t="shared" si="31"/>
        <v>0.39254658385093166</v>
      </c>
      <c r="AH74" s="1150">
        <v>128.80000000000001</v>
      </c>
      <c r="AI74" s="1150">
        <v>140.80000000000001</v>
      </c>
      <c r="AJ74" s="1149">
        <f t="shared" si="32"/>
        <v>1.0931677018633541</v>
      </c>
      <c r="AK74" s="1150">
        <v>128.80000000000001</v>
      </c>
      <c r="AL74" s="1150">
        <v>104.56</v>
      </c>
      <c r="AM74" s="1149">
        <f t="shared" si="33"/>
        <v>0.81180124223602479</v>
      </c>
      <c r="AN74" s="1150">
        <v>128.80000000000001</v>
      </c>
      <c r="AO74" s="1150">
        <v>112.24</v>
      </c>
      <c r="AP74" s="1149">
        <f t="shared" si="34"/>
        <v>0.87142857142857133</v>
      </c>
      <c r="AQ74" s="1150">
        <v>128.80000000000001</v>
      </c>
      <c r="AR74" s="1150">
        <v>109.12</v>
      </c>
      <c r="AS74" s="1149">
        <f t="shared" si="35"/>
        <v>0.84720496894409936</v>
      </c>
      <c r="AT74" s="1149">
        <f t="shared" si="36"/>
        <v>0.96614906832298142</v>
      </c>
    </row>
    <row r="75" spans="1:46">
      <c r="A75" s="1150">
        <v>6150</v>
      </c>
      <c r="B75" s="1150">
        <v>16</v>
      </c>
      <c r="C75" s="2074">
        <v>69</v>
      </c>
      <c r="D75" s="1150" t="s">
        <v>2450</v>
      </c>
      <c r="E75" s="1150" t="s">
        <v>1003</v>
      </c>
      <c r="F75" s="1150" t="s">
        <v>1623</v>
      </c>
      <c r="G75" s="1150" t="s">
        <v>1622</v>
      </c>
      <c r="H75" s="1150" t="s">
        <v>4479</v>
      </c>
      <c r="I75" s="1150">
        <v>129</v>
      </c>
      <c r="J75" s="1150">
        <v>129</v>
      </c>
      <c r="K75" s="1150">
        <v>62.8</v>
      </c>
      <c r="L75" s="1149">
        <f t="shared" si="24"/>
        <v>0.48682170542635655</v>
      </c>
      <c r="M75" s="1150">
        <v>129</v>
      </c>
      <c r="N75" s="1150">
        <v>97.2</v>
      </c>
      <c r="O75" s="1149">
        <f t="shared" si="25"/>
        <v>0.75348837209302333</v>
      </c>
      <c r="P75" s="1150">
        <v>129</v>
      </c>
      <c r="Q75" s="1150">
        <v>96.4</v>
      </c>
      <c r="R75" s="1149">
        <f t="shared" si="26"/>
        <v>0.74728682170542637</v>
      </c>
      <c r="S75" s="1150">
        <v>129</v>
      </c>
      <c r="T75" s="1150">
        <v>108.2</v>
      </c>
      <c r="U75" s="1149">
        <f t="shared" si="27"/>
        <v>0.83875968992248062</v>
      </c>
      <c r="V75" s="1150">
        <v>129</v>
      </c>
      <c r="W75" s="1150">
        <v>100.4</v>
      </c>
      <c r="X75" s="1149">
        <f t="shared" si="28"/>
        <v>0.77829457364341093</v>
      </c>
      <c r="Y75" s="1150">
        <v>129</v>
      </c>
      <c r="Z75" s="1150">
        <v>110.8</v>
      </c>
      <c r="AA75" s="1149">
        <f t="shared" si="29"/>
        <v>0.85891472868217056</v>
      </c>
      <c r="AB75" s="1150">
        <v>129</v>
      </c>
      <c r="AC75" s="1150">
        <v>111.2</v>
      </c>
      <c r="AD75" s="1149">
        <f t="shared" si="30"/>
        <v>0.86201550387596904</v>
      </c>
      <c r="AE75" s="1150">
        <v>129</v>
      </c>
      <c r="AF75" s="1150">
        <v>107.6</v>
      </c>
      <c r="AG75" s="1149">
        <f t="shared" si="31"/>
        <v>0.83410852713178285</v>
      </c>
      <c r="AH75" s="1150">
        <v>129</v>
      </c>
      <c r="AI75" s="1150">
        <v>46.4</v>
      </c>
      <c r="AJ75" s="1149">
        <f t="shared" si="32"/>
        <v>0.35968992248062015</v>
      </c>
      <c r="AK75" s="1150">
        <v>129</v>
      </c>
      <c r="AL75" s="1150">
        <v>92.4</v>
      </c>
      <c r="AM75" s="1149">
        <f t="shared" si="33"/>
        <v>0.71627906976744193</v>
      </c>
      <c r="AN75" s="1150">
        <v>129</v>
      </c>
      <c r="AO75" s="1150">
        <v>69.2</v>
      </c>
      <c r="AP75" s="1149">
        <f t="shared" si="34"/>
        <v>0.5364341085271318</v>
      </c>
      <c r="AQ75" s="1150">
        <v>129</v>
      </c>
      <c r="AR75" s="1150">
        <v>41.8</v>
      </c>
      <c r="AS75" s="1149">
        <f t="shared" si="35"/>
        <v>0.32403100775193794</v>
      </c>
      <c r="AT75" s="1149">
        <f t="shared" si="36"/>
        <v>0.67467700258397933</v>
      </c>
    </row>
    <row r="76" spans="1:46">
      <c r="A76" s="1150">
        <v>1290</v>
      </c>
      <c r="B76" s="1150">
        <v>3</v>
      </c>
      <c r="C76" s="2074">
        <v>70</v>
      </c>
      <c r="D76" s="1150" t="s">
        <v>2451</v>
      </c>
      <c r="E76" s="1150" t="s">
        <v>1730</v>
      </c>
      <c r="F76" s="1150" t="s">
        <v>1623</v>
      </c>
      <c r="G76" s="1150" t="s">
        <v>1622</v>
      </c>
      <c r="H76" s="1150" t="s">
        <v>4481</v>
      </c>
      <c r="I76" s="1150">
        <v>130</v>
      </c>
      <c r="J76" s="1150">
        <v>130</v>
      </c>
      <c r="K76" s="1150">
        <v>180</v>
      </c>
      <c r="L76" s="1149">
        <f t="shared" si="24"/>
        <v>1.3846153846153846</v>
      </c>
      <c r="M76" s="1150">
        <v>130</v>
      </c>
      <c r="N76" s="1150">
        <v>190</v>
      </c>
      <c r="O76" s="1149">
        <f t="shared" si="25"/>
        <v>1.4615384615384615</v>
      </c>
      <c r="P76" s="1150">
        <v>130</v>
      </c>
      <c r="Q76" s="1150">
        <v>194</v>
      </c>
      <c r="R76" s="1149">
        <f t="shared" si="26"/>
        <v>1.4923076923076923</v>
      </c>
      <c r="S76" s="1150">
        <v>130</v>
      </c>
      <c r="T76" s="1150">
        <v>182</v>
      </c>
      <c r="U76" s="1149">
        <f t="shared" si="27"/>
        <v>1.4</v>
      </c>
      <c r="V76" s="1150">
        <v>130</v>
      </c>
      <c r="W76" s="1150">
        <v>198</v>
      </c>
      <c r="X76" s="1149">
        <f t="shared" si="28"/>
        <v>1.523076923076923</v>
      </c>
      <c r="Y76" s="1150">
        <v>130</v>
      </c>
      <c r="Z76" s="1150">
        <v>180</v>
      </c>
      <c r="AA76" s="1149">
        <f t="shared" si="29"/>
        <v>1.3846153846153846</v>
      </c>
      <c r="AB76" s="1150">
        <v>130</v>
      </c>
      <c r="AC76" s="1150">
        <v>10</v>
      </c>
      <c r="AD76" s="1149">
        <f t="shared" si="30"/>
        <v>7.6923076923076927E-2</v>
      </c>
      <c r="AE76" s="1150">
        <v>130</v>
      </c>
      <c r="AF76" s="1150">
        <v>6</v>
      </c>
      <c r="AG76" s="1149">
        <f t="shared" si="31"/>
        <v>4.6153846153846156E-2</v>
      </c>
      <c r="AH76" s="1150">
        <v>130</v>
      </c>
      <c r="AI76" s="1150">
        <v>20</v>
      </c>
      <c r="AJ76" s="1149">
        <f t="shared" si="32"/>
        <v>0.15384615384615385</v>
      </c>
      <c r="AK76" s="1150">
        <v>130</v>
      </c>
      <c r="AL76" s="1150">
        <v>142</v>
      </c>
      <c r="AM76" s="1149">
        <f t="shared" si="33"/>
        <v>1.0923076923076922</v>
      </c>
      <c r="AN76" s="1150">
        <v>130</v>
      </c>
      <c r="AO76" s="1150">
        <v>166</v>
      </c>
      <c r="AP76" s="1149">
        <f t="shared" si="34"/>
        <v>1.2769230769230768</v>
      </c>
      <c r="AQ76" s="1150">
        <v>130</v>
      </c>
      <c r="AR76" s="1150">
        <v>144</v>
      </c>
      <c r="AS76" s="1149">
        <f t="shared" si="35"/>
        <v>1.1076923076923078</v>
      </c>
      <c r="AT76" s="1149">
        <f t="shared" si="36"/>
        <v>1.0333333333333334</v>
      </c>
    </row>
    <row r="77" spans="1:46">
      <c r="A77" s="1150">
        <v>6210</v>
      </c>
      <c r="B77" s="1150">
        <v>40</v>
      </c>
      <c r="C77" s="2074">
        <v>71</v>
      </c>
      <c r="D77" s="1150" t="s">
        <v>2835</v>
      </c>
      <c r="E77" s="1150" t="s">
        <v>2802</v>
      </c>
      <c r="F77" s="1150" t="s">
        <v>1623</v>
      </c>
      <c r="G77" s="1150" t="s">
        <v>1036</v>
      </c>
      <c r="H77" s="1150" t="s">
        <v>4481</v>
      </c>
      <c r="I77" s="1150">
        <v>130</v>
      </c>
      <c r="J77" s="1150">
        <v>130</v>
      </c>
      <c r="K77" s="1150">
        <v>34.56</v>
      </c>
      <c r="L77" s="1149">
        <f t="shared" si="24"/>
        <v>0.26584615384615384</v>
      </c>
      <c r="M77" s="1150">
        <v>130</v>
      </c>
      <c r="N77" s="1150">
        <v>34.72</v>
      </c>
      <c r="O77" s="1149">
        <f t="shared" si="25"/>
        <v>0.26707692307692305</v>
      </c>
      <c r="P77" s="1150">
        <v>130</v>
      </c>
      <c r="Q77" s="1150">
        <v>36.159999999999997</v>
      </c>
      <c r="R77" s="1149">
        <f t="shared" si="26"/>
        <v>0.27815384615384614</v>
      </c>
      <c r="S77" s="1150">
        <v>130</v>
      </c>
      <c r="T77" s="1150">
        <v>36.32</v>
      </c>
      <c r="U77" s="1149">
        <f t="shared" si="27"/>
        <v>0.2793846153846154</v>
      </c>
      <c r="V77" s="1150">
        <v>130</v>
      </c>
      <c r="W77" s="1150">
        <v>36</v>
      </c>
      <c r="X77" s="1149">
        <f t="shared" si="28"/>
        <v>0.27692307692307694</v>
      </c>
      <c r="Y77" s="1150">
        <v>130</v>
      </c>
      <c r="Z77" s="1150">
        <v>32.96</v>
      </c>
      <c r="AA77" s="1149">
        <f t="shared" si="29"/>
        <v>0.25353846153846155</v>
      </c>
      <c r="AB77" s="1150">
        <v>130</v>
      </c>
      <c r="AC77" s="1150">
        <v>32.32</v>
      </c>
      <c r="AD77" s="1149">
        <f t="shared" si="30"/>
        <v>0.24861538461538463</v>
      </c>
      <c r="AE77" s="1150">
        <v>130</v>
      </c>
      <c r="AF77" s="1150">
        <v>31.68</v>
      </c>
      <c r="AG77" s="1149">
        <f t="shared" si="31"/>
        <v>0.24369230769230768</v>
      </c>
      <c r="AH77" s="1150">
        <v>130</v>
      </c>
      <c r="AI77" s="1150">
        <v>24.24</v>
      </c>
      <c r="AJ77" s="1149">
        <f t="shared" si="32"/>
        <v>0.18646153846153846</v>
      </c>
      <c r="AK77" s="1150">
        <v>130</v>
      </c>
      <c r="AL77" s="1150">
        <v>24.24</v>
      </c>
      <c r="AM77" s="1149">
        <f t="shared" si="33"/>
        <v>0.18646153846153846</v>
      </c>
      <c r="AN77" s="1150">
        <v>130</v>
      </c>
      <c r="AO77" s="1150">
        <v>29.2</v>
      </c>
      <c r="AP77" s="1149">
        <f t="shared" si="34"/>
        <v>0.22461538461538461</v>
      </c>
      <c r="AQ77" s="1150">
        <v>130</v>
      </c>
      <c r="AR77" s="1150">
        <v>37.520000000000003</v>
      </c>
      <c r="AS77" s="1149">
        <f t="shared" si="35"/>
        <v>0.28861538461538466</v>
      </c>
      <c r="AT77" s="1149">
        <f t="shared" si="36"/>
        <v>0.24994871794871792</v>
      </c>
    </row>
    <row r="78" spans="1:46">
      <c r="A78" s="1150">
        <v>1220</v>
      </c>
      <c r="B78" s="1150">
        <v>61</v>
      </c>
      <c r="C78" s="2074">
        <v>72</v>
      </c>
      <c r="D78" s="1150" t="s">
        <v>4584</v>
      </c>
      <c r="E78" s="1150" t="s">
        <v>1729</v>
      </c>
      <c r="F78" s="1150" t="s">
        <v>1623</v>
      </c>
      <c r="G78" s="1150" t="s">
        <v>1622</v>
      </c>
      <c r="H78" s="1150" t="s">
        <v>4481</v>
      </c>
      <c r="I78" s="1150">
        <v>131</v>
      </c>
      <c r="J78" s="1150">
        <v>131</v>
      </c>
      <c r="K78" s="1150">
        <v>72</v>
      </c>
      <c r="L78" s="1149">
        <f t="shared" si="24"/>
        <v>0.54961832061068705</v>
      </c>
      <c r="M78" s="1150">
        <v>131</v>
      </c>
      <c r="N78" s="1150">
        <v>118</v>
      </c>
      <c r="O78" s="1149">
        <f t="shared" si="25"/>
        <v>0.9007633587786259</v>
      </c>
      <c r="P78" s="1150">
        <v>131</v>
      </c>
      <c r="Q78" s="1150">
        <v>117.28</v>
      </c>
      <c r="R78" s="1149">
        <f t="shared" si="26"/>
        <v>0.89526717557251911</v>
      </c>
      <c r="S78" s="1150">
        <v>131</v>
      </c>
      <c r="T78" s="1150">
        <v>162</v>
      </c>
      <c r="U78" s="1149">
        <f t="shared" si="27"/>
        <v>1.2366412213740459</v>
      </c>
      <c r="V78" s="1150">
        <v>131</v>
      </c>
      <c r="W78" s="1150">
        <v>99.3</v>
      </c>
      <c r="X78" s="1149">
        <f t="shared" si="28"/>
        <v>0.75801526717557255</v>
      </c>
      <c r="Y78" s="1150">
        <v>131</v>
      </c>
      <c r="Z78" s="1150">
        <v>102</v>
      </c>
      <c r="AA78" s="1149">
        <f t="shared" si="29"/>
        <v>0.77862595419847325</v>
      </c>
      <c r="AB78" s="1150">
        <v>131</v>
      </c>
      <c r="AC78" s="1150">
        <v>114</v>
      </c>
      <c r="AD78" s="1149">
        <f t="shared" si="30"/>
        <v>0.87022900763358779</v>
      </c>
      <c r="AE78" s="1150">
        <v>131</v>
      </c>
      <c r="AF78" s="1150">
        <v>108</v>
      </c>
      <c r="AG78" s="1149">
        <f t="shared" si="31"/>
        <v>0.82442748091603058</v>
      </c>
      <c r="AH78" s="1150">
        <v>131</v>
      </c>
      <c r="AI78" s="1150">
        <v>111</v>
      </c>
      <c r="AJ78" s="1149">
        <f t="shared" si="32"/>
        <v>0.84732824427480913</v>
      </c>
      <c r="AK78" s="1150">
        <v>131</v>
      </c>
      <c r="AL78" s="1150">
        <v>105</v>
      </c>
      <c r="AM78" s="1149">
        <f t="shared" si="33"/>
        <v>0.80152671755725191</v>
      </c>
      <c r="AN78" s="1150">
        <v>131</v>
      </c>
      <c r="AO78" s="1150">
        <v>96</v>
      </c>
      <c r="AP78" s="1149">
        <f t="shared" si="34"/>
        <v>0.73282442748091603</v>
      </c>
      <c r="AQ78" s="1150">
        <v>131</v>
      </c>
      <c r="AR78" s="1150">
        <v>105</v>
      </c>
      <c r="AS78" s="1149">
        <f t="shared" si="35"/>
        <v>0.80152671755725191</v>
      </c>
      <c r="AT78" s="1149">
        <f t="shared" si="36"/>
        <v>0.83306615776081416</v>
      </c>
    </row>
    <row r="79" spans="1:46">
      <c r="A79" s="1150">
        <v>1210</v>
      </c>
      <c r="B79" s="1150">
        <v>18</v>
      </c>
      <c r="C79" s="2074">
        <v>73</v>
      </c>
      <c r="D79" s="1150" t="s">
        <v>2452</v>
      </c>
      <c r="E79" s="1150" t="s">
        <v>983</v>
      </c>
      <c r="F79" s="1150" t="s">
        <v>1623</v>
      </c>
      <c r="G79" s="1150" t="s">
        <v>1622</v>
      </c>
      <c r="H79" s="1150" t="s">
        <v>4488</v>
      </c>
      <c r="I79" s="1150">
        <v>132</v>
      </c>
      <c r="J79" s="1150">
        <v>132</v>
      </c>
      <c r="K79" s="1150">
        <v>144.63999999999999</v>
      </c>
      <c r="L79" s="1149">
        <f t="shared" si="24"/>
        <v>1.0957575757575757</v>
      </c>
      <c r="M79" s="1150">
        <v>132</v>
      </c>
      <c r="N79" s="1150">
        <v>145.44</v>
      </c>
      <c r="O79" s="1149">
        <f t="shared" si="25"/>
        <v>1.1018181818181818</v>
      </c>
      <c r="P79" s="1150">
        <v>132</v>
      </c>
      <c r="Q79" s="1150">
        <v>143.19999999999999</v>
      </c>
      <c r="R79" s="1149">
        <f t="shared" si="26"/>
        <v>1.0848484848484847</v>
      </c>
      <c r="S79" s="1150">
        <v>132</v>
      </c>
      <c r="T79" s="1150">
        <v>138.72</v>
      </c>
      <c r="U79" s="1149">
        <f t="shared" si="27"/>
        <v>1.0509090909090908</v>
      </c>
      <c r="V79" s="1150">
        <v>132</v>
      </c>
      <c r="W79" s="1150">
        <v>136</v>
      </c>
      <c r="X79" s="1149">
        <f t="shared" si="28"/>
        <v>1.0303030303030303</v>
      </c>
      <c r="Y79" s="1150">
        <v>132</v>
      </c>
      <c r="Z79" s="1150">
        <v>5.92</v>
      </c>
      <c r="AA79" s="1149">
        <f t="shared" si="29"/>
        <v>4.4848484848484846E-2</v>
      </c>
      <c r="AB79" s="1150">
        <v>132</v>
      </c>
      <c r="AC79" s="1150">
        <v>4.6399999999999997</v>
      </c>
      <c r="AD79" s="1149">
        <f t="shared" si="30"/>
        <v>3.5151515151515149E-2</v>
      </c>
      <c r="AE79" s="1150">
        <v>132</v>
      </c>
      <c r="AF79" s="1150">
        <v>14.4</v>
      </c>
      <c r="AG79" s="1149">
        <f t="shared" si="31"/>
        <v>0.1090909090909091</v>
      </c>
      <c r="AH79" s="1150">
        <v>132</v>
      </c>
      <c r="AI79" s="1150">
        <v>13.12</v>
      </c>
      <c r="AJ79" s="1149">
        <f t="shared" si="32"/>
        <v>9.9393939393939382E-2</v>
      </c>
      <c r="AK79" s="1150">
        <v>132</v>
      </c>
      <c r="AL79" s="1150">
        <v>144.96</v>
      </c>
      <c r="AM79" s="1149">
        <f t="shared" si="33"/>
        <v>1.0981818181818181</v>
      </c>
      <c r="AN79" s="1150">
        <v>132</v>
      </c>
      <c r="AO79" s="1150">
        <v>102.24</v>
      </c>
      <c r="AP79" s="1149">
        <f t="shared" si="34"/>
        <v>0.77454545454545454</v>
      </c>
      <c r="AQ79" s="1150">
        <v>132</v>
      </c>
      <c r="AR79" s="1150">
        <v>116.8</v>
      </c>
      <c r="AS79" s="1149">
        <f t="shared" si="35"/>
        <v>0.88484848484848477</v>
      </c>
      <c r="AT79" s="1149">
        <f t="shared" si="36"/>
        <v>0.70080808080808077</v>
      </c>
    </row>
    <row r="80" spans="1:46">
      <c r="A80" s="1150">
        <v>1210</v>
      </c>
      <c r="B80" s="1150">
        <v>33</v>
      </c>
      <c r="C80" s="2074">
        <v>74</v>
      </c>
      <c r="D80" s="1150" t="s">
        <v>2453</v>
      </c>
      <c r="E80" s="1150" t="s">
        <v>987</v>
      </c>
      <c r="F80" s="1150" t="s">
        <v>1623</v>
      </c>
      <c r="G80" s="1150" t="s">
        <v>1622</v>
      </c>
      <c r="H80" s="1150" t="s">
        <v>4481</v>
      </c>
      <c r="I80" s="1150">
        <v>132</v>
      </c>
      <c r="J80" s="1150">
        <v>132</v>
      </c>
      <c r="K80" s="1150">
        <v>0.3</v>
      </c>
      <c r="L80" s="1149">
        <f t="shared" si="24"/>
        <v>2.2727272727272726E-3</v>
      </c>
      <c r="M80" s="1150">
        <v>132</v>
      </c>
      <c r="N80" s="1150">
        <v>0.12</v>
      </c>
      <c r="O80" s="1149">
        <f t="shared" si="25"/>
        <v>9.0909090909090909E-4</v>
      </c>
      <c r="P80" s="1150">
        <v>132</v>
      </c>
      <c r="Q80" s="1150">
        <v>0.12</v>
      </c>
      <c r="R80" s="1149">
        <f t="shared" si="26"/>
        <v>9.0909090909090909E-4</v>
      </c>
      <c r="S80" s="1150">
        <v>132</v>
      </c>
      <c r="T80" s="1150">
        <v>15.12</v>
      </c>
      <c r="U80" s="1149">
        <f t="shared" si="27"/>
        <v>0.11454545454545453</v>
      </c>
      <c r="V80" s="1150">
        <v>132</v>
      </c>
      <c r="W80" s="1150">
        <v>0.3</v>
      </c>
      <c r="X80" s="1149">
        <f t="shared" si="28"/>
        <v>2.2727272727272726E-3</v>
      </c>
      <c r="Y80" s="1150">
        <v>132</v>
      </c>
      <c r="Z80" s="1150">
        <v>0.12</v>
      </c>
      <c r="AA80" s="1149">
        <f t="shared" si="29"/>
        <v>9.0909090909090909E-4</v>
      </c>
      <c r="AB80" s="1150">
        <v>132</v>
      </c>
      <c r="AC80" s="1150">
        <v>0.3</v>
      </c>
      <c r="AD80" s="1149">
        <f t="shared" si="30"/>
        <v>2.2727272727272726E-3</v>
      </c>
      <c r="AE80" s="1150">
        <v>132</v>
      </c>
      <c r="AF80" s="1150">
        <v>0.12</v>
      </c>
      <c r="AG80" s="1149">
        <f t="shared" si="31"/>
        <v>9.0909090909090909E-4</v>
      </c>
      <c r="AH80" s="1150">
        <v>132</v>
      </c>
      <c r="AI80" s="1150">
        <v>0.12</v>
      </c>
      <c r="AJ80" s="1149">
        <f t="shared" si="32"/>
        <v>9.0909090909090909E-4</v>
      </c>
      <c r="AK80" s="1150">
        <v>132</v>
      </c>
      <c r="AL80" s="1150">
        <v>0.12</v>
      </c>
      <c r="AM80" s="1149">
        <f t="shared" si="33"/>
        <v>9.0909090909090909E-4</v>
      </c>
      <c r="AN80" s="1150">
        <v>132</v>
      </c>
      <c r="AO80" s="1150">
        <v>0.12</v>
      </c>
      <c r="AP80" s="1149">
        <f t="shared" si="34"/>
        <v>9.0909090909090909E-4</v>
      </c>
      <c r="AQ80" s="1150">
        <v>132</v>
      </c>
      <c r="AR80" s="1150">
        <v>0.12</v>
      </c>
      <c r="AS80" s="1149">
        <f t="shared" si="35"/>
        <v>9.0909090909090909E-4</v>
      </c>
      <c r="AT80" s="1149">
        <f t="shared" si="36"/>
        <v>1.0719696969696975E-2</v>
      </c>
    </row>
    <row r="81" spans="1:46">
      <c r="A81" s="1150">
        <v>1260</v>
      </c>
      <c r="B81" s="1150">
        <v>25</v>
      </c>
      <c r="C81" s="2074">
        <v>75</v>
      </c>
      <c r="D81" s="1150" t="s">
        <v>2454</v>
      </c>
      <c r="E81" s="1150" t="s">
        <v>1298</v>
      </c>
      <c r="F81" s="1150" t="s">
        <v>1623</v>
      </c>
      <c r="G81" s="1150" t="s">
        <v>1622</v>
      </c>
      <c r="H81" s="1150" t="s">
        <v>4481</v>
      </c>
      <c r="I81" s="1150">
        <v>132</v>
      </c>
      <c r="J81" s="1150">
        <v>132</v>
      </c>
      <c r="K81" s="1150">
        <v>4</v>
      </c>
      <c r="L81" s="1149">
        <f t="shared" si="24"/>
        <v>3.0303030303030304E-2</v>
      </c>
      <c r="M81" s="1150">
        <v>132</v>
      </c>
      <c r="N81" s="1150">
        <v>118</v>
      </c>
      <c r="O81" s="1149">
        <f t="shared" si="25"/>
        <v>0.89393939393939392</v>
      </c>
      <c r="P81" s="1150">
        <v>132</v>
      </c>
      <c r="Q81" s="1150">
        <v>124</v>
      </c>
      <c r="R81" s="1149">
        <f t="shared" si="26"/>
        <v>0.93939393939393945</v>
      </c>
      <c r="S81" s="1150">
        <v>132</v>
      </c>
      <c r="T81" s="1150">
        <v>128</v>
      </c>
      <c r="U81" s="1149">
        <f t="shared" si="27"/>
        <v>0.96969696969696972</v>
      </c>
      <c r="V81" s="1150">
        <v>132</v>
      </c>
      <c r="W81" s="1150">
        <v>122</v>
      </c>
      <c r="X81" s="1149">
        <f t="shared" si="28"/>
        <v>0.9242424242424242</v>
      </c>
      <c r="Y81" s="1150">
        <v>132</v>
      </c>
      <c r="Z81" s="1150">
        <v>108</v>
      </c>
      <c r="AA81" s="1149">
        <f t="shared" si="29"/>
        <v>0.81818181818181823</v>
      </c>
      <c r="AB81" s="1150">
        <v>132</v>
      </c>
      <c r="AC81" s="1150">
        <v>116</v>
      </c>
      <c r="AD81" s="1149">
        <f t="shared" si="30"/>
        <v>0.87878787878787878</v>
      </c>
      <c r="AE81" s="1150">
        <v>132</v>
      </c>
      <c r="AF81" s="1150">
        <v>126</v>
      </c>
      <c r="AG81" s="1149">
        <f t="shared" si="31"/>
        <v>0.95454545454545459</v>
      </c>
      <c r="AH81" s="1150">
        <v>132</v>
      </c>
      <c r="AI81" s="1150">
        <v>112</v>
      </c>
      <c r="AJ81" s="1149">
        <f t="shared" si="32"/>
        <v>0.84848484848484851</v>
      </c>
      <c r="AK81" s="1150">
        <v>132</v>
      </c>
      <c r="AL81" s="1150">
        <v>138</v>
      </c>
      <c r="AM81" s="1149">
        <f t="shared" si="33"/>
        <v>1.0454545454545454</v>
      </c>
      <c r="AN81" s="1150">
        <v>132</v>
      </c>
      <c r="AO81" s="1150">
        <v>132</v>
      </c>
      <c r="AP81" s="1149">
        <f t="shared" si="34"/>
        <v>1</v>
      </c>
      <c r="AQ81" s="1150">
        <v>132</v>
      </c>
      <c r="AR81" s="1150">
        <v>152</v>
      </c>
      <c r="AS81" s="1149">
        <f t="shared" si="35"/>
        <v>1.1515151515151516</v>
      </c>
      <c r="AT81" s="1149">
        <f t="shared" si="36"/>
        <v>0.87121212121212122</v>
      </c>
    </row>
    <row r="82" spans="1:46">
      <c r="A82" s="1150">
        <v>6130</v>
      </c>
      <c r="B82" s="1150">
        <v>11</v>
      </c>
      <c r="C82" s="2074">
        <v>76</v>
      </c>
      <c r="D82" s="1150" t="s">
        <v>4583</v>
      </c>
      <c r="E82" s="1150" t="s">
        <v>4582</v>
      </c>
      <c r="F82" s="1150" t="s">
        <v>1623</v>
      </c>
      <c r="G82" s="1150" t="s">
        <v>1622</v>
      </c>
      <c r="H82" s="1150" t="s">
        <v>4481</v>
      </c>
      <c r="I82" s="1150">
        <v>132</v>
      </c>
      <c r="J82" s="1150">
        <v>132</v>
      </c>
      <c r="K82" s="1150">
        <v>0</v>
      </c>
      <c r="L82" s="1149">
        <f t="shared" si="24"/>
        <v>0</v>
      </c>
      <c r="M82" s="1150">
        <v>132</v>
      </c>
      <c r="N82" s="1150">
        <v>0</v>
      </c>
      <c r="O82" s="1149">
        <f t="shared" si="25"/>
        <v>0</v>
      </c>
      <c r="P82" s="1150">
        <v>132</v>
      </c>
      <c r="Q82" s="1150">
        <v>0</v>
      </c>
      <c r="R82" s="1149">
        <f t="shared" si="26"/>
        <v>0</v>
      </c>
      <c r="S82" s="1150">
        <v>132</v>
      </c>
      <c r="T82" s="1150">
        <v>0</v>
      </c>
      <c r="U82" s="1149">
        <f t="shared" si="27"/>
        <v>0</v>
      </c>
      <c r="V82" s="1150">
        <v>132</v>
      </c>
      <c r="W82" s="1150">
        <v>0</v>
      </c>
      <c r="X82" s="1149">
        <f t="shared" si="28"/>
        <v>0</v>
      </c>
      <c r="Y82" s="1150">
        <v>132</v>
      </c>
      <c r="Z82" s="1150">
        <v>0</v>
      </c>
      <c r="AA82" s="1149">
        <f t="shared" si="29"/>
        <v>0</v>
      </c>
      <c r="AB82" s="1150">
        <v>132</v>
      </c>
      <c r="AC82" s="1150">
        <v>0</v>
      </c>
      <c r="AD82" s="1149">
        <f t="shared" si="30"/>
        <v>0</v>
      </c>
      <c r="AE82" s="1150">
        <v>132</v>
      </c>
      <c r="AF82" s="1150">
        <v>0</v>
      </c>
      <c r="AG82" s="1149">
        <f t="shared" si="31"/>
        <v>0</v>
      </c>
      <c r="AH82" s="1150">
        <v>132</v>
      </c>
      <c r="AI82" s="1150">
        <v>0</v>
      </c>
      <c r="AJ82" s="1149">
        <f t="shared" si="32"/>
        <v>0</v>
      </c>
      <c r="AK82" s="1150">
        <v>132</v>
      </c>
      <c r="AL82" s="1150">
        <v>68</v>
      </c>
      <c r="AM82" s="1149">
        <f t="shared" si="33"/>
        <v>0.51515151515151514</v>
      </c>
      <c r="AN82" s="1150">
        <v>132</v>
      </c>
      <c r="AO82" s="1150">
        <v>62.8</v>
      </c>
      <c r="AP82" s="1149">
        <f t="shared" si="34"/>
        <v>0.47575757575757571</v>
      </c>
      <c r="AQ82" s="1150">
        <v>132</v>
      </c>
      <c r="AR82" s="1150">
        <v>61.8</v>
      </c>
      <c r="AS82" s="1149">
        <f t="shared" si="35"/>
        <v>0.46818181818181814</v>
      </c>
      <c r="AT82" s="1149">
        <f t="shared" si="36"/>
        <v>0.12159090909090911</v>
      </c>
    </row>
    <row r="83" spans="1:46">
      <c r="A83" s="1150">
        <v>1210</v>
      </c>
      <c r="B83" s="1150">
        <v>37</v>
      </c>
      <c r="C83" s="2074">
        <v>77</v>
      </c>
      <c r="D83" s="1150" t="s">
        <v>2455</v>
      </c>
      <c r="E83" s="1150" t="s">
        <v>976</v>
      </c>
      <c r="F83" s="1150" t="s">
        <v>1623</v>
      </c>
      <c r="G83" s="1150" t="s">
        <v>1036</v>
      </c>
      <c r="H83" s="1150" t="s">
        <v>4481</v>
      </c>
      <c r="I83" s="1150">
        <v>133</v>
      </c>
      <c r="J83" s="1150">
        <v>133</v>
      </c>
      <c r="K83" s="1150">
        <v>57.6</v>
      </c>
      <c r="L83" s="1149">
        <f t="shared" si="24"/>
        <v>0.43308270676691729</v>
      </c>
      <c r="M83" s="1150">
        <v>133</v>
      </c>
      <c r="N83" s="1150">
        <v>89.2</v>
      </c>
      <c r="O83" s="1149">
        <f t="shared" si="25"/>
        <v>0.67067669172932332</v>
      </c>
      <c r="P83" s="1150">
        <v>133</v>
      </c>
      <c r="Q83" s="1150">
        <v>80</v>
      </c>
      <c r="R83" s="1149">
        <f t="shared" si="26"/>
        <v>0.60150375939849621</v>
      </c>
      <c r="S83" s="1150">
        <v>133</v>
      </c>
      <c r="T83" s="1150">
        <v>86.4</v>
      </c>
      <c r="U83" s="1149">
        <f t="shared" si="27"/>
        <v>0.64962406015037599</v>
      </c>
      <c r="V83" s="1150">
        <v>133</v>
      </c>
      <c r="W83" s="1150">
        <v>84</v>
      </c>
      <c r="X83" s="1149">
        <f t="shared" si="28"/>
        <v>0.63157894736842102</v>
      </c>
      <c r="Y83" s="1150">
        <v>133</v>
      </c>
      <c r="Z83" s="1150">
        <v>92</v>
      </c>
      <c r="AA83" s="1149">
        <f t="shared" si="29"/>
        <v>0.69172932330827064</v>
      </c>
      <c r="AB83" s="1150">
        <v>133</v>
      </c>
      <c r="AC83" s="1150">
        <v>70.8</v>
      </c>
      <c r="AD83" s="1149">
        <f t="shared" si="30"/>
        <v>0.5323308270676691</v>
      </c>
      <c r="AE83" s="1150">
        <v>133</v>
      </c>
      <c r="AF83" s="1150">
        <v>58.6</v>
      </c>
      <c r="AG83" s="1149">
        <f t="shared" si="31"/>
        <v>0.44060150375939849</v>
      </c>
      <c r="AH83" s="1150">
        <v>133</v>
      </c>
      <c r="AI83" s="1150">
        <v>42.8</v>
      </c>
      <c r="AJ83" s="1149">
        <f t="shared" si="32"/>
        <v>0.32180451127819548</v>
      </c>
      <c r="AK83" s="1150">
        <v>133</v>
      </c>
      <c r="AL83" s="1150">
        <v>43</v>
      </c>
      <c r="AM83" s="1149">
        <f t="shared" si="33"/>
        <v>0.32330827067669171</v>
      </c>
      <c r="AN83" s="1150">
        <v>133</v>
      </c>
      <c r="AO83" s="1150">
        <v>59.8</v>
      </c>
      <c r="AP83" s="1149">
        <f t="shared" si="34"/>
        <v>0.44962406015037593</v>
      </c>
      <c r="AQ83" s="1150">
        <v>133</v>
      </c>
      <c r="AR83" s="1150">
        <v>66.599999999999994</v>
      </c>
      <c r="AS83" s="1149">
        <f t="shared" si="35"/>
        <v>0.50075187969924806</v>
      </c>
      <c r="AT83" s="1149">
        <f t="shared" si="36"/>
        <v>0.52055137844611521</v>
      </c>
    </row>
    <row r="84" spans="1:46">
      <c r="A84" s="1150">
        <v>1240</v>
      </c>
      <c r="B84" s="1150">
        <v>23</v>
      </c>
      <c r="C84" s="2074">
        <v>78</v>
      </c>
      <c r="D84" s="1150" t="s">
        <v>2456</v>
      </c>
      <c r="E84" s="1150" t="s">
        <v>758</v>
      </c>
      <c r="F84" s="1150" t="s">
        <v>1623</v>
      </c>
      <c r="G84" s="1150" t="s">
        <v>757</v>
      </c>
      <c r="H84" s="1150" t="s">
        <v>4481</v>
      </c>
      <c r="I84" s="1150">
        <v>133</v>
      </c>
      <c r="J84" s="1150">
        <v>133</v>
      </c>
      <c r="K84" s="1150">
        <v>100.24</v>
      </c>
      <c r="L84" s="1149">
        <f t="shared" si="24"/>
        <v>0.75368421052631573</v>
      </c>
      <c r="M84" s="1150">
        <v>133</v>
      </c>
      <c r="N84" s="1150">
        <v>129.36000000000001</v>
      </c>
      <c r="O84" s="1149">
        <f t="shared" si="25"/>
        <v>0.97263157894736851</v>
      </c>
      <c r="P84" s="1150">
        <v>133</v>
      </c>
      <c r="Q84" s="1150">
        <v>127.92</v>
      </c>
      <c r="R84" s="1149">
        <f t="shared" si="26"/>
        <v>0.96180451127819555</v>
      </c>
      <c r="S84" s="1150">
        <v>133</v>
      </c>
      <c r="T84" s="1150">
        <v>120.88</v>
      </c>
      <c r="U84" s="1149">
        <f t="shared" si="27"/>
        <v>0.90887218045112783</v>
      </c>
      <c r="V84" s="1150">
        <v>133</v>
      </c>
      <c r="W84" s="1150">
        <v>116</v>
      </c>
      <c r="X84" s="1149">
        <f t="shared" si="28"/>
        <v>0.8721804511278195</v>
      </c>
      <c r="Y84" s="1150">
        <v>133</v>
      </c>
      <c r="Z84" s="1150">
        <v>107.76</v>
      </c>
      <c r="AA84" s="1149">
        <f t="shared" si="29"/>
        <v>0.81022556390977452</v>
      </c>
      <c r="AB84" s="1150">
        <v>133</v>
      </c>
      <c r="AC84" s="1150">
        <v>96</v>
      </c>
      <c r="AD84" s="1149">
        <f t="shared" si="30"/>
        <v>0.72180451127819545</v>
      </c>
      <c r="AE84" s="1150">
        <v>133</v>
      </c>
      <c r="AF84" s="1150">
        <v>64.56</v>
      </c>
      <c r="AG84" s="1149">
        <f t="shared" si="31"/>
        <v>0.48541353383458646</v>
      </c>
      <c r="AH84" s="1150">
        <v>133</v>
      </c>
      <c r="AI84" s="1150">
        <v>36.64</v>
      </c>
      <c r="AJ84" s="1149">
        <f t="shared" si="32"/>
        <v>0.27548872180451128</v>
      </c>
      <c r="AK84" s="1150">
        <v>133</v>
      </c>
      <c r="AL84" s="1150">
        <v>41.2</v>
      </c>
      <c r="AM84" s="1149">
        <f t="shared" si="33"/>
        <v>0.30977443609022559</v>
      </c>
      <c r="AN84" s="1150">
        <v>133</v>
      </c>
      <c r="AO84" s="1150">
        <v>48.24</v>
      </c>
      <c r="AP84" s="1149">
        <f t="shared" si="34"/>
        <v>0.36270676691729326</v>
      </c>
      <c r="AQ84" s="1150">
        <v>133</v>
      </c>
      <c r="AR84" s="1150">
        <v>101.04</v>
      </c>
      <c r="AS84" s="1149">
        <f t="shared" si="35"/>
        <v>0.75969924812030076</v>
      </c>
      <c r="AT84" s="1149">
        <f t="shared" si="36"/>
        <v>0.68285714285714294</v>
      </c>
    </row>
    <row r="85" spans="1:46">
      <c r="A85" s="1150">
        <v>6150</v>
      </c>
      <c r="B85" s="1150">
        <v>3</v>
      </c>
      <c r="C85" s="2074">
        <v>79</v>
      </c>
      <c r="D85" s="1150" t="s">
        <v>2458</v>
      </c>
      <c r="E85" s="1150" t="s">
        <v>896</v>
      </c>
      <c r="F85" s="1150" t="s">
        <v>1623</v>
      </c>
      <c r="G85" s="1150" t="s">
        <v>1622</v>
      </c>
      <c r="H85" s="1150" t="s">
        <v>4479</v>
      </c>
      <c r="I85" s="1150">
        <v>133</v>
      </c>
      <c r="J85" s="1150">
        <v>133</v>
      </c>
      <c r="K85" s="1150">
        <v>0</v>
      </c>
      <c r="L85" s="1149">
        <f t="shared" si="24"/>
        <v>0</v>
      </c>
      <c r="M85" s="1150">
        <v>133</v>
      </c>
      <c r="N85" s="1150">
        <v>0</v>
      </c>
      <c r="O85" s="1149">
        <f t="shared" si="25"/>
        <v>0</v>
      </c>
      <c r="P85" s="1150">
        <v>133</v>
      </c>
      <c r="Q85" s="1150">
        <v>0</v>
      </c>
      <c r="R85" s="1149">
        <f t="shared" si="26"/>
        <v>0</v>
      </c>
      <c r="S85" s="1150">
        <v>133</v>
      </c>
      <c r="T85" s="1150">
        <v>0</v>
      </c>
      <c r="U85" s="1149">
        <f t="shared" si="27"/>
        <v>0</v>
      </c>
      <c r="V85" s="1150">
        <v>133</v>
      </c>
      <c r="W85" s="1150">
        <v>0</v>
      </c>
      <c r="X85" s="1149">
        <f t="shared" si="28"/>
        <v>0</v>
      </c>
      <c r="Y85" s="1150">
        <v>133</v>
      </c>
      <c r="Z85" s="1150">
        <v>174</v>
      </c>
      <c r="AA85" s="1149">
        <f t="shared" si="29"/>
        <v>1.3082706766917294</v>
      </c>
      <c r="AB85" s="1150">
        <v>133</v>
      </c>
      <c r="AC85" s="1150">
        <v>127.2</v>
      </c>
      <c r="AD85" s="1149">
        <f t="shared" si="30"/>
        <v>0.95639097744360901</v>
      </c>
      <c r="AE85" s="1150">
        <v>133</v>
      </c>
      <c r="AF85" s="1150">
        <v>114.6</v>
      </c>
      <c r="AG85" s="1149">
        <f t="shared" si="31"/>
        <v>0.86165413533834578</v>
      </c>
      <c r="AH85" s="1150">
        <v>133</v>
      </c>
      <c r="AI85" s="1150">
        <v>114</v>
      </c>
      <c r="AJ85" s="1149">
        <f t="shared" si="32"/>
        <v>0.8571428571428571</v>
      </c>
      <c r="AK85" s="1150">
        <v>133</v>
      </c>
      <c r="AL85" s="1150">
        <v>127.2</v>
      </c>
      <c r="AM85" s="1149">
        <f t="shared" si="33"/>
        <v>0.95639097744360901</v>
      </c>
      <c r="AN85" s="1150">
        <v>133</v>
      </c>
      <c r="AO85" s="1150">
        <v>123.84</v>
      </c>
      <c r="AP85" s="1149">
        <f t="shared" si="34"/>
        <v>0.93112781954887225</v>
      </c>
      <c r="AQ85" s="1150">
        <v>133</v>
      </c>
      <c r="AR85" s="1150">
        <v>116.4</v>
      </c>
      <c r="AS85" s="1149">
        <f t="shared" si="35"/>
        <v>0.87518796992481207</v>
      </c>
      <c r="AT85" s="1149">
        <f t="shared" si="36"/>
        <v>0.56218045112781956</v>
      </c>
    </row>
    <row r="86" spans="1:46">
      <c r="A86" s="1150">
        <v>6220</v>
      </c>
      <c r="B86" s="1150">
        <v>1</v>
      </c>
      <c r="C86" s="2074">
        <v>80</v>
      </c>
      <c r="D86" s="1150" t="s">
        <v>2459</v>
      </c>
      <c r="E86" s="1150" t="s">
        <v>702</v>
      </c>
      <c r="F86" s="1150" t="s">
        <v>1623</v>
      </c>
      <c r="G86" s="1150" t="s">
        <v>1036</v>
      </c>
      <c r="H86" s="1150" t="s">
        <v>4481</v>
      </c>
      <c r="I86" s="1150">
        <v>133</v>
      </c>
      <c r="J86" s="1150">
        <v>133</v>
      </c>
      <c r="K86" s="1150">
        <v>102</v>
      </c>
      <c r="L86" s="1149">
        <f t="shared" si="24"/>
        <v>0.76691729323308266</v>
      </c>
      <c r="M86" s="1150">
        <v>133</v>
      </c>
      <c r="N86" s="1150">
        <v>97</v>
      </c>
      <c r="O86" s="1149">
        <f t="shared" si="25"/>
        <v>0.72932330827067671</v>
      </c>
      <c r="P86" s="1150">
        <v>133</v>
      </c>
      <c r="Q86" s="1150">
        <v>94</v>
      </c>
      <c r="R86" s="1149">
        <f t="shared" si="26"/>
        <v>0.70676691729323304</v>
      </c>
      <c r="S86" s="1150">
        <v>133</v>
      </c>
      <c r="T86" s="1150">
        <v>104</v>
      </c>
      <c r="U86" s="1149">
        <f t="shared" si="27"/>
        <v>0.78195488721804507</v>
      </c>
      <c r="V86" s="1150">
        <v>133</v>
      </c>
      <c r="W86" s="1150">
        <v>101</v>
      </c>
      <c r="X86" s="1149">
        <f t="shared" si="28"/>
        <v>0.75939849624060152</v>
      </c>
      <c r="Y86" s="1150">
        <v>133</v>
      </c>
      <c r="Z86" s="1150">
        <v>101</v>
      </c>
      <c r="AA86" s="1149">
        <f t="shared" si="29"/>
        <v>0.75939849624060152</v>
      </c>
      <c r="AB86" s="1150">
        <v>133</v>
      </c>
      <c r="AC86" s="1150">
        <v>99</v>
      </c>
      <c r="AD86" s="1149">
        <f t="shared" si="30"/>
        <v>0.74436090225563911</v>
      </c>
      <c r="AE86" s="1150">
        <v>133</v>
      </c>
      <c r="AF86" s="1150">
        <v>106</v>
      </c>
      <c r="AG86" s="1149">
        <f t="shared" si="31"/>
        <v>0.79699248120300747</v>
      </c>
      <c r="AH86" s="1150">
        <v>133</v>
      </c>
      <c r="AI86" s="1150">
        <v>119</v>
      </c>
      <c r="AJ86" s="1149">
        <f t="shared" si="32"/>
        <v>0.89473684210526316</v>
      </c>
      <c r="AK86" s="1150">
        <v>133</v>
      </c>
      <c r="AL86" s="1150">
        <v>136</v>
      </c>
      <c r="AM86" s="1149">
        <f t="shared" si="33"/>
        <v>1.0225563909774436</v>
      </c>
      <c r="AN86" s="1150">
        <v>133</v>
      </c>
      <c r="AO86" s="1150">
        <v>126</v>
      </c>
      <c r="AP86" s="1149">
        <f t="shared" si="34"/>
        <v>0.94736842105263153</v>
      </c>
      <c r="AQ86" s="1150">
        <v>133</v>
      </c>
      <c r="AR86" s="1150">
        <v>109</v>
      </c>
      <c r="AS86" s="1149">
        <f t="shared" si="35"/>
        <v>0.81954887218045114</v>
      </c>
      <c r="AT86" s="1149">
        <f t="shared" si="36"/>
        <v>0.81077694235588971</v>
      </c>
    </row>
    <row r="87" spans="1:46">
      <c r="A87" s="1150">
        <v>1220</v>
      </c>
      <c r="B87" s="1150">
        <v>51</v>
      </c>
      <c r="C87" s="2074">
        <v>81</v>
      </c>
      <c r="D87" s="1150" t="s">
        <v>2487</v>
      </c>
      <c r="E87" s="1150" t="s">
        <v>3354</v>
      </c>
      <c r="F87" s="1150" t="s">
        <v>1623</v>
      </c>
      <c r="G87" s="1150" t="s">
        <v>1074</v>
      </c>
      <c r="H87" s="1150" t="s">
        <v>4481</v>
      </c>
      <c r="I87" s="1150">
        <v>133.33000000000001</v>
      </c>
      <c r="J87" s="1150">
        <v>133.33000000000001</v>
      </c>
      <c r="K87" s="1150">
        <v>56</v>
      </c>
      <c r="L87" s="1149">
        <f t="shared" si="24"/>
        <v>0.42001050026250653</v>
      </c>
      <c r="M87" s="1150">
        <v>133.33000000000001</v>
      </c>
      <c r="N87" s="1150">
        <v>83.52</v>
      </c>
      <c r="O87" s="1149">
        <f t="shared" si="25"/>
        <v>0.62641566039150975</v>
      </c>
      <c r="P87" s="1150">
        <v>133.33000000000001</v>
      </c>
      <c r="Q87" s="1150">
        <v>73.2</v>
      </c>
      <c r="R87" s="1149">
        <f t="shared" si="26"/>
        <v>0.54901372534313353</v>
      </c>
      <c r="S87" s="1150">
        <v>133.33000000000001</v>
      </c>
      <c r="T87" s="1150">
        <v>85.84</v>
      </c>
      <c r="U87" s="1149">
        <f t="shared" si="27"/>
        <v>0.64381609540238505</v>
      </c>
      <c r="V87" s="1150">
        <v>133.33000000000001</v>
      </c>
      <c r="W87" s="1150">
        <v>72</v>
      </c>
      <c r="X87" s="1149">
        <f t="shared" si="28"/>
        <v>0.54001350033750839</v>
      </c>
      <c r="Y87" s="1150">
        <v>133.33000000000001</v>
      </c>
      <c r="Z87" s="1150">
        <v>79.680000000000007</v>
      </c>
      <c r="AA87" s="1149">
        <f t="shared" si="29"/>
        <v>0.59761494037350937</v>
      </c>
      <c r="AB87" s="1150">
        <v>133.33000000000001</v>
      </c>
      <c r="AC87" s="1150">
        <v>59.6</v>
      </c>
      <c r="AD87" s="1149">
        <f t="shared" si="30"/>
        <v>0.44701117527938194</v>
      </c>
      <c r="AE87" s="1150">
        <v>133.33000000000001</v>
      </c>
      <c r="AF87" s="1150">
        <v>50</v>
      </c>
      <c r="AG87" s="1149">
        <f t="shared" si="31"/>
        <v>0.37500937523438083</v>
      </c>
      <c r="AH87" s="1150">
        <v>133.33000000000001</v>
      </c>
      <c r="AI87" s="1150">
        <v>34.880000000000003</v>
      </c>
      <c r="AJ87" s="1149">
        <f t="shared" si="32"/>
        <v>0.2616065401635041</v>
      </c>
      <c r="AK87" s="1150">
        <v>133.33000000000001</v>
      </c>
      <c r="AL87" s="1150">
        <v>50.4</v>
      </c>
      <c r="AM87" s="1149">
        <f t="shared" si="33"/>
        <v>0.37800945023625587</v>
      </c>
      <c r="AN87" s="1150">
        <v>133.33000000000001</v>
      </c>
      <c r="AO87" s="1150">
        <v>34.479999999999997</v>
      </c>
      <c r="AP87" s="1149">
        <f t="shared" si="34"/>
        <v>0.258606465161629</v>
      </c>
      <c r="AQ87" s="1150">
        <v>133.33000000000001</v>
      </c>
      <c r="AR87" s="1150">
        <v>76.08</v>
      </c>
      <c r="AS87" s="1149">
        <f t="shared" si="35"/>
        <v>0.57061426535663384</v>
      </c>
      <c r="AT87" s="1149">
        <f t="shared" si="36"/>
        <v>0.47231180779519488</v>
      </c>
    </row>
    <row r="88" spans="1:46">
      <c r="A88" s="1150">
        <v>1220</v>
      </c>
      <c r="B88" s="1150">
        <v>54</v>
      </c>
      <c r="C88" s="2074">
        <v>82</v>
      </c>
      <c r="D88" s="1150" t="s">
        <v>4581</v>
      </c>
      <c r="E88" s="1150" t="s">
        <v>1242</v>
      </c>
      <c r="F88" s="1150" t="s">
        <v>1623</v>
      </c>
      <c r="G88" s="1150" t="s">
        <v>1074</v>
      </c>
      <c r="H88" s="1150" t="s">
        <v>4481</v>
      </c>
      <c r="I88" s="1150">
        <v>133.33000000000001</v>
      </c>
      <c r="J88" s="1150">
        <v>133.33000000000001</v>
      </c>
      <c r="K88" s="1150">
        <v>65.2</v>
      </c>
      <c r="L88" s="1149">
        <f t="shared" si="24"/>
        <v>0.4890122253056326</v>
      </c>
      <c r="M88" s="1150">
        <v>133.33000000000001</v>
      </c>
      <c r="N88" s="1150">
        <v>51.2</v>
      </c>
      <c r="O88" s="1149">
        <f t="shared" si="25"/>
        <v>0.38400960024000597</v>
      </c>
      <c r="P88" s="1150">
        <v>133.33000000000001</v>
      </c>
      <c r="Q88" s="1150">
        <v>56.8</v>
      </c>
      <c r="R88" s="1149">
        <f t="shared" si="26"/>
        <v>0.42601065026625662</v>
      </c>
      <c r="S88" s="1150">
        <v>133.33000000000001</v>
      </c>
      <c r="T88" s="1150">
        <v>128</v>
      </c>
      <c r="U88" s="1149">
        <f t="shared" si="27"/>
        <v>0.96002400060001492</v>
      </c>
      <c r="V88" s="1150">
        <v>133.33000000000001</v>
      </c>
      <c r="W88" s="1150">
        <v>75.599999999999994</v>
      </c>
      <c r="X88" s="1149">
        <f t="shared" si="28"/>
        <v>0.56701417535438381</v>
      </c>
      <c r="Y88" s="1150">
        <v>133.33000000000001</v>
      </c>
      <c r="Z88" s="1150">
        <v>78.400000000000006</v>
      </c>
      <c r="AA88" s="1149">
        <f t="shared" si="29"/>
        <v>0.58801470036750914</v>
      </c>
      <c r="AB88" s="1150">
        <v>133.33000000000001</v>
      </c>
      <c r="AC88" s="1150">
        <v>84.8</v>
      </c>
      <c r="AD88" s="1149">
        <f t="shared" si="30"/>
        <v>0.63601590039750988</v>
      </c>
      <c r="AE88" s="1150">
        <v>133.33000000000001</v>
      </c>
      <c r="AF88" s="1150">
        <v>49.6</v>
      </c>
      <c r="AG88" s="1149">
        <f t="shared" si="31"/>
        <v>0.37200930023250578</v>
      </c>
      <c r="AH88" s="1150">
        <v>133.33000000000001</v>
      </c>
      <c r="AI88" s="1150">
        <v>53.6</v>
      </c>
      <c r="AJ88" s="1149">
        <f t="shared" si="32"/>
        <v>0.40201005025125625</v>
      </c>
      <c r="AK88" s="1150">
        <v>133.33000000000001</v>
      </c>
      <c r="AL88" s="1150">
        <v>55.2</v>
      </c>
      <c r="AM88" s="1149">
        <f t="shared" si="33"/>
        <v>0.41401035025875643</v>
      </c>
      <c r="AN88" s="1150">
        <v>133.33000000000001</v>
      </c>
      <c r="AO88" s="1150">
        <v>19.2</v>
      </c>
      <c r="AP88" s="1149">
        <f t="shared" si="34"/>
        <v>0.14400360009000224</v>
      </c>
      <c r="AQ88" s="1150">
        <v>133.33000000000001</v>
      </c>
      <c r="AR88" s="1150">
        <v>39.200000000000003</v>
      </c>
      <c r="AS88" s="1149">
        <f t="shared" si="35"/>
        <v>0.29400735018375457</v>
      </c>
      <c r="AT88" s="1149">
        <f t="shared" si="36"/>
        <v>0.47301182529563252</v>
      </c>
    </row>
    <row r="89" spans="1:46">
      <c r="A89" s="1150">
        <v>6220</v>
      </c>
      <c r="B89" s="1150">
        <v>14</v>
      </c>
      <c r="C89" s="2074">
        <v>83</v>
      </c>
      <c r="D89" s="1150" t="s">
        <v>2460</v>
      </c>
      <c r="E89" s="1150" t="s">
        <v>18</v>
      </c>
      <c r="F89" s="1150" t="s">
        <v>1623</v>
      </c>
      <c r="G89" s="1150" t="s">
        <v>1074</v>
      </c>
      <c r="H89" s="1150" t="s">
        <v>4481</v>
      </c>
      <c r="I89" s="1150">
        <v>133.33000000000001</v>
      </c>
      <c r="J89" s="1150">
        <v>133.33000000000001</v>
      </c>
      <c r="K89" s="1150">
        <v>94.8</v>
      </c>
      <c r="L89" s="1149">
        <f t="shared" si="24"/>
        <v>0.71101777544438605</v>
      </c>
      <c r="M89" s="1150">
        <v>133.33000000000001</v>
      </c>
      <c r="N89" s="1150">
        <v>96.4</v>
      </c>
      <c r="O89" s="1149">
        <f t="shared" si="25"/>
        <v>0.72301807545188623</v>
      </c>
      <c r="P89" s="1150">
        <v>133.33000000000001</v>
      </c>
      <c r="Q89" s="1150">
        <v>96.8</v>
      </c>
      <c r="R89" s="1149">
        <f t="shared" si="26"/>
        <v>0.72601815045376128</v>
      </c>
      <c r="S89" s="1150">
        <v>133.33000000000001</v>
      </c>
      <c r="T89" s="1150">
        <v>90</v>
      </c>
      <c r="U89" s="1149">
        <f t="shared" si="27"/>
        <v>0.67501687542188549</v>
      </c>
      <c r="V89" s="1150">
        <v>133.33000000000001</v>
      </c>
      <c r="W89" s="1150">
        <v>92.8</v>
      </c>
      <c r="X89" s="1149">
        <f t="shared" si="28"/>
        <v>0.69601740043501081</v>
      </c>
      <c r="Y89" s="1150">
        <v>133.33000000000001</v>
      </c>
      <c r="Z89" s="1150">
        <v>94</v>
      </c>
      <c r="AA89" s="1149">
        <f t="shared" si="29"/>
        <v>0.70501762544063595</v>
      </c>
      <c r="AB89" s="1150">
        <v>133.33000000000001</v>
      </c>
      <c r="AC89" s="1150">
        <v>96</v>
      </c>
      <c r="AD89" s="1149">
        <f t="shared" si="30"/>
        <v>0.72001800045001119</v>
      </c>
      <c r="AE89" s="1150">
        <v>133.33000000000001</v>
      </c>
      <c r="AF89" s="1150">
        <v>98</v>
      </c>
      <c r="AG89" s="1149">
        <f t="shared" si="31"/>
        <v>0.73501837545938642</v>
      </c>
      <c r="AH89" s="1150">
        <v>133.33000000000001</v>
      </c>
      <c r="AI89" s="1150">
        <v>98.8</v>
      </c>
      <c r="AJ89" s="1149">
        <f t="shared" si="32"/>
        <v>0.74101852546313651</v>
      </c>
      <c r="AK89" s="1150">
        <v>133.33000000000001</v>
      </c>
      <c r="AL89" s="1150">
        <v>102</v>
      </c>
      <c r="AM89" s="1149">
        <f t="shared" si="33"/>
        <v>0.76501912547813689</v>
      </c>
      <c r="AN89" s="1150">
        <v>133.33000000000001</v>
      </c>
      <c r="AO89" s="1150">
        <v>103.6</v>
      </c>
      <c r="AP89" s="1149">
        <f t="shared" si="34"/>
        <v>0.77701942548563707</v>
      </c>
      <c r="AQ89" s="1150">
        <v>133.33000000000001</v>
      </c>
      <c r="AR89" s="1150">
        <v>91.6</v>
      </c>
      <c r="AS89" s="1149">
        <f t="shared" si="35"/>
        <v>0.68701717542938567</v>
      </c>
      <c r="AT89" s="1149">
        <f t="shared" si="36"/>
        <v>0.72176804420110496</v>
      </c>
    </row>
    <row r="90" spans="1:46">
      <c r="A90" s="1150">
        <v>1210</v>
      </c>
      <c r="B90" s="1150">
        <v>50</v>
      </c>
      <c r="C90" s="2074">
        <v>84</v>
      </c>
      <c r="D90" s="1150" t="s">
        <v>2462</v>
      </c>
      <c r="E90" s="1150" t="s">
        <v>2463</v>
      </c>
      <c r="F90" s="1150" t="s">
        <v>1623</v>
      </c>
      <c r="G90" s="1150" t="s">
        <v>1036</v>
      </c>
      <c r="H90" s="1150" t="s">
        <v>4481</v>
      </c>
      <c r="I90" s="1150">
        <v>134</v>
      </c>
      <c r="J90" s="1150">
        <v>134</v>
      </c>
      <c r="K90" s="1150">
        <v>7.4</v>
      </c>
      <c r="L90" s="1149">
        <f t="shared" si="24"/>
        <v>5.5223880597014927E-2</v>
      </c>
      <c r="M90" s="1150">
        <v>134</v>
      </c>
      <c r="N90" s="1150">
        <v>91.8</v>
      </c>
      <c r="O90" s="1149">
        <f t="shared" si="25"/>
        <v>0.68507462686567167</v>
      </c>
      <c r="P90" s="1150">
        <v>134</v>
      </c>
      <c r="Q90" s="1150">
        <v>63.48</v>
      </c>
      <c r="R90" s="1149">
        <f t="shared" si="26"/>
        <v>0.47373134328358207</v>
      </c>
      <c r="S90" s="1150">
        <v>134</v>
      </c>
      <c r="T90" s="1150">
        <v>60.64</v>
      </c>
      <c r="U90" s="1149">
        <f t="shared" si="27"/>
        <v>0.45253731343283582</v>
      </c>
      <c r="V90" s="1150">
        <v>134</v>
      </c>
      <c r="W90" s="1150">
        <v>53.6</v>
      </c>
      <c r="X90" s="1149">
        <f t="shared" si="28"/>
        <v>0.4</v>
      </c>
      <c r="Y90" s="1150">
        <v>134</v>
      </c>
      <c r="Z90" s="1150">
        <v>66.36</v>
      </c>
      <c r="AA90" s="1149">
        <f t="shared" si="29"/>
        <v>0.49522388059701494</v>
      </c>
      <c r="AB90" s="1150">
        <v>134</v>
      </c>
      <c r="AC90" s="1150">
        <v>53.48</v>
      </c>
      <c r="AD90" s="1149">
        <f t="shared" si="30"/>
        <v>0.39910447761194029</v>
      </c>
      <c r="AE90" s="1150">
        <v>134</v>
      </c>
      <c r="AF90" s="1150">
        <v>55.24</v>
      </c>
      <c r="AG90" s="1149">
        <f t="shared" si="31"/>
        <v>0.41223880597014928</v>
      </c>
      <c r="AH90" s="1150">
        <v>134</v>
      </c>
      <c r="AI90" s="1150">
        <v>56.72</v>
      </c>
      <c r="AJ90" s="1149">
        <f t="shared" si="32"/>
        <v>0.42328358208955225</v>
      </c>
      <c r="AK90" s="1150">
        <v>134</v>
      </c>
      <c r="AL90" s="1150">
        <v>42.48</v>
      </c>
      <c r="AM90" s="1149">
        <f t="shared" si="33"/>
        <v>0.3170149253731343</v>
      </c>
      <c r="AN90" s="1150">
        <v>134</v>
      </c>
      <c r="AO90" s="1150">
        <v>60.6</v>
      </c>
      <c r="AP90" s="1149">
        <f t="shared" si="34"/>
        <v>0.45223880597014926</v>
      </c>
      <c r="AQ90" s="1150">
        <v>134</v>
      </c>
      <c r="AR90" s="1150">
        <v>62.84</v>
      </c>
      <c r="AS90" s="1149">
        <f t="shared" si="35"/>
        <v>0.46895522388059702</v>
      </c>
      <c r="AT90" s="1149">
        <f t="shared" si="36"/>
        <v>0.4195522388059702</v>
      </c>
    </row>
    <row r="91" spans="1:46">
      <c r="A91" s="1150">
        <v>1210</v>
      </c>
      <c r="B91" s="1150">
        <v>68</v>
      </c>
      <c r="C91" s="2074">
        <v>85</v>
      </c>
      <c r="D91" s="1150" t="s">
        <v>3352</v>
      </c>
      <c r="E91" s="1150" t="s">
        <v>3351</v>
      </c>
      <c r="F91" s="1150" t="s">
        <v>1623</v>
      </c>
      <c r="G91" s="1150" t="s">
        <v>1622</v>
      </c>
      <c r="H91" s="1150" t="s">
        <v>4481</v>
      </c>
      <c r="I91" s="1150">
        <v>134</v>
      </c>
      <c r="J91" s="1150">
        <v>134</v>
      </c>
      <c r="K91" s="1150">
        <v>120.2</v>
      </c>
      <c r="L91" s="1149">
        <f t="shared" si="24"/>
        <v>0.89701492537313432</v>
      </c>
      <c r="M91" s="1150">
        <v>134</v>
      </c>
      <c r="N91" s="1150">
        <v>116.4</v>
      </c>
      <c r="O91" s="1149">
        <f t="shared" si="25"/>
        <v>0.86865671641791053</v>
      </c>
      <c r="P91" s="1150">
        <v>134</v>
      </c>
      <c r="Q91" s="1150">
        <v>118</v>
      </c>
      <c r="R91" s="1149">
        <f t="shared" si="26"/>
        <v>0.88059701492537312</v>
      </c>
      <c r="S91" s="1150">
        <v>134</v>
      </c>
      <c r="T91" s="1150">
        <v>91.6</v>
      </c>
      <c r="U91" s="1149">
        <f t="shared" si="27"/>
        <v>0.68358208955223876</v>
      </c>
      <c r="V91" s="1150">
        <v>134</v>
      </c>
      <c r="W91" s="1150">
        <v>12.8</v>
      </c>
      <c r="X91" s="1149">
        <f t="shared" si="28"/>
        <v>9.5522388059701493E-2</v>
      </c>
      <c r="Y91" s="1150">
        <v>134</v>
      </c>
      <c r="Z91" s="1150">
        <v>14.4</v>
      </c>
      <c r="AA91" s="1149">
        <f t="shared" si="29"/>
        <v>0.10746268656716418</v>
      </c>
      <c r="AB91" s="1150">
        <v>134</v>
      </c>
      <c r="AC91" s="1150">
        <v>13</v>
      </c>
      <c r="AD91" s="1149">
        <f t="shared" si="30"/>
        <v>9.7014925373134331E-2</v>
      </c>
      <c r="AE91" s="1150">
        <v>134</v>
      </c>
      <c r="AF91" s="1150">
        <v>16</v>
      </c>
      <c r="AG91" s="1149">
        <f t="shared" si="31"/>
        <v>0.11940298507462686</v>
      </c>
      <c r="AH91" s="1150">
        <v>134</v>
      </c>
      <c r="AI91" s="1150">
        <v>117</v>
      </c>
      <c r="AJ91" s="1149">
        <f t="shared" si="32"/>
        <v>0.87313432835820892</v>
      </c>
      <c r="AK91" s="1150">
        <v>134</v>
      </c>
      <c r="AL91" s="1150">
        <v>123.4</v>
      </c>
      <c r="AM91" s="1149">
        <f t="shared" si="33"/>
        <v>0.92089552238805972</v>
      </c>
      <c r="AN91" s="1150">
        <v>134</v>
      </c>
      <c r="AO91" s="1150">
        <v>116.4</v>
      </c>
      <c r="AP91" s="1149">
        <f t="shared" si="34"/>
        <v>0.86865671641791053</v>
      </c>
      <c r="AQ91" s="1150">
        <v>134</v>
      </c>
      <c r="AR91" s="1150">
        <v>118</v>
      </c>
      <c r="AS91" s="1149">
        <f t="shared" si="35"/>
        <v>0.88059701492537312</v>
      </c>
      <c r="AT91" s="1149">
        <f t="shared" si="36"/>
        <v>0.6077114427860697</v>
      </c>
    </row>
    <row r="92" spans="1:46">
      <c r="A92" s="1150">
        <v>1210</v>
      </c>
      <c r="B92" s="1150">
        <v>84</v>
      </c>
      <c r="C92" s="2074">
        <v>86</v>
      </c>
      <c r="D92" s="1150" t="s">
        <v>4580</v>
      </c>
      <c r="E92" s="1150" t="s">
        <v>4579</v>
      </c>
      <c r="F92" s="1150" t="s">
        <v>1623</v>
      </c>
      <c r="G92" s="1150" t="s">
        <v>1702</v>
      </c>
      <c r="H92" s="1150" t="s">
        <v>4481</v>
      </c>
      <c r="I92" s="1150">
        <v>134</v>
      </c>
      <c r="J92" s="1150"/>
      <c r="K92" s="1150"/>
      <c r="L92" s="1149"/>
      <c r="M92" s="1150"/>
      <c r="N92" s="1150"/>
      <c r="O92" s="1149"/>
      <c r="P92" s="1150"/>
      <c r="Q92" s="1150"/>
      <c r="R92" s="1149"/>
      <c r="S92" s="1150"/>
      <c r="T92" s="1150"/>
      <c r="U92" s="1149"/>
      <c r="V92" s="1150"/>
      <c r="W92" s="1150"/>
      <c r="X92" s="1149"/>
      <c r="Y92" s="1150"/>
      <c r="Z92" s="1150"/>
      <c r="AA92" s="1149"/>
      <c r="AB92" s="1150"/>
      <c r="AC92" s="1150"/>
      <c r="AD92" s="1149"/>
      <c r="AE92" s="1150"/>
      <c r="AF92" s="1150"/>
      <c r="AG92" s="1149"/>
      <c r="AH92" s="1150"/>
      <c r="AI92" s="1150"/>
      <c r="AJ92" s="1149"/>
      <c r="AK92" s="1150"/>
      <c r="AL92" s="1150"/>
      <c r="AM92" s="1149"/>
      <c r="AN92" s="1150">
        <v>134</v>
      </c>
      <c r="AO92" s="1150">
        <v>3.6</v>
      </c>
      <c r="AP92" s="1149">
        <f t="shared" si="34"/>
        <v>2.6865671641791045E-2</v>
      </c>
      <c r="AQ92" s="1150">
        <v>134</v>
      </c>
      <c r="AR92" s="1150">
        <v>48</v>
      </c>
      <c r="AS92" s="1149">
        <f t="shared" si="35"/>
        <v>0.35820895522388058</v>
      </c>
      <c r="AT92" s="1149">
        <f t="shared" si="36"/>
        <v>0.19253731343283584</v>
      </c>
    </row>
    <row r="93" spans="1:46">
      <c r="A93" s="1150">
        <v>1220</v>
      </c>
      <c r="B93" s="1150">
        <v>10</v>
      </c>
      <c r="C93" s="2074">
        <v>87</v>
      </c>
      <c r="D93" s="1150" t="s">
        <v>4578</v>
      </c>
      <c r="E93" s="1150" t="s">
        <v>11</v>
      </c>
      <c r="F93" s="1150" t="s">
        <v>1623</v>
      </c>
      <c r="G93" s="1150" t="s">
        <v>1622</v>
      </c>
      <c r="H93" s="1150" t="s">
        <v>4481</v>
      </c>
      <c r="I93" s="1150">
        <v>134</v>
      </c>
      <c r="J93" s="1150">
        <v>134</v>
      </c>
      <c r="K93" s="1150">
        <v>125</v>
      </c>
      <c r="L93" s="1149">
        <f>+K93/J93</f>
        <v>0.93283582089552242</v>
      </c>
      <c r="M93" s="1150">
        <v>134</v>
      </c>
      <c r="N93" s="1150">
        <v>139.4</v>
      </c>
      <c r="O93" s="1149">
        <f>+N93/M93</f>
        <v>1.0402985074626867</v>
      </c>
      <c r="P93" s="1150">
        <v>134</v>
      </c>
      <c r="Q93" s="1150">
        <v>141.6</v>
      </c>
      <c r="R93" s="1149">
        <f>+Q93/P93</f>
        <v>1.0567164179104478</v>
      </c>
      <c r="S93" s="1150">
        <v>134</v>
      </c>
      <c r="T93" s="1150">
        <v>149.6</v>
      </c>
      <c r="U93" s="1149">
        <f t="shared" ref="U93:U135" si="37">+T93/S93</f>
        <v>1.1164179104477612</v>
      </c>
      <c r="V93" s="1150">
        <v>134</v>
      </c>
      <c r="W93" s="1150">
        <v>130</v>
      </c>
      <c r="X93" s="1149">
        <f t="shared" ref="X93:X135" si="38">+W93/V93</f>
        <v>0.97014925373134331</v>
      </c>
      <c r="Y93" s="1150">
        <v>134</v>
      </c>
      <c r="Z93" s="1150">
        <v>130</v>
      </c>
      <c r="AA93" s="1149">
        <f t="shared" ref="AA93:AA135" si="39">+Z93/Y93</f>
        <v>0.97014925373134331</v>
      </c>
      <c r="AB93" s="1150">
        <v>134</v>
      </c>
      <c r="AC93" s="1150">
        <v>125</v>
      </c>
      <c r="AD93" s="1149">
        <f t="shared" ref="AD93:AD135" si="40">+AC93/AB93</f>
        <v>0.93283582089552242</v>
      </c>
      <c r="AE93" s="1150">
        <v>134</v>
      </c>
      <c r="AF93" s="1150">
        <v>140</v>
      </c>
      <c r="AG93" s="1149">
        <f t="shared" ref="AG93:AG135" si="41">+AF93/AE93</f>
        <v>1.044776119402985</v>
      </c>
      <c r="AH93" s="1150">
        <v>134</v>
      </c>
      <c r="AI93" s="1150">
        <v>135</v>
      </c>
      <c r="AJ93" s="1149">
        <f t="shared" ref="AJ93:AJ135" si="42">+AI93/AH93</f>
        <v>1.0074626865671641</v>
      </c>
      <c r="AK93" s="1150">
        <v>134</v>
      </c>
      <c r="AL93" s="1150">
        <v>135</v>
      </c>
      <c r="AM93" s="1149">
        <f t="shared" ref="AM93:AM124" si="43">+AL93/AK93</f>
        <v>1.0074626865671641</v>
      </c>
      <c r="AN93" s="1150">
        <v>134</v>
      </c>
      <c r="AO93" s="1150">
        <v>135</v>
      </c>
      <c r="AP93" s="1149">
        <f t="shared" si="34"/>
        <v>1.0074626865671641</v>
      </c>
      <c r="AQ93" s="1150">
        <v>134</v>
      </c>
      <c r="AR93" s="1150">
        <v>140</v>
      </c>
      <c r="AS93" s="1149">
        <f t="shared" si="35"/>
        <v>1.044776119402985</v>
      </c>
      <c r="AT93" s="1149">
        <f t="shared" si="36"/>
        <v>1.0109452736318407</v>
      </c>
    </row>
    <row r="94" spans="1:46">
      <c r="A94" s="1150">
        <v>1230</v>
      </c>
      <c r="B94" s="1150">
        <v>7</v>
      </c>
      <c r="C94" s="2074">
        <v>88</v>
      </c>
      <c r="D94" s="1150" t="s">
        <v>2464</v>
      </c>
      <c r="E94" s="1150" t="s">
        <v>22</v>
      </c>
      <c r="F94" s="1150" t="s">
        <v>1623</v>
      </c>
      <c r="G94" s="1150" t="s">
        <v>1622</v>
      </c>
      <c r="H94" s="1150" t="s">
        <v>4481</v>
      </c>
      <c r="I94" s="1150">
        <v>134</v>
      </c>
      <c r="J94" s="1150">
        <v>134</v>
      </c>
      <c r="K94" s="1150">
        <v>30</v>
      </c>
      <c r="L94" s="1149">
        <f>+K94/J94</f>
        <v>0.22388059701492538</v>
      </c>
      <c r="M94" s="1150">
        <v>134</v>
      </c>
      <c r="N94" s="1150">
        <v>23.36</v>
      </c>
      <c r="O94" s="1149">
        <f>+N94/M94</f>
        <v>0.17432835820895523</v>
      </c>
      <c r="P94" s="1150">
        <v>134</v>
      </c>
      <c r="Q94" s="1150">
        <v>150.47999999999999</v>
      </c>
      <c r="R94" s="1149">
        <f>+Q94/P94</f>
        <v>1.1229850746268657</v>
      </c>
      <c r="S94" s="1150">
        <v>134</v>
      </c>
      <c r="T94" s="1150">
        <v>147.19999999999999</v>
      </c>
      <c r="U94" s="1149">
        <f t="shared" si="37"/>
        <v>1.0985074626865672</v>
      </c>
      <c r="V94" s="1150">
        <v>134</v>
      </c>
      <c r="W94" s="1150">
        <v>136</v>
      </c>
      <c r="X94" s="1149">
        <f t="shared" si="38"/>
        <v>1.0149253731343284</v>
      </c>
      <c r="Y94" s="1150">
        <v>134</v>
      </c>
      <c r="Z94" s="1150">
        <v>139.52000000000001</v>
      </c>
      <c r="AA94" s="1149">
        <f t="shared" si="39"/>
        <v>1.0411940298507463</v>
      </c>
      <c r="AB94" s="1150">
        <v>134</v>
      </c>
      <c r="AC94" s="1150">
        <v>118.72</v>
      </c>
      <c r="AD94" s="1149">
        <f t="shared" si="40"/>
        <v>0.8859701492537313</v>
      </c>
      <c r="AE94" s="1150">
        <v>134</v>
      </c>
      <c r="AF94" s="1150">
        <v>114.32</v>
      </c>
      <c r="AG94" s="1149">
        <f t="shared" si="41"/>
        <v>0.8531343283582089</v>
      </c>
      <c r="AH94" s="1150">
        <v>134</v>
      </c>
      <c r="AI94" s="1150">
        <v>24.72</v>
      </c>
      <c r="AJ94" s="1149">
        <f t="shared" si="42"/>
        <v>0.18447761194029849</v>
      </c>
      <c r="AK94" s="1150">
        <v>134</v>
      </c>
      <c r="AL94" s="1150">
        <v>24.4</v>
      </c>
      <c r="AM94" s="1149">
        <f t="shared" si="43"/>
        <v>0.18208955223880596</v>
      </c>
      <c r="AN94" s="1150">
        <v>134</v>
      </c>
      <c r="AO94" s="1150">
        <v>29.44</v>
      </c>
      <c r="AP94" s="1149">
        <f t="shared" si="34"/>
        <v>0.21970149253731344</v>
      </c>
      <c r="AQ94" s="1150">
        <v>134</v>
      </c>
      <c r="AR94" s="1150">
        <v>32.64</v>
      </c>
      <c r="AS94" s="1149">
        <f t="shared" si="35"/>
        <v>0.24358208955223881</v>
      </c>
      <c r="AT94" s="1149">
        <f t="shared" si="36"/>
        <v>0.60373134328358202</v>
      </c>
    </row>
    <row r="95" spans="1:46">
      <c r="A95" s="1150">
        <v>1240</v>
      </c>
      <c r="B95" s="1150">
        <v>2</v>
      </c>
      <c r="C95" s="2074">
        <v>89</v>
      </c>
      <c r="D95" s="1150" t="s">
        <v>4577</v>
      </c>
      <c r="E95" s="1150" t="s">
        <v>350</v>
      </c>
      <c r="F95" s="1150" t="s">
        <v>1623</v>
      </c>
      <c r="G95" s="1150" t="s">
        <v>1036</v>
      </c>
      <c r="H95" s="1150" t="s">
        <v>4481</v>
      </c>
      <c r="I95" s="1150">
        <v>134</v>
      </c>
      <c r="J95" s="1150">
        <v>134</v>
      </c>
      <c r="K95" s="1150">
        <v>38</v>
      </c>
      <c r="L95" s="1149">
        <f>+K95/J95</f>
        <v>0.28358208955223879</v>
      </c>
      <c r="M95" s="1150">
        <v>134</v>
      </c>
      <c r="N95" s="1150">
        <v>44</v>
      </c>
      <c r="O95" s="1149">
        <f>+N95/M95</f>
        <v>0.32835820895522388</v>
      </c>
      <c r="P95" s="1150">
        <v>134</v>
      </c>
      <c r="Q95" s="1150">
        <v>40</v>
      </c>
      <c r="R95" s="1149">
        <f>+Q95/P95</f>
        <v>0.29850746268656714</v>
      </c>
      <c r="S95" s="1150">
        <v>134</v>
      </c>
      <c r="T95" s="1150">
        <v>40</v>
      </c>
      <c r="U95" s="1149">
        <f t="shared" si="37"/>
        <v>0.29850746268656714</v>
      </c>
      <c r="V95" s="1150">
        <v>134</v>
      </c>
      <c r="W95" s="1150">
        <v>38</v>
      </c>
      <c r="X95" s="1149">
        <f t="shared" si="38"/>
        <v>0.28358208955223879</v>
      </c>
      <c r="Y95" s="1150">
        <v>134</v>
      </c>
      <c r="Z95" s="1150">
        <v>40</v>
      </c>
      <c r="AA95" s="1149">
        <f t="shared" si="39"/>
        <v>0.29850746268656714</v>
      </c>
      <c r="AB95" s="1150">
        <v>134</v>
      </c>
      <c r="AC95" s="1150">
        <v>34</v>
      </c>
      <c r="AD95" s="1149">
        <f t="shared" si="40"/>
        <v>0.2537313432835821</v>
      </c>
      <c r="AE95" s="1150">
        <v>134</v>
      </c>
      <c r="AF95" s="1150">
        <v>30</v>
      </c>
      <c r="AG95" s="1149">
        <f t="shared" si="41"/>
        <v>0.22388059701492538</v>
      </c>
      <c r="AH95" s="1150">
        <v>134</v>
      </c>
      <c r="AI95" s="1150">
        <v>32</v>
      </c>
      <c r="AJ95" s="1149">
        <f t="shared" si="42"/>
        <v>0.23880597014925373</v>
      </c>
      <c r="AK95" s="1150">
        <v>134</v>
      </c>
      <c r="AL95" s="1150">
        <v>32</v>
      </c>
      <c r="AM95" s="1149">
        <f t="shared" si="43"/>
        <v>0.23880597014925373</v>
      </c>
      <c r="AN95" s="1150">
        <v>134</v>
      </c>
      <c r="AO95" s="1150">
        <v>30</v>
      </c>
      <c r="AP95" s="1149">
        <f t="shared" si="34"/>
        <v>0.22388059701492538</v>
      </c>
      <c r="AQ95" s="1150">
        <v>134</v>
      </c>
      <c r="AR95" s="1150">
        <v>30</v>
      </c>
      <c r="AS95" s="1149">
        <f t="shared" si="35"/>
        <v>0.22388059701492538</v>
      </c>
      <c r="AT95" s="1149">
        <f t="shared" si="36"/>
        <v>0.26616915422885573</v>
      </c>
    </row>
    <row r="96" spans="1:46">
      <c r="A96" s="1150">
        <v>1240</v>
      </c>
      <c r="B96" s="1150">
        <v>49</v>
      </c>
      <c r="C96" s="2074">
        <v>90</v>
      </c>
      <c r="D96" s="1150" t="s">
        <v>2465</v>
      </c>
      <c r="E96" s="1150" t="s">
        <v>1728</v>
      </c>
      <c r="F96" s="1150" t="s">
        <v>1623</v>
      </c>
      <c r="G96" s="1150" t="s">
        <v>757</v>
      </c>
      <c r="H96" s="1150" t="s">
        <v>4481</v>
      </c>
      <c r="I96" s="1150">
        <v>134</v>
      </c>
      <c r="J96" s="1150">
        <v>134</v>
      </c>
      <c r="K96" s="1150">
        <v>16</v>
      </c>
      <c r="L96" s="1149">
        <f>+K96/J96</f>
        <v>0.11940298507462686</v>
      </c>
      <c r="M96" s="1150">
        <v>134</v>
      </c>
      <c r="N96" s="1150">
        <v>30</v>
      </c>
      <c r="O96" s="1149">
        <f>+N96/M96</f>
        <v>0.22388059701492538</v>
      </c>
      <c r="P96" s="1150">
        <v>134</v>
      </c>
      <c r="Q96" s="1150">
        <v>28</v>
      </c>
      <c r="R96" s="1149">
        <f>+Q96/P96</f>
        <v>0.20895522388059701</v>
      </c>
      <c r="S96" s="1150">
        <v>134</v>
      </c>
      <c r="T96" s="1150">
        <v>30</v>
      </c>
      <c r="U96" s="1149">
        <f t="shared" si="37"/>
        <v>0.22388059701492538</v>
      </c>
      <c r="V96" s="1150">
        <v>134</v>
      </c>
      <c r="W96" s="1150">
        <v>24</v>
      </c>
      <c r="X96" s="1149">
        <f t="shared" si="38"/>
        <v>0.17910447761194029</v>
      </c>
      <c r="Y96" s="1150">
        <v>134</v>
      </c>
      <c r="Z96" s="1150">
        <v>24</v>
      </c>
      <c r="AA96" s="1149">
        <f t="shared" si="39"/>
        <v>0.17910447761194029</v>
      </c>
      <c r="AB96" s="1150">
        <v>134</v>
      </c>
      <c r="AC96" s="1150">
        <v>24</v>
      </c>
      <c r="AD96" s="1149">
        <f t="shared" si="40"/>
        <v>0.17910447761194029</v>
      </c>
      <c r="AE96" s="1150">
        <v>134</v>
      </c>
      <c r="AF96" s="1150">
        <v>18</v>
      </c>
      <c r="AG96" s="1149">
        <f t="shared" si="41"/>
        <v>0.13432835820895522</v>
      </c>
      <c r="AH96" s="1150">
        <v>134</v>
      </c>
      <c r="AI96" s="1150">
        <v>18</v>
      </c>
      <c r="AJ96" s="1149">
        <f t="shared" si="42"/>
        <v>0.13432835820895522</v>
      </c>
      <c r="AK96" s="1150">
        <v>134</v>
      </c>
      <c r="AL96" s="1150">
        <v>24</v>
      </c>
      <c r="AM96" s="1149">
        <f t="shared" si="43"/>
        <v>0.17910447761194029</v>
      </c>
      <c r="AN96" s="1150">
        <v>134</v>
      </c>
      <c r="AO96" s="1150">
        <v>28</v>
      </c>
      <c r="AP96" s="1149">
        <f t="shared" si="34"/>
        <v>0.20895522388059701</v>
      </c>
      <c r="AQ96" s="1150">
        <v>134</v>
      </c>
      <c r="AR96" s="1150">
        <v>40</v>
      </c>
      <c r="AS96" s="1149">
        <f t="shared" si="35"/>
        <v>0.29850746268656714</v>
      </c>
      <c r="AT96" s="1149">
        <f t="shared" si="36"/>
        <v>0.1890547263681592</v>
      </c>
    </row>
    <row r="97" spans="1:46">
      <c r="A97" s="1150">
        <v>1260</v>
      </c>
      <c r="B97" s="1150">
        <v>28</v>
      </c>
      <c r="C97" s="2074">
        <v>91</v>
      </c>
      <c r="D97" s="1150" t="s">
        <v>2466</v>
      </c>
      <c r="E97" s="1150" t="s">
        <v>1727</v>
      </c>
      <c r="F97" s="1150" t="s">
        <v>1623</v>
      </c>
      <c r="G97" s="1150" t="s">
        <v>1622</v>
      </c>
      <c r="H97" s="1150" t="s">
        <v>4481</v>
      </c>
      <c r="I97" s="1150">
        <v>134</v>
      </c>
      <c r="J97" s="1150">
        <v>134</v>
      </c>
      <c r="K97" s="1150">
        <v>58.8</v>
      </c>
      <c r="L97" s="1149">
        <f>+K97/J97</f>
        <v>0.43880597014925371</v>
      </c>
      <c r="M97" s="1150">
        <v>134</v>
      </c>
      <c r="N97" s="1150">
        <v>55.2</v>
      </c>
      <c r="O97" s="1149">
        <f>+N97/M97</f>
        <v>0.41194029850746272</v>
      </c>
      <c r="P97" s="1150">
        <v>134</v>
      </c>
      <c r="Q97" s="1150">
        <v>62</v>
      </c>
      <c r="R97" s="1149">
        <f>+Q97/P97</f>
        <v>0.46268656716417911</v>
      </c>
      <c r="S97" s="1150">
        <v>134</v>
      </c>
      <c r="T97" s="1150">
        <v>64.8</v>
      </c>
      <c r="U97" s="1149">
        <f t="shared" si="37"/>
        <v>0.4835820895522388</v>
      </c>
      <c r="V97" s="1150">
        <v>134</v>
      </c>
      <c r="W97" s="1150">
        <v>60.8</v>
      </c>
      <c r="X97" s="1149">
        <f t="shared" si="38"/>
        <v>0.45373134328358206</v>
      </c>
      <c r="Y97" s="1150">
        <v>134</v>
      </c>
      <c r="Z97" s="1150">
        <v>58</v>
      </c>
      <c r="AA97" s="1149">
        <f t="shared" si="39"/>
        <v>0.43283582089552236</v>
      </c>
      <c r="AB97" s="1150">
        <v>134</v>
      </c>
      <c r="AC97" s="1150">
        <v>60</v>
      </c>
      <c r="AD97" s="1149">
        <f t="shared" si="40"/>
        <v>0.44776119402985076</v>
      </c>
      <c r="AE97" s="1150">
        <v>134</v>
      </c>
      <c r="AF97" s="1150">
        <v>84.8</v>
      </c>
      <c r="AG97" s="1149">
        <f t="shared" si="41"/>
        <v>0.63283582089552237</v>
      </c>
      <c r="AH97" s="1150">
        <v>134</v>
      </c>
      <c r="AI97" s="1150">
        <v>84.8</v>
      </c>
      <c r="AJ97" s="1149">
        <f t="shared" si="42"/>
        <v>0.63283582089552237</v>
      </c>
      <c r="AK97" s="1150">
        <v>134</v>
      </c>
      <c r="AL97" s="1150">
        <v>106</v>
      </c>
      <c r="AM97" s="1149">
        <f t="shared" si="43"/>
        <v>0.79104477611940294</v>
      </c>
      <c r="AN97" s="1150">
        <v>134</v>
      </c>
      <c r="AO97" s="1150">
        <v>107.6</v>
      </c>
      <c r="AP97" s="1149">
        <f t="shared" si="34"/>
        <v>0.80298507462686564</v>
      </c>
      <c r="AQ97" s="1150">
        <v>134</v>
      </c>
      <c r="AR97" s="1150">
        <v>79.599999999999994</v>
      </c>
      <c r="AS97" s="1149">
        <f t="shared" si="35"/>
        <v>0.59402985074626857</v>
      </c>
      <c r="AT97" s="1149">
        <f t="shared" si="36"/>
        <v>0.54875621890547266</v>
      </c>
    </row>
    <row r="98" spans="1:46">
      <c r="A98" s="1150">
        <v>1270</v>
      </c>
      <c r="B98" s="1150">
        <v>17</v>
      </c>
      <c r="C98" s="2074">
        <v>92</v>
      </c>
      <c r="D98" s="1150" t="s">
        <v>3526</v>
      </c>
      <c r="E98" s="1150" t="s">
        <v>3527</v>
      </c>
      <c r="F98" s="1150" t="s">
        <v>1623</v>
      </c>
      <c r="G98" s="1150" t="s">
        <v>1622</v>
      </c>
      <c r="H98" s="1150" t="s">
        <v>4481</v>
      </c>
      <c r="I98" s="1150">
        <v>134</v>
      </c>
      <c r="J98" s="1150"/>
      <c r="K98" s="1150"/>
      <c r="L98" s="1149"/>
      <c r="M98" s="1150"/>
      <c r="N98" s="1150"/>
      <c r="O98" s="1149"/>
      <c r="P98" s="1150"/>
      <c r="Q98" s="1150"/>
      <c r="R98" s="1149"/>
      <c r="S98" s="1150">
        <v>134</v>
      </c>
      <c r="T98" s="1150">
        <v>98</v>
      </c>
      <c r="U98" s="1149">
        <f t="shared" si="37"/>
        <v>0.73134328358208955</v>
      </c>
      <c r="V98" s="1150">
        <v>134</v>
      </c>
      <c r="W98" s="1150">
        <v>132</v>
      </c>
      <c r="X98" s="1149">
        <f t="shared" si="38"/>
        <v>0.9850746268656716</v>
      </c>
      <c r="Y98" s="1150">
        <v>134</v>
      </c>
      <c r="Z98" s="1150">
        <v>114</v>
      </c>
      <c r="AA98" s="1149">
        <f t="shared" si="39"/>
        <v>0.85074626865671643</v>
      </c>
      <c r="AB98" s="1150">
        <v>134</v>
      </c>
      <c r="AC98" s="1150">
        <v>136</v>
      </c>
      <c r="AD98" s="1149">
        <f t="shared" si="40"/>
        <v>1.0149253731343284</v>
      </c>
      <c r="AE98" s="1150">
        <v>134</v>
      </c>
      <c r="AF98" s="1150">
        <v>136</v>
      </c>
      <c r="AG98" s="1149">
        <f t="shared" si="41"/>
        <v>1.0149253731343284</v>
      </c>
      <c r="AH98" s="1150">
        <v>134</v>
      </c>
      <c r="AI98" s="1150">
        <v>138</v>
      </c>
      <c r="AJ98" s="1149">
        <f t="shared" si="42"/>
        <v>1.0298507462686568</v>
      </c>
      <c r="AK98" s="1150">
        <v>134</v>
      </c>
      <c r="AL98" s="1150">
        <v>128</v>
      </c>
      <c r="AM98" s="1149">
        <f t="shared" si="43"/>
        <v>0.95522388059701491</v>
      </c>
      <c r="AN98" s="1150">
        <v>134</v>
      </c>
      <c r="AO98" s="1150">
        <v>128</v>
      </c>
      <c r="AP98" s="1149">
        <f t="shared" si="34"/>
        <v>0.95522388059701491</v>
      </c>
      <c r="AQ98" s="1150">
        <v>134</v>
      </c>
      <c r="AR98" s="1150">
        <v>110</v>
      </c>
      <c r="AS98" s="1149">
        <f t="shared" si="35"/>
        <v>0.82089552238805974</v>
      </c>
      <c r="AT98" s="1149">
        <f t="shared" si="36"/>
        <v>0.9286898839137645</v>
      </c>
    </row>
    <row r="99" spans="1:46">
      <c r="A99" s="1150">
        <v>6110</v>
      </c>
      <c r="B99" s="1150">
        <v>70</v>
      </c>
      <c r="C99" s="2074">
        <v>93</v>
      </c>
      <c r="D99" s="1150" t="s">
        <v>2467</v>
      </c>
      <c r="E99" s="1150" t="s">
        <v>2803</v>
      </c>
      <c r="F99" s="1150" t="s">
        <v>1623</v>
      </c>
      <c r="G99" s="1150" t="s">
        <v>1036</v>
      </c>
      <c r="H99" s="1150" t="s">
        <v>4481</v>
      </c>
      <c r="I99" s="1150">
        <v>134</v>
      </c>
      <c r="J99" s="1150">
        <v>134</v>
      </c>
      <c r="K99" s="1150">
        <v>42.4</v>
      </c>
      <c r="L99" s="1149">
        <f t="shared" ref="L99:L135" si="44">+K99/J99</f>
        <v>0.31641791044776119</v>
      </c>
      <c r="M99" s="1150">
        <v>134</v>
      </c>
      <c r="N99" s="1150">
        <v>38</v>
      </c>
      <c r="O99" s="1149">
        <f t="shared" ref="O99:O135" si="45">+N99/M99</f>
        <v>0.28358208955223879</v>
      </c>
      <c r="P99" s="1150">
        <v>134</v>
      </c>
      <c r="Q99" s="1150">
        <v>41.4</v>
      </c>
      <c r="R99" s="1149">
        <f t="shared" ref="R99:R135" si="46">+Q99/P99</f>
        <v>0.30895522388059699</v>
      </c>
      <c r="S99" s="1150">
        <v>134</v>
      </c>
      <c r="T99" s="1150">
        <v>44</v>
      </c>
      <c r="U99" s="1149">
        <f t="shared" si="37"/>
        <v>0.32835820895522388</v>
      </c>
      <c r="V99" s="1150">
        <v>134</v>
      </c>
      <c r="W99" s="1150">
        <v>40.6</v>
      </c>
      <c r="X99" s="1149">
        <f t="shared" si="38"/>
        <v>0.30298507462686569</v>
      </c>
      <c r="Y99" s="1150">
        <v>134</v>
      </c>
      <c r="Z99" s="1150">
        <v>45.6</v>
      </c>
      <c r="AA99" s="1149">
        <f t="shared" si="39"/>
        <v>0.34029850746268658</v>
      </c>
      <c r="AB99" s="1150">
        <v>134</v>
      </c>
      <c r="AC99" s="1150">
        <v>44.8</v>
      </c>
      <c r="AD99" s="1149">
        <f t="shared" si="40"/>
        <v>0.33432835820895518</v>
      </c>
      <c r="AE99" s="1150">
        <v>134</v>
      </c>
      <c r="AF99" s="1150">
        <v>43.4</v>
      </c>
      <c r="AG99" s="1149">
        <f t="shared" si="41"/>
        <v>0.32388059701492539</v>
      </c>
      <c r="AH99" s="1150">
        <v>134</v>
      </c>
      <c r="AI99" s="1150">
        <v>40.799999999999997</v>
      </c>
      <c r="AJ99" s="1149">
        <f t="shared" si="42"/>
        <v>0.30447761194029849</v>
      </c>
      <c r="AK99" s="1150">
        <v>134</v>
      </c>
      <c r="AL99" s="1150">
        <v>36.6</v>
      </c>
      <c r="AM99" s="1149">
        <f t="shared" si="43"/>
        <v>0.27313432835820894</v>
      </c>
      <c r="AN99" s="1150">
        <v>134</v>
      </c>
      <c r="AO99" s="1150">
        <v>40.6</v>
      </c>
      <c r="AP99" s="1149">
        <f t="shared" si="34"/>
        <v>0.30298507462686569</v>
      </c>
      <c r="AQ99" s="1150">
        <v>134</v>
      </c>
      <c r="AR99" s="1150">
        <v>52.6</v>
      </c>
      <c r="AS99" s="1149">
        <f t="shared" si="35"/>
        <v>0.39253731343283582</v>
      </c>
      <c r="AT99" s="1149">
        <f t="shared" si="36"/>
        <v>0.31766169154228863</v>
      </c>
    </row>
    <row r="100" spans="1:46">
      <c r="A100" s="1150">
        <v>6110</v>
      </c>
      <c r="B100" s="1150">
        <v>81</v>
      </c>
      <c r="C100" s="2074">
        <v>94</v>
      </c>
      <c r="D100" s="1150" t="s">
        <v>2468</v>
      </c>
      <c r="E100" s="1150" t="s">
        <v>2111</v>
      </c>
      <c r="F100" s="1150" t="s">
        <v>1623</v>
      </c>
      <c r="G100" s="1150" t="s">
        <v>1036</v>
      </c>
      <c r="H100" s="1150" t="s">
        <v>4481</v>
      </c>
      <c r="I100" s="1150">
        <v>134</v>
      </c>
      <c r="J100" s="1150">
        <v>134</v>
      </c>
      <c r="K100" s="1150">
        <v>16.32</v>
      </c>
      <c r="L100" s="1149">
        <f t="shared" si="44"/>
        <v>0.12179104477611941</v>
      </c>
      <c r="M100" s="1150">
        <v>134</v>
      </c>
      <c r="N100" s="1150">
        <v>89.84</v>
      </c>
      <c r="O100" s="1149">
        <f t="shared" si="45"/>
        <v>0.67044776119402982</v>
      </c>
      <c r="P100" s="1150">
        <v>134</v>
      </c>
      <c r="Q100" s="1150">
        <v>109.36</v>
      </c>
      <c r="R100" s="1149">
        <f t="shared" si="46"/>
        <v>0.81611940298507457</v>
      </c>
      <c r="S100" s="1150">
        <v>134</v>
      </c>
      <c r="T100" s="1150">
        <v>92</v>
      </c>
      <c r="U100" s="1149">
        <f t="shared" si="37"/>
        <v>0.68656716417910446</v>
      </c>
      <c r="V100" s="1150">
        <v>134</v>
      </c>
      <c r="W100" s="1150">
        <v>86</v>
      </c>
      <c r="X100" s="1149">
        <f t="shared" si="38"/>
        <v>0.64179104477611937</v>
      </c>
      <c r="Y100" s="1150">
        <v>134</v>
      </c>
      <c r="Z100" s="1150">
        <v>80</v>
      </c>
      <c r="AA100" s="1149">
        <f t="shared" si="39"/>
        <v>0.59701492537313428</v>
      </c>
      <c r="AB100" s="1150">
        <v>134</v>
      </c>
      <c r="AC100" s="1150">
        <v>82.72</v>
      </c>
      <c r="AD100" s="1149">
        <f t="shared" si="40"/>
        <v>0.61731343283582085</v>
      </c>
      <c r="AE100" s="1150">
        <v>134</v>
      </c>
      <c r="AF100" s="1150">
        <v>84.08</v>
      </c>
      <c r="AG100" s="1149">
        <f t="shared" si="41"/>
        <v>0.6274626865671642</v>
      </c>
      <c r="AH100" s="1150">
        <v>134</v>
      </c>
      <c r="AI100" s="1150">
        <v>87.76</v>
      </c>
      <c r="AJ100" s="1149">
        <f t="shared" si="42"/>
        <v>0.65492537313432841</v>
      </c>
      <c r="AK100" s="1150">
        <v>134</v>
      </c>
      <c r="AL100" s="1150">
        <v>72.8</v>
      </c>
      <c r="AM100" s="1149">
        <f t="shared" si="43"/>
        <v>0.54328358208955219</v>
      </c>
      <c r="AN100" s="1150">
        <v>134</v>
      </c>
      <c r="AO100" s="1150">
        <v>70.72</v>
      </c>
      <c r="AP100" s="1149">
        <f t="shared" si="34"/>
        <v>0.52776119402985078</v>
      </c>
      <c r="AQ100" s="1150">
        <v>134</v>
      </c>
      <c r="AR100" s="1150">
        <v>85.36</v>
      </c>
      <c r="AS100" s="1149">
        <f t="shared" si="35"/>
        <v>0.63701492537313431</v>
      </c>
      <c r="AT100" s="1149">
        <f t="shared" si="36"/>
        <v>0.59512437810945273</v>
      </c>
    </row>
    <row r="101" spans="1:46">
      <c r="A101" s="1150">
        <v>6150</v>
      </c>
      <c r="B101" s="1150">
        <v>33</v>
      </c>
      <c r="C101" s="2074">
        <v>95</v>
      </c>
      <c r="D101" s="1150" t="s">
        <v>3248</v>
      </c>
      <c r="E101" s="1150" t="s">
        <v>391</v>
      </c>
      <c r="F101" s="1150" t="s">
        <v>1623</v>
      </c>
      <c r="G101" s="1150" t="s">
        <v>1622</v>
      </c>
      <c r="H101" s="1150" t="s">
        <v>4481</v>
      </c>
      <c r="I101" s="1150">
        <v>134</v>
      </c>
      <c r="J101" s="1150">
        <v>134</v>
      </c>
      <c r="K101" s="1150">
        <v>111.8</v>
      </c>
      <c r="L101" s="1149">
        <f t="shared" si="44"/>
        <v>0.83432835820895523</v>
      </c>
      <c r="M101" s="1150">
        <v>134</v>
      </c>
      <c r="N101" s="1150">
        <v>135.19999999999999</v>
      </c>
      <c r="O101" s="1149">
        <f t="shared" si="45"/>
        <v>1.008955223880597</v>
      </c>
      <c r="P101" s="1150">
        <v>134</v>
      </c>
      <c r="Q101" s="1150">
        <v>146.80000000000001</v>
      </c>
      <c r="R101" s="1149">
        <f t="shared" si="46"/>
        <v>1.0955223880597016</v>
      </c>
      <c r="S101" s="1150">
        <v>134</v>
      </c>
      <c r="T101" s="1150">
        <v>148.80000000000001</v>
      </c>
      <c r="U101" s="1149">
        <f t="shared" si="37"/>
        <v>1.11044776119403</v>
      </c>
      <c r="V101" s="1150">
        <v>134</v>
      </c>
      <c r="W101" s="1150">
        <v>169.2</v>
      </c>
      <c r="X101" s="1149">
        <f t="shared" si="38"/>
        <v>1.2626865671641789</v>
      </c>
      <c r="Y101" s="1150">
        <v>134</v>
      </c>
      <c r="Z101" s="1150">
        <v>140.6</v>
      </c>
      <c r="AA101" s="1149">
        <f t="shared" si="39"/>
        <v>1.0492537313432835</v>
      </c>
      <c r="AB101" s="1150">
        <v>134</v>
      </c>
      <c r="AC101" s="1150">
        <v>143.80000000000001</v>
      </c>
      <c r="AD101" s="1149">
        <f t="shared" si="40"/>
        <v>1.0731343283582091</v>
      </c>
      <c r="AE101" s="1150">
        <v>134</v>
      </c>
      <c r="AF101" s="1150">
        <v>112.4</v>
      </c>
      <c r="AG101" s="1149">
        <f t="shared" si="41"/>
        <v>0.83880597014925373</v>
      </c>
      <c r="AH101" s="1150">
        <v>134</v>
      </c>
      <c r="AI101" s="1150">
        <v>112.6</v>
      </c>
      <c r="AJ101" s="1149">
        <f t="shared" si="42"/>
        <v>0.84029850746268653</v>
      </c>
      <c r="AK101" s="1150">
        <v>134</v>
      </c>
      <c r="AL101" s="1150">
        <v>121.2</v>
      </c>
      <c r="AM101" s="1149">
        <f t="shared" si="43"/>
        <v>0.90447761194029852</v>
      </c>
      <c r="AN101" s="1150">
        <v>134</v>
      </c>
      <c r="AO101" s="1150">
        <v>141</v>
      </c>
      <c r="AP101" s="1149">
        <f t="shared" si="34"/>
        <v>1.0522388059701493</v>
      </c>
      <c r="AQ101" s="1150">
        <v>134</v>
      </c>
      <c r="AR101" s="1150">
        <v>134</v>
      </c>
      <c r="AS101" s="1149">
        <f t="shared" si="35"/>
        <v>1</v>
      </c>
      <c r="AT101" s="1149">
        <f t="shared" si="36"/>
        <v>1.0058457711442788</v>
      </c>
    </row>
    <row r="102" spans="1:46">
      <c r="A102" s="1150">
        <v>6220</v>
      </c>
      <c r="B102" s="1150">
        <v>177</v>
      </c>
      <c r="C102" s="2074">
        <v>96</v>
      </c>
      <c r="D102" s="1150" t="s">
        <v>2837</v>
      </c>
      <c r="E102" s="1150" t="s">
        <v>2838</v>
      </c>
      <c r="F102" s="1150" t="s">
        <v>1623</v>
      </c>
      <c r="G102" s="1150" t="s">
        <v>1036</v>
      </c>
      <c r="H102" s="1150" t="s">
        <v>4481</v>
      </c>
      <c r="I102" s="1150">
        <v>134</v>
      </c>
      <c r="J102" s="1150">
        <v>134</v>
      </c>
      <c r="K102" s="1150">
        <v>36.479999999999997</v>
      </c>
      <c r="L102" s="1149">
        <f t="shared" si="44"/>
        <v>0.27223880597014921</v>
      </c>
      <c r="M102" s="1150">
        <v>134</v>
      </c>
      <c r="N102" s="1150">
        <v>33.119999999999997</v>
      </c>
      <c r="O102" s="1149">
        <f t="shared" si="45"/>
        <v>0.2471641791044776</v>
      </c>
      <c r="P102" s="1150">
        <v>134</v>
      </c>
      <c r="Q102" s="1150">
        <v>30.32</v>
      </c>
      <c r="R102" s="1149">
        <f t="shared" si="46"/>
        <v>0.22626865671641791</v>
      </c>
      <c r="S102" s="1150">
        <v>134</v>
      </c>
      <c r="T102" s="1150">
        <v>41.84</v>
      </c>
      <c r="U102" s="1149">
        <f t="shared" si="37"/>
        <v>0.3122388059701493</v>
      </c>
      <c r="V102" s="1150">
        <v>134</v>
      </c>
      <c r="W102" s="1150">
        <v>34.4</v>
      </c>
      <c r="X102" s="1149">
        <f t="shared" si="38"/>
        <v>0.25671641791044775</v>
      </c>
      <c r="Y102" s="1150">
        <v>134</v>
      </c>
      <c r="Z102" s="1150">
        <v>40</v>
      </c>
      <c r="AA102" s="1149">
        <f t="shared" si="39"/>
        <v>0.29850746268656714</v>
      </c>
      <c r="AB102" s="1150">
        <v>134</v>
      </c>
      <c r="AC102" s="1150">
        <v>30.8</v>
      </c>
      <c r="AD102" s="1149">
        <f t="shared" si="40"/>
        <v>0.22985074626865673</v>
      </c>
      <c r="AE102" s="1150">
        <v>134</v>
      </c>
      <c r="AF102" s="1150">
        <v>43.44</v>
      </c>
      <c r="AG102" s="1149">
        <f t="shared" si="41"/>
        <v>0.32417910447761195</v>
      </c>
      <c r="AH102" s="1150">
        <v>134</v>
      </c>
      <c r="AI102" s="1150">
        <v>31.36</v>
      </c>
      <c r="AJ102" s="1149">
        <f t="shared" si="42"/>
        <v>0.23402985074626864</v>
      </c>
      <c r="AK102" s="1150">
        <v>134</v>
      </c>
      <c r="AL102" s="1150">
        <v>27.36</v>
      </c>
      <c r="AM102" s="1149">
        <f t="shared" si="43"/>
        <v>0.20417910447761192</v>
      </c>
      <c r="AN102" s="1150">
        <v>134</v>
      </c>
      <c r="AO102" s="1150">
        <v>38.08</v>
      </c>
      <c r="AP102" s="1149">
        <f t="shared" si="34"/>
        <v>0.28417910447761191</v>
      </c>
      <c r="AQ102" s="1150">
        <v>134</v>
      </c>
      <c r="AR102" s="1150">
        <v>44.48</v>
      </c>
      <c r="AS102" s="1149">
        <f t="shared" si="35"/>
        <v>0.33194029850746265</v>
      </c>
      <c r="AT102" s="1149">
        <f t="shared" si="36"/>
        <v>0.26845771144278607</v>
      </c>
    </row>
    <row r="103" spans="1:46">
      <c r="A103" s="1150">
        <v>6220</v>
      </c>
      <c r="B103" s="1150">
        <v>186</v>
      </c>
      <c r="C103" s="2074">
        <v>97</v>
      </c>
      <c r="D103" s="1150" t="s">
        <v>3349</v>
      </c>
      <c r="E103" s="1150" t="s">
        <v>3348</v>
      </c>
      <c r="F103" s="1150" t="s">
        <v>1623</v>
      </c>
      <c r="G103" s="1150" t="s">
        <v>1074</v>
      </c>
      <c r="H103" s="1150" t="s">
        <v>4481</v>
      </c>
      <c r="I103" s="1150">
        <v>134</v>
      </c>
      <c r="J103" s="1150">
        <v>134</v>
      </c>
      <c r="K103" s="1150">
        <v>105.2</v>
      </c>
      <c r="L103" s="1149">
        <f t="shared" si="44"/>
        <v>0.78507462686567164</v>
      </c>
      <c r="M103" s="1150">
        <v>134</v>
      </c>
      <c r="N103" s="1150">
        <v>101.6</v>
      </c>
      <c r="O103" s="1149">
        <f t="shared" si="45"/>
        <v>0.75820895522388054</v>
      </c>
      <c r="P103" s="1150">
        <v>134</v>
      </c>
      <c r="Q103" s="1150">
        <v>102.8</v>
      </c>
      <c r="R103" s="1149">
        <f t="shared" si="46"/>
        <v>0.76716417910447754</v>
      </c>
      <c r="S103" s="1150">
        <v>134</v>
      </c>
      <c r="T103" s="1150">
        <v>108.8</v>
      </c>
      <c r="U103" s="1149">
        <f t="shared" si="37"/>
        <v>0.81194029850746263</v>
      </c>
      <c r="V103" s="1150">
        <v>134</v>
      </c>
      <c r="W103" s="1150">
        <v>114</v>
      </c>
      <c r="X103" s="1149">
        <f t="shared" si="38"/>
        <v>0.85074626865671643</v>
      </c>
      <c r="Y103" s="1150">
        <v>134</v>
      </c>
      <c r="Z103" s="1150">
        <v>116</v>
      </c>
      <c r="AA103" s="1149">
        <f t="shared" si="39"/>
        <v>0.86567164179104472</v>
      </c>
      <c r="AB103" s="1150">
        <v>134</v>
      </c>
      <c r="AC103" s="1150">
        <v>105.2</v>
      </c>
      <c r="AD103" s="1149">
        <f t="shared" si="40"/>
        <v>0.78507462686567164</v>
      </c>
      <c r="AE103" s="1150">
        <v>134</v>
      </c>
      <c r="AF103" s="1150">
        <v>108</v>
      </c>
      <c r="AG103" s="1149">
        <f t="shared" si="41"/>
        <v>0.80597014925373134</v>
      </c>
      <c r="AH103" s="1150">
        <v>134</v>
      </c>
      <c r="AI103" s="1150">
        <v>134.80000000000001</v>
      </c>
      <c r="AJ103" s="1149">
        <f t="shared" si="42"/>
        <v>1.0059701492537314</v>
      </c>
      <c r="AK103" s="1150">
        <v>134</v>
      </c>
      <c r="AL103" s="1150">
        <v>125.6</v>
      </c>
      <c r="AM103" s="1149">
        <f t="shared" si="43"/>
        <v>0.9373134328358208</v>
      </c>
      <c r="AN103" s="1150">
        <v>134</v>
      </c>
      <c r="AO103" s="1150">
        <v>125.2</v>
      </c>
      <c r="AP103" s="1149">
        <f t="shared" ref="AP103:AP134" si="47">+AO103/AN103</f>
        <v>0.93432835820895521</v>
      </c>
      <c r="AQ103" s="1150">
        <v>134</v>
      </c>
      <c r="AR103" s="1150">
        <v>108.8</v>
      </c>
      <c r="AS103" s="1149">
        <f t="shared" si="35"/>
        <v>0.81194029850746263</v>
      </c>
      <c r="AT103" s="1149">
        <f t="shared" si="36"/>
        <v>0.84328358208955223</v>
      </c>
    </row>
    <row r="104" spans="1:46">
      <c r="A104" s="1150">
        <v>6220</v>
      </c>
      <c r="B104" s="1150">
        <v>20</v>
      </c>
      <c r="C104" s="2074">
        <v>98</v>
      </c>
      <c r="D104" s="1150" t="s">
        <v>2470</v>
      </c>
      <c r="E104" s="1150" t="s">
        <v>703</v>
      </c>
      <c r="F104" s="1150" t="s">
        <v>1623</v>
      </c>
      <c r="G104" s="1150" t="s">
        <v>1036</v>
      </c>
      <c r="H104" s="1150" t="s">
        <v>4481</v>
      </c>
      <c r="I104" s="1150">
        <v>136</v>
      </c>
      <c r="J104" s="1150">
        <v>136</v>
      </c>
      <c r="K104" s="1150">
        <v>93.2</v>
      </c>
      <c r="L104" s="1149">
        <f t="shared" si="44"/>
        <v>0.68529411764705883</v>
      </c>
      <c r="M104" s="1150">
        <v>136</v>
      </c>
      <c r="N104" s="1150">
        <v>85</v>
      </c>
      <c r="O104" s="1149">
        <f t="shared" si="45"/>
        <v>0.625</v>
      </c>
      <c r="P104" s="1150">
        <v>136</v>
      </c>
      <c r="Q104" s="1150">
        <v>89.2</v>
      </c>
      <c r="R104" s="1149">
        <f t="shared" si="46"/>
        <v>0.65588235294117647</v>
      </c>
      <c r="S104" s="1150">
        <v>136</v>
      </c>
      <c r="T104" s="1150">
        <v>97</v>
      </c>
      <c r="U104" s="1149">
        <f t="shared" si="37"/>
        <v>0.71323529411764708</v>
      </c>
      <c r="V104" s="1150">
        <v>136</v>
      </c>
      <c r="W104" s="1150">
        <v>80</v>
      </c>
      <c r="X104" s="1149">
        <f t="shared" si="38"/>
        <v>0.58823529411764708</v>
      </c>
      <c r="Y104" s="1150">
        <v>136</v>
      </c>
      <c r="Z104" s="1150">
        <v>85</v>
      </c>
      <c r="AA104" s="1149">
        <f t="shared" si="39"/>
        <v>0.625</v>
      </c>
      <c r="AB104" s="1150">
        <v>136</v>
      </c>
      <c r="AC104" s="1150">
        <v>92.4</v>
      </c>
      <c r="AD104" s="1149">
        <f t="shared" si="40"/>
        <v>0.67941176470588238</v>
      </c>
      <c r="AE104" s="1150">
        <v>136</v>
      </c>
      <c r="AF104" s="1150">
        <v>95.2</v>
      </c>
      <c r="AG104" s="1149">
        <f t="shared" si="41"/>
        <v>0.70000000000000007</v>
      </c>
      <c r="AH104" s="1150">
        <v>136</v>
      </c>
      <c r="AI104" s="1150">
        <v>100.6</v>
      </c>
      <c r="AJ104" s="1149">
        <f t="shared" si="42"/>
        <v>0.7397058823529411</v>
      </c>
      <c r="AK104" s="1150">
        <v>136</v>
      </c>
      <c r="AL104" s="1150">
        <v>101</v>
      </c>
      <c r="AM104" s="1149">
        <f t="shared" si="43"/>
        <v>0.74264705882352944</v>
      </c>
      <c r="AN104" s="1150">
        <v>136</v>
      </c>
      <c r="AO104" s="1150">
        <v>103.6</v>
      </c>
      <c r="AP104" s="1149">
        <f t="shared" si="47"/>
        <v>0.7617647058823529</v>
      </c>
      <c r="AQ104" s="1150">
        <v>136</v>
      </c>
      <c r="AR104" s="1150">
        <v>92.6</v>
      </c>
      <c r="AS104" s="1149">
        <f t="shared" si="35"/>
        <v>0.68088235294117638</v>
      </c>
      <c r="AT104" s="1149">
        <f t="shared" si="36"/>
        <v>0.68308823529411766</v>
      </c>
    </row>
    <row r="105" spans="1:46">
      <c r="A105" s="1150">
        <v>6220</v>
      </c>
      <c r="B105" s="1150">
        <v>187</v>
      </c>
      <c r="C105" s="2074">
        <v>99</v>
      </c>
      <c r="D105" s="1150" t="s">
        <v>3346</v>
      </c>
      <c r="E105" s="1150" t="s">
        <v>1248</v>
      </c>
      <c r="F105" s="1150" t="s">
        <v>1625</v>
      </c>
      <c r="G105" s="1150" t="s">
        <v>1074</v>
      </c>
      <c r="H105" s="1150" t="s">
        <v>4481</v>
      </c>
      <c r="I105" s="1150">
        <v>136</v>
      </c>
      <c r="J105" s="1150">
        <v>136</v>
      </c>
      <c r="K105" s="1150">
        <v>212</v>
      </c>
      <c r="L105" s="1149">
        <f t="shared" si="44"/>
        <v>1.5588235294117647</v>
      </c>
      <c r="M105" s="1150">
        <v>136</v>
      </c>
      <c r="N105" s="1150">
        <v>114</v>
      </c>
      <c r="O105" s="1149">
        <f t="shared" si="45"/>
        <v>0.83823529411764708</v>
      </c>
      <c r="P105" s="1150">
        <v>136</v>
      </c>
      <c r="Q105" s="1150">
        <v>106</v>
      </c>
      <c r="R105" s="1149">
        <f t="shared" si="46"/>
        <v>0.77941176470588236</v>
      </c>
      <c r="S105" s="1150">
        <v>136</v>
      </c>
      <c r="T105" s="1150">
        <v>112</v>
      </c>
      <c r="U105" s="1149">
        <f t="shared" si="37"/>
        <v>0.82352941176470584</v>
      </c>
      <c r="V105" s="1150">
        <v>136</v>
      </c>
      <c r="W105" s="1150">
        <v>104</v>
      </c>
      <c r="X105" s="1149">
        <f t="shared" si="38"/>
        <v>0.76470588235294112</v>
      </c>
      <c r="Y105" s="1150">
        <v>136</v>
      </c>
      <c r="Z105" s="1150">
        <v>98</v>
      </c>
      <c r="AA105" s="1149">
        <f t="shared" si="39"/>
        <v>0.72058823529411764</v>
      </c>
      <c r="AB105" s="1150">
        <v>136</v>
      </c>
      <c r="AC105" s="1150">
        <v>92</v>
      </c>
      <c r="AD105" s="1149">
        <f t="shared" si="40"/>
        <v>0.67647058823529416</v>
      </c>
      <c r="AE105" s="1150">
        <v>136</v>
      </c>
      <c r="AF105" s="1150">
        <v>0</v>
      </c>
      <c r="AG105" s="1149">
        <f t="shared" si="41"/>
        <v>0</v>
      </c>
      <c r="AH105" s="1150">
        <v>136</v>
      </c>
      <c r="AI105" s="1150">
        <v>0</v>
      </c>
      <c r="AJ105" s="1149">
        <f t="shared" si="42"/>
        <v>0</v>
      </c>
      <c r="AK105" s="1150">
        <v>136</v>
      </c>
      <c r="AL105" s="1150">
        <v>0</v>
      </c>
      <c r="AM105" s="1149">
        <f t="shared" si="43"/>
        <v>0</v>
      </c>
      <c r="AN105" s="1150">
        <v>136</v>
      </c>
      <c r="AO105" s="1150">
        <v>0</v>
      </c>
      <c r="AP105" s="1149">
        <f t="shared" si="47"/>
        <v>0</v>
      </c>
      <c r="AQ105" s="1150">
        <v>136</v>
      </c>
      <c r="AR105" s="1150">
        <v>0</v>
      </c>
      <c r="AS105" s="1149">
        <f t="shared" si="35"/>
        <v>0</v>
      </c>
      <c r="AT105" s="1149">
        <f t="shared" si="36"/>
        <v>0.5134803921568627</v>
      </c>
    </row>
    <row r="106" spans="1:46">
      <c r="A106" s="1150">
        <v>1260</v>
      </c>
      <c r="B106" s="1150">
        <v>38</v>
      </c>
      <c r="C106" s="2074">
        <v>100</v>
      </c>
      <c r="D106" s="1150" t="s">
        <v>3243</v>
      </c>
      <c r="E106" s="1150" t="s">
        <v>383</v>
      </c>
      <c r="F106" s="1150" t="s">
        <v>1623</v>
      </c>
      <c r="G106" s="1150" t="s">
        <v>1622</v>
      </c>
      <c r="H106" s="1150" t="s">
        <v>4481</v>
      </c>
      <c r="I106" s="1150">
        <v>137</v>
      </c>
      <c r="J106" s="1150">
        <v>137</v>
      </c>
      <c r="K106" s="1150">
        <v>4</v>
      </c>
      <c r="L106" s="1149">
        <f t="shared" si="44"/>
        <v>2.9197080291970802E-2</v>
      </c>
      <c r="M106" s="1150">
        <v>137</v>
      </c>
      <c r="N106" s="1150">
        <v>96.48</v>
      </c>
      <c r="O106" s="1149">
        <f t="shared" si="45"/>
        <v>0.70423357664233577</v>
      </c>
      <c r="P106" s="1150">
        <v>137</v>
      </c>
      <c r="Q106" s="1150">
        <v>109.28</v>
      </c>
      <c r="R106" s="1149">
        <f t="shared" si="46"/>
        <v>0.79766423357664229</v>
      </c>
      <c r="S106" s="1150">
        <v>137</v>
      </c>
      <c r="T106" s="1150">
        <v>94.4</v>
      </c>
      <c r="U106" s="1149">
        <f t="shared" si="37"/>
        <v>0.68905109489051097</v>
      </c>
      <c r="V106" s="1150">
        <v>137</v>
      </c>
      <c r="W106" s="1150">
        <v>104</v>
      </c>
      <c r="X106" s="1149">
        <f t="shared" si="38"/>
        <v>0.75912408759124084</v>
      </c>
      <c r="Y106" s="1150">
        <v>137</v>
      </c>
      <c r="Z106" s="1150">
        <v>126</v>
      </c>
      <c r="AA106" s="1149">
        <f t="shared" si="39"/>
        <v>0.91970802919708028</v>
      </c>
      <c r="AB106" s="1150">
        <v>137</v>
      </c>
      <c r="AC106" s="1150">
        <v>114.72</v>
      </c>
      <c r="AD106" s="1149">
        <f t="shared" si="40"/>
        <v>0.83737226277372256</v>
      </c>
      <c r="AE106" s="1150">
        <v>137</v>
      </c>
      <c r="AF106" s="1150">
        <v>111.84</v>
      </c>
      <c r="AG106" s="1149">
        <f t="shared" si="41"/>
        <v>0.81635036496350366</v>
      </c>
      <c r="AH106" s="1150">
        <v>137</v>
      </c>
      <c r="AI106" s="1150">
        <v>115.08</v>
      </c>
      <c r="AJ106" s="1149">
        <f t="shared" si="42"/>
        <v>0.84</v>
      </c>
      <c r="AK106" s="1150">
        <v>137</v>
      </c>
      <c r="AL106" s="1150">
        <v>113.4</v>
      </c>
      <c r="AM106" s="1149">
        <f t="shared" si="43"/>
        <v>0.82773722627737234</v>
      </c>
      <c r="AN106" s="1150">
        <v>137</v>
      </c>
      <c r="AO106" s="1150">
        <v>104.16</v>
      </c>
      <c r="AP106" s="1149">
        <f t="shared" si="47"/>
        <v>0.76029197080291966</v>
      </c>
      <c r="AQ106" s="1150">
        <v>137</v>
      </c>
      <c r="AR106" s="1150">
        <v>105.24</v>
      </c>
      <c r="AS106" s="1149">
        <f t="shared" si="35"/>
        <v>0.76817518248175176</v>
      </c>
      <c r="AT106" s="1149">
        <f t="shared" si="36"/>
        <v>0.72907542579075435</v>
      </c>
    </row>
    <row r="107" spans="1:46">
      <c r="A107" s="1150">
        <v>1220</v>
      </c>
      <c r="B107" s="1150">
        <v>89</v>
      </c>
      <c r="C107" s="2074">
        <v>101</v>
      </c>
      <c r="D107" s="1150" t="s">
        <v>3433</v>
      </c>
      <c r="E107" s="1150" t="s">
        <v>3434</v>
      </c>
      <c r="F107" s="1150" t="s">
        <v>1623</v>
      </c>
      <c r="G107" s="1150" t="s">
        <v>1036</v>
      </c>
      <c r="H107" s="1150" t="s">
        <v>4481</v>
      </c>
      <c r="I107" s="1150">
        <v>138</v>
      </c>
      <c r="J107" s="1150">
        <v>138</v>
      </c>
      <c r="K107" s="1150">
        <v>132</v>
      </c>
      <c r="L107" s="1149">
        <f t="shared" si="44"/>
        <v>0.95652173913043481</v>
      </c>
      <c r="M107" s="1150">
        <v>138</v>
      </c>
      <c r="N107" s="1150">
        <v>132</v>
      </c>
      <c r="O107" s="1149">
        <f t="shared" si="45"/>
        <v>0.95652173913043481</v>
      </c>
      <c r="P107" s="1150">
        <v>138</v>
      </c>
      <c r="Q107" s="1150">
        <v>158</v>
      </c>
      <c r="R107" s="1149">
        <f t="shared" si="46"/>
        <v>1.144927536231884</v>
      </c>
      <c r="S107" s="1150">
        <v>138</v>
      </c>
      <c r="T107" s="1150">
        <v>168</v>
      </c>
      <c r="U107" s="1149">
        <f t="shared" si="37"/>
        <v>1.2173913043478262</v>
      </c>
      <c r="V107" s="1150">
        <v>138</v>
      </c>
      <c r="W107" s="1150">
        <v>186</v>
      </c>
      <c r="X107" s="1149">
        <f t="shared" si="38"/>
        <v>1.3478260869565217</v>
      </c>
      <c r="Y107" s="1150">
        <v>138</v>
      </c>
      <c r="Z107" s="1150">
        <v>216</v>
      </c>
      <c r="AA107" s="1149">
        <f t="shared" si="39"/>
        <v>1.5652173913043479</v>
      </c>
      <c r="AB107" s="1150">
        <v>138</v>
      </c>
      <c r="AC107" s="1150">
        <v>202</v>
      </c>
      <c r="AD107" s="1149">
        <f t="shared" si="40"/>
        <v>1.463768115942029</v>
      </c>
      <c r="AE107" s="1150">
        <v>138</v>
      </c>
      <c r="AF107" s="1150">
        <v>198</v>
      </c>
      <c r="AG107" s="1149">
        <f t="shared" si="41"/>
        <v>1.4347826086956521</v>
      </c>
      <c r="AH107" s="1150">
        <v>138</v>
      </c>
      <c r="AI107" s="1150">
        <v>178</v>
      </c>
      <c r="AJ107" s="1149">
        <f t="shared" si="42"/>
        <v>1.2898550724637681</v>
      </c>
      <c r="AK107" s="1150">
        <v>138</v>
      </c>
      <c r="AL107" s="1150">
        <v>170</v>
      </c>
      <c r="AM107" s="1149">
        <f t="shared" si="43"/>
        <v>1.2318840579710144</v>
      </c>
      <c r="AN107" s="1150">
        <v>138</v>
      </c>
      <c r="AO107" s="1150">
        <v>174</v>
      </c>
      <c r="AP107" s="1149">
        <f t="shared" si="47"/>
        <v>1.2608695652173914</v>
      </c>
      <c r="AQ107" s="1150">
        <v>138</v>
      </c>
      <c r="AR107" s="1150">
        <v>200</v>
      </c>
      <c r="AS107" s="1149">
        <f t="shared" si="35"/>
        <v>1.4492753623188406</v>
      </c>
      <c r="AT107" s="1149">
        <f t="shared" si="36"/>
        <v>1.2765700483091786</v>
      </c>
    </row>
    <row r="108" spans="1:46">
      <c r="A108" s="1150">
        <v>1240</v>
      </c>
      <c r="B108" s="1150">
        <v>37</v>
      </c>
      <c r="C108" s="2074">
        <v>102</v>
      </c>
      <c r="D108" s="1150" t="s">
        <v>2472</v>
      </c>
      <c r="E108" s="1150" t="s">
        <v>784</v>
      </c>
      <c r="F108" s="1150" t="s">
        <v>1623</v>
      </c>
      <c r="G108" s="1150" t="s">
        <v>1622</v>
      </c>
      <c r="H108" s="1150" t="s">
        <v>4481</v>
      </c>
      <c r="I108" s="1150">
        <v>138</v>
      </c>
      <c r="J108" s="1150">
        <v>138</v>
      </c>
      <c r="K108" s="1150">
        <v>4</v>
      </c>
      <c r="L108" s="1149">
        <f t="shared" si="44"/>
        <v>2.8985507246376812E-2</v>
      </c>
      <c r="M108" s="1150">
        <v>138</v>
      </c>
      <c r="N108" s="1150">
        <v>90</v>
      </c>
      <c r="O108" s="1149">
        <f t="shared" si="45"/>
        <v>0.65217391304347827</v>
      </c>
      <c r="P108" s="1150">
        <v>138</v>
      </c>
      <c r="Q108" s="1150">
        <v>96</v>
      </c>
      <c r="R108" s="1149">
        <f t="shared" si="46"/>
        <v>0.69565217391304346</v>
      </c>
      <c r="S108" s="1150">
        <v>138</v>
      </c>
      <c r="T108" s="1150">
        <v>94</v>
      </c>
      <c r="U108" s="1149">
        <f t="shared" si="37"/>
        <v>0.6811594202898551</v>
      </c>
      <c r="V108" s="1150">
        <v>138</v>
      </c>
      <c r="W108" s="1150">
        <v>96</v>
      </c>
      <c r="X108" s="1149">
        <f t="shared" si="38"/>
        <v>0.69565217391304346</v>
      </c>
      <c r="Y108" s="1150">
        <v>138</v>
      </c>
      <c r="Z108" s="1150">
        <v>88</v>
      </c>
      <c r="AA108" s="1149">
        <f t="shared" si="39"/>
        <v>0.6376811594202898</v>
      </c>
      <c r="AB108" s="1150">
        <v>138</v>
      </c>
      <c r="AC108" s="1150">
        <v>100</v>
      </c>
      <c r="AD108" s="1149">
        <f t="shared" si="40"/>
        <v>0.72463768115942029</v>
      </c>
      <c r="AE108" s="1150">
        <v>138</v>
      </c>
      <c r="AF108" s="1150">
        <v>12</v>
      </c>
      <c r="AG108" s="1149">
        <f t="shared" si="41"/>
        <v>8.6956521739130432E-2</v>
      </c>
      <c r="AH108" s="1150">
        <v>138</v>
      </c>
      <c r="AI108" s="1150">
        <v>80</v>
      </c>
      <c r="AJ108" s="1149">
        <f t="shared" si="42"/>
        <v>0.57971014492753625</v>
      </c>
      <c r="AK108" s="1150">
        <v>138</v>
      </c>
      <c r="AL108" s="1150">
        <v>78</v>
      </c>
      <c r="AM108" s="1149">
        <f t="shared" si="43"/>
        <v>0.56521739130434778</v>
      </c>
      <c r="AN108" s="1150">
        <v>138</v>
      </c>
      <c r="AO108" s="1150">
        <v>74</v>
      </c>
      <c r="AP108" s="1149">
        <f t="shared" si="47"/>
        <v>0.53623188405797106</v>
      </c>
      <c r="AQ108" s="1150">
        <v>138</v>
      </c>
      <c r="AR108" s="1150">
        <v>78</v>
      </c>
      <c r="AS108" s="1149">
        <f t="shared" si="35"/>
        <v>0.56521739130434778</v>
      </c>
      <c r="AT108" s="1149">
        <f t="shared" si="36"/>
        <v>0.5374396135265701</v>
      </c>
    </row>
    <row r="109" spans="1:46">
      <c r="A109" s="1150">
        <v>6110</v>
      </c>
      <c r="B109" s="1150">
        <v>9</v>
      </c>
      <c r="C109" s="2074">
        <v>103</v>
      </c>
      <c r="D109" s="1150" t="s">
        <v>2473</v>
      </c>
      <c r="E109" s="1150" t="s">
        <v>1070</v>
      </c>
      <c r="F109" s="1150" t="s">
        <v>1623</v>
      </c>
      <c r="G109" s="1150" t="s">
        <v>1036</v>
      </c>
      <c r="H109" s="1150" t="s">
        <v>4481</v>
      </c>
      <c r="I109" s="1150">
        <v>139</v>
      </c>
      <c r="J109" s="1150">
        <v>139</v>
      </c>
      <c r="K109" s="1150">
        <v>22.6</v>
      </c>
      <c r="L109" s="1149">
        <f t="shared" si="44"/>
        <v>0.16258992805755396</v>
      </c>
      <c r="M109" s="1150">
        <v>139</v>
      </c>
      <c r="N109" s="1150">
        <v>27.6</v>
      </c>
      <c r="O109" s="1149">
        <f t="shared" si="45"/>
        <v>0.19856115107913669</v>
      </c>
      <c r="P109" s="1150">
        <v>139</v>
      </c>
      <c r="Q109" s="1150">
        <v>27.4</v>
      </c>
      <c r="R109" s="1149">
        <f t="shared" si="46"/>
        <v>0.19712230215827337</v>
      </c>
      <c r="S109" s="1150">
        <v>139</v>
      </c>
      <c r="T109" s="1150">
        <v>27.6</v>
      </c>
      <c r="U109" s="1149">
        <f t="shared" si="37"/>
        <v>0.19856115107913669</v>
      </c>
      <c r="V109" s="1150">
        <v>139</v>
      </c>
      <c r="W109" s="1150">
        <v>26.6</v>
      </c>
      <c r="X109" s="1149">
        <f t="shared" si="38"/>
        <v>0.19136690647482016</v>
      </c>
      <c r="Y109" s="1150">
        <v>139</v>
      </c>
      <c r="Z109" s="1150">
        <v>25.8</v>
      </c>
      <c r="AA109" s="1149">
        <f t="shared" si="39"/>
        <v>0.18561151079136692</v>
      </c>
      <c r="AB109" s="1150">
        <v>139</v>
      </c>
      <c r="AC109" s="1150">
        <v>22.8</v>
      </c>
      <c r="AD109" s="1149">
        <f t="shared" si="40"/>
        <v>0.16402877697841728</v>
      </c>
      <c r="AE109" s="1150">
        <v>139</v>
      </c>
      <c r="AF109" s="1150">
        <v>24</v>
      </c>
      <c r="AG109" s="1149">
        <f t="shared" si="41"/>
        <v>0.17266187050359713</v>
      </c>
      <c r="AH109" s="1150">
        <v>139</v>
      </c>
      <c r="AI109" s="1150">
        <v>21</v>
      </c>
      <c r="AJ109" s="1149">
        <f t="shared" si="42"/>
        <v>0.15107913669064749</v>
      </c>
      <c r="AK109" s="1150">
        <v>139</v>
      </c>
      <c r="AL109" s="1150">
        <v>23.8</v>
      </c>
      <c r="AM109" s="1149">
        <f t="shared" si="43"/>
        <v>0.17122302158273381</v>
      </c>
      <c r="AN109" s="1150">
        <v>139</v>
      </c>
      <c r="AO109" s="1150">
        <v>23</v>
      </c>
      <c r="AP109" s="1149">
        <f t="shared" si="47"/>
        <v>0.16546762589928057</v>
      </c>
      <c r="AQ109" s="1150">
        <v>139</v>
      </c>
      <c r="AR109" s="1150">
        <v>25.4</v>
      </c>
      <c r="AS109" s="1149">
        <f t="shared" si="35"/>
        <v>0.18273381294964028</v>
      </c>
      <c r="AT109" s="1149">
        <f t="shared" si="36"/>
        <v>0.17841726618705037</v>
      </c>
    </row>
    <row r="110" spans="1:46">
      <c r="A110" s="1150">
        <v>1210</v>
      </c>
      <c r="B110" s="1150">
        <v>4</v>
      </c>
      <c r="C110" s="2074">
        <v>104</v>
      </c>
      <c r="D110" s="1150" t="s">
        <v>4576</v>
      </c>
      <c r="E110" s="1150" t="s">
        <v>981</v>
      </c>
      <c r="F110" s="1150" t="s">
        <v>1623</v>
      </c>
      <c r="G110" s="1150" t="s">
        <v>1622</v>
      </c>
      <c r="H110" s="1150" t="s">
        <v>4481</v>
      </c>
      <c r="I110" s="1150">
        <v>140</v>
      </c>
      <c r="J110" s="1150">
        <v>140</v>
      </c>
      <c r="K110" s="1150">
        <v>159</v>
      </c>
      <c r="L110" s="1149">
        <f t="shared" si="44"/>
        <v>1.1357142857142857</v>
      </c>
      <c r="M110" s="1150">
        <v>140</v>
      </c>
      <c r="N110" s="1150">
        <v>174.48</v>
      </c>
      <c r="O110" s="1149">
        <f t="shared" si="45"/>
        <v>1.2462857142857142</v>
      </c>
      <c r="P110" s="1150">
        <v>140</v>
      </c>
      <c r="Q110" s="1150">
        <v>172.92</v>
      </c>
      <c r="R110" s="1149">
        <f t="shared" si="46"/>
        <v>1.2351428571428571</v>
      </c>
      <c r="S110" s="1150">
        <v>140</v>
      </c>
      <c r="T110" s="1150">
        <v>181.8</v>
      </c>
      <c r="U110" s="1149">
        <f t="shared" si="37"/>
        <v>1.2985714285714287</v>
      </c>
      <c r="V110" s="1150">
        <v>140</v>
      </c>
      <c r="W110" s="1150">
        <v>159.6</v>
      </c>
      <c r="X110" s="1149">
        <f t="shared" si="38"/>
        <v>1.1399999999999999</v>
      </c>
      <c r="Y110" s="1150">
        <v>140</v>
      </c>
      <c r="Z110" s="1150">
        <v>200.28</v>
      </c>
      <c r="AA110" s="1149">
        <f t="shared" si="39"/>
        <v>1.4305714285714286</v>
      </c>
      <c r="AB110" s="1150">
        <v>140</v>
      </c>
      <c r="AC110" s="1150">
        <v>106.32</v>
      </c>
      <c r="AD110" s="1149">
        <f t="shared" si="40"/>
        <v>0.75942857142857134</v>
      </c>
      <c r="AE110" s="1150">
        <v>140</v>
      </c>
      <c r="AF110" s="1150">
        <v>42</v>
      </c>
      <c r="AG110" s="1149">
        <f t="shared" si="41"/>
        <v>0.3</v>
      </c>
      <c r="AH110" s="1150">
        <v>140</v>
      </c>
      <c r="AI110" s="1150">
        <v>25.8</v>
      </c>
      <c r="AJ110" s="1149">
        <f t="shared" si="42"/>
        <v>0.1842857142857143</v>
      </c>
      <c r="AK110" s="1150">
        <v>140</v>
      </c>
      <c r="AL110" s="1150">
        <v>145.56</v>
      </c>
      <c r="AM110" s="1149">
        <f t="shared" si="43"/>
        <v>1.0397142857142858</v>
      </c>
      <c r="AN110" s="1150">
        <v>140</v>
      </c>
      <c r="AO110" s="1150">
        <v>139.68</v>
      </c>
      <c r="AP110" s="1149">
        <f t="shared" si="47"/>
        <v>0.99771428571428578</v>
      </c>
      <c r="AQ110" s="1150">
        <v>140</v>
      </c>
      <c r="AR110" s="1150">
        <v>145.91999999999999</v>
      </c>
      <c r="AS110" s="1149">
        <f t="shared" si="35"/>
        <v>1.0422857142857143</v>
      </c>
      <c r="AT110" s="1149">
        <f t="shared" si="36"/>
        <v>0.98414285714285721</v>
      </c>
    </row>
    <row r="111" spans="1:46">
      <c r="A111" s="1150">
        <v>1210</v>
      </c>
      <c r="B111" s="1150">
        <v>39</v>
      </c>
      <c r="C111" s="2074">
        <v>105</v>
      </c>
      <c r="D111" s="1150" t="s">
        <v>2474</v>
      </c>
      <c r="E111" s="1150" t="s">
        <v>1238</v>
      </c>
      <c r="F111" s="1150" t="s">
        <v>1623</v>
      </c>
      <c r="G111" s="1150" t="s">
        <v>1702</v>
      </c>
      <c r="H111" s="1150" t="s">
        <v>4481</v>
      </c>
      <c r="I111" s="1150">
        <v>140</v>
      </c>
      <c r="J111" s="1150">
        <v>140</v>
      </c>
      <c r="K111" s="1150">
        <v>6.6</v>
      </c>
      <c r="L111" s="1149">
        <f t="shared" si="44"/>
        <v>4.7142857142857139E-2</v>
      </c>
      <c r="M111" s="1150">
        <v>140</v>
      </c>
      <c r="N111" s="1150">
        <v>5.4</v>
      </c>
      <c r="O111" s="1149">
        <f t="shared" si="45"/>
        <v>3.8571428571428576E-2</v>
      </c>
      <c r="P111" s="1150">
        <v>140</v>
      </c>
      <c r="Q111" s="1150">
        <v>7.8</v>
      </c>
      <c r="R111" s="1149">
        <f t="shared" si="46"/>
        <v>5.5714285714285716E-2</v>
      </c>
      <c r="S111" s="1150">
        <v>140</v>
      </c>
      <c r="T111" s="1150">
        <v>5.4</v>
      </c>
      <c r="U111" s="1149">
        <f t="shared" si="37"/>
        <v>3.8571428571428576E-2</v>
      </c>
      <c r="V111" s="1150">
        <v>140</v>
      </c>
      <c r="W111" s="1150">
        <v>13.8</v>
      </c>
      <c r="X111" s="1149">
        <f t="shared" si="38"/>
        <v>9.8571428571428574E-2</v>
      </c>
      <c r="Y111" s="1150">
        <v>140</v>
      </c>
      <c r="Z111" s="1150">
        <v>8.4</v>
      </c>
      <c r="AA111" s="1149">
        <f t="shared" si="39"/>
        <v>6.0000000000000005E-2</v>
      </c>
      <c r="AB111" s="1150">
        <v>140</v>
      </c>
      <c r="AC111" s="1150">
        <v>12.6</v>
      </c>
      <c r="AD111" s="1149">
        <f t="shared" si="40"/>
        <v>0.09</v>
      </c>
      <c r="AE111" s="1150">
        <v>140</v>
      </c>
      <c r="AF111" s="1150">
        <v>23.4</v>
      </c>
      <c r="AG111" s="1149">
        <f t="shared" si="41"/>
        <v>0.16714285714285712</v>
      </c>
      <c r="AH111" s="1150">
        <v>140</v>
      </c>
      <c r="AI111" s="1150">
        <v>19.8</v>
      </c>
      <c r="AJ111" s="1149">
        <f t="shared" si="42"/>
        <v>0.14142857142857143</v>
      </c>
      <c r="AK111" s="1150">
        <v>140</v>
      </c>
      <c r="AL111" s="1150">
        <v>6</v>
      </c>
      <c r="AM111" s="1149">
        <f t="shared" si="43"/>
        <v>4.2857142857142858E-2</v>
      </c>
      <c r="AN111" s="1150">
        <v>140</v>
      </c>
      <c r="AO111" s="1150">
        <v>46.8</v>
      </c>
      <c r="AP111" s="1149">
        <f t="shared" si="47"/>
        <v>0.33428571428571424</v>
      </c>
      <c r="AQ111" s="1150">
        <v>140</v>
      </c>
      <c r="AR111" s="1150">
        <v>48</v>
      </c>
      <c r="AS111" s="1149">
        <f t="shared" si="35"/>
        <v>0.34285714285714286</v>
      </c>
      <c r="AT111" s="1149">
        <f t="shared" si="36"/>
        <v>0.12142857142857143</v>
      </c>
    </row>
    <row r="112" spans="1:46">
      <c r="A112" s="1150">
        <v>1210</v>
      </c>
      <c r="B112" s="1150">
        <v>75</v>
      </c>
      <c r="C112" s="2074">
        <v>106</v>
      </c>
      <c r="D112" s="1150" t="s">
        <v>3436</v>
      </c>
      <c r="E112" s="1150" t="s">
        <v>3437</v>
      </c>
      <c r="F112" s="1150" t="s">
        <v>1623</v>
      </c>
      <c r="G112" s="1150" t="s">
        <v>1622</v>
      </c>
      <c r="H112" s="1150" t="s">
        <v>4481</v>
      </c>
      <c r="I112" s="1150">
        <v>140</v>
      </c>
      <c r="J112" s="1150">
        <v>140</v>
      </c>
      <c r="K112" s="1150">
        <v>70</v>
      </c>
      <c r="L112" s="1149">
        <f t="shared" si="44"/>
        <v>0.5</v>
      </c>
      <c r="M112" s="1150">
        <v>140</v>
      </c>
      <c r="N112" s="1150">
        <v>72.959999999999994</v>
      </c>
      <c r="O112" s="1149">
        <f t="shared" si="45"/>
        <v>0.52114285714285713</v>
      </c>
      <c r="P112" s="1150">
        <v>140</v>
      </c>
      <c r="Q112" s="1150">
        <v>146.96</v>
      </c>
      <c r="R112" s="1149">
        <f t="shared" si="46"/>
        <v>1.0497142857142858</v>
      </c>
      <c r="S112" s="1150">
        <v>140</v>
      </c>
      <c r="T112" s="1150">
        <v>140.80000000000001</v>
      </c>
      <c r="U112" s="1149">
        <f t="shared" si="37"/>
        <v>1.0057142857142858</v>
      </c>
      <c r="V112" s="1150">
        <v>140</v>
      </c>
      <c r="W112" s="1150">
        <v>135.6</v>
      </c>
      <c r="X112" s="1149">
        <f t="shared" si="38"/>
        <v>0.96857142857142853</v>
      </c>
      <c r="Y112" s="1150">
        <v>140</v>
      </c>
      <c r="Z112" s="1150">
        <v>142.32</v>
      </c>
      <c r="AA112" s="1149">
        <f t="shared" si="39"/>
        <v>1.0165714285714285</v>
      </c>
      <c r="AB112" s="1150">
        <v>140</v>
      </c>
      <c r="AC112" s="1150">
        <v>143.6</v>
      </c>
      <c r="AD112" s="1149">
        <f t="shared" si="40"/>
        <v>1.0257142857142856</v>
      </c>
      <c r="AE112" s="1150">
        <v>140</v>
      </c>
      <c r="AF112" s="1150">
        <v>126.08</v>
      </c>
      <c r="AG112" s="1149">
        <f t="shared" si="41"/>
        <v>0.90057142857142858</v>
      </c>
      <c r="AH112" s="1150">
        <v>140</v>
      </c>
      <c r="AI112" s="1150">
        <v>73.12</v>
      </c>
      <c r="AJ112" s="1149">
        <f t="shared" si="42"/>
        <v>0.52228571428571435</v>
      </c>
      <c r="AK112" s="1150">
        <v>140</v>
      </c>
      <c r="AL112" s="1150">
        <v>70.56</v>
      </c>
      <c r="AM112" s="1149">
        <f t="shared" si="43"/>
        <v>0.504</v>
      </c>
      <c r="AN112" s="1150">
        <v>140</v>
      </c>
      <c r="AO112" s="1150">
        <v>72</v>
      </c>
      <c r="AP112" s="1149">
        <f t="shared" si="47"/>
        <v>0.51428571428571423</v>
      </c>
      <c r="AQ112" s="1150">
        <v>140</v>
      </c>
      <c r="AR112" s="1150">
        <v>73.28</v>
      </c>
      <c r="AS112" s="1149">
        <f t="shared" si="35"/>
        <v>0.52342857142857147</v>
      </c>
      <c r="AT112" s="1149">
        <f t="shared" si="36"/>
        <v>0.7543333333333333</v>
      </c>
    </row>
    <row r="113" spans="1:46">
      <c r="A113" s="1150">
        <v>1220</v>
      </c>
      <c r="B113" s="1150">
        <v>86</v>
      </c>
      <c r="C113" s="2074">
        <v>107</v>
      </c>
      <c r="D113" s="1150" t="s">
        <v>3438</v>
      </c>
      <c r="E113" s="1150" t="s">
        <v>3344</v>
      </c>
      <c r="F113" s="1150" t="s">
        <v>1623</v>
      </c>
      <c r="G113" s="1150" t="s">
        <v>1036</v>
      </c>
      <c r="H113" s="1150" t="s">
        <v>4481</v>
      </c>
      <c r="I113" s="1150">
        <v>140</v>
      </c>
      <c r="J113" s="1150">
        <v>140</v>
      </c>
      <c r="K113" s="1150">
        <v>120</v>
      </c>
      <c r="L113" s="1149">
        <f t="shared" si="44"/>
        <v>0.8571428571428571</v>
      </c>
      <c r="M113" s="1150">
        <v>140</v>
      </c>
      <c r="N113" s="1150">
        <v>129.19999999999999</v>
      </c>
      <c r="O113" s="1149">
        <f t="shared" si="45"/>
        <v>0.92285714285714282</v>
      </c>
      <c r="P113" s="1150">
        <v>140</v>
      </c>
      <c r="Q113" s="1150">
        <v>122.48</v>
      </c>
      <c r="R113" s="1149">
        <f t="shared" si="46"/>
        <v>0.87485714285714289</v>
      </c>
      <c r="S113" s="1150">
        <v>140</v>
      </c>
      <c r="T113" s="1150">
        <v>124</v>
      </c>
      <c r="U113" s="1149">
        <f t="shared" si="37"/>
        <v>0.88571428571428568</v>
      </c>
      <c r="V113" s="1150">
        <v>140</v>
      </c>
      <c r="W113" s="1150">
        <v>106</v>
      </c>
      <c r="X113" s="1149">
        <f t="shared" si="38"/>
        <v>0.75714285714285712</v>
      </c>
      <c r="Y113" s="1150">
        <v>140</v>
      </c>
      <c r="Z113" s="1150">
        <v>90</v>
      </c>
      <c r="AA113" s="1149">
        <f t="shared" si="39"/>
        <v>0.6428571428571429</v>
      </c>
      <c r="AB113" s="1150">
        <v>140</v>
      </c>
      <c r="AC113" s="1150">
        <v>108</v>
      </c>
      <c r="AD113" s="1149">
        <f t="shared" si="40"/>
        <v>0.77142857142857146</v>
      </c>
      <c r="AE113" s="1150">
        <v>140</v>
      </c>
      <c r="AF113" s="1150">
        <v>90</v>
      </c>
      <c r="AG113" s="1149">
        <f t="shared" si="41"/>
        <v>0.6428571428571429</v>
      </c>
      <c r="AH113" s="1150">
        <v>140</v>
      </c>
      <c r="AI113" s="1150">
        <v>66</v>
      </c>
      <c r="AJ113" s="1149">
        <f t="shared" si="42"/>
        <v>0.47142857142857142</v>
      </c>
      <c r="AK113" s="1150">
        <v>140</v>
      </c>
      <c r="AL113" s="1150">
        <v>62</v>
      </c>
      <c r="AM113" s="1149">
        <f t="shared" si="43"/>
        <v>0.44285714285714284</v>
      </c>
      <c r="AN113" s="1150">
        <v>140</v>
      </c>
      <c r="AO113" s="1150">
        <v>70</v>
      </c>
      <c r="AP113" s="1149">
        <f t="shared" si="47"/>
        <v>0.5</v>
      </c>
      <c r="AQ113" s="1150">
        <v>140</v>
      </c>
      <c r="AR113" s="1150">
        <v>106</v>
      </c>
      <c r="AS113" s="1149">
        <f t="shared" si="35"/>
        <v>0.75714285714285712</v>
      </c>
      <c r="AT113" s="1149">
        <f t="shared" si="36"/>
        <v>0.71052380952380956</v>
      </c>
    </row>
    <row r="114" spans="1:46">
      <c r="A114" s="1150">
        <v>1250</v>
      </c>
      <c r="B114" s="1150">
        <v>23</v>
      </c>
      <c r="C114" s="2074">
        <v>108</v>
      </c>
      <c r="D114" s="1150" t="s">
        <v>2475</v>
      </c>
      <c r="E114" s="1150" t="s">
        <v>1259</v>
      </c>
      <c r="F114" s="1150" t="s">
        <v>1623</v>
      </c>
      <c r="G114" s="1150" t="s">
        <v>1622</v>
      </c>
      <c r="H114" s="1150" t="s">
        <v>4481</v>
      </c>
      <c r="I114" s="1150">
        <v>140</v>
      </c>
      <c r="J114" s="1150">
        <v>140</v>
      </c>
      <c r="K114" s="1150">
        <v>92</v>
      </c>
      <c r="L114" s="1149">
        <f t="shared" si="44"/>
        <v>0.65714285714285714</v>
      </c>
      <c r="M114" s="1150">
        <v>140</v>
      </c>
      <c r="N114" s="1150">
        <v>111.28</v>
      </c>
      <c r="O114" s="1149">
        <f t="shared" si="45"/>
        <v>0.79485714285714282</v>
      </c>
      <c r="P114" s="1150">
        <v>140</v>
      </c>
      <c r="Q114" s="1150">
        <v>110</v>
      </c>
      <c r="R114" s="1149">
        <f t="shared" si="46"/>
        <v>0.7857142857142857</v>
      </c>
      <c r="S114" s="1150">
        <v>140</v>
      </c>
      <c r="T114" s="1150">
        <v>121.68</v>
      </c>
      <c r="U114" s="1149">
        <f t="shared" si="37"/>
        <v>0.86914285714285722</v>
      </c>
      <c r="V114" s="1150">
        <v>140</v>
      </c>
      <c r="W114" s="1150">
        <v>84</v>
      </c>
      <c r="X114" s="1149">
        <f t="shared" si="38"/>
        <v>0.6</v>
      </c>
      <c r="Y114" s="1150">
        <v>140</v>
      </c>
      <c r="Z114" s="1150">
        <v>116</v>
      </c>
      <c r="AA114" s="1149">
        <f t="shared" si="39"/>
        <v>0.82857142857142863</v>
      </c>
      <c r="AB114" s="1150">
        <v>140</v>
      </c>
      <c r="AC114" s="1150">
        <v>111.44</v>
      </c>
      <c r="AD114" s="1149">
        <f t="shared" si="40"/>
        <v>0.79599999999999993</v>
      </c>
      <c r="AE114" s="1150">
        <v>140</v>
      </c>
      <c r="AF114" s="1150">
        <v>106</v>
      </c>
      <c r="AG114" s="1149">
        <f t="shared" si="41"/>
        <v>0.75714285714285712</v>
      </c>
      <c r="AH114" s="1150">
        <v>140</v>
      </c>
      <c r="AI114" s="1150">
        <v>113.84</v>
      </c>
      <c r="AJ114" s="1149">
        <f t="shared" si="42"/>
        <v>0.81314285714285717</v>
      </c>
      <c r="AK114" s="1150">
        <v>140</v>
      </c>
      <c r="AL114" s="1150">
        <v>99.44</v>
      </c>
      <c r="AM114" s="1149">
        <f t="shared" si="43"/>
        <v>0.7102857142857143</v>
      </c>
      <c r="AN114" s="1150">
        <v>140</v>
      </c>
      <c r="AO114" s="1150">
        <v>90.16</v>
      </c>
      <c r="AP114" s="1149">
        <f t="shared" si="47"/>
        <v>0.64400000000000002</v>
      </c>
      <c r="AQ114" s="1150">
        <v>140</v>
      </c>
      <c r="AR114" s="1150">
        <v>82.4</v>
      </c>
      <c r="AS114" s="1149">
        <f t="shared" si="35"/>
        <v>0.58857142857142863</v>
      </c>
      <c r="AT114" s="1149">
        <f t="shared" si="36"/>
        <v>0.73704761904761917</v>
      </c>
    </row>
    <row r="115" spans="1:46">
      <c r="A115" s="1150">
        <v>1260</v>
      </c>
      <c r="B115" s="1150">
        <v>11</v>
      </c>
      <c r="C115" s="2074">
        <v>109</v>
      </c>
      <c r="D115" s="1150" t="s">
        <v>2476</v>
      </c>
      <c r="E115" s="1150" t="s">
        <v>383</v>
      </c>
      <c r="F115" s="1150" t="s">
        <v>1623</v>
      </c>
      <c r="G115" s="1150" t="s">
        <v>1622</v>
      </c>
      <c r="H115" s="1150" t="s">
        <v>4481</v>
      </c>
      <c r="I115" s="1150">
        <v>141</v>
      </c>
      <c r="J115" s="1150">
        <v>141</v>
      </c>
      <c r="K115" s="1150">
        <v>178.9</v>
      </c>
      <c r="L115" s="1149">
        <f t="shared" si="44"/>
        <v>1.2687943262411348</v>
      </c>
      <c r="M115" s="1150">
        <v>141</v>
      </c>
      <c r="N115" s="1150">
        <v>186.74</v>
      </c>
      <c r="O115" s="1149">
        <f t="shared" si="45"/>
        <v>1.3243971631205675</v>
      </c>
      <c r="P115" s="1150">
        <v>141</v>
      </c>
      <c r="Q115" s="1150">
        <v>206.02</v>
      </c>
      <c r="R115" s="1149">
        <f t="shared" si="46"/>
        <v>1.4611347517730497</v>
      </c>
      <c r="S115" s="1150">
        <v>141</v>
      </c>
      <c r="T115" s="1150">
        <v>191.94</v>
      </c>
      <c r="U115" s="1149">
        <f t="shared" si="37"/>
        <v>1.3612765957446809</v>
      </c>
      <c r="V115" s="1150">
        <v>141</v>
      </c>
      <c r="W115" s="1150">
        <v>201.7</v>
      </c>
      <c r="X115" s="1149">
        <f t="shared" si="38"/>
        <v>1.4304964539007092</v>
      </c>
      <c r="Y115" s="1150">
        <v>141</v>
      </c>
      <c r="Z115" s="1150">
        <v>188.77</v>
      </c>
      <c r="AA115" s="1149">
        <f t="shared" si="39"/>
        <v>1.3387943262411348</v>
      </c>
      <c r="AB115" s="1150">
        <v>141</v>
      </c>
      <c r="AC115" s="1150">
        <v>206.66</v>
      </c>
      <c r="AD115" s="1149">
        <f t="shared" si="40"/>
        <v>1.4656737588652482</v>
      </c>
      <c r="AE115" s="1150">
        <v>141</v>
      </c>
      <c r="AF115" s="1150">
        <v>168</v>
      </c>
      <c r="AG115" s="1149">
        <f t="shared" si="41"/>
        <v>1.1914893617021276</v>
      </c>
      <c r="AH115" s="1150">
        <v>141</v>
      </c>
      <c r="AI115" s="1150">
        <v>180</v>
      </c>
      <c r="AJ115" s="1149">
        <f t="shared" si="42"/>
        <v>1.2765957446808511</v>
      </c>
      <c r="AK115" s="1150">
        <v>141</v>
      </c>
      <c r="AL115" s="1150">
        <v>186</v>
      </c>
      <c r="AM115" s="1149">
        <f t="shared" si="43"/>
        <v>1.3191489361702127</v>
      </c>
      <c r="AN115" s="1150">
        <v>141</v>
      </c>
      <c r="AO115" s="1150">
        <v>189</v>
      </c>
      <c r="AP115" s="1149">
        <f t="shared" si="47"/>
        <v>1.3404255319148937</v>
      </c>
      <c r="AQ115" s="1150">
        <v>141</v>
      </c>
      <c r="AR115" s="1150">
        <v>168</v>
      </c>
      <c r="AS115" s="1149">
        <f t="shared" si="35"/>
        <v>1.1914893617021276</v>
      </c>
      <c r="AT115" s="1149">
        <f t="shared" si="36"/>
        <v>1.3308096926713948</v>
      </c>
    </row>
    <row r="116" spans="1:46">
      <c r="A116" s="1150">
        <v>1260</v>
      </c>
      <c r="B116" s="1150">
        <v>16</v>
      </c>
      <c r="C116" s="2074">
        <v>110</v>
      </c>
      <c r="D116" s="1150" t="s">
        <v>3440</v>
      </c>
      <c r="E116" s="1150" t="s">
        <v>3441</v>
      </c>
      <c r="F116" s="1150" t="s">
        <v>1623</v>
      </c>
      <c r="G116" s="1150" t="s">
        <v>1622</v>
      </c>
      <c r="H116" s="1150" t="s">
        <v>4481</v>
      </c>
      <c r="I116" s="1150">
        <v>141</v>
      </c>
      <c r="J116" s="1150">
        <v>141</v>
      </c>
      <c r="K116" s="1150">
        <v>61.8</v>
      </c>
      <c r="L116" s="1149">
        <f t="shared" si="44"/>
        <v>0.4382978723404255</v>
      </c>
      <c r="M116" s="1150">
        <v>141</v>
      </c>
      <c r="N116" s="1150">
        <v>71.2</v>
      </c>
      <c r="O116" s="1149">
        <f t="shared" si="45"/>
        <v>0.50496453900709226</v>
      </c>
      <c r="P116" s="1150">
        <v>141</v>
      </c>
      <c r="Q116" s="1150">
        <v>68.599999999999994</v>
      </c>
      <c r="R116" s="1149">
        <f t="shared" si="46"/>
        <v>0.48652482269503544</v>
      </c>
      <c r="S116" s="1150">
        <v>141</v>
      </c>
      <c r="T116" s="1150">
        <v>66.599999999999994</v>
      </c>
      <c r="U116" s="1149">
        <f t="shared" si="37"/>
        <v>0.47234042553191485</v>
      </c>
      <c r="V116" s="1150">
        <v>141</v>
      </c>
      <c r="W116" s="1150">
        <v>60.6</v>
      </c>
      <c r="X116" s="1149">
        <f t="shared" si="38"/>
        <v>0.4297872340425532</v>
      </c>
      <c r="Y116" s="1150">
        <v>141</v>
      </c>
      <c r="Z116" s="1150">
        <v>65.400000000000006</v>
      </c>
      <c r="AA116" s="1149">
        <f t="shared" si="39"/>
        <v>0.46382978723404261</v>
      </c>
      <c r="AB116" s="1150">
        <v>141</v>
      </c>
      <c r="AC116" s="1150">
        <v>67.06</v>
      </c>
      <c r="AD116" s="1149">
        <f t="shared" si="40"/>
        <v>0.47560283687943267</v>
      </c>
      <c r="AE116" s="1150">
        <v>141</v>
      </c>
      <c r="AF116" s="1150">
        <v>78</v>
      </c>
      <c r="AG116" s="1149">
        <f t="shared" si="41"/>
        <v>0.55319148936170215</v>
      </c>
      <c r="AH116" s="1150">
        <v>141</v>
      </c>
      <c r="AI116" s="1150">
        <v>78</v>
      </c>
      <c r="AJ116" s="1149">
        <f t="shared" si="42"/>
        <v>0.55319148936170215</v>
      </c>
      <c r="AK116" s="1150">
        <v>141</v>
      </c>
      <c r="AL116" s="1150">
        <v>84</v>
      </c>
      <c r="AM116" s="1149">
        <f t="shared" si="43"/>
        <v>0.5957446808510638</v>
      </c>
      <c r="AN116" s="1150">
        <v>141</v>
      </c>
      <c r="AO116" s="1150">
        <v>76</v>
      </c>
      <c r="AP116" s="1149">
        <f t="shared" si="47"/>
        <v>0.53900709219858156</v>
      </c>
      <c r="AQ116" s="1150">
        <v>141</v>
      </c>
      <c r="AR116" s="1150">
        <v>83</v>
      </c>
      <c r="AS116" s="1149">
        <f t="shared" si="35"/>
        <v>0.58865248226950351</v>
      </c>
      <c r="AT116" s="1149">
        <f t="shared" si="36"/>
        <v>0.50842789598108751</v>
      </c>
    </row>
    <row r="117" spans="1:46">
      <c r="A117" s="1150">
        <v>6210</v>
      </c>
      <c r="B117" s="1150">
        <v>34</v>
      </c>
      <c r="C117" s="2074">
        <v>111</v>
      </c>
      <c r="D117" s="1150" t="s">
        <v>2477</v>
      </c>
      <c r="E117" s="1150" t="s">
        <v>979</v>
      </c>
      <c r="F117" s="1150" t="s">
        <v>1623</v>
      </c>
      <c r="G117" s="1150" t="s">
        <v>1036</v>
      </c>
      <c r="H117" s="1150" t="s">
        <v>4481</v>
      </c>
      <c r="I117" s="1150">
        <v>141</v>
      </c>
      <c r="J117" s="1150">
        <v>141</v>
      </c>
      <c r="K117" s="1150">
        <v>78</v>
      </c>
      <c r="L117" s="1149">
        <f t="shared" si="44"/>
        <v>0.55319148936170215</v>
      </c>
      <c r="M117" s="1150">
        <v>141</v>
      </c>
      <c r="N117" s="1150">
        <v>80.56</v>
      </c>
      <c r="O117" s="1149">
        <f t="shared" si="45"/>
        <v>0.57134751773049652</v>
      </c>
      <c r="P117" s="1150">
        <v>141</v>
      </c>
      <c r="Q117" s="1150">
        <v>79.36</v>
      </c>
      <c r="R117" s="1149">
        <f t="shared" si="46"/>
        <v>0.56283687943262406</v>
      </c>
      <c r="S117" s="1150">
        <v>141</v>
      </c>
      <c r="T117" s="1150">
        <v>80</v>
      </c>
      <c r="U117" s="1149">
        <f t="shared" si="37"/>
        <v>0.56737588652482274</v>
      </c>
      <c r="V117" s="1150">
        <v>141</v>
      </c>
      <c r="W117" s="1150">
        <v>75.599999999999994</v>
      </c>
      <c r="X117" s="1149">
        <f t="shared" si="38"/>
        <v>0.53617021276595744</v>
      </c>
      <c r="Y117" s="1150">
        <v>141</v>
      </c>
      <c r="Z117" s="1150">
        <v>80.400000000000006</v>
      </c>
      <c r="AA117" s="1149">
        <f t="shared" si="39"/>
        <v>0.57021276595744685</v>
      </c>
      <c r="AB117" s="1150">
        <v>141</v>
      </c>
      <c r="AC117" s="1150">
        <v>75.2</v>
      </c>
      <c r="AD117" s="1149">
        <f t="shared" si="40"/>
        <v>0.53333333333333333</v>
      </c>
      <c r="AE117" s="1150">
        <v>141</v>
      </c>
      <c r="AF117" s="1150">
        <v>78</v>
      </c>
      <c r="AG117" s="1149">
        <f t="shared" si="41"/>
        <v>0.55319148936170215</v>
      </c>
      <c r="AH117" s="1150">
        <v>141</v>
      </c>
      <c r="AI117" s="1150">
        <v>79.040000000000006</v>
      </c>
      <c r="AJ117" s="1149">
        <f t="shared" si="42"/>
        <v>0.56056737588652483</v>
      </c>
      <c r="AK117" s="1150">
        <v>141</v>
      </c>
      <c r="AL117" s="1150">
        <v>89.44</v>
      </c>
      <c r="AM117" s="1149">
        <f t="shared" si="43"/>
        <v>0.63432624113475178</v>
      </c>
      <c r="AN117" s="1150">
        <v>141</v>
      </c>
      <c r="AO117" s="1150">
        <v>87.36</v>
      </c>
      <c r="AP117" s="1149">
        <f t="shared" si="47"/>
        <v>0.61957446808510641</v>
      </c>
      <c r="AQ117" s="1150">
        <v>141</v>
      </c>
      <c r="AR117" s="1150">
        <v>89.28</v>
      </c>
      <c r="AS117" s="1149">
        <f t="shared" si="35"/>
        <v>0.63319148936170211</v>
      </c>
      <c r="AT117" s="1149">
        <f t="shared" si="36"/>
        <v>0.57460992907801411</v>
      </c>
    </row>
    <row r="118" spans="1:46">
      <c r="A118" s="1150">
        <v>1210</v>
      </c>
      <c r="B118" s="1150">
        <v>12</v>
      </c>
      <c r="C118" s="2074">
        <v>112</v>
      </c>
      <c r="D118" s="1150" t="s">
        <v>2478</v>
      </c>
      <c r="E118" s="1150" t="s">
        <v>852</v>
      </c>
      <c r="F118" s="1150" t="s">
        <v>1623</v>
      </c>
      <c r="G118" s="1150" t="s">
        <v>1622</v>
      </c>
      <c r="H118" s="1150" t="s">
        <v>4481</v>
      </c>
      <c r="I118" s="1150">
        <v>142</v>
      </c>
      <c r="J118" s="1150">
        <v>142</v>
      </c>
      <c r="K118" s="1150">
        <v>129.04</v>
      </c>
      <c r="L118" s="1149">
        <f t="shared" si="44"/>
        <v>0.90873239436619713</v>
      </c>
      <c r="M118" s="1150">
        <v>142</v>
      </c>
      <c r="N118" s="1150">
        <v>129.36000000000001</v>
      </c>
      <c r="O118" s="1149">
        <f t="shared" si="45"/>
        <v>0.91098591549295782</v>
      </c>
      <c r="P118" s="1150">
        <v>142</v>
      </c>
      <c r="Q118" s="1150">
        <v>132.72</v>
      </c>
      <c r="R118" s="1149">
        <f t="shared" si="46"/>
        <v>0.93464788732394366</v>
      </c>
      <c r="S118" s="1150">
        <v>142</v>
      </c>
      <c r="T118" s="1150">
        <v>124.32</v>
      </c>
      <c r="U118" s="1149">
        <f t="shared" si="37"/>
        <v>0.87549295774647884</v>
      </c>
      <c r="V118" s="1150">
        <v>142</v>
      </c>
      <c r="W118" s="1150">
        <v>120.8</v>
      </c>
      <c r="X118" s="1149">
        <f t="shared" si="38"/>
        <v>0.85070422535211265</v>
      </c>
      <c r="Y118" s="1150">
        <v>142</v>
      </c>
      <c r="Z118" s="1150">
        <v>136.96</v>
      </c>
      <c r="AA118" s="1149">
        <f t="shared" si="39"/>
        <v>0.96450704225352113</v>
      </c>
      <c r="AB118" s="1150">
        <v>142</v>
      </c>
      <c r="AC118" s="1150">
        <v>14.56</v>
      </c>
      <c r="AD118" s="1149">
        <f t="shared" si="40"/>
        <v>0.10253521126760563</v>
      </c>
      <c r="AE118" s="1150">
        <v>142</v>
      </c>
      <c r="AF118" s="1150">
        <v>8.64</v>
      </c>
      <c r="AG118" s="1149">
        <f t="shared" si="41"/>
        <v>6.0845070422535216E-2</v>
      </c>
      <c r="AH118" s="1150">
        <v>142</v>
      </c>
      <c r="AI118" s="1150">
        <v>20.64</v>
      </c>
      <c r="AJ118" s="1149">
        <f t="shared" si="42"/>
        <v>0.14535211267605636</v>
      </c>
      <c r="AK118" s="1150">
        <v>142</v>
      </c>
      <c r="AL118" s="1150">
        <v>154.72</v>
      </c>
      <c r="AM118" s="1149">
        <f t="shared" si="43"/>
        <v>1.0895774647887324</v>
      </c>
      <c r="AN118" s="1150">
        <v>142</v>
      </c>
      <c r="AO118" s="1150">
        <v>128.47999999999999</v>
      </c>
      <c r="AP118" s="1149">
        <f t="shared" si="47"/>
        <v>0.90478873239436608</v>
      </c>
      <c r="AQ118" s="1150">
        <v>142</v>
      </c>
      <c r="AR118" s="1150">
        <v>112.24</v>
      </c>
      <c r="AS118" s="1149">
        <f t="shared" si="35"/>
        <v>0.7904225352112676</v>
      </c>
      <c r="AT118" s="1149">
        <f t="shared" si="36"/>
        <v>0.71154929577464787</v>
      </c>
    </row>
    <row r="119" spans="1:46">
      <c r="A119" s="1150">
        <v>1260</v>
      </c>
      <c r="B119" s="1150">
        <v>30</v>
      </c>
      <c r="C119" s="2074">
        <v>113</v>
      </c>
      <c r="D119" s="1150" t="s">
        <v>2479</v>
      </c>
      <c r="E119" s="1150" t="s">
        <v>1725</v>
      </c>
      <c r="F119" s="1150" t="s">
        <v>1623</v>
      </c>
      <c r="G119" s="1150" t="s">
        <v>1702</v>
      </c>
      <c r="H119" s="1150" t="s">
        <v>4481</v>
      </c>
      <c r="I119" s="1150">
        <v>142</v>
      </c>
      <c r="J119" s="1150">
        <v>142</v>
      </c>
      <c r="K119" s="1150">
        <v>68</v>
      </c>
      <c r="L119" s="1149">
        <f t="shared" si="44"/>
        <v>0.47887323943661969</v>
      </c>
      <c r="M119" s="1150">
        <v>142</v>
      </c>
      <c r="N119" s="1150">
        <v>56.8</v>
      </c>
      <c r="O119" s="1149">
        <f t="shared" si="45"/>
        <v>0.39999999999999997</v>
      </c>
      <c r="P119" s="1150">
        <v>142</v>
      </c>
      <c r="Q119" s="1150">
        <v>76.16</v>
      </c>
      <c r="R119" s="1149">
        <f t="shared" si="46"/>
        <v>0.5363380281690141</v>
      </c>
      <c r="S119" s="1150">
        <v>142</v>
      </c>
      <c r="T119" s="1150">
        <v>111.28</v>
      </c>
      <c r="U119" s="1149">
        <f t="shared" si="37"/>
        <v>0.78366197183098596</v>
      </c>
      <c r="V119" s="1150">
        <v>142</v>
      </c>
      <c r="W119" s="1150">
        <v>102</v>
      </c>
      <c r="X119" s="1149">
        <f t="shared" si="38"/>
        <v>0.71830985915492962</v>
      </c>
      <c r="Y119" s="1150">
        <v>142</v>
      </c>
      <c r="Z119" s="1150">
        <v>79.36</v>
      </c>
      <c r="AA119" s="1149">
        <f t="shared" si="39"/>
        <v>0.55887323943661971</v>
      </c>
      <c r="AB119" s="1150">
        <v>142</v>
      </c>
      <c r="AC119" s="1150">
        <v>106</v>
      </c>
      <c r="AD119" s="1149">
        <f t="shared" si="40"/>
        <v>0.74647887323943662</v>
      </c>
      <c r="AE119" s="1150">
        <v>142</v>
      </c>
      <c r="AF119" s="1150">
        <v>122</v>
      </c>
      <c r="AG119" s="1149">
        <f t="shared" si="41"/>
        <v>0.85915492957746475</v>
      </c>
      <c r="AH119" s="1150">
        <v>142</v>
      </c>
      <c r="AI119" s="1150">
        <v>80</v>
      </c>
      <c r="AJ119" s="1149">
        <f t="shared" si="42"/>
        <v>0.56338028169014087</v>
      </c>
      <c r="AK119" s="1150">
        <v>142</v>
      </c>
      <c r="AL119" s="1150">
        <v>73.44</v>
      </c>
      <c r="AM119" s="1149">
        <f t="shared" si="43"/>
        <v>0.51718309859154932</v>
      </c>
      <c r="AN119" s="1150">
        <v>142</v>
      </c>
      <c r="AO119" s="1150">
        <v>72.56</v>
      </c>
      <c r="AP119" s="1149">
        <f t="shared" si="47"/>
        <v>0.5109859154929578</v>
      </c>
      <c r="AQ119" s="1150">
        <v>142</v>
      </c>
      <c r="AR119" s="1150">
        <v>86.88</v>
      </c>
      <c r="AS119" s="1149">
        <f t="shared" si="35"/>
        <v>0.6118309859154929</v>
      </c>
      <c r="AT119" s="1149">
        <f t="shared" si="36"/>
        <v>0.60708920187793425</v>
      </c>
    </row>
    <row r="120" spans="1:46">
      <c r="A120" s="1150">
        <v>6220</v>
      </c>
      <c r="B120" s="1150">
        <v>162</v>
      </c>
      <c r="C120" s="2074">
        <v>114</v>
      </c>
      <c r="D120" s="1150" t="s">
        <v>2480</v>
      </c>
      <c r="E120" s="1150" t="s">
        <v>1291</v>
      </c>
      <c r="F120" s="1150" t="s">
        <v>1623</v>
      </c>
      <c r="G120" s="1150" t="s">
        <v>1622</v>
      </c>
      <c r="H120" s="1150" t="s">
        <v>4481</v>
      </c>
      <c r="I120" s="1150">
        <v>142</v>
      </c>
      <c r="J120" s="1150">
        <v>142</v>
      </c>
      <c r="K120" s="1150">
        <v>10</v>
      </c>
      <c r="L120" s="1149">
        <f t="shared" si="44"/>
        <v>7.0422535211267609E-2</v>
      </c>
      <c r="M120" s="1150">
        <v>142</v>
      </c>
      <c r="N120" s="1150">
        <v>66</v>
      </c>
      <c r="O120" s="1149">
        <f t="shared" si="45"/>
        <v>0.46478873239436619</v>
      </c>
      <c r="P120" s="1150">
        <v>142</v>
      </c>
      <c r="Q120" s="1150">
        <v>132</v>
      </c>
      <c r="R120" s="1149">
        <f t="shared" si="46"/>
        <v>0.92957746478873238</v>
      </c>
      <c r="S120" s="1150">
        <v>142</v>
      </c>
      <c r="T120" s="1150">
        <v>135.19999999999999</v>
      </c>
      <c r="U120" s="1149">
        <f t="shared" si="37"/>
        <v>0.95211267605633798</v>
      </c>
      <c r="V120" s="1150">
        <v>142</v>
      </c>
      <c r="W120" s="1150">
        <v>124.8</v>
      </c>
      <c r="X120" s="1149">
        <f t="shared" si="38"/>
        <v>0.87887323943661966</v>
      </c>
      <c r="Y120" s="1150">
        <v>142</v>
      </c>
      <c r="Z120" s="1150">
        <v>113.6</v>
      </c>
      <c r="AA120" s="1149">
        <f t="shared" si="39"/>
        <v>0.79999999999999993</v>
      </c>
      <c r="AB120" s="1150">
        <v>142</v>
      </c>
      <c r="AC120" s="1150">
        <v>127.2</v>
      </c>
      <c r="AD120" s="1149">
        <f t="shared" si="40"/>
        <v>0.89577464788732397</v>
      </c>
      <c r="AE120" s="1150">
        <v>142</v>
      </c>
      <c r="AF120" s="1150">
        <v>137.6</v>
      </c>
      <c r="AG120" s="1149">
        <f t="shared" si="41"/>
        <v>0.96901408450704218</v>
      </c>
      <c r="AH120" s="1150">
        <v>142</v>
      </c>
      <c r="AI120" s="1150">
        <v>130.80000000000001</v>
      </c>
      <c r="AJ120" s="1149">
        <f t="shared" si="42"/>
        <v>0.92112676056338039</v>
      </c>
      <c r="AK120" s="1150">
        <v>142</v>
      </c>
      <c r="AL120" s="1150">
        <v>114</v>
      </c>
      <c r="AM120" s="1149">
        <f t="shared" si="43"/>
        <v>0.80281690140845074</v>
      </c>
      <c r="AN120" s="1150">
        <v>142</v>
      </c>
      <c r="AO120" s="1150">
        <v>124.8</v>
      </c>
      <c r="AP120" s="1149">
        <f t="shared" si="47"/>
        <v>0.87887323943661966</v>
      </c>
      <c r="AQ120" s="1150">
        <v>142</v>
      </c>
      <c r="AR120" s="1150">
        <v>138.4</v>
      </c>
      <c r="AS120" s="1149">
        <f t="shared" si="35"/>
        <v>0.9746478873239437</v>
      </c>
      <c r="AT120" s="1149">
        <f t="shared" si="36"/>
        <v>0.79483568075117372</v>
      </c>
    </row>
    <row r="121" spans="1:46">
      <c r="A121" s="1150">
        <v>6220</v>
      </c>
      <c r="B121" s="1150">
        <v>185</v>
      </c>
      <c r="C121" s="2074">
        <v>115</v>
      </c>
      <c r="D121" s="1150" t="s">
        <v>3342</v>
      </c>
      <c r="E121" s="1150" t="s">
        <v>3341</v>
      </c>
      <c r="F121" s="1150" t="s">
        <v>1623</v>
      </c>
      <c r="G121" s="1150" t="s">
        <v>578</v>
      </c>
      <c r="H121" s="1150" t="s">
        <v>4481</v>
      </c>
      <c r="I121" s="1150">
        <v>142</v>
      </c>
      <c r="J121" s="1150">
        <v>142</v>
      </c>
      <c r="K121" s="1150">
        <v>18</v>
      </c>
      <c r="L121" s="1149">
        <f t="shared" si="44"/>
        <v>0.12676056338028169</v>
      </c>
      <c r="M121" s="1150">
        <v>142</v>
      </c>
      <c r="N121" s="1150">
        <v>18</v>
      </c>
      <c r="O121" s="1149">
        <f t="shared" si="45"/>
        <v>0.12676056338028169</v>
      </c>
      <c r="P121" s="1150">
        <v>142</v>
      </c>
      <c r="Q121" s="1150">
        <v>58</v>
      </c>
      <c r="R121" s="1149">
        <f t="shared" si="46"/>
        <v>0.40845070422535212</v>
      </c>
      <c r="S121" s="1150">
        <v>142</v>
      </c>
      <c r="T121" s="1150">
        <v>60</v>
      </c>
      <c r="U121" s="1149">
        <f t="shared" si="37"/>
        <v>0.42253521126760563</v>
      </c>
      <c r="V121" s="1150">
        <v>142</v>
      </c>
      <c r="W121" s="1150">
        <v>66</v>
      </c>
      <c r="X121" s="1149">
        <f t="shared" si="38"/>
        <v>0.46478873239436619</v>
      </c>
      <c r="Y121" s="1150">
        <v>142</v>
      </c>
      <c r="Z121" s="1150">
        <v>60.4</v>
      </c>
      <c r="AA121" s="1149">
        <f t="shared" si="39"/>
        <v>0.42535211267605633</v>
      </c>
      <c r="AB121" s="1150">
        <v>142</v>
      </c>
      <c r="AC121" s="1150">
        <v>66.16</v>
      </c>
      <c r="AD121" s="1149">
        <f t="shared" si="40"/>
        <v>0.46591549295774648</v>
      </c>
      <c r="AE121" s="1150">
        <v>142</v>
      </c>
      <c r="AF121" s="1150">
        <v>60.88</v>
      </c>
      <c r="AG121" s="1149">
        <f t="shared" si="41"/>
        <v>0.4287323943661972</v>
      </c>
      <c r="AH121" s="1150">
        <v>142</v>
      </c>
      <c r="AI121" s="1150">
        <v>67.12</v>
      </c>
      <c r="AJ121" s="1149">
        <f t="shared" si="42"/>
        <v>0.47267605633802823</v>
      </c>
      <c r="AK121" s="1150">
        <v>142</v>
      </c>
      <c r="AL121" s="1150">
        <v>56.72</v>
      </c>
      <c r="AM121" s="1149">
        <f t="shared" si="43"/>
        <v>0.39943661971830985</v>
      </c>
      <c r="AN121" s="1150">
        <v>142</v>
      </c>
      <c r="AO121" s="1150">
        <v>56.16</v>
      </c>
      <c r="AP121" s="1149">
        <f t="shared" si="47"/>
        <v>0.39549295774647886</v>
      </c>
      <c r="AQ121" s="1150">
        <v>142</v>
      </c>
      <c r="AR121" s="1150">
        <v>66.8</v>
      </c>
      <c r="AS121" s="1149">
        <f t="shared" si="35"/>
        <v>0.47042253521126759</v>
      </c>
      <c r="AT121" s="1149">
        <f t="shared" si="36"/>
        <v>0.38394366197183094</v>
      </c>
    </row>
    <row r="122" spans="1:46">
      <c r="A122" s="1150">
        <v>1230</v>
      </c>
      <c r="B122" s="1150">
        <v>16</v>
      </c>
      <c r="C122" s="2074">
        <v>116</v>
      </c>
      <c r="D122" s="1150" t="s">
        <v>2481</v>
      </c>
      <c r="E122" s="1150" t="s">
        <v>789</v>
      </c>
      <c r="F122" s="1150" t="s">
        <v>1623</v>
      </c>
      <c r="G122" s="1150" t="s">
        <v>1702</v>
      </c>
      <c r="H122" s="1150" t="s">
        <v>4481</v>
      </c>
      <c r="I122" s="1150">
        <v>144</v>
      </c>
      <c r="J122" s="1150">
        <v>144</v>
      </c>
      <c r="K122" s="1150">
        <v>177.6</v>
      </c>
      <c r="L122" s="1149">
        <f t="shared" si="44"/>
        <v>1.2333333333333334</v>
      </c>
      <c r="M122" s="1150">
        <v>144</v>
      </c>
      <c r="N122" s="1150">
        <v>206.8</v>
      </c>
      <c r="O122" s="1149">
        <f t="shared" si="45"/>
        <v>1.4361111111111111</v>
      </c>
      <c r="P122" s="1150">
        <v>144</v>
      </c>
      <c r="Q122" s="1150">
        <v>230</v>
      </c>
      <c r="R122" s="1149">
        <f t="shared" si="46"/>
        <v>1.5972222222222223</v>
      </c>
      <c r="S122" s="1150">
        <v>144</v>
      </c>
      <c r="T122" s="1150">
        <v>212</v>
      </c>
      <c r="U122" s="1149">
        <f t="shared" si="37"/>
        <v>1.4722222222222223</v>
      </c>
      <c r="V122" s="1150">
        <v>144</v>
      </c>
      <c r="W122" s="1150">
        <v>222.4</v>
      </c>
      <c r="X122" s="1149">
        <f t="shared" si="38"/>
        <v>1.5444444444444445</v>
      </c>
      <c r="Y122" s="1150">
        <v>144</v>
      </c>
      <c r="Z122" s="1150">
        <v>227.2</v>
      </c>
      <c r="AA122" s="1149">
        <f t="shared" si="39"/>
        <v>1.5777777777777777</v>
      </c>
      <c r="AB122" s="1150">
        <v>144</v>
      </c>
      <c r="AC122" s="1150">
        <v>226.4</v>
      </c>
      <c r="AD122" s="1149">
        <f t="shared" si="40"/>
        <v>1.5722222222222222</v>
      </c>
      <c r="AE122" s="1150">
        <v>144</v>
      </c>
      <c r="AF122" s="1150">
        <v>69.2</v>
      </c>
      <c r="AG122" s="1149">
        <f t="shared" si="41"/>
        <v>0.48055555555555557</v>
      </c>
      <c r="AH122" s="1150">
        <v>144</v>
      </c>
      <c r="AI122" s="1150">
        <v>26</v>
      </c>
      <c r="AJ122" s="1149">
        <f t="shared" si="42"/>
        <v>0.18055555555555555</v>
      </c>
      <c r="AK122" s="1150">
        <v>144</v>
      </c>
      <c r="AL122" s="1150">
        <v>66</v>
      </c>
      <c r="AM122" s="1149">
        <f t="shared" si="43"/>
        <v>0.45833333333333331</v>
      </c>
      <c r="AN122" s="1150">
        <v>144</v>
      </c>
      <c r="AO122" s="1150">
        <v>103.6</v>
      </c>
      <c r="AP122" s="1149">
        <f t="shared" si="47"/>
        <v>0.71944444444444444</v>
      </c>
      <c r="AQ122" s="1150">
        <v>144</v>
      </c>
      <c r="AR122" s="1150">
        <v>188.4</v>
      </c>
      <c r="AS122" s="1149">
        <f t="shared" si="35"/>
        <v>1.3083333333333333</v>
      </c>
      <c r="AT122" s="1149">
        <f t="shared" si="36"/>
        <v>1.131712962962963</v>
      </c>
    </row>
    <row r="123" spans="1:46">
      <c r="A123" s="1150">
        <v>1240</v>
      </c>
      <c r="B123" s="1150">
        <v>33</v>
      </c>
      <c r="C123" s="2074">
        <v>117</v>
      </c>
      <c r="D123" s="1150" t="s">
        <v>4575</v>
      </c>
      <c r="E123" s="1150" t="s">
        <v>336</v>
      </c>
      <c r="F123" s="1150" t="s">
        <v>1623</v>
      </c>
      <c r="G123" s="1150" t="s">
        <v>1036</v>
      </c>
      <c r="H123" s="1150" t="s">
        <v>4481</v>
      </c>
      <c r="I123" s="1150">
        <v>144</v>
      </c>
      <c r="J123" s="1150">
        <v>144</v>
      </c>
      <c r="K123" s="1150">
        <v>40</v>
      </c>
      <c r="L123" s="1149">
        <f t="shared" si="44"/>
        <v>0.27777777777777779</v>
      </c>
      <c r="M123" s="1150">
        <v>144</v>
      </c>
      <c r="N123" s="1150">
        <v>62</v>
      </c>
      <c r="O123" s="1149">
        <f t="shared" si="45"/>
        <v>0.43055555555555558</v>
      </c>
      <c r="P123" s="1150">
        <v>144</v>
      </c>
      <c r="Q123" s="1150">
        <v>74</v>
      </c>
      <c r="R123" s="1149">
        <f t="shared" si="46"/>
        <v>0.51388888888888884</v>
      </c>
      <c r="S123" s="1150">
        <v>144</v>
      </c>
      <c r="T123" s="1150">
        <v>70.180000000000007</v>
      </c>
      <c r="U123" s="1149">
        <f t="shared" si="37"/>
        <v>0.48736111111111113</v>
      </c>
      <c r="V123" s="1150">
        <v>144</v>
      </c>
      <c r="W123" s="1150">
        <v>70</v>
      </c>
      <c r="X123" s="1149">
        <f t="shared" si="38"/>
        <v>0.4861111111111111</v>
      </c>
      <c r="Y123" s="1150">
        <v>144</v>
      </c>
      <c r="Z123" s="1150">
        <v>66</v>
      </c>
      <c r="AA123" s="1149">
        <f t="shared" si="39"/>
        <v>0.45833333333333331</v>
      </c>
      <c r="AB123" s="1150">
        <v>144</v>
      </c>
      <c r="AC123" s="1150">
        <v>44</v>
      </c>
      <c r="AD123" s="1149">
        <f t="shared" si="40"/>
        <v>0.30555555555555558</v>
      </c>
      <c r="AE123" s="1150">
        <v>144</v>
      </c>
      <c r="AF123" s="1150">
        <v>18</v>
      </c>
      <c r="AG123" s="1149">
        <f t="shared" si="41"/>
        <v>0.125</v>
      </c>
      <c r="AH123" s="1150">
        <v>144</v>
      </c>
      <c r="AI123" s="1150">
        <v>18</v>
      </c>
      <c r="AJ123" s="1149">
        <f t="shared" si="42"/>
        <v>0.125</v>
      </c>
      <c r="AK123" s="1150">
        <v>144</v>
      </c>
      <c r="AL123" s="1150">
        <v>38</v>
      </c>
      <c r="AM123" s="1149">
        <f t="shared" si="43"/>
        <v>0.2638888888888889</v>
      </c>
      <c r="AN123" s="1150">
        <v>144</v>
      </c>
      <c r="AO123" s="1150">
        <v>72</v>
      </c>
      <c r="AP123" s="1149">
        <f t="shared" si="47"/>
        <v>0.5</v>
      </c>
      <c r="AQ123" s="1150">
        <v>144</v>
      </c>
      <c r="AR123" s="1150">
        <v>74.94</v>
      </c>
      <c r="AS123" s="1149">
        <f t="shared" si="35"/>
        <v>0.52041666666666664</v>
      </c>
      <c r="AT123" s="1149">
        <f t="shared" si="36"/>
        <v>0.37449074074074079</v>
      </c>
    </row>
    <row r="124" spans="1:46">
      <c r="A124" s="1150">
        <v>1230</v>
      </c>
      <c r="B124" s="1150">
        <v>59</v>
      </c>
      <c r="C124" s="2074">
        <v>118</v>
      </c>
      <c r="D124" s="1150" t="s">
        <v>2483</v>
      </c>
      <c r="E124" s="1150" t="s">
        <v>868</v>
      </c>
      <c r="F124" s="1150" t="s">
        <v>1623</v>
      </c>
      <c r="G124" s="1150" t="s">
        <v>1702</v>
      </c>
      <c r="H124" s="1150" t="s">
        <v>4481</v>
      </c>
      <c r="I124" s="1150">
        <v>144.9</v>
      </c>
      <c r="J124" s="1150">
        <v>144.9</v>
      </c>
      <c r="K124" s="1150">
        <v>98</v>
      </c>
      <c r="L124" s="1149">
        <f t="shared" si="44"/>
        <v>0.67632850241545894</v>
      </c>
      <c r="M124" s="1150">
        <v>144.9</v>
      </c>
      <c r="N124" s="1150">
        <v>98</v>
      </c>
      <c r="O124" s="1149">
        <f t="shared" si="45"/>
        <v>0.67632850241545894</v>
      </c>
      <c r="P124" s="1150">
        <v>144.9</v>
      </c>
      <c r="Q124" s="1150">
        <v>48</v>
      </c>
      <c r="R124" s="1149">
        <f t="shared" si="46"/>
        <v>0.33126293995859213</v>
      </c>
      <c r="S124" s="1150">
        <v>144.9</v>
      </c>
      <c r="T124" s="1150">
        <v>66</v>
      </c>
      <c r="U124" s="1149">
        <f t="shared" si="37"/>
        <v>0.45548654244306419</v>
      </c>
      <c r="V124" s="1150">
        <v>144.9</v>
      </c>
      <c r="W124" s="1150">
        <v>78</v>
      </c>
      <c r="X124" s="1149">
        <f t="shared" si="38"/>
        <v>0.5383022774327122</v>
      </c>
      <c r="Y124" s="1150">
        <v>144.9</v>
      </c>
      <c r="Z124" s="1150">
        <v>70</v>
      </c>
      <c r="AA124" s="1149">
        <f t="shared" si="39"/>
        <v>0.48309178743961351</v>
      </c>
      <c r="AB124" s="1150">
        <v>144.9</v>
      </c>
      <c r="AC124" s="1150">
        <v>64</v>
      </c>
      <c r="AD124" s="1149">
        <f t="shared" si="40"/>
        <v>0.4416839199447895</v>
      </c>
      <c r="AE124" s="1150">
        <v>144.9</v>
      </c>
      <c r="AF124" s="1150">
        <v>2</v>
      </c>
      <c r="AG124" s="1149">
        <f t="shared" si="41"/>
        <v>1.3802622498274672E-2</v>
      </c>
      <c r="AH124" s="1150">
        <v>144.9</v>
      </c>
      <c r="AI124" s="1150">
        <v>6</v>
      </c>
      <c r="AJ124" s="1149">
        <f t="shared" si="42"/>
        <v>4.1407867494824016E-2</v>
      </c>
      <c r="AK124" s="1150">
        <v>144.9</v>
      </c>
      <c r="AL124" s="1150">
        <v>6</v>
      </c>
      <c r="AM124" s="1149">
        <f t="shared" si="43"/>
        <v>4.1407867494824016E-2</v>
      </c>
      <c r="AN124" s="1150">
        <v>144.9</v>
      </c>
      <c r="AO124" s="1150">
        <v>49.76</v>
      </c>
      <c r="AP124" s="1149">
        <f t="shared" si="47"/>
        <v>0.34340924775707382</v>
      </c>
      <c r="AQ124" s="1150">
        <v>144.9</v>
      </c>
      <c r="AR124" s="1150">
        <v>68.16</v>
      </c>
      <c r="AS124" s="1149">
        <f t="shared" si="35"/>
        <v>0.4703933747412008</v>
      </c>
      <c r="AT124" s="1149">
        <f t="shared" si="36"/>
        <v>0.37607545433632378</v>
      </c>
    </row>
    <row r="125" spans="1:46">
      <c r="A125" s="1150">
        <v>1220</v>
      </c>
      <c r="B125" s="1150">
        <v>75</v>
      </c>
      <c r="C125" s="2074">
        <v>119</v>
      </c>
      <c r="D125" s="1150" t="s">
        <v>2939</v>
      </c>
      <c r="E125" s="1150" t="s">
        <v>2940</v>
      </c>
      <c r="F125" s="1150" t="s">
        <v>421</v>
      </c>
      <c r="G125" s="1150" t="s">
        <v>1702</v>
      </c>
      <c r="H125" s="1150" t="s">
        <v>4481</v>
      </c>
      <c r="I125" s="1150">
        <v>145</v>
      </c>
      <c r="J125" s="1150">
        <v>145</v>
      </c>
      <c r="K125" s="1150">
        <v>16</v>
      </c>
      <c r="L125" s="1149">
        <f t="shared" si="44"/>
        <v>0.1103448275862069</v>
      </c>
      <c r="M125" s="1150">
        <v>145</v>
      </c>
      <c r="N125" s="1150">
        <v>8</v>
      </c>
      <c r="O125" s="1149">
        <f t="shared" si="45"/>
        <v>5.5172413793103448E-2</v>
      </c>
      <c r="P125" s="1150">
        <v>145</v>
      </c>
      <c r="Q125" s="1150">
        <v>26</v>
      </c>
      <c r="R125" s="1149">
        <f t="shared" si="46"/>
        <v>0.1793103448275862</v>
      </c>
      <c r="S125" s="1150">
        <v>145</v>
      </c>
      <c r="T125" s="1150">
        <v>62</v>
      </c>
      <c r="U125" s="1149">
        <f t="shared" si="37"/>
        <v>0.42758620689655175</v>
      </c>
      <c r="V125" s="1150">
        <v>145</v>
      </c>
      <c r="W125" s="1150">
        <v>66</v>
      </c>
      <c r="X125" s="1149">
        <f t="shared" si="38"/>
        <v>0.45517241379310347</v>
      </c>
      <c r="Y125" s="1150">
        <v>145</v>
      </c>
      <c r="Z125" s="1150">
        <v>0</v>
      </c>
      <c r="AA125" s="1149">
        <f t="shared" si="39"/>
        <v>0</v>
      </c>
      <c r="AB125" s="1150">
        <v>145</v>
      </c>
      <c r="AC125" s="1150">
        <v>0</v>
      </c>
      <c r="AD125" s="1149">
        <f t="shared" si="40"/>
        <v>0</v>
      </c>
      <c r="AE125" s="1150">
        <v>145</v>
      </c>
      <c r="AF125" s="1150">
        <v>0</v>
      </c>
      <c r="AG125" s="1149">
        <f t="shared" si="41"/>
        <v>0</v>
      </c>
      <c r="AH125" s="1150">
        <v>145</v>
      </c>
      <c r="AI125" s="1150">
        <v>0</v>
      </c>
      <c r="AJ125" s="1149">
        <f t="shared" si="42"/>
        <v>0</v>
      </c>
      <c r="AK125" s="1150">
        <v>145</v>
      </c>
      <c r="AL125" s="1150">
        <v>0</v>
      </c>
      <c r="AM125" s="1149">
        <f t="shared" ref="AM125:AM156" si="48">+AL125/AK125</f>
        <v>0</v>
      </c>
      <c r="AN125" s="1150">
        <v>145</v>
      </c>
      <c r="AO125" s="1150">
        <v>0</v>
      </c>
      <c r="AP125" s="1149">
        <f t="shared" si="47"/>
        <v>0</v>
      </c>
      <c r="AQ125" s="1150">
        <v>145</v>
      </c>
      <c r="AR125" s="1150">
        <v>0</v>
      </c>
      <c r="AS125" s="1149">
        <f t="shared" si="35"/>
        <v>0</v>
      </c>
      <c r="AT125" s="1149">
        <f t="shared" si="36"/>
        <v>0.10229885057471265</v>
      </c>
    </row>
    <row r="126" spans="1:46">
      <c r="A126" s="1150">
        <v>6220</v>
      </c>
      <c r="B126" s="1150">
        <v>145</v>
      </c>
      <c r="C126" s="2074">
        <v>120</v>
      </c>
      <c r="D126" s="1150" t="s">
        <v>2485</v>
      </c>
      <c r="E126" s="1150" t="s">
        <v>365</v>
      </c>
      <c r="F126" s="1150" t="s">
        <v>1623</v>
      </c>
      <c r="G126" s="1150" t="s">
        <v>578</v>
      </c>
      <c r="H126" s="1150" t="s">
        <v>4481</v>
      </c>
      <c r="I126" s="1150">
        <v>145</v>
      </c>
      <c r="J126" s="1150">
        <v>145</v>
      </c>
      <c r="K126" s="1150">
        <v>151.19999999999999</v>
      </c>
      <c r="L126" s="1149">
        <f t="shared" si="44"/>
        <v>1.0427586206896551</v>
      </c>
      <c r="M126" s="1150">
        <v>145</v>
      </c>
      <c r="N126" s="1150">
        <v>158.19999999999999</v>
      </c>
      <c r="O126" s="1149">
        <f t="shared" si="45"/>
        <v>1.0910344827586207</v>
      </c>
      <c r="P126" s="1150">
        <v>145</v>
      </c>
      <c r="Q126" s="1150">
        <v>302.8</v>
      </c>
      <c r="R126" s="1149">
        <f t="shared" si="46"/>
        <v>2.0882758620689654</v>
      </c>
      <c r="S126" s="1150">
        <v>145</v>
      </c>
      <c r="T126" s="1150">
        <v>297</v>
      </c>
      <c r="U126" s="1149">
        <f t="shared" si="37"/>
        <v>2.0482758620689654</v>
      </c>
      <c r="V126" s="1150">
        <v>145</v>
      </c>
      <c r="W126" s="1150">
        <v>204.07</v>
      </c>
      <c r="X126" s="1149">
        <f t="shared" si="38"/>
        <v>1.4073793103448275</v>
      </c>
      <c r="Y126" s="1150">
        <v>145</v>
      </c>
      <c r="Z126" s="1150">
        <v>295.60000000000002</v>
      </c>
      <c r="AA126" s="1149">
        <f t="shared" si="39"/>
        <v>2.0386206896551724</v>
      </c>
      <c r="AB126" s="1150">
        <v>145</v>
      </c>
      <c r="AC126" s="1150">
        <v>299.2</v>
      </c>
      <c r="AD126" s="1149">
        <f t="shared" si="40"/>
        <v>2.0634482758620689</v>
      </c>
      <c r="AE126" s="1150">
        <v>145</v>
      </c>
      <c r="AF126" s="1150">
        <v>302.39999999999998</v>
      </c>
      <c r="AG126" s="1149">
        <f t="shared" si="41"/>
        <v>2.0855172413793102</v>
      </c>
      <c r="AH126" s="1150">
        <v>145</v>
      </c>
      <c r="AI126" s="1150">
        <v>315.60000000000002</v>
      </c>
      <c r="AJ126" s="1149">
        <f t="shared" si="42"/>
        <v>2.1765517241379313</v>
      </c>
      <c r="AK126" s="1150">
        <v>145</v>
      </c>
      <c r="AL126" s="1150">
        <v>294.39999999999998</v>
      </c>
      <c r="AM126" s="1149">
        <f t="shared" si="48"/>
        <v>2.0303448275862066</v>
      </c>
      <c r="AN126" s="1150">
        <v>145</v>
      </c>
      <c r="AO126" s="1150">
        <v>294</v>
      </c>
      <c r="AP126" s="1149">
        <f t="shared" si="47"/>
        <v>2.0275862068965518</v>
      </c>
      <c r="AQ126" s="1150">
        <v>145</v>
      </c>
      <c r="AR126" s="1150">
        <v>294</v>
      </c>
      <c r="AS126" s="1149">
        <f t="shared" si="35"/>
        <v>2.0275862068965518</v>
      </c>
      <c r="AT126" s="1149">
        <f t="shared" si="36"/>
        <v>1.8439482758620689</v>
      </c>
    </row>
    <row r="127" spans="1:46">
      <c r="A127" s="1150">
        <v>6110</v>
      </c>
      <c r="B127" s="1150">
        <v>27</v>
      </c>
      <c r="C127" s="2074">
        <v>121</v>
      </c>
      <c r="D127" s="1150" t="s">
        <v>2486</v>
      </c>
      <c r="E127" s="1150" t="s">
        <v>782</v>
      </c>
      <c r="F127" s="1150" t="s">
        <v>1623</v>
      </c>
      <c r="G127" s="1150" t="s">
        <v>1036</v>
      </c>
      <c r="H127" s="1150" t="s">
        <v>4481</v>
      </c>
      <c r="I127" s="1150">
        <v>148</v>
      </c>
      <c r="J127" s="1150">
        <v>148</v>
      </c>
      <c r="K127" s="1150">
        <v>39</v>
      </c>
      <c r="L127" s="1149">
        <f t="shared" si="44"/>
        <v>0.26351351351351349</v>
      </c>
      <c r="M127" s="1150">
        <v>148</v>
      </c>
      <c r="N127" s="1150">
        <v>36</v>
      </c>
      <c r="O127" s="1149">
        <f t="shared" si="45"/>
        <v>0.24324324324324326</v>
      </c>
      <c r="P127" s="1150">
        <v>148</v>
      </c>
      <c r="Q127" s="1150">
        <v>34</v>
      </c>
      <c r="R127" s="1149">
        <f t="shared" si="46"/>
        <v>0.22972972972972974</v>
      </c>
      <c r="S127" s="1150">
        <v>148</v>
      </c>
      <c r="T127" s="1150">
        <v>35</v>
      </c>
      <c r="U127" s="1149">
        <f t="shared" si="37"/>
        <v>0.23648648648648649</v>
      </c>
      <c r="V127" s="1150">
        <v>148</v>
      </c>
      <c r="W127" s="1150">
        <v>40</v>
      </c>
      <c r="X127" s="1149">
        <f t="shared" si="38"/>
        <v>0.27027027027027029</v>
      </c>
      <c r="Y127" s="1150">
        <v>148</v>
      </c>
      <c r="Z127" s="1150">
        <v>39</v>
      </c>
      <c r="AA127" s="1149">
        <f t="shared" si="39"/>
        <v>0.26351351351351349</v>
      </c>
      <c r="AB127" s="1150">
        <v>148</v>
      </c>
      <c r="AC127" s="1150">
        <v>33</v>
      </c>
      <c r="AD127" s="1149">
        <f t="shared" si="40"/>
        <v>0.22297297297297297</v>
      </c>
      <c r="AE127" s="1150">
        <v>148</v>
      </c>
      <c r="AF127" s="1150">
        <v>28</v>
      </c>
      <c r="AG127" s="1149">
        <f t="shared" si="41"/>
        <v>0.1891891891891892</v>
      </c>
      <c r="AH127" s="1150">
        <v>148</v>
      </c>
      <c r="AI127" s="1150">
        <v>24</v>
      </c>
      <c r="AJ127" s="1149">
        <f t="shared" si="42"/>
        <v>0.16216216216216217</v>
      </c>
      <c r="AK127" s="1150">
        <v>148</v>
      </c>
      <c r="AL127" s="1150">
        <v>22</v>
      </c>
      <c r="AM127" s="1149">
        <f t="shared" si="48"/>
        <v>0.14864864864864866</v>
      </c>
      <c r="AN127" s="1150">
        <v>148</v>
      </c>
      <c r="AO127" s="1150">
        <v>23</v>
      </c>
      <c r="AP127" s="1149">
        <f t="shared" si="47"/>
        <v>0.1554054054054054</v>
      </c>
      <c r="AQ127" s="1150">
        <v>148</v>
      </c>
      <c r="AR127" s="1150">
        <v>26</v>
      </c>
      <c r="AS127" s="1149">
        <f t="shared" si="35"/>
        <v>0.17567567567567569</v>
      </c>
      <c r="AT127" s="1149">
        <f t="shared" si="36"/>
        <v>0.21340090090090091</v>
      </c>
    </row>
    <row r="128" spans="1:46">
      <c r="A128" s="1150">
        <v>1210</v>
      </c>
      <c r="B128" s="1150">
        <v>45</v>
      </c>
      <c r="C128" s="2074">
        <v>122</v>
      </c>
      <c r="D128" s="1150" t="s">
        <v>2488</v>
      </c>
      <c r="E128" s="1150" t="s">
        <v>1300</v>
      </c>
      <c r="F128" s="1150" t="s">
        <v>1623</v>
      </c>
      <c r="G128" s="1150" t="s">
        <v>757</v>
      </c>
      <c r="H128" s="1150" t="s">
        <v>4481</v>
      </c>
      <c r="I128" s="1150">
        <v>149</v>
      </c>
      <c r="J128" s="1150">
        <v>149</v>
      </c>
      <c r="K128" s="1150">
        <v>32</v>
      </c>
      <c r="L128" s="1149">
        <f t="shared" si="44"/>
        <v>0.21476510067114093</v>
      </c>
      <c r="M128" s="1150">
        <v>149</v>
      </c>
      <c r="N128" s="1150">
        <v>76</v>
      </c>
      <c r="O128" s="1149">
        <f t="shared" si="45"/>
        <v>0.51006711409395977</v>
      </c>
      <c r="P128" s="1150">
        <v>149</v>
      </c>
      <c r="Q128" s="1150">
        <v>41.6</v>
      </c>
      <c r="R128" s="1149">
        <f t="shared" si="46"/>
        <v>0.27919463087248325</v>
      </c>
      <c r="S128" s="1150">
        <v>149</v>
      </c>
      <c r="T128" s="1150">
        <v>45.2</v>
      </c>
      <c r="U128" s="1149">
        <f t="shared" si="37"/>
        <v>0.30335570469798662</v>
      </c>
      <c r="V128" s="1150">
        <v>149</v>
      </c>
      <c r="W128" s="1150">
        <v>36</v>
      </c>
      <c r="X128" s="1149">
        <f t="shared" si="38"/>
        <v>0.24161073825503357</v>
      </c>
      <c r="Y128" s="1150">
        <v>149</v>
      </c>
      <c r="Z128" s="1150">
        <v>43.6</v>
      </c>
      <c r="AA128" s="1149">
        <f t="shared" si="39"/>
        <v>0.29261744966442954</v>
      </c>
      <c r="AB128" s="1150">
        <v>149</v>
      </c>
      <c r="AC128" s="1150">
        <v>38.799999999999997</v>
      </c>
      <c r="AD128" s="1149">
        <f t="shared" si="40"/>
        <v>0.26040268456375837</v>
      </c>
      <c r="AE128" s="1150">
        <v>149</v>
      </c>
      <c r="AF128" s="1150">
        <v>27.6</v>
      </c>
      <c r="AG128" s="1149">
        <f t="shared" si="41"/>
        <v>0.18523489932885906</v>
      </c>
      <c r="AH128" s="1150">
        <v>149</v>
      </c>
      <c r="AI128" s="1150">
        <v>12.8</v>
      </c>
      <c r="AJ128" s="1149">
        <f t="shared" si="42"/>
        <v>8.5906040268456385E-2</v>
      </c>
      <c r="AK128" s="1150">
        <v>149</v>
      </c>
      <c r="AL128" s="1150">
        <v>12.4</v>
      </c>
      <c r="AM128" s="1149">
        <f t="shared" si="48"/>
        <v>8.3221476510067116E-2</v>
      </c>
      <c r="AN128" s="1150">
        <v>149</v>
      </c>
      <c r="AO128" s="1150">
        <v>22.4</v>
      </c>
      <c r="AP128" s="1149">
        <f t="shared" si="47"/>
        <v>0.15033557046979865</v>
      </c>
      <c r="AQ128" s="1150">
        <v>149</v>
      </c>
      <c r="AR128" s="1150">
        <v>34.799999999999997</v>
      </c>
      <c r="AS128" s="1149">
        <f t="shared" si="35"/>
        <v>0.23355704697986576</v>
      </c>
      <c r="AT128" s="1149">
        <f t="shared" si="36"/>
        <v>0.23668903803131994</v>
      </c>
    </row>
    <row r="129" spans="1:46">
      <c r="A129" s="1150">
        <v>1210</v>
      </c>
      <c r="B129" s="1150">
        <v>41</v>
      </c>
      <c r="C129" s="2074">
        <v>123</v>
      </c>
      <c r="D129" s="1150" t="s">
        <v>3443</v>
      </c>
      <c r="E129" s="1150" t="s">
        <v>3428</v>
      </c>
      <c r="F129" s="1150" t="s">
        <v>1623</v>
      </c>
      <c r="G129" s="1150" t="s">
        <v>1622</v>
      </c>
      <c r="H129" s="1150" t="s">
        <v>4481</v>
      </c>
      <c r="I129" s="1150">
        <v>150</v>
      </c>
      <c r="J129" s="1150">
        <v>150</v>
      </c>
      <c r="K129" s="1150">
        <v>7</v>
      </c>
      <c r="L129" s="1149">
        <f t="shared" si="44"/>
        <v>4.6666666666666669E-2</v>
      </c>
      <c r="M129" s="1150">
        <v>150</v>
      </c>
      <c r="N129" s="1150">
        <v>79.400000000000006</v>
      </c>
      <c r="O129" s="1149">
        <f t="shared" si="45"/>
        <v>0.52933333333333332</v>
      </c>
      <c r="P129" s="1150">
        <v>150</v>
      </c>
      <c r="Q129" s="1150">
        <v>84.6</v>
      </c>
      <c r="R129" s="1149">
        <f t="shared" si="46"/>
        <v>0.56399999999999995</v>
      </c>
      <c r="S129" s="1150">
        <v>150</v>
      </c>
      <c r="T129" s="1150">
        <v>87</v>
      </c>
      <c r="U129" s="1149">
        <f t="shared" si="37"/>
        <v>0.57999999999999996</v>
      </c>
      <c r="V129" s="1150">
        <v>150</v>
      </c>
      <c r="W129" s="1150">
        <v>93.5</v>
      </c>
      <c r="X129" s="1149">
        <f t="shared" si="38"/>
        <v>0.62333333333333329</v>
      </c>
      <c r="Y129" s="1150">
        <v>150</v>
      </c>
      <c r="Z129" s="1150">
        <v>143.4</v>
      </c>
      <c r="AA129" s="1149">
        <f t="shared" si="39"/>
        <v>0.95600000000000007</v>
      </c>
      <c r="AB129" s="1150">
        <v>150</v>
      </c>
      <c r="AC129" s="1150">
        <v>84.2</v>
      </c>
      <c r="AD129" s="1149">
        <f t="shared" si="40"/>
        <v>0.56133333333333335</v>
      </c>
      <c r="AE129" s="1150">
        <v>150</v>
      </c>
      <c r="AF129" s="1150">
        <v>67.599999999999994</v>
      </c>
      <c r="AG129" s="1149">
        <f t="shared" si="41"/>
        <v>0.4506666666666666</v>
      </c>
      <c r="AH129" s="1150">
        <v>150</v>
      </c>
      <c r="AI129" s="1150">
        <v>0</v>
      </c>
      <c r="AJ129" s="1149">
        <f t="shared" si="42"/>
        <v>0</v>
      </c>
      <c r="AK129" s="1150">
        <v>150</v>
      </c>
      <c r="AL129" s="1150">
        <v>0</v>
      </c>
      <c r="AM129" s="1149">
        <f t="shared" si="48"/>
        <v>0</v>
      </c>
      <c r="AN129" s="1150">
        <v>150</v>
      </c>
      <c r="AO129" s="1150">
        <v>68.8</v>
      </c>
      <c r="AP129" s="1149">
        <f t="shared" si="47"/>
        <v>0.45866666666666667</v>
      </c>
      <c r="AQ129" s="1150">
        <v>150</v>
      </c>
      <c r="AR129" s="1150">
        <v>71.2</v>
      </c>
      <c r="AS129" s="1149">
        <f t="shared" si="35"/>
        <v>0.47466666666666668</v>
      </c>
      <c r="AT129" s="1149">
        <f t="shared" si="36"/>
        <v>0.43705555555555559</v>
      </c>
    </row>
    <row r="130" spans="1:46">
      <c r="A130" s="1150">
        <v>1210</v>
      </c>
      <c r="B130" s="1150">
        <v>78</v>
      </c>
      <c r="C130" s="2074">
        <v>124</v>
      </c>
      <c r="D130" s="1150" t="s">
        <v>3445</v>
      </c>
      <c r="E130" s="1150" t="s">
        <v>3446</v>
      </c>
      <c r="F130" s="1150" t="s">
        <v>1623</v>
      </c>
      <c r="G130" s="1150" t="s">
        <v>1622</v>
      </c>
      <c r="H130" s="1150" t="s">
        <v>4481</v>
      </c>
      <c r="I130" s="1150">
        <v>150</v>
      </c>
      <c r="J130" s="1150">
        <v>150</v>
      </c>
      <c r="K130" s="1150">
        <v>141.6</v>
      </c>
      <c r="L130" s="1149">
        <f t="shared" si="44"/>
        <v>0.94399999999999995</v>
      </c>
      <c r="M130" s="1150">
        <v>150</v>
      </c>
      <c r="N130" s="1150">
        <v>140.72</v>
      </c>
      <c r="O130" s="1149">
        <f t="shared" si="45"/>
        <v>0.93813333333333337</v>
      </c>
      <c r="P130" s="1150">
        <v>150</v>
      </c>
      <c r="Q130" s="1150">
        <v>147.52000000000001</v>
      </c>
      <c r="R130" s="1149">
        <f t="shared" si="46"/>
        <v>0.98346666666666671</v>
      </c>
      <c r="S130" s="1150">
        <v>150</v>
      </c>
      <c r="T130" s="1150">
        <v>112</v>
      </c>
      <c r="U130" s="1149">
        <f t="shared" si="37"/>
        <v>0.7466666666666667</v>
      </c>
      <c r="V130" s="1150">
        <v>150</v>
      </c>
      <c r="W130" s="1150">
        <v>115.6</v>
      </c>
      <c r="X130" s="1149">
        <f t="shared" si="38"/>
        <v>0.77066666666666661</v>
      </c>
      <c r="Y130" s="1150">
        <v>150</v>
      </c>
      <c r="Z130" s="1150">
        <v>108.24</v>
      </c>
      <c r="AA130" s="1149">
        <f t="shared" si="39"/>
        <v>0.72160000000000002</v>
      </c>
      <c r="AB130" s="1150">
        <v>150</v>
      </c>
      <c r="AC130" s="1150">
        <v>108.88</v>
      </c>
      <c r="AD130" s="1149">
        <f t="shared" si="40"/>
        <v>0.72586666666666666</v>
      </c>
      <c r="AE130" s="1150">
        <v>150</v>
      </c>
      <c r="AF130" s="1150">
        <v>103.84</v>
      </c>
      <c r="AG130" s="1149">
        <f t="shared" si="41"/>
        <v>0.6922666666666667</v>
      </c>
      <c r="AH130" s="1150">
        <v>150</v>
      </c>
      <c r="AI130" s="1150">
        <v>9.52</v>
      </c>
      <c r="AJ130" s="1149">
        <f t="shared" si="42"/>
        <v>6.3466666666666657E-2</v>
      </c>
      <c r="AK130" s="1150">
        <v>150</v>
      </c>
      <c r="AL130" s="1150">
        <v>9.84</v>
      </c>
      <c r="AM130" s="1149">
        <f t="shared" si="48"/>
        <v>6.5600000000000006E-2</v>
      </c>
      <c r="AN130" s="1150">
        <v>150</v>
      </c>
      <c r="AO130" s="1150">
        <v>9.76</v>
      </c>
      <c r="AP130" s="1149">
        <f t="shared" si="47"/>
        <v>6.5066666666666662E-2</v>
      </c>
      <c r="AQ130" s="1150">
        <v>150</v>
      </c>
      <c r="AR130" s="1150">
        <v>11.68</v>
      </c>
      <c r="AS130" s="1149">
        <f t="shared" si="35"/>
        <v>7.7866666666666667E-2</v>
      </c>
      <c r="AT130" s="1149">
        <f t="shared" si="36"/>
        <v>0.56622222222222229</v>
      </c>
    </row>
    <row r="131" spans="1:46">
      <c r="A131" s="1150">
        <v>1220</v>
      </c>
      <c r="B131" s="1150">
        <v>62</v>
      </c>
      <c r="C131" s="2074">
        <v>125</v>
      </c>
      <c r="D131" s="1150" t="s">
        <v>2489</v>
      </c>
      <c r="E131" s="1150" t="s">
        <v>1724</v>
      </c>
      <c r="F131" s="1150" t="s">
        <v>1623</v>
      </c>
      <c r="G131" s="1150" t="s">
        <v>757</v>
      </c>
      <c r="H131" s="1150" t="s">
        <v>4481</v>
      </c>
      <c r="I131" s="1150">
        <v>150</v>
      </c>
      <c r="J131" s="1150">
        <v>150</v>
      </c>
      <c r="K131" s="1150">
        <v>10</v>
      </c>
      <c r="L131" s="1149">
        <f t="shared" si="44"/>
        <v>6.6666666666666666E-2</v>
      </c>
      <c r="M131" s="1150">
        <v>150</v>
      </c>
      <c r="N131" s="1150">
        <v>20</v>
      </c>
      <c r="O131" s="1149">
        <f t="shared" si="45"/>
        <v>0.13333333333333333</v>
      </c>
      <c r="P131" s="1150">
        <v>150</v>
      </c>
      <c r="Q131" s="1150">
        <v>34</v>
      </c>
      <c r="R131" s="1149">
        <f t="shared" si="46"/>
        <v>0.22666666666666666</v>
      </c>
      <c r="S131" s="1150">
        <v>150</v>
      </c>
      <c r="T131" s="1150">
        <v>24</v>
      </c>
      <c r="U131" s="1149">
        <f t="shared" si="37"/>
        <v>0.16</v>
      </c>
      <c r="V131" s="1150">
        <v>150</v>
      </c>
      <c r="W131" s="1150">
        <v>14</v>
      </c>
      <c r="X131" s="1149">
        <f t="shared" si="38"/>
        <v>9.3333333333333338E-2</v>
      </c>
      <c r="Y131" s="1150">
        <v>150</v>
      </c>
      <c r="Z131" s="1150">
        <v>18</v>
      </c>
      <c r="AA131" s="1149">
        <f t="shared" si="39"/>
        <v>0.12</v>
      </c>
      <c r="AB131" s="1150">
        <v>150</v>
      </c>
      <c r="AC131" s="1150">
        <v>22</v>
      </c>
      <c r="AD131" s="1149">
        <f t="shared" si="40"/>
        <v>0.14666666666666667</v>
      </c>
      <c r="AE131" s="1150">
        <v>150</v>
      </c>
      <c r="AF131" s="1150">
        <v>22</v>
      </c>
      <c r="AG131" s="1149">
        <f t="shared" si="41"/>
        <v>0.14666666666666667</v>
      </c>
      <c r="AH131" s="1150">
        <v>150</v>
      </c>
      <c r="AI131" s="1150">
        <v>22</v>
      </c>
      <c r="AJ131" s="1149">
        <f t="shared" si="42"/>
        <v>0.14666666666666667</v>
      </c>
      <c r="AK131" s="1150">
        <v>150</v>
      </c>
      <c r="AL131" s="1150">
        <v>28</v>
      </c>
      <c r="AM131" s="1149">
        <f t="shared" si="48"/>
        <v>0.18666666666666668</v>
      </c>
      <c r="AN131" s="1150">
        <v>150</v>
      </c>
      <c r="AO131" s="1150">
        <v>34</v>
      </c>
      <c r="AP131" s="1149">
        <f t="shared" si="47"/>
        <v>0.22666666666666666</v>
      </c>
      <c r="AQ131" s="1150">
        <v>150</v>
      </c>
      <c r="AR131" s="1150">
        <v>52</v>
      </c>
      <c r="AS131" s="1149">
        <f t="shared" si="35"/>
        <v>0.34666666666666668</v>
      </c>
      <c r="AT131" s="1149">
        <f t="shared" si="36"/>
        <v>0.16666666666666666</v>
      </c>
    </row>
    <row r="132" spans="1:46">
      <c r="A132" s="1150">
        <v>1230</v>
      </c>
      <c r="B132" s="1150">
        <v>69</v>
      </c>
      <c r="C132" s="2074">
        <v>126</v>
      </c>
      <c r="D132" s="1150" t="s">
        <v>2491</v>
      </c>
      <c r="E132" s="1150" t="s">
        <v>990</v>
      </c>
      <c r="F132" s="1150" t="s">
        <v>1623</v>
      </c>
      <c r="G132" s="1150" t="s">
        <v>1622</v>
      </c>
      <c r="H132" s="1150" t="s">
        <v>4481</v>
      </c>
      <c r="I132" s="1150">
        <v>150</v>
      </c>
      <c r="J132" s="1150">
        <v>150</v>
      </c>
      <c r="K132" s="1150">
        <v>127.84</v>
      </c>
      <c r="L132" s="1149">
        <f t="shared" si="44"/>
        <v>0.85226666666666673</v>
      </c>
      <c r="M132" s="1150">
        <v>150</v>
      </c>
      <c r="N132" s="1150">
        <v>133.04</v>
      </c>
      <c r="O132" s="1149">
        <f t="shared" si="45"/>
        <v>0.88693333333333324</v>
      </c>
      <c r="P132" s="1150">
        <v>150</v>
      </c>
      <c r="Q132" s="1150">
        <v>138.24</v>
      </c>
      <c r="R132" s="1149">
        <f t="shared" si="46"/>
        <v>0.92160000000000009</v>
      </c>
      <c r="S132" s="1150">
        <v>150</v>
      </c>
      <c r="T132" s="1150">
        <v>136.47999999999999</v>
      </c>
      <c r="U132" s="1149">
        <f t="shared" si="37"/>
        <v>0.9098666666666666</v>
      </c>
      <c r="V132" s="1150">
        <v>150</v>
      </c>
      <c r="W132" s="1150">
        <v>132</v>
      </c>
      <c r="X132" s="1149">
        <f t="shared" si="38"/>
        <v>0.88</v>
      </c>
      <c r="Y132" s="1150">
        <v>150</v>
      </c>
      <c r="Z132" s="1150">
        <v>135.91999999999999</v>
      </c>
      <c r="AA132" s="1149">
        <f t="shared" si="39"/>
        <v>0.90613333333333324</v>
      </c>
      <c r="AB132" s="1150">
        <v>150</v>
      </c>
      <c r="AC132" s="1150">
        <v>131.84</v>
      </c>
      <c r="AD132" s="1149">
        <f t="shared" si="40"/>
        <v>0.87893333333333334</v>
      </c>
      <c r="AE132" s="1150">
        <v>150</v>
      </c>
      <c r="AF132" s="1150">
        <v>126.72</v>
      </c>
      <c r="AG132" s="1149">
        <f t="shared" si="41"/>
        <v>0.8448</v>
      </c>
      <c r="AH132" s="1150">
        <v>150</v>
      </c>
      <c r="AI132" s="1150">
        <v>124.88</v>
      </c>
      <c r="AJ132" s="1149">
        <f t="shared" si="42"/>
        <v>0.83253333333333335</v>
      </c>
      <c r="AK132" s="1150">
        <v>150</v>
      </c>
      <c r="AL132" s="1150">
        <v>119.28</v>
      </c>
      <c r="AM132" s="1149">
        <f t="shared" si="48"/>
        <v>0.79520000000000002</v>
      </c>
      <c r="AN132" s="1150">
        <v>150</v>
      </c>
      <c r="AO132" s="1150">
        <v>121.52</v>
      </c>
      <c r="AP132" s="1149">
        <f t="shared" si="47"/>
        <v>0.81013333333333326</v>
      </c>
      <c r="AQ132" s="1150">
        <v>150</v>
      </c>
      <c r="AR132" s="1150">
        <v>126.4</v>
      </c>
      <c r="AS132" s="1149">
        <f t="shared" si="35"/>
        <v>0.84266666666666667</v>
      </c>
      <c r="AT132" s="1149">
        <f t="shared" si="36"/>
        <v>0.86342222222222231</v>
      </c>
    </row>
    <row r="133" spans="1:46">
      <c r="A133" s="1150">
        <v>1230</v>
      </c>
      <c r="B133" s="1150">
        <v>99</v>
      </c>
      <c r="C133" s="2074">
        <v>127</v>
      </c>
      <c r="D133" s="1150" t="s">
        <v>2840</v>
      </c>
      <c r="E133" s="1150" t="s">
        <v>2841</v>
      </c>
      <c r="F133" s="1150" t="s">
        <v>1623</v>
      </c>
      <c r="G133" s="1150" t="s">
        <v>1702</v>
      </c>
      <c r="H133" s="1150" t="s">
        <v>4481</v>
      </c>
      <c r="I133" s="1150">
        <v>150</v>
      </c>
      <c r="J133" s="1150">
        <v>150</v>
      </c>
      <c r="K133" s="1150">
        <v>126</v>
      </c>
      <c r="L133" s="1149">
        <f t="shared" si="44"/>
        <v>0.84</v>
      </c>
      <c r="M133" s="1150">
        <v>150</v>
      </c>
      <c r="N133" s="1150">
        <v>366</v>
      </c>
      <c r="O133" s="1149">
        <f t="shared" si="45"/>
        <v>2.44</v>
      </c>
      <c r="P133" s="1150">
        <v>150</v>
      </c>
      <c r="Q133" s="1150">
        <v>330</v>
      </c>
      <c r="R133" s="1149">
        <f t="shared" si="46"/>
        <v>2.2000000000000002</v>
      </c>
      <c r="S133" s="1150">
        <v>150</v>
      </c>
      <c r="T133" s="1150">
        <v>308</v>
      </c>
      <c r="U133" s="1149">
        <f t="shared" si="37"/>
        <v>2.0533333333333332</v>
      </c>
      <c r="V133" s="1150">
        <v>150</v>
      </c>
      <c r="W133" s="1150">
        <v>293.60000000000002</v>
      </c>
      <c r="X133" s="1149">
        <f t="shared" si="38"/>
        <v>1.9573333333333336</v>
      </c>
      <c r="Y133" s="1150">
        <v>150</v>
      </c>
      <c r="Z133" s="1150">
        <v>232.4</v>
      </c>
      <c r="AA133" s="1149">
        <f t="shared" si="39"/>
        <v>1.5493333333333335</v>
      </c>
      <c r="AB133" s="1150">
        <v>150</v>
      </c>
      <c r="AC133" s="1150">
        <v>222</v>
      </c>
      <c r="AD133" s="1149">
        <f t="shared" si="40"/>
        <v>1.48</v>
      </c>
      <c r="AE133" s="1150">
        <v>150</v>
      </c>
      <c r="AF133" s="1150">
        <v>37.6</v>
      </c>
      <c r="AG133" s="1149">
        <f t="shared" si="41"/>
        <v>0.25066666666666665</v>
      </c>
      <c r="AH133" s="1150">
        <v>150</v>
      </c>
      <c r="AI133" s="1150">
        <v>20</v>
      </c>
      <c r="AJ133" s="1149">
        <f t="shared" si="42"/>
        <v>0.13333333333333333</v>
      </c>
      <c r="AK133" s="1150">
        <v>150</v>
      </c>
      <c r="AL133" s="1150">
        <v>22.4</v>
      </c>
      <c r="AM133" s="1149">
        <f t="shared" si="48"/>
        <v>0.14933333333333332</v>
      </c>
      <c r="AN133" s="1150">
        <v>150</v>
      </c>
      <c r="AO133" s="1150">
        <v>134</v>
      </c>
      <c r="AP133" s="1149">
        <f t="shared" si="47"/>
        <v>0.89333333333333331</v>
      </c>
      <c r="AQ133" s="1150">
        <v>150</v>
      </c>
      <c r="AR133" s="1150">
        <v>195.6</v>
      </c>
      <c r="AS133" s="1149">
        <f t="shared" si="35"/>
        <v>1.304</v>
      </c>
      <c r="AT133" s="1149">
        <f t="shared" si="36"/>
        <v>1.2708888888888887</v>
      </c>
    </row>
    <row r="134" spans="1:46">
      <c r="A134" s="1150">
        <v>1260</v>
      </c>
      <c r="B134" s="1150">
        <v>4</v>
      </c>
      <c r="C134" s="2074">
        <v>128</v>
      </c>
      <c r="D134" s="1150" t="s">
        <v>2492</v>
      </c>
      <c r="E134" s="1150" t="s">
        <v>905</v>
      </c>
      <c r="F134" s="1150" t="s">
        <v>1623</v>
      </c>
      <c r="G134" s="1150" t="s">
        <v>1622</v>
      </c>
      <c r="H134" s="1150" t="s">
        <v>4481</v>
      </c>
      <c r="I134" s="1150">
        <v>150</v>
      </c>
      <c r="J134" s="1150">
        <v>150</v>
      </c>
      <c r="K134" s="1150">
        <v>65.599999999999994</v>
      </c>
      <c r="L134" s="1149">
        <f t="shared" si="44"/>
        <v>0.4373333333333333</v>
      </c>
      <c r="M134" s="1150">
        <v>150</v>
      </c>
      <c r="N134" s="1150">
        <v>63.2</v>
      </c>
      <c r="O134" s="1149">
        <f t="shared" si="45"/>
        <v>0.42133333333333334</v>
      </c>
      <c r="P134" s="1150">
        <v>150</v>
      </c>
      <c r="Q134" s="1150">
        <v>65</v>
      </c>
      <c r="R134" s="1149">
        <f t="shared" si="46"/>
        <v>0.43333333333333335</v>
      </c>
      <c r="S134" s="1150">
        <v>150</v>
      </c>
      <c r="T134" s="1150">
        <v>68.599999999999994</v>
      </c>
      <c r="U134" s="1149">
        <f t="shared" si="37"/>
        <v>0.45733333333333331</v>
      </c>
      <c r="V134" s="1150">
        <v>150</v>
      </c>
      <c r="W134" s="1150">
        <v>68.2</v>
      </c>
      <c r="X134" s="1149">
        <f t="shared" si="38"/>
        <v>0.45466666666666666</v>
      </c>
      <c r="Y134" s="1150">
        <v>150</v>
      </c>
      <c r="Z134" s="1150">
        <v>67.400000000000006</v>
      </c>
      <c r="AA134" s="1149">
        <f t="shared" si="39"/>
        <v>0.44933333333333336</v>
      </c>
      <c r="AB134" s="1150">
        <v>150</v>
      </c>
      <c r="AC134" s="1150">
        <v>102.4</v>
      </c>
      <c r="AD134" s="1149">
        <f t="shared" si="40"/>
        <v>0.68266666666666675</v>
      </c>
      <c r="AE134" s="1150">
        <v>150</v>
      </c>
      <c r="AF134" s="1150">
        <v>66.2</v>
      </c>
      <c r="AG134" s="1149">
        <f t="shared" si="41"/>
        <v>0.44133333333333336</v>
      </c>
      <c r="AH134" s="1150">
        <v>150</v>
      </c>
      <c r="AI134" s="1150">
        <v>66</v>
      </c>
      <c r="AJ134" s="1149">
        <f t="shared" si="42"/>
        <v>0.44</v>
      </c>
      <c r="AK134" s="1150">
        <v>150</v>
      </c>
      <c r="AL134" s="1150">
        <v>72.400000000000006</v>
      </c>
      <c r="AM134" s="1149">
        <f t="shared" si="48"/>
        <v>0.48266666666666669</v>
      </c>
      <c r="AN134" s="1150">
        <v>150</v>
      </c>
      <c r="AO134" s="1150">
        <v>72</v>
      </c>
      <c r="AP134" s="1149">
        <f t="shared" si="47"/>
        <v>0.48</v>
      </c>
      <c r="AQ134" s="1150">
        <v>150</v>
      </c>
      <c r="AR134" s="1150">
        <v>68</v>
      </c>
      <c r="AS134" s="1149">
        <f t="shared" si="35"/>
        <v>0.45333333333333331</v>
      </c>
      <c r="AT134" s="1149">
        <f t="shared" si="36"/>
        <v>0.46944444444444444</v>
      </c>
    </row>
    <row r="135" spans="1:46">
      <c r="A135" s="1150">
        <v>1260</v>
      </c>
      <c r="B135" s="1150">
        <v>20</v>
      </c>
      <c r="C135" s="2074">
        <v>129</v>
      </c>
      <c r="D135" s="1150" t="s">
        <v>2493</v>
      </c>
      <c r="E135" s="1150" t="s">
        <v>1262</v>
      </c>
      <c r="F135" s="1150" t="s">
        <v>1623</v>
      </c>
      <c r="G135" s="1150" t="s">
        <v>1622</v>
      </c>
      <c r="H135" s="1150" t="s">
        <v>4481</v>
      </c>
      <c r="I135" s="1150">
        <v>150</v>
      </c>
      <c r="J135" s="1150">
        <v>150</v>
      </c>
      <c r="K135" s="1150">
        <v>89.6</v>
      </c>
      <c r="L135" s="1149">
        <f t="shared" si="44"/>
        <v>0.59733333333333327</v>
      </c>
      <c r="M135" s="1150">
        <v>150</v>
      </c>
      <c r="N135" s="1150">
        <v>90</v>
      </c>
      <c r="O135" s="1149">
        <f t="shared" si="45"/>
        <v>0.6</v>
      </c>
      <c r="P135" s="1150">
        <v>150</v>
      </c>
      <c r="Q135" s="1150">
        <v>90.8</v>
      </c>
      <c r="R135" s="1149">
        <f t="shared" si="46"/>
        <v>0.60533333333333328</v>
      </c>
      <c r="S135" s="1150">
        <v>150</v>
      </c>
      <c r="T135" s="1150">
        <v>97.2</v>
      </c>
      <c r="U135" s="1149">
        <f t="shared" si="37"/>
        <v>0.64800000000000002</v>
      </c>
      <c r="V135" s="1150">
        <v>150</v>
      </c>
      <c r="W135" s="1150">
        <v>88.8</v>
      </c>
      <c r="X135" s="1149">
        <f t="shared" si="38"/>
        <v>0.59199999999999997</v>
      </c>
      <c r="Y135" s="1150">
        <v>150</v>
      </c>
      <c r="Z135" s="1150">
        <v>94.4</v>
      </c>
      <c r="AA135" s="1149">
        <f t="shared" si="39"/>
        <v>0.62933333333333341</v>
      </c>
      <c r="AB135" s="1150">
        <v>150</v>
      </c>
      <c r="AC135" s="1150">
        <v>90</v>
      </c>
      <c r="AD135" s="1149">
        <f t="shared" si="40"/>
        <v>0.6</v>
      </c>
      <c r="AE135" s="1150">
        <v>150</v>
      </c>
      <c r="AF135" s="1150">
        <v>12.4</v>
      </c>
      <c r="AG135" s="1149">
        <f t="shared" si="41"/>
        <v>8.2666666666666666E-2</v>
      </c>
      <c r="AH135" s="1150">
        <v>150</v>
      </c>
      <c r="AI135" s="1150">
        <v>84.4</v>
      </c>
      <c r="AJ135" s="1149">
        <f t="shared" si="42"/>
        <v>0.56266666666666676</v>
      </c>
      <c r="AK135" s="1150">
        <v>150</v>
      </c>
      <c r="AL135" s="1150">
        <v>90.4</v>
      </c>
      <c r="AM135" s="1149">
        <f t="shared" si="48"/>
        <v>0.60266666666666668</v>
      </c>
      <c r="AN135" s="1150">
        <v>150</v>
      </c>
      <c r="AO135" s="1150">
        <v>90</v>
      </c>
      <c r="AP135" s="1149">
        <f t="shared" ref="AP135:AP165" si="49">+AO135/AN135</f>
        <v>0.6</v>
      </c>
      <c r="AQ135" s="1150">
        <v>150</v>
      </c>
      <c r="AR135" s="1150">
        <v>93.6</v>
      </c>
      <c r="AS135" s="1149">
        <f t="shared" ref="AS135:AS198" si="50">+AR135/AQ135</f>
        <v>0.624</v>
      </c>
      <c r="AT135" s="1149">
        <f t="shared" ref="AT135:AT198" si="51">+(K135+N135+Q135+T135+W135+Z135+AC135+AF135+AI135+AL135+AO135+AR135)/(J135+M135+P135+S135+V135+Y135+AB135+AE135+AH135+AK135+AN135+AQ135)</f>
        <v>0.56199999999999994</v>
      </c>
    </row>
    <row r="136" spans="1:46">
      <c r="A136" s="1150">
        <v>1270</v>
      </c>
      <c r="B136" s="1150">
        <v>21</v>
      </c>
      <c r="C136" s="2074">
        <v>130</v>
      </c>
      <c r="D136" s="1150" t="s">
        <v>4574</v>
      </c>
      <c r="E136" s="1150" t="s">
        <v>4573</v>
      </c>
      <c r="F136" s="1150" t="s">
        <v>1623</v>
      </c>
      <c r="G136" s="1150" t="s">
        <v>1702</v>
      </c>
      <c r="H136" s="1150" t="s">
        <v>4481</v>
      </c>
      <c r="I136" s="1150">
        <v>150</v>
      </c>
      <c r="J136" s="1150"/>
      <c r="K136" s="1150"/>
      <c r="L136" s="1149"/>
      <c r="M136" s="1150"/>
      <c r="N136" s="1150"/>
      <c r="O136" s="1149"/>
      <c r="P136" s="1150"/>
      <c r="Q136" s="1150"/>
      <c r="R136" s="1149"/>
      <c r="S136" s="1150"/>
      <c r="T136" s="1150"/>
      <c r="U136" s="1149"/>
      <c r="V136" s="1150"/>
      <c r="W136" s="1150"/>
      <c r="X136" s="1149"/>
      <c r="Y136" s="1150"/>
      <c r="Z136" s="1150"/>
      <c r="AA136" s="1149"/>
      <c r="AB136" s="1150"/>
      <c r="AC136" s="1150"/>
      <c r="AD136" s="1149"/>
      <c r="AE136" s="1150"/>
      <c r="AF136" s="1150"/>
      <c r="AG136" s="1149"/>
      <c r="AH136" s="1150"/>
      <c r="AI136" s="1150"/>
      <c r="AJ136" s="1149"/>
      <c r="AK136" s="1150">
        <v>150</v>
      </c>
      <c r="AL136" s="1150">
        <v>6</v>
      </c>
      <c r="AM136" s="1149">
        <f t="shared" si="48"/>
        <v>0.04</v>
      </c>
      <c r="AN136" s="1150">
        <v>150</v>
      </c>
      <c r="AO136" s="1150">
        <v>6</v>
      </c>
      <c r="AP136" s="1149">
        <f t="shared" si="49"/>
        <v>0.04</v>
      </c>
      <c r="AQ136" s="1150">
        <v>150</v>
      </c>
      <c r="AR136" s="1150">
        <v>0</v>
      </c>
      <c r="AS136" s="1149">
        <f t="shared" si="50"/>
        <v>0</v>
      </c>
      <c r="AT136" s="1149">
        <f t="shared" si="51"/>
        <v>2.6666666666666668E-2</v>
      </c>
    </row>
    <row r="137" spans="1:46">
      <c r="A137" s="1150">
        <v>1290</v>
      </c>
      <c r="B137" s="1150">
        <v>4</v>
      </c>
      <c r="C137" s="2074">
        <v>131</v>
      </c>
      <c r="D137" s="1150" t="s">
        <v>3246</v>
      </c>
      <c r="E137" s="1150" t="s">
        <v>3245</v>
      </c>
      <c r="F137" s="1150" t="s">
        <v>1623</v>
      </c>
      <c r="G137" s="1150" t="s">
        <v>1622</v>
      </c>
      <c r="H137" s="1150" t="s">
        <v>4481</v>
      </c>
      <c r="I137" s="1150">
        <v>150</v>
      </c>
      <c r="J137" s="1150">
        <v>150</v>
      </c>
      <c r="K137" s="1150">
        <v>116.16</v>
      </c>
      <c r="L137" s="1149">
        <f t="shared" ref="L137:L147" si="52">+K137/J137</f>
        <v>0.77439999999999998</v>
      </c>
      <c r="M137" s="1150">
        <v>150</v>
      </c>
      <c r="N137" s="1150">
        <v>122.8</v>
      </c>
      <c r="O137" s="1149">
        <f t="shared" ref="O137:O147" si="53">+N137/M137</f>
        <v>0.81866666666666665</v>
      </c>
      <c r="P137" s="1150">
        <v>150</v>
      </c>
      <c r="Q137" s="1150">
        <v>116</v>
      </c>
      <c r="R137" s="1149">
        <f t="shared" ref="R137:R147" si="54">+Q137/P137</f>
        <v>0.77333333333333332</v>
      </c>
      <c r="S137" s="1150">
        <v>150</v>
      </c>
      <c r="T137" s="1150">
        <v>124</v>
      </c>
      <c r="U137" s="1149">
        <f t="shared" ref="U137:U147" si="55">+T137/S137</f>
        <v>0.82666666666666666</v>
      </c>
      <c r="V137" s="1150">
        <v>150</v>
      </c>
      <c r="W137" s="1150">
        <v>122</v>
      </c>
      <c r="X137" s="1149">
        <f t="shared" ref="X137:X147" si="56">+W137/V137</f>
        <v>0.81333333333333335</v>
      </c>
      <c r="Y137" s="1150">
        <v>150</v>
      </c>
      <c r="Z137" s="1150">
        <v>112.56</v>
      </c>
      <c r="AA137" s="1149">
        <f t="shared" ref="AA137:AA147" si="57">+Z137/Y137</f>
        <v>0.75040000000000007</v>
      </c>
      <c r="AB137" s="1150">
        <v>150</v>
      </c>
      <c r="AC137" s="1150">
        <v>43.28</v>
      </c>
      <c r="AD137" s="1149">
        <f t="shared" ref="AD137:AD147" si="58">+AC137/AB137</f>
        <v>0.28853333333333336</v>
      </c>
      <c r="AE137" s="1150">
        <v>150</v>
      </c>
      <c r="AF137" s="1150">
        <v>51.2</v>
      </c>
      <c r="AG137" s="1149">
        <f t="shared" ref="AG137:AG147" si="59">+AF137/AE137</f>
        <v>0.34133333333333338</v>
      </c>
      <c r="AH137" s="1150">
        <v>150</v>
      </c>
      <c r="AI137" s="1150">
        <v>0</v>
      </c>
      <c r="AJ137" s="1149">
        <f t="shared" ref="AJ137:AJ147" si="60">+AI137/AH137</f>
        <v>0</v>
      </c>
      <c r="AK137" s="1150">
        <v>150</v>
      </c>
      <c r="AL137" s="1150">
        <v>0</v>
      </c>
      <c r="AM137" s="1149">
        <f t="shared" si="48"/>
        <v>0</v>
      </c>
      <c r="AN137" s="1150">
        <v>150</v>
      </c>
      <c r="AO137" s="1150">
        <v>0</v>
      </c>
      <c r="AP137" s="1149">
        <f t="shared" si="49"/>
        <v>0</v>
      </c>
      <c r="AQ137" s="1150">
        <v>150</v>
      </c>
      <c r="AR137" s="1150">
        <v>0</v>
      </c>
      <c r="AS137" s="1149">
        <f t="shared" si="50"/>
        <v>0</v>
      </c>
      <c r="AT137" s="1149">
        <f t="shared" si="51"/>
        <v>0.44888888888888889</v>
      </c>
    </row>
    <row r="138" spans="1:46">
      <c r="A138" s="1150">
        <v>6110</v>
      </c>
      <c r="B138" s="1150">
        <v>55</v>
      </c>
      <c r="C138" s="2074">
        <v>132</v>
      </c>
      <c r="D138" s="1150" t="s">
        <v>2494</v>
      </c>
      <c r="E138" s="1150" t="s">
        <v>794</v>
      </c>
      <c r="F138" s="1150" t="s">
        <v>1623</v>
      </c>
      <c r="G138" s="1150" t="s">
        <v>1036</v>
      </c>
      <c r="H138" s="1150" t="s">
        <v>4481</v>
      </c>
      <c r="I138" s="1150">
        <v>150</v>
      </c>
      <c r="J138" s="1150">
        <v>150</v>
      </c>
      <c r="K138" s="1150">
        <v>104.08</v>
      </c>
      <c r="L138" s="1149">
        <f t="shared" si="52"/>
        <v>0.69386666666666663</v>
      </c>
      <c r="M138" s="1150">
        <v>150</v>
      </c>
      <c r="N138" s="1150">
        <v>102.16</v>
      </c>
      <c r="O138" s="1149">
        <f t="shared" si="53"/>
        <v>0.6810666666666666</v>
      </c>
      <c r="P138" s="1150">
        <v>150</v>
      </c>
      <c r="Q138" s="1150">
        <v>107.76</v>
      </c>
      <c r="R138" s="1149">
        <f t="shared" si="54"/>
        <v>0.71840000000000004</v>
      </c>
      <c r="S138" s="1150">
        <v>150</v>
      </c>
      <c r="T138" s="1150">
        <v>106</v>
      </c>
      <c r="U138" s="1149">
        <f t="shared" si="55"/>
        <v>0.70666666666666667</v>
      </c>
      <c r="V138" s="1150">
        <v>150</v>
      </c>
      <c r="W138" s="1150">
        <v>110.2</v>
      </c>
      <c r="X138" s="1149">
        <f t="shared" si="56"/>
        <v>0.73466666666666669</v>
      </c>
      <c r="Y138" s="1150">
        <v>150</v>
      </c>
      <c r="Z138" s="1150">
        <v>98.72</v>
      </c>
      <c r="AA138" s="1149">
        <f t="shared" si="57"/>
        <v>0.65813333333333335</v>
      </c>
      <c r="AB138" s="1150">
        <v>150</v>
      </c>
      <c r="AC138" s="1150">
        <v>105.12</v>
      </c>
      <c r="AD138" s="1149">
        <f t="shared" si="58"/>
        <v>0.70079999999999998</v>
      </c>
      <c r="AE138" s="1150">
        <v>150</v>
      </c>
      <c r="AF138" s="1150">
        <v>96.24</v>
      </c>
      <c r="AG138" s="1149">
        <f t="shared" si="59"/>
        <v>0.64159999999999995</v>
      </c>
      <c r="AH138" s="1150">
        <v>150</v>
      </c>
      <c r="AI138" s="1150">
        <v>92.24</v>
      </c>
      <c r="AJ138" s="1149">
        <f t="shared" si="60"/>
        <v>0.61493333333333333</v>
      </c>
      <c r="AK138" s="1150">
        <v>150</v>
      </c>
      <c r="AL138" s="1150">
        <v>88.8</v>
      </c>
      <c r="AM138" s="1149">
        <f t="shared" si="48"/>
        <v>0.59199999999999997</v>
      </c>
      <c r="AN138" s="1150">
        <v>150</v>
      </c>
      <c r="AO138" s="1150">
        <v>91.52</v>
      </c>
      <c r="AP138" s="1149">
        <f t="shared" si="49"/>
        <v>0.61013333333333331</v>
      </c>
      <c r="AQ138" s="1150">
        <v>150</v>
      </c>
      <c r="AR138" s="1150">
        <v>109.2</v>
      </c>
      <c r="AS138" s="1149">
        <f t="shared" si="50"/>
        <v>0.72799999999999998</v>
      </c>
      <c r="AT138" s="1149">
        <f t="shared" si="51"/>
        <v>0.67335555555555571</v>
      </c>
    </row>
    <row r="139" spans="1:46">
      <c r="A139" s="1150">
        <v>6110</v>
      </c>
      <c r="B139" s="1150">
        <v>79</v>
      </c>
      <c r="C139" s="2074">
        <v>133</v>
      </c>
      <c r="D139" s="1150" t="s">
        <v>2634</v>
      </c>
      <c r="E139" s="1150" t="s">
        <v>1715</v>
      </c>
      <c r="F139" s="1150" t="s">
        <v>1623</v>
      </c>
      <c r="G139" s="1150" t="s">
        <v>1036</v>
      </c>
      <c r="H139" s="1150" t="s">
        <v>4479</v>
      </c>
      <c r="I139" s="1150">
        <v>150</v>
      </c>
      <c r="J139" s="1150">
        <v>423</v>
      </c>
      <c r="K139" s="1150">
        <v>83.04</v>
      </c>
      <c r="L139" s="1149">
        <f t="shared" si="52"/>
        <v>0.19631205673758867</v>
      </c>
      <c r="M139" s="1150">
        <v>423</v>
      </c>
      <c r="N139" s="1150">
        <v>71.760000000000005</v>
      </c>
      <c r="O139" s="1149">
        <f t="shared" si="53"/>
        <v>0.169645390070922</v>
      </c>
      <c r="P139" s="1150">
        <v>423</v>
      </c>
      <c r="Q139" s="1150">
        <v>33.119999999999997</v>
      </c>
      <c r="R139" s="1149">
        <f t="shared" si="54"/>
        <v>7.8297872340425526E-2</v>
      </c>
      <c r="S139" s="1150">
        <v>423</v>
      </c>
      <c r="T139" s="1150">
        <v>30</v>
      </c>
      <c r="U139" s="1149">
        <f t="shared" si="55"/>
        <v>7.0921985815602842E-2</v>
      </c>
      <c r="V139" s="1150">
        <v>423</v>
      </c>
      <c r="W139" s="1150">
        <v>24</v>
      </c>
      <c r="X139" s="1149">
        <f t="shared" si="56"/>
        <v>5.6737588652482268E-2</v>
      </c>
      <c r="Y139" s="1150">
        <v>423</v>
      </c>
      <c r="Z139" s="1150">
        <v>42.48</v>
      </c>
      <c r="AA139" s="1149">
        <f t="shared" si="57"/>
        <v>0.1004255319148936</v>
      </c>
      <c r="AB139" s="1150">
        <v>423</v>
      </c>
      <c r="AC139" s="1150">
        <v>53.76</v>
      </c>
      <c r="AD139" s="1149">
        <f t="shared" si="58"/>
        <v>0.12709219858156029</v>
      </c>
      <c r="AE139" s="1150">
        <v>423</v>
      </c>
      <c r="AF139" s="1150">
        <v>66.48</v>
      </c>
      <c r="AG139" s="1149">
        <f t="shared" si="59"/>
        <v>0.15716312056737589</v>
      </c>
      <c r="AH139" s="1150">
        <v>423</v>
      </c>
      <c r="AI139" s="1150">
        <v>27.6</v>
      </c>
      <c r="AJ139" s="1149">
        <f t="shared" si="60"/>
        <v>6.5248226950354607E-2</v>
      </c>
      <c r="AK139" s="1150">
        <v>423</v>
      </c>
      <c r="AL139" s="1150">
        <v>38.159999999999997</v>
      </c>
      <c r="AM139" s="1149">
        <f t="shared" si="48"/>
        <v>9.0212765957446803E-2</v>
      </c>
      <c r="AN139" s="1150">
        <v>150</v>
      </c>
      <c r="AO139" s="1150">
        <v>70.08</v>
      </c>
      <c r="AP139" s="1149">
        <f t="shared" si="49"/>
        <v>0.4672</v>
      </c>
      <c r="AQ139" s="1150">
        <v>150</v>
      </c>
      <c r="AR139" s="1150">
        <v>82.08</v>
      </c>
      <c r="AS139" s="1149">
        <f t="shared" si="50"/>
        <v>0.54720000000000002</v>
      </c>
      <c r="AT139" s="1149">
        <f t="shared" si="51"/>
        <v>0.13743046357615898</v>
      </c>
    </row>
    <row r="140" spans="1:46">
      <c r="A140" s="1150">
        <v>6110</v>
      </c>
      <c r="B140" s="1150">
        <v>83</v>
      </c>
      <c r="C140" s="2074">
        <v>134</v>
      </c>
      <c r="D140" s="1150" t="s">
        <v>2842</v>
      </c>
      <c r="E140" s="1150" t="s">
        <v>2805</v>
      </c>
      <c r="F140" s="1150" t="s">
        <v>1623</v>
      </c>
      <c r="G140" s="1150" t="s">
        <v>1036</v>
      </c>
      <c r="H140" s="1150" t="s">
        <v>4481</v>
      </c>
      <c r="I140" s="1150">
        <v>150</v>
      </c>
      <c r="J140" s="1150">
        <v>150</v>
      </c>
      <c r="K140" s="1150">
        <v>9.2799999999999994</v>
      </c>
      <c r="L140" s="1149">
        <f t="shared" si="52"/>
        <v>6.186666666666666E-2</v>
      </c>
      <c r="M140" s="1150">
        <v>150</v>
      </c>
      <c r="N140" s="1150">
        <v>16.239999999999998</v>
      </c>
      <c r="O140" s="1149">
        <f t="shared" si="53"/>
        <v>0.10826666666666665</v>
      </c>
      <c r="P140" s="1150">
        <v>150</v>
      </c>
      <c r="Q140" s="1150">
        <v>16.96</v>
      </c>
      <c r="R140" s="1149">
        <f t="shared" si="54"/>
        <v>0.11306666666666668</v>
      </c>
      <c r="S140" s="1150">
        <v>150</v>
      </c>
      <c r="T140" s="1150">
        <v>15.2</v>
      </c>
      <c r="U140" s="1149">
        <f t="shared" si="55"/>
        <v>0.10133333333333333</v>
      </c>
      <c r="V140" s="1150">
        <v>150</v>
      </c>
      <c r="W140" s="1150">
        <v>16.8</v>
      </c>
      <c r="X140" s="1149">
        <f t="shared" si="56"/>
        <v>0.112</v>
      </c>
      <c r="Y140" s="1150">
        <v>150</v>
      </c>
      <c r="Z140" s="1150">
        <v>18.72</v>
      </c>
      <c r="AA140" s="1149">
        <f t="shared" si="57"/>
        <v>0.12479999999999999</v>
      </c>
      <c r="AB140" s="1150">
        <v>150</v>
      </c>
      <c r="AC140" s="1150">
        <v>11.6</v>
      </c>
      <c r="AD140" s="1149">
        <f t="shared" si="58"/>
        <v>7.7333333333333337E-2</v>
      </c>
      <c r="AE140" s="1150">
        <v>150</v>
      </c>
      <c r="AF140" s="1150">
        <v>17.28</v>
      </c>
      <c r="AG140" s="1149">
        <f t="shared" si="59"/>
        <v>0.11520000000000001</v>
      </c>
      <c r="AH140" s="1150">
        <v>150</v>
      </c>
      <c r="AI140" s="1150">
        <v>9.6</v>
      </c>
      <c r="AJ140" s="1149">
        <f t="shared" si="60"/>
        <v>6.4000000000000001E-2</v>
      </c>
      <c r="AK140" s="1150">
        <v>150</v>
      </c>
      <c r="AL140" s="1150">
        <v>11.52</v>
      </c>
      <c r="AM140" s="1149">
        <f t="shared" si="48"/>
        <v>7.6799999999999993E-2</v>
      </c>
      <c r="AN140" s="1150">
        <v>150</v>
      </c>
      <c r="AO140" s="1150">
        <v>13.76</v>
      </c>
      <c r="AP140" s="1149">
        <f t="shared" si="49"/>
        <v>9.1733333333333333E-2</v>
      </c>
      <c r="AQ140" s="1150">
        <v>150</v>
      </c>
      <c r="AR140" s="1150">
        <v>16.8</v>
      </c>
      <c r="AS140" s="1149">
        <f t="shared" si="50"/>
        <v>0.112</v>
      </c>
      <c r="AT140" s="1149">
        <f t="shared" si="51"/>
        <v>9.6533333333333332E-2</v>
      </c>
    </row>
    <row r="141" spans="1:46">
      <c r="A141" s="1150">
        <v>6210</v>
      </c>
      <c r="B141" s="1150">
        <v>49</v>
      </c>
      <c r="C141" s="2074">
        <v>135</v>
      </c>
      <c r="D141" s="1150" t="s">
        <v>3048</v>
      </c>
      <c r="E141" s="1150" t="s">
        <v>3049</v>
      </c>
      <c r="F141" s="1150" t="s">
        <v>1623</v>
      </c>
      <c r="G141" s="1150" t="s">
        <v>1622</v>
      </c>
      <c r="H141" s="1150" t="s">
        <v>4481</v>
      </c>
      <c r="I141" s="1150">
        <v>150</v>
      </c>
      <c r="J141" s="1150">
        <v>150</v>
      </c>
      <c r="K141" s="1150">
        <v>91.68</v>
      </c>
      <c r="L141" s="1149">
        <f t="shared" si="52"/>
        <v>0.61120000000000008</v>
      </c>
      <c r="M141" s="1150">
        <v>150</v>
      </c>
      <c r="N141" s="1150">
        <v>77.760000000000005</v>
      </c>
      <c r="O141" s="1149">
        <f t="shared" si="53"/>
        <v>0.51840000000000008</v>
      </c>
      <c r="P141" s="1150">
        <v>150</v>
      </c>
      <c r="Q141" s="1150">
        <v>91.52</v>
      </c>
      <c r="R141" s="1149">
        <f t="shared" si="54"/>
        <v>0.61013333333333331</v>
      </c>
      <c r="S141" s="1150">
        <v>150</v>
      </c>
      <c r="T141" s="1150">
        <v>100.32</v>
      </c>
      <c r="U141" s="1149">
        <f t="shared" si="55"/>
        <v>0.66879999999999995</v>
      </c>
      <c r="V141" s="1150">
        <v>150</v>
      </c>
      <c r="W141" s="1150">
        <v>92</v>
      </c>
      <c r="X141" s="1149">
        <f t="shared" si="56"/>
        <v>0.61333333333333329</v>
      </c>
      <c r="Y141" s="1150">
        <v>150</v>
      </c>
      <c r="Z141" s="1150">
        <v>95.76</v>
      </c>
      <c r="AA141" s="1149">
        <f t="shared" si="57"/>
        <v>0.63840000000000008</v>
      </c>
      <c r="AB141" s="1150">
        <v>150</v>
      </c>
      <c r="AC141" s="1150">
        <v>92.32</v>
      </c>
      <c r="AD141" s="1149">
        <f t="shared" si="58"/>
        <v>0.61546666666666661</v>
      </c>
      <c r="AE141" s="1150">
        <v>150</v>
      </c>
      <c r="AF141" s="1150">
        <v>85.76</v>
      </c>
      <c r="AG141" s="1149">
        <f t="shared" si="59"/>
        <v>0.57173333333333332</v>
      </c>
      <c r="AH141" s="1150">
        <v>150</v>
      </c>
      <c r="AI141" s="1150">
        <v>100.72</v>
      </c>
      <c r="AJ141" s="1149">
        <f t="shared" si="60"/>
        <v>0.67146666666666666</v>
      </c>
      <c r="AK141" s="1150">
        <v>150</v>
      </c>
      <c r="AL141" s="1150">
        <v>100.88</v>
      </c>
      <c r="AM141" s="1149">
        <f t="shared" si="48"/>
        <v>0.67253333333333332</v>
      </c>
      <c r="AN141" s="1150">
        <v>150</v>
      </c>
      <c r="AO141" s="1150">
        <v>102.48</v>
      </c>
      <c r="AP141" s="1149">
        <f t="shared" si="49"/>
        <v>0.68320000000000003</v>
      </c>
      <c r="AQ141" s="1150">
        <v>150</v>
      </c>
      <c r="AR141" s="1150">
        <v>80.72</v>
      </c>
      <c r="AS141" s="1149">
        <f t="shared" si="50"/>
        <v>0.53813333333333335</v>
      </c>
      <c r="AT141" s="1149">
        <f t="shared" si="51"/>
        <v>0.61773333333333325</v>
      </c>
    </row>
    <row r="142" spans="1:46">
      <c r="A142" s="1150">
        <v>1220</v>
      </c>
      <c r="B142" s="1150">
        <v>52</v>
      </c>
      <c r="C142" s="2074">
        <v>136</v>
      </c>
      <c r="D142" s="1150" t="s">
        <v>4572</v>
      </c>
      <c r="E142" s="1150" t="s">
        <v>977</v>
      </c>
      <c r="F142" s="1150" t="s">
        <v>1623</v>
      </c>
      <c r="G142" s="1150" t="s">
        <v>1036</v>
      </c>
      <c r="H142" s="1150" t="s">
        <v>4481</v>
      </c>
      <c r="I142" s="1150">
        <v>151</v>
      </c>
      <c r="J142" s="1150">
        <v>151</v>
      </c>
      <c r="K142" s="1150">
        <v>152</v>
      </c>
      <c r="L142" s="1149">
        <f t="shared" si="52"/>
        <v>1.0066225165562914</v>
      </c>
      <c r="M142" s="1150">
        <v>151</v>
      </c>
      <c r="N142" s="1150">
        <v>152.80000000000001</v>
      </c>
      <c r="O142" s="1149">
        <f t="shared" si="53"/>
        <v>1.0119205298013245</v>
      </c>
      <c r="P142" s="1150">
        <v>151</v>
      </c>
      <c r="Q142" s="1150">
        <v>181.6</v>
      </c>
      <c r="R142" s="1149">
        <f t="shared" si="54"/>
        <v>1.2026490066225166</v>
      </c>
      <c r="S142" s="1150">
        <v>151</v>
      </c>
      <c r="T142" s="1150">
        <v>177.6</v>
      </c>
      <c r="U142" s="1149">
        <f t="shared" si="55"/>
        <v>1.1761589403973509</v>
      </c>
      <c r="V142" s="1150">
        <v>151</v>
      </c>
      <c r="W142" s="1150">
        <v>180.8</v>
      </c>
      <c r="X142" s="1149">
        <f t="shared" si="56"/>
        <v>1.1973509933774835</v>
      </c>
      <c r="Y142" s="1150">
        <v>151</v>
      </c>
      <c r="Z142" s="1150">
        <v>181.6</v>
      </c>
      <c r="AA142" s="1149">
        <f t="shared" si="57"/>
        <v>1.2026490066225166</v>
      </c>
      <c r="AB142" s="1150">
        <v>151</v>
      </c>
      <c r="AC142" s="1150">
        <v>183.6</v>
      </c>
      <c r="AD142" s="1149">
        <f t="shared" si="58"/>
        <v>1.2158940397350992</v>
      </c>
      <c r="AE142" s="1150">
        <v>151</v>
      </c>
      <c r="AF142" s="1150">
        <v>205.2</v>
      </c>
      <c r="AG142" s="1149">
        <f t="shared" si="59"/>
        <v>1.3589403973509933</v>
      </c>
      <c r="AH142" s="1150">
        <v>151</v>
      </c>
      <c r="AI142" s="1150">
        <v>204.4</v>
      </c>
      <c r="AJ142" s="1149">
        <f t="shared" si="60"/>
        <v>1.3536423841059604</v>
      </c>
      <c r="AK142" s="1150">
        <v>151</v>
      </c>
      <c r="AL142" s="1150">
        <v>243.2</v>
      </c>
      <c r="AM142" s="1149">
        <f t="shared" si="48"/>
        <v>1.6105960264900661</v>
      </c>
      <c r="AN142" s="1150">
        <v>151</v>
      </c>
      <c r="AO142" s="1150">
        <v>212.4</v>
      </c>
      <c r="AP142" s="1149">
        <f t="shared" si="49"/>
        <v>1.4066225165562913</v>
      </c>
      <c r="AQ142" s="1150">
        <v>151</v>
      </c>
      <c r="AR142" s="1150">
        <v>193.2</v>
      </c>
      <c r="AS142" s="1149">
        <f t="shared" si="50"/>
        <v>1.2794701986754966</v>
      </c>
      <c r="AT142" s="1149">
        <f t="shared" si="51"/>
        <v>1.2518763796909491</v>
      </c>
    </row>
    <row r="143" spans="1:46">
      <c r="A143" s="1150">
        <v>6110</v>
      </c>
      <c r="B143" s="1150">
        <v>63</v>
      </c>
      <c r="C143" s="2074">
        <v>137</v>
      </c>
      <c r="D143" s="1150" t="s">
        <v>2495</v>
      </c>
      <c r="E143" s="1150" t="s">
        <v>998</v>
      </c>
      <c r="F143" s="1150" t="s">
        <v>1623</v>
      </c>
      <c r="G143" s="1150" t="s">
        <v>1622</v>
      </c>
      <c r="H143" s="1150" t="s">
        <v>4481</v>
      </c>
      <c r="I143" s="1150">
        <v>151.19999999999999</v>
      </c>
      <c r="J143" s="1150">
        <v>151.19999999999999</v>
      </c>
      <c r="K143" s="1150">
        <v>20.440000000000001</v>
      </c>
      <c r="L143" s="1149">
        <f t="shared" si="52"/>
        <v>0.13518518518518521</v>
      </c>
      <c r="M143" s="1150">
        <v>151.19999999999999</v>
      </c>
      <c r="N143" s="1150">
        <v>65.959999999999994</v>
      </c>
      <c r="O143" s="1149">
        <f t="shared" si="53"/>
        <v>0.43624338624338621</v>
      </c>
      <c r="P143" s="1150">
        <v>151.19999999999999</v>
      </c>
      <c r="Q143" s="1150">
        <v>78.08</v>
      </c>
      <c r="R143" s="1149">
        <f t="shared" si="54"/>
        <v>0.51640211640211642</v>
      </c>
      <c r="S143" s="1150">
        <v>151.19999999999999</v>
      </c>
      <c r="T143" s="1150">
        <v>62.1</v>
      </c>
      <c r="U143" s="1149">
        <f t="shared" si="55"/>
        <v>0.41071428571428575</v>
      </c>
      <c r="V143" s="1150">
        <v>151.19999999999999</v>
      </c>
      <c r="W143" s="1150">
        <v>78.91</v>
      </c>
      <c r="X143" s="1149">
        <f t="shared" si="56"/>
        <v>0.52189153439153446</v>
      </c>
      <c r="Y143" s="1150">
        <v>151.19999999999999</v>
      </c>
      <c r="Z143" s="1150">
        <v>80</v>
      </c>
      <c r="AA143" s="1149">
        <f t="shared" si="57"/>
        <v>0.52910052910052918</v>
      </c>
      <c r="AB143" s="1150">
        <v>151.19999999999999</v>
      </c>
      <c r="AC143" s="1150">
        <v>81</v>
      </c>
      <c r="AD143" s="1149">
        <f t="shared" si="58"/>
        <v>0.53571428571428581</v>
      </c>
      <c r="AE143" s="1150">
        <v>151.19999999999999</v>
      </c>
      <c r="AF143" s="1150">
        <v>114.8</v>
      </c>
      <c r="AG143" s="1149">
        <f t="shared" si="59"/>
        <v>0.7592592592592593</v>
      </c>
      <c r="AH143" s="1150">
        <v>151.19999999999999</v>
      </c>
      <c r="AI143" s="1150">
        <v>102</v>
      </c>
      <c r="AJ143" s="1149">
        <f t="shared" si="60"/>
        <v>0.67460317460317465</v>
      </c>
      <c r="AK143" s="1150">
        <v>151.19999999999999</v>
      </c>
      <c r="AL143" s="1150">
        <v>86.16</v>
      </c>
      <c r="AM143" s="1149">
        <f t="shared" si="48"/>
        <v>0.56984126984126982</v>
      </c>
      <c r="AN143" s="1150">
        <v>151.19999999999999</v>
      </c>
      <c r="AO143" s="1150">
        <v>87.8</v>
      </c>
      <c r="AP143" s="1149">
        <f t="shared" si="49"/>
        <v>0.5806878306878307</v>
      </c>
      <c r="AQ143" s="1150">
        <v>151.19999999999999</v>
      </c>
      <c r="AR143" s="1150">
        <v>86.8</v>
      </c>
      <c r="AS143" s="1149">
        <f t="shared" si="50"/>
        <v>0.57407407407407407</v>
      </c>
      <c r="AT143" s="1149">
        <f t="shared" si="51"/>
        <v>0.52030974426807741</v>
      </c>
    </row>
    <row r="144" spans="1:46">
      <c r="A144" s="1150">
        <v>1240</v>
      </c>
      <c r="B144" s="1150">
        <v>24</v>
      </c>
      <c r="C144" s="2074">
        <v>138</v>
      </c>
      <c r="D144" s="1150" t="s">
        <v>2496</v>
      </c>
      <c r="E144" s="1150" t="s">
        <v>34</v>
      </c>
      <c r="F144" s="1150" t="s">
        <v>1623</v>
      </c>
      <c r="G144" s="1150" t="s">
        <v>1036</v>
      </c>
      <c r="H144" s="1150" t="s">
        <v>4481</v>
      </c>
      <c r="I144" s="1150">
        <v>152</v>
      </c>
      <c r="J144" s="1150">
        <v>152</v>
      </c>
      <c r="K144" s="1150">
        <v>96</v>
      </c>
      <c r="L144" s="1149">
        <f t="shared" si="52"/>
        <v>0.63157894736842102</v>
      </c>
      <c r="M144" s="1150">
        <v>152</v>
      </c>
      <c r="N144" s="1150">
        <v>74</v>
      </c>
      <c r="O144" s="1149">
        <f t="shared" si="53"/>
        <v>0.48684210526315791</v>
      </c>
      <c r="P144" s="1150">
        <v>152</v>
      </c>
      <c r="Q144" s="1150">
        <v>72</v>
      </c>
      <c r="R144" s="1149">
        <f t="shared" si="54"/>
        <v>0.47368421052631576</v>
      </c>
      <c r="S144" s="1150">
        <v>152</v>
      </c>
      <c r="T144" s="1150">
        <v>76</v>
      </c>
      <c r="U144" s="1149">
        <f t="shared" si="55"/>
        <v>0.5</v>
      </c>
      <c r="V144" s="1150">
        <v>152</v>
      </c>
      <c r="W144" s="1150">
        <v>80</v>
      </c>
      <c r="X144" s="1149">
        <f t="shared" si="56"/>
        <v>0.52631578947368418</v>
      </c>
      <c r="Y144" s="1150">
        <v>152</v>
      </c>
      <c r="Z144" s="1150">
        <v>78</v>
      </c>
      <c r="AA144" s="1149">
        <f t="shared" si="57"/>
        <v>0.51315789473684215</v>
      </c>
      <c r="AB144" s="1150">
        <v>152</v>
      </c>
      <c r="AC144" s="1150">
        <v>78</v>
      </c>
      <c r="AD144" s="1149">
        <f t="shared" si="58"/>
        <v>0.51315789473684215</v>
      </c>
      <c r="AE144" s="1150">
        <v>152</v>
      </c>
      <c r="AF144" s="1150">
        <v>80</v>
      </c>
      <c r="AG144" s="1149">
        <f t="shared" si="59"/>
        <v>0.52631578947368418</v>
      </c>
      <c r="AH144" s="1150">
        <v>152</v>
      </c>
      <c r="AI144" s="1150">
        <v>76</v>
      </c>
      <c r="AJ144" s="1149">
        <f t="shared" si="60"/>
        <v>0.5</v>
      </c>
      <c r="AK144" s="1150">
        <v>152</v>
      </c>
      <c r="AL144" s="1150">
        <v>66.400000000000006</v>
      </c>
      <c r="AM144" s="1149">
        <f t="shared" si="48"/>
        <v>0.43684210526315792</v>
      </c>
      <c r="AN144" s="1150">
        <v>152</v>
      </c>
      <c r="AO144" s="1150">
        <v>64</v>
      </c>
      <c r="AP144" s="1149">
        <f t="shared" si="49"/>
        <v>0.42105263157894735</v>
      </c>
      <c r="AQ144" s="1150">
        <v>152</v>
      </c>
      <c r="AR144" s="1150">
        <v>76</v>
      </c>
      <c r="AS144" s="1149">
        <f t="shared" si="50"/>
        <v>0.5</v>
      </c>
      <c r="AT144" s="1149">
        <f t="shared" si="51"/>
        <v>0.50241228070175437</v>
      </c>
    </row>
    <row r="145" spans="1:46">
      <c r="A145" s="1150">
        <v>1260</v>
      </c>
      <c r="B145" s="1150">
        <v>44</v>
      </c>
      <c r="C145" s="2074">
        <v>139</v>
      </c>
      <c r="D145" s="1150" t="s">
        <v>3448</v>
      </c>
      <c r="E145" s="1150" t="s">
        <v>3449</v>
      </c>
      <c r="F145" s="1150" t="s">
        <v>1623</v>
      </c>
      <c r="G145" s="1150" t="s">
        <v>1622</v>
      </c>
      <c r="H145" s="1150" t="s">
        <v>4481</v>
      </c>
      <c r="I145" s="1150">
        <v>152</v>
      </c>
      <c r="J145" s="1150">
        <v>152</v>
      </c>
      <c r="K145" s="1150">
        <v>1.33</v>
      </c>
      <c r="L145" s="1149">
        <f t="shared" si="52"/>
        <v>8.7500000000000008E-3</v>
      </c>
      <c r="M145" s="1150">
        <v>152</v>
      </c>
      <c r="N145" s="1150">
        <v>4.2699999999999996</v>
      </c>
      <c r="O145" s="1149">
        <f t="shared" si="53"/>
        <v>2.809210526315789E-2</v>
      </c>
      <c r="P145" s="1150">
        <v>152</v>
      </c>
      <c r="Q145" s="1150">
        <v>65.069999999999993</v>
      </c>
      <c r="R145" s="1149">
        <f t="shared" si="54"/>
        <v>0.42809210526315783</v>
      </c>
      <c r="S145" s="1150">
        <v>152</v>
      </c>
      <c r="T145" s="1150">
        <v>62.67</v>
      </c>
      <c r="U145" s="1149">
        <f t="shared" si="55"/>
        <v>0.41230263157894737</v>
      </c>
      <c r="V145" s="1150">
        <v>152</v>
      </c>
      <c r="W145" s="1150">
        <v>5.87</v>
      </c>
      <c r="X145" s="1149">
        <f t="shared" si="56"/>
        <v>3.861842105263158E-2</v>
      </c>
      <c r="Y145" s="1150">
        <v>152</v>
      </c>
      <c r="Z145" s="1150">
        <v>5.6</v>
      </c>
      <c r="AA145" s="1149">
        <f t="shared" si="57"/>
        <v>3.6842105263157891E-2</v>
      </c>
      <c r="AB145" s="1150">
        <v>152</v>
      </c>
      <c r="AC145" s="1150">
        <v>77.33</v>
      </c>
      <c r="AD145" s="1149">
        <f t="shared" si="58"/>
        <v>0.50875000000000004</v>
      </c>
      <c r="AE145" s="1150">
        <v>152</v>
      </c>
      <c r="AF145" s="1150">
        <v>9.07</v>
      </c>
      <c r="AG145" s="1149">
        <f t="shared" si="59"/>
        <v>5.9671052631578951E-2</v>
      </c>
      <c r="AH145" s="1150">
        <v>152</v>
      </c>
      <c r="AI145" s="1150">
        <v>1.33</v>
      </c>
      <c r="AJ145" s="1149">
        <f t="shared" si="60"/>
        <v>8.7500000000000008E-3</v>
      </c>
      <c r="AK145" s="1150">
        <v>152</v>
      </c>
      <c r="AL145" s="1150">
        <v>25.87</v>
      </c>
      <c r="AM145" s="1149">
        <f t="shared" si="48"/>
        <v>0.17019736842105262</v>
      </c>
      <c r="AN145" s="1150">
        <v>152</v>
      </c>
      <c r="AO145" s="1150">
        <v>24.8</v>
      </c>
      <c r="AP145" s="1149">
        <f t="shared" si="49"/>
        <v>0.16315789473684211</v>
      </c>
      <c r="AQ145" s="1150">
        <v>152</v>
      </c>
      <c r="AR145" s="1150">
        <v>22.13</v>
      </c>
      <c r="AS145" s="1149">
        <f t="shared" si="50"/>
        <v>0.14559210526315788</v>
      </c>
      <c r="AT145" s="1149">
        <f t="shared" si="51"/>
        <v>0.16740131578947368</v>
      </c>
    </row>
    <row r="146" spans="1:46">
      <c r="A146" s="1150">
        <v>6150</v>
      </c>
      <c r="B146" s="1150">
        <v>1</v>
      </c>
      <c r="C146" s="2074">
        <v>140</v>
      </c>
      <c r="D146" s="1150" t="s">
        <v>2497</v>
      </c>
      <c r="E146" s="1150" t="s">
        <v>473</v>
      </c>
      <c r="F146" s="1150" t="s">
        <v>1623</v>
      </c>
      <c r="G146" s="1150" t="s">
        <v>1622</v>
      </c>
      <c r="H146" s="1150" t="s">
        <v>4481</v>
      </c>
      <c r="I146" s="1150">
        <v>152</v>
      </c>
      <c r="J146" s="1150">
        <v>152</v>
      </c>
      <c r="K146" s="1150">
        <v>88.4</v>
      </c>
      <c r="L146" s="1149">
        <f t="shared" si="52"/>
        <v>0.58157894736842108</v>
      </c>
      <c r="M146" s="1150">
        <v>152</v>
      </c>
      <c r="N146" s="1150">
        <v>282.45999999999998</v>
      </c>
      <c r="O146" s="1149">
        <f t="shared" si="53"/>
        <v>1.8582894736842104</v>
      </c>
      <c r="P146" s="1150">
        <v>152</v>
      </c>
      <c r="Q146" s="1150">
        <v>160.80000000000001</v>
      </c>
      <c r="R146" s="1149">
        <f t="shared" si="54"/>
        <v>1.0578947368421054</v>
      </c>
      <c r="S146" s="1150">
        <v>152</v>
      </c>
      <c r="T146" s="1150">
        <v>218.4</v>
      </c>
      <c r="U146" s="1149">
        <f t="shared" si="55"/>
        <v>1.4368421052631579</v>
      </c>
      <c r="V146" s="1150">
        <v>152</v>
      </c>
      <c r="W146" s="1150">
        <v>195.2</v>
      </c>
      <c r="X146" s="1149">
        <f t="shared" si="56"/>
        <v>1.2842105263157895</v>
      </c>
      <c r="Y146" s="1150">
        <v>152</v>
      </c>
      <c r="Z146" s="1150">
        <v>233.6</v>
      </c>
      <c r="AA146" s="1149">
        <f t="shared" si="57"/>
        <v>1.5368421052631578</v>
      </c>
      <c r="AB146" s="1150">
        <v>152</v>
      </c>
      <c r="AC146" s="1150">
        <v>206.4</v>
      </c>
      <c r="AD146" s="1149">
        <f t="shared" si="58"/>
        <v>1.3578947368421053</v>
      </c>
      <c r="AE146" s="1150">
        <v>152</v>
      </c>
      <c r="AF146" s="1150">
        <v>336</v>
      </c>
      <c r="AG146" s="1149">
        <f t="shared" si="59"/>
        <v>2.2105263157894739</v>
      </c>
      <c r="AH146" s="1150">
        <v>152</v>
      </c>
      <c r="AI146" s="1150">
        <v>334.4</v>
      </c>
      <c r="AJ146" s="1149">
        <f t="shared" si="60"/>
        <v>2.1999999999999997</v>
      </c>
      <c r="AK146" s="1150">
        <v>152</v>
      </c>
      <c r="AL146" s="1150">
        <v>310.39999999999998</v>
      </c>
      <c r="AM146" s="1149">
        <f t="shared" si="48"/>
        <v>2.0421052631578944</v>
      </c>
      <c r="AN146" s="1150">
        <v>152</v>
      </c>
      <c r="AO146" s="1150">
        <v>204</v>
      </c>
      <c r="AP146" s="1149">
        <f t="shared" si="49"/>
        <v>1.3421052631578947</v>
      </c>
      <c r="AQ146" s="1150">
        <v>152</v>
      </c>
      <c r="AR146" s="1150">
        <v>210.4</v>
      </c>
      <c r="AS146" s="1149">
        <f t="shared" si="50"/>
        <v>1.3842105263157896</v>
      </c>
      <c r="AT146" s="1149">
        <f t="shared" si="51"/>
        <v>1.524375</v>
      </c>
    </row>
    <row r="147" spans="1:46">
      <c r="A147" s="1150">
        <v>1210</v>
      </c>
      <c r="B147" s="1150">
        <v>19</v>
      </c>
      <c r="C147" s="2074">
        <v>141</v>
      </c>
      <c r="D147" s="1150" t="s">
        <v>2498</v>
      </c>
      <c r="E147" s="1150" t="s">
        <v>984</v>
      </c>
      <c r="F147" s="1150" t="s">
        <v>1623</v>
      </c>
      <c r="G147" s="1150" t="s">
        <v>1622</v>
      </c>
      <c r="H147" s="1150" t="s">
        <v>4481</v>
      </c>
      <c r="I147" s="1150">
        <v>153</v>
      </c>
      <c r="J147" s="1150">
        <v>153</v>
      </c>
      <c r="K147" s="1150">
        <v>6.56</v>
      </c>
      <c r="L147" s="1149">
        <f t="shared" si="52"/>
        <v>4.2875816993464051E-2</v>
      </c>
      <c r="M147" s="1150">
        <v>153</v>
      </c>
      <c r="N147" s="1150">
        <v>6.56</v>
      </c>
      <c r="O147" s="1149">
        <f t="shared" si="53"/>
        <v>4.2875816993464051E-2</v>
      </c>
      <c r="P147" s="1150">
        <v>153</v>
      </c>
      <c r="Q147" s="1150">
        <v>84.64</v>
      </c>
      <c r="R147" s="1149">
        <f t="shared" si="54"/>
        <v>0.55320261437908502</v>
      </c>
      <c r="S147" s="1150">
        <v>153</v>
      </c>
      <c r="T147" s="1150">
        <v>79.36</v>
      </c>
      <c r="U147" s="1149">
        <f t="shared" si="55"/>
        <v>0.51869281045751636</v>
      </c>
      <c r="V147" s="1150">
        <v>153</v>
      </c>
      <c r="W147" s="1150">
        <v>72.400000000000006</v>
      </c>
      <c r="X147" s="1149">
        <f t="shared" si="56"/>
        <v>0.47320261437908501</v>
      </c>
      <c r="Y147" s="1150">
        <v>153</v>
      </c>
      <c r="Z147" s="1150">
        <v>78.400000000000006</v>
      </c>
      <c r="AA147" s="1149">
        <f t="shared" si="57"/>
        <v>0.51241830065359484</v>
      </c>
      <c r="AB147" s="1150">
        <v>153</v>
      </c>
      <c r="AC147" s="1150">
        <v>78.319999999999993</v>
      </c>
      <c r="AD147" s="1149">
        <f t="shared" si="58"/>
        <v>0.51189542483660122</v>
      </c>
      <c r="AE147" s="1150">
        <v>153</v>
      </c>
      <c r="AF147" s="1150">
        <v>66.88</v>
      </c>
      <c r="AG147" s="1149">
        <f t="shared" si="59"/>
        <v>0.43712418300653594</v>
      </c>
      <c r="AH147" s="1150">
        <v>153</v>
      </c>
      <c r="AI147" s="1150">
        <v>67.84</v>
      </c>
      <c r="AJ147" s="1149">
        <f t="shared" si="60"/>
        <v>0.44339869281045752</v>
      </c>
      <c r="AK147" s="1150">
        <v>153</v>
      </c>
      <c r="AL147" s="1150">
        <v>60.08</v>
      </c>
      <c r="AM147" s="1149">
        <f t="shared" si="48"/>
        <v>0.39267973856209148</v>
      </c>
      <c r="AN147" s="1150">
        <v>153</v>
      </c>
      <c r="AO147" s="1150">
        <v>0</v>
      </c>
      <c r="AP147" s="1149">
        <f t="shared" si="49"/>
        <v>0</v>
      </c>
      <c r="AQ147" s="1150">
        <v>153</v>
      </c>
      <c r="AR147" s="1150">
        <v>0</v>
      </c>
      <c r="AS147" s="1149">
        <f t="shared" si="50"/>
        <v>0</v>
      </c>
      <c r="AT147" s="1149">
        <f t="shared" si="51"/>
        <v>0.32736383442265798</v>
      </c>
    </row>
    <row r="148" spans="1:46">
      <c r="A148" s="1150">
        <v>1210</v>
      </c>
      <c r="B148" s="1150">
        <v>83</v>
      </c>
      <c r="C148" s="2074">
        <v>142</v>
      </c>
      <c r="D148" s="1150" t="s">
        <v>4571</v>
      </c>
      <c r="E148" s="1150" t="s">
        <v>4570</v>
      </c>
      <c r="F148" s="1150" t="s">
        <v>1623</v>
      </c>
      <c r="G148" s="1150" t="s">
        <v>1622</v>
      </c>
      <c r="H148" s="1150" t="s">
        <v>4481</v>
      </c>
      <c r="I148" s="1150">
        <v>154</v>
      </c>
      <c r="J148" s="1150"/>
      <c r="K148" s="1150"/>
      <c r="L148" s="1149"/>
      <c r="M148" s="1150"/>
      <c r="N148" s="1150"/>
      <c r="O148" s="1149"/>
      <c r="P148" s="1150"/>
      <c r="Q148" s="1150"/>
      <c r="R148" s="1149"/>
      <c r="S148" s="1150"/>
      <c r="T148" s="1150"/>
      <c r="U148" s="1149"/>
      <c r="V148" s="1150"/>
      <c r="W148" s="1150"/>
      <c r="X148" s="1149"/>
      <c r="Y148" s="1150"/>
      <c r="Z148" s="1150"/>
      <c r="AA148" s="1149"/>
      <c r="AB148" s="1150"/>
      <c r="AC148" s="1150"/>
      <c r="AD148" s="1149"/>
      <c r="AE148" s="1150"/>
      <c r="AF148" s="1150"/>
      <c r="AG148" s="1149"/>
      <c r="AH148" s="1150"/>
      <c r="AI148" s="1150"/>
      <c r="AJ148" s="1149"/>
      <c r="AK148" s="1150">
        <v>154</v>
      </c>
      <c r="AL148" s="1150">
        <v>67.8</v>
      </c>
      <c r="AM148" s="1149">
        <f t="shared" si="48"/>
        <v>0.44025974025974024</v>
      </c>
      <c r="AN148" s="1150">
        <v>154</v>
      </c>
      <c r="AO148" s="1150">
        <v>73</v>
      </c>
      <c r="AP148" s="1149">
        <f t="shared" si="49"/>
        <v>0.47402597402597402</v>
      </c>
      <c r="AQ148" s="1150">
        <v>154</v>
      </c>
      <c r="AR148" s="1150">
        <v>74.599999999999994</v>
      </c>
      <c r="AS148" s="1149">
        <f t="shared" si="50"/>
        <v>0.48441558441558435</v>
      </c>
      <c r="AT148" s="1149">
        <f t="shared" si="51"/>
        <v>0.46623376623376622</v>
      </c>
    </row>
    <row r="149" spans="1:46">
      <c r="A149" s="1150">
        <v>1230</v>
      </c>
      <c r="B149" s="1150">
        <v>111</v>
      </c>
      <c r="C149" s="2074">
        <v>143</v>
      </c>
      <c r="D149" s="1150" t="s">
        <v>3051</v>
      </c>
      <c r="E149" s="1150" t="s">
        <v>3052</v>
      </c>
      <c r="F149" s="1150" t="s">
        <v>1623</v>
      </c>
      <c r="G149" s="1150" t="s">
        <v>1622</v>
      </c>
      <c r="H149" s="1150" t="s">
        <v>4481</v>
      </c>
      <c r="I149" s="1150">
        <v>154</v>
      </c>
      <c r="J149" s="1150">
        <v>154</v>
      </c>
      <c r="K149" s="1150">
        <v>130.08000000000001</v>
      </c>
      <c r="L149" s="1149">
        <f t="shared" ref="L149:L154" si="61">+K149/J149</f>
        <v>0.8446753246753248</v>
      </c>
      <c r="M149" s="1150">
        <v>154</v>
      </c>
      <c r="N149" s="1150">
        <v>140</v>
      </c>
      <c r="O149" s="1149">
        <f t="shared" ref="O149:O154" si="62">+N149/M149</f>
        <v>0.90909090909090906</v>
      </c>
      <c r="P149" s="1150">
        <v>154</v>
      </c>
      <c r="Q149" s="1150">
        <v>140.63999999999999</v>
      </c>
      <c r="R149" s="1149">
        <f t="shared" ref="R149:R154" si="63">+Q149/P149</f>
        <v>0.9132467532467532</v>
      </c>
      <c r="S149" s="1150">
        <v>154</v>
      </c>
      <c r="T149" s="1150">
        <v>143.36000000000001</v>
      </c>
      <c r="U149" s="1149">
        <f t="shared" ref="U149:U154" si="64">+T149/S149</f>
        <v>0.93090909090909102</v>
      </c>
      <c r="V149" s="1150">
        <v>154</v>
      </c>
      <c r="W149" s="1150">
        <v>128</v>
      </c>
      <c r="X149" s="1149">
        <f t="shared" ref="X149:X154" si="65">+W149/V149</f>
        <v>0.83116883116883122</v>
      </c>
      <c r="Y149" s="1150">
        <v>154</v>
      </c>
      <c r="Z149" s="1150">
        <v>131.19999999999999</v>
      </c>
      <c r="AA149" s="1149">
        <f t="shared" ref="AA149:AA155" si="66">+Z149/Y149</f>
        <v>0.8519480519480519</v>
      </c>
      <c r="AB149" s="1150">
        <v>154</v>
      </c>
      <c r="AC149" s="1150">
        <v>0</v>
      </c>
      <c r="AD149" s="1149">
        <f t="shared" ref="AD149:AD162" si="67">+AC149/AB149</f>
        <v>0</v>
      </c>
      <c r="AE149" s="1150">
        <v>154</v>
      </c>
      <c r="AF149" s="1150">
        <v>129.91999999999999</v>
      </c>
      <c r="AG149" s="1149">
        <f t="shared" ref="AG149:AG162" si="68">+AF149/AE149</f>
        <v>0.84363636363636352</v>
      </c>
      <c r="AH149" s="1150">
        <v>154</v>
      </c>
      <c r="AI149" s="1150">
        <v>134.08000000000001</v>
      </c>
      <c r="AJ149" s="1149">
        <f t="shared" ref="AJ149:AJ165" si="69">+AI149/AH149</f>
        <v>0.87064935064935078</v>
      </c>
      <c r="AK149" s="1150">
        <v>154</v>
      </c>
      <c r="AL149" s="1150">
        <v>137.44</v>
      </c>
      <c r="AM149" s="1149">
        <f t="shared" si="48"/>
        <v>0.89246753246753241</v>
      </c>
      <c r="AN149" s="1150">
        <v>154</v>
      </c>
      <c r="AO149" s="1150">
        <v>132.80000000000001</v>
      </c>
      <c r="AP149" s="1149">
        <f t="shared" si="49"/>
        <v>0.8623376623376624</v>
      </c>
      <c r="AQ149" s="1150">
        <v>154</v>
      </c>
      <c r="AR149" s="1150">
        <v>126.4</v>
      </c>
      <c r="AS149" s="1149">
        <f t="shared" si="50"/>
        <v>0.82077922077922083</v>
      </c>
      <c r="AT149" s="1149">
        <f t="shared" si="51"/>
        <v>0.7975757575757576</v>
      </c>
    </row>
    <row r="150" spans="1:46">
      <c r="A150" s="1150">
        <v>6220</v>
      </c>
      <c r="B150" s="1150">
        <v>157</v>
      </c>
      <c r="C150" s="2074">
        <v>144</v>
      </c>
      <c r="D150" s="1150" t="s">
        <v>2499</v>
      </c>
      <c r="E150" s="1150" t="s">
        <v>1248</v>
      </c>
      <c r="F150" s="1150" t="s">
        <v>1625</v>
      </c>
      <c r="G150" s="1150" t="s">
        <v>1036</v>
      </c>
      <c r="H150" s="1150" t="s">
        <v>4481</v>
      </c>
      <c r="I150" s="1150">
        <v>154</v>
      </c>
      <c r="J150" s="1150">
        <v>154</v>
      </c>
      <c r="K150" s="1150">
        <v>205.4</v>
      </c>
      <c r="L150" s="1149">
        <f t="shared" si="61"/>
        <v>1.3337662337662337</v>
      </c>
      <c r="M150" s="1150">
        <v>154</v>
      </c>
      <c r="N150" s="1150">
        <v>119.4</v>
      </c>
      <c r="O150" s="1149">
        <f t="shared" si="62"/>
        <v>0.77532467532467542</v>
      </c>
      <c r="P150" s="1150">
        <v>154</v>
      </c>
      <c r="Q150" s="1150">
        <v>109.8</v>
      </c>
      <c r="R150" s="1149">
        <f t="shared" si="63"/>
        <v>0.71298701298701295</v>
      </c>
      <c r="S150" s="1150">
        <v>154</v>
      </c>
      <c r="T150" s="1150">
        <v>107.6</v>
      </c>
      <c r="U150" s="1149">
        <f t="shared" si="64"/>
        <v>0.69870129870129871</v>
      </c>
      <c r="V150" s="1150">
        <v>154</v>
      </c>
      <c r="W150" s="1150">
        <v>104.4</v>
      </c>
      <c r="X150" s="1149">
        <f t="shared" si="65"/>
        <v>0.67792207792207793</v>
      </c>
      <c r="Y150" s="1150">
        <v>154</v>
      </c>
      <c r="Z150" s="1150">
        <v>96.8</v>
      </c>
      <c r="AA150" s="1149">
        <f t="shared" si="66"/>
        <v>0.62857142857142856</v>
      </c>
      <c r="AB150" s="1150">
        <v>154</v>
      </c>
      <c r="AC150" s="1150">
        <v>100.2</v>
      </c>
      <c r="AD150" s="1149">
        <f t="shared" si="67"/>
        <v>0.6506493506493507</v>
      </c>
      <c r="AE150" s="1150">
        <v>154</v>
      </c>
      <c r="AF150" s="1150">
        <v>0</v>
      </c>
      <c r="AG150" s="1149">
        <f t="shared" si="68"/>
        <v>0</v>
      </c>
      <c r="AH150" s="1150">
        <v>154</v>
      </c>
      <c r="AI150" s="1150">
        <v>0</v>
      </c>
      <c r="AJ150" s="1149">
        <f t="shared" si="69"/>
        <v>0</v>
      </c>
      <c r="AK150" s="1150">
        <v>154</v>
      </c>
      <c r="AL150" s="1150">
        <v>0</v>
      </c>
      <c r="AM150" s="1149">
        <f t="shared" si="48"/>
        <v>0</v>
      </c>
      <c r="AN150" s="1150">
        <v>154</v>
      </c>
      <c r="AO150" s="1150">
        <v>0</v>
      </c>
      <c r="AP150" s="1149">
        <f t="shared" si="49"/>
        <v>0</v>
      </c>
      <c r="AQ150" s="1150">
        <v>154</v>
      </c>
      <c r="AR150" s="1150">
        <v>0</v>
      </c>
      <c r="AS150" s="1149">
        <f t="shared" si="50"/>
        <v>0</v>
      </c>
      <c r="AT150" s="1149">
        <f t="shared" si="51"/>
        <v>0.45649350649350651</v>
      </c>
    </row>
    <row r="151" spans="1:46">
      <c r="A151" s="1150">
        <v>1220</v>
      </c>
      <c r="B151" s="1150">
        <v>78</v>
      </c>
      <c r="C151" s="2074">
        <v>145</v>
      </c>
      <c r="D151" s="1150" t="s">
        <v>2942</v>
      </c>
      <c r="E151" s="1150" t="s">
        <v>2943</v>
      </c>
      <c r="F151" s="1150" t="s">
        <v>1623</v>
      </c>
      <c r="G151" s="1150" t="s">
        <v>1702</v>
      </c>
      <c r="H151" s="1150" t="s">
        <v>4481</v>
      </c>
      <c r="I151" s="1150">
        <v>156</v>
      </c>
      <c r="J151" s="1150">
        <v>156</v>
      </c>
      <c r="K151" s="1150">
        <v>132</v>
      </c>
      <c r="L151" s="1149">
        <f t="shared" si="61"/>
        <v>0.84615384615384615</v>
      </c>
      <c r="M151" s="1150">
        <v>156</v>
      </c>
      <c r="N151" s="1150">
        <v>120</v>
      </c>
      <c r="O151" s="1149">
        <f t="shared" si="62"/>
        <v>0.76923076923076927</v>
      </c>
      <c r="P151" s="1150">
        <v>156</v>
      </c>
      <c r="Q151" s="1150">
        <v>92</v>
      </c>
      <c r="R151" s="1149">
        <f t="shared" si="63"/>
        <v>0.58974358974358976</v>
      </c>
      <c r="S151" s="1150">
        <v>156</v>
      </c>
      <c r="T151" s="1150">
        <v>64</v>
      </c>
      <c r="U151" s="1149">
        <f t="shared" si="64"/>
        <v>0.41025641025641024</v>
      </c>
      <c r="V151" s="1150">
        <v>156</v>
      </c>
      <c r="W151" s="1150">
        <v>90</v>
      </c>
      <c r="X151" s="1149">
        <f t="shared" si="65"/>
        <v>0.57692307692307687</v>
      </c>
      <c r="Y151" s="1150">
        <v>156</v>
      </c>
      <c r="Z151" s="1150">
        <v>90</v>
      </c>
      <c r="AA151" s="1149">
        <f t="shared" si="66"/>
        <v>0.57692307692307687</v>
      </c>
      <c r="AB151" s="1150">
        <v>156</v>
      </c>
      <c r="AC151" s="1150">
        <v>92</v>
      </c>
      <c r="AD151" s="1149">
        <f t="shared" si="67"/>
        <v>0.58974358974358976</v>
      </c>
      <c r="AE151" s="1150">
        <v>156</v>
      </c>
      <c r="AF151" s="1150">
        <v>46</v>
      </c>
      <c r="AG151" s="1149">
        <f t="shared" si="68"/>
        <v>0.29487179487179488</v>
      </c>
      <c r="AH151" s="1150">
        <v>156</v>
      </c>
      <c r="AI151" s="1150">
        <v>42</v>
      </c>
      <c r="AJ151" s="1149">
        <f t="shared" si="69"/>
        <v>0.26923076923076922</v>
      </c>
      <c r="AK151" s="1150">
        <v>156</v>
      </c>
      <c r="AL151" s="1150">
        <v>14</v>
      </c>
      <c r="AM151" s="1149">
        <f t="shared" si="48"/>
        <v>8.9743589743589744E-2</v>
      </c>
      <c r="AN151" s="1150">
        <v>156</v>
      </c>
      <c r="AO151" s="1150">
        <v>82</v>
      </c>
      <c r="AP151" s="1149">
        <f t="shared" si="49"/>
        <v>0.52564102564102566</v>
      </c>
      <c r="AQ151" s="1150">
        <v>156</v>
      </c>
      <c r="AR151" s="1150">
        <v>108</v>
      </c>
      <c r="AS151" s="1149">
        <f t="shared" si="50"/>
        <v>0.69230769230769229</v>
      </c>
      <c r="AT151" s="1149">
        <f t="shared" si="51"/>
        <v>0.51923076923076927</v>
      </c>
    </row>
    <row r="152" spans="1:46">
      <c r="A152" s="1150">
        <v>1230</v>
      </c>
      <c r="B152" s="1150">
        <v>119</v>
      </c>
      <c r="C152" s="2074">
        <v>146</v>
      </c>
      <c r="D152" s="1150" t="s">
        <v>3451</v>
      </c>
      <c r="E152" s="1150" t="s">
        <v>3452</v>
      </c>
      <c r="F152" s="1150" t="s">
        <v>1623</v>
      </c>
      <c r="G152" s="1150" t="s">
        <v>1622</v>
      </c>
      <c r="H152" s="1150" t="s">
        <v>4481</v>
      </c>
      <c r="I152" s="1150">
        <v>156</v>
      </c>
      <c r="J152" s="1150">
        <v>156</v>
      </c>
      <c r="K152" s="1150">
        <v>82</v>
      </c>
      <c r="L152" s="1149">
        <f t="shared" si="61"/>
        <v>0.52564102564102566</v>
      </c>
      <c r="M152" s="1150">
        <v>156</v>
      </c>
      <c r="N152" s="1150">
        <v>110</v>
      </c>
      <c r="O152" s="1149">
        <f t="shared" si="62"/>
        <v>0.70512820512820518</v>
      </c>
      <c r="P152" s="1150">
        <v>156</v>
      </c>
      <c r="Q152" s="1150">
        <v>132</v>
      </c>
      <c r="R152" s="1149">
        <f t="shared" si="63"/>
        <v>0.84615384615384615</v>
      </c>
      <c r="S152" s="1150">
        <v>156</v>
      </c>
      <c r="T152" s="1150">
        <v>162</v>
      </c>
      <c r="U152" s="1149">
        <f t="shared" si="64"/>
        <v>1.0384615384615385</v>
      </c>
      <c r="V152" s="1150">
        <v>156</v>
      </c>
      <c r="W152" s="1150">
        <v>182</v>
      </c>
      <c r="X152" s="1149">
        <f t="shared" si="65"/>
        <v>1.1666666666666667</v>
      </c>
      <c r="Y152" s="1150">
        <v>156</v>
      </c>
      <c r="Z152" s="1150">
        <v>154</v>
      </c>
      <c r="AA152" s="1149">
        <f t="shared" si="66"/>
        <v>0.98717948717948723</v>
      </c>
      <c r="AB152" s="1150">
        <v>156</v>
      </c>
      <c r="AC152" s="1150">
        <v>148</v>
      </c>
      <c r="AD152" s="1149">
        <f t="shared" si="67"/>
        <v>0.94871794871794868</v>
      </c>
      <c r="AE152" s="1150">
        <v>156</v>
      </c>
      <c r="AF152" s="1150">
        <v>220</v>
      </c>
      <c r="AG152" s="1149">
        <f t="shared" si="68"/>
        <v>1.4102564102564104</v>
      </c>
      <c r="AH152" s="1150">
        <v>156</v>
      </c>
      <c r="AI152" s="1150">
        <v>188</v>
      </c>
      <c r="AJ152" s="1149">
        <f t="shared" si="69"/>
        <v>1.2051282051282051</v>
      </c>
      <c r="AK152" s="1150">
        <v>156</v>
      </c>
      <c r="AL152" s="1150">
        <v>194</v>
      </c>
      <c r="AM152" s="1149">
        <f t="shared" si="48"/>
        <v>1.2435897435897436</v>
      </c>
      <c r="AN152" s="1150">
        <v>156</v>
      </c>
      <c r="AO152" s="1150">
        <v>228</v>
      </c>
      <c r="AP152" s="1149">
        <f t="shared" si="49"/>
        <v>1.4615384615384615</v>
      </c>
      <c r="AQ152" s="1150">
        <v>156</v>
      </c>
      <c r="AR152" s="1150">
        <v>280</v>
      </c>
      <c r="AS152" s="1149">
        <f t="shared" si="50"/>
        <v>1.7948717948717949</v>
      </c>
      <c r="AT152" s="1149">
        <f t="shared" si="51"/>
        <v>1.1111111111111112</v>
      </c>
    </row>
    <row r="153" spans="1:46">
      <c r="A153" s="1150">
        <v>1240</v>
      </c>
      <c r="B153" s="1150">
        <v>44</v>
      </c>
      <c r="C153" s="2074">
        <v>147</v>
      </c>
      <c r="D153" s="1150" t="s">
        <v>2500</v>
      </c>
      <c r="E153" s="1150" t="s">
        <v>1258</v>
      </c>
      <c r="F153" s="1150" t="s">
        <v>1623</v>
      </c>
      <c r="G153" s="1150" t="s">
        <v>1622</v>
      </c>
      <c r="H153" s="1150" t="s">
        <v>4481</v>
      </c>
      <c r="I153" s="1150">
        <v>156</v>
      </c>
      <c r="J153" s="1150">
        <v>156</v>
      </c>
      <c r="K153" s="1150">
        <v>104</v>
      </c>
      <c r="L153" s="1149">
        <f t="shared" si="61"/>
        <v>0.66666666666666663</v>
      </c>
      <c r="M153" s="1150">
        <v>156</v>
      </c>
      <c r="N153" s="1150">
        <v>88</v>
      </c>
      <c r="O153" s="1149">
        <f t="shared" si="62"/>
        <v>0.5641025641025641</v>
      </c>
      <c r="P153" s="1150">
        <v>156</v>
      </c>
      <c r="Q153" s="1150">
        <v>90</v>
      </c>
      <c r="R153" s="1149">
        <f t="shared" si="63"/>
        <v>0.57692307692307687</v>
      </c>
      <c r="S153" s="1150">
        <v>156</v>
      </c>
      <c r="T153" s="1150">
        <v>104</v>
      </c>
      <c r="U153" s="1149">
        <f t="shared" si="64"/>
        <v>0.66666666666666663</v>
      </c>
      <c r="V153" s="1150">
        <v>156</v>
      </c>
      <c r="W153" s="1150">
        <v>104</v>
      </c>
      <c r="X153" s="1149">
        <f t="shared" si="65"/>
        <v>0.66666666666666663</v>
      </c>
      <c r="Y153" s="1150">
        <v>156</v>
      </c>
      <c r="Z153" s="1150">
        <v>116</v>
      </c>
      <c r="AA153" s="1149">
        <f t="shared" si="66"/>
        <v>0.74358974358974361</v>
      </c>
      <c r="AB153" s="1150">
        <v>156</v>
      </c>
      <c r="AC153" s="1150">
        <v>102</v>
      </c>
      <c r="AD153" s="1149">
        <f t="shared" si="67"/>
        <v>0.65384615384615385</v>
      </c>
      <c r="AE153" s="1150">
        <v>156</v>
      </c>
      <c r="AF153" s="1150">
        <v>104</v>
      </c>
      <c r="AG153" s="1149">
        <f t="shared" si="68"/>
        <v>0.66666666666666663</v>
      </c>
      <c r="AH153" s="1150">
        <v>156</v>
      </c>
      <c r="AI153" s="1150">
        <v>102</v>
      </c>
      <c r="AJ153" s="1149">
        <f t="shared" si="69"/>
        <v>0.65384615384615385</v>
      </c>
      <c r="AK153" s="1150">
        <v>156</v>
      </c>
      <c r="AL153" s="1150">
        <v>112</v>
      </c>
      <c r="AM153" s="1149">
        <f t="shared" si="48"/>
        <v>0.71794871794871795</v>
      </c>
      <c r="AN153" s="1150">
        <v>156</v>
      </c>
      <c r="AO153" s="1150">
        <v>96</v>
      </c>
      <c r="AP153" s="1149">
        <f t="shared" si="49"/>
        <v>0.61538461538461542</v>
      </c>
      <c r="AQ153" s="1150">
        <v>156</v>
      </c>
      <c r="AR153" s="1150">
        <v>92</v>
      </c>
      <c r="AS153" s="1149">
        <f t="shared" si="50"/>
        <v>0.58974358974358976</v>
      </c>
      <c r="AT153" s="1149">
        <f t="shared" si="51"/>
        <v>0.64850427350427353</v>
      </c>
    </row>
    <row r="154" spans="1:46">
      <c r="A154" s="1150">
        <v>1250</v>
      </c>
      <c r="B154" s="1150">
        <v>38</v>
      </c>
      <c r="C154" s="2074">
        <v>148</v>
      </c>
      <c r="D154" s="1150" t="s">
        <v>3339</v>
      </c>
      <c r="E154" s="1150" t="s">
        <v>3338</v>
      </c>
      <c r="F154" s="1150" t="s">
        <v>1623</v>
      </c>
      <c r="G154" s="1150" t="s">
        <v>1622</v>
      </c>
      <c r="H154" s="1150" t="s">
        <v>4481</v>
      </c>
      <c r="I154" s="1150">
        <v>156</v>
      </c>
      <c r="J154" s="1150">
        <v>156</v>
      </c>
      <c r="K154" s="1150">
        <v>82</v>
      </c>
      <c r="L154" s="1149">
        <f t="shared" si="61"/>
        <v>0.52564102564102566</v>
      </c>
      <c r="M154" s="1150">
        <v>156</v>
      </c>
      <c r="N154" s="1150">
        <v>98</v>
      </c>
      <c r="O154" s="1149">
        <f t="shared" si="62"/>
        <v>0.62820512820512819</v>
      </c>
      <c r="P154" s="1150">
        <v>156</v>
      </c>
      <c r="Q154" s="1150">
        <v>86</v>
      </c>
      <c r="R154" s="1149">
        <f t="shared" si="63"/>
        <v>0.55128205128205132</v>
      </c>
      <c r="S154" s="1150">
        <v>156</v>
      </c>
      <c r="T154" s="1150">
        <v>82</v>
      </c>
      <c r="U154" s="1149">
        <f t="shared" si="64"/>
        <v>0.52564102564102566</v>
      </c>
      <c r="V154" s="1150">
        <v>156</v>
      </c>
      <c r="W154" s="1150">
        <v>72</v>
      </c>
      <c r="X154" s="1149">
        <f t="shared" si="65"/>
        <v>0.46153846153846156</v>
      </c>
      <c r="Y154" s="1150">
        <v>156</v>
      </c>
      <c r="Z154" s="1150">
        <v>76</v>
      </c>
      <c r="AA154" s="1149">
        <f t="shared" si="66"/>
        <v>0.48717948717948717</v>
      </c>
      <c r="AB154" s="1150">
        <v>156</v>
      </c>
      <c r="AC154" s="1150">
        <v>90</v>
      </c>
      <c r="AD154" s="1149">
        <f t="shared" si="67"/>
        <v>0.57692307692307687</v>
      </c>
      <c r="AE154" s="1150">
        <v>156</v>
      </c>
      <c r="AF154" s="1150">
        <v>88</v>
      </c>
      <c r="AG154" s="1149">
        <f t="shared" si="68"/>
        <v>0.5641025641025641</v>
      </c>
      <c r="AH154" s="1150">
        <v>156</v>
      </c>
      <c r="AI154" s="1150">
        <v>78</v>
      </c>
      <c r="AJ154" s="1149">
        <f t="shared" si="69"/>
        <v>0.5</v>
      </c>
      <c r="AK154" s="1150">
        <v>156</v>
      </c>
      <c r="AL154" s="1150">
        <v>80</v>
      </c>
      <c r="AM154" s="1149">
        <f t="shared" si="48"/>
        <v>0.51282051282051277</v>
      </c>
      <c r="AN154" s="1150">
        <v>156</v>
      </c>
      <c r="AO154" s="1150">
        <v>74</v>
      </c>
      <c r="AP154" s="1149">
        <f t="shared" si="49"/>
        <v>0.47435897435897434</v>
      </c>
      <c r="AQ154" s="1150">
        <v>156</v>
      </c>
      <c r="AR154" s="1150">
        <v>72</v>
      </c>
      <c r="AS154" s="1149">
        <f t="shared" si="50"/>
        <v>0.46153846153846156</v>
      </c>
      <c r="AT154" s="1149">
        <f t="shared" si="51"/>
        <v>0.52243589743589747</v>
      </c>
    </row>
    <row r="155" spans="1:46">
      <c r="A155" s="1150">
        <v>6110</v>
      </c>
      <c r="B155" s="1150">
        <v>106</v>
      </c>
      <c r="C155" s="2074">
        <v>149</v>
      </c>
      <c r="D155" s="1150" t="s">
        <v>3529</v>
      </c>
      <c r="E155" s="1150" t="s">
        <v>3530</v>
      </c>
      <c r="F155" s="1150" t="s">
        <v>1623</v>
      </c>
      <c r="G155" s="1150" t="s">
        <v>1622</v>
      </c>
      <c r="H155" s="1150" t="s">
        <v>4481</v>
      </c>
      <c r="I155" s="1150">
        <v>156</v>
      </c>
      <c r="J155" s="1150"/>
      <c r="K155" s="1150"/>
      <c r="L155" s="1149"/>
      <c r="M155" s="1150"/>
      <c r="N155" s="1150"/>
      <c r="O155" s="1149"/>
      <c r="P155" s="1150"/>
      <c r="Q155" s="1150"/>
      <c r="R155" s="1149"/>
      <c r="S155" s="1150"/>
      <c r="T155" s="1150"/>
      <c r="U155" s="1149"/>
      <c r="V155" s="1150"/>
      <c r="W155" s="1150"/>
      <c r="X155" s="1149"/>
      <c r="Y155" s="1150">
        <v>156</v>
      </c>
      <c r="Z155" s="1150">
        <v>90</v>
      </c>
      <c r="AA155" s="1149">
        <f t="shared" si="66"/>
        <v>0.57692307692307687</v>
      </c>
      <c r="AB155" s="1150">
        <v>156</v>
      </c>
      <c r="AC155" s="1150">
        <v>120</v>
      </c>
      <c r="AD155" s="1149">
        <f t="shared" si="67"/>
        <v>0.76923076923076927</v>
      </c>
      <c r="AE155" s="1150">
        <v>156</v>
      </c>
      <c r="AF155" s="1150">
        <v>130.56</v>
      </c>
      <c r="AG155" s="1149">
        <f t="shared" si="68"/>
        <v>0.83692307692307699</v>
      </c>
      <c r="AH155" s="1150">
        <v>156</v>
      </c>
      <c r="AI155" s="1150">
        <v>118.5</v>
      </c>
      <c r="AJ155" s="1149">
        <f t="shared" si="69"/>
        <v>0.75961538461538458</v>
      </c>
      <c r="AK155" s="1150">
        <v>156</v>
      </c>
      <c r="AL155" s="1150">
        <v>81</v>
      </c>
      <c r="AM155" s="1149">
        <f t="shared" si="48"/>
        <v>0.51923076923076927</v>
      </c>
      <c r="AN155" s="1150">
        <v>156</v>
      </c>
      <c r="AO155" s="1150">
        <v>102</v>
      </c>
      <c r="AP155" s="1149">
        <f t="shared" si="49"/>
        <v>0.65384615384615385</v>
      </c>
      <c r="AQ155" s="1150">
        <v>156</v>
      </c>
      <c r="AR155" s="1150">
        <v>108</v>
      </c>
      <c r="AS155" s="1149">
        <f t="shared" si="50"/>
        <v>0.69230769230769229</v>
      </c>
      <c r="AT155" s="1149">
        <f t="shared" si="51"/>
        <v>0.68686813186813178</v>
      </c>
    </row>
    <row r="156" spans="1:46">
      <c r="A156" s="1150">
        <v>6150</v>
      </c>
      <c r="B156" s="1150">
        <v>42</v>
      </c>
      <c r="C156" s="2074">
        <v>150</v>
      </c>
      <c r="D156" s="1150" t="s">
        <v>3532</v>
      </c>
      <c r="E156" s="1150" t="s">
        <v>3533</v>
      </c>
      <c r="F156" s="1150" t="s">
        <v>1623</v>
      </c>
      <c r="G156" s="1150" t="s">
        <v>1622</v>
      </c>
      <c r="H156" s="1150" t="s">
        <v>4481</v>
      </c>
      <c r="I156" s="1150">
        <v>156</v>
      </c>
      <c r="J156" s="1150"/>
      <c r="K156" s="1150"/>
      <c r="L156" s="1149"/>
      <c r="M156" s="1150"/>
      <c r="N156" s="1150"/>
      <c r="O156" s="1149"/>
      <c r="P156" s="1150"/>
      <c r="Q156" s="1150"/>
      <c r="R156" s="1149"/>
      <c r="S156" s="1150"/>
      <c r="T156" s="1150"/>
      <c r="U156" s="1149"/>
      <c r="V156" s="1150"/>
      <c r="W156" s="1150"/>
      <c r="X156" s="1149"/>
      <c r="Y156" s="1150"/>
      <c r="Z156" s="1150"/>
      <c r="AA156" s="1149"/>
      <c r="AB156" s="1150">
        <v>156</v>
      </c>
      <c r="AC156" s="1150">
        <v>141</v>
      </c>
      <c r="AD156" s="1149">
        <f t="shared" si="67"/>
        <v>0.90384615384615385</v>
      </c>
      <c r="AE156" s="1150">
        <v>156</v>
      </c>
      <c r="AF156" s="1150">
        <v>135.72</v>
      </c>
      <c r="AG156" s="1149">
        <f t="shared" si="68"/>
        <v>0.87</v>
      </c>
      <c r="AH156" s="1150">
        <v>156</v>
      </c>
      <c r="AI156" s="1150">
        <v>146.4</v>
      </c>
      <c r="AJ156" s="1149">
        <f t="shared" si="69"/>
        <v>0.93846153846153846</v>
      </c>
      <c r="AK156" s="1150">
        <v>156</v>
      </c>
      <c r="AL156" s="1150">
        <v>109.5</v>
      </c>
      <c r="AM156" s="1149">
        <f t="shared" si="48"/>
        <v>0.70192307692307687</v>
      </c>
      <c r="AN156" s="1150">
        <v>156</v>
      </c>
      <c r="AO156" s="1150">
        <v>107.4</v>
      </c>
      <c r="AP156" s="1149">
        <f t="shared" si="49"/>
        <v>0.68846153846153846</v>
      </c>
      <c r="AQ156" s="1150">
        <v>156</v>
      </c>
      <c r="AR156" s="1150">
        <v>112.5</v>
      </c>
      <c r="AS156" s="1149">
        <f t="shared" si="50"/>
        <v>0.72115384615384615</v>
      </c>
      <c r="AT156" s="1149">
        <f t="shared" si="51"/>
        <v>0.80397435897435898</v>
      </c>
    </row>
    <row r="157" spans="1:46">
      <c r="A157" s="1150">
        <v>6150</v>
      </c>
      <c r="B157" s="1150">
        <v>43</v>
      </c>
      <c r="C157" s="2074">
        <v>151</v>
      </c>
      <c r="D157" s="1150" t="s">
        <v>3535</v>
      </c>
      <c r="E157" s="1150" t="s">
        <v>3536</v>
      </c>
      <c r="F157" s="1150" t="s">
        <v>1623</v>
      </c>
      <c r="G157" s="1150" t="s">
        <v>1622</v>
      </c>
      <c r="H157" s="1150" t="s">
        <v>4481</v>
      </c>
      <c r="I157" s="1150">
        <v>156</v>
      </c>
      <c r="J157" s="1150"/>
      <c r="K157" s="1150"/>
      <c r="L157" s="1149"/>
      <c r="M157" s="1150"/>
      <c r="N157" s="1150"/>
      <c r="O157" s="1149"/>
      <c r="P157" s="1150"/>
      <c r="Q157" s="1150"/>
      <c r="R157" s="1149"/>
      <c r="S157" s="1150"/>
      <c r="T157" s="1150"/>
      <c r="U157" s="1149"/>
      <c r="V157" s="1150"/>
      <c r="W157" s="1150"/>
      <c r="X157" s="1149"/>
      <c r="Y157" s="1150"/>
      <c r="Z157" s="1150"/>
      <c r="AA157" s="1149"/>
      <c r="AB157" s="1150">
        <v>156</v>
      </c>
      <c r="AC157" s="1150">
        <v>165</v>
      </c>
      <c r="AD157" s="1149">
        <f t="shared" si="67"/>
        <v>1.0576923076923077</v>
      </c>
      <c r="AE157" s="1150">
        <v>156</v>
      </c>
      <c r="AF157" s="1150">
        <v>162</v>
      </c>
      <c r="AG157" s="1149">
        <f t="shared" si="68"/>
        <v>1.0384615384615385</v>
      </c>
      <c r="AH157" s="1150">
        <v>156</v>
      </c>
      <c r="AI157" s="1150">
        <v>149.69999999999999</v>
      </c>
      <c r="AJ157" s="1149">
        <f t="shared" si="69"/>
        <v>0.95961538461538454</v>
      </c>
      <c r="AK157" s="1150">
        <v>156</v>
      </c>
      <c r="AL157" s="1150">
        <v>111.6</v>
      </c>
      <c r="AM157" s="1149">
        <f t="shared" ref="AM157:AM165" si="70">+AL157/AK157</f>
        <v>0.7153846153846154</v>
      </c>
      <c r="AN157" s="1150">
        <v>156</v>
      </c>
      <c r="AO157" s="1150">
        <v>104.4</v>
      </c>
      <c r="AP157" s="1149">
        <f t="shared" si="49"/>
        <v>0.6692307692307693</v>
      </c>
      <c r="AQ157" s="1150">
        <v>156</v>
      </c>
      <c r="AR157" s="1150">
        <v>100.8</v>
      </c>
      <c r="AS157" s="1149">
        <f t="shared" si="50"/>
        <v>0.64615384615384619</v>
      </c>
      <c r="AT157" s="1149">
        <f t="shared" si="51"/>
        <v>0.84775641025641013</v>
      </c>
    </row>
    <row r="158" spans="1:46">
      <c r="A158" s="1150">
        <v>1210</v>
      </c>
      <c r="B158" s="1150">
        <v>20</v>
      </c>
      <c r="C158" s="2074">
        <v>152</v>
      </c>
      <c r="D158" s="1150" t="s">
        <v>2501</v>
      </c>
      <c r="E158" s="1150" t="s">
        <v>395</v>
      </c>
      <c r="F158" s="1150" t="s">
        <v>1623</v>
      </c>
      <c r="G158" s="1150" t="s">
        <v>757</v>
      </c>
      <c r="H158" s="1150" t="s">
        <v>4481</v>
      </c>
      <c r="I158" s="1150">
        <v>157</v>
      </c>
      <c r="J158" s="1150">
        <v>157</v>
      </c>
      <c r="K158" s="1150">
        <v>31</v>
      </c>
      <c r="L158" s="1149">
        <f>+K158/J158</f>
        <v>0.19745222929936307</v>
      </c>
      <c r="M158" s="1150">
        <v>157</v>
      </c>
      <c r="N158" s="1150">
        <v>28.8</v>
      </c>
      <c r="O158" s="1149">
        <f>+N158/M158</f>
        <v>0.18343949044585989</v>
      </c>
      <c r="P158" s="1150">
        <v>157</v>
      </c>
      <c r="Q158" s="1150">
        <v>25.9</v>
      </c>
      <c r="R158" s="1149">
        <f>+Q158/P158</f>
        <v>0.16496815286624203</v>
      </c>
      <c r="S158" s="1150">
        <v>157</v>
      </c>
      <c r="T158" s="1150">
        <v>31.7</v>
      </c>
      <c r="U158" s="1149">
        <f>+T158/S158</f>
        <v>0.20191082802547769</v>
      </c>
      <c r="V158" s="1150">
        <v>157</v>
      </c>
      <c r="W158" s="1150">
        <v>26.7</v>
      </c>
      <c r="X158" s="1149">
        <f>+W158/V158</f>
        <v>0.17006369426751591</v>
      </c>
      <c r="Y158" s="1150">
        <v>157</v>
      </c>
      <c r="Z158" s="1150">
        <v>33.1</v>
      </c>
      <c r="AA158" s="1149">
        <f>+Z158/Y158</f>
        <v>0.21082802547770702</v>
      </c>
      <c r="AB158" s="1150">
        <v>157</v>
      </c>
      <c r="AC158" s="1150">
        <v>27.1</v>
      </c>
      <c r="AD158" s="1149">
        <f t="shared" si="67"/>
        <v>0.17261146496815288</v>
      </c>
      <c r="AE158" s="1150">
        <v>157</v>
      </c>
      <c r="AF158" s="1150">
        <v>31.7</v>
      </c>
      <c r="AG158" s="1149">
        <f t="shared" si="68"/>
        <v>0.20191082802547769</v>
      </c>
      <c r="AH158" s="1150">
        <v>157</v>
      </c>
      <c r="AI158" s="1150">
        <v>34.1</v>
      </c>
      <c r="AJ158" s="1149">
        <f t="shared" si="69"/>
        <v>0.21719745222929937</v>
      </c>
      <c r="AK158" s="1150">
        <v>157</v>
      </c>
      <c r="AL158" s="1150">
        <v>29.3</v>
      </c>
      <c r="AM158" s="1149">
        <f t="shared" si="70"/>
        <v>0.18662420382165607</v>
      </c>
      <c r="AN158" s="1150">
        <v>157</v>
      </c>
      <c r="AO158" s="1150">
        <v>29.6</v>
      </c>
      <c r="AP158" s="1149">
        <f t="shared" si="49"/>
        <v>0.18853503184713377</v>
      </c>
      <c r="AQ158" s="1150">
        <v>157</v>
      </c>
      <c r="AR158" s="1150">
        <v>33.4</v>
      </c>
      <c r="AS158" s="1149">
        <f t="shared" si="50"/>
        <v>0.21273885350318469</v>
      </c>
      <c r="AT158" s="1149">
        <f t="shared" si="51"/>
        <v>0.19235668789808916</v>
      </c>
    </row>
    <row r="159" spans="1:46">
      <c r="A159" s="1150">
        <v>1210</v>
      </c>
      <c r="B159" s="1150">
        <v>31</v>
      </c>
      <c r="C159" s="2074">
        <v>153</v>
      </c>
      <c r="D159" s="1150" t="s">
        <v>2502</v>
      </c>
      <c r="E159" s="1150" t="s">
        <v>985</v>
      </c>
      <c r="F159" s="1150" t="s">
        <v>1623</v>
      </c>
      <c r="G159" s="1150" t="s">
        <v>1622</v>
      </c>
      <c r="H159" s="1150" t="s">
        <v>4481</v>
      </c>
      <c r="I159" s="1150">
        <v>159</v>
      </c>
      <c r="J159" s="1150">
        <v>159</v>
      </c>
      <c r="K159" s="1150">
        <v>3.6</v>
      </c>
      <c r="L159" s="1149">
        <f>+K159/J159</f>
        <v>2.2641509433962266E-2</v>
      </c>
      <c r="M159" s="1150">
        <v>159</v>
      </c>
      <c r="N159" s="1150">
        <v>6.8</v>
      </c>
      <c r="O159" s="1149">
        <f>+N159/M159</f>
        <v>4.2767295597484274E-2</v>
      </c>
      <c r="P159" s="1150">
        <v>159</v>
      </c>
      <c r="Q159" s="1150">
        <v>11.6</v>
      </c>
      <c r="R159" s="1149">
        <f>+Q159/P159</f>
        <v>7.2955974842767293E-2</v>
      </c>
      <c r="S159" s="1150">
        <v>159</v>
      </c>
      <c r="T159" s="1150">
        <v>2.4</v>
      </c>
      <c r="U159" s="1149">
        <f>+T159/S159</f>
        <v>1.509433962264151E-2</v>
      </c>
      <c r="V159" s="1150">
        <v>159</v>
      </c>
      <c r="W159" s="1150">
        <v>4</v>
      </c>
      <c r="X159" s="1149">
        <f>+W159/V159</f>
        <v>2.5157232704402517E-2</v>
      </c>
      <c r="Y159" s="1150">
        <v>159</v>
      </c>
      <c r="Z159" s="1150">
        <v>1.6</v>
      </c>
      <c r="AA159" s="1149">
        <f>+Z159/Y159</f>
        <v>1.0062893081761008E-2</v>
      </c>
      <c r="AB159" s="1150">
        <v>159</v>
      </c>
      <c r="AC159" s="1150">
        <v>2</v>
      </c>
      <c r="AD159" s="1149">
        <f t="shared" si="67"/>
        <v>1.2578616352201259E-2</v>
      </c>
      <c r="AE159" s="1150">
        <v>159</v>
      </c>
      <c r="AF159" s="1150">
        <v>2</v>
      </c>
      <c r="AG159" s="1149">
        <f t="shared" si="68"/>
        <v>1.2578616352201259E-2</v>
      </c>
      <c r="AH159" s="1150">
        <v>159</v>
      </c>
      <c r="AI159" s="1150">
        <v>0</v>
      </c>
      <c r="AJ159" s="1149">
        <f t="shared" si="69"/>
        <v>0</v>
      </c>
      <c r="AK159" s="1150">
        <v>159</v>
      </c>
      <c r="AL159" s="1150">
        <v>0</v>
      </c>
      <c r="AM159" s="1149">
        <f t="shared" si="70"/>
        <v>0</v>
      </c>
      <c r="AN159" s="1150">
        <v>159</v>
      </c>
      <c r="AO159" s="1150">
        <v>0</v>
      </c>
      <c r="AP159" s="1149">
        <f t="shared" si="49"/>
        <v>0</v>
      </c>
      <c r="AQ159" s="1150">
        <v>159</v>
      </c>
      <c r="AR159" s="1150">
        <v>0</v>
      </c>
      <c r="AS159" s="1149">
        <f t="shared" si="50"/>
        <v>0</v>
      </c>
      <c r="AT159" s="1149">
        <f t="shared" si="51"/>
        <v>1.781970649895178E-2</v>
      </c>
    </row>
    <row r="160" spans="1:46">
      <c r="A160" s="1150">
        <v>1210</v>
      </c>
      <c r="B160" s="1150">
        <v>32</v>
      </c>
      <c r="C160" s="2074">
        <v>154</v>
      </c>
      <c r="D160" s="1150" t="s">
        <v>2503</v>
      </c>
      <c r="E160" s="1150" t="s">
        <v>986</v>
      </c>
      <c r="F160" s="1150" t="s">
        <v>1623</v>
      </c>
      <c r="G160" s="1150" t="s">
        <v>1622</v>
      </c>
      <c r="H160" s="1150" t="s">
        <v>4481</v>
      </c>
      <c r="I160" s="1150">
        <v>160</v>
      </c>
      <c r="J160" s="1150">
        <v>160</v>
      </c>
      <c r="K160" s="1150">
        <v>98.56</v>
      </c>
      <c r="L160" s="1149">
        <f>+K160/J160</f>
        <v>0.61599999999999999</v>
      </c>
      <c r="M160" s="1150">
        <v>160</v>
      </c>
      <c r="N160" s="1150">
        <v>113.68</v>
      </c>
      <c r="O160" s="1149">
        <f>+N160/M160</f>
        <v>0.71050000000000002</v>
      </c>
      <c r="P160" s="1150">
        <v>160</v>
      </c>
      <c r="Q160" s="1150">
        <v>95.76</v>
      </c>
      <c r="R160" s="1149">
        <f>+Q160/P160</f>
        <v>0.59850000000000003</v>
      </c>
      <c r="S160" s="1150">
        <v>160</v>
      </c>
      <c r="T160" s="1150">
        <v>84.72</v>
      </c>
      <c r="U160" s="1149">
        <f>+T160/S160</f>
        <v>0.52949999999999997</v>
      </c>
      <c r="V160" s="1150">
        <v>160</v>
      </c>
      <c r="W160" s="1150">
        <v>85.2</v>
      </c>
      <c r="X160" s="1149">
        <f>+W160/V160</f>
        <v>0.53249999999999997</v>
      </c>
      <c r="Y160" s="1150">
        <v>160</v>
      </c>
      <c r="Z160" s="1150">
        <v>104.72</v>
      </c>
      <c r="AA160" s="1149">
        <f>+Z160/Y160</f>
        <v>0.65449999999999997</v>
      </c>
      <c r="AB160" s="1150">
        <v>160</v>
      </c>
      <c r="AC160" s="1150">
        <v>111.04</v>
      </c>
      <c r="AD160" s="1149">
        <f t="shared" si="67"/>
        <v>0.69400000000000006</v>
      </c>
      <c r="AE160" s="1150">
        <v>160</v>
      </c>
      <c r="AF160" s="1150">
        <v>102.8</v>
      </c>
      <c r="AG160" s="1149">
        <f t="shared" si="68"/>
        <v>0.64249999999999996</v>
      </c>
      <c r="AH160" s="1150">
        <v>160</v>
      </c>
      <c r="AI160" s="1150">
        <v>87.36</v>
      </c>
      <c r="AJ160" s="1149">
        <f t="shared" si="69"/>
        <v>0.54600000000000004</v>
      </c>
      <c r="AK160" s="1150">
        <v>160</v>
      </c>
      <c r="AL160" s="1150">
        <v>120.72</v>
      </c>
      <c r="AM160" s="1149">
        <f t="shared" si="70"/>
        <v>0.75449999999999995</v>
      </c>
      <c r="AN160" s="1150">
        <v>160</v>
      </c>
      <c r="AO160" s="1150">
        <v>122.88</v>
      </c>
      <c r="AP160" s="1149">
        <f t="shared" si="49"/>
        <v>0.76800000000000002</v>
      </c>
      <c r="AQ160" s="1150">
        <v>160</v>
      </c>
      <c r="AR160" s="1150">
        <v>146.24</v>
      </c>
      <c r="AS160" s="1149">
        <f t="shared" si="50"/>
        <v>0.91400000000000003</v>
      </c>
      <c r="AT160" s="1149">
        <f t="shared" si="51"/>
        <v>0.66337500000000005</v>
      </c>
    </row>
    <row r="161" spans="1:46">
      <c r="A161" s="1150">
        <v>1230</v>
      </c>
      <c r="B161" s="1150">
        <v>48</v>
      </c>
      <c r="C161" s="2074">
        <v>155</v>
      </c>
      <c r="D161" s="1150" t="s">
        <v>2504</v>
      </c>
      <c r="E161" s="1150" t="s">
        <v>308</v>
      </c>
      <c r="F161" s="1150" t="s">
        <v>1623</v>
      </c>
      <c r="G161" s="1150" t="s">
        <v>1622</v>
      </c>
      <c r="H161" s="1150" t="s">
        <v>4481</v>
      </c>
      <c r="I161" s="1150">
        <v>160</v>
      </c>
      <c r="J161" s="1150">
        <v>160</v>
      </c>
      <c r="K161" s="1150">
        <v>102</v>
      </c>
      <c r="L161" s="1149">
        <f>+K161/J161</f>
        <v>0.63749999999999996</v>
      </c>
      <c r="M161" s="1150">
        <v>160</v>
      </c>
      <c r="N161" s="1150">
        <v>98</v>
      </c>
      <c r="O161" s="1149">
        <f>+N161/M161</f>
        <v>0.61250000000000004</v>
      </c>
      <c r="P161" s="1150">
        <v>160</v>
      </c>
      <c r="Q161" s="1150">
        <v>220.72</v>
      </c>
      <c r="R161" s="1149">
        <f>+Q161/P161</f>
        <v>1.3794999999999999</v>
      </c>
      <c r="S161" s="1150">
        <v>160</v>
      </c>
      <c r="T161" s="1150">
        <v>228.32</v>
      </c>
      <c r="U161" s="1149">
        <f>+T161/S161</f>
        <v>1.427</v>
      </c>
      <c r="V161" s="1150">
        <v>160</v>
      </c>
      <c r="W161" s="1150">
        <v>202</v>
      </c>
      <c r="X161" s="1149">
        <f>+W161/V161</f>
        <v>1.2625</v>
      </c>
      <c r="Y161" s="1150">
        <v>160</v>
      </c>
      <c r="Z161" s="1150">
        <v>202.32</v>
      </c>
      <c r="AA161" s="1149">
        <f>+Z161/Y161</f>
        <v>1.2645</v>
      </c>
      <c r="AB161" s="1150">
        <v>160</v>
      </c>
      <c r="AC161" s="1150">
        <v>206</v>
      </c>
      <c r="AD161" s="1149">
        <f t="shared" si="67"/>
        <v>1.2875000000000001</v>
      </c>
      <c r="AE161" s="1150">
        <v>160</v>
      </c>
      <c r="AF161" s="1150">
        <v>193.12</v>
      </c>
      <c r="AG161" s="1149">
        <f t="shared" si="68"/>
        <v>1.2070000000000001</v>
      </c>
      <c r="AH161" s="1150">
        <v>160</v>
      </c>
      <c r="AI161" s="1150">
        <v>152.32</v>
      </c>
      <c r="AJ161" s="1149">
        <f t="shared" si="69"/>
        <v>0.95199999999999996</v>
      </c>
      <c r="AK161" s="1150">
        <v>160</v>
      </c>
      <c r="AL161" s="1150">
        <v>149.68</v>
      </c>
      <c r="AM161" s="1149">
        <f t="shared" si="70"/>
        <v>0.9355</v>
      </c>
      <c r="AN161" s="1150">
        <v>160</v>
      </c>
      <c r="AO161" s="1150">
        <v>149.6</v>
      </c>
      <c r="AP161" s="1149">
        <f t="shared" si="49"/>
        <v>0.93499999999999994</v>
      </c>
      <c r="AQ161" s="1150">
        <v>160</v>
      </c>
      <c r="AR161" s="1150">
        <v>163.68</v>
      </c>
      <c r="AS161" s="1149">
        <f t="shared" si="50"/>
        <v>1.0230000000000001</v>
      </c>
      <c r="AT161" s="1149">
        <f t="shared" si="51"/>
        <v>1.0769583333333332</v>
      </c>
    </row>
    <row r="162" spans="1:46">
      <c r="A162" s="1150">
        <v>1240</v>
      </c>
      <c r="B162" s="1150">
        <v>3</v>
      </c>
      <c r="C162" s="2074">
        <v>156</v>
      </c>
      <c r="D162" s="1150" t="s">
        <v>4569</v>
      </c>
      <c r="E162" s="1150" t="s">
        <v>351</v>
      </c>
      <c r="F162" s="1150" t="s">
        <v>1623</v>
      </c>
      <c r="G162" s="1150" t="s">
        <v>1036</v>
      </c>
      <c r="H162" s="1150" t="s">
        <v>4481</v>
      </c>
      <c r="I162" s="1150">
        <v>160</v>
      </c>
      <c r="J162" s="1150">
        <v>160</v>
      </c>
      <c r="K162" s="1150">
        <v>60</v>
      </c>
      <c r="L162" s="1149">
        <f>+K162/J162</f>
        <v>0.375</v>
      </c>
      <c r="M162" s="1150">
        <v>160</v>
      </c>
      <c r="N162" s="1150">
        <v>60</v>
      </c>
      <c r="O162" s="1149">
        <f>+N162/M162</f>
        <v>0.375</v>
      </c>
      <c r="P162" s="1150">
        <v>160</v>
      </c>
      <c r="Q162" s="1150">
        <v>52.44</v>
      </c>
      <c r="R162" s="1149">
        <f>+Q162/P162</f>
        <v>0.32774999999999999</v>
      </c>
      <c r="S162" s="1150">
        <v>160</v>
      </c>
      <c r="T162" s="1150">
        <v>56.76</v>
      </c>
      <c r="U162" s="1149">
        <f>+T162/S162</f>
        <v>0.35475000000000001</v>
      </c>
      <c r="V162" s="1150">
        <v>160</v>
      </c>
      <c r="W162" s="1150">
        <v>51</v>
      </c>
      <c r="X162" s="1149">
        <f>+W162/V162</f>
        <v>0.31874999999999998</v>
      </c>
      <c r="Y162" s="1150">
        <v>160</v>
      </c>
      <c r="Z162" s="1150">
        <v>58.08</v>
      </c>
      <c r="AA162" s="1149">
        <f>+Z162/Y162</f>
        <v>0.36299999999999999</v>
      </c>
      <c r="AB162" s="1150">
        <v>160</v>
      </c>
      <c r="AC162" s="1150">
        <v>50.4</v>
      </c>
      <c r="AD162" s="1149">
        <f t="shared" si="67"/>
        <v>0.315</v>
      </c>
      <c r="AE162" s="1150">
        <v>160</v>
      </c>
      <c r="AF162" s="1150">
        <v>38.4</v>
      </c>
      <c r="AG162" s="1149">
        <f t="shared" si="68"/>
        <v>0.24</v>
      </c>
      <c r="AH162" s="1150">
        <v>160</v>
      </c>
      <c r="AI162" s="1150">
        <v>39.72</v>
      </c>
      <c r="AJ162" s="1149">
        <f t="shared" si="69"/>
        <v>0.24825</v>
      </c>
      <c r="AK162" s="1150">
        <v>160</v>
      </c>
      <c r="AL162" s="1150">
        <v>39.72</v>
      </c>
      <c r="AM162" s="1149">
        <f t="shared" si="70"/>
        <v>0.24825</v>
      </c>
      <c r="AN162" s="1150">
        <v>160</v>
      </c>
      <c r="AO162" s="1150">
        <v>40.44</v>
      </c>
      <c r="AP162" s="1149">
        <f t="shared" si="49"/>
        <v>0.25274999999999997</v>
      </c>
      <c r="AQ162" s="1150">
        <v>160</v>
      </c>
      <c r="AR162" s="1150">
        <v>42</v>
      </c>
      <c r="AS162" s="1149">
        <f t="shared" si="50"/>
        <v>0.26250000000000001</v>
      </c>
      <c r="AT162" s="1149">
        <f t="shared" si="51"/>
        <v>0.30675000000000002</v>
      </c>
    </row>
    <row r="163" spans="1:46">
      <c r="A163" s="1150">
        <v>1270</v>
      </c>
      <c r="B163" s="1150">
        <v>20</v>
      </c>
      <c r="C163" s="2074">
        <v>157</v>
      </c>
      <c r="D163" s="1150" t="s">
        <v>4568</v>
      </c>
      <c r="E163" s="1150" t="s">
        <v>4567</v>
      </c>
      <c r="F163" s="1150" t="s">
        <v>1623</v>
      </c>
      <c r="G163" s="1150" t="s">
        <v>1036</v>
      </c>
      <c r="H163" s="1150" t="s">
        <v>4481</v>
      </c>
      <c r="I163" s="1150">
        <v>160</v>
      </c>
      <c r="J163" s="1150"/>
      <c r="K163" s="1150"/>
      <c r="L163" s="1149"/>
      <c r="M163" s="1150"/>
      <c r="N163" s="1150"/>
      <c r="O163" s="1149"/>
      <c r="P163" s="1150"/>
      <c r="Q163" s="1150"/>
      <c r="R163" s="1149"/>
      <c r="S163" s="1150"/>
      <c r="T163" s="1150"/>
      <c r="U163" s="1149"/>
      <c r="V163" s="1150"/>
      <c r="W163" s="1150"/>
      <c r="X163" s="1149"/>
      <c r="Y163" s="1150"/>
      <c r="Z163" s="1150"/>
      <c r="AA163" s="1149"/>
      <c r="AB163" s="1150"/>
      <c r="AC163" s="1150"/>
      <c r="AD163" s="1149"/>
      <c r="AE163" s="1150"/>
      <c r="AF163" s="1150"/>
      <c r="AG163" s="1149"/>
      <c r="AH163" s="1150">
        <v>160</v>
      </c>
      <c r="AI163" s="1150">
        <v>82</v>
      </c>
      <c r="AJ163" s="1149">
        <f t="shared" si="69"/>
        <v>0.51249999999999996</v>
      </c>
      <c r="AK163" s="1150">
        <v>160</v>
      </c>
      <c r="AL163" s="1150">
        <v>86</v>
      </c>
      <c r="AM163" s="1149">
        <f t="shared" si="70"/>
        <v>0.53749999999999998</v>
      </c>
      <c r="AN163" s="1150">
        <v>160</v>
      </c>
      <c r="AO163" s="1150">
        <v>102</v>
      </c>
      <c r="AP163" s="1149">
        <f t="shared" si="49"/>
        <v>0.63749999999999996</v>
      </c>
      <c r="AQ163" s="1150">
        <v>160</v>
      </c>
      <c r="AR163" s="1150">
        <v>86</v>
      </c>
      <c r="AS163" s="1149">
        <f t="shared" si="50"/>
        <v>0.53749999999999998</v>
      </c>
      <c r="AT163" s="1149">
        <f t="shared" si="51"/>
        <v>0.55625000000000002</v>
      </c>
    </row>
    <row r="164" spans="1:46">
      <c r="A164" s="1150">
        <v>6220</v>
      </c>
      <c r="B164" s="1150">
        <v>8</v>
      </c>
      <c r="C164" s="2074">
        <v>158</v>
      </c>
      <c r="D164" s="1150" t="s">
        <v>2505</v>
      </c>
      <c r="E164" s="1150" t="s">
        <v>953</v>
      </c>
      <c r="F164" s="1150" t="s">
        <v>1623</v>
      </c>
      <c r="G164" s="1150" t="s">
        <v>1074</v>
      </c>
      <c r="H164" s="1150" t="s">
        <v>4481</v>
      </c>
      <c r="I164" s="1150">
        <v>160</v>
      </c>
      <c r="J164" s="1150">
        <v>160</v>
      </c>
      <c r="K164" s="1150">
        <v>64</v>
      </c>
      <c r="L164" s="1149">
        <f>+K164/J164</f>
        <v>0.4</v>
      </c>
      <c r="M164" s="1150">
        <v>160</v>
      </c>
      <c r="N164" s="1150">
        <v>68</v>
      </c>
      <c r="O164" s="1149">
        <f>+N164/M164</f>
        <v>0.42499999999999999</v>
      </c>
      <c r="P164" s="1150">
        <v>160</v>
      </c>
      <c r="Q164" s="1150">
        <v>72</v>
      </c>
      <c r="R164" s="1149">
        <f>+Q164/P164</f>
        <v>0.45</v>
      </c>
      <c r="S164" s="1150">
        <v>160</v>
      </c>
      <c r="T164" s="1150">
        <v>68</v>
      </c>
      <c r="U164" s="1149">
        <f>+T164/S164</f>
        <v>0.42499999999999999</v>
      </c>
      <c r="V164" s="1150">
        <v>160</v>
      </c>
      <c r="W164" s="1150">
        <v>70</v>
      </c>
      <c r="X164" s="1149">
        <f>+W164/V164</f>
        <v>0.4375</v>
      </c>
      <c r="Y164" s="1150">
        <v>160</v>
      </c>
      <c r="Z164" s="1150">
        <v>75.36</v>
      </c>
      <c r="AA164" s="1149">
        <f>+Z164/Y164</f>
        <v>0.47099999999999997</v>
      </c>
      <c r="AB164" s="1150">
        <v>160</v>
      </c>
      <c r="AC164" s="1150">
        <v>74</v>
      </c>
      <c r="AD164" s="1149">
        <f>+AC164/AB164</f>
        <v>0.46250000000000002</v>
      </c>
      <c r="AE164" s="1150">
        <v>160</v>
      </c>
      <c r="AF164" s="1150">
        <v>70.08</v>
      </c>
      <c r="AG164" s="1149">
        <f>+AF164/AE164</f>
        <v>0.438</v>
      </c>
      <c r="AH164" s="1150">
        <v>160</v>
      </c>
      <c r="AI164" s="1150">
        <v>67.92</v>
      </c>
      <c r="AJ164" s="1149">
        <f t="shared" si="69"/>
        <v>0.42449999999999999</v>
      </c>
      <c r="AK164" s="1150">
        <v>160</v>
      </c>
      <c r="AL164" s="1150">
        <v>62.8</v>
      </c>
      <c r="AM164" s="1149">
        <f t="shared" si="70"/>
        <v>0.39249999999999996</v>
      </c>
      <c r="AN164" s="1150">
        <v>160</v>
      </c>
      <c r="AO164" s="1150">
        <v>61.68</v>
      </c>
      <c r="AP164" s="1149">
        <f t="shared" si="49"/>
        <v>0.38550000000000001</v>
      </c>
      <c r="AQ164" s="1150">
        <v>160</v>
      </c>
      <c r="AR164" s="1150">
        <v>67.44</v>
      </c>
      <c r="AS164" s="1149">
        <f t="shared" si="50"/>
        <v>0.42149999999999999</v>
      </c>
      <c r="AT164" s="1149">
        <f t="shared" si="51"/>
        <v>0.42774999999999996</v>
      </c>
    </row>
    <row r="165" spans="1:46">
      <c r="A165" s="1150">
        <v>1210</v>
      </c>
      <c r="B165" s="1150">
        <v>82</v>
      </c>
      <c r="C165" s="2074">
        <v>159</v>
      </c>
      <c r="D165" s="1150" t="s">
        <v>4566</v>
      </c>
      <c r="E165" s="1150" t="s">
        <v>4565</v>
      </c>
      <c r="F165" s="1150" t="s">
        <v>1623</v>
      </c>
      <c r="G165" s="1150" t="s">
        <v>1622</v>
      </c>
      <c r="H165" s="1150" t="s">
        <v>4481</v>
      </c>
      <c r="I165" s="1150">
        <v>161</v>
      </c>
      <c r="J165" s="1150"/>
      <c r="K165" s="1150"/>
      <c r="L165" s="1149"/>
      <c r="M165" s="1150"/>
      <c r="N165" s="1150"/>
      <c r="O165" s="1149"/>
      <c r="P165" s="1150"/>
      <c r="Q165" s="1150"/>
      <c r="R165" s="1149"/>
      <c r="S165" s="1150"/>
      <c r="T165" s="1150"/>
      <c r="U165" s="1149"/>
      <c r="V165" s="1150"/>
      <c r="W165" s="1150"/>
      <c r="X165" s="1149"/>
      <c r="Y165" s="1150"/>
      <c r="Z165" s="1150"/>
      <c r="AA165" s="1149"/>
      <c r="AB165" s="1150"/>
      <c r="AC165" s="1150"/>
      <c r="AD165" s="1149"/>
      <c r="AE165" s="1150"/>
      <c r="AF165" s="1150"/>
      <c r="AG165" s="1149"/>
      <c r="AH165" s="1150">
        <v>161</v>
      </c>
      <c r="AI165" s="1150">
        <v>93.6</v>
      </c>
      <c r="AJ165" s="1149">
        <f t="shared" si="69"/>
        <v>0.58136645962732914</v>
      </c>
      <c r="AK165" s="1150">
        <v>161</v>
      </c>
      <c r="AL165" s="1150">
        <v>84</v>
      </c>
      <c r="AM165" s="1149">
        <f t="shared" si="70"/>
        <v>0.52173913043478259</v>
      </c>
      <c r="AN165" s="1150">
        <v>161</v>
      </c>
      <c r="AO165" s="1150">
        <v>92</v>
      </c>
      <c r="AP165" s="1149">
        <f t="shared" si="49"/>
        <v>0.5714285714285714</v>
      </c>
      <c r="AQ165" s="1150">
        <v>161</v>
      </c>
      <c r="AR165" s="1150">
        <v>92.4</v>
      </c>
      <c r="AS165" s="1149">
        <f t="shared" si="50"/>
        <v>0.57391304347826089</v>
      </c>
      <c r="AT165" s="1149">
        <f t="shared" si="51"/>
        <v>0.56211180124223603</v>
      </c>
    </row>
    <row r="166" spans="1:46">
      <c r="A166" s="1150">
        <v>4210</v>
      </c>
      <c r="B166" s="1150">
        <v>19</v>
      </c>
      <c r="C166" s="2074">
        <v>160</v>
      </c>
      <c r="D166" s="1150" t="s">
        <v>4564</v>
      </c>
      <c r="E166" s="1150" t="s">
        <v>4563</v>
      </c>
      <c r="F166" s="1150" t="s">
        <v>1704</v>
      </c>
      <c r="G166" s="1150" t="s">
        <v>1622</v>
      </c>
      <c r="H166" s="1150" t="s">
        <v>4481</v>
      </c>
      <c r="I166" s="1150">
        <v>161</v>
      </c>
      <c r="J166" s="1150"/>
      <c r="K166" s="1150"/>
      <c r="L166" s="1149"/>
      <c r="M166" s="1150"/>
      <c r="N166" s="1150"/>
      <c r="O166" s="1149"/>
      <c r="P166" s="1150"/>
      <c r="Q166" s="1150"/>
      <c r="R166" s="1149"/>
      <c r="S166" s="1150"/>
      <c r="T166" s="1150"/>
      <c r="U166" s="1149"/>
      <c r="V166" s="1150"/>
      <c r="W166" s="1150"/>
      <c r="X166" s="1149"/>
      <c r="Y166" s="1150"/>
      <c r="Z166" s="1150"/>
      <c r="AA166" s="1149"/>
      <c r="AB166" s="1150"/>
      <c r="AC166" s="1150"/>
      <c r="AD166" s="1149"/>
      <c r="AE166" s="1150"/>
      <c r="AF166" s="1150"/>
      <c r="AG166" s="1149"/>
      <c r="AH166" s="1150"/>
      <c r="AI166" s="1150"/>
      <c r="AJ166" s="1149"/>
      <c r="AK166" s="1150"/>
      <c r="AL166" s="1150"/>
      <c r="AM166" s="1149"/>
      <c r="AN166" s="1150"/>
      <c r="AO166" s="1150"/>
      <c r="AP166" s="1149"/>
      <c r="AQ166" s="1150">
        <v>161</v>
      </c>
      <c r="AR166" s="1150">
        <v>156.4</v>
      </c>
      <c r="AS166" s="1149">
        <f t="shared" si="50"/>
        <v>0.97142857142857142</v>
      </c>
      <c r="AT166" s="1149">
        <f t="shared" si="51"/>
        <v>0.97142857142857142</v>
      </c>
    </row>
    <row r="167" spans="1:46">
      <c r="A167" s="1150">
        <v>1260</v>
      </c>
      <c r="B167" s="1150">
        <v>18</v>
      </c>
      <c r="C167" s="2074">
        <v>161</v>
      </c>
      <c r="D167" s="1150" t="s">
        <v>2507</v>
      </c>
      <c r="E167" s="1150" t="s">
        <v>997</v>
      </c>
      <c r="F167" s="1150" t="s">
        <v>1625</v>
      </c>
      <c r="G167" s="1150" t="s">
        <v>1622</v>
      </c>
      <c r="H167" s="1150" t="s">
        <v>4481</v>
      </c>
      <c r="I167" s="1150">
        <v>161</v>
      </c>
      <c r="J167" s="1150">
        <v>161</v>
      </c>
      <c r="K167" s="1150">
        <v>13.2</v>
      </c>
      <c r="L167" s="1149">
        <f>+K167/J167</f>
        <v>8.1987577639751549E-2</v>
      </c>
      <c r="M167" s="1150">
        <v>161</v>
      </c>
      <c r="N167" s="1150">
        <v>0</v>
      </c>
      <c r="O167" s="1149">
        <f>+N167/M167</f>
        <v>0</v>
      </c>
      <c r="P167" s="1150">
        <v>161</v>
      </c>
      <c r="Q167" s="1150">
        <v>0</v>
      </c>
      <c r="R167" s="1149">
        <f>+Q167/P167</f>
        <v>0</v>
      </c>
      <c r="S167" s="1150">
        <v>161</v>
      </c>
      <c r="T167" s="1150">
        <v>0</v>
      </c>
      <c r="U167" s="1149">
        <f>+T167/S167</f>
        <v>0</v>
      </c>
      <c r="V167" s="1150">
        <v>161</v>
      </c>
      <c r="W167" s="1150">
        <v>0</v>
      </c>
      <c r="X167" s="1149">
        <f>+W167/V167</f>
        <v>0</v>
      </c>
      <c r="Y167" s="1150">
        <v>161</v>
      </c>
      <c r="Z167" s="1150">
        <v>0</v>
      </c>
      <c r="AA167" s="1149">
        <f t="shared" ref="AA167:AA178" si="71">+Z167/Y167</f>
        <v>0</v>
      </c>
      <c r="AB167" s="1150">
        <v>161</v>
      </c>
      <c r="AC167" s="1150">
        <v>0</v>
      </c>
      <c r="AD167" s="1149">
        <f t="shared" ref="AD167:AD198" si="72">+AC167/AB167</f>
        <v>0</v>
      </c>
      <c r="AE167" s="1150">
        <v>161</v>
      </c>
      <c r="AF167" s="1150">
        <v>0</v>
      </c>
      <c r="AG167" s="1149">
        <f t="shared" ref="AG167:AG198" si="73">+AF167/AE167</f>
        <v>0</v>
      </c>
      <c r="AH167" s="1150">
        <v>161</v>
      </c>
      <c r="AI167" s="1150">
        <v>0</v>
      </c>
      <c r="AJ167" s="1149">
        <f t="shared" ref="AJ167:AJ198" si="74">+AI167/AH167</f>
        <v>0</v>
      </c>
      <c r="AK167" s="1150">
        <v>161</v>
      </c>
      <c r="AL167" s="1150">
        <v>0</v>
      </c>
      <c r="AM167" s="1149">
        <f t="shared" ref="AM167:AM198" si="75">+AL167/AK167</f>
        <v>0</v>
      </c>
      <c r="AN167" s="1150">
        <v>161</v>
      </c>
      <c r="AO167" s="1150">
        <v>0</v>
      </c>
      <c r="AP167" s="1149">
        <f t="shared" ref="AP167:AP198" si="76">+AO167/AN167</f>
        <v>0</v>
      </c>
      <c r="AQ167" s="1150">
        <v>161</v>
      </c>
      <c r="AR167" s="1150">
        <v>0</v>
      </c>
      <c r="AS167" s="1149">
        <f t="shared" si="50"/>
        <v>0</v>
      </c>
      <c r="AT167" s="1149">
        <f t="shared" si="51"/>
        <v>6.8322981366459624E-3</v>
      </c>
    </row>
    <row r="168" spans="1:46">
      <c r="A168" s="1150">
        <v>1210</v>
      </c>
      <c r="B168" s="1150">
        <v>25</v>
      </c>
      <c r="C168" s="2074">
        <v>162</v>
      </c>
      <c r="D168" s="1150" t="s">
        <v>2508</v>
      </c>
      <c r="E168" s="1150" t="s">
        <v>1285</v>
      </c>
      <c r="F168" s="1150" t="s">
        <v>1623</v>
      </c>
      <c r="G168" s="1150" t="s">
        <v>1622</v>
      </c>
      <c r="H168" s="1150" t="s">
        <v>4481</v>
      </c>
      <c r="I168" s="1150">
        <v>162</v>
      </c>
      <c r="J168" s="1150">
        <v>162</v>
      </c>
      <c r="K168" s="1150">
        <v>179.2</v>
      </c>
      <c r="L168" s="1149">
        <f>+K168/J168</f>
        <v>1.1061728395061727</v>
      </c>
      <c r="M168" s="1150">
        <v>162</v>
      </c>
      <c r="N168" s="1150">
        <v>183.2</v>
      </c>
      <c r="O168" s="1149">
        <f>+N168/M168</f>
        <v>1.1308641975308642</v>
      </c>
      <c r="P168" s="1150">
        <v>162</v>
      </c>
      <c r="Q168" s="1150">
        <v>144.80000000000001</v>
      </c>
      <c r="R168" s="1149">
        <f>+Q168/P168</f>
        <v>0.89382716049382727</v>
      </c>
      <c r="S168" s="1150">
        <v>162</v>
      </c>
      <c r="T168" s="1150">
        <v>134.4</v>
      </c>
      <c r="U168" s="1149">
        <f>+T168/S168</f>
        <v>0.82962962962962972</v>
      </c>
      <c r="V168" s="1150">
        <v>162</v>
      </c>
      <c r="W168" s="1150">
        <v>144</v>
      </c>
      <c r="X168" s="1149">
        <f>+W168/V168</f>
        <v>0.88888888888888884</v>
      </c>
      <c r="Y168" s="1150">
        <v>162</v>
      </c>
      <c r="Z168" s="1150">
        <v>140.80000000000001</v>
      </c>
      <c r="AA168" s="1149">
        <f t="shared" si="71"/>
        <v>0.86913580246913591</v>
      </c>
      <c r="AB168" s="1150">
        <v>162</v>
      </c>
      <c r="AC168" s="1150">
        <v>16.8</v>
      </c>
      <c r="AD168" s="1149">
        <f t="shared" si="72"/>
        <v>0.10370370370370371</v>
      </c>
      <c r="AE168" s="1150">
        <v>162</v>
      </c>
      <c r="AF168" s="1150">
        <v>15.2</v>
      </c>
      <c r="AG168" s="1149">
        <f t="shared" si="73"/>
        <v>9.3827160493827153E-2</v>
      </c>
      <c r="AH168" s="1150">
        <v>162</v>
      </c>
      <c r="AI168" s="1150">
        <v>164</v>
      </c>
      <c r="AJ168" s="1149">
        <f t="shared" si="74"/>
        <v>1.0123456790123457</v>
      </c>
      <c r="AK168" s="1150">
        <v>162</v>
      </c>
      <c r="AL168" s="1150">
        <v>177.6</v>
      </c>
      <c r="AM168" s="1149">
        <f t="shared" si="75"/>
        <v>1.0962962962962963</v>
      </c>
      <c r="AN168" s="1150">
        <v>162</v>
      </c>
      <c r="AO168" s="1150">
        <v>160.80000000000001</v>
      </c>
      <c r="AP168" s="1149">
        <f t="shared" si="76"/>
        <v>0.99259259259259269</v>
      </c>
      <c r="AQ168" s="1150">
        <v>162</v>
      </c>
      <c r="AR168" s="1150">
        <v>155.19999999999999</v>
      </c>
      <c r="AS168" s="1149">
        <f t="shared" si="50"/>
        <v>0.95802469135802459</v>
      </c>
      <c r="AT168" s="1149">
        <f t="shared" si="51"/>
        <v>0.83127572016460904</v>
      </c>
    </row>
    <row r="169" spans="1:46">
      <c r="A169" s="1150">
        <v>1240</v>
      </c>
      <c r="B169" s="1150">
        <v>65</v>
      </c>
      <c r="C169" s="2074">
        <v>163</v>
      </c>
      <c r="D169" s="1150" t="s">
        <v>3538</v>
      </c>
      <c r="E169" s="1150" t="s">
        <v>3539</v>
      </c>
      <c r="F169" s="1150" t="s">
        <v>1623</v>
      </c>
      <c r="G169" s="1150" t="s">
        <v>1036</v>
      </c>
      <c r="H169" s="1150" t="s">
        <v>4481</v>
      </c>
      <c r="I169" s="1150">
        <v>165</v>
      </c>
      <c r="J169" s="1150"/>
      <c r="K169" s="1150"/>
      <c r="L169" s="1149"/>
      <c r="M169" s="1150"/>
      <c r="N169" s="1150"/>
      <c r="O169" s="1149"/>
      <c r="P169" s="1150"/>
      <c r="Q169" s="1150"/>
      <c r="R169" s="1149"/>
      <c r="S169" s="1150"/>
      <c r="T169" s="1150"/>
      <c r="U169" s="1149"/>
      <c r="V169" s="1150"/>
      <c r="W169" s="1150"/>
      <c r="X169" s="1149"/>
      <c r="Y169" s="1150">
        <v>165</v>
      </c>
      <c r="Z169" s="1150">
        <v>10</v>
      </c>
      <c r="AA169" s="1149">
        <f t="shared" si="71"/>
        <v>6.0606060606060608E-2</v>
      </c>
      <c r="AB169" s="1150">
        <v>165</v>
      </c>
      <c r="AC169" s="1150">
        <v>6</v>
      </c>
      <c r="AD169" s="1149">
        <f t="shared" si="72"/>
        <v>3.6363636363636362E-2</v>
      </c>
      <c r="AE169" s="1150">
        <v>165</v>
      </c>
      <c r="AF169" s="1150">
        <v>14</v>
      </c>
      <c r="AG169" s="1149">
        <f t="shared" si="73"/>
        <v>8.4848484848484854E-2</v>
      </c>
      <c r="AH169" s="1150">
        <v>165</v>
      </c>
      <c r="AI169" s="1150">
        <v>8</v>
      </c>
      <c r="AJ169" s="1149">
        <f t="shared" si="74"/>
        <v>4.8484848484848485E-2</v>
      </c>
      <c r="AK169" s="1150">
        <v>165</v>
      </c>
      <c r="AL169" s="1150">
        <v>12.48</v>
      </c>
      <c r="AM169" s="1149">
        <f t="shared" si="75"/>
        <v>7.563636363636364E-2</v>
      </c>
      <c r="AN169" s="1150">
        <v>165</v>
      </c>
      <c r="AO169" s="1150">
        <v>12</v>
      </c>
      <c r="AP169" s="1149">
        <f t="shared" si="76"/>
        <v>7.2727272727272724E-2</v>
      </c>
      <c r="AQ169" s="1150">
        <v>165</v>
      </c>
      <c r="AR169" s="1150">
        <v>14</v>
      </c>
      <c r="AS169" s="1149">
        <f t="shared" si="50"/>
        <v>8.4848484848484854E-2</v>
      </c>
      <c r="AT169" s="1149">
        <f t="shared" si="51"/>
        <v>6.6216450216450215E-2</v>
      </c>
    </row>
    <row r="170" spans="1:46">
      <c r="A170" s="1150">
        <v>1210</v>
      </c>
      <c r="B170" s="1150">
        <v>27</v>
      </c>
      <c r="C170" s="2074">
        <v>164</v>
      </c>
      <c r="D170" s="1150" t="s">
        <v>2509</v>
      </c>
      <c r="E170" s="1150" t="s">
        <v>975</v>
      </c>
      <c r="F170" s="1150" t="s">
        <v>421</v>
      </c>
      <c r="G170" s="1150" t="s">
        <v>1036</v>
      </c>
      <c r="H170" s="1150" t="s">
        <v>4481</v>
      </c>
      <c r="I170" s="1150">
        <v>167</v>
      </c>
      <c r="J170" s="1150">
        <v>167</v>
      </c>
      <c r="K170" s="1150">
        <v>0</v>
      </c>
      <c r="L170" s="1149">
        <f>+K170/J170</f>
        <v>0</v>
      </c>
      <c r="M170" s="1150">
        <v>167</v>
      </c>
      <c r="N170" s="1150">
        <v>0</v>
      </c>
      <c r="O170" s="1149">
        <f>+N170/M170</f>
        <v>0</v>
      </c>
      <c r="P170" s="1150">
        <v>167</v>
      </c>
      <c r="Q170" s="1150">
        <v>0</v>
      </c>
      <c r="R170" s="1149">
        <f>+Q170/P170</f>
        <v>0</v>
      </c>
      <c r="S170" s="1150">
        <v>167</v>
      </c>
      <c r="T170" s="1150">
        <v>0</v>
      </c>
      <c r="U170" s="1149">
        <f t="shared" ref="U170:U178" si="77">+T170/S170</f>
        <v>0</v>
      </c>
      <c r="V170" s="1150">
        <v>167</v>
      </c>
      <c r="W170" s="1150">
        <v>0</v>
      </c>
      <c r="X170" s="1149">
        <f t="shared" ref="X170:X178" si="78">+W170/V170</f>
        <v>0</v>
      </c>
      <c r="Y170" s="1150">
        <v>167</v>
      </c>
      <c r="Z170" s="1150">
        <v>0</v>
      </c>
      <c r="AA170" s="1149">
        <f t="shared" si="71"/>
        <v>0</v>
      </c>
      <c r="AB170" s="1150">
        <v>167</v>
      </c>
      <c r="AC170" s="1150">
        <v>0</v>
      </c>
      <c r="AD170" s="1149">
        <f t="shared" si="72"/>
        <v>0</v>
      </c>
      <c r="AE170" s="1150">
        <v>167</v>
      </c>
      <c r="AF170" s="1150">
        <v>0</v>
      </c>
      <c r="AG170" s="1149">
        <f t="shared" si="73"/>
        <v>0</v>
      </c>
      <c r="AH170" s="1150">
        <v>167</v>
      </c>
      <c r="AI170" s="1150">
        <v>0</v>
      </c>
      <c r="AJ170" s="1149">
        <f t="shared" si="74"/>
        <v>0</v>
      </c>
      <c r="AK170" s="1150">
        <v>167</v>
      </c>
      <c r="AL170" s="1150">
        <v>0</v>
      </c>
      <c r="AM170" s="1149">
        <f t="shared" si="75"/>
        <v>0</v>
      </c>
      <c r="AN170" s="1150">
        <v>167</v>
      </c>
      <c r="AO170" s="1150">
        <v>0</v>
      </c>
      <c r="AP170" s="1149">
        <f t="shared" si="76"/>
        <v>0</v>
      </c>
      <c r="AQ170" s="1150">
        <v>167</v>
      </c>
      <c r="AR170" s="1150">
        <v>0</v>
      </c>
      <c r="AS170" s="1149">
        <f t="shared" si="50"/>
        <v>0</v>
      </c>
      <c r="AT170" s="1149">
        <f t="shared" si="51"/>
        <v>0</v>
      </c>
    </row>
    <row r="171" spans="1:46">
      <c r="A171" s="1150">
        <v>1210</v>
      </c>
      <c r="B171" s="1150">
        <v>58</v>
      </c>
      <c r="C171" s="2074">
        <v>165</v>
      </c>
      <c r="D171" s="1150" t="s">
        <v>2945</v>
      </c>
      <c r="E171" s="1150" t="s">
        <v>2946</v>
      </c>
      <c r="F171" s="1150" t="s">
        <v>1623</v>
      </c>
      <c r="G171" s="1150" t="s">
        <v>1036</v>
      </c>
      <c r="H171" s="1150" t="s">
        <v>4481</v>
      </c>
      <c r="I171" s="1150">
        <v>167</v>
      </c>
      <c r="J171" s="1150">
        <v>167</v>
      </c>
      <c r="K171" s="1150">
        <v>5.12</v>
      </c>
      <c r="L171" s="1149">
        <f>+K171/J171</f>
        <v>3.0658682634730539E-2</v>
      </c>
      <c r="M171" s="1150">
        <v>167</v>
      </c>
      <c r="N171" s="1150">
        <v>84</v>
      </c>
      <c r="O171" s="1149">
        <f>+N171/M171</f>
        <v>0.50299401197604787</v>
      </c>
      <c r="P171" s="1150">
        <v>167</v>
      </c>
      <c r="Q171" s="1150">
        <v>78.959999999999994</v>
      </c>
      <c r="R171" s="1149">
        <f>+Q171/P171</f>
        <v>0.47281437125748499</v>
      </c>
      <c r="S171" s="1150">
        <v>167</v>
      </c>
      <c r="T171" s="1150">
        <v>73.52</v>
      </c>
      <c r="U171" s="1149">
        <f t="shared" si="77"/>
        <v>0.44023952095808383</v>
      </c>
      <c r="V171" s="1150">
        <v>167</v>
      </c>
      <c r="W171" s="1150">
        <v>84</v>
      </c>
      <c r="X171" s="1149">
        <f t="shared" si="78"/>
        <v>0.50299401197604787</v>
      </c>
      <c r="Y171" s="1150">
        <v>167</v>
      </c>
      <c r="Z171" s="1150">
        <v>81.680000000000007</v>
      </c>
      <c r="AA171" s="1149">
        <f t="shared" si="71"/>
        <v>0.48910179640718565</v>
      </c>
      <c r="AB171" s="1150">
        <v>167</v>
      </c>
      <c r="AC171" s="1150">
        <v>104.64</v>
      </c>
      <c r="AD171" s="1149">
        <f t="shared" si="72"/>
        <v>0.62658682634730545</v>
      </c>
      <c r="AE171" s="1150">
        <v>167</v>
      </c>
      <c r="AF171" s="1150">
        <v>94.64</v>
      </c>
      <c r="AG171" s="1149">
        <f t="shared" si="73"/>
        <v>0.56670658682634734</v>
      </c>
      <c r="AH171" s="1150">
        <v>167</v>
      </c>
      <c r="AI171" s="1150">
        <v>94.08</v>
      </c>
      <c r="AJ171" s="1149">
        <f t="shared" si="74"/>
        <v>0.56335329341317364</v>
      </c>
      <c r="AK171" s="1150">
        <v>167</v>
      </c>
      <c r="AL171" s="1150">
        <v>80.48</v>
      </c>
      <c r="AM171" s="1149">
        <f t="shared" si="75"/>
        <v>0.48191616766467066</v>
      </c>
      <c r="AN171" s="1150">
        <v>167</v>
      </c>
      <c r="AO171" s="1150">
        <v>95.2</v>
      </c>
      <c r="AP171" s="1149">
        <f t="shared" si="76"/>
        <v>0.57005988023952092</v>
      </c>
      <c r="AQ171" s="1150">
        <v>167</v>
      </c>
      <c r="AR171" s="1150">
        <v>103.12</v>
      </c>
      <c r="AS171" s="1149">
        <f t="shared" si="50"/>
        <v>0.61748502994011978</v>
      </c>
      <c r="AT171" s="1149">
        <f t="shared" si="51"/>
        <v>0.48874251497005988</v>
      </c>
    </row>
    <row r="172" spans="1:46">
      <c r="A172" s="1150">
        <v>1210</v>
      </c>
      <c r="B172" s="1150">
        <v>67</v>
      </c>
      <c r="C172" s="2074">
        <v>166</v>
      </c>
      <c r="D172" s="1150" t="s">
        <v>3336</v>
      </c>
      <c r="E172" s="1150" t="s">
        <v>3335</v>
      </c>
      <c r="F172" s="1150" t="s">
        <v>1623</v>
      </c>
      <c r="G172" s="1150" t="s">
        <v>1702</v>
      </c>
      <c r="H172" s="1150" t="s">
        <v>4481</v>
      </c>
      <c r="I172" s="1150">
        <v>167</v>
      </c>
      <c r="J172" s="1150">
        <v>167</v>
      </c>
      <c r="K172" s="1150">
        <v>96.16</v>
      </c>
      <c r="L172" s="1149">
        <f>+K172/J172</f>
        <v>0.57580838323353289</v>
      </c>
      <c r="M172" s="1150">
        <v>167</v>
      </c>
      <c r="N172" s="1150">
        <v>122.4</v>
      </c>
      <c r="O172" s="1149">
        <f>+N172/M172</f>
        <v>0.73293413173652699</v>
      </c>
      <c r="P172" s="1150">
        <v>167</v>
      </c>
      <c r="Q172" s="1150">
        <v>133.6</v>
      </c>
      <c r="R172" s="1149">
        <f>+Q172/P172</f>
        <v>0.79999999999999993</v>
      </c>
      <c r="S172" s="1150">
        <v>167</v>
      </c>
      <c r="T172" s="1150">
        <v>181.76</v>
      </c>
      <c r="U172" s="1149">
        <f t="shared" si="77"/>
        <v>1.088383233532934</v>
      </c>
      <c r="V172" s="1150">
        <v>167</v>
      </c>
      <c r="W172" s="1150">
        <v>207.6</v>
      </c>
      <c r="X172" s="1149">
        <f t="shared" si="78"/>
        <v>1.2431137724550898</v>
      </c>
      <c r="Y172" s="1150">
        <v>167</v>
      </c>
      <c r="Z172" s="1150">
        <v>188.64</v>
      </c>
      <c r="AA172" s="1149">
        <f t="shared" si="71"/>
        <v>1.1295808383233532</v>
      </c>
      <c r="AB172" s="1150">
        <v>167</v>
      </c>
      <c r="AC172" s="1150">
        <v>37.44</v>
      </c>
      <c r="AD172" s="1149">
        <f t="shared" si="72"/>
        <v>0.22419161676646704</v>
      </c>
      <c r="AE172" s="1150">
        <v>167</v>
      </c>
      <c r="AF172" s="1150">
        <v>7.2</v>
      </c>
      <c r="AG172" s="1149">
        <f t="shared" si="73"/>
        <v>4.3113772455089822E-2</v>
      </c>
      <c r="AH172" s="1150">
        <v>167</v>
      </c>
      <c r="AI172" s="1150">
        <v>7.52</v>
      </c>
      <c r="AJ172" s="1149">
        <f t="shared" si="74"/>
        <v>4.5029940119760477E-2</v>
      </c>
      <c r="AK172" s="1150">
        <v>167</v>
      </c>
      <c r="AL172" s="1150">
        <v>38.4</v>
      </c>
      <c r="AM172" s="1149">
        <f t="shared" si="75"/>
        <v>0.22994011976047904</v>
      </c>
      <c r="AN172" s="1150">
        <v>167</v>
      </c>
      <c r="AO172" s="1150">
        <v>143.36000000000001</v>
      </c>
      <c r="AP172" s="1149">
        <f t="shared" si="76"/>
        <v>0.85844311377245519</v>
      </c>
      <c r="AQ172" s="1150">
        <v>167</v>
      </c>
      <c r="AR172" s="1150">
        <v>175.04</v>
      </c>
      <c r="AS172" s="1149">
        <f t="shared" si="50"/>
        <v>1.0481437125748503</v>
      </c>
      <c r="AT172" s="1149">
        <f t="shared" si="51"/>
        <v>0.66822355289421154</v>
      </c>
    </row>
    <row r="173" spans="1:46">
      <c r="A173" s="1150">
        <v>1210</v>
      </c>
      <c r="B173" s="1150">
        <v>80</v>
      </c>
      <c r="C173" s="2074">
        <v>167</v>
      </c>
      <c r="D173" s="1150" t="s">
        <v>3541</v>
      </c>
      <c r="E173" s="1150" t="s">
        <v>3542</v>
      </c>
      <c r="F173" s="1150" t="s">
        <v>1623</v>
      </c>
      <c r="G173" s="1150" t="s">
        <v>1702</v>
      </c>
      <c r="H173" s="1150" t="s">
        <v>4481</v>
      </c>
      <c r="I173" s="1150">
        <v>167</v>
      </c>
      <c r="J173" s="1150"/>
      <c r="K173" s="1150"/>
      <c r="L173" s="1149"/>
      <c r="M173" s="1150"/>
      <c r="N173" s="1150"/>
      <c r="O173" s="1149"/>
      <c r="P173" s="1150"/>
      <c r="Q173" s="1150"/>
      <c r="R173" s="1149"/>
      <c r="S173" s="1150">
        <v>167</v>
      </c>
      <c r="T173" s="1150">
        <v>123.8</v>
      </c>
      <c r="U173" s="1149">
        <f t="shared" si="77"/>
        <v>0.74131736526946101</v>
      </c>
      <c r="V173" s="1150">
        <v>167</v>
      </c>
      <c r="W173" s="1150">
        <v>131.19999999999999</v>
      </c>
      <c r="X173" s="1149">
        <f t="shared" si="78"/>
        <v>0.78562874251496995</v>
      </c>
      <c r="Y173" s="1150">
        <v>167</v>
      </c>
      <c r="Z173" s="1150">
        <v>95.2</v>
      </c>
      <c r="AA173" s="1149">
        <f t="shared" si="71"/>
        <v>0.57005988023952092</v>
      </c>
      <c r="AB173" s="1150">
        <v>167</v>
      </c>
      <c r="AC173" s="1150">
        <v>54.6</v>
      </c>
      <c r="AD173" s="1149">
        <f t="shared" si="72"/>
        <v>0.32694610778443117</v>
      </c>
      <c r="AE173" s="1150">
        <v>167</v>
      </c>
      <c r="AF173" s="1150">
        <v>67.8</v>
      </c>
      <c r="AG173" s="1149">
        <f t="shared" si="73"/>
        <v>0.40598802395209577</v>
      </c>
      <c r="AH173" s="1150">
        <v>167</v>
      </c>
      <c r="AI173" s="1150">
        <v>41.28</v>
      </c>
      <c r="AJ173" s="1149">
        <f t="shared" si="74"/>
        <v>0.24718562874251498</v>
      </c>
      <c r="AK173" s="1150">
        <v>167</v>
      </c>
      <c r="AL173" s="1150">
        <v>78</v>
      </c>
      <c r="AM173" s="1149">
        <f t="shared" si="75"/>
        <v>0.46706586826347307</v>
      </c>
      <c r="AN173" s="1150">
        <v>167</v>
      </c>
      <c r="AO173" s="1150">
        <v>124.56</v>
      </c>
      <c r="AP173" s="1149">
        <f t="shared" si="76"/>
        <v>0.74586826347305391</v>
      </c>
      <c r="AQ173" s="1150">
        <v>167</v>
      </c>
      <c r="AR173" s="1150">
        <v>132.80000000000001</v>
      </c>
      <c r="AS173" s="1149">
        <f t="shared" si="50"/>
        <v>0.79520958083832338</v>
      </c>
      <c r="AT173" s="1149">
        <f t="shared" si="51"/>
        <v>0.56502994011976049</v>
      </c>
    </row>
    <row r="174" spans="1:46">
      <c r="A174" s="1150">
        <v>1220</v>
      </c>
      <c r="B174" s="1150">
        <v>44</v>
      </c>
      <c r="C174" s="2074">
        <v>168</v>
      </c>
      <c r="D174" s="1150" t="s">
        <v>2510</v>
      </c>
      <c r="E174" s="1150" t="s">
        <v>3334</v>
      </c>
      <c r="F174" s="1150" t="s">
        <v>1623</v>
      </c>
      <c r="G174" s="1150" t="s">
        <v>1622</v>
      </c>
      <c r="H174" s="1150" t="s">
        <v>4481</v>
      </c>
      <c r="I174" s="1150">
        <v>167</v>
      </c>
      <c r="J174" s="1150">
        <v>167</v>
      </c>
      <c r="K174" s="1150">
        <v>38.799999999999997</v>
      </c>
      <c r="L174" s="1149">
        <f>+K174/J174</f>
        <v>0.23233532934131734</v>
      </c>
      <c r="M174" s="1150">
        <v>167</v>
      </c>
      <c r="N174" s="1150">
        <v>143.6</v>
      </c>
      <c r="O174" s="1149">
        <f>+N174/M174</f>
        <v>0.85988023952095805</v>
      </c>
      <c r="P174" s="1150">
        <v>167</v>
      </c>
      <c r="Q174" s="1150">
        <v>129</v>
      </c>
      <c r="R174" s="1149">
        <f>+Q174/P174</f>
        <v>0.77245508982035926</v>
      </c>
      <c r="S174" s="1150">
        <v>167</v>
      </c>
      <c r="T174" s="1150">
        <v>120.4</v>
      </c>
      <c r="U174" s="1149">
        <f t="shared" si="77"/>
        <v>0.72095808383233539</v>
      </c>
      <c r="V174" s="1150">
        <v>167</v>
      </c>
      <c r="W174" s="1150">
        <v>108</v>
      </c>
      <c r="X174" s="1149">
        <f t="shared" si="78"/>
        <v>0.6467065868263473</v>
      </c>
      <c r="Y174" s="1150">
        <v>167</v>
      </c>
      <c r="Z174" s="1150">
        <v>114</v>
      </c>
      <c r="AA174" s="1149">
        <f t="shared" si="71"/>
        <v>0.68263473053892221</v>
      </c>
      <c r="AB174" s="1150">
        <v>167</v>
      </c>
      <c r="AC174" s="1150">
        <v>96.2</v>
      </c>
      <c r="AD174" s="1149">
        <f t="shared" si="72"/>
        <v>0.57604790419161678</v>
      </c>
      <c r="AE174" s="1150">
        <v>167</v>
      </c>
      <c r="AF174" s="1150">
        <v>122.6</v>
      </c>
      <c r="AG174" s="1149">
        <f t="shared" si="73"/>
        <v>0.73413173652694608</v>
      </c>
      <c r="AH174" s="1150">
        <v>167</v>
      </c>
      <c r="AI174" s="1150">
        <v>98.6</v>
      </c>
      <c r="AJ174" s="1149">
        <f t="shared" si="74"/>
        <v>0.59041916167664665</v>
      </c>
      <c r="AK174" s="1150">
        <v>167</v>
      </c>
      <c r="AL174" s="1150">
        <v>127</v>
      </c>
      <c r="AM174" s="1149">
        <f t="shared" si="75"/>
        <v>0.76047904191616766</v>
      </c>
      <c r="AN174" s="1150">
        <v>167</v>
      </c>
      <c r="AO174" s="1150">
        <v>134</v>
      </c>
      <c r="AP174" s="1149">
        <f t="shared" si="76"/>
        <v>0.80239520958083832</v>
      </c>
      <c r="AQ174" s="1150">
        <v>167</v>
      </c>
      <c r="AR174" s="1150">
        <v>151.80000000000001</v>
      </c>
      <c r="AS174" s="1149">
        <f t="shared" si="50"/>
        <v>0.90898203592814375</v>
      </c>
      <c r="AT174" s="1149">
        <f t="shared" si="51"/>
        <v>0.69061876247504994</v>
      </c>
    </row>
    <row r="175" spans="1:46">
      <c r="A175" s="1150">
        <v>1230</v>
      </c>
      <c r="B175" s="1150">
        <v>121</v>
      </c>
      <c r="C175" s="2074">
        <v>169</v>
      </c>
      <c r="D175" s="1150" t="s">
        <v>3544</v>
      </c>
      <c r="E175" s="1150" t="s">
        <v>3545</v>
      </c>
      <c r="F175" s="1150" t="s">
        <v>1623</v>
      </c>
      <c r="G175" s="1150" t="s">
        <v>1036</v>
      </c>
      <c r="H175" s="1150" t="s">
        <v>4481</v>
      </c>
      <c r="I175" s="1150">
        <v>167</v>
      </c>
      <c r="J175" s="1150"/>
      <c r="K175" s="1150"/>
      <c r="L175" s="1149"/>
      <c r="M175" s="1150"/>
      <c r="N175" s="1150"/>
      <c r="O175" s="1149"/>
      <c r="P175" s="1150"/>
      <c r="Q175" s="1150"/>
      <c r="R175" s="1149"/>
      <c r="S175" s="1150">
        <v>167</v>
      </c>
      <c r="T175" s="1150">
        <v>18</v>
      </c>
      <c r="U175" s="1149">
        <f t="shared" si="77"/>
        <v>0.10778443113772455</v>
      </c>
      <c r="V175" s="1150">
        <v>167</v>
      </c>
      <c r="W175" s="1150">
        <v>18</v>
      </c>
      <c r="X175" s="1149">
        <f t="shared" si="78"/>
        <v>0.10778443113772455</v>
      </c>
      <c r="Y175" s="1150">
        <v>167</v>
      </c>
      <c r="Z175" s="1150">
        <v>22</v>
      </c>
      <c r="AA175" s="1149">
        <f t="shared" si="71"/>
        <v>0.1317365269461078</v>
      </c>
      <c r="AB175" s="1150">
        <v>167</v>
      </c>
      <c r="AC175" s="1150">
        <v>22</v>
      </c>
      <c r="AD175" s="1149">
        <f t="shared" si="72"/>
        <v>0.1317365269461078</v>
      </c>
      <c r="AE175" s="1150">
        <v>167</v>
      </c>
      <c r="AF175" s="1150">
        <v>20</v>
      </c>
      <c r="AG175" s="1149">
        <f t="shared" si="73"/>
        <v>0.11976047904191617</v>
      </c>
      <c r="AH175" s="1150">
        <v>167</v>
      </c>
      <c r="AI175" s="1150">
        <v>20</v>
      </c>
      <c r="AJ175" s="1149">
        <f t="shared" si="74"/>
        <v>0.11976047904191617</v>
      </c>
      <c r="AK175" s="1150">
        <v>167</v>
      </c>
      <c r="AL175" s="1150">
        <v>18</v>
      </c>
      <c r="AM175" s="1149">
        <f t="shared" si="75"/>
        <v>0.10778443113772455</v>
      </c>
      <c r="AN175" s="1150">
        <v>167</v>
      </c>
      <c r="AO175" s="1150">
        <v>20</v>
      </c>
      <c r="AP175" s="1149">
        <f t="shared" si="76"/>
        <v>0.11976047904191617</v>
      </c>
      <c r="AQ175" s="1150">
        <v>167</v>
      </c>
      <c r="AR175" s="1150">
        <v>22</v>
      </c>
      <c r="AS175" s="1149">
        <f t="shared" si="50"/>
        <v>0.1317365269461078</v>
      </c>
      <c r="AT175" s="1149">
        <f t="shared" si="51"/>
        <v>0.11976047904191617</v>
      </c>
    </row>
    <row r="176" spans="1:46">
      <c r="A176" s="1150">
        <v>1240</v>
      </c>
      <c r="B176" s="1150">
        <v>46</v>
      </c>
      <c r="C176" s="2074">
        <v>170</v>
      </c>
      <c r="D176" s="1150" t="s">
        <v>2511</v>
      </c>
      <c r="E176" s="1150" t="s">
        <v>1707</v>
      </c>
      <c r="F176" s="1150" t="s">
        <v>1623</v>
      </c>
      <c r="G176" s="1150" t="s">
        <v>1702</v>
      </c>
      <c r="H176" s="1150" t="s">
        <v>4481</v>
      </c>
      <c r="I176" s="1150">
        <v>167</v>
      </c>
      <c r="J176" s="1150">
        <v>167</v>
      </c>
      <c r="K176" s="1150">
        <v>160</v>
      </c>
      <c r="L176" s="1149">
        <f>+K176/J176</f>
        <v>0.95808383233532934</v>
      </c>
      <c r="M176" s="1150">
        <v>167</v>
      </c>
      <c r="N176" s="1150">
        <v>168</v>
      </c>
      <c r="O176" s="1149">
        <f>+N176/M176</f>
        <v>1.0059880239520957</v>
      </c>
      <c r="P176" s="1150">
        <v>167</v>
      </c>
      <c r="Q176" s="1150">
        <v>196</v>
      </c>
      <c r="R176" s="1149">
        <f>+Q176/P176</f>
        <v>1.1736526946107784</v>
      </c>
      <c r="S176" s="1150">
        <v>167</v>
      </c>
      <c r="T176" s="1150">
        <v>200</v>
      </c>
      <c r="U176" s="1149">
        <f t="shared" si="77"/>
        <v>1.1976047904191616</v>
      </c>
      <c r="V176" s="1150">
        <v>167</v>
      </c>
      <c r="W176" s="1150">
        <v>170</v>
      </c>
      <c r="X176" s="1149">
        <f t="shared" si="78"/>
        <v>1.0179640718562875</v>
      </c>
      <c r="Y176" s="1150">
        <v>167</v>
      </c>
      <c r="Z176" s="1150">
        <v>180</v>
      </c>
      <c r="AA176" s="1149">
        <f t="shared" si="71"/>
        <v>1.0778443113772456</v>
      </c>
      <c r="AB176" s="1150">
        <v>167</v>
      </c>
      <c r="AC176" s="1150">
        <v>158</v>
      </c>
      <c r="AD176" s="1149">
        <f t="shared" si="72"/>
        <v>0.94610778443113774</v>
      </c>
      <c r="AE176" s="1150">
        <v>167</v>
      </c>
      <c r="AF176" s="1150">
        <v>160</v>
      </c>
      <c r="AG176" s="1149">
        <f t="shared" si="73"/>
        <v>0.95808383233532934</v>
      </c>
      <c r="AH176" s="1150">
        <v>167</v>
      </c>
      <c r="AI176" s="1150">
        <v>142</v>
      </c>
      <c r="AJ176" s="1149">
        <f t="shared" si="74"/>
        <v>0.85029940119760483</v>
      </c>
      <c r="AK176" s="1150">
        <v>167</v>
      </c>
      <c r="AL176" s="1150">
        <v>212</v>
      </c>
      <c r="AM176" s="1149">
        <f t="shared" si="75"/>
        <v>1.2694610778443114</v>
      </c>
      <c r="AN176" s="1150">
        <v>167</v>
      </c>
      <c r="AO176" s="1150">
        <v>212</v>
      </c>
      <c r="AP176" s="1149">
        <f t="shared" si="76"/>
        <v>1.2694610778443114</v>
      </c>
      <c r="AQ176" s="1150">
        <v>167</v>
      </c>
      <c r="AR176" s="1150">
        <v>190</v>
      </c>
      <c r="AS176" s="1149">
        <f t="shared" si="50"/>
        <v>1.1377245508982037</v>
      </c>
      <c r="AT176" s="1149">
        <f t="shared" si="51"/>
        <v>1.0718562874251496</v>
      </c>
    </row>
    <row r="177" spans="1:46">
      <c r="A177" s="1150">
        <v>1240</v>
      </c>
      <c r="B177" s="1150">
        <v>50</v>
      </c>
      <c r="C177" s="2074">
        <v>171</v>
      </c>
      <c r="D177" s="1150" t="s">
        <v>2513</v>
      </c>
      <c r="E177" s="1150" t="s">
        <v>2514</v>
      </c>
      <c r="F177" s="1150" t="s">
        <v>1623</v>
      </c>
      <c r="G177" s="1150" t="s">
        <v>1622</v>
      </c>
      <c r="H177" s="1150" t="s">
        <v>4481</v>
      </c>
      <c r="I177" s="1150">
        <v>167</v>
      </c>
      <c r="J177" s="1150">
        <v>167</v>
      </c>
      <c r="K177" s="1150">
        <v>21</v>
      </c>
      <c r="L177" s="1149">
        <f>+K177/J177</f>
        <v>0.12574850299401197</v>
      </c>
      <c r="M177" s="1150">
        <v>167</v>
      </c>
      <c r="N177" s="1150">
        <v>24</v>
      </c>
      <c r="O177" s="1149">
        <f>+N177/M177</f>
        <v>0.1437125748502994</v>
      </c>
      <c r="P177" s="1150">
        <v>167</v>
      </c>
      <c r="Q177" s="1150">
        <v>42</v>
      </c>
      <c r="R177" s="1149">
        <f>+Q177/P177</f>
        <v>0.25149700598802394</v>
      </c>
      <c r="S177" s="1150">
        <v>167</v>
      </c>
      <c r="T177" s="1150">
        <v>48</v>
      </c>
      <c r="U177" s="1149">
        <f t="shared" si="77"/>
        <v>0.28742514970059879</v>
      </c>
      <c r="V177" s="1150">
        <v>167</v>
      </c>
      <c r="W177" s="1150">
        <v>39</v>
      </c>
      <c r="X177" s="1149">
        <f t="shared" si="78"/>
        <v>0.23353293413173654</v>
      </c>
      <c r="Y177" s="1150">
        <v>167</v>
      </c>
      <c r="Z177" s="1150">
        <v>48</v>
      </c>
      <c r="AA177" s="1149">
        <f t="shared" si="71"/>
        <v>0.28742514970059879</v>
      </c>
      <c r="AB177" s="1150">
        <v>167</v>
      </c>
      <c r="AC177" s="1150">
        <v>48</v>
      </c>
      <c r="AD177" s="1149">
        <f t="shared" si="72"/>
        <v>0.28742514970059879</v>
      </c>
      <c r="AE177" s="1150">
        <v>167</v>
      </c>
      <c r="AF177" s="1150">
        <v>72</v>
      </c>
      <c r="AG177" s="1149">
        <f t="shared" si="73"/>
        <v>0.43113772455089822</v>
      </c>
      <c r="AH177" s="1150">
        <v>167</v>
      </c>
      <c r="AI177" s="1150">
        <v>51</v>
      </c>
      <c r="AJ177" s="1149">
        <f t="shared" si="74"/>
        <v>0.30538922155688625</v>
      </c>
      <c r="AK177" s="1150">
        <v>167</v>
      </c>
      <c r="AL177" s="1150">
        <v>63</v>
      </c>
      <c r="AM177" s="1149">
        <f t="shared" si="75"/>
        <v>0.3772455089820359</v>
      </c>
      <c r="AN177" s="1150">
        <v>167</v>
      </c>
      <c r="AO177" s="1150">
        <v>72</v>
      </c>
      <c r="AP177" s="1149">
        <f t="shared" si="76"/>
        <v>0.43113772455089822</v>
      </c>
      <c r="AQ177" s="1150">
        <v>167</v>
      </c>
      <c r="AR177" s="1150">
        <v>78</v>
      </c>
      <c r="AS177" s="1149">
        <f t="shared" si="50"/>
        <v>0.46706586826347307</v>
      </c>
      <c r="AT177" s="1149">
        <f t="shared" si="51"/>
        <v>0.30239520958083832</v>
      </c>
    </row>
    <row r="178" spans="1:46">
      <c r="A178" s="1150">
        <v>1240</v>
      </c>
      <c r="B178" s="1150">
        <v>51</v>
      </c>
      <c r="C178" s="2074">
        <v>172</v>
      </c>
      <c r="D178" s="1150" t="s">
        <v>2844</v>
      </c>
      <c r="E178" s="1150" t="s">
        <v>2809</v>
      </c>
      <c r="F178" s="1150" t="s">
        <v>1623</v>
      </c>
      <c r="G178" s="1150" t="s">
        <v>1036</v>
      </c>
      <c r="H178" s="1150" t="s">
        <v>4481</v>
      </c>
      <c r="I178" s="1150">
        <v>167</v>
      </c>
      <c r="J178" s="1150">
        <v>167</v>
      </c>
      <c r="K178" s="1150">
        <v>3.48</v>
      </c>
      <c r="L178" s="1149">
        <f>+K178/J178</f>
        <v>2.0838323353293414E-2</v>
      </c>
      <c r="M178" s="1150">
        <v>167</v>
      </c>
      <c r="N178" s="1150">
        <v>49.68</v>
      </c>
      <c r="O178" s="1149">
        <f>+N178/M178</f>
        <v>0.29748502994011977</v>
      </c>
      <c r="P178" s="1150">
        <v>167</v>
      </c>
      <c r="Q178" s="1150">
        <v>57.84</v>
      </c>
      <c r="R178" s="1149">
        <f>+Q178/P178</f>
        <v>0.34634730538922159</v>
      </c>
      <c r="S178" s="1150">
        <v>167</v>
      </c>
      <c r="T178" s="1150">
        <v>57.96</v>
      </c>
      <c r="U178" s="1149">
        <f t="shared" si="77"/>
        <v>0.34706586826347308</v>
      </c>
      <c r="V178" s="1150">
        <v>167</v>
      </c>
      <c r="W178" s="1150">
        <v>45</v>
      </c>
      <c r="X178" s="1149">
        <f t="shared" si="78"/>
        <v>0.26946107784431139</v>
      </c>
      <c r="Y178" s="1150">
        <v>167</v>
      </c>
      <c r="Z178" s="1150">
        <v>62.88</v>
      </c>
      <c r="AA178" s="1149">
        <f t="shared" si="71"/>
        <v>0.37652694610778442</v>
      </c>
      <c r="AB178" s="1150">
        <v>167</v>
      </c>
      <c r="AC178" s="1150">
        <v>86.64</v>
      </c>
      <c r="AD178" s="1149">
        <f t="shared" si="72"/>
        <v>0.51880239520958082</v>
      </c>
      <c r="AE178" s="1150">
        <v>167</v>
      </c>
      <c r="AF178" s="1150">
        <v>74.760000000000005</v>
      </c>
      <c r="AG178" s="1149">
        <f t="shared" si="73"/>
        <v>0.44766467065868265</v>
      </c>
      <c r="AH178" s="1150">
        <v>167</v>
      </c>
      <c r="AI178" s="1150">
        <v>68.28</v>
      </c>
      <c r="AJ178" s="1149">
        <f t="shared" si="74"/>
        <v>0.40886227544910181</v>
      </c>
      <c r="AK178" s="1150">
        <v>167</v>
      </c>
      <c r="AL178" s="1150">
        <v>90</v>
      </c>
      <c r="AM178" s="1149">
        <f t="shared" si="75"/>
        <v>0.53892215568862278</v>
      </c>
      <c r="AN178" s="1150">
        <v>167</v>
      </c>
      <c r="AO178" s="1150">
        <v>47.76</v>
      </c>
      <c r="AP178" s="1149">
        <f t="shared" si="76"/>
        <v>0.28598802395209577</v>
      </c>
      <c r="AQ178" s="1150">
        <v>167</v>
      </c>
      <c r="AR178" s="1150">
        <v>75.36</v>
      </c>
      <c r="AS178" s="1149">
        <f t="shared" si="50"/>
        <v>0.45125748502994012</v>
      </c>
      <c r="AT178" s="1149">
        <f t="shared" si="51"/>
        <v>0.35910179640718565</v>
      </c>
    </row>
    <row r="179" spans="1:46">
      <c r="A179" s="1150">
        <v>1240</v>
      </c>
      <c r="B179" s="1150">
        <v>66</v>
      </c>
      <c r="C179" s="2074">
        <v>173</v>
      </c>
      <c r="D179" s="1150" t="s">
        <v>3547</v>
      </c>
      <c r="E179" s="1150" t="s">
        <v>3548</v>
      </c>
      <c r="F179" s="1150" t="s">
        <v>1623</v>
      </c>
      <c r="G179" s="1150" t="s">
        <v>1036</v>
      </c>
      <c r="H179" s="1150" t="s">
        <v>4481</v>
      </c>
      <c r="I179" s="1150">
        <v>167</v>
      </c>
      <c r="J179" s="1150"/>
      <c r="K179" s="1150"/>
      <c r="L179" s="1149"/>
      <c r="M179" s="1150"/>
      <c r="N179" s="1150"/>
      <c r="O179" s="1149"/>
      <c r="P179" s="1150"/>
      <c r="Q179" s="1150"/>
      <c r="R179" s="1149"/>
      <c r="S179" s="1150"/>
      <c r="T179" s="1150"/>
      <c r="U179" s="1149"/>
      <c r="V179" s="1150"/>
      <c r="W179" s="1150"/>
      <c r="X179" s="1149"/>
      <c r="Y179" s="1150"/>
      <c r="Z179" s="1150"/>
      <c r="AA179" s="1149"/>
      <c r="AB179" s="1150">
        <v>167</v>
      </c>
      <c r="AC179" s="1150">
        <v>87</v>
      </c>
      <c r="AD179" s="1149">
        <f t="shared" si="72"/>
        <v>0.52095808383233533</v>
      </c>
      <c r="AE179" s="1150">
        <v>167</v>
      </c>
      <c r="AF179" s="1150">
        <v>114</v>
      </c>
      <c r="AG179" s="1149">
        <f t="shared" si="73"/>
        <v>0.68263473053892221</v>
      </c>
      <c r="AH179" s="1150">
        <v>167</v>
      </c>
      <c r="AI179" s="1150">
        <v>72</v>
      </c>
      <c r="AJ179" s="1149">
        <f t="shared" si="74"/>
        <v>0.43113772455089822</v>
      </c>
      <c r="AK179" s="1150">
        <v>167</v>
      </c>
      <c r="AL179" s="1150">
        <v>69</v>
      </c>
      <c r="AM179" s="1149">
        <f t="shared" si="75"/>
        <v>0.41317365269461076</v>
      </c>
      <c r="AN179" s="1150">
        <v>167</v>
      </c>
      <c r="AO179" s="1150">
        <v>87</v>
      </c>
      <c r="AP179" s="1149">
        <f t="shared" si="76"/>
        <v>0.52095808383233533</v>
      </c>
      <c r="AQ179" s="1150">
        <v>167</v>
      </c>
      <c r="AR179" s="1150">
        <v>111</v>
      </c>
      <c r="AS179" s="1149">
        <f t="shared" si="50"/>
        <v>0.66467065868263475</v>
      </c>
      <c r="AT179" s="1149">
        <f t="shared" si="51"/>
        <v>0.53892215568862278</v>
      </c>
    </row>
    <row r="180" spans="1:46">
      <c r="A180" s="1150">
        <v>1250</v>
      </c>
      <c r="B180" s="1150">
        <v>29</v>
      </c>
      <c r="C180" s="2074">
        <v>174</v>
      </c>
      <c r="D180" s="1150" t="s">
        <v>2845</v>
      </c>
      <c r="E180" s="1150" t="s">
        <v>2811</v>
      </c>
      <c r="F180" s="1150" t="s">
        <v>421</v>
      </c>
      <c r="G180" s="1150" t="s">
        <v>1622</v>
      </c>
      <c r="H180" s="1150" t="s">
        <v>4479</v>
      </c>
      <c r="I180" s="1150">
        <v>167</v>
      </c>
      <c r="J180" s="1150">
        <v>167</v>
      </c>
      <c r="K180" s="1150">
        <v>0</v>
      </c>
      <c r="L180" s="1149">
        <f>+K180/J180</f>
        <v>0</v>
      </c>
      <c r="M180" s="1150">
        <v>167</v>
      </c>
      <c r="N180" s="1150">
        <v>0</v>
      </c>
      <c r="O180" s="1149">
        <f t="shared" ref="O180:O213" si="79">+N180/M180</f>
        <v>0</v>
      </c>
      <c r="P180" s="1150">
        <v>167</v>
      </c>
      <c r="Q180" s="1150">
        <v>0</v>
      </c>
      <c r="R180" s="1149">
        <f t="shared" ref="R180:R213" si="80">+Q180/P180</f>
        <v>0</v>
      </c>
      <c r="S180" s="1150">
        <v>167</v>
      </c>
      <c r="T180" s="1150">
        <v>0</v>
      </c>
      <c r="U180" s="1149">
        <f t="shared" ref="U180:U213" si="81">+T180/S180</f>
        <v>0</v>
      </c>
      <c r="V180" s="1150">
        <v>167</v>
      </c>
      <c r="W180" s="1150">
        <v>0</v>
      </c>
      <c r="X180" s="1149">
        <f t="shared" ref="X180:X214" si="82">+W180/V180</f>
        <v>0</v>
      </c>
      <c r="Y180" s="1150">
        <v>167</v>
      </c>
      <c r="Z180" s="1150">
        <v>0</v>
      </c>
      <c r="AA180" s="1149">
        <f t="shared" ref="AA180:AA211" si="83">+Z180/Y180</f>
        <v>0</v>
      </c>
      <c r="AB180" s="1150">
        <v>167</v>
      </c>
      <c r="AC180" s="1150">
        <v>0</v>
      </c>
      <c r="AD180" s="1149">
        <f t="shared" si="72"/>
        <v>0</v>
      </c>
      <c r="AE180" s="1150">
        <v>167</v>
      </c>
      <c r="AF180" s="1150">
        <v>0</v>
      </c>
      <c r="AG180" s="1149">
        <f t="shared" si="73"/>
        <v>0</v>
      </c>
      <c r="AH180" s="1150">
        <v>167</v>
      </c>
      <c r="AI180" s="1150">
        <v>0</v>
      </c>
      <c r="AJ180" s="1149">
        <f t="shared" si="74"/>
        <v>0</v>
      </c>
      <c r="AK180" s="1150">
        <v>167</v>
      </c>
      <c r="AL180" s="1150">
        <v>0</v>
      </c>
      <c r="AM180" s="1149">
        <f t="shared" si="75"/>
        <v>0</v>
      </c>
      <c r="AN180" s="1150">
        <v>167</v>
      </c>
      <c r="AO180" s="1150">
        <v>0</v>
      </c>
      <c r="AP180" s="1149">
        <f t="shared" si="76"/>
        <v>0</v>
      </c>
      <c r="AQ180" s="1150">
        <v>167</v>
      </c>
      <c r="AR180" s="1150">
        <v>0</v>
      </c>
      <c r="AS180" s="1149">
        <f t="shared" si="50"/>
        <v>0</v>
      </c>
      <c r="AT180" s="1149">
        <f t="shared" si="51"/>
        <v>0</v>
      </c>
    </row>
    <row r="181" spans="1:46">
      <c r="A181" s="1150">
        <v>1250</v>
      </c>
      <c r="B181" s="1150">
        <v>37</v>
      </c>
      <c r="C181" s="2074">
        <v>175</v>
      </c>
      <c r="D181" s="1150" t="s">
        <v>3332</v>
      </c>
      <c r="E181" s="1150" t="s">
        <v>3331</v>
      </c>
      <c r="F181" s="1150" t="s">
        <v>1623</v>
      </c>
      <c r="G181" s="1150" t="s">
        <v>1622</v>
      </c>
      <c r="H181" s="1150" t="s">
        <v>4481</v>
      </c>
      <c r="I181" s="1150">
        <v>167</v>
      </c>
      <c r="J181" s="1150">
        <v>167</v>
      </c>
      <c r="K181" s="1150">
        <v>120</v>
      </c>
      <c r="L181" s="1149">
        <f>+K181/J181</f>
        <v>0.71856287425149701</v>
      </c>
      <c r="M181" s="1150">
        <v>167</v>
      </c>
      <c r="N181" s="1150">
        <v>126</v>
      </c>
      <c r="O181" s="1149">
        <f t="shared" si="79"/>
        <v>0.75449101796407181</v>
      </c>
      <c r="P181" s="1150">
        <v>167</v>
      </c>
      <c r="Q181" s="1150">
        <v>120</v>
      </c>
      <c r="R181" s="1149">
        <f t="shared" si="80"/>
        <v>0.71856287425149701</v>
      </c>
      <c r="S181" s="1150">
        <v>167</v>
      </c>
      <c r="T181" s="1150">
        <v>116</v>
      </c>
      <c r="U181" s="1149">
        <f t="shared" si="81"/>
        <v>0.69461077844311381</v>
      </c>
      <c r="V181" s="1150">
        <v>167</v>
      </c>
      <c r="W181" s="1150">
        <v>126</v>
      </c>
      <c r="X181" s="1149">
        <f t="shared" si="82"/>
        <v>0.75449101796407181</v>
      </c>
      <c r="Y181" s="1150">
        <v>167</v>
      </c>
      <c r="Z181" s="1150">
        <v>132</v>
      </c>
      <c r="AA181" s="1149">
        <f t="shared" si="83"/>
        <v>0.79041916167664672</v>
      </c>
      <c r="AB181" s="1150">
        <v>167</v>
      </c>
      <c r="AC181" s="1150">
        <v>102</v>
      </c>
      <c r="AD181" s="1149">
        <f t="shared" si="72"/>
        <v>0.6107784431137725</v>
      </c>
      <c r="AE181" s="1150">
        <v>167</v>
      </c>
      <c r="AF181" s="1150">
        <v>116</v>
      </c>
      <c r="AG181" s="1149">
        <f t="shared" si="73"/>
        <v>0.69461077844311381</v>
      </c>
      <c r="AH181" s="1150">
        <v>167</v>
      </c>
      <c r="AI181" s="1150">
        <v>120</v>
      </c>
      <c r="AJ181" s="1149">
        <f t="shared" si="74"/>
        <v>0.71856287425149701</v>
      </c>
      <c r="AK181" s="1150">
        <v>167</v>
      </c>
      <c r="AL181" s="1150">
        <v>172</v>
      </c>
      <c r="AM181" s="1149">
        <f t="shared" si="75"/>
        <v>1.0299401197604789</v>
      </c>
      <c r="AN181" s="1150">
        <v>167</v>
      </c>
      <c r="AO181" s="1150">
        <v>122</v>
      </c>
      <c r="AP181" s="1149">
        <f t="shared" si="76"/>
        <v>0.73053892215568861</v>
      </c>
      <c r="AQ181" s="1150">
        <v>167</v>
      </c>
      <c r="AR181" s="1150">
        <v>112</v>
      </c>
      <c r="AS181" s="1149">
        <f t="shared" si="50"/>
        <v>0.6706586826347305</v>
      </c>
      <c r="AT181" s="1149">
        <f t="shared" si="51"/>
        <v>0.74051896207584833</v>
      </c>
    </row>
    <row r="182" spans="1:46">
      <c r="A182" s="1150">
        <v>1260</v>
      </c>
      <c r="B182" s="1150">
        <v>42</v>
      </c>
      <c r="C182" s="2074">
        <v>176</v>
      </c>
      <c r="D182" s="1150" t="s">
        <v>3329</v>
      </c>
      <c r="E182" s="1150" t="s">
        <v>3328</v>
      </c>
      <c r="F182" s="1150" t="s">
        <v>1623</v>
      </c>
      <c r="G182" s="1150" t="s">
        <v>1036</v>
      </c>
      <c r="H182" s="1150" t="s">
        <v>4481</v>
      </c>
      <c r="I182" s="1150">
        <v>167</v>
      </c>
      <c r="J182" s="1150">
        <v>167</v>
      </c>
      <c r="K182" s="1150">
        <v>8</v>
      </c>
      <c r="L182" s="1149">
        <f>+K182/J182</f>
        <v>4.790419161676647E-2</v>
      </c>
      <c r="M182" s="1150">
        <v>167</v>
      </c>
      <c r="N182" s="1150">
        <v>8</v>
      </c>
      <c r="O182" s="1149">
        <f t="shared" si="79"/>
        <v>4.790419161676647E-2</v>
      </c>
      <c r="P182" s="1150">
        <v>167</v>
      </c>
      <c r="Q182" s="1150">
        <v>96</v>
      </c>
      <c r="R182" s="1149">
        <f t="shared" si="80"/>
        <v>0.57485029940119758</v>
      </c>
      <c r="S182" s="1150">
        <v>167</v>
      </c>
      <c r="T182" s="1150">
        <v>88</v>
      </c>
      <c r="U182" s="1149">
        <f t="shared" si="81"/>
        <v>0.52694610778443118</v>
      </c>
      <c r="V182" s="1150">
        <v>167</v>
      </c>
      <c r="W182" s="1150">
        <v>88</v>
      </c>
      <c r="X182" s="1149">
        <f t="shared" si="82"/>
        <v>0.52694610778443118</v>
      </c>
      <c r="Y182" s="1150">
        <v>167</v>
      </c>
      <c r="Z182" s="1150">
        <v>88</v>
      </c>
      <c r="AA182" s="1149">
        <f t="shared" si="83"/>
        <v>0.52694610778443118</v>
      </c>
      <c r="AB182" s="1150">
        <v>167</v>
      </c>
      <c r="AC182" s="1150">
        <v>96</v>
      </c>
      <c r="AD182" s="1149">
        <f t="shared" si="72"/>
        <v>0.57485029940119758</v>
      </c>
      <c r="AE182" s="1150">
        <v>167</v>
      </c>
      <c r="AF182" s="1150">
        <v>84</v>
      </c>
      <c r="AG182" s="1149">
        <f t="shared" si="73"/>
        <v>0.50299401197604787</v>
      </c>
      <c r="AH182" s="1150">
        <v>167</v>
      </c>
      <c r="AI182" s="1150">
        <v>88</v>
      </c>
      <c r="AJ182" s="1149">
        <f t="shared" si="74"/>
        <v>0.52694610778443118</v>
      </c>
      <c r="AK182" s="1150">
        <v>167</v>
      </c>
      <c r="AL182" s="1150">
        <v>84</v>
      </c>
      <c r="AM182" s="1149">
        <f t="shared" si="75"/>
        <v>0.50299401197604787</v>
      </c>
      <c r="AN182" s="1150">
        <v>167</v>
      </c>
      <c r="AO182" s="1150">
        <v>84</v>
      </c>
      <c r="AP182" s="1149">
        <f t="shared" si="76"/>
        <v>0.50299401197604787</v>
      </c>
      <c r="AQ182" s="1150">
        <v>167</v>
      </c>
      <c r="AR182" s="1150">
        <v>84</v>
      </c>
      <c r="AS182" s="1149">
        <f t="shared" si="50"/>
        <v>0.50299401197604787</v>
      </c>
      <c r="AT182" s="1149">
        <f t="shared" si="51"/>
        <v>0.44710578842315368</v>
      </c>
    </row>
    <row r="183" spans="1:46">
      <c r="A183" s="1150">
        <v>1270</v>
      </c>
      <c r="B183" s="1150">
        <v>11</v>
      </c>
      <c r="C183" s="2074">
        <v>177</v>
      </c>
      <c r="D183" s="1150" t="s">
        <v>4562</v>
      </c>
      <c r="E183" s="1150" t="s">
        <v>1723</v>
      </c>
      <c r="F183" s="1150" t="s">
        <v>1623</v>
      </c>
      <c r="G183" s="1150" t="s">
        <v>1702</v>
      </c>
      <c r="H183" s="1150" t="s">
        <v>4481</v>
      </c>
      <c r="I183" s="1150">
        <v>167</v>
      </c>
      <c r="J183" s="1150">
        <v>167</v>
      </c>
      <c r="K183" s="1150">
        <v>144.80000000000001</v>
      </c>
      <c r="L183" s="1149">
        <f>+K183/J183</f>
        <v>0.86706586826347309</v>
      </c>
      <c r="M183" s="1150">
        <v>167</v>
      </c>
      <c r="N183" s="1150">
        <v>150.80000000000001</v>
      </c>
      <c r="O183" s="1149">
        <f t="shared" si="79"/>
        <v>0.90299401197604801</v>
      </c>
      <c r="P183" s="1150">
        <v>167</v>
      </c>
      <c r="Q183" s="1150">
        <v>140.88</v>
      </c>
      <c r="R183" s="1149">
        <f t="shared" si="80"/>
        <v>0.84359281437125744</v>
      </c>
      <c r="S183" s="1150">
        <v>167</v>
      </c>
      <c r="T183" s="1150">
        <v>152.4</v>
      </c>
      <c r="U183" s="1149">
        <f t="shared" si="81"/>
        <v>0.91257485029940122</v>
      </c>
      <c r="V183" s="1150">
        <v>167</v>
      </c>
      <c r="W183" s="1150">
        <v>170</v>
      </c>
      <c r="X183" s="1149">
        <f t="shared" si="82"/>
        <v>1.0179640718562875</v>
      </c>
      <c r="Y183" s="1150">
        <v>167</v>
      </c>
      <c r="Z183" s="1150">
        <v>168.08</v>
      </c>
      <c r="AA183" s="1149">
        <f t="shared" si="83"/>
        <v>1.0064670658682635</v>
      </c>
      <c r="AB183" s="1150">
        <v>167</v>
      </c>
      <c r="AC183" s="1150">
        <v>164.16</v>
      </c>
      <c r="AD183" s="1149">
        <f t="shared" si="72"/>
        <v>0.98299401197604785</v>
      </c>
      <c r="AE183" s="1150">
        <v>167</v>
      </c>
      <c r="AF183" s="1150">
        <v>149.68</v>
      </c>
      <c r="AG183" s="1149">
        <f t="shared" si="73"/>
        <v>0.89628742514970061</v>
      </c>
      <c r="AH183" s="1150">
        <v>167</v>
      </c>
      <c r="AI183" s="1150">
        <v>9.1999999999999993</v>
      </c>
      <c r="AJ183" s="1149">
        <f t="shared" si="74"/>
        <v>5.5089820359281436E-2</v>
      </c>
      <c r="AK183" s="1150">
        <v>167</v>
      </c>
      <c r="AL183" s="1150">
        <v>8.4</v>
      </c>
      <c r="AM183" s="1149">
        <f t="shared" si="75"/>
        <v>5.0299401197604794E-2</v>
      </c>
      <c r="AN183" s="1150">
        <v>167</v>
      </c>
      <c r="AO183" s="1150">
        <v>11.84</v>
      </c>
      <c r="AP183" s="1149">
        <f t="shared" si="76"/>
        <v>7.0898203592814374E-2</v>
      </c>
      <c r="AQ183" s="1150">
        <v>167</v>
      </c>
      <c r="AR183" s="1150">
        <v>130</v>
      </c>
      <c r="AS183" s="1149">
        <f t="shared" si="50"/>
        <v>0.77844311377245512</v>
      </c>
      <c r="AT183" s="1149">
        <f t="shared" si="51"/>
        <v>0.69872255489021973</v>
      </c>
    </row>
    <row r="184" spans="1:46">
      <c r="A184" s="1150">
        <v>4210</v>
      </c>
      <c r="B184" s="1150">
        <v>17</v>
      </c>
      <c r="C184" s="2074">
        <v>178</v>
      </c>
      <c r="D184" s="1150" t="s">
        <v>3550</v>
      </c>
      <c r="E184" s="1150" t="s">
        <v>3551</v>
      </c>
      <c r="F184" s="1150" t="s">
        <v>1623</v>
      </c>
      <c r="G184" s="1150" t="s">
        <v>1622</v>
      </c>
      <c r="H184" s="1150" t="s">
        <v>4481</v>
      </c>
      <c r="I184" s="1150">
        <v>167</v>
      </c>
      <c r="J184" s="1150"/>
      <c r="K184" s="1150"/>
      <c r="L184" s="1149"/>
      <c r="M184" s="1150">
        <v>167</v>
      </c>
      <c r="N184" s="1150">
        <v>102.4</v>
      </c>
      <c r="O184" s="1149">
        <f t="shared" si="79"/>
        <v>0.61317365269461077</v>
      </c>
      <c r="P184" s="1150">
        <v>167</v>
      </c>
      <c r="Q184" s="1150">
        <v>130.19999999999999</v>
      </c>
      <c r="R184" s="1149">
        <f t="shared" si="80"/>
        <v>0.7796407185628742</v>
      </c>
      <c r="S184" s="1150">
        <v>167</v>
      </c>
      <c r="T184" s="1150">
        <v>139.19999999999999</v>
      </c>
      <c r="U184" s="1149">
        <f t="shared" si="81"/>
        <v>0.83353293413173646</v>
      </c>
      <c r="V184" s="1150">
        <v>167</v>
      </c>
      <c r="W184" s="1150">
        <v>141.80000000000001</v>
      </c>
      <c r="X184" s="1149">
        <f t="shared" si="82"/>
        <v>0.84910179640718575</v>
      </c>
      <c r="Y184" s="1150">
        <v>167</v>
      </c>
      <c r="Z184" s="1150">
        <v>144.19999999999999</v>
      </c>
      <c r="AA184" s="1149">
        <f t="shared" si="83"/>
        <v>0.86347305389221551</v>
      </c>
      <c r="AB184" s="1150">
        <v>167</v>
      </c>
      <c r="AC184" s="1150">
        <v>117.6</v>
      </c>
      <c r="AD184" s="1149">
        <f t="shared" si="72"/>
        <v>0.70419161676646702</v>
      </c>
      <c r="AE184" s="1150">
        <v>167</v>
      </c>
      <c r="AF184" s="1150">
        <v>9.52</v>
      </c>
      <c r="AG184" s="1149">
        <f t="shared" si="73"/>
        <v>5.7005988023952091E-2</v>
      </c>
      <c r="AH184" s="1150">
        <v>167</v>
      </c>
      <c r="AI184" s="1150">
        <v>14.72</v>
      </c>
      <c r="AJ184" s="1149">
        <f t="shared" si="74"/>
        <v>8.8143712574850305E-2</v>
      </c>
      <c r="AK184" s="1150">
        <v>167</v>
      </c>
      <c r="AL184" s="1150">
        <v>99.04</v>
      </c>
      <c r="AM184" s="1149">
        <f t="shared" si="75"/>
        <v>0.59305389221556892</v>
      </c>
      <c r="AN184" s="1150">
        <v>167</v>
      </c>
      <c r="AO184" s="1150">
        <v>154.88</v>
      </c>
      <c r="AP184" s="1149">
        <f t="shared" si="76"/>
        <v>0.92742514970059875</v>
      </c>
      <c r="AQ184" s="1150">
        <v>167</v>
      </c>
      <c r="AR184" s="1150">
        <v>164.32</v>
      </c>
      <c r="AS184" s="1149">
        <f t="shared" si="50"/>
        <v>0.98395209580838316</v>
      </c>
      <c r="AT184" s="1149">
        <f t="shared" si="51"/>
        <v>0.66297223734349475</v>
      </c>
    </row>
    <row r="185" spans="1:46">
      <c r="A185" s="1150">
        <v>6130</v>
      </c>
      <c r="B185" s="1150">
        <v>2</v>
      </c>
      <c r="C185" s="2074">
        <v>179</v>
      </c>
      <c r="D185" s="1150" t="s">
        <v>2516</v>
      </c>
      <c r="E185" s="1150" t="s">
        <v>574</v>
      </c>
      <c r="F185" s="1150" t="s">
        <v>1623</v>
      </c>
      <c r="G185" s="1150" t="s">
        <v>1622</v>
      </c>
      <c r="H185" s="1150" t="s">
        <v>4481</v>
      </c>
      <c r="I185" s="1150">
        <v>167</v>
      </c>
      <c r="J185" s="1150">
        <v>167</v>
      </c>
      <c r="K185" s="1150">
        <v>154.47999999999999</v>
      </c>
      <c r="L185" s="1149">
        <f t="shared" ref="L185:L213" si="84">+K185/J185</f>
        <v>0.92502994011976036</v>
      </c>
      <c r="M185" s="1150">
        <v>167</v>
      </c>
      <c r="N185" s="1150">
        <v>137.36000000000001</v>
      </c>
      <c r="O185" s="1149">
        <f t="shared" si="79"/>
        <v>0.82251497005988028</v>
      </c>
      <c r="P185" s="1150">
        <v>167</v>
      </c>
      <c r="Q185" s="1150">
        <v>102</v>
      </c>
      <c r="R185" s="1149">
        <f t="shared" si="80"/>
        <v>0.6107784431137725</v>
      </c>
      <c r="S185" s="1150">
        <v>167</v>
      </c>
      <c r="T185" s="1150">
        <v>150</v>
      </c>
      <c r="U185" s="1149">
        <f t="shared" si="81"/>
        <v>0.89820359281437123</v>
      </c>
      <c r="V185" s="1150">
        <v>167</v>
      </c>
      <c r="W185" s="1150">
        <v>102</v>
      </c>
      <c r="X185" s="1149">
        <f t="shared" si="82"/>
        <v>0.6107784431137725</v>
      </c>
      <c r="Y185" s="1150">
        <v>167</v>
      </c>
      <c r="Z185" s="1150">
        <v>94</v>
      </c>
      <c r="AA185" s="1149">
        <f t="shared" si="83"/>
        <v>0.56287425149700598</v>
      </c>
      <c r="AB185" s="1150">
        <v>167</v>
      </c>
      <c r="AC185" s="1150">
        <v>14</v>
      </c>
      <c r="AD185" s="1149">
        <f t="shared" si="72"/>
        <v>8.3832335329341312E-2</v>
      </c>
      <c r="AE185" s="1150">
        <v>167</v>
      </c>
      <c r="AF185" s="1150">
        <v>22</v>
      </c>
      <c r="AG185" s="1149">
        <f t="shared" si="73"/>
        <v>0.1317365269461078</v>
      </c>
      <c r="AH185" s="1150">
        <v>167</v>
      </c>
      <c r="AI185" s="1150">
        <v>108</v>
      </c>
      <c r="AJ185" s="1149">
        <f t="shared" si="74"/>
        <v>0.6467065868263473</v>
      </c>
      <c r="AK185" s="1150">
        <v>167</v>
      </c>
      <c r="AL185" s="1150">
        <v>94</v>
      </c>
      <c r="AM185" s="1149">
        <f t="shared" si="75"/>
        <v>0.56287425149700598</v>
      </c>
      <c r="AN185" s="1150">
        <v>167</v>
      </c>
      <c r="AO185" s="1150">
        <v>116</v>
      </c>
      <c r="AP185" s="1149">
        <f t="shared" si="76"/>
        <v>0.69461077844311381</v>
      </c>
      <c r="AQ185" s="1150">
        <v>167</v>
      </c>
      <c r="AR185" s="1150">
        <v>102</v>
      </c>
      <c r="AS185" s="1149">
        <f t="shared" si="50"/>
        <v>0.6107784431137725</v>
      </c>
      <c r="AT185" s="1149">
        <f t="shared" si="51"/>
        <v>0.59672654690618765</v>
      </c>
    </row>
    <row r="186" spans="1:46">
      <c r="A186" s="1150">
        <v>6130</v>
      </c>
      <c r="B186" s="1150">
        <v>14</v>
      </c>
      <c r="C186" s="2074">
        <v>180</v>
      </c>
      <c r="D186" s="1150" t="s">
        <v>2517</v>
      </c>
      <c r="E186" s="1150" t="s">
        <v>392</v>
      </c>
      <c r="F186" s="1150" t="s">
        <v>1623</v>
      </c>
      <c r="G186" s="1150" t="s">
        <v>1622</v>
      </c>
      <c r="H186" s="1150" t="s">
        <v>4481</v>
      </c>
      <c r="I186" s="1150">
        <v>167</v>
      </c>
      <c r="J186" s="1150">
        <v>167</v>
      </c>
      <c r="K186" s="1150">
        <v>100</v>
      </c>
      <c r="L186" s="1149">
        <f t="shared" si="84"/>
        <v>0.59880239520958078</v>
      </c>
      <c r="M186" s="1150">
        <v>167</v>
      </c>
      <c r="N186" s="1150">
        <v>98</v>
      </c>
      <c r="O186" s="1149">
        <f t="shared" si="79"/>
        <v>0.58682634730538918</v>
      </c>
      <c r="P186" s="1150">
        <v>167</v>
      </c>
      <c r="Q186" s="1150">
        <v>92</v>
      </c>
      <c r="R186" s="1149">
        <f t="shared" si="80"/>
        <v>0.55089820359281438</v>
      </c>
      <c r="S186" s="1150">
        <v>167</v>
      </c>
      <c r="T186" s="1150">
        <v>98</v>
      </c>
      <c r="U186" s="1149">
        <f t="shared" si="81"/>
        <v>0.58682634730538918</v>
      </c>
      <c r="V186" s="1150">
        <v>167</v>
      </c>
      <c r="W186" s="1150">
        <v>98</v>
      </c>
      <c r="X186" s="1149">
        <f t="shared" si="82"/>
        <v>0.58682634730538918</v>
      </c>
      <c r="Y186" s="1150">
        <v>167</v>
      </c>
      <c r="Z186" s="1150">
        <v>84</v>
      </c>
      <c r="AA186" s="1149">
        <f t="shared" si="83"/>
        <v>0.50299401197604787</v>
      </c>
      <c r="AB186" s="1150">
        <v>167</v>
      </c>
      <c r="AC186" s="1150">
        <v>2</v>
      </c>
      <c r="AD186" s="1149">
        <f t="shared" si="72"/>
        <v>1.1976047904191617E-2</v>
      </c>
      <c r="AE186" s="1150">
        <v>167</v>
      </c>
      <c r="AF186" s="1150">
        <v>8</v>
      </c>
      <c r="AG186" s="1149">
        <f t="shared" si="73"/>
        <v>4.790419161676647E-2</v>
      </c>
      <c r="AH186" s="1150">
        <v>167</v>
      </c>
      <c r="AI186" s="1150">
        <v>92.8</v>
      </c>
      <c r="AJ186" s="1149">
        <f t="shared" si="74"/>
        <v>0.55568862275449105</v>
      </c>
      <c r="AK186" s="1150">
        <v>167</v>
      </c>
      <c r="AL186" s="1150">
        <v>92</v>
      </c>
      <c r="AM186" s="1149">
        <f t="shared" si="75"/>
        <v>0.55089820359281438</v>
      </c>
      <c r="AN186" s="1150">
        <v>167</v>
      </c>
      <c r="AO186" s="1150">
        <v>90</v>
      </c>
      <c r="AP186" s="1149">
        <f t="shared" si="76"/>
        <v>0.53892215568862278</v>
      </c>
      <c r="AQ186" s="1150">
        <v>167</v>
      </c>
      <c r="AR186" s="1150">
        <v>92</v>
      </c>
      <c r="AS186" s="1149">
        <f t="shared" si="50"/>
        <v>0.55089820359281438</v>
      </c>
      <c r="AT186" s="1149">
        <f t="shared" si="51"/>
        <v>0.47245508982035928</v>
      </c>
    </row>
    <row r="187" spans="1:46">
      <c r="A187" s="1150">
        <v>6130</v>
      </c>
      <c r="B187" s="1150">
        <v>26</v>
      </c>
      <c r="C187" s="2074">
        <v>181</v>
      </c>
      <c r="D187" s="1150" t="s">
        <v>2948</v>
      </c>
      <c r="E187" s="1150" t="s">
        <v>2949</v>
      </c>
      <c r="F187" s="1150" t="s">
        <v>1623</v>
      </c>
      <c r="G187" s="1150" t="s">
        <v>578</v>
      </c>
      <c r="H187" s="1150" t="s">
        <v>4481</v>
      </c>
      <c r="I187" s="1150">
        <v>167</v>
      </c>
      <c r="J187" s="1150">
        <v>167</v>
      </c>
      <c r="K187" s="1150">
        <v>134</v>
      </c>
      <c r="L187" s="1149">
        <f t="shared" si="84"/>
        <v>0.80239520958083832</v>
      </c>
      <c r="M187" s="1150">
        <v>167</v>
      </c>
      <c r="N187" s="1150">
        <v>134</v>
      </c>
      <c r="O187" s="1149">
        <f t="shared" si="79"/>
        <v>0.80239520958083832</v>
      </c>
      <c r="P187" s="1150">
        <v>167</v>
      </c>
      <c r="Q187" s="1150">
        <v>132</v>
      </c>
      <c r="R187" s="1149">
        <f t="shared" si="80"/>
        <v>0.79041916167664672</v>
      </c>
      <c r="S187" s="1150">
        <v>167</v>
      </c>
      <c r="T187" s="1150">
        <v>134</v>
      </c>
      <c r="U187" s="1149">
        <f t="shared" si="81"/>
        <v>0.80239520958083832</v>
      </c>
      <c r="V187" s="1150">
        <v>167</v>
      </c>
      <c r="W187" s="1150">
        <v>136</v>
      </c>
      <c r="X187" s="1149">
        <f t="shared" si="82"/>
        <v>0.81437125748502992</v>
      </c>
      <c r="Y187" s="1150">
        <v>167</v>
      </c>
      <c r="Z187" s="1150">
        <v>134</v>
      </c>
      <c r="AA187" s="1149">
        <f t="shared" si="83"/>
        <v>0.80239520958083832</v>
      </c>
      <c r="AB187" s="1150">
        <v>167</v>
      </c>
      <c r="AC187" s="1150">
        <v>134</v>
      </c>
      <c r="AD187" s="1149">
        <f t="shared" si="72"/>
        <v>0.80239520958083832</v>
      </c>
      <c r="AE187" s="1150">
        <v>167</v>
      </c>
      <c r="AF187" s="1150">
        <v>134.4</v>
      </c>
      <c r="AG187" s="1149">
        <f t="shared" si="73"/>
        <v>0.80479041916167671</v>
      </c>
      <c r="AH187" s="1150">
        <v>167</v>
      </c>
      <c r="AI187" s="1150">
        <v>135.19999999999999</v>
      </c>
      <c r="AJ187" s="1149">
        <f t="shared" si="74"/>
        <v>0.80958083832335326</v>
      </c>
      <c r="AK187" s="1150">
        <v>167</v>
      </c>
      <c r="AL187" s="1150">
        <v>134.80000000000001</v>
      </c>
      <c r="AM187" s="1149">
        <f t="shared" si="75"/>
        <v>0.80718562874251509</v>
      </c>
      <c r="AN187" s="1150">
        <v>167</v>
      </c>
      <c r="AO187" s="1150">
        <v>133.80000000000001</v>
      </c>
      <c r="AP187" s="1149">
        <f t="shared" si="76"/>
        <v>0.80119760479041924</v>
      </c>
      <c r="AQ187" s="1150">
        <v>167</v>
      </c>
      <c r="AR187" s="1150">
        <v>132.19999999999999</v>
      </c>
      <c r="AS187" s="1149">
        <f t="shared" si="50"/>
        <v>0.7916167664670658</v>
      </c>
      <c r="AT187" s="1149">
        <f t="shared" si="51"/>
        <v>0.80259481037924152</v>
      </c>
    </row>
    <row r="188" spans="1:46">
      <c r="A188" s="1150">
        <v>6150</v>
      </c>
      <c r="B188" s="1150">
        <v>15</v>
      </c>
      <c r="C188" s="2074">
        <v>182</v>
      </c>
      <c r="D188" s="1150" t="s">
        <v>2518</v>
      </c>
      <c r="E188" s="1150" t="s">
        <v>1002</v>
      </c>
      <c r="F188" s="1150" t="s">
        <v>1623</v>
      </c>
      <c r="G188" s="1150" t="s">
        <v>1622</v>
      </c>
      <c r="H188" s="1150" t="s">
        <v>4481</v>
      </c>
      <c r="I188" s="1150">
        <v>167</v>
      </c>
      <c r="J188" s="1150">
        <v>167</v>
      </c>
      <c r="K188" s="1150">
        <v>7.8</v>
      </c>
      <c r="L188" s="1149">
        <f t="shared" si="84"/>
        <v>4.6706586826347304E-2</v>
      </c>
      <c r="M188" s="1150">
        <v>167</v>
      </c>
      <c r="N188" s="1150">
        <v>161.80000000000001</v>
      </c>
      <c r="O188" s="1149">
        <f t="shared" si="79"/>
        <v>0.96886227544910186</v>
      </c>
      <c r="P188" s="1150">
        <v>167</v>
      </c>
      <c r="Q188" s="1150">
        <v>138.19999999999999</v>
      </c>
      <c r="R188" s="1149">
        <f t="shared" si="80"/>
        <v>0.8275449101796406</v>
      </c>
      <c r="S188" s="1150">
        <v>167</v>
      </c>
      <c r="T188" s="1150">
        <v>172.6</v>
      </c>
      <c r="U188" s="1149">
        <f t="shared" si="81"/>
        <v>1.0335329341317365</v>
      </c>
      <c r="V188" s="1150">
        <v>167</v>
      </c>
      <c r="W188" s="1150">
        <v>169.8</v>
      </c>
      <c r="X188" s="1149">
        <f t="shared" si="82"/>
        <v>1.0167664670658683</v>
      </c>
      <c r="Y188" s="1150">
        <v>167</v>
      </c>
      <c r="Z188" s="1150">
        <v>160.4</v>
      </c>
      <c r="AA188" s="1149">
        <f t="shared" si="83"/>
        <v>0.96047904191616773</v>
      </c>
      <c r="AB188" s="1150">
        <v>167</v>
      </c>
      <c r="AC188" s="1150">
        <v>164.2</v>
      </c>
      <c r="AD188" s="1149">
        <f t="shared" si="72"/>
        <v>0.98323353293413163</v>
      </c>
      <c r="AE188" s="1150">
        <v>167</v>
      </c>
      <c r="AF188" s="1150">
        <v>168.4</v>
      </c>
      <c r="AG188" s="1149">
        <f t="shared" si="73"/>
        <v>1.0083832335329341</v>
      </c>
      <c r="AH188" s="1150">
        <v>167</v>
      </c>
      <c r="AI188" s="1150">
        <v>156</v>
      </c>
      <c r="AJ188" s="1149">
        <f t="shared" si="74"/>
        <v>0.93413173652694614</v>
      </c>
      <c r="AK188" s="1150">
        <v>167</v>
      </c>
      <c r="AL188" s="1150">
        <v>184.2</v>
      </c>
      <c r="AM188" s="1149">
        <f t="shared" si="75"/>
        <v>1.1029940119760477</v>
      </c>
      <c r="AN188" s="1150">
        <v>167</v>
      </c>
      <c r="AO188" s="1150">
        <v>182.2</v>
      </c>
      <c r="AP188" s="1149">
        <f t="shared" si="76"/>
        <v>1.0910179640718562</v>
      </c>
      <c r="AQ188" s="1150">
        <v>167</v>
      </c>
      <c r="AR188" s="1150">
        <v>171.8</v>
      </c>
      <c r="AS188" s="1149">
        <f t="shared" si="50"/>
        <v>1.02874251497006</v>
      </c>
      <c r="AT188" s="1149">
        <f t="shared" si="51"/>
        <v>0.91686626746506994</v>
      </c>
    </row>
    <row r="189" spans="1:46">
      <c r="A189" s="1150">
        <v>6210</v>
      </c>
      <c r="B189" s="1150">
        <v>37</v>
      </c>
      <c r="C189" s="2074">
        <v>183</v>
      </c>
      <c r="D189" s="1150" t="s">
        <v>2519</v>
      </c>
      <c r="E189" s="1150" t="s">
        <v>1278</v>
      </c>
      <c r="F189" s="1150" t="s">
        <v>1623</v>
      </c>
      <c r="G189" s="1150" t="s">
        <v>1074</v>
      </c>
      <c r="H189" s="1150" t="s">
        <v>4481</v>
      </c>
      <c r="I189" s="1150">
        <v>167</v>
      </c>
      <c r="J189" s="1150">
        <v>167</v>
      </c>
      <c r="K189" s="1150">
        <v>100.32</v>
      </c>
      <c r="L189" s="1149">
        <f t="shared" si="84"/>
        <v>0.6007185628742514</v>
      </c>
      <c r="M189" s="1150">
        <v>167</v>
      </c>
      <c r="N189" s="1150">
        <v>105.68</v>
      </c>
      <c r="O189" s="1149">
        <f t="shared" si="79"/>
        <v>0.63281437125748508</v>
      </c>
      <c r="P189" s="1150">
        <v>167</v>
      </c>
      <c r="Q189" s="1150">
        <v>102.64</v>
      </c>
      <c r="R189" s="1149">
        <f t="shared" si="80"/>
        <v>0.61461077844311374</v>
      </c>
      <c r="S189" s="1150">
        <v>167</v>
      </c>
      <c r="T189" s="1150">
        <v>98.4</v>
      </c>
      <c r="U189" s="1149">
        <f t="shared" si="81"/>
        <v>0.58922155688622757</v>
      </c>
      <c r="V189" s="1150">
        <v>167</v>
      </c>
      <c r="W189" s="1150">
        <v>102</v>
      </c>
      <c r="X189" s="1149">
        <f t="shared" si="82"/>
        <v>0.6107784431137725</v>
      </c>
      <c r="Y189" s="1150">
        <v>167</v>
      </c>
      <c r="Z189" s="1150">
        <v>100</v>
      </c>
      <c r="AA189" s="1149">
        <f t="shared" si="83"/>
        <v>0.59880239520958078</v>
      </c>
      <c r="AB189" s="1150">
        <v>167</v>
      </c>
      <c r="AC189" s="1150">
        <v>102.48</v>
      </c>
      <c r="AD189" s="1149">
        <f t="shared" si="72"/>
        <v>0.61365269461077843</v>
      </c>
      <c r="AE189" s="1150">
        <v>167</v>
      </c>
      <c r="AF189" s="1150">
        <v>98.8</v>
      </c>
      <c r="AG189" s="1149">
        <f t="shared" si="73"/>
        <v>0.59161676646706585</v>
      </c>
      <c r="AH189" s="1150">
        <v>167</v>
      </c>
      <c r="AI189" s="1150">
        <v>106</v>
      </c>
      <c r="AJ189" s="1149">
        <f t="shared" si="74"/>
        <v>0.6347305389221557</v>
      </c>
      <c r="AK189" s="1150">
        <v>167</v>
      </c>
      <c r="AL189" s="1150">
        <v>105.92</v>
      </c>
      <c r="AM189" s="1149">
        <f t="shared" si="75"/>
        <v>0.63425149700598804</v>
      </c>
      <c r="AN189" s="1150">
        <v>167</v>
      </c>
      <c r="AO189" s="1150">
        <v>107.8</v>
      </c>
      <c r="AP189" s="1149">
        <f t="shared" si="76"/>
        <v>0.6455089820359281</v>
      </c>
      <c r="AQ189" s="1150">
        <v>167</v>
      </c>
      <c r="AR189" s="1150">
        <v>91.6</v>
      </c>
      <c r="AS189" s="1149">
        <f t="shared" si="50"/>
        <v>0.548502994011976</v>
      </c>
      <c r="AT189" s="1149">
        <f t="shared" si="51"/>
        <v>0.60960079840319359</v>
      </c>
    </row>
    <row r="190" spans="1:46">
      <c r="A190" s="1150">
        <v>6220</v>
      </c>
      <c r="B190" s="1150">
        <v>169</v>
      </c>
      <c r="C190" s="2074">
        <v>184</v>
      </c>
      <c r="D190" s="1150" t="s">
        <v>2520</v>
      </c>
      <c r="E190" s="1150" t="s">
        <v>1722</v>
      </c>
      <c r="F190" s="1150" t="s">
        <v>1623</v>
      </c>
      <c r="G190" s="1150" t="s">
        <v>1622</v>
      </c>
      <c r="H190" s="1150" t="s">
        <v>4481</v>
      </c>
      <c r="I190" s="1150">
        <v>167</v>
      </c>
      <c r="J190" s="1150">
        <v>167</v>
      </c>
      <c r="K190" s="1150">
        <v>180.8</v>
      </c>
      <c r="L190" s="1149">
        <f t="shared" si="84"/>
        <v>1.0826347305389221</v>
      </c>
      <c r="M190" s="1150">
        <v>167</v>
      </c>
      <c r="N190" s="1150">
        <v>185.6</v>
      </c>
      <c r="O190" s="1149">
        <f t="shared" si="79"/>
        <v>1.1113772455089821</v>
      </c>
      <c r="P190" s="1150">
        <v>167</v>
      </c>
      <c r="Q190" s="1150">
        <v>195.2</v>
      </c>
      <c r="R190" s="1149">
        <f t="shared" si="80"/>
        <v>1.1688622754491018</v>
      </c>
      <c r="S190" s="1150">
        <v>167</v>
      </c>
      <c r="T190" s="1150">
        <v>201.6</v>
      </c>
      <c r="U190" s="1149">
        <f t="shared" si="81"/>
        <v>1.2071856287425149</v>
      </c>
      <c r="V190" s="1150">
        <v>167</v>
      </c>
      <c r="W190" s="1150">
        <v>178</v>
      </c>
      <c r="X190" s="1149">
        <f t="shared" si="82"/>
        <v>1.0658682634730539</v>
      </c>
      <c r="Y190" s="1150">
        <v>167</v>
      </c>
      <c r="Z190" s="1150">
        <v>178.8</v>
      </c>
      <c r="AA190" s="1149">
        <f t="shared" si="83"/>
        <v>1.0706586826347306</v>
      </c>
      <c r="AB190" s="1150">
        <v>167</v>
      </c>
      <c r="AC190" s="1150">
        <v>205.2</v>
      </c>
      <c r="AD190" s="1149">
        <f t="shared" si="72"/>
        <v>1.2287425149700597</v>
      </c>
      <c r="AE190" s="1150">
        <v>167</v>
      </c>
      <c r="AF190" s="1150">
        <v>219.6</v>
      </c>
      <c r="AG190" s="1149">
        <f t="shared" si="73"/>
        <v>1.3149700598802394</v>
      </c>
      <c r="AH190" s="1150">
        <v>167</v>
      </c>
      <c r="AI190" s="1150">
        <v>214.4</v>
      </c>
      <c r="AJ190" s="1149">
        <f t="shared" si="74"/>
        <v>1.2838323353293413</v>
      </c>
      <c r="AK190" s="1150">
        <v>167</v>
      </c>
      <c r="AL190" s="1150">
        <v>193.6</v>
      </c>
      <c r="AM190" s="1149">
        <f t="shared" si="75"/>
        <v>1.1592814371257485</v>
      </c>
      <c r="AN190" s="1150">
        <v>167</v>
      </c>
      <c r="AO190" s="1150">
        <v>197.2</v>
      </c>
      <c r="AP190" s="1149">
        <f t="shared" si="76"/>
        <v>1.1808383233532933</v>
      </c>
      <c r="AQ190" s="1150">
        <v>167</v>
      </c>
      <c r="AR190" s="1150">
        <v>220.4</v>
      </c>
      <c r="AS190" s="1149">
        <f t="shared" si="50"/>
        <v>1.3197604790419162</v>
      </c>
      <c r="AT190" s="1149">
        <f t="shared" si="51"/>
        <v>1.1828343313373253</v>
      </c>
    </row>
    <row r="191" spans="1:46">
      <c r="A191" s="1150">
        <v>1240</v>
      </c>
      <c r="B191" s="1150">
        <v>9</v>
      </c>
      <c r="C191" s="2074">
        <v>185</v>
      </c>
      <c r="D191" s="1150" t="s">
        <v>4561</v>
      </c>
      <c r="E191" s="1150" t="s">
        <v>394</v>
      </c>
      <c r="F191" s="1150" t="s">
        <v>1623</v>
      </c>
      <c r="G191" s="1150" t="s">
        <v>578</v>
      </c>
      <c r="H191" s="1150" t="s">
        <v>4481</v>
      </c>
      <c r="I191" s="1150">
        <v>167.55</v>
      </c>
      <c r="J191" s="1150">
        <v>167.55</v>
      </c>
      <c r="K191" s="1150">
        <v>87.72</v>
      </c>
      <c r="L191" s="1149">
        <f t="shared" si="84"/>
        <v>0.52354521038495971</v>
      </c>
      <c r="M191" s="1150">
        <v>167.55</v>
      </c>
      <c r="N191" s="1150">
        <v>87.6</v>
      </c>
      <c r="O191" s="1149">
        <f t="shared" si="79"/>
        <v>0.52282900626678597</v>
      </c>
      <c r="P191" s="1150">
        <v>167.55</v>
      </c>
      <c r="Q191" s="1150">
        <v>96.96</v>
      </c>
      <c r="R191" s="1149">
        <f t="shared" si="80"/>
        <v>0.57869292748433299</v>
      </c>
      <c r="S191" s="1150">
        <v>167.55</v>
      </c>
      <c r="T191" s="1150">
        <v>85.92</v>
      </c>
      <c r="U191" s="1149">
        <f t="shared" si="81"/>
        <v>0.51280214861235451</v>
      </c>
      <c r="V191" s="1150">
        <v>167.55</v>
      </c>
      <c r="W191" s="1150">
        <v>96</v>
      </c>
      <c r="X191" s="1149">
        <f t="shared" si="82"/>
        <v>0.57296329453894357</v>
      </c>
      <c r="Y191" s="1150">
        <v>167.55</v>
      </c>
      <c r="Z191" s="1150">
        <v>90</v>
      </c>
      <c r="AA191" s="1149">
        <f t="shared" si="83"/>
        <v>0.53715308863025957</v>
      </c>
      <c r="AB191" s="1150">
        <v>167.55</v>
      </c>
      <c r="AC191" s="1150">
        <v>87.36</v>
      </c>
      <c r="AD191" s="1149">
        <f t="shared" si="72"/>
        <v>0.52139659803043858</v>
      </c>
      <c r="AE191" s="1150">
        <v>167.55</v>
      </c>
      <c r="AF191" s="1150">
        <v>93.36</v>
      </c>
      <c r="AG191" s="1149">
        <f t="shared" si="73"/>
        <v>0.55720680393912259</v>
      </c>
      <c r="AH191" s="1150">
        <v>167.55</v>
      </c>
      <c r="AI191" s="1150">
        <v>92.52</v>
      </c>
      <c r="AJ191" s="1149">
        <f t="shared" si="74"/>
        <v>0.5521933751119068</v>
      </c>
      <c r="AK191" s="1150">
        <v>167.55</v>
      </c>
      <c r="AL191" s="1150">
        <v>93.12</v>
      </c>
      <c r="AM191" s="1149">
        <f t="shared" si="75"/>
        <v>0.55577439570277531</v>
      </c>
      <c r="AN191" s="1150">
        <v>167.55</v>
      </c>
      <c r="AO191" s="1150">
        <v>110.28</v>
      </c>
      <c r="AP191" s="1149">
        <f t="shared" si="76"/>
        <v>0.65819158460161142</v>
      </c>
      <c r="AQ191" s="1150">
        <v>167.55</v>
      </c>
      <c r="AR191" s="1150">
        <v>87.96</v>
      </c>
      <c r="AS191" s="1149">
        <f t="shared" si="50"/>
        <v>0.52497761862130699</v>
      </c>
      <c r="AT191" s="1149">
        <f t="shared" si="51"/>
        <v>0.55147717099373328</v>
      </c>
    </row>
    <row r="192" spans="1:46">
      <c r="A192" s="1150">
        <v>6210</v>
      </c>
      <c r="B192" s="1150">
        <v>1</v>
      </c>
      <c r="C192" s="2074">
        <v>186</v>
      </c>
      <c r="D192" s="1150" t="s">
        <v>2521</v>
      </c>
      <c r="E192" s="1150" t="s">
        <v>909</v>
      </c>
      <c r="F192" s="1150" t="s">
        <v>1623</v>
      </c>
      <c r="G192" s="1150" t="s">
        <v>1622</v>
      </c>
      <c r="H192" s="1150" t="s">
        <v>4481</v>
      </c>
      <c r="I192" s="1150">
        <v>170</v>
      </c>
      <c r="J192" s="1150">
        <v>170</v>
      </c>
      <c r="K192" s="1150">
        <v>0</v>
      </c>
      <c r="L192" s="1149">
        <f t="shared" si="84"/>
        <v>0</v>
      </c>
      <c r="M192" s="1150">
        <v>170</v>
      </c>
      <c r="N192" s="1150">
        <v>126</v>
      </c>
      <c r="O192" s="1149">
        <f t="shared" si="79"/>
        <v>0.74117647058823533</v>
      </c>
      <c r="P192" s="1150">
        <v>170</v>
      </c>
      <c r="Q192" s="1150">
        <v>154.80000000000001</v>
      </c>
      <c r="R192" s="1149">
        <f t="shared" si="80"/>
        <v>0.9105882352941177</v>
      </c>
      <c r="S192" s="1150">
        <v>170</v>
      </c>
      <c r="T192" s="1150">
        <v>137.4</v>
      </c>
      <c r="U192" s="1149">
        <f t="shared" si="81"/>
        <v>0.80823529411764705</v>
      </c>
      <c r="V192" s="1150">
        <v>170</v>
      </c>
      <c r="W192" s="1150">
        <v>0</v>
      </c>
      <c r="X192" s="1149">
        <f t="shared" si="82"/>
        <v>0</v>
      </c>
      <c r="Y192" s="1150">
        <v>170</v>
      </c>
      <c r="Z192" s="1150">
        <v>169.8</v>
      </c>
      <c r="AA192" s="1149">
        <f t="shared" si="83"/>
        <v>0.99882352941176478</v>
      </c>
      <c r="AB192" s="1150">
        <v>170</v>
      </c>
      <c r="AC192" s="1150">
        <v>187.2</v>
      </c>
      <c r="AD192" s="1149">
        <f t="shared" si="72"/>
        <v>1.1011764705882352</v>
      </c>
      <c r="AE192" s="1150">
        <v>170</v>
      </c>
      <c r="AF192" s="1150">
        <v>175.8</v>
      </c>
      <c r="AG192" s="1149">
        <f t="shared" si="73"/>
        <v>1.0341176470588236</v>
      </c>
      <c r="AH192" s="1150">
        <v>170</v>
      </c>
      <c r="AI192" s="1150">
        <v>183</v>
      </c>
      <c r="AJ192" s="1149">
        <f t="shared" si="74"/>
        <v>1.0764705882352941</v>
      </c>
      <c r="AK192" s="1150">
        <v>170</v>
      </c>
      <c r="AL192" s="1150">
        <v>168.6</v>
      </c>
      <c r="AM192" s="1149">
        <f t="shared" si="75"/>
        <v>0.99176470588235288</v>
      </c>
      <c r="AN192" s="1150">
        <v>170</v>
      </c>
      <c r="AO192" s="1150">
        <v>0</v>
      </c>
      <c r="AP192" s="1149">
        <f t="shared" si="76"/>
        <v>0</v>
      </c>
      <c r="AQ192" s="1150">
        <v>170</v>
      </c>
      <c r="AR192" s="1150">
        <v>171</v>
      </c>
      <c r="AS192" s="1149">
        <f t="shared" si="50"/>
        <v>1.0058823529411764</v>
      </c>
      <c r="AT192" s="1149">
        <f t="shared" si="51"/>
        <v>0.72235294117647053</v>
      </c>
    </row>
    <row r="193" spans="1:46">
      <c r="A193" s="1150">
        <v>6220</v>
      </c>
      <c r="B193" s="1150">
        <v>17</v>
      </c>
      <c r="C193" s="2074">
        <v>187</v>
      </c>
      <c r="D193" s="1150" t="s">
        <v>2522</v>
      </c>
      <c r="E193" s="1150" t="s">
        <v>21</v>
      </c>
      <c r="F193" s="1150" t="s">
        <v>1623</v>
      </c>
      <c r="G193" s="1150" t="s">
        <v>1074</v>
      </c>
      <c r="H193" s="1150" t="s">
        <v>4481</v>
      </c>
      <c r="I193" s="1150">
        <v>170</v>
      </c>
      <c r="J193" s="1150">
        <v>170</v>
      </c>
      <c r="K193" s="1150">
        <v>27.8</v>
      </c>
      <c r="L193" s="1149">
        <f t="shared" si="84"/>
        <v>0.1635294117647059</v>
      </c>
      <c r="M193" s="1150">
        <v>170</v>
      </c>
      <c r="N193" s="1150">
        <v>26</v>
      </c>
      <c r="O193" s="1149">
        <f t="shared" si="79"/>
        <v>0.15294117647058825</v>
      </c>
      <c r="P193" s="1150">
        <v>170</v>
      </c>
      <c r="Q193" s="1150">
        <v>26.8</v>
      </c>
      <c r="R193" s="1149">
        <f t="shared" si="80"/>
        <v>0.15764705882352942</v>
      </c>
      <c r="S193" s="1150">
        <v>170</v>
      </c>
      <c r="T193" s="1150">
        <v>25.6</v>
      </c>
      <c r="U193" s="1149">
        <f t="shared" si="81"/>
        <v>0.15058823529411766</v>
      </c>
      <c r="V193" s="1150">
        <v>170</v>
      </c>
      <c r="W193" s="1150">
        <v>27.2</v>
      </c>
      <c r="X193" s="1149">
        <f t="shared" si="82"/>
        <v>0.16</v>
      </c>
      <c r="Y193" s="1150">
        <v>170</v>
      </c>
      <c r="Z193" s="1150">
        <v>26.4</v>
      </c>
      <c r="AA193" s="1149">
        <f t="shared" si="83"/>
        <v>0.1552941176470588</v>
      </c>
      <c r="AB193" s="1150">
        <v>170</v>
      </c>
      <c r="AC193" s="1150">
        <v>32.4</v>
      </c>
      <c r="AD193" s="1149">
        <f t="shared" si="72"/>
        <v>0.19058823529411764</v>
      </c>
      <c r="AE193" s="1150">
        <v>170</v>
      </c>
      <c r="AF193" s="1150">
        <v>33.4</v>
      </c>
      <c r="AG193" s="1149">
        <f t="shared" si="73"/>
        <v>0.19647058823529412</v>
      </c>
      <c r="AH193" s="1150">
        <v>170</v>
      </c>
      <c r="AI193" s="1150">
        <v>34.799999999999997</v>
      </c>
      <c r="AJ193" s="1149">
        <f t="shared" si="74"/>
        <v>0.20470588235294115</v>
      </c>
      <c r="AK193" s="1150">
        <v>170</v>
      </c>
      <c r="AL193" s="1150">
        <v>41</v>
      </c>
      <c r="AM193" s="1149">
        <f t="shared" si="75"/>
        <v>0.2411764705882353</v>
      </c>
      <c r="AN193" s="1150">
        <v>170</v>
      </c>
      <c r="AO193" s="1150">
        <v>31</v>
      </c>
      <c r="AP193" s="1149">
        <f t="shared" si="76"/>
        <v>0.18235294117647058</v>
      </c>
      <c r="AQ193" s="1150">
        <v>170</v>
      </c>
      <c r="AR193" s="1150">
        <v>26.2</v>
      </c>
      <c r="AS193" s="1149">
        <f t="shared" si="50"/>
        <v>0.15411764705882353</v>
      </c>
      <c r="AT193" s="1149">
        <f t="shared" si="51"/>
        <v>0.17578431372549017</v>
      </c>
    </row>
    <row r="194" spans="1:46">
      <c r="A194" s="1150">
        <v>1220</v>
      </c>
      <c r="B194" s="1150">
        <v>87</v>
      </c>
      <c r="C194" s="2074">
        <v>188</v>
      </c>
      <c r="D194" s="1150" t="s">
        <v>4560</v>
      </c>
      <c r="E194" s="1150" t="s">
        <v>3326</v>
      </c>
      <c r="F194" s="1150" t="s">
        <v>1623</v>
      </c>
      <c r="G194" s="1150" t="s">
        <v>1622</v>
      </c>
      <c r="H194" s="1150" t="s">
        <v>4481</v>
      </c>
      <c r="I194" s="1150">
        <v>172</v>
      </c>
      <c r="J194" s="1150">
        <v>172</v>
      </c>
      <c r="K194" s="1150">
        <v>142</v>
      </c>
      <c r="L194" s="1149">
        <f t="shared" si="84"/>
        <v>0.82558139534883723</v>
      </c>
      <c r="M194" s="1150">
        <v>172</v>
      </c>
      <c r="N194" s="1150">
        <v>138</v>
      </c>
      <c r="O194" s="1149">
        <f t="shared" si="79"/>
        <v>0.80232558139534882</v>
      </c>
      <c r="P194" s="1150">
        <v>172</v>
      </c>
      <c r="Q194" s="1150">
        <v>154</v>
      </c>
      <c r="R194" s="1149">
        <f t="shared" si="80"/>
        <v>0.89534883720930236</v>
      </c>
      <c r="S194" s="1150">
        <v>172</v>
      </c>
      <c r="T194" s="1150">
        <v>156</v>
      </c>
      <c r="U194" s="1149">
        <f t="shared" si="81"/>
        <v>0.90697674418604646</v>
      </c>
      <c r="V194" s="1150">
        <v>172</v>
      </c>
      <c r="W194" s="1150">
        <v>156</v>
      </c>
      <c r="X194" s="1149">
        <f t="shared" si="82"/>
        <v>0.90697674418604646</v>
      </c>
      <c r="Y194" s="1150">
        <v>172</v>
      </c>
      <c r="Z194" s="1150">
        <v>160</v>
      </c>
      <c r="AA194" s="1149">
        <f t="shared" si="83"/>
        <v>0.93023255813953487</v>
      </c>
      <c r="AB194" s="1150">
        <v>172</v>
      </c>
      <c r="AC194" s="1150">
        <v>160</v>
      </c>
      <c r="AD194" s="1149">
        <f t="shared" si="72"/>
        <v>0.93023255813953487</v>
      </c>
      <c r="AE194" s="1150">
        <v>172</v>
      </c>
      <c r="AF194" s="1150">
        <v>152</v>
      </c>
      <c r="AG194" s="1149">
        <f t="shared" si="73"/>
        <v>0.88372093023255816</v>
      </c>
      <c r="AH194" s="1150">
        <v>172</v>
      </c>
      <c r="AI194" s="1150">
        <v>138</v>
      </c>
      <c r="AJ194" s="1149">
        <f t="shared" si="74"/>
        <v>0.80232558139534882</v>
      </c>
      <c r="AK194" s="1150">
        <v>172</v>
      </c>
      <c r="AL194" s="1150">
        <v>130</v>
      </c>
      <c r="AM194" s="1149">
        <f t="shared" si="75"/>
        <v>0.7558139534883721</v>
      </c>
      <c r="AN194" s="1150">
        <v>172</v>
      </c>
      <c r="AO194" s="1150">
        <v>142</v>
      </c>
      <c r="AP194" s="1149">
        <f t="shared" si="76"/>
        <v>0.82558139534883723</v>
      </c>
      <c r="AQ194" s="1150">
        <v>172</v>
      </c>
      <c r="AR194" s="1150">
        <v>144</v>
      </c>
      <c r="AS194" s="1149">
        <f t="shared" si="50"/>
        <v>0.83720930232558144</v>
      </c>
      <c r="AT194" s="1149">
        <f t="shared" si="51"/>
        <v>0.85852713178294571</v>
      </c>
    </row>
    <row r="195" spans="1:46">
      <c r="A195" s="1150">
        <v>6110</v>
      </c>
      <c r="B195" s="1150">
        <v>76</v>
      </c>
      <c r="C195" s="2074">
        <v>189</v>
      </c>
      <c r="D195" s="1150" t="s">
        <v>2523</v>
      </c>
      <c r="E195" s="1150" t="s">
        <v>1721</v>
      </c>
      <c r="F195" s="1150" t="s">
        <v>1623</v>
      </c>
      <c r="G195" s="1150" t="s">
        <v>1622</v>
      </c>
      <c r="H195" s="1150" t="s">
        <v>4481</v>
      </c>
      <c r="I195" s="1150">
        <v>172</v>
      </c>
      <c r="J195" s="1150">
        <v>172</v>
      </c>
      <c r="K195" s="1150">
        <v>2.56</v>
      </c>
      <c r="L195" s="1149">
        <f t="shared" si="84"/>
        <v>1.4883720930232559E-2</v>
      </c>
      <c r="M195" s="1150">
        <v>172</v>
      </c>
      <c r="N195" s="1150">
        <v>2.2400000000000002</v>
      </c>
      <c r="O195" s="1149">
        <f t="shared" si="79"/>
        <v>1.3023255813953489E-2</v>
      </c>
      <c r="P195" s="1150">
        <v>172</v>
      </c>
      <c r="Q195" s="1150">
        <v>1.92</v>
      </c>
      <c r="R195" s="1149">
        <f t="shared" si="80"/>
        <v>1.1162790697674419E-2</v>
      </c>
      <c r="S195" s="1150">
        <v>172</v>
      </c>
      <c r="T195" s="1150">
        <v>3.6</v>
      </c>
      <c r="U195" s="1149">
        <f t="shared" si="81"/>
        <v>2.0930232558139535E-2</v>
      </c>
      <c r="V195" s="1150">
        <v>172</v>
      </c>
      <c r="W195" s="1150">
        <v>1.6</v>
      </c>
      <c r="X195" s="1149">
        <f t="shared" si="82"/>
        <v>9.3023255813953487E-3</v>
      </c>
      <c r="Y195" s="1150">
        <v>172</v>
      </c>
      <c r="Z195" s="1150">
        <v>1.44</v>
      </c>
      <c r="AA195" s="1149">
        <f t="shared" si="83"/>
        <v>8.3720930232558128E-3</v>
      </c>
      <c r="AB195" s="1150">
        <v>172</v>
      </c>
      <c r="AC195" s="1150">
        <v>1.76</v>
      </c>
      <c r="AD195" s="1149">
        <f t="shared" si="72"/>
        <v>1.0232558139534885E-2</v>
      </c>
      <c r="AE195" s="1150">
        <v>172</v>
      </c>
      <c r="AF195" s="1150">
        <v>1.6</v>
      </c>
      <c r="AG195" s="1149">
        <f t="shared" si="73"/>
        <v>9.3023255813953487E-3</v>
      </c>
      <c r="AH195" s="1150">
        <v>172</v>
      </c>
      <c r="AI195" s="1150">
        <v>1.6</v>
      </c>
      <c r="AJ195" s="1149">
        <f t="shared" si="74"/>
        <v>9.3023255813953487E-3</v>
      </c>
      <c r="AK195" s="1150">
        <v>172</v>
      </c>
      <c r="AL195" s="1150">
        <v>1.6</v>
      </c>
      <c r="AM195" s="1149">
        <f t="shared" si="75"/>
        <v>9.3023255813953487E-3</v>
      </c>
      <c r="AN195" s="1150">
        <v>172</v>
      </c>
      <c r="AO195" s="1150">
        <v>1.6</v>
      </c>
      <c r="AP195" s="1149">
        <f t="shared" si="76"/>
        <v>9.3023255813953487E-3</v>
      </c>
      <c r="AQ195" s="1150">
        <v>172</v>
      </c>
      <c r="AR195" s="1150">
        <v>1.28</v>
      </c>
      <c r="AS195" s="1149">
        <f t="shared" si="50"/>
        <v>7.4418604651162795E-3</v>
      </c>
      <c r="AT195" s="1149">
        <f t="shared" si="51"/>
        <v>1.1046511627906978E-2</v>
      </c>
    </row>
    <row r="196" spans="1:46">
      <c r="A196" s="1150">
        <v>1220</v>
      </c>
      <c r="B196" s="1150">
        <v>53</v>
      </c>
      <c r="C196" s="2074">
        <v>190</v>
      </c>
      <c r="D196" s="1150" t="s">
        <v>2525</v>
      </c>
      <c r="E196" s="1150" t="s">
        <v>988</v>
      </c>
      <c r="F196" s="1150" t="s">
        <v>1623</v>
      </c>
      <c r="G196" s="1150" t="s">
        <v>1622</v>
      </c>
      <c r="H196" s="1150" t="s">
        <v>4481</v>
      </c>
      <c r="I196" s="1150">
        <v>174</v>
      </c>
      <c r="J196" s="1150">
        <v>174</v>
      </c>
      <c r="K196" s="1150">
        <v>160.6</v>
      </c>
      <c r="L196" s="1149">
        <f t="shared" si="84"/>
        <v>0.92298850574712643</v>
      </c>
      <c r="M196" s="1150">
        <v>174</v>
      </c>
      <c r="N196" s="1150">
        <v>183</v>
      </c>
      <c r="O196" s="1149">
        <f t="shared" si="79"/>
        <v>1.0517241379310345</v>
      </c>
      <c r="P196" s="1150">
        <v>174</v>
      </c>
      <c r="Q196" s="1150">
        <v>197.6</v>
      </c>
      <c r="R196" s="1149">
        <f t="shared" si="80"/>
        <v>1.1356321839080459</v>
      </c>
      <c r="S196" s="1150">
        <v>174</v>
      </c>
      <c r="T196" s="1150">
        <v>243.4</v>
      </c>
      <c r="U196" s="1149">
        <f t="shared" si="81"/>
        <v>1.3988505747126436</v>
      </c>
      <c r="V196" s="1150">
        <v>174</v>
      </c>
      <c r="W196" s="1150">
        <v>253.8</v>
      </c>
      <c r="X196" s="1149">
        <f t="shared" si="82"/>
        <v>1.4586206896551726</v>
      </c>
      <c r="Y196" s="1150">
        <v>174</v>
      </c>
      <c r="Z196" s="1150">
        <v>259.60000000000002</v>
      </c>
      <c r="AA196" s="1149">
        <f t="shared" si="83"/>
        <v>1.4919540229885058</v>
      </c>
      <c r="AB196" s="1150">
        <v>174</v>
      </c>
      <c r="AC196" s="1150">
        <v>236.4</v>
      </c>
      <c r="AD196" s="1149">
        <f t="shared" si="72"/>
        <v>1.3586206896551725</v>
      </c>
      <c r="AE196" s="1150">
        <v>174</v>
      </c>
      <c r="AF196" s="1150">
        <v>181.6</v>
      </c>
      <c r="AG196" s="1149">
        <f t="shared" si="73"/>
        <v>1.0436781609195402</v>
      </c>
      <c r="AH196" s="1150">
        <v>174</v>
      </c>
      <c r="AI196" s="1150">
        <v>157.6</v>
      </c>
      <c r="AJ196" s="1149">
        <f t="shared" si="74"/>
        <v>0.90574712643678157</v>
      </c>
      <c r="AK196" s="1150">
        <v>174</v>
      </c>
      <c r="AL196" s="1150">
        <v>161.6</v>
      </c>
      <c r="AM196" s="1149">
        <f t="shared" si="75"/>
        <v>0.92873563218390798</v>
      </c>
      <c r="AN196" s="1150">
        <v>174</v>
      </c>
      <c r="AO196" s="1150">
        <v>103.6</v>
      </c>
      <c r="AP196" s="1149">
        <f t="shared" si="76"/>
        <v>0.59540229885057472</v>
      </c>
      <c r="AQ196" s="1150">
        <v>174</v>
      </c>
      <c r="AR196" s="1150">
        <v>155</v>
      </c>
      <c r="AS196" s="1149">
        <f t="shared" si="50"/>
        <v>0.89080459770114939</v>
      </c>
      <c r="AT196" s="1149">
        <f t="shared" si="51"/>
        <v>1.0985632183908045</v>
      </c>
    </row>
    <row r="197" spans="1:46">
      <c r="A197" s="1150">
        <v>1220</v>
      </c>
      <c r="B197" s="1150">
        <v>59</v>
      </c>
      <c r="C197" s="2074">
        <v>191</v>
      </c>
      <c r="D197" s="1150" t="s">
        <v>2526</v>
      </c>
      <c r="E197" s="1150" t="s">
        <v>1284</v>
      </c>
      <c r="F197" s="1150" t="s">
        <v>1623</v>
      </c>
      <c r="G197" s="1150" t="s">
        <v>1622</v>
      </c>
      <c r="H197" s="1150" t="s">
        <v>4481</v>
      </c>
      <c r="I197" s="1150">
        <v>174</v>
      </c>
      <c r="J197" s="1150">
        <v>174</v>
      </c>
      <c r="K197" s="1150">
        <v>76</v>
      </c>
      <c r="L197" s="1149">
        <f t="shared" si="84"/>
        <v>0.43678160919540232</v>
      </c>
      <c r="M197" s="1150">
        <v>174</v>
      </c>
      <c r="N197" s="1150">
        <v>4</v>
      </c>
      <c r="O197" s="1149">
        <f t="shared" si="79"/>
        <v>2.2988505747126436E-2</v>
      </c>
      <c r="P197" s="1150">
        <v>174</v>
      </c>
      <c r="Q197" s="1150">
        <v>204</v>
      </c>
      <c r="R197" s="1149">
        <f t="shared" si="80"/>
        <v>1.1724137931034482</v>
      </c>
      <c r="S197" s="1150">
        <v>174</v>
      </c>
      <c r="T197" s="1150">
        <v>208</v>
      </c>
      <c r="U197" s="1149">
        <f t="shared" si="81"/>
        <v>1.1954022988505748</v>
      </c>
      <c r="V197" s="1150">
        <v>174</v>
      </c>
      <c r="W197" s="1150">
        <v>208</v>
      </c>
      <c r="X197" s="1149">
        <f t="shared" si="82"/>
        <v>1.1954022988505748</v>
      </c>
      <c r="Y197" s="1150">
        <v>174</v>
      </c>
      <c r="Z197" s="1150">
        <v>208</v>
      </c>
      <c r="AA197" s="1149">
        <f t="shared" si="83"/>
        <v>1.1954022988505748</v>
      </c>
      <c r="AB197" s="1150">
        <v>174</v>
      </c>
      <c r="AC197" s="1150">
        <v>204</v>
      </c>
      <c r="AD197" s="1149">
        <f t="shared" si="72"/>
        <v>1.1724137931034482</v>
      </c>
      <c r="AE197" s="1150">
        <v>174</v>
      </c>
      <c r="AF197" s="1150">
        <v>188</v>
      </c>
      <c r="AG197" s="1149">
        <f t="shared" si="73"/>
        <v>1.0804597701149425</v>
      </c>
      <c r="AH197" s="1150">
        <v>174</v>
      </c>
      <c r="AI197" s="1150">
        <v>160</v>
      </c>
      <c r="AJ197" s="1149">
        <f t="shared" si="74"/>
        <v>0.91954022988505746</v>
      </c>
      <c r="AK197" s="1150">
        <v>174</v>
      </c>
      <c r="AL197" s="1150">
        <v>148</v>
      </c>
      <c r="AM197" s="1149">
        <f t="shared" si="75"/>
        <v>0.85057471264367812</v>
      </c>
      <c r="AN197" s="1150">
        <v>174</v>
      </c>
      <c r="AO197" s="1150">
        <v>88</v>
      </c>
      <c r="AP197" s="1149">
        <f t="shared" si="76"/>
        <v>0.50574712643678166</v>
      </c>
      <c r="AQ197" s="1150">
        <v>174</v>
      </c>
      <c r="AR197" s="1150">
        <v>88</v>
      </c>
      <c r="AS197" s="1149">
        <f t="shared" si="50"/>
        <v>0.50574712643678166</v>
      </c>
      <c r="AT197" s="1149">
        <f t="shared" si="51"/>
        <v>0.85440613026819923</v>
      </c>
    </row>
    <row r="198" spans="1:46">
      <c r="A198" s="1150">
        <v>1220</v>
      </c>
      <c r="B198" s="1150">
        <v>90</v>
      </c>
      <c r="C198" s="2074">
        <v>192</v>
      </c>
      <c r="D198" s="1150" t="s">
        <v>3454</v>
      </c>
      <c r="E198" s="1150" t="s">
        <v>3455</v>
      </c>
      <c r="F198" s="1150" t="s">
        <v>1623</v>
      </c>
      <c r="G198" s="1150" t="s">
        <v>1702</v>
      </c>
      <c r="H198" s="1150" t="s">
        <v>4481</v>
      </c>
      <c r="I198" s="1150">
        <v>174</v>
      </c>
      <c r="J198" s="1150">
        <v>174</v>
      </c>
      <c r="K198" s="1150">
        <v>16</v>
      </c>
      <c r="L198" s="1149">
        <f t="shared" si="84"/>
        <v>9.1954022988505746E-2</v>
      </c>
      <c r="M198" s="1150">
        <v>174</v>
      </c>
      <c r="N198" s="1150">
        <v>38</v>
      </c>
      <c r="O198" s="1149">
        <f t="shared" si="79"/>
        <v>0.21839080459770116</v>
      </c>
      <c r="P198" s="1150">
        <v>174</v>
      </c>
      <c r="Q198" s="1150">
        <v>98</v>
      </c>
      <c r="R198" s="1149">
        <f t="shared" si="80"/>
        <v>0.56321839080459768</v>
      </c>
      <c r="S198" s="1150">
        <v>174</v>
      </c>
      <c r="T198" s="1150">
        <v>144</v>
      </c>
      <c r="U198" s="1149">
        <f t="shared" si="81"/>
        <v>0.82758620689655171</v>
      </c>
      <c r="V198" s="1150">
        <v>174</v>
      </c>
      <c r="W198" s="1150">
        <v>154</v>
      </c>
      <c r="X198" s="1149">
        <f t="shared" si="82"/>
        <v>0.88505747126436785</v>
      </c>
      <c r="Y198" s="1150">
        <v>174</v>
      </c>
      <c r="Z198" s="1150">
        <v>138</v>
      </c>
      <c r="AA198" s="1149">
        <f t="shared" si="83"/>
        <v>0.7931034482758621</v>
      </c>
      <c r="AB198" s="1150">
        <v>174</v>
      </c>
      <c r="AC198" s="1150">
        <v>128</v>
      </c>
      <c r="AD198" s="1149">
        <f t="shared" si="72"/>
        <v>0.73563218390804597</v>
      </c>
      <c r="AE198" s="1150">
        <v>174</v>
      </c>
      <c r="AF198" s="1150">
        <v>138</v>
      </c>
      <c r="AG198" s="1149">
        <f t="shared" si="73"/>
        <v>0.7931034482758621</v>
      </c>
      <c r="AH198" s="1150">
        <v>174</v>
      </c>
      <c r="AI198" s="1150">
        <v>120</v>
      </c>
      <c r="AJ198" s="1149">
        <f t="shared" si="74"/>
        <v>0.68965517241379315</v>
      </c>
      <c r="AK198" s="1150">
        <v>174</v>
      </c>
      <c r="AL198" s="1150">
        <v>10</v>
      </c>
      <c r="AM198" s="1149">
        <f t="shared" si="75"/>
        <v>5.7471264367816091E-2</v>
      </c>
      <c r="AN198" s="1150">
        <v>174</v>
      </c>
      <c r="AO198" s="1150">
        <v>6</v>
      </c>
      <c r="AP198" s="1149">
        <f t="shared" si="76"/>
        <v>3.4482758620689655E-2</v>
      </c>
      <c r="AQ198" s="1150">
        <v>174</v>
      </c>
      <c r="AR198" s="1150">
        <v>76</v>
      </c>
      <c r="AS198" s="1149">
        <f t="shared" si="50"/>
        <v>0.43678160919540232</v>
      </c>
      <c r="AT198" s="1149">
        <f t="shared" si="51"/>
        <v>0.51053639846743293</v>
      </c>
    </row>
    <row r="199" spans="1:46">
      <c r="A199" s="1150">
        <v>1210</v>
      </c>
      <c r="B199" s="1150">
        <v>10</v>
      </c>
      <c r="C199" s="2074">
        <v>193</v>
      </c>
      <c r="D199" s="1150" t="s">
        <v>2527</v>
      </c>
      <c r="E199" s="1150" t="s">
        <v>379</v>
      </c>
      <c r="F199" s="1150" t="s">
        <v>1623</v>
      </c>
      <c r="G199" s="1150" t="s">
        <v>1622</v>
      </c>
      <c r="H199" s="1150" t="s">
        <v>4481</v>
      </c>
      <c r="I199" s="1150">
        <v>175</v>
      </c>
      <c r="J199" s="1150">
        <v>175</v>
      </c>
      <c r="K199" s="1150">
        <v>112</v>
      </c>
      <c r="L199" s="1149">
        <f t="shared" si="84"/>
        <v>0.64</v>
      </c>
      <c r="M199" s="1150">
        <v>175</v>
      </c>
      <c r="N199" s="1150">
        <v>112.4</v>
      </c>
      <c r="O199" s="1149">
        <f t="shared" si="79"/>
        <v>0.64228571428571435</v>
      </c>
      <c r="P199" s="1150">
        <v>175</v>
      </c>
      <c r="Q199" s="1150">
        <v>119.2</v>
      </c>
      <c r="R199" s="1149">
        <f t="shared" si="80"/>
        <v>0.68114285714285716</v>
      </c>
      <c r="S199" s="1150">
        <v>175</v>
      </c>
      <c r="T199" s="1150">
        <v>107.6</v>
      </c>
      <c r="U199" s="1149">
        <f t="shared" si="81"/>
        <v>0.61485714285714288</v>
      </c>
      <c r="V199" s="1150">
        <v>175</v>
      </c>
      <c r="W199" s="1150">
        <v>74</v>
      </c>
      <c r="X199" s="1149">
        <f t="shared" si="82"/>
        <v>0.42285714285714288</v>
      </c>
      <c r="Y199" s="1150">
        <v>175</v>
      </c>
      <c r="Z199" s="1150">
        <v>32</v>
      </c>
      <c r="AA199" s="1149">
        <f t="shared" si="83"/>
        <v>0.18285714285714286</v>
      </c>
      <c r="AB199" s="1150">
        <v>175</v>
      </c>
      <c r="AC199" s="1150">
        <v>23.6</v>
      </c>
      <c r="AD199" s="1149">
        <f t="shared" ref="AD199:AD230" si="85">+AC199/AB199</f>
        <v>0.13485714285714287</v>
      </c>
      <c r="AE199" s="1150">
        <v>175</v>
      </c>
      <c r="AF199" s="1150">
        <v>20.399999999999999</v>
      </c>
      <c r="AG199" s="1149">
        <f t="shared" ref="AG199:AG230" si="86">+AF199/AE199</f>
        <v>0.11657142857142856</v>
      </c>
      <c r="AH199" s="1150">
        <v>175</v>
      </c>
      <c r="AI199" s="1150">
        <v>152.4</v>
      </c>
      <c r="AJ199" s="1149">
        <f t="shared" ref="AJ199:AJ230" si="87">+AI199/AH199</f>
        <v>0.87085714285714289</v>
      </c>
      <c r="AK199" s="1150">
        <v>175</v>
      </c>
      <c r="AL199" s="1150">
        <v>181.2</v>
      </c>
      <c r="AM199" s="1149">
        <f t="shared" ref="AM199:AM230" si="88">+AL199/AK199</f>
        <v>1.0354285714285714</v>
      </c>
      <c r="AN199" s="1150">
        <v>175</v>
      </c>
      <c r="AO199" s="1150">
        <v>178.4</v>
      </c>
      <c r="AP199" s="1149">
        <f t="shared" ref="AP199:AP230" si="89">+AO199/AN199</f>
        <v>1.0194285714285714</v>
      </c>
      <c r="AQ199" s="1150">
        <v>175</v>
      </c>
      <c r="AR199" s="1150">
        <v>139.19999999999999</v>
      </c>
      <c r="AS199" s="1149">
        <f t="shared" ref="AS199:AS262" si="90">+AR199/AQ199</f>
        <v>0.79542857142857137</v>
      </c>
      <c r="AT199" s="1149">
        <f t="shared" ref="AT199:AT262" si="91">+(K199+N199+Q199+T199+W199+Z199+AC199+AF199+AI199+AL199+AO199+AR199)/(J199+M199+P199+S199+V199+Y199+AB199+AE199+AH199+AK199+AN199+AQ199)</f>
        <v>0.59638095238095246</v>
      </c>
    </row>
    <row r="200" spans="1:46">
      <c r="A200" s="1150">
        <v>4210</v>
      </c>
      <c r="B200" s="1150">
        <v>4</v>
      </c>
      <c r="C200" s="2074">
        <v>194</v>
      </c>
      <c r="D200" s="1150" t="s">
        <v>2528</v>
      </c>
      <c r="E200" s="1150" t="s">
        <v>386</v>
      </c>
      <c r="F200" s="1150" t="s">
        <v>1623</v>
      </c>
      <c r="G200" s="1150" t="s">
        <v>1622</v>
      </c>
      <c r="H200" s="1150" t="s">
        <v>4481</v>
      </c>
      <c r="I200" s="1150">
        <v>175</v>
      </c>
      <c r="J200" s="1150">
        <v>175</v>
      </c>
      <c r="K200" s="1150">
        <v>129.19999999999999</v>
      </c>
      <c r="L200" s="1149">
        <f t="shared" si="84"/>
        <v>0.73828571428571421</v>
      </c>
      <c r="M200" s="1150">
        <v>175</v>
      </c>
      <c r="N200" s="1150">
        <v>132.80000000000001</v>
      </c>
      <c r="O200" s="1149">
        <f t="shared" si="79"/>
        <v>0.7588571428571429</v>
      </c>
      <c r="P200" s="1150">
        <v>175</v>
      </c>
      <c r="Q200" s="1150">
        <v>126</v>
      </c>
      <c r="R200" s="1149">
        <f t="shared" si="80"/>
        <v>0.72</v>
      </c>
      <c r="S200" s="1150">
        <v>175</v>
      </c>
      <c r="T200" s="1150">
        <v>126</v>
      </c>
      <c r="U200" s="1149">
        <f t="shared" si="81"/>
        <v>0.72</v>
      </c>
      <c r="V200" s="1150">
        <v>175</v>
      </c>
      <c r="W200" s="1150">
        <v>131.80000000000001</v>
      </c>
      <c r="X200" s="1149">
        <f t="shared" si="82"/>
        <v>0.75314285714285722</v>
      </c>
      <c r="Y200" s="1150">
        <v>175</v>
      </c>
      <c r="Z200" s="1150">
        <v>118</v>
      </c>
      <c r="AA200" s="1149">
        <f t="shared" si="83"/>
        <v>0.67428571428571427</v>
      </c>
      <c r="AB200" s="1150">
        <v>175</v>
      </c>
      <c r="AC200" s="1150">
        <v>10.199999999999999</v>
      </c>
      <c r="AD200" s="1149">
        <f t="shared" si="85"/>
        <v>5.8285714285714281E-2</v>
      </c>
      <c r="AE200" s="1150">
        <v>175</v>
      </c>
      <c r="AF200" s="1150">
        <v>13.4</v>
      </c>
      <c r="AG200" s="1149">
        <f t="shared" si="86"/>
        <v>7.6571428571428568E-2</v>
      </c>
      <c r="AH200" s="1150">
        <v>175</v>
      </c>
      <c r="AI200" s="1150">
        <v>19</v>
      </c>
      <c r="AJ200" s="1149">
        <f t="shared" si="87"/>
        <v>0.10857142857142857</v>
      </c>
      <c r="AK200" s="1150">
        <v>175</v>
      </c>
      <c r="AL200" s="1150">
        <v>123.6</v>
      </c>
      <c r="AM200" s="1149">
        <f t="shared" si="88"/>
        <v>0.70628571428571429</v>
      </c>
      <c r="AN200" s="1150">
        <v>175</v>
      </c>
      <c r="AO200" s="1150">
        <v>150.6</v>
      </c>
      <c r="AP200" s="1149">
        <f t="shared" si="89"/>
        <v>0.86057142857142854</v>
      </c>
      <c r="AQ200" s="1150">
        <v>175</v>
      </c>
      <c r="AR200" s="1150">
        <v>147.4</v>
      </c>
      <c r="AS200" s="1149">
        <f t="shared" si="90"/>
        <v>0.8422857142857143</v>
      </c>
      <c r="AT200" s="1149">
        <f t="shared" si="91"/>
        <v>0.58476190476190482</v>
      </c>
    </row>
    <row r="201" spans="1:46">
      <c r="A201" s="1150">
        <v>1220</v>
      </c>
      <c r="B201" s="1150">
        <v>14</v>
      </c>
      <c r="C201" s="2074">
        <v>195</v>
      </c>
      <c r="D201" s="1150" t="s">
        <v>4559</v>
      </c>
      <c r="E201" s="1150" t="s">
        <v>646</v>
      </c>
      <c r="F201" s="1150" t="s">
        <v>1623</v>
      </c>
      <c r="G201" s="1150" t="s">
        <v>1036</v>
      </c>
      <c r="H201" s="1150" t="s">
        <v>4481</v>
      </c>
      <c r="I201" s="1150">
        <v>177</v>
      </c>
      <c r="J201" s="1150">
        <v>177</v>
      </c>
      <c r="K201" s="1150">
        <v>121.2</v>
      </c>
      <c r="L201" s="1149">
        <f t="shared" si="84"/>
        <v>0.68474576271186438</v>
      </c>
      <c r="M201" s="1150">
        <v>177</v>
      </c>
      <c r="N201" s="1150">
        <v>130.47999999999999</v>
      </c>
      <c r="O201" s="1149">
        <f t="shared" si="79"/>
        <v>0.73717514124293781</v>
      </c>
      <c r="P201" s="1150">
        <v>177</v>
      </c>
      <c r="Q201" s="1150">
        <v>113.52</v>
      </c>
      <c r="R201" s="1149">
        <f t="shared" si="80"/>
        <v>0.64135593220338982</v>
      </c>
      <c r="S201" s="1150">
        <v>177</v>
      </c>
      <c r="T201" s="1150">
        <v>120</v>
      </c>
      <c r="U201" s="1149">
        <f t="shared" si="81"/>
        <v>0.67796610169491522</v>
      </c>
      <c r="V201" s="1150">
        <v>177</v>
      </c>
      <c r="W201" s="1150">
        <v>126</v>
      </c>
      <c r="X201" s="1149">
        <f t="shared" si="82"/>
        <v>0.71186440677966101</v>
      </c>
      <c r="Y201" s="1150">
        <v>177</v>
      </c>
      <c r="Z201" s="1150">
        <v>112</v>
      </c>
      <c r="AA201" s="1149">
        <f t="shared" si="83"/>
        <v>0.63276836158192096</v>
      </c>
      <c r="AB201" s="1150">
        <v>177</v>
      </c>
      <c r="AC201" s="1150">
        <v>110</v>
      </c>
      <c r="AD201" s="1149">
        <f t="shared" si="85"/>
        <v>0.62146892655367236</v>
      </c>
      <c r="AE201" s="1150">
        <v>177</v>
      </c>
      <c r="AF201" s="1150">
        <v>82</v>
      </c>
      <c r="AG201" s="1149">
        <f t="shared" si="86"/>
        <v>0.4632768361581921</v>
      </c>
      <c r="AH201" s="1150">
        <v>177</v>
      </c>
      <c r="AI201" s="1150">
        <v>100</v>
      </c>
      <c r="AJ201" s="1149">
        <f t="shared" si="87"/>
        <v>0.56497175141242939</v>
      </c>
      <c r="AK201" s="1150">
        <v>177</v>
      </c>
      <c r="AL201" s="1150">
        <v>94</v>
      </c>
      <c r="AM201" s="1149">
        <f t="shared" si="88"/>
        <v>0.53107344632768361</v>
      </c>
      <c r="AN201" s="1150">
        <v>177</v>
      </c>
      <c r="AO201" s="1150">
        <v>96</v>
      </c>
      <c r="AP201" s="1149">
        <f t="shared" si="89"/>
        <v>0.5423728813559322</v>
      </c>
      <c r="AQ201" s="1150">
        <v>177</v>
      </c>
      <c r="AR201" s="1150">
        <v>110</v>
      </c>
      <c r="AS201" s="1149">
        <f t="shared" si="90"/>
        <v>0.62146892655367236</v>
      </c>
      <c r="AT201" s="1149">
        <f t="shared" si="91"/>
        <v>0.61920903954802264</v>
      </c>
    </row>
    <row r="202" spans="1:46">
      <c r="A202" s="1150">
        <v>1210</v>
      </c>
      <c r="B202" s="1150">
        <v>54</v>
      </c>
      <c r="C202" s="2074">
        <v>196</v>
      </c>
      <c r="D202" s="1150" t="s">
        <v>2846</v>
      </c>
      <c r="E202" s="1150" t="s">
        <v>2813</v>
      </c>
      <c r="F202" s="1150" t="s">
        <v>1623</v>
      </c>
      <c r="G202" s="1150" t="s">
        <v>1036</v>
      </c>
      <c r="H202" s="1150" t="s">
        <v>4481</v>
      </c>
      <c r="I202" s="1150">
        <v>178</v>
      </c>
      <c r="J202" s="1150">
        <v>178</v>
      </c>
      <c r="K202" s="1150">
        <v>3.96</v>
      </c>
      <c r="L202" s="1149">
        <f t="shared" si="84"/>
        <v>2.2247191011235956E-2</v>
      </c>
      <c r="M202" s="1150">
        <v>178</v>
      </c>
      <c r="N202" s="1150">
        <v>34.56</v>
      </c>
      <c r="O202" s="1149">
        <f t="shared" si="79"/>
        <v>0.19415730337078652</v>
      </c>
      <c r="P202" s="1150">
        <v>178</v>
      </c>
      <c r="Q202" s="1150">
        <v>32.04</v>
      </c>
      <c r="R202" s="1149">
        <f t="shared" si="80"/>
        <v>0.18</v>
      </c>
      <c r="S202" s="1150">
        <v>178</v>
      </c>
      <c r="T202" s="1150">
        <v>30.84</v>
      </c>
      <c r="U202" s="1149">
        <f t="shared" si="81"/>
        <v>0.17325842696629212</v>
      </c>
      <c r="V202" s="1150">
        <v>178</v>
      </c>
      <c r="W202" s="1150">
        <v>22.5</v>
      </c>
      <c r="X202" s="1149">
        <f t="shared" si="82"/>
        <v>0.12640449438202248</v>
      </c>
      <c r="Y202" s="1150">
        <v>178</v>
      </c>
      <c r="Z202" s="1150">
        <v>26.4</v>
      </c>
      <c r="AA202" s="1149">
        <f t="shared" si="83"/>
        <v>0.14831460674157301</v>
      </c>
      <c r="AB202" s="1150">
        <v>178</v>
      </c>
      <c r="AC202" s="1150">
        <v>69.12</v>
      </c>
      <c r="AD202" s="1149">
        <f t="shared" si="85"/>
        <v>0.38831460674157303</v>
      </c>
      <c r="AE202" s="1150">
        <v>178</v>
      </c>
      <c r="AF202" s="1150">
        <v>57.84</v>
      </c>
      <c r="AG202" s="1149">
        <f t="shared" si="86"/>
        <v>0.32494382022471913</v>
      </c>
      <c r="AH202" s="1150">
        <v>178</v>
      </c>
      <c r="AI202" s="1150">
        <v>94.32</v>
      </c>
      <c r="AJ202" s="1149">
        <f t="shared" si="87"/>
        <v>0.52988764044943815</v>
      </c>
      <c r="AK202" s="1150">
        <v>178</v>
      </c>
      <c r="AL202" s="1150">
        <v>95.76</v>
      </c>
      <c r="AM202" s="1149">
        <f t="shared" si="88"/>
        <v>0.53797752808988764</v>
      </c>
      <c r="AN202" s="1150">
        <v>178</v>
      </c>
      <c r="AO202" s="1150">
        <v>106.8</v>
      </c>
      <c r="AP202" s="1149">
        <f t="shared" si="89"/>
        <v>0.6</v>
      </c>
      <c r="AQ202" s="1150">
        <v>178</v>
      </c>
      <c r="AR202" s="1150">
        <v>100.44</v>
      </c>
      <c r="AS202" s="1149">
        <f t="shared" si="90"/>
        <v>0.56426966292134828</v>
      </c>
      <c r="AT202" s="1149">
        <f t="shared" si="91"/>
        <v>0.31581460674157302</v>
      </c>
    </row>
    <row r="203" spans="1:46">
      <c r="A203" s="1150">
        <v>1210</v>
      </c>
      <c r="B203" s="1150">
        <v>69</v>
      </c>
      <c r="C203" s="2074">
        <v>197</v>
      </c>
      <c r="D203" s="1150" t="s">
        <v>3324</v>
      </c>
      <c r="E203" s="1150" t="s">
        <v>3323</v>
      </c>
      <c r="F203" s="1150" t="s">
        <v>1623</v>
      </c>
      <c r="G203" s="1150" t="s">
        <v>1702</v>
      </c>
      <c r="H203" s="1150" t="s">
        <v>4481</v>
      </c>
      <c r="I203" s="1150">
        <v>178</v>
      </c>
      <c r="J203" s="1150">
        <v>178</v>
      </c>
      <c r="K203" s="1150">
        <v>190.24</v>
      </c>
      <c r="L203" s="1149">
        <f t="shared" si="84"/>
        <v>1.0687640449438203</v>
      </c>
      <c r="M203" s="1150">
        <v>178</v>
      </c>
      <c r="N203" s="1150">
        <v>171.04</v>
      </c>
      <c r="O203" s="1149">
        <f t="shared" si="79"/>
        <v>0.96089887640449434</v>
      </c>
      <c r="P203" s="1150">
        <v>178</v>
      </c>
      <c r="Q203" s="1150">
        <v>191.36</v>
      </c>
      <c r="R203" s="1149">
        <f t="shared" si="80"/>
        <v>1.0750561797752809</v>
      </c>
      <c r="S203" s="1150">
        <v>178</v>
      </c>
      <c r="T203" s="1150">
        <v>183.2</v>
      </c>
      <c r="U203" s="1149">
        <f t="shared" si="81"/>
        <v>1.0292134831460673</v>
      </c>
      <c r="V203" s="1150">
        <v>178</v>
      </c>
      <c r="W203" s="1150">
        <v>192</v>
      </c>
      <c r="X203" s="1149">
        <f t="shared" si="82"/>
        <v>1.0786516853932584</v>
      </c>
      <c r="Y203" s="1150">
        <v>178</v>
      </c>
      <c r="Z203" s="1150">
        <v>168.16</v>
      </c>
      <c r="AA203" s="1149">
        <f t="shared" si="83"/>
        <v>0.94471910112359547</v>
      </c>
      <c r="AB203" s="1150">
        <v>178</v>
      </c>
      <c r="AC203" s="1150">
        <v>94.4</v>
      </c>
      <c r="AD203" s="1149">
        <f t="shared" si="85"/>
        <v>0.53033707865168545</v>
      </c>
      <c r="AE203" s="1150">
        <v>178</v>
      </c>
      <c r="AF203" s="1150">
        <v>28.48</v>
      </c>
      <c r="AG203" s="1149">
        <f t="shared" si="86"/>
        <v>0.16</v>
      </c>
      <c r="AH203" s="1150">
        <v>178</v>
      </c>
      <c r="AI203" s="1150">
        <v>11.04</v>
      </c>
      <c r="AJ203" s="1149">
        <f t="shared" si="87"/>
        <v>6.2022471910112356E-2</v>
      </c>
      <c r="AK203" s="1150">
        <v>178</v>
      </c>
      <c r="AL203" s="1150">
        <v>85.76</v>
      </c>
      <c r="AM203" s="1149">
        <f t="shared" si="88"/>
        <v>0.48179775280898879</v>
      </c>
      <c r="AN203" s="1150">
        <v>178</v>
      </c>
      <c r="AO203" s="1150">
        <v>148.96</v>
      </c>
      <c r="AP203" s="1149">
        <f t="shared" si="89"/>
        <v>0.83685393258426966</v>
      </c>
      <c r="AQ203" s="1150">
        <v>178</v>
      </c>
      <c r="AR203" s="1150">
        <v>192.4</v>
      </c>
      <c r="AS203" s="1149">
        <f t="shared" si="90"/>
        <v>1.0808988764044944</v>
      </c>
      <c r="AT203" s="1149">
        <f t="shared" si="91"/>
        <v>0.77576779026217235</v>
      </c>
    </row>
    <row r="204" spans="1:46">
      <c r="A204" s="1150">
        <v>1230</v>
      </c>
      <c r="B204" s="1150">
        <v>58</v>
      </c>
      <c r="C204" s="2074">
        <v>198</v>
      </c>
      <c r="D204" s="1150" t="s">
        <v>2529</v>
      </c>
      <c r="E204" s="1150" t="s">
        <v>1088</v>
      </c>
      <c r="F204" s="1150" t="s">
        <v>1623</v>
      </c>
      <c r="G204" s="1150" t="s">
        <v>1622</v>
      </c>
      <c r="H204" s="1150" t="s">
        <v>4481</v>
      </c>
      <c r="I204" s="1150">
        <v>178</v>
      </c>
      <c r="J204" s="1150">
        <v>178</v>
      </c>
      <c r="K204" s="1150">
        <v>171.2</v>
      </c>
      <c r="L204" s="1149">
        <f t="shared" si="84"/>
        <v>0.96179775280898872</v>
      </c>
      <c r="M204" s="1150">
        <v>178</v>
      </c>
      <c r="N204" s="1150">
        <v>223.6</v>
      </c>
      <c r="O204" s="1149">
        <f t="shared" si="79"/>
        <v>1.2561797752808987</v>
      </c>
      <c r="P204" s="1150">
        <v>178</v>
      </c>
      <c r="Q204" s="1150">
        <v>177.2</v>
      </c>
      <c r="R204" s="1149">
        <f t="shared" si="80"/>
        <v>0.99550561797752801</v>
      </c>
      <c r="S204" s="1150">
        <v>178</v>
      </c>
      <c r="T204" s="1150">
        <v>132.80000000000001</v>
      </c>
      <c r="U204" s="1149">
        <f t="shared" si="81"/>
        <v>0.74606741573033719</v>
      </c>
      <c r="V204" s="1150">
        <v>178</v>
      </c>
      <c r="W204" s="1150">
        <v>97.6</v>
      </c>
      <c r="X204" s="1149">
        <f t="shared" si="82"/>
        <v>0.54831460674157295</v>
      </c>
      <c r="Y204" s="1150">
        <v>178</v>
      </c>
      <c r="Z204" s="1150">
        <v>0</v>
      </c>
      <c r="AA204" s="1149">
        <f t="shared" si="83"/>
        <v>0</v>
      </c>
      <c r="AB204" s="1150">
        <v>178</v>
      </c>
      <c r="AC204" s="1150">
        <v>0</v>
      </c>
      <c r="AD204" s="1149">
        <f t="shared" si="85"/>
        <v>0</v>
      </c>
      <c r="AE204" s="1150">
        <v>178</v>
      </c>
      <c r="AF204" s="1150">
        <v>117.2</v>
      </c>
      <c r="AG204" s="1149">
        <f t="shared" si="86"/>
        <v>0.65842696629213482</v>
      </c>
      <c r="AH204" s="1150">
        <v>178</v>
      </c>
      <c r="AI204" s="1150">
        <v>160.80000000000001</v>
      </c>
      <c r="AJ204" s="1149">
        <f t="shared" si="87"/>
        <v>0.90337078651685399</v>
      </c>
      <c r="AK204" s="1150">
        <v>178</v>
      </c>
      <c r="AL204" s="1150">
        <v>181.6</v>
      </c>
      <c r="AM204" s="1149">
        <f t="shared" si="88"/>
        <v>1.0202247191011236</v>
      </c>
      <c r="AN204" s="1150">
        <v>178</v>
      </c>
      <c r="AO204" s="1150">
        <v>172.8</v>
      </c>
      <c r="AP204" s="1149">
        <f t="shared" si="89"/>
        <v>0.97078651685393269</v>
      </c>
      <c r="AQ204" s="1150">
        <v>178</v>
      </c>
      <c r="AR204" s="1150">
        <v>173.2</v>
      </c>
      <c r="AS204" s="1149">
        <f t="shared" si="90"/>
        <v>0.97303370786516852</v>
      </c>
      <c r="AT204" s="1149">
        <f t="shared" si="91"/>
        <v>0.7528089887640449</v>
      </c>
    </row>
    <row r="205" spans="1:46">
      <c r="A205" s="1150">
        <v>1230</v>
      </c>
      <c r="B205" s="1150">
        <v>100</v>
      </c>
      <c r="C205" s="2074">
        <v>199</v>
      </c>
      <c r="D205" s="1150" t="s">
        <v>2848</v>
      </c>
      <c r="E205" s="1150" t="s">
        <v>2849</v>
      </c>
      <c r="F205" s="1150" t="s">
        <v>1623</v>
      </c>
      <c r="G205" s="1150" t="s">
        <v>1702</v>
      </c>
      <c r="H205" s="1150" t="s">
        <v>4481</v>
      </c>
      <c r="I205" s="1150">
        <v>178</v>
      </c>
      <c r="J205" s="1150">
        <v>178</v>
      </c>
      <c r="K205" s="1150">
        <v>147.36000000000001</v>
      </c>
      <c r="L205" s="1149">
        <f t="shared" si="84"/>
        <v>0.8278651685393259</v>
      </c>
      <c r="M205" s="1150">
        <v>178</v>
      </c>
      <c r="N205" s="1150">
        <v>120.96</v>
      </c>
      <c r="O205" s="1149">
        <f t="shared" si="79"/>
        <v>0.67955056179775275</v>
      </c>
      <c r="P205" s="1150">
        <v>178</v>
      </c>
      <c r="Q205" s="1150">
        <v>198.4</v>
      </c>
      <c r="R205" s="1149">
        <f t="shared" si="80"/>
        <v>1.1146067415730336</v>
      </c>
      <c r="S205" s="1150">
        <v>178</v>
      </c>
      <c r="T205" s="1150">
        <v>176.32</v>
      </c>
      <c r="U205" s="1149">
        <f t="shared" si="81"/>
        <v>0.99056179775280895</v>
      </c>
      <c r="V205" s="1150">
        <v>178</v>
      </c>
      <c r="W205" s="1150">
        <v>80</v>
      </c>
      <c r="X205" s="1149">
        <f t="shared" si="82"/>
        <v>0.449438202247191</v>
      </c>
      <c r="Y205" s="1150">
        <v>178</v>
      </c>
      <c r="Z205" s="1150">
        <v>94.88</v>
      </c>
      <c r="AA205" s="1149">
        <f t="shared" si="83"/>
        <v>0.53303370786516846</v>
      </c>
      <c r="AB205" s="1150">
        <v>178</v>
      </c>
      <c r="AC205" s="1150">
        <v>157.28</v>
      </c>
      <c r="AD205" s="1149">
        <f t="shared" si="85"/>
        <v>0.88359550561797751</v>
      </c>
      <c r="AE205" s="1150">
        <v>178</v>
      </c>
      <c r="AF205" s="1150">
        <v>153.12</v>
      </c>
      <c r="AG205" s="1149">
        <f t="shared" si="86"/>
        <v>0.86022471910112364</v>
      </c>
      <c r="AH205" s="1150">
        <v>178</v>
      </c>
      <c r="AI205" s="1150">
        <v>12.96</v>
      </c>
      <c r="AJ205" s="1149">
        <f t="shared" si="87"/>
        <v>7.2808988764044943E-2</v>
      </c>
      <c r="AK205" s="1150">
        <v>178</v>
      </c>
      <c r="AL205" s="1150">
        <v>43.36</v>
      </c>
      <c r="AM205" s="1149">
        <f t="shared" si="88"/>
        <v>0.24359550561797752</v>
      </c>
      <c r="AN205" s="1150">
        <v>178</v>
      </c>
      <c r="AO205" s="1150">
        <v>66.56</v>
      </c>
      <c r="AP205" s="1149">
        <f t="shared" si="89"/>
        <v>0.37393258426966292</v>
      </c>
      <c r="AQ205" s="1150">
        <v>178</v>
      </c>
      <c r="AR205" s="1150">
        <v>141.12</v>
      </c>
      <c r="AS205" s="1149">
        <f t="shared" si="90"/>
        <v>0.79280898876404493</v>
      </c>
      <c r="AT205" s="1149">
        <f t="shared" si="91"/>
        <v>0.65183520599250921</v>
      </c>
    </row>
    <row r="206" spans="1:46">
      <c r="A206" s="1150">
        <v>1230</v>
      </c>
      <c r="B206" s="1150">
        <v>102</v>
      </c>
      <c r="C206" s="2074">
        <v>200</v>
      </c>
      <c r="D206" s="1150" t="s">
        <v>2851</v>
      </c>
      <c r="E206" s="1150" t="s">
        <v>2852</v>
      </c>
      <c r="F206" s="1150" t="s">
        <v>1623</v>
      </c>
      <c r="G206" s="1150" t="s">
        <v>1702</v>
      </c>
      <c r="H206" s="1150" t="s">
        <v>4481</v>
      </c>
      <c r="I206" s="1150">
        <v>178</v>
      </c>
      <c r="J206" s="1150">
        <v>178</v>
      </c>
      <c r="K206" s="1150">
        <v>138.72</v>
      </c>
      <c r="L206" s="1149">
        <f t="shared" si="84"/>
        <v>0.77932584269662919</v>
      </c>
      <c r="M206" s="1150">
        <v>178</v>
      </c>
      <c r="N206" s="1150">
        <v>177.92</v>
      </c>
      <c r="O206" s="1149">
        <f t="shared" si="79"/>
        <v>0.9995505617977527</v>
      </c>
      <c r="P206" s="1150">
        <v>178</v>
      </c>
      <c r="Q206" s="1150">
        <v>202.08</v>
      </c>
      <c r="R206" s="1149">
        <f t="shared" si="80"/>
        <v>1.1352808988764045</v>
      </c>
      <c r="S206" s="1150">
        <v>178</v>
      </c>
      <c r="T206" s="1150">
        <v>137.28</v>
      </c>
      <c r="U206" s="1149">
        <f t="shared" si="81"/>
        <v>0.77123595505617981</v>
      </c>
      <c r="V206" s="1150">
        <v>178</v>
      </c>
      <c r="W206" s="1150">
        <v>122</v>
      </c>
      <c r="X206" s="1149">
        <f t="shared" si="82"/>
        <v>0.6853932584269663</v>
      </c>
      <c r="Y206" s="1150">
        <v>178</v>
      </c>
      <c r="Z206" s="1150">
        <v>143.91999999999999</v>
      </c>
      <c r="AA206" s="1149">
        <f t="shared" si="83"/>
        <v>0.80853932584269661</v>
      </c>
      <c r="AB206" s="1150">
        <v>178</v>
      </c>
      <c r="AC206" s="1150">
        <v>81.44</v>
      </c>
      <c r="AD206" s="1149">
        <f t="shared" si="85"/>
        <v>0.45752808988764043</v>
      </c>
      <c r="AE206" s="1150">
        <v>178</v>
      </c>
      <c r="AF206" s="1150">
        <v>72.8</v>
      </c>
      <c r="AG206" s="1149">
        <f t="shared" si="86"/>
        <v>0.40898876404494383</v>
      </c>
      <c r="AH206" s="1150">
        <v>178</v>
      </c>
      <c r="AI206" s="1150">
        <v>38.24</v>
      </c>
      <c r="AJ206" s="1149">
        <f t="shared" si="87"/>
        <v>0.21483146067415732</v>
      </c>
      <c r="AK206" s="1150">
        <v>178</v>
      </c>
      <c r="AL206" s="1150">
        <v>52</v>
      </c>
      <c r="AM206" s="1149">
        <f t="shared" si="88"/>
        <v>0.29213483146067415</v>
      </c>
      <c r="AN206" s="1150">
        <v>178</v>
      </c>
      <c r="AO206" s="1150">
        <v>71.040000000000006</v>
      </c>
      <c r="AP206" s="1149">
        <f t="shared" si="89"/>
        <v>0.39910112359550565</v>
      </c>
      <c r="AQ206" s="1150">
        <v>178</v>
      </c>
      <c r="AR206" s="1150">
        <v>151.76</v>
      </c>
      <c r="AS206" s="1149">
        <f t="shared" si="90"/>
        <v>0.85258426966292133</v>
      </c>
      <c r="AT206" s="1149">
        <f t="shared" si="91"/>
        <v>0.65037453183520588</v>
      </c>
    </row>
    <row r="207" spans="1:46">
      <c r="A207" s="1150">
        <v>1230</v>
      </c>
      <c r="B207" s="1150">
        <v>103</v>
      </c>
      <c r="C207" s="2074">
        <v>201</v>
      </c>
      <c r="D207" s="1150" t="s">
        <v>2902</v>
      </c>
      <c r="E207" s="1150" t="s">
        <v>2903</v>
      </c>
      <c r="F207" s="1150" t="s">
        <v>1623</v>
      </c>
      <c r="G207" s="1150" t="s">
        <v>1702</v>
      </c>
      <c r="H207" s="1150" t="s">
        <v>4481</v>
      </c>
      <c r="I207" s="1150">
        <v>178</v>
      </c>
      <c r="J207" s="1150">
        <v>178</v>
      </c>
      <c r="K207" s="1150">
        <v>11.36</v>
      </c>
      <c r="L207" s="1149">
        <f t="shared" si="84"/>
        <v>6.3820224719101121E-2</v>
      </c>
      <c r="M207" s="1150">
        <v>178</v>
      </c>
      <c r="N207" s="1150">
        <v>24.32</v>
      </c>
      <c r="O207" s="1149">
        <f t="shared" si="79"/>
        <v>0.13662921348314608</v>
      </c>
      <c r="P207" s="1150">
        <v>178</v>
      </c>
      <c r="Q207" s="1150">
        <v>52.96</v>
      </c>
      <c r="R207" s="1149">
        <f t="shared" si="80"/>
        <v>0.29752808988764046</v>
      </c>
      <c r="S207" s="1150">
        <v>178</v>
      </c>
      <c r="T207" s="1150">
        <v>79.2</v>
      </c>
      <c r="U207" s="1149">
        <f t="shared" si="81"/>
        <v>0.44494382022471912</v>
      </c>
      <c r="V207" s="1150">
        <v>178</v>
      </c>
      <c r="W207" s="1150">
        <v>94</v>
      </c>
      <c r="X207" s="1149">
        <f t="shared" si="82"/>
        <v>0.5280898876404494</v>
      </c>
      <c r="Y207" s="1150">
        <v>178</v>
      </c>
      <c r="Z207" s="1150">
        <v>103.28</v>
      </c>
      <c r="AA207" s="1149">
        <f t="shared" si="83"/>
        <v>0.58022471910112361</v>
      </c>
      <c r="AB207" s="1150">
        <v>178</v>
      </c>
      <c r="AC207" s="1150">
        <v>105.04</v>
      </c>
      <c r="AD207" s="1149">
        <f t="shared" si="85"/>
        <v>0.59011235955056185</v>
      </c>
      <c r="AE207" s="1150">
        <v>178</v>
      </c>
      <c r="AF207" s="1150">
        <v>24.56</v>
      </c>
      <c r="AG207" s="1149">
        <f t="shared" si="86"/>
        <v>0.13797752808988764</v>
      </c>
      <c r="AH207" s="1150">
        <v>178</v>
      </c>
      <c r="AI207" s="1150">
        <v>24</v>
      </c>
      <c r="AJ207" s="1149">
        <f t="shared" si="87"/>
        <v>0.1348314606741573</v>
      </c>
      <c r="AK207" s="1150">
        <v>178</v>
      </c>
      <c r="AL207" s="1150">
        <v>23.36</v>
      </c>
      <c r="AM207" s="1149">
        <f t="shared" si="88"/>
        <v>0.13123595505617977</v>
      </c>
      <c r="AN207" s="1150">
        <v>178</v>
      </c>
      <c r="AO207" s="1150">
        <v>21.44</v>
      </c>
      <c r="AP207" s="1149">
        <f t="shared" si="89"/>
        <v>0.1204494382022472</v>
      </c>
      <c r="AQ207" s="1150">
        <v>178</v>
      </c>
      <c r="AR207" s="1150">
        <v>47.84</v>
      </c>
      <c r="AS207" s="1149">
        <f t="shared" si="90"/>
        <v>0.26876404494382022</v>
      </c>
      <c r="AT207" s="1149">
        <f t="shared" si="91"/>
        <v>0.28621722846441955</v>
      </c>
    </row>
    <row r="208" spans="1:46">
      <c r="A208" s="1150">
        <v>1230</v>
      </c>
      <c r="B208" s="1150">
        <v>104</v>
      </c>
      <c r="C208" s="2074">
        <v>202</v>
      </c>
      <c r="D208" s="1150" t="s">
        <v>2951</v>
      </c>
      <c r="E208" s="1150" t="s">
        <v>2952</v>
      </c>
      <c r="F208" s="1150" t="s">
        <v>1623</v>
      </c>
      <c r="G208" s="1150" t="s">
        <v>1036</v>
      </c>
      <c r="H208" s="1150" t="s">
        <v>4481</v>
      </c>
      <c r="I208" s="1150">
        <v>178</v>
      </c>
      <c r="J208" s="1150">
        <v>178</v>
      </c>
      <c r="K208" s="1150">
        <v>100</v>
      </c>
      <c r="L208" s="1149">
        <f t="shared" si="84"/>
        <v>0.5617977528089888</v>
      </c>
      <c r="M208" s="1150">
        <v>178</v>
      </c>
      <c r="N208" s="1150">
        <v>120</v>
      </c>
      <c r="O208" s="1149">
        <f t="shared" si="79"/>
        <v>0.6741573033707865</v>
      </c>
      <c r="P208" s="1150">
        <v>178</v>
      </c>
      <c r="Q208" s="1150">
        <v>138</v>
      </c>
      <c r="R208" s="1149">
        <f t="shared" si="80"/>
        <v>0.7752808988764045</v>
      </c>
      <c r="S208" s="1150">
        <v>178</v>
      </c>
      <c r="T208" s="1150">
        <v>136</v>
      </c>
      <c r="U208" s="1149">
        <f t="shared" si="81"/>
        <v>0.7640449438202247</v>
      </c>
      <c r="V208" s="1150">
        <v>178</v>
      </c>
      <c r="W208" s="1150">
        <v>122</v>
      </c>
      <c r="X208" s="1149">
        <f t="shared" si="82"/>
        <v>0.6853932584269663</v>
      </c>
      <c r="Y208" s="1150">
        <v>178</v>
      </c>
      <c r="Z208" s="1150">
        <v>126</v>
      </c>
      <c r="AA208" s="1149">
        <f t="shared" si="83"/>
        <v>0.7078651685393258</v>
      </c>
      <c r="AB208" s="1150">
        <v>178</v>
      </c>
      <c r="AC208" s="1150">
        <v>68</v>
      </c>
      <c r="AD208" s="1149">
        <f t="shared" si="85"/>
        <v>0.38202247191011235</v>
      </c>
      <c r="AE208" s="1150">
        <v>178</v>
      </c>
      <c r="AF208" s="1150">
        <v>16</v>
      </c>
      <c r="AG208" s="1149">
        <f t="shared" si="86"/>
        <v>8.98876404494382E-2</v>
      </c>
      <c r="AH208" s="1150">
        <v>178</v>
      </c>
      <c r="AI208" s="1150">
        <v>4</v>
      </c>
      <c r="AJ208" s="1149">
        <f t="shared" si="87"/>
        <v>2.247191011235955E-2</v>
      </c>
      <c r="AK208" s="1150">
        <v>178</v>
      </c>
      <c r="AL208" s="1150">
        <v>8</v>
      </c>
      <c r="AM208" s="1149">
        <f t="shared" si="88"/>
        <v>4.49438202247191E-2</v>
      </c>
      <c r="AN208" s="1150">
        <v>178</v>
      </c>
      <c r="AO208" s="1150">
        <v>112</v>
      </c>
      <c r="AP208" s="1149">
        <f t="shared" si="89"/>
        <v>0.6292134831460674</v>
      </c>
      <c r="AQ208" s="1150">
        <v>178</v>
      </c>
      <c r="AR208" s="1150">
        <v>122</v>
      </c>
      <c r="AS208" s="1149">
        <f t="shared" si="90"/>
        <v>0.6853932584269663</v>
      </c>
      <c r="AT208" s="1149">
        <f t="shared" si="91"/>
        <v>0.50187265917602997</v>
      </c>
    </row>
    <row r="209" spans="1:46">
      <c r="A209" s="1150">
        <v>1230</v>
      </c>
      <c r="B209" s="1150">
        <v>114</v>
      </c>
      <c r="C209" s="2074">
        <v>203</v>
      </c>
      <c r="D209" s="1150" t="s">
        <v>3321</v>
      </c>
      <c r="E209" s="1150" t="s">
        <v>3320</v>
      </c>
      <c r="F209" s="1150" t="s">
        <v>1623</v>
      </c>
      <c r="G209" s="1150" t="s">
        <v>1702</v>
      </c>
      <c r="H209" s="1150" t="s">
        <v>4481</v>
      </c>
      <c r="I209" s="1150">
        <v>178</v>
      </c>
      <c r="J209" s="1150">
        <v>178</v>
      </c>
      <c r="K209" s="1150">
        <v>176</v>
      </c>
      <c r="L209" s="1149">
        <f t="shared" si="84"/>
        <v>0.9887640449438202</v>
      </c>
      <c r="M209" s="1150">
        <v>178</v>
      </c>
      <c r="N209" s="1150">
        <v>188</v>
      </c>
      <c r="O209" s="1149">
        <f t="shared" si="79"/>
        <v>1.0561797752808988</v>
      </c>
      <c r="P209" s="1150">
        <v>178</v>
      </c>
      <c r="Q209" s="1150">
        <v>176</v>
      </c>
      <c r="R209" s="1149">
        <f t="shared" si="80"/>
        <v>0.9887640449438202</v>
      </c>
      <c r="S209" s="1150">
        <v>178</v>
      </c>
      <c r="T209" s="1150">
        <v>186</v>
      </c>
      <c r="U209" s="1149">
        <f t="shared" si="81"/>
        <v>1.0449438202247192</v>
      </c>
      <c r="V209" s="1150">
        <v>178</v>
      </c>
      <c r="W209" s="1150">
        <v>186</v>
      </c>
      <c r="X209" s="1149">
        <f t="shared" si="82"/>
        <v>1.0449438202247192</v>
      </c>
      <c r="Y209" s="1150">
        <v>178</v>
      </c>
      <c r="Z209" s="1150">
        <v>178</v>
      </c>
      <c r="AA209" s="1149">
        <f t="shared" si="83"/>
        <v>1</v>
      </c>
      <c r="AB209" s="1150">
        <v>178</v>
      </c>
      <c r="AC209" s="1150">
        <v>54</v>
      </c>
      <c r="AD209" s="1149">
        <f t="shared" si="85"/>
        <v>0.30337078651685395</v>
      </c>
      <c r="AE209" s="1150">
        <v>178</v>
      </c>
      <c r="AF209" s="1150">
        <v>30</v>
      </c>
      <c r="AG209" s="1149">
        <f t="shared" si="86"/>
        <v>0.16853932584269662</v>
      </c>
      <c r="AH209" s="1150">
        <v>178</v>
      </c>
      <c r="AI209" s="1150">
        <v>8</v>
      </c>
      <c r="AJ209" s="1149">
        <f t="shared" si="87"/>
        <v>4.49438202247191E-2</v>
      </c>
      <c r="AK209" s="1150">
        <v>178</v>
      </c>
      <c r="AL209" s="1150">
        <v>24</v>
      </c>
      <c r="AM209" s="1149">
        <f t="shared" si="88"/>
        <v>0.1348314606741573</v>
      </c>
      <c r="AN209" s="1150">
        <v>178</v>
      </c>
      <c r="AO209" s="1150">
        <v>176</v>
      </c>
      <c r="AP209" s="1149">
        <f t="shared" si="89"/>
        <v>0.9887640449438202</v>
      </c>
      <c r="AQ209" s="1150">
        <v>178</v>
      </c>
      <c r="AR209" s="1150">
        <v>190</v>
      </c>
      <c r="AS209" s="1149">
        <f t="shared" si="90"/>
        <v>1.0674157303370786</v>
      </c>
      <c r="AT209" s="1149">
        <f t="shared" si="91"/>
        <v>0.7359550561797753</v>
      </c>
    </row>
    <row r="210" spans="1:46">
      <c r="A210" s="1150">
        <v>1260</v>
      </c>
      <c r="B210" s="1150">
        <v>7</v>
      </c>
      <c r="C210" s="2074">
        <v>204</v>
      </c>
      <c r="D210" s="1150" t="s">
        <v>2530</v>
      </c>
      <c r="E210" s="1150" t="s">
        <v>325</v>
      </c>
      <c r="F210" s="1150" t="s">
        <v>1623</v>
      </c>
      <c r="G210" s="1150" t="s">
        <v>1622</v>
      </c>
      <c r="H210" s="1150" t="s">
        <v>4481</v>
      </c>
      <c r="I210" s="1150">
        <v>178</v>
      </c>
      <c r="J210" s="1150">
        <v>178</v>
      </c>
      <c r="K210" s="1150">
        <v>206.62</v>
      </c>
      <c r="L210" s="1149">
        <f t="shared" si="84"/>
        <v>1.1607865168539326</v>
      </c>
      <c r="M210" s="1150">
        <v>178</v>
      </c>
      <c r="N210" s="1150">
        <v>220</v>
      </c>
      <c r="O210" s="1149">
        <f t="shared" si="79"/>
        <v>1.2359550561797752</v>
      </c>
      <c r="P210" s="1150">
        <v>178</v>
      </c>
      <c r="Q210" s="1150">
        <v>249.76</v>
      </c>
      <c r="R210" s="1149">
        <f t="shared" si="80"/>
        <v>1.4031460674157303</v>
      </c>
      <c r="S210" s="1150">
        <v>178</v>
      </c>
      <c r="T210" s="1150">
        <v>246.88</v>
      </c>
      <c r="U210" s="1149">
        <f t="shared" si="81"/>
        <v>1.3869662921348314</v>
      </c>
      <c r="V210" s="1150">
        <v>178</v>
      </c>
      <c r="W210" s="1150">
        <v>183.68</v>
      </c>
      <c r="X210" s="1149">
        <f t="shared" si="82"/>
        <v>1.0319101123595507</v>
      </c>
      <c r="Y210" s="1150">
        <v>178</v>
      </c>
      <c r="Z210" s="1150">
        <v>184</v>
      </c>
      <c r="AA210" s="1149">
        <f t="shared" si="83"/>
        <v>1.0337078651685394</v>
      </c>
      <c r="AB210" s="1150">
        <v>178</v>
      </c>
      <c r="AC210" s="1150">
        <v>186</v>
      </c>
      <c r="AD210" s="1149">
        <f t="shared" si="85"/>
        <v>1.0449438202247192</v>
      </c>
      <c r="AE210" s="1150">
        <v>178</v>
      </c>
      <c r="AF210" s="1150">
        <v>13.94</v>
      </c>
      <c r="AG210" s="1149">
        <f t="shared" si="86"/>
        <v>7.8314606741573034E-2</v>
      </c>
      <c r="AH210" s="1150">
        <v>178</v>
      </c>
      <c r="AI210" s="1150">
        <v>192.94</v>
      </c>
      <c r="AJ210" s="1149">
        <f t="shared" si="87"/>
        <v>1.083932584269663</v>
      </c>
      <c r="AK210" s="1150">
        <v>178</v>
      </c>
      <c r="AL210" s="1150">
        <v>222.76</v>
      </c>
      <c r="AM210" s="1149">
        <f t="shared" si="88"/>
        <v>1.2514606741573033</v>
      </c>
      <c r="AN210" s="1150">
        <v>178</v>
      </c>
      <c r="AO210" s="1150">
        <v>231.62</v>
      </c>
      <c r="AP210" s="1149">
        <f t="shared" si="89"/>
        <v>1.3012359550561798</v>
      </c>
      <c r="AQ210" s="1150">
        <v>178</v>
      </c>
      <c r="AR210" s="1150">
        <v>166.18</v>
      </c>
      <c r="AS210" s="1149">
        <f t="shared" si="90"/>
        <v>0.93359550561797755</v>
      </c>
      <c r="AT210" s="1149">
        <f t="shared" si="91"/>
        <v>1.0788295880149814</v>
      </c>
    </row>
    <row r="211" spans="1:46">
      <c r="A211" s="1150">
        <v>1260</v>
      </c>
      <c r="B211" s="1150">
        <v>29</v>
      </c>
      <c r="C211" s="2074">
        <v>205</v>
      </c>
      <c r="D211" s="1150" t="s">
        <v>2531</v>
      </c>
      <c r="E211" s="1150" t="s">
        <v>1720</v>
      </c>
      <c r="F211" s="1150" t="s">
        <v>421</v>
      </c>
      <c r="G211" s="1150" t="s">
        <v>1622</v>
      </c>
      <c r="H211" s="1150" t="s">
        <v>4481</v>
      </c>
      <c r="I211" s="1150">
        <v>178</v>
      </c>
      <c r="J211" s="1150">
        <v>178</v>
      </c>
      <c r="K211" s="1150">
        <v>0</v>
      </c>
      <c r="L211" s="1149">
        <f t="shared" si="84"/>
        <v>0</v>
      </c>
      <c r="M211" s="1150">
        <v>178</v>
      </c>
      <c r="N211" s="1150">
        <v>0</v>
      </c>
      <c r="O211" s="1149">
        <f t="shared" si="79"/>
        <v>0</v>
      </c>
      <c r="P211" s="1150">
        <v>178</v>
      </c>
      <c r="Q211" s="1150">
        <v>0</v>
      </c>
      <c r="R211" s="1149">
        <f t="shared" si="80"/>
        <v>0</v>
      </c>
      <c r="S211" s="1150">
        <v>178</v>
      </c>
      <c r="T211" s="1150">
        <v>0</v>
      </c>
      <c r="U211" s="1149">
        <f t="shared" si="81"/>
        <v>0</v>
      </c>
      <c r="V211" s="1150">
        <v>178</v>
      </c>
      <c r="W211" s="1150">
        <v>0</v>
      </c>
      <c r="X211" s="1149">
        <f t="shared" si="82"/>
        <v>0</v>
      </c>
      <c r="Y211" s="1150">
        <v>178</v>
      </c>
      <c r="Z211" s="1150">
        <v>0</v>
      </c>
      <c r="AA211" s="1149">
        <f t="shared" si="83"/>
        <v>0</v>
      </c>
      <c r="AB211" s="1150">
        <v>178</v>
      </c>
      <c r="AC211" s="1150">
        <v>0</v>
      </c>
      <c r="AD211" s="1149">
        <f t="shared" si="85"/>
        <v>0</v>
      </c>
      <c r="AE211" s="1150">
        <v>178</v>
      </c>
      <c r="AF211" s="1150">
        <v>0</v>
      </c>
      <c r="AG211" s="1149">
        <f t="shared" si="86"/>
        <v>0</v>
      </c>
      <c r="AH211" s="1150">
        <v>178</v>
      </c>
      <c r="AI211" s="1150">
        <v>0</v>
      </c>
      <c r="AJ211" s="1149">
        <f t="shared" si="87"/>
        <v>0</v>
      </c>
      <c r="AK211" s="1150">
        <v>178</v>
      </c>
      <c r="AL211" s="1150">
        <v>0</v>
      </c>
      <c r="AM211" s="1149">
        <f t="shared" si="88"/>
        <v>0</v>
      </c>
      <c r="AN211" s="1150">
        <v>178</v>
      </c>
      <c r="AO211" s="1150">
        <v>0</v>
      </c>
      <c r="AP211" s="1149">
        <f t="shared" si="89"/>
        <v>0</v>
      </c>
      <c r="AQ211" s="1150">
        <v>178</v>
      </c>
      <c r="AR211" s="1150">
        <v>0</v>
      </c>
      <c r="AS211" s="1149">
        <f t="shared" si="90"/>
        <v>0</v>
      </c>
      <c r="AT211" s="1149">
        <f t="shared" si="91"/>
        <v>0</v>
      </c>
    </row>
    <row r="212" spans="1:46">
      <c r="A212" s="1150">
        <v>1270</v>
      </c>
      <c r="B212" s="1150">
        <v>10</v>
      </c>
      <c r="C212" s="2074">
        <v>206</v>
      </c>
      <c r="D212" s="1150" t="s">
        <v>4558</v>
      </c>
      <c r="E212" s="1150" t="s">
        <v>1719</v>
      </c>
      <c r="F212" s="1150" t="s">
        <v>1623</v>
      </c>
      <c r="G212" s="1150" t="s">
        <v>1702</v>
      </c>
      <c r="H212" s="1150" t="s">
        <v>4481</v>
      </c>
      <c r="I212" s="1150">
        <v>178</v>
      </c>
      <c r="J212" s="1150">
        <v>178</v>
      </c>
      <c r="K212" s="1150">
        <v>84</v>
      </c>
      <c r="L212" s="1149">
        <f t="shared" si="84"/>
        <v>0.47191011235955055</v>
      </c>
      <c r="M212" s="1150">
        <v>178</v>
      </c>
      <c r="N212" s="1150">
        <v>68</v>
      </c>
      <c r="O212" s="1149">
        <f t="shared" si="79"/>
        <v>0.38202247191011235</v>
      </c>
      <c r="P212" s="1150">
        <v>178</v>
      </c>
      <c r="Q212" s="1150">
        <v>84</v>
      </c>
      <c r="R212" s="1149">
        <f t="shared" si="80"/>
        <v>0.47191011235955055</v>
      </c>
      <c r="S212" s="1150">
        <v>178</v>
      </c>
      <c r="T212" s="1150">
        <v>138</v>
      </c>
      <c r="U212" s="1149">
        <f t="shared" si="81"/>
        <v>0.7752808988764045</v>
      </c>
      <c r="V212" s="1150">
        <v>178</v>
      </c>
      <c r="W212" s="1150">
        <v>144</v>
      </c>
      <c r="X212" s="1149">
        <f t="shared" si="82"/>
        <v>0.8089887640449438</v>
      </c>
      <c r="Y212" s="1150">
        <v>178</v>
      </c>
      <c r="Z212" s="1150">
        <v>111</v>
      </c>
      <c r="AA212" s="1149">
        <f t="shared" ref="AA212:AA239" si="92">+Z212/Y212</f>
        <v>0.6235955056179775</v>
      </c>
      <c r="AB212" s="1150">
        <v>178</v>
      </c>
      <c r="AC212" s="1150">
        <v>240</v>
      </c>
      <c r="AD212" s="1149">
        <f t="shared" si="85"/>
        <v>1.348314606741573</v>
      </c>
      <c r="AE212" s="1150">
        <v>178</v>
      </c>
      <c r="AF212" s="1150">
        <v>24</v>
      </c>
      <c r="AG212" s="1149">
        <f t="shared" si="86"/>
        <v>0.1348314606741573</v>
      </c>
      <c r="AH212" s="1150">
        <v>178</v>
      </c>
      <c r="AI212" s="1150">
        <v>6</v>
      </c>
      <c r="AJ212" s="1149">
        <f t="shared" si="87"/>
        <v>3.3707865168539325E-2</v>
      </c>
      <c r="AK212" s="1150">
        <v>178</v>
      </c>
      <c r="AL212" s="1150">
        <v>108</v>
      </c>
      <c r="AM212" s="1149">
        <f t="shared" si="88"/>
        <v>0.6067415730337079</v>
      </c>
      <c r="AN212" s="1150">
        <v>178</v>
      </c>
      <c r="AO212" s="1150">
        <v>99</v>
      </c>
      <c r="AP212" s="1149">
        <f t="shared" si="89"/>
        <v>0.5561797752808989</v>
      </c>
      <c r="AQ212" s="1150">
        <v>178</v>
      </c>
      <c r="AR212" s="1150">
        <v>108</v>
      </c>
      <c r="AS212" s="1149">
        <f t="shared" si="90"/>
        <v>0.6067415730337079</v>
      </c>
      <c r="AT212" s="1149">
        <f t="shared" si="91"/>
        <v>0.56835205992509363</v>
      </c>
    </row>
    <row r="213" spans="1:46">
      <c r="A213" s="1150">
        <v>1270</v>
      </c>
      <c r="B213" s="1150">
        <v>12</v>
      </c>
      <c r="C213" s="2074">
        <v>207</v>
      </c>
      <c r="D213" s="1150" t="s">
        <v>4557</v>
      </c>
      <c r="E213" s="1150" t="s">
        <v>2954</v>
      </c>
      <c r="F213" s="1150" t="s">
        <v>1623</v>
      </c>
      <c r="G213" s="1150" t="s">
        <v>1702</v>
      </c>
      <c r="H213" s="1150" t="s">
        <v>4481</v>
      </c>
      <c r="I213" s="1150">
        <v>178</v>
      </c>
      <c r="J213" s="1150">
        <v>178</v>
      </c>
      <c r="K213" s="1150">
        <v>198</v>
      </c>
      <c r="L213" s="1149">
        <f t="shared" si="84"/>
        <v>1.1123595505617978</v>
      </c>
      <c r="M213" s="1150">
        <v>178</v>
      </c>
      <c r="N213" s="1150">
        <v>254</v>
      </c>
      <c r="O213" s="1149">
        <f t="shared" si="79"/>
        <v>1.4269662921348314</v>
      </c>
      <c r="P213" s="1150">
        <v>178</v>
      </c>
      <c r="Q213" s="1150">
        <v>246</v>
      </c>
      <c r="R213" s="1149">
        <f t="shared" si="80"/>
        <v>1.3820224719101124</v>
      </c>
      <c r="S213" s="1150">
        <v>178</v>
      </c>
      <c r="T213" s="1150">
        <v>294</v>
      </c>
      <c r="U213" s="1149">
        <f t="shared" si="81"/>
        <v>1.651685393258427</v>
      </c>
      <c r="V213" s="1150">
        <v>178</v>
      </c>
      <c r="W213" s="1150">
        <v>272</v>
      </c>
      <c r="X213" s="1149">
        <f t="shared" si="82"/>
        <v>1.5280898876404494</v>
      </c>
      <c r="Y213" s="1150">
        <v>178</v>
      </c>
      <c r="Z213" s="1150">
        <v>238.08</v>
      </c>
      <c r="AA213" s="1149">
        <f t="shared" si="92"/>
        <v>1.3375280898876405</v>
      </c>
      <c r="AB213" s="1150">
        <v>178</v>
      </c>
      <c r="AC213" s="1150">
        <v>202</v>
      </c>
      <c r="AD213" s="1149">
        <f t="shared" si="85"/>
        <v>1.1348314606741574</v>
      </c>
      <c r="AE213" s="1150">
        <v>178</v>
      </c>
      <c r="AF213" s="1150">
        <v>192.08</v>
      </c>
      <c r="AG213" s="1149">
        <f t="shared" si="86"/>
        <v>1.0791011235955057</v>
      </c>
      <c r="AH213" s="1150">
        <v>178</v>
      </c>
      <c r="AI213" s="1150">
        <v>46.72</v>
      </c>
      <c r="AJ213" s="1149">
        <f t="shared" si="87"/>
        <v>0.26247191011235954</v>
      </c>
      <c r="AK213" s="1150">
        <v>178</v>
      </c>
      <c r="AL213" s="1150">
        <v>79.28</v>
      </c>
      <c r="AM213" s="1149">
        <f t="shared" si="88"/>
        <v>0.44539325842696631</v>
      </c>
      <c r="AN213" s="1150">
        <v>178</v>
      </c>
      <c r="AO213" s="1150">
        <v>90.88</v>
      </c>
      <c r="AP213" s="1149">
        <f t="shared" si="89"/>
        <v>0.51056179775280897</v>
      </c>
      <c r="AQ213" s="1150">
        <v>178</v>
      </c>
      <c r="AR213" s="1150">
        <v>227.28</v>
      </c>
      <c r="AS213" s="1149">
        <f t="shared" si="90"/>
        <v>1.2768539325842696</v>
      </c>
      <c r="AT213" s="1149">
        <f t="shared" si="91"/>
        <v>1.0956554307116106</v>
      </c>
    </row>
    <row r="214" spans="1:46">
      <c r="A214" s="1150">
        <v>1270</v>
      </c>
      <c r="B214" s="1150">
        <v>18</v>
      </c>
      <c r="C214" s="2074">
        <v>208</v>
      </c>
      <c r="D214" s="1150" t="s">
        <v>4556</v>
      </c>
      <c r="E214" s="1150" t="s">
        <v>3553</v>
      </c>
      <c r="F214" s="1150" t="s">
        <v>1623</v>
      </c>
      <c r="G214" s="1150" t="s">
        <v>1702</v>
      </c>
      <c r="H214" s="1150" t="s">
        <v>4481</v>
      </c>
      <c r="I214" s="1150">
        <v>178</v>
      </c>
      <c r="J214" s="1150"/>
      <c r="K214" s="1150"/>
      <c r="L214" s="1149"/>
      <c r="M214" s="1150"/>
      <c r="N214" s="1150"/>
      <c r="O214" s="1149"/>
      <c r="P214" s="1150"/>
      <c r="Q214" s="1150"/>
      <c r="R214" s="1149"/>
      <c r="S214" s="1150"/>
      <c r="T214" s="1150"/>
      <c r="U214" s="1149"/>
      <c r="V214" s="1150">
        <v>178</v>
      </c>
      <c r="W214" s="1150">
        <v>90</v>
      </c>
      <c r="X214" s="1149">
        <f t="shared" si="82"/>
        <v>0.5056179775280899</v>
      </c>
      <c r="Y214" s="1150">
        <v>178</v>
      </c>
      <c r="Z214" s="1150">
        <v>126</v>
      </c>
      <c r="AA214" s="1149">
        <f t="shared" si="92"/>
        <v>0.7078651685393258</v>
      </c>
      <c r="AB214" s="1150">
        <v>178</v>
      </c>
      <c r="AC214" s="1150">
        <v>114</v>
      </c>
      <c r="AD214" s="1149">
        <f t="shared" si="85"/>
        <v>0.6404494382022472</v>
      </c>
      <c r="AE214" s="1150">
        <v>178</v>
      </c>
      <c r="AF214" s="1150">
        <v>18</v>
      </c>
      <c r="AG214" s="1149">
        <f t="shared" si="86"/>
        <v>0.10112359550561797</v>
      </c>
      <c r="AH214" s="1150">
        <v>178</v>
      </c>
      <c r="AI214" s="1150">
        <v>6</v>
      </c>
      <c r="AJ214" s="1149">
        <f t="shared" si="87"/>
        <v>3.3707865168539325E-2</v>
      </c>
      <c r="AK214" s="1150">
        <v>178</v>
      </c>
      <c r="AL214" s="1150">
        <v>6</v>
      </c>
      <c r="AM214" s="1149">
        <f t="shared" si="88"/>
        <v>3.3707865168539325E-2</v>
      </c>
      <c r="AN214" s="1150">
        <v>178</v>
      </c>
      <c r="AO214" s="1150">
        <v>30</v>
      </c>
      <c r="AP214" s="1149">
        <f t="shared" si="89"/>
        <v>0.16853932584269662</v>
      </c>
      <c r="AQ214" s="1150">
        <v>178</v>
      </c>
      <c r="AR214" s="1150">
        <v>66</v>
      </c>
      <c r="AS214" s="1149">
        <f t="shared" si="90"/>
        <v>0.3707865168539326</v>
      </c>
      <c r="AT214" s="1149">
        <f t="shared" si="91"/>
        <v>0.3202247191011236</v>
      </c>
    </row>
    <row r="215" spans="1:46">
      <c r="A215" s="1150">
        <v>1270</v>
      </c>
      <c r="B215" s="1150">
        <v>19</v>
      </c>
      <c r="C215" s="2074">
        <v>209</v>
      </c>
      <c r="D215" s="1150" t="s">
        <v>4555</v>
      </c>
      <c r="E215" s="1150" t="s">
        <v>3555</v>
      </c>
      <c r="F215" s="1150" t="s">
        <v>1623</v>
      </c>
      <c r="G215" s="1150" t="s">
        <v>1702</v>
      </c>
      <c r="H215" s="1150" t="s">
        <v>4481</v>
      </c>
      <c r="I215" s="1150">
        <v>178</v>
      </c>
      <c r="J215" s="1150"/>
      <c r="K215" s="1150"/>
      <c r="L215" s="1149"/>
      <c r="M215" s="1150"/>
      <c r="N215" s="1150"/>
      <c r="O215" s="1149"/>
      <c r="P215" s="1150"/>
      <c r="Q215" s="1150"/>
      <c r="R215" s="1149"/>
      <c r="S215" s="1150"/>
      <c r="T215" s="1150"/>
      <c r="U215" s="1149"/>
      <c r="V215" s="1150"/>
      <c r="W215" s="1150"/>
      <c r="X215" s="1149"/>
      <c r="Y215" s="1150">
        <v>178</v>
      </c>
      <c r="Z215" s="1150">
        <v>39</v>
      </c>
      <c r="AA215" s="1149">
        <f t="shared" si="92"/>
        <v>0.21910112359550563</v>
      </c>
      <c r="AB215" s="1150">
        <v>178</v>
      </c>
      <c r="AC215" s="1150">
        <v>54</v>
      </c>
      <c r="AD215" s="1149">
        <f t="shared" si="85"/>
        <v>0.30337078651685395</v>
      </c>
      <c r="AE215" s="1150">
        <v>178</v>
      </c>
      <c r="AF215" s="1150">
        <v>93</v>
      </c>
      <c r="AG215" s="1149">
        <f t="shared" si="86"/>
        <v>0.52247191011235961</v>
      </c>
      <c r="AH215" s="1150">
        <v>178</v>
      </c>
      <c r="AI215" s="1150">
        <v>99</v>
      </c>
      <c r="AJ215" s="1149">
        <f t="shared" si="87"/>
        <v>0.5561797752808989</v>
      </c>
      <c r="AK215" s="1150">
        <v>178</v>
      </c>
      <c r="AL215" s="1150">
        <v>78</v>
      </c>
      <c r="AM215" s="1149">
        <f t="shared" si="88"/>
        <v>0.43820224719101125</v>
      </c>
      <c r="AN215" s="1150">
        <v>178</v>
      </c>
      <c r="AO215" s="1150">
        <v>69</v>
      </c>
      <c r="AP215" s="1149">
        <f t="shared" si="89"/>
        <v>0.38764044943820225</v>
      </c>
      <c r="AQ215" s="1150">
        <v>178</v>
      </c>
      <c r="AR215" s="1150">
        <v>63</v>
      </c>
      <c r="AS215" s="1149">
        <f t="shared" si="90"/>
        <v>0.3539325842696629</v>
      </c>
      <c r="AT215" s="1149">
        <f t="shared" si="91"/>
        <v>0.3972712680577849</v>
      </c>
    </row>
    <row r="216" spans="1:46">
      <c r="A216" s="1150">
        <v>6110</v>
      </c>
      <c r="B216" s="1150">
        <v>104</v>
      </c>
      <c r="C216" s="2074">
        <v>210</v>
      </c>
      <c r="D216" s="1150" t="s">
        <v>3557</v>
      </c>
      <c r="E216" s="1150" t="s">
        <v>3558</v>
      </c>
      <c r="F216" s="1150" t="s">
        <v>1623</v>
      </c>
      <c r="G216" s="1150" t="s">
        <v>1036</v>
      </c>
      <c r="H216" s="1150" t="s">
        <v>4481</v>
      </c>
      <c r="I216" s="1150">
        <v>178</v>
      </c>
      <c r="J216" s="1150"/>
      <c r="K216" s="1150"/>
      <c r="L216" s="1149"/>
      <c r="M216" s="1150"/>
      <c r="N216" s="1150"/>
      <c r="O216" s="1149"/>
      <c r="P216" s="1150"/>
      <c r="Q216" s="1150"/>
      <c r="R216" s="1149"/>
      <c r="S216" s="1150">
        <v>178</v>
      </c>
      <c r="T216" s="1150">
        <v>43.5</v>
      </c>
      <c r="U216" s="1149">
        <f t="shared" ref="U216:U239" si="93">+T216/S216</f>
        <v>0.2443820224719101</v>
      </c>
      <c r="V216" s="1150">
        <v>178</v>
      </c>
      <c r="W216" s="1150">
        <v>72</v>
      </c>
      <c r="X216" s="1149">
        <f t="shared" ref="X216:X239" si="94">+W216/V216</f>
        <v>0.4044943820224719</v>
      </c>
      <c r="Y216" s="1150">
        <v>178</v>
      </c>
      <c r="Z216" s="1150">
        <v>66</v>
      </c>
      <c r="AA216" s="1149">
        <f t="shared" si="92"/>
        <v>0.3707865168539326</v>
      </c>
      <c r="AB216" s="1150">
        <v>178</v>
      </c>
      <c r="AC216" s="1150">
        <v>54</v>
      </c>
      <c r="AD216" s="1149">
        <f t="shared" si="85"/>
        <v>0.30337078651685395</v>
      </c>
      <c r="AE216" s="1150">
        <v>178</v>
      </c>
      <c r="AF216" s="1150">
        <v>72</v>
      </c>
      <c r="AG216" s="1149">
        <f t="shared" si="86"/>
        <v>0.4044943820224719</v>
      </c>
      <c r="AH216" s="1150">
        <v>178</v>
      </c>
      <c r="AI216" s="1150">
        <v>72.3</v>
      </c>
      <c r="AJ216" s="1149">
        <f t="shared" si="87"/>
        <v>0.40617977528089888</v>
      </c>
      <c r="AK216" s="1150">
        <v>178</v>
      </c>
      <c r="AL216" s="1150">
        <v>70.8</v>
      </c>
      <c r="AM216" s="1149">
        <f t="shared" si="88"/>
        <v>0.39775280898876403</v>
      </c>
      <c r="AN216" s="1150">
        <v>178</v>
      </c>
      <c r="AO216" s="1150">
        <v>88.2</v>
      </c>
      <c r="AP216" s="1149">
        <f t="shared" si="89"/>
        <v>0.49550561797752812</v>
      </c>
      <c r="AQ216" s="1150">
        <v>178</v>
      </c>
      <c r="AR216" s="1150">
        <v>96.6</v>
      </c>
      <c r="AS216" s="1149">
        <f t="shared" si="90"/>
        <v>0.54269662921348316</v>
      </c>
      <c r="AT216" s="1149">
        <f t="shared" si="91"/>
        <v>0.39662921348314611</v>
      </c>
    </row>
    <row r="217" spans="1:46">
      <c r="A217" s="1150">
        <v>6150</v>
      </c>
      <c r="B217" s="1150">
        <v>34</v>
      </c>
      <c r="C217" s="2074">
        <v>211</v>
      </c>
      <c r="D217" s="1150" t="s">
        <v>3318</v>
      </c>
      <c r="E217" s="1150" t="s">
        <v>3317</v>
      </c>
      <c r="F217" s="1150" t="s">
        <v>421</v>
      </c>
      <c r="G217" s="1150" t="s">
        <v>1622</v>
      </c>
      <c r="H217" s="1150" t="s">
        <v>4481</v>
      </c>
      <c r="I217" s="1150">
        <v>178</v>
      </c>
      <c r="J217" s="1150">
        <v>178</v>
      </c>
      <c r="K217" s="1150">
        <v>1.4</v>
      </c>
      <c r="L217" s="1149">
        <f t="shared" ref="L217:L237" si="95">+K217/J217</f>
        <v>7.8651685393258414E-3</v>
      </c>
      <c r="M217" s="1150">
        <v>178</v>
      </c>
      <c r="N217" s="1150">
        <v>142.19999999999999</v>
      </c>
      <c r="O217" s="1149">
        <f t="shared" ref="O217:O237" si="96">+N217/M217</f>
        <v>0.79887640449438191</v>
      </c>
      <c r="P217" s="1150">
        <v>178</v>
      </c>
      <c r="Q217" s="1150">
        <v>0</v>
      </c>
      <c r="R217" s="1149">
        <f t="shared" ref="R217:R237" si="97">+Q217/P217</f>
        <v>0</v>
      </c>
      <c r="S217" s="1150">
        <v>178</v>
      </c>
      <c r="T217" s="1150">
        <v>0</v>
      </c>
      <c r="U217" s="1149">
        <f t="shared" si="93"/>
        <v>0</v>
      </c>
      <c r="V217" s="1150">
        <v>178</v>
      </c>
      <c r="W217" s="1150">
        <v>0</v>
      </c>
      <c r="X217" s="1149">
        <f t="shared" si="94"/>
        <v>0</v>
      </c>
      <c r="Y217" s="1150">
        <v>178</v>
      </c>
      <c r="Z217" s="1150">
        <v>0</v>
      </c>
      <c r="AA217" s="1149">
        <f t="shared" si="92"/>
        <v>0</v>
      </c>
      <c r="AB217" s="1150">
        <v>178</v>
      </c>
      <c r="AC217" s="1150">
        <v>0</v>
      </c>
      <c r="AD217" s="1149">
        <f t="shared" si="85"/>
        <v>0</v>
      </c>
      <c r="AE217" s="1150">
        <v>178</v>
      </c>
      <c r="AF217" s="1150">
        <v>0</v>
      </c>
      <c r="AG217" s="1149">
        <f t="shared" si="86"/>
        <v>0</v>
      </c>
      <c r="AH217" s="1150">
        <v>178</v>
      </c>
      <c r="AI217" s="1150">
        <v>0</v>
      </c>
      <c r="AJ217" s="1149">
        <f t="shared" si="87"/>
        <v>0</v>
      </c>
      <c r="AK217" s="1150">
        <v>178</v>
      </c>
      <c r="AL217" s="1150">
        <v>0</v>
      </c>
      <c r="AM217" s="1149">
        <f t="shared" si="88"/>
        <v>0</v>
      </c>
      <c r="AN217" s="1150">
        <v>178</v>
      </c>
      <c r="AO217" s="1150">
        <v>0</v>
      </c>
      <c r="AP217" s="1149">
        <f t="shared" si="89"/>
        <v>0</v>
      </c>
      <c r="AQ217" s="1150">
        <v>178</v>
      </c>
      <c r="AR217" s="1150">
        <v>0</v>
      </c>
      <c r="AS217" s="1149">
        <f t="shared" si="90"/>
        <v>0</v>
      </c>
      <c r="AT217" s="1149">
        <f t="shared" si="91"/>
        <v>6.722846441947565E-2</v>
      </c>
    </row>
    <row r="218" spans="1:46">
      <c r="A218" s="1150">
        <v>1210</v>
      </c>
      <c r="B218" s="1150">
        <v>23</v>
      </c>
      <c r="C218" s="2074">
        <v>212</v>
      </c>
      <c r="D218" s="1150" t="s">
        <v>2532</v>
      </c>
      <c r="E218" s="1150" t="s">
        <v>381</v>
      </c>
      <c r="F218" s="1150" t="s">
        <v>1623</v>
      </c>
      <c r="G218" s="1150" t="s">
        <v>1622</v>
      </c>
      <c r="H218" s="1150" t="s">
        <v>4481</v>
      </c>
      <c r="I218" s="1150">
        <v>179</v>
      </c>
      <c r="J218" s="1150">
        <v>179</v>
      </c>
      <c r="K218" s="1150">
        <v>114</v>
      </c>
      <c r="L218" s="1149">
        <f t="shared" si="95"/>
        <v>0.63687150837988826</v>
      </c>
      <c r="M218" s="1150">
        <v>179</v>
      </c>
      <c r="N218" s="1150">
        <v>119.4</v>
      </c>
      <c r="O218" s="1149">
        <f t="shared" si="96"/>
        <v>0.66703910614525141</v>
      </c>
      <c r="P218" s="1150">
        <v>179</v>
      </c>
      <c r="Q218" s="1150">
        <v>120</v>
      </c>
      <c r="R218" s="1149">
        <f t="shared" si="97"/>
        <v>0.67039106145251393</v>
      </c>
      <c r="S218" s="1150">
        <v>179</v>
      </c>
      <c r="T218" s="1150">
        <v>118.2</v>
      </c>
      <c r="U218" s="1149">
        <f t="shared" si="93"/>
        <v>0.66033519553072628</v>
      </c>
      <c r="V218" s="1150">
        <v>179</v>
      </c>
      <c r="W218" s="1150">
        <v>116.4</v>
      </c>
      <c r="X218" s="1149">
        <f t="shared" si="94"/>
        <v>0.65027932960893853</v>
      </c>
      <c r="Y218" s="1150">
        <v>179</v>
      </c>
      <c r="Z218" s="1150">
        <v>109.8</v>
      </c>
      <c r="AA218" s="1149">
        <f t="shared" si="92"/>
        <v>0.61340782122905024</v>
      </c>
      <c r="AB218" s="1150">
        <v>179</v>
      </c>
      <c r="AC218" s="1150">
        <v>99</v>
      </c>
      <c r="AD218" s="1149">
        <f t="shared" si="85"/>
        <v>0.55307262569832405</v>
      </c>
      <c r="AE218" s="1150">
        <v>179</v>
      </c>
      <c r="AF218" s="1150">
        <v>72.599999999999994</v>
      </c>
      <c r="AG218" s="1149">
        <f t="shared" si="86"/>
        <v>0.40558659217877091</v>
      </c>
      <c r="AH218" s="1150">
        <v>179</v>
      </c>
      <c r="AI218" s="1150">
        <v>16.8</v>
      </c>
      <c r="AJ218" s="1149">
        <f t="shared" si="87"/>
        <v>9.3854748603351953E-2</v>
      </c>
      <c r="AK218" s="1150">
        <v>179</v>
      </c>
      <c r="AL218" s="1150">
        <v>132.6</v>
      </c>
      <c r="AM218" s="1149">
        <f t="shared" si="88"/>
        <v>0.74078212290502787</v>
      </c>
      <c r="AN218" s="1150">
        <v>179</v>
      </c>
      <c r="AO218" s="1150">
        <v>144.6</v>
      </c>
      <c r="AP218" s="1149">
        <f t="shared" si="89"/>
        <v>0.80782122905027931</v>
      </c>
      <c r="AQ218" s="1150">
        <v>179</v>
      </c>
      <c r="AR218" s="1150">
        <v>129.6</v>
      </c>
      <c r="AS218" s="1149">
        <f t="shared" si="90"/>
        <v>0.7240223463687151</v>
      </c>
      <c r="AT218" s="1149">
        <f t="shared" si="91"/>
        <v>0.60195530726256974</v>
      </c>
    </row>
    <row r="219" spans="1:46">
      <c r="A219" s="1150">
        <v>1210</v>
      </c>
      <c r="B219" s="1150">
        <v>66</v>
      </c>
      <c r="C219" s="2074">
        <v>213</v>
      </c>
      <c r="D219" s="1150" t="s">
        <v>3315</v>
      </c>
      <c r="E219" s="1150" t="s">
        <v>3314</v>
      </c>
      <c r="F219" s="1150" t="s">
        <v>1623</v>
      </c>
      <c r="G219" s="1150" t="s">
        <v>1622</v>
      </c>
      <c r="H219" s="1150" t="s">
        <v>4481</v>
      </c>
      <c r="I219" s="1150">
        <v>180</v>
      </c>
      <c r="J219" s="1150">
        <v>180</v>
      </c>
      <c r="K219" s="1150">
        <v>37.76</v>
      </c>
      <c r="L219" s="1149">
        <f t="shared" si="95"/>
        <v>0.20977777777777776</v>
      </c>
      <c r="M219" s="1150">
        <v>180</v>
      </c>
      <c r="N219" s="1150">
        <v>57.76</v>
      </c>
      <c r="O219" s="1149">
        <f t="shared" si="96"/>
        <v>0.32088888888888889</v>
      </c>
      <c r="P219" s="1150">
        <v>180</v>
      </c>
      <c r="Q219" s="1150">
        <v>90.08</v>
      </c>
      <c r="R219" s="1149">
        <f t="shared" si="97"/>
        <v>0.50044444444444447</v>
      </c>
      <c r="S219" s="1150">
        <v>180</v>
      </c>
      <c r="T219" s="1150">
        <v>68.16</v>
      </c>
      <c r="U219" s="1149">
        <f t="shared" si="93"/>
        <v>0.37866666666666665</v>
      </c>
      <c r="V219" s="1150">
        <v>180</v>
      </c>
      <c r="W219" s="1150">
        <v>44</v>
      </c>
      <c r="X219" s="1149">
        <f t="shared" si="94"/>
        <v>0.24444444444444444</v>
      </c>
      <c r="Y219" s="1150">
        <v>180</v>
      </c>
      <c r="Z219" s="1150">
        <v>80.959999999999994</v>
      </c>
      <c r="AA219" s="1149">
        <f t="shared" si="92"/>
        <v>0.44977777777777772</v>
      </c>
      <c r="AB219" s="1150">
        <v>180</v>
      </c>
      <c r="AC219" s="1150">
        <v>80.319999999999993</v>
      </c>
      <c r="AD219" s="1149">
        <f t="shared" si="85"/>
        <v>0.44622222222222219</v>
      </c>
      <c r="AE219" s="1150">
        <v>180</v>
      </c>
      <c r="AF219" s="1150">
        <v>84</v>
      </c>
      <c r="AG219" s="1149">
        <f t="shared" si="86"/>
        <v>0.46666666666666667</v>
      </c>
      <c r="AH219" s="1150">
        <v>180</v>
      </c>
      <c r="AI219" s="1150">
        <v>65.599999999999994</v>
      </c>
      <c r="AJ219" s="1149">
        <f t="shared" si="87"/>
        <v>0.3644444444444444</v>
      </c>
      <c r="AK219" s="1150">
        <v>180</v>
      </c>
      <c r="AL219" s="1150">
        <v>107.36</v>
      </c>
      <c r="AM219" s="1149">
        <f t="shared" si="88"/>
        <v>0.59644444444444444</v>
      </c>
      <c r="AN219" s="1150">
        <v>180</v>
      </c>
      <c r="AO219" s="1150">
        <v>107.52</v>
      </c>
      <c r="AP219" s="1149">
        <f t="shared" si="89"/>
        <v>0.59733333333333327</v>
      </c>
      <c r="AQ219" s="1150">
        <v>180</v>
      </c>
      <c r="AR219" s="1150">
        <v>125.92</v>
      </c>
      <c r="AS219" s="1149">
        <f t="shared" si="90"/>
        <v>0.6995555555555556</v>
      </c>
      <c r="AT219" s="1149">
        <f t="shared" si="91"/>
        <v>0.43955555555555553</v>
      </c>
    </row>
    <row r="220" spans="1:46">
      <c r="A220" s="1150">
        <v>1250</v>
      </c>
      <c r="B220" s="1150">
        <v>26</v>
      </c>
      <c r="C220" s="2074">
        <v>214</v>
      </c>
      <c r="D220" s="1150" t="s">
        <v>2651</v>
      </c>
      <c r="E220" s="1150" t="s">
        <v>1260</v>
      </c>
      <c r="F220" s="1150" t="s">
        <v>1623</v>
      </c>
      <c r="G220" s="1150" t="s">
        <v>1622</v>
      </c>
      <c r="H220" s="1150" t="s">
        <v>4479</v>
      </c>
      <c r="I220" s="1150">
        <v>180</v>
      </c>
      <c r="J220" s="1150">
        <v>375</v>
      </c>
      <c r="K220" s="1150">
        <v>108</v>
      </c>
      <c r="L220" s="1149">
        <f t="shared" si="95"/>
        <v>0.28799999999999998</v>
      </c>
      <c r="M220" s="1150">
        <v>375</v>
      </c>
      <c r="N220" s="1150">
        <v>72</v>
      </c>
      <c r="O220" s="1149">
        <f t="shared" si="96"/>
        <v>0.192</v>
      </c>
      <c r="P220" s="1150">
        <v>375</v>
      </c>
      <c r="Q220" s="1150">
        <v>72</v>
      </c>
      <c r="R220" s="1149">
        <f t="shared" si="97"/>
        <v>0.192</v>
      </c>
      <c r="S220" s="1150">
        <v>375</v>
      </c>
      <c r="T220" s="1150">
        <v>72</v>
      </c>
      <c r="U220" s="1149">
        <f t="shared" si="93"/>
        <v>0.192</v>
      </c>
      <c r="V220" s="1150">
        <v>375</v>
      </c>
      <c r="W220" s="1150">
        <v>0</v>
      </c>
      <c r="X220" s="1149">
        <f t="shared" si="94"/>
        <v>0</v>
      </c>
      <c r="Y220" s="1150">
        <v>375</v>
      </c>
      <c r="Z220" s="1150">
        <v>5.4</v>
      </c>
      <c r="AA220" s="1149">
        <f t="shared" si="92"/>
        <v>1.4400000000000001E-2</v>
      </c>
      <c r="AB220" s="1150">
        <v>375</v>
      </c>
      <c r="AC220" s="1150">
        <v>97.2</v>
      </c>
      <c r="AD220" s="1149">
        <f t="shared" si="85"/>
        <v>0.25919999999999999</v>
      </c>
      <c r="AE220" s="1150">
        <v>375</v>
      </c>
      <c r="AF220" s="1150">
        <v>174.6</v>
      </c>
      <c r="AG220" s="1149">
        <f t="shared" si="86"/>
        <v>0.46559999999999996</v>
      </c>
      <c r="AH220" s="1150">
        <v>375</v>
      </c>
      <c r="AI220" s="1150">
        <v>172.8</v>
      </c>
      <c r="AJ220" s="1149">
        <f t="shared" si="87"/>
        <v>0.46080000000000004</v>
      </c>
      <c r="AK220" s="1150">
        <v>180</v>
      </c>
      <c r="AL220" s="1150">
        <v>82.8</v>
      </c>
      <c r="AM220" s="1149">
        <f t="shared" si="88"/>
        <v>0.45999999999999996</v>
      </c>
      <c r="AN220" s="1150">
        <v>180</v>
      </c>
      <c r="AO220" s="1150">
        <v>127.8</v>
      </c>
      <c r="AP220" s="1149">
        <f t="shared" si="89"/>
        <v>0.71</v>
      </c>
      <c r="AQ220" s="1150">
        <v>180</v>
      </c>
      <c r="AR220" s="1150">
        <v>140.4</v>
      </c>
      <c r="AS220" s="1149">
        <f t="shared" si="90"/>
        <v>0.78</v>
      </c>
      <c r="AT220" s="1149">
        <f t="shared" si="91"/>
        <v>0.28735632183908044</v>
      </c>
    </row>
    <row r="221" spans="1:46">
      <c r="A221" s="1150">
        <v>6110</v>
      </c>
      <c r="B221" s="1150">
        <v>89</v>
      </c>
      <c r="C221" s="2074">
        <v>215</v>
      </c>
      <c r="D221" s="1150" t="s">
        <v>3120</v>
      </c>
      <c r="E221" s="1150" t="s">
        <v>3121</v>
      </c>
      <c r="F221" s="1150" t="s">
        <v>1623</v>
      </c>
      <c r="G221" s="1150" t="s">
        <v>1622</v>
      </c>
      <c r="H221" s="1150" t="s">
        <v>4479</v>
      </c>
      <c r="I221" s="1150">
        <v>180</v>
      </c>
      <c r="J221" s="1150">
        <v>180</v>
      </c>
      <c r="K221" s="1150">
        <v>64.8</v>
      </c>
      <c r="L221" s="1149">
        <f t="shared" si="95"/>
        <v>0.36</v>
      </c>
      <c r="M221" s="1150">
        <v>180</v>
      </c>
      <c r="N221" s="1150">
        <v>66</v>
      </c>
      <c r="O221" s="1149">
        <f t="shared" si="96"/>
        <v>0.36666666666666664</v>
      </c>
      <c r="P221" s="1150">
        <v>180</v>
      </c>
      <c r="Q221" s="1150">
        <v>70.8</v>
      </c>
      <c r="R221" s="1149">
        <f t="shared" si="97"/>
        <v>0.39333333333333331</v>
      </c>
      <c r="S221" s="1150">
        <v>180</v>
      </c>
      <c r="T221" s="1150">
        <v>72</v>
      </c>
      <c r="U221" s="1149">
        <f t="shared" si="93"/>
        <v>0.4</v>
      </c>
      <c r="V221" s="1150">
        <v>180</v>
      </c>
      <c r="W221" s="1150">
        <v>88.8</v>
      </c>
      <c r="X221" s="1149">
        <f t="shared" si="94"/>
        <v>0.49333333333333329</v>
      </c>
      <c r="Y221" s="1150">
        <v>180</v>
      </c>
      <c r="Z221" s="1150">
        <v>84</v>
      </c>
      <c r="AA221" s="1149">
        <f t="shared" si="92"/>
        <v>0.46666666666666667</v>
      </c>
      <c r="AB221" s="1150">
        <v>180</v>
      </c>
      <c r="AC221" s="1150">
        <v>85.2</v>
      </c>
      <c r="AD221" s="1149">
        <f t="shared" si="85"/>
        <v>0.47333333333333333</v>
      </c>
      <c r="AE221" s="1150">
        <v>180</v>
      </c>
      <c r="AF221" s="1150">
        <v>79.2</v>
      </c>
      <c r="AG221" s="1149">
        <f t="shared" si="86"/>
        <v>0.44</v>
      </c>
      <c r="AH221" s="1150">
        <v>180</v>
      </c>
      <c r="AI221" s="1150">
        <v>80.400000000000006</v>
      </c>
      <c r="AJ221" s="1149">
        <f t="shared" si="87"/>
        <v>0.44666666666666671</v>
      </c>
      <c r="AK221" s="1150">
        <v>180</v>
      </c>
      <c r="AL221" s="1150">
        <v>91.2</v>
      </c>
      <c r="AM221" s="1149">
        <f t="shared" si="88"/>
        <v>0.50666666666666671</v>
      </c>
      <c r="AN221" s="1150">
        <v>180</v>
      </c>
      <c r="AO221" s="1150">
        <v>76.8</v>
      </c>
      <c r="AP221" s="1149">
        <f t="shared" si="89"/>
        <v>0.42666666666666664</v>
      </c>
      <c r="AQ221" s="1150">
        <v>180</v>
      </c>
      <c r="AR221" s="1150">
        <v>76.8</v>
      </c>
      <c r="AS221" s="1149">
        <f t="shared" si="90"/>
        <v>0.42666666666666664</v>
      </c>
      <c r="AT221" s="1149">
        <f t="shared" si="91"/>
        <v>0.43333333333333335</v>
      </c>
    </row>
    <row r="222" spans="1:46">
      <c r="A222" s="1150">
        <v>6220</v>
      </c>
      <c r="B222" s="1150">
        <v>16</v>
      </c>
      <c r="C222" s="2074">
        <v>216</v>
      </c>
      <c r="D222" s="1150" t="s">
        <v>2533</v>
      </c>
      <c r="E222" s="1150" t="s">
        <v>640</v>
      </c>
      <c r="F222" s="1150" t="s">
        <v>1623</v>
      </c>
      <c r="G222" s="1150" t="s">
        <v>1074</v>
      </c>
      <c r="H222" s="1150" t="s">
        <v>4481</v>
      </c>
      <c r="I222" s="1150">
        <v>182.22</v>
      </c>
      <c r="J222" s="1150">
        <v>182.22</v>
      </c>
      <c r="K222" s="1150">
        <v>102.24</v>
      </c>
      <c r="L222" s="1149">
        <f t="shared" si="95"/>
        <v>0.56108001317089229</v>
      </c>
      <c r="M222" s="1150">
        <v>182.22</v>
      </c>
      <c r="N222" s="1150">
        <v>94.8</v>
      </c>
      <c r="O222" s="1149">
        <f t="shared" si="96"/>
        <v>0.52025024695423117</v>
      </c>
      <c r="P222" s="1150">
        <v>182.22</v>
      </c>
      <c r="Q222" s="1150">
        <v>93.84</v>
      </c>
      <c r="R222" s="1149">
        <f t="shared" si="97"/>
        <v>0.51498189002304906</v>
      </c>
      <c r="S222" s="1150">
        <v>182.22</v>
      </c>
      <c r="T222" s="1150">
        <v>92.72</v>
      </c>
      <c r="U222" s="1149">
        <f t="shared" si="93"/>
        <v>0.50883547360333659</v>
      </c>
      <c r="V222" s="1150">
        <v>182.22</v>
      </c>
      <c r="W222" s="1150">
        <v>96</v>
      </c>
      <c r="X222" s="1149">
        <f t="shared" si="94"/>
        <v>0.52683569311820877</v>
      </c>
      <c r="Y222" s="1150">
        <v>182.22</v>
      </c>
      <c r="Z222" s="1150">
        <v>96.4</v>
      </c>
      <c r="AA222" s="1149">
        <f t="shared" si="92"/>
        <v>0.52903084183953464</v>
      </c>
      <c r="AB222" s="1150">
        <v>182.22</v>
      </c>
      <c r="AC222" s="1150">
        <v>99.2</v>
      </c>
      <c r="AD222" s="1149">
        <f t="shared" si="85"/>
        <v>0.54439688288881571</v>
      </c>
      <c r="AE222" s="1150">
        <v>182.22</v>
      </c>
      <c r="AF222" s="1150">
        <v>107.12</v>
      </c>
      <c r="AG222" s="1149">
        <f t="shared" si="86"/>
        <v>0.58786082757106795</v>
      </c>
      <c r="AH222" s="1150">
        <v>182.22</v>
      </c>
      <c r="AI222" s="1150">
        <v>118.64</v>
      </c>
      <c r="AJ222" s="1149">
        <f t="shared" si="87"/>
        <v>0.65108111074525299</v>
      </c>
      <c r="AK222" s="1150">
        <v>182.22</v>
      </c>
      <c r="AL222" s="1150">
        <v>121.28</v>
      </c>
      <c r="AM222" s="1149">
        <f t="shared" si="88"/>
        <v>0.6655690923060037</v>
      </c>
      <c r="AN222" s="1150">
        <v>182.22</v>
      </c>
      <c r="AO222" s="1150">
        <v>126.8</v>
      </c>
      <c r="AP222" s="1149">
        <f t="shared" si="89"/>
        <v>0.69586214466030072</v>
      </c>
      <c r="AQ222" s="1150">
        <v>182.22</v>
      </c>
      <c r="AR222" s="1150">
        <v>98.16</v>
      </c>
      <c r="AS222" s="1149">
        <f t="shared" si="90"/>
        <v>0.53868949621336848</v>
      </c>
      <c r="AT222" s="1149">
        <f t="shared" si="91"/>
        <v>0.57037280942450519</v>
      </c>
    </row>
    <row r="223" spans="1:46">
      <c r="A223" s="1150">
        <v>1230</v>
      </c>
      <c r="B223" s="1150">
        <v>79</v>
      </c>
      <c r="C223" s="2074">
        <v>217</v>
      </c>
      <c r="D223" s="1150" t="s">
        <v>2534</v>
      </c>
      <c r="E223" s="1150" t="s">
        <v>1289</v>
      </c>
      <c r="F223" s="1150" t="s">
        <v>1623</v>
      </c>
      <c r="G223" s="1150" t="s">
        <v>1622</v>
      </c>
      <c r="H223" s="1150" t="s">
        <v>4481</v>
      </c>
      <c r="I223" s="1150">
        <v>183</v>
      </c>
      <c r="J223" s="1150">
        <v>183</v>
      </c>
      <c r="K223" s="1150">
        <v>123.44</v>
      </c>
      <c r="L223" s="1149">
        <f t="shared" si="95"/>
        <v>0.6745355191256831</v>
      </c>
      <c r="M223" s="1150">
        <v>183</v>
      </c>
      <c r="N223" s="1150">
        <v>126.96</v>
      </c>
      <c r="O223" s="1149">
        <f t="shared" si="96"/>
        <v>0.69377049180327865</v>
      </c>
      <c r="P223" s="1150">
        <v>183</v>
      </c>
      <c r="Q223" s="1150">
        <v>132.4</v>
      </c>
      <c r="R223" s="1149">
        <f t="shared" si="97"/>
        <v>0.72349726775956291</v>
      </c>
      <c r="S223" s="1150">
        <v>183</v>
      </c>
      <c r="T223" s="1150">
        <v>140.16</v>
      </c>
      <c r="U223" s="1149">
        <f t="shared" si="93"/>
        <v>0.76590163934426225</v>
      </c>
      <c r="V223" s="1150">
        <v>183</v>
      </c>
      <c r="W223" s="1150">
        <v>136</v>
      </c>
      <c r="X223" s="1149">
        <f t="shared" si="94"/>
        <v>0.74316939890710387</v>
      </c>
      <c r="Y223" s="1150">
        <v>183</v>
      </c>
      <c r="Z223" s="1150">
        <v>113.76</v>
      </c>
      <c r="AA223" s="1149">
        <f t="shared" si="92"/>
        <v>0.62163934426229506</v>
      </c>
      <c r="AB223" s="1150">
        <v>183</v>
      </c>
      <c r="AC223" s="1150">
        <v>95.52</v>
      </c>
      <c r="AD223" s="1149">
        <f t="shared" si="85"/>
        <v>0.52196721311475403</v>
      </c>
      <c r="AE223" s="1150">
        <v>183</v>
      </c>
      <c r="AF223" s="1150">
        <v>14.24</v>
      </c>
      <c r="AG223" s="1149">
        <f t="shared" si="86"/>
        <v>7.7814207650273221E-2</v>
      </c>
      <c r="AH223" s="1150">
        <v>183</v>
      </c>
      <c r="AI223" s="1150">
        <v>146</v>
      </c>
      <c r="AJ223" s="1149">
        <f t="shared" si="87"/>
        <v>0.79781420765027322</v>
      </c>
      <c r="AK223" s="1150">
        <v>183</v>
      </c>
      <c r="AL223" s="1150">
        <v>136.16</v>
      </c>
      <c r="AM223" s="1149">
        <f t="shared" si="88"/>
        <v>0.74404371584699447</v>
      </c>
      <c r="AN223" s="1150">
        <v>183</v>
      </c>
      <c r="AO223" s="1150">
        <v>145.91999999999999</v>
      </c>
      <c r="AP223" s="1149">
        <f t="shared" si="89"/>
        <v>0.79737704918032781</v>
      </c>
      <c r="AQ223" s="1150">
        <v>183</v>
      </c>
      <c r="AR223" s="1150">
        <v>135.91999999999999</v>
      </c>
      <c r="AS223" s="1149">
        <f t="shared" si="90"/>
        <v>0.74273224043715835</v>
      </c>
      <c r="AT223" s="1149">
        <f t="shared" si="91"/>
        <v>0.65868852459016403</v>
      </c>
    </row>
    <row r="224" spans="1:46">
      <c r="A224" s="1150">
        <v>1250</v>
      </c>
      <c r="B224" s="1150">
        <v>30</v>
      </c>
      <c r="C224" s="2074">
        <v>218</v>
      </c>
      <c r="D224" s="1150" t="s">
        <v>2905</v>
      </c>
      <c r="E224" s="1150" t="s">
        <v>2906</v>
      </c>
      <c r="F224" s="1150" t="s">
        <v>1623</v>
      </c>
      <c r="G224" s="1150" t="s">
        <v>1622</v>
      </c>
      <c r="H224" s="1150" t="s">
        <v>4481</v>
      </c>
      <c r="I224" s="1150">
        <v>183</v>
      </c>
      <c r="J224" s="1150">
        <v>183</v>
      </c>
      <c r="K224" s="1150">
        <v>13.68</v>
      </c>
      <c r="L224" s="1149">
        <f t="shared" si="95"/>
        <v>7.4754098360655732E-2</v>
      </c>
      <c r="M224" s="1150">
        <v>183</v>
      </c>
      <c r="N224" s="1150">
        <v>82.64</v>
      </c>
      <c r="O224" s="1149">
        <f t="shared" si="96"/>
        <v>0.4515846994535519</v>
      </c>
      <c r="P224" s="1150">
        <v>183</v>
      </c>
      <c r="Q224" s="1150">
        <v>82.64</v>
      </c>
      <c r="R224" s="1149">
        <f t="shared" si="97"/>
        <v>0.4515846994535519</v>
      </c>
      <c r="S224" s="1150">
        <v>183</v>
      </c>
      <c r="T224" s="1150">
        <v>82.4</v>
      </c>
      <c r="U224" s="1149">
        <f t="shared" si="93"/>
        <v>0.45027322404371589</v>
      </c>
      <c r="V224" s="1150">
        <v>183</v>
      </c>
      <c r="W224" s="1150">
        <v>82.4</v>
      </c>
      <c r="X224" s="1149">
        <f t="shared" si="94"/>
        <v>0.45027322404371589</v>
      </c>
      <c r="Y224" s="1150">
        <v>183</v>
      </c>
      <c r="Z224" s="1150">
        <v>12</v>
      </c>
      <c r="AA224" s="1149">
        <f t="shared" si="92"/>
        <v>6.5573770491803282E-2</v>
      </c>
      <c r="AB224" s="1150">
        <v>183</v>
      </c>
      <c r="AC224" s="1150">
        <v>27</v>
      </c>
      <c r="AD224" s="1149">
        <f t="shared" si="85"/>
        <v>0.14754098360655737</v>
      </c>
      <c r="AE224" s="1150">
        <v>183</v>
      </c>
      <c r="AF224" s="1150">
        <v>96</v>
      </c>
      <c r="AG224" s="1149">
        <f t="shared" si="86"/>
        <v>0.52459016393442626</v>
      </c>
      <c r="AH224" s="1150">
        <v>183</v>
      </c>
      <c r="AI224" s="1150">
        <v>117</v>
      </c>
      <c r="AJ224" s="1149">
        <f t="shared" si="87"/>
        <v>0.63934426229508201</v>
      </c>
      <c r="AK224" s="1150">
        <v>183</v>
      </c>
      <c r="AL224" s="1150">
        <v>108</v>
      </c>
      <c r="AM224" s="1149">
        <f t="shared" si="88"/>
        <v>0.5901639344262295</v>
      </c>
      <c r="AN224" s="1150">
        <v>183</v>
      </c>
      <c r="AO224" s="1150">
        <v>108</v>
      </c>
      <c r="AP224" s="1149">
        <f t="shared" si="89"/>
        <v>0.5901639344262295</v>
      </c>
      <c r="AQ224" s="1150">
        <v>183</v>
      </c>
      <c r="AR224" s="1150">
        <v>99</v>
      </c>
      <c r="AS224" s="1149">
        <f t="shared" si="90"/>
        <v>0.54098360655737709</v>
      </c>
      <c r="AT224" s="1149">
        <f t="shared" si="91"/>
        <v>0.41473588342440804</v>
      </c>
    </row>
    <row r="225" spans="1:46">
      <c r="A225" s="1150">
        <v>6220</v>
      </c>
      <c r="B225" s="1150">
        <v>120</v>
      </c>
      <c r="C225" s="2074">
        <v>219</v>
      </c>
      <c r="D225" s="1150" t="s">
        <v>2535</v>
      </c>
      <c r="E225" s="1150" t="s">
        <v>728</v>
      </c>
      <c r="F225" s="1150" t="s">
        <v>1623</v>
      </c>
      <c r="G225" s="1150" t="s">
        <v>1622</v>
      </c>
      <c r="H225" s="1150" t="s">
        <v>4481</v>
      </c>
      <c r="I225" s="1150">
        <v>184</v>
      </c>
      <c r="J225" s="1150">
        <v>184</v>
      </c>
      <c r="K225" s="1150">
        <v>81</v>
      </c>
      <c r="L225" s="1149">
        <f t="shared" si="95"/>
        <v>0.44021739130434784</v>
      </c>
      <c r="M225" s="1150">
        <v>184</v>
      </c>
      <c r="N225" s="1150">
        <v>105</v>
      </c>
      <c r="O225" s="1149">
        <f t="shared" si="96"/>
        <v>0.57065217391304346</v>
      </c>
      <c r="P225" s="1150">
        <v>184</v>
      </c>
      <c r="Q225" s="1150">
        <v>51</v>
      </c>
      <c r="R225" s="1149">
        <f t="shared" si="97"/>
        <v>0.27717391304347827</v>
      </c>
      <c r="S225" s="1150">
        <v>184</v>
      </c>
      <c r="T225" s="1150">
        <v>84</v>
      </c>
      <c r="U225" s="1149">
        <f t="shared" si="93"/>
        <v>0.45652173913043476</v>
      </c>
      <c r="V225" s="1150">
        <v>184</v>
      </c>
      <c r="W225" s="1150">
        <v>69</v>
      </c>
      <c r="X225" s="1149">
        <f t="shared" si="94"/>
        <v>0.375</v>
      </c>
      <c r="Y225" s="1150">
        <v>184</v>
      </c>
      <c r="Z225" s="1150">
        <v>93</v>
      </c>
      <c r="AA225" s="1149">
        <f t="shared" si="92"/>
        <v>0.50543478260869568</v>
      </c>
      <c r="AB225" s="1150">
        <v>184</v>
      </c>
      <c r="AC225" s="1150">
        <v>99</v>
      </c>
      <c r="AD225" s="1149">
        <f t="shared" si="85"/>
        <v>0.53804347826086951</v>
      </c>
      <c r="AE225" s="1150">
        <v>184</v>
      </c>
      <c r="AF225" s="1150">
        <v>117</v>
      </c>
      <c r="AG225" s="1149">
        <f t="shared" si="86"/>
        <v>0.63586956521739135</v>
      </c>
      <c r="AH225" s="1150">
        <v>184</v>
      </c>
      <c r="AI225" s="1150">
        <v>114</v>
      </c>
      <c r="AJ225" s="1149">
        <f t="shared" si="87"/>
        <v>0.61956521739130432</v>
      </c>
      <c r="AK225" s="1150">
        <v>184</v>
      </c>
      <c r="AL225" s="1150">
        <v>108</v>
      </c>
      <c r="AM225" s="1149">
        <f t="shared" si="88"/>
        <v>0.58695652173913049</v>
      </c>
      <c r="AN225" s="1150">
        <v>184</v>
      </c>
      <c r="AO225" s="1150">
        <v>114</v>
      </c>
      <c r="AP225" s="1149">
        <f t="shared" si="89"/>
        <v>0.61956521739130432</v>
      </c>
      <c r="AQ225" s="1150">
        <v>184</v>
      </c>
      <c r="AR225" s="1150">
        <v>87</v>
      </c>
      <c r="AS225" s="1149">
        <f t="shared" si="90"/>
        <v>0.47282608695652173</v>
      </c>
      <c r="AT225" s="1149">
        <f t="shared" si="91"/>
        <v>0.50815217391304346</v>
      </c>
    </row>
    <row r="226" spans="1:46">
      <c r="A226" s="1150">
        <v>1220</v>
      </c>
      <c r="B226" s="1150">
        <v>46</v>
      </c>
      <c r="C226" s="2074">
        <v>220</v>
      </c>
      <c r="D226" s="1150" t="s">
        <v>4554</v>
      </c>
      <c r="E226" s="1150" t="s">
        <v>778</v>
      </c>
      <c r="F226" s="1150" t="s">
        <v>1623</v>
      </c>
      <c r="G226" s="1150" t="s">
        <v>1074</v>
      </c>
      <c r="H226" s="1150" t="s">
        <v>4481</v>
      </c>
      <c r="I226" s="1150">
        <v>185.56</v>
      </c>
      <c r="J226" s="1150">
        <v>185.56</v>
      </c>
      <c r="K226" s="1150">
        <v>59.1</v>
      </c>
      <c r="L226" s="1149">
        <f t="shared" si="95"/>
        <v>0.31849536538046991</v>
      </c>
      <c r="M226" s="1150">
        <v>185.56</v>
      </c>
      <c r="N226" s="1150">
        <v>59.1</v>
      </c>
      <c r="O226" s="1149">
        <f t="shared" si="96"/>
        <v>0.31849536538046991</v>
      </c>
      <c r="P226" s="1150">
        <v>185.56</v>
      </c>
      <c r="Q226" s="1150">
        <v>62.4</v>
      </c>
      <c r="R226" s="1149">
        <f t="shared" si="97"/>
        <v>0.3362793705539987</v>
      </c>
      <c r="S226" s="1150">
        <v>185.56</v>
      </c>
      <c r="T226" s="1150">
        <v>67.2</v>
      </c>
      <c r="U226" s="1149">
        <f t="shared" si="93"/>
        <v>0.36214701444276787</v>
      </c>
      <c r="V226" s="1150">
        <v>185.56</v>
      </c>
      <c r="W226" s="1150">
        <v>60</v>
      </c>
      <c r="X226" s="1149">
        <f t="shared" si="94"/>
        <v>0.32334554860961412</v>
      </c>
      <c r="Y226" s="1150">
        <v>185.56</v>
      </c>
      <c r="Z226" s="1150">
        <v>61.8</v>
      </c>
      <c r="AA226" s="1149">
        <f t="shared" si="92"/>
        <v>0.33304591506790254</v>
      </c>
      <c r="AB226" s="1150">
        <v>185.56</v>
      </c>
      <c r="AC226" s="1150">
        <v>64.5</v>
      </c>
      <c r="AD226" s="1149">
        <f t="shared" si="85"/>
        <v>0.34759646475533518</v>
      </c>
      <c r="AE226" s="1150">
        <v>185.56</v>
      </c>
      <c r="AF226" s="1150">
        <v>55.5</v>
      </c>
      <c r="AG226" s="1149">
        <f t="shared" si="86"/>
        <v>0.29909463246389306</v>
      </c>
      <c r="AH226" s="1150">
        <v>185.56</v>
      </c>
      <c r="AI226" s="1150">
        <v>47.4</v>
      </c>
      <c r="AJ226" s="1149">
        <f t="shared" si="87"/>
        <v>0.25544298340159516</v>
      </c>
      <c r="AK226" s="1150">
        <v>185.56</v>
      </c>
      <c r="AL226" s="1150">
        <v>48.9</v>
      </c>
      <c r="AM226" s="1149">
        <f t="shared" si="88"/>
        <v>0.26352662211683553</v>
      </c>
      <c r="AN226" s="1150">
        <v>185.56</v>
      </c>
      <c r="AO226" s="1150">
        <v>45.6</v>
      </c>
      <c r="AP226" s="1149">
        <f t="shared" si="89"/>
        <v>0.24574261694330676</v>
      </c>
      <c r="AQ226" s="1150">
        <v>185.56</v>
      </c>
      <c r="AR226" s="1150">
        <v>55.5</v>
      </c>
      <c r="AS226" s="1149">
        <f t="shared" si="90"/>
        <v>0.29909463246389306</v>
      </c>
      <c r="AT226" s="1149">
        <f t="shared" si="91"/>
        <v>0.30852554429834017</v>
      </c>
    </row>
    <row r="227" spans="1:46">
      <c r="A227" s="1150">
        <v>1260</v>
      </c>
      <c r="B227" s="1150">
        <v>45</v>
      </c>
      <c r="C227" s="2074">
        <v>221</v>
      </c>
      <c r="D227" s="1150" t="s">
        <v>3457</v>
      </c>
      <c r="E227" s="1150" t="s">
        <v>3458</v>
      </c>
      <c r="F227" s="1150" t="s">
        <v>1625</v>
      </c>
      <c r="G227" s="1150" t="s">
        <v>1622</v>
      </c>
      <c r="H227" s="1150" t="s">
        <v>4481</v>
      </c>
      <c r="I227" s="1150">
        <v>186</v>
      </c>
      <c r="J227" s="1150">
        <v>186</v>
      </c>
      <c r="K227" s="1150">
        <v>16</v>
      </c>
      <c r="L227" s="1149">
        <f t="shared" si="95"/>
        <v>8.6021505376344093E-2</v>
      </c>
      <c r="M227" s="1150">
        <v>186</v>
      </c>
      <c r="N227" s="1150">
        <v>8.4</v>
      </c>
      <c r="O227" s="1149">
        <f t="shared" si="96"/>
        <v>4.5161290322580649E-2</v>
      </c>
      <c r="P227" s="1150">
        <v>186</v>
      </c>
      <c r="Q227" s="1150">
        <v>140</v>
      </c>
      <c r="R227" s="1149">
        <f t="shared" si="97"/>
        <v>0.75268817204301075</v>
      </c>
      <c r="S227" s="1150">
        <v>186</v>
      </c>
      <c r="T227" s="1150">
        <v>130</v>
      </c>
      <c r="U227" s="1149">
        <f t="shared" si="93"/>
        <v>0.69892473118279574</v>
      </c>
      <c r="V227" s="1150">
        <v>186</v>
      </c>
      <c r="W227" s="1150">
        <v>9.6</v>
      </c>
      <c r="X227" s="1149">
        <f t="shared" si="94"/>
        <v>5.1612903225806452E-2</v>
      </c>
      <c r="Y227" s="1150">
        <v>186</v>
      </c>
      <c r="Z227" s="1150">
        <v>8</v>
      </c>
      <c r="AA227" s="1149">
        <f t="shared" si="92"/>
        <v>4.3010752688172046E-2</v>
      </c>
      <c r="AB227" s="1150">
        <v>186</v>
      </c>
      <c r="AC227" s="1150">
        <v>10</v>
      </c>
      <c r="AD227" s="1149">
        <f t="shared" si="85"/>
        <v>5.3763440860215055E-2</v>
      </c>
      <c r="AE227" s="1150">
        <v>186</v>
      </c>
      <c r="AF227" s="1150">
        <v>0</v>
      </c>
      <c r="AG227" s="1149">
        <f t="shared" si="86"/>
        <v>0</v>
      </c>
      <c r="AH227" s="1150">
        <v>186</v>
      </c>
      <c r="AI227" s="1150">
        <v>0</v>
      </c>
      <c r="AJ227" s="1149">
        <f t="shared" si="87"/>
        <v>0</v>
      </c>
      <c r="AK227" s="1150">
        <v>186</v>
      </c>
      <c r="AL227" s="1150">
        <v>0</v>
      </c>
      <c r="AM227" s="1149">
        <f t="shared" si="88"/>
        <v>0</v>
      </c>
      <c r="AN227" s="1150">
        <v>186</v>
      </c>
      <c r="AO227" s="1150">
        <v>0</v>
      </c>
      <c r="AP227" s="1149">
        <f t="shared" si="89"/>
        <v>0</v>
      </c>
      <c r="AQ227" s="1150">
        <v>186</v>
      </c>
      <c r="AR227" s="1150">
        <v>0</v>
      </c>
      <c r="AS227" s="1149">
        <f t="shared" si="90"/>
        <v>0</v>
      </c>
      <c r="AT227" s="1149">
        <f t="shared" si="91"/>
        <v>0.1442652329749104</v>
      </c>
    </row>
    <row r="228" spans="1:46">
      <c r="A228" s="1150">
        <v>1210</v>
      </c>
      <c r="B228" s="1150">
        <v>56</v>
      </c>
      <c r="C228" s="2074">
        <v>222</v>
      </c>
      <c r="D228" s="1150" t="s">
        <v>2956</v>
      </c>
      <c r="E228" s="1150" t="s">
        <v>2957</v>
      </c>
      <c r="F228" s="1150" t="s">
        <v>1623</v>
      </c>
      <c r="G228" s="1150" t="s">
        <v>1702</v>
      </c>
      <c r="H228" s="1150" t="s">
        <v>4481</v>
      </c>
      <c r="I228" s="1150">
        <v>187</v>
      </c>
      <c r="J228" s="1150">
        <v>187</v>
      </c>
      <c r="K228" s="1150">
        <v>1.44</v>
      </c>
      <c r="L228" s="1149">
        <f t="shared" si="95"/>
        <v>7.7005347593582883E-3</v>
      </c>
      <c r="M228" s="1150">
        <v>187</v>
      </c>
      <c r="N228" s="1150">
        <v>91.68</v>
      </c>
      <c r="O228" s="1149">
        <f t="shared" si="96"/>
        <v>0.49026737967914441</v>
      </c>
      <c r="P228" s="1150">
        <v>187</v>
      </c>
      <c r="Q228" s="1150">
        <v>3.12</v>
      </c>
      <c r="R228" s="1149">
        <f t="shared" si="97"/>
        <v>1.6684491978609627E-2</v>
      </c>
      <c r="S228" s="1150">
        <v>187</v>
      </c>
      <c r="T228" s="1150">
        <v>2.7</v>
      </c>
      <c r="U228" s="1149">
        <f t="shared" si="93"/>
        <v>1.4438502673796792E-2</v>
      </c>
      <c r="V228" s="1150">
        <v>187</v>
      </c>
      <c r="W228" s="1150">
        <v>1.5</v>
      </c>
      <c r="X228" s="1149">
        <f t="shared" si="94"/>
        <v>8.0213903743315516E-3</v>
      </c>
      <c r="Y228" s="1150">
        <v>187</v>
      </c>
      <c r="Z228" s="1150">
        <v>1.44</v>
      </c>
      <c r="AA228" s="1149">
        <f t="shared" si="92"/>
        <v>7.7005347593582883E-3</v>
      </c>
      <c r="AB228" s="1150">
        <v>187</v>
      </c>
      <c r="AC228" s="1150">
        <v>4.4400000000000004</v>
      </c>
      <c r="AD228" s="1149">
        <f t="shared" si="85"/>
        <v>2.3743315508021393E-2</v>
      </c>
      <c r="AE228" s="1150">
        <v>187</v>
      </c>
      <c r="AF228" s="1150">
        <v>23.4</v>
      </c>
      <c r="AG228" s="1149">
        <f t="shared" si="86"/>
        <v>0.12513368983957218</v>
      </c>
      <c r="AH228" s="1150">
        <v>187</v>
      </c>
      <c r="AI228" s="1150">
        <v>22.44</v>
      </c>
      <c r="AJ228" s="1149">
        <f t="shared" si="87"/>
        <v>0.12000000000000001</v>
      </c>
      <c r="AK228" s="1150">
        <v>187</v>
      </c>
      <c r="AL228" s="1150">
        <v>10.199999999999999</v>
      </c>
      <c r="AM228" s="1149">
        <f t="shared" si="88"/>
        <v>5.4545454545454543E-2</v>
      </c>
      <c r="AN228" s="1150">
        <v>187</v>
      </c>
      <c r="AO228" s="1150">
        <v>39.72</v>
      </c>
      <c r="AP228" s="1149">
        <f t="shared" si="89"/>
        <v>0.21240641711229946</v>
      </c>
      <c r="AQ228" s="1150">
        <v>187</v>
      </c>
      <c r="AR228" s="1150">
        <v>66.900000000000006</v>
      </c>
      <c r="AS228" s="1149">
        <f t="shared" si="90"/>
        <v>0.3577540106951872</v>
      </c>
      <c r="AT228" s="1149">
        <f t="shared" si="91"/>
        <v>0.11986631016042781</v>
      </c>
    </row>
    <row r="229" spans="1:46">
      <c r="A229" s="1150">
        <v>1240</v>
      </c>
      <c r="B229" s="1150">
        <v>40</v>
      </c>
      <c r="C229" s="2074">
        <v>223</v>
      </c>
      <c r="D229" s="1150" t="s">
        <v>2536</v>
      </c>
      <c r="E229" s="1150" t="s">
        <v>993</v>
      </c>
      <c r="F229" s="1150" t="s">
        <v>1623</v>
      </c>
      <c r="G229" s="1150" t="s">
        <v>1622</v>
      </c>
      <c r="H229" s="1150" t="s">
        <v>4481</v>
      </c>
      <c r="I229" s="1150">
        <v>187</v>
      </c>
      <c r="J229" s="1150">
        <v>187</v>
      </c>
      <c r="K229" s="1150">
        <v>232</v>
      </c>
      <c r="L229" s="1149">
        <f t="shared" si="95"/>
        <v>1.2406417112299466</v>
      </c>
      <c r="M229" s="1150">
        <v>187</v>
      </c>
      <c r="N229" s="1150">
        <v>224</v>
      </c>
      <c r="O229" s="1149">
        <f t="shared" si="96"/>
        <v>1.1978609625668448</v>
      </c>
      <c r="P229" s="1150">
        <v>187</v>
      </c>
      <c r="Q229" s="1150">
        <v>196</v>
      </c>
      <c r="R229" s="1149">
        <f t="shared" si="97"/>
        <v>1.0481283422459893</v>
      </c>
      <c r="S229" s="1150">
        <v>187</v>
      </c>
      <c r="T229" s="1150">
        <v>219.2</v>
      </c>
      <c r="U229" s="1149">
        <f t="shared" si="93"/>
        <v>1.1721925133689839</v>
      </c>
      <c r="V229" s="1150">
        <v>187</v>
      </c>
      <c r="W229" s="1150">
        <v>188</v>
      </c>
      <c r="X229" s="1149">
        <f t="shared" si="94"/>
        <v>1.0053475935828877</v>
      </c>
      <c r="Y229" s="1150">
        <v>187</v>
      </c>
      <c r="Z229" s="1150">
        <v>208</v>
      </c>
      <c r="AA229" s="1149">
        <f t="shared" si="92"/>
        <v>1.1122994652406417</v>
      </c>
      <c r="AB229" s="1150">
        <v>187</v>
      </c>
      <c r="AC229" s="1150">
        <v>180</v>
      </c>
      <c r="AD229" s="1149">
        <f t="shared" si="85"/>
        <v>0.96256684491978606</v>
      </c>
      <c r="AE229" s="1150">
        <v>187</v>
      </c>
      <c r="AF229" s="1150">
        <v>16</v>
      </c>
      <c r="AG229" s="1149">
        <f t="shared" si="86"/>
        <v>8.5561497326203204E-2</v>
      </c>
      <c r="AH229" s="1150">
        <v>187</v>
      </c>
      <c r="AI229" s="1150">
        <v>136</v>
      </c>
      <c r="AJ229" s="1149">
        <f t="shared" si="87"/>
        <v>0.72727272727272729</v>
      </c>
      <c r="AK229" s="1150">
        <v>187</v>
      </c>
      <c r="AL229" s="1150">
        <v>184</v>
      </c>
      <c r="AM229" s="1149">
        <f t="shared" si="88"/>
        <v>0.98395721925133695</v>
      </c>
      <c r="AN229" s="1150">
        <v>187</v>
      </c>
      <c r="AO229" s="1150">
        <v>184</v>
      </c>
      <c r="AP229" s="1149">
        <f t="shared" si="89"/>
        <v>0.98395721925133695</v>
      </c>
      <c r="AQ229" s="1150">
        <v>187</v>
      </c>
      <c r="AR229" s="1150">
        <v>176</v>
      </c>
      <c r="AS229" s="1149">
        <f t="shared" si="90"/>
        <v>0.94117647058823528</v>
      </c>
      <c r="AT229" s="1149">
        <f t="shared" si="91"/>
        <v>0.9550802139037432</v>
      </c>
    </row>
    <row r="230" spans="1:46">
      <c r="A230" s="1150">
        <v>6210</v>
      </c>
      <c r="B230" s="1150">
        <v>52</v>
      </c>
      <c r="C230" s="2074">
        <v>224</v>
      </c>
      <c r="D230" s="1150" t="s">
        <v>3312</v>
      </c>
      <c r="E230" s="1150" t="s">
        <v>3311</v>
      </c>
      <c r="F230" s="1150" t="s">
        <v>1623</v>
      </c>
      <c r="G230" s="1150" t="s">
        <v>1036</v>
      </c>
      <c r="H230" s="1150" t="s">
        <v>4481</v>
      </c>
      <c r="I230" s="1150">
        <v>187</v>
      </c>
      <c r="J230" s="1150">
        <v>187</v>
      </c>
      <c r="K230" s="1150">
        <v>64.8</v>
      </c>
      <c r="L230" s="1149">
        <f t="shared" si="95"/>
        <v>0.34652406417112297</v>
      </c>
      <c r="M230" s="1150">
        <v>187</v>
      </c>
      <c r="N230" s="1150">
        <v>67.92</v>
      </c>
      <c r="O230" s="1149">
        <f t="shared" si="96"/>
        <v>0.36320855614973263</v>
      </c>
      <c r="P230" s="1150">
        <v>187</v>
      </c>
      <c r="Q230" s="1150">
        <v>63.84</v>
      </c>
      <c r="R230" s="1149">
        <f t="shared" si="97"/>
        <v>0.34139037433155084</v>
      </c>
      <c r="S230" s="1150">
        <v>187</v>
      </c>
      <c r="T230" s="1150">
        <v>92.64</v>
      </c>
      <c r="U230" s="1149">
        <f t="shared" si="93"/>
        <v>0.4954010695187166</v>
      </c>
      <c r="V230" s="1150">
        <v>187</v>
      </c>
      <c r="W230" s="1150">
        <v>74.400000000000006</v>
      </c>
      <c r="X230" s="1149">
        <f t="shared" si="94"/>
        <v>0.39786096256684494</v>
      </c>
      <c r="Y230" s="1150">
        <v>187</v>
      </c>
      <c r="Z230" s="1150">
        <v>78.239999999999995</v>
      </c>
      <c r="AA230" s="1149">
        <f t="shared" si="92"/>
        <v>0.41839572192513369</v>
      </c>
      <c r="AB230" s="1150">
        <v>187</v>
      </c>
      <c r="AC230" s="1150">
        <v>92.64</v>
      </c>
      <c r="AD230" s="1149">
        <f t="shared" si="85"/>
        <v>0.4954010695187166</v>
      </c>
      <c r="AE230" s="1150">
        <v>187</v>
      </c>
      <c r="AF230" s="1150">
        <v>92.88</v>
      </c>
      <c r="AG230" s="1149">
        <f t="shared" si="86"/>
        <v>0.49668449197860959</v>
      </c>
      <c r="AH230" s="1150">
        <v>187</v>
      </c>
      <c r="AI230" s="1150">
        <v>78.239999999999995</v>
      </c>
      <c r="AJ230" s="1149">
        <f t="shared" si="87"/>
        <v>0.41839572192513369</v>
      </c>
      <c r="AK230" s="1150">
        <v>187</v>
      </c>
      <c r="AL230" s="1150">
        <v>80.400000000000006</v>
      </c>
      <c r="AM230" s="1149">
        <f t="shared" si="88"/>
        <v>0.42994652406417116</v>
      </c>
      <c r="AN230" s="1150">
        <v>187</v>
      </c>
      <c r="AO230" s="1150">
        <v>100.56</v>
      </c>
      <c r="AP230" s="1149">
        <f t="shared" si="89"/>
        <v>0.53775401069518713</v>
      </c>
      <c r="AQ230" s="1150">
        <v>187</v>
      </c>
      <c r="AR230" s="1150">
        <v>109.44</v>
      </c>
      <c r="AS230" s="1149">
        <f t="shared" si="90"/>
        <v>0.58524064171122991</v>
      </c>
      <c r="AT230" s="1149">
        <f t="shared" si="91"/>
        <v>0.44385026737967914</v>
      </c>
    </row>
    <row r="231" spans="1:46">
      <c r="A231" s="1150">
        <v>1210</v>
      </c>
      <c r="B231" s="1150">
        <v>24</v>
      </c>
      <c r="C231" s="2074">
        <v>225</v>
      </c>
      <c r="D231" s="1150" t="s">
        <v>2537</v>
      </c>
      <c r="E231" s="1150" t="s">
        <v>382</v>
      </c>
      <c r="F231" s="1150" t="s">
        <v>1623</v>
      </c>
      <c r="G231" s="1150" t="s">
        <v>1622</v>
      </c>
      <c r="H231" s="1150" t="s">
        <v>4481</v>
      </c>
      <c r="I231" s="1150">
        <v>189</v>
      </c>
      <c r="J231" s="1150">
        <v>189</v>
      </c>
      <c r="K231" s="1150">
        <v>188.4</v>
      </c>
      <c r="L231" s="1149">
        <f t="shared" si="95"/>
        <v>0.99682539682539684</v>
      </c>
      <c r="M231" s="1150">
        <v>189</v>
      </c>
      <c r="N231" s="1150">
        <v>174.6</v>
      </c>
      <c r="O231" s="1149">
        <f t="shared" si="96"/>
        <v>0.92380952380952375</v>
      </c>
      <c r="P231" s="1150">
        <v>189</v>
      </c>
      <c r="Q231" s="1150">
        <v>178.2</v>
      </c>
      <c r="R231" s="1149">
        <f t="shared" si="97"/>
        <v>0.94285714285714284</v>
      </c>
      <c r="S231" s="1150">
        <v>189</v>
      </c>
      <c r="T231" s="1150">
        <v>168.6</v>
      </c>
      <c r="U231" s="1149">
        <f t="shared" si="93"/>
        <v>0.892063492063492</v>
      </c>
      <c r="V231" s="1150">
        <v>189</v>
      </c>
      <c r="W231" s="1150">
        <v>195.6</v>
      </c>
      <c r="X231" s="1149">
        <f t="shared" si="94"/>
        <v>1.0349206349206348</v>
      </c>
      <c r="Y231" s="1150">
        <v>189</v>
      </c>
      <c r="Z231" s="1150">
        <v>181.8</v>
      </c>
      <c r="AA231" s="1149">
        <f t="shared" si="92"/>
        <v>0.96190476190476193</v>
      </c>
      <c r="AB231" s="1150">
        <v>189</v>
      </c>
      <c r="AC231" s="1150">
        <v>38.4</v>
      </c>
      <c r="AD231" s="1149">
        <f t="shared" ref="AD231:AD251" si="98">+AC231/AB231</f>
        <v>0.20317460317460317</v>
      </c>
      <c r="AE231" s="1150">
        <v>189</v>
      </c>
      <c r="AF231" s="1150">
        <v>57.6</v>
      </c>
      <c r="AG231" s="1149">
        <f t="shared" ref="AG231:AG251" si="99">+AF231/AE231</f>
        <v>0.30476190476190479</v>
      </c>
      <c r="AH231" s="1150">
        <v>189</v>
      </c>
      <c r="AI231" s="1150">
        <v>25.8</v>
      </c>
      <c r="AJ231" s="1149">
        <f t="shared" ref="AJ231:AJ252" si="100">+AI231/AH231</f>
        <v>0.13650793650793652</v>
      </c>
      <c r="AK231" s="1150">
        <v>189</v>
      </c>
      <c r="AL231" s="1150">
        <v>169.2</v>
      </c>
      <c r="AM231" s="1149">
        <f t="shared" ref="AM231:AM252" si="101">+AL231/AK231</f>
        <v>0.89523809523809517</v>
      </c>
      <c r="AN231" s="1150">
        <v>189</v>
      </c>
      <c r="AO231" s="1150">
        <v>175.2</v>
      </c>
      <c r="AP231" s="1149">
        <f t="shared" ref="AP231:AP252" si="102">+AO231/AN231</f>
        <v>0.92698412698412691</v>
      </c>
      <c r="AQ231" s="1150">
        <v>189</v>
      </c>
      <c r="AR231" s="1150">
        <v>183.6</v>
      </c>
      <c r="AS231" s="1149">
        <f t="shared" si="90"/>
        <v>0.97142857142857142</v>
      </c>
      <c r="AT231" s="1149">
        <f t="shared" si="91"/>
        <v>0.76587301587301593</v>
      </c>
    </row>
    <row r="232" spans="1:46">
      <c r="A232" s="1150">
        <v>1210</v>
      </c>
      <c r="B232" s="1150">
        <v>47</v>
      </c>
      <c r="C232" s="2074">
        <v>226</v>
      </c>
      <c r="D232" s="1150" t="s">
        <v>2538</v>
      </c>
      <c r="E232" s="1150" t="s">
        <v>1718</v>
      </c>
      <c r="F232" s="1150" t="s">
        <v>1623</v>
      </c>
      <c r="G232" s="1150" t="s">
        <v>1622</v>
      </c>
      <c r="H232" s="1150" t="s">
        <v>4481</v>
      </c>
      <c r="I232" s="1150">
        <v>189</v>
      </c>
      <c r="J232" s="1150">
        <v>189</v>
      </c>
      <c r="K232" s="1150">
        <v>110</v>
      </c>
      <c r="L232" s="1149">
        <f t="shared" si="95"/>
        <v>0.58201058201058198</v>
      </c>
      <c r="M232" s="1150">
        <v>189</v>
      </c>
      <c r="N232" s="1150">
        <v>126.4</v>
      </c>
      <c r="O232" s="1149">
        <f t="shared" si="96"/>
        <v>0.66878306878306881</v>
      </c>
      <c r="P232" s="1150">
        <v>189</v>
      </c>
      <c r="Q232" s="1150">
        <v>232.6</v>
      </c>
      <c r="R232" s="1149">
        <f t="shared" si="97"/>
        <v>1.2306878306878306</v>
      </c>
      <c r="S232" s="1150">
        <v>189</v>
      </c>
      <c r="T232" s="1150">
        <v>247.4</v>
      </c>
      <c r="U232" s="1149">
        <f t="shared" si="93"/>
        <v>1.3089947089947089</v>
      </c>
      <c r="V232" s="1150">
        <v>189</v>
      </c>
      <c r="W232" s="1150">
        <v>241.5</v>
      </c>
      <c r="X232" s="1149">
        <f t="shared" si="94"/>
        <v>1.2777777777777777</v>
      </c>
      <c r="Y232" s="1150">
        <v>189</v>
      </c>
      <c r="Z232" s="1150">
        <v>250.6</v>
      </c>
      <c r="AA232" s="1149">
        <f t="shared" si="92"/>
        <v>1.325925925925926</v>
      </c>
      <c r="AB232" s="1150">
        <v>189</v>
      </c>
      <c r="AC232" s="1150">
        <v>254</v>
      </c>
      <c r="AD232" s="1149">
        <f t="shared" si="98"/>
        <v>1.343915343915344</v>
      </c>
      <c r="AE232" s="1150">
        <v>189</v>
      </c>
      <c r="AF232" s="1150">
        <v>229.6</v>
      </c>
      <c r="AG232" s="1149">
        <f t="shared" si="99"/>
        <v>1.2148148148148148</v>
      </c>
      <c r="AH232" s="1150">
        <v>189</v>
      </c>
      <c r="AI232" s="1150">
        <v>222.2</v>
      </c>
      <c r="AJ232" s="1149">
        <f t="shared" si="100"/>
        <v>1.1756613756613756</v>
      </c>
      <c r="AK232" s="1150">
        <v>189</v>
      </c>
      <c r="AL232" s="1150">
        <v>106</v>
      </c>
      <c r="AM232" s="1149">
        <f t="shared" si="101"/>
        <v>0.56084656084656082</v>
      </c>
      <c r="AN232" s="1150">
        <v>189</v>
      </c>
      <c r="AO232" s="1150">
        <v>103.6</v>
      </c>
      <c r="AP232" s="1149">
        <f t="shared" si="102"/>
        <v>0.54814814814814816</v>
      </c>
      <c r="AQ232" s="1150">
        <v>189</v>
      </c>
      <c r="AR232" s="1150">
        <v>112.6</v>
      </c>
      <c r="AS232" s="1149">
        <f t="shared" si="90"/>
        <v>0.59576719576719572</v>
      </c>
      <c r="AT232" s="1149">
        <f t="shared" si="91"/>
        <v>0.98611111111111116</v>
      </c>
    </row>
    <row r="233" spans="1:46">
      <c r="A233" s="1150">
        <v>1220</v>
      </c>
      <c r="B233" s="1150">
        <v>13</v>
      </c>
      <c r="C233" s="2074">
        <v>227</v>
      </c>
      <c r="D233" s="1150" t="s">
        <v>4553</v>
      </c>
      <c r="E233" s="1150" t="s">
        <v>3459</v>
      </c>
      <c r="F233" s="1150" t="s">
        <v>1623</v>
      </c>
      <c r="G233" s="1150" t="s">
        <v>1622</v>
      </c>
      <c r="H233" s="1150" t="s">
        <v>4481</v>
      </c>
      <c r="I233" s="1150">
        <v>189</v>
      </c>
      <c r="J233" s="1150">
        <v>189</v>
      </c>
      <c r="K233" s="1150">
        <v>109.8</v>
      </c>
      <c r="L233" s="1149">
        <f t="shared" si="95"/>
        <v>0.58095238095238089</v>
      </c>
      <c r="M233" s="1150">
        <v>189</v>
      </c>
      <c r="N233" s="1150">
        <v>88.4</v>
      </c>
      <c r="O233" s="1149">
        <f t="shared" si="96"/>
        <v>0.46772486772486777</v>
      </c>
      <c r="P233" s="1150">
        <v>189</v>
      </c>
      <c r="Q233" s="1150">
        <v>90.2</v>
      </c>
      <c r="R233" s="1149">
        <f t="shared" si="97"/>
        <v>0.47724867724867726</v>
      </c>
      <c r="S233" s="1150">
        <v>189</v>
      </c>
      <c r="T233" s="1150">
        <v>87.2</v>
      </c>
      <c r="U233" s="1149">
        <f t="shared" si="93"/>
        <v>0.46137566137566138</v>
      </c>
      <c r="V233" s="1150">
        <v>189</v>
      </c>
      <c r="W233" s="1150">
        <v>85</v>
      </c>
      <c r="X233" s="1149">
        <f t="shared" si="94"/>
        <v>0.44973544973544971</v>
      </c>
      <c r="Y233" s="1150">
        <v>189</v>
      </c>
      <c r="Z233" s="1150">
        <v>85</v>
      </c>
      <c r="AA233" s="1149">
        <f t="shared" si="92"/>
        <v>0.44973544973544971</v>
      </c>
      <c r="AB233" s="1150">
        <v>189</v>
      </c>
      <c r="AC233" s="1150">
        <v>90</v>
      </c>
      <c r="AD233" s="1149">
        <f t="shared" si="98"/>
        <v>0.47619047619047616</v>
      </c>
      <c r="AE233" s="1150">
        <v>189</v>
      </c>
      <c r="AF233" s="1150">
        <v>80</v>
      </c>
      <c r="AG233" s="1149">
        <f t="shared" si="99"/>
        <v>0.42328042328042326</v>
      </c>
      <c r="AH233" s="1150">
        <v>189</v>
      </c>
      <c r="AI233" s="1150">
        <v>60</v>
      </c>
      <c r="AJ233" s="1149">
        <f t="shared" si="100"/>
        <v>0.31746031746031744</v>
      </c>
      <c r="AK233" s="1150">
        <v>189</v>
      </c>
      <c r="AL233" s="1150">
        <v>65</v>
      </c>
      <c r="AM233" s="1149">
        <f t="shared" si="101"/>
        <v>0.3439153439153439</v>
      </c>
      <c r="AN233" s="1150">
        <v>189</v>
      </c>
      <c r="AO233" s="1150">
        <v>70</v>
      </c>
      <c r="AP233" s="1149">
        <f t="shared" si="102"/>
        <v>0.37037037037037035</v>
      </c>
      <c r="AQ233" s="1150">
        <v>189</v>
      </c>
      <c r="AR233" s="1150">
        <v>90</v>
      </c>
      <c r="AS233" s="1149">
        <f t="shared" si="90"/>
        <v>0.47619047619047616</v>
      </c>
      <c r="AT233" s="1149">
        <f t="shared" si="91"/>
        <v>0.44118165784832447</v>
      </c>
    </row>
    <row r="234" spans="1:46">
      <c r="A234" s="1150">
        <v>1220</v>
      </c>
      <c r="B234" s="1150">
        <v>70</v>
      </c>
      <c r="C234" s="2074">
        <v>228</v>
      </c>
      <c r="D234" s="1150" t="s">
        <v>2854</v>
      </c>
      <c r="E234" s="1150" t="s">
        <v>2855</v>
      </c>
      <c r="F234" s="1150" t="s">
        <v>1623</v>
      </c>
      <c r="G234" s="1150" t="s">
        <v>1622</v>
      </c>
      <c r="H234" s="1150" t="s">
        <v>4481</v>
      </c>
      <c r="I234" s="1150">
        <v>189</v>
      </c>
      <c r="J234" s="1150">
        <v>189</v>
      </c>
      <c r="K234" s="1150">
        <v>60</v>
      </c>
      <c r="L234" s="1149">
        <f t="shared" si="95"/>
        <v>0.31746031746031744</v>
      </c>
      <c r="M234" s="1150">
        <v>189</v>
      </c>
      <c r="N234" s="1150">
        <v>78</v>
      </c>
      <c r="O234" s="1149">
        <f t="shared" si="96"/>
        <v>0.41269841269841268</v>
      </c>
      <c r="P234" s="1150">
        <v>189</v>
      </c>
      <c r="Q234" s="1150">
        <v>96</v>
      </c>
      <c r="R234" s="1149">
        <f t="shared" si="97"/>
        <v>0.50793650793650791</v>
      </c>
      <c r="S234" s="1150">
        <v>189</v>
      </c>
      <c r="T234" s="1150">
        <v>84</v>
      </c>
      <c r="U234" s="1149">
        <f t="shared" si="93"/>
        <v>0.44444444444444442</v>
      </c>
      <c r="V234" s="1150">
        <v>189</v>
      </c>
      <c r="W234" s="1150">
        <v>87</v>
      </c>
      <c r="X234" s="1149">
        <f t="shared" si="94"/>
        <v>0.46031746031746029</v>
      </c>
      <c r="Y234" s="1150">
        <v>189</v>
      </c>
      <c r="Z234" s="1150">
        <v>87</v>
      </c>
      <c r="AA234" s="1149">
        <f t="shared" si="92"/>
        <v>0.46031746031746029</v>
      </c>
      <c r="AB234" s="1150">
        <v>189</v>
      </c>
      <c r="AC234" s="1150">
        <v>93</v>
      </c>
      <c r="AD234" s="1149">
        <f t="shared" si="98"/>
        <v>0.49206349206349204</v>
      </c>
      <c r="AE234" s="1150">
        <v>189</v>
      </c>
      <c r="AF234" s="1150">
        <v>99</v>
      </c>
      <c r="AG234" s="1149">
        <f t="shared" si="99"/>
        <v>0.52380952380952384</v>
      </c>
      <c r="AH234" s="1150">
        <v>189</v>
      </c>
      <c r="AI234" s="1150">
        <v>135</v>
      </c>
      <c r="AJ234" s="1149">
        <f t="shared" si="100"/>
        <v>0.7142857142857143</v>
      </c>
      <c r="AK234" s="1150">
        <v>189</v>
      </c>
      <c r="AL234" s="1150">
        <v>132</v>
      </c>
      <c r="AM234" s="1149">
        <f t="shared" si="101"/>
        <v>0.69841269841269837</v>
      </c>
      <c r="AN234" s="1150">
        <v>189</v>
      </c>
      <c r="AO234" s="1150">
        <v>138</v>
      </c>
      <c r="AP234" s="1149">
        <f t="shared" si="102"/>
        <v>0.73015873015873012</v>
      </c>
      <c r="AQ234" s="1150">
        <v>189</v>
      </c>
      <c r="AR234" s="1150">
        <v>99</v>
      </c>
      <c r="AS234" s="1149">
        <f t="shared" si="90"/>
        <v>0.52380952380952384</v>
      </c>
      <c r="AT234" s="1149">
        <f t="shared" si="91"/>
        <v>0.52380952380952384</v>
      </c>
    </row>
    <row r="235" spans="1:46">
      <c r="A235" s="1150">
        <v>1220</v>
      </c>
      <c r="B235" s="1150">
        <v>73</v>
      </c>
      <c r="C235" s="2074">
        <v>229</v>
      </c>
      <c r="D235" s="1150" t="s">
        <v>2959</v>
      </c>
      <c r="E235" s="1150" t="s">
        <v>2960</v>
      </c>
      <c r="F235" s="1150" t="s">
        <v>1623</v>
      </c>
      <c r="G235" s="1150" t="s">
        <v>1622</v>
      </c>
      <c r="H235" s="1150" t="s">
        <v>4481</v>
      </c>
      <c r="I235" s="1150">
        <v>189</v>
      </c>
      <c r="J235" s="1150">
        <v>189</v>
      </c>
      <c r="K235" s="1150">
        <v>112</v>
      </c>
      <c r="L235" s="1149">
        <f t="shared" si="95"/>
        <v>0.59259259259259256</v>
      </c>
      <c r="M235" s="1150">
        <v>189</v>
      </c>
      <c r="N235" s="1150">
        <v>76</v>
      </c>
      <c r="O235" s="1149">
        <f t="shared" si="96"/>
        <v>0.40211640211640209</v>
      </c>
      <c r="P235" s="1150">
        <v>189</v>
      </c>
      <c r="Q235" s="1150">
        <v>90</v>
      </c>
      <c r="R235" s="1149">
        <f t="shared" si="97"/>
        <v>0.47619047619047616</v>
      </c>
      <c r="S235" s="1150">
        <v>189</v>
      </c>
      <c r="T235" s="1150">
        <v>90</v>
      </c>
      <c r="U235" s="1149">
        <f t="shared" si="93"/>
        <v>0.47619047619047616</v>
      </c>
      <c r="V235" s="1150">
        <v>189</v>
      </c>
      <c r="W235" s="1150">
        <v>114</v>
      </c>
      <c r="X235" s="1149">
        <f t="shared" si="94"/>
        <v>0.60317460317460314</v>
      </c>
      <c r="Y235" s="1150">
        <v>189</v>
      </c>
      <c r="Z235" s="1150">
        <v>103.28</v>
      </c>
      <c r="AA235" s="1149">
        <f t="shared" si="92"/>
        <v>0.54645502645502642</v>
      </c>
      <c r="AB235" s="1150">
        <v>189</v>
      </c>
      <c r="AC235" s="1150">
        <v>106.4</v>
      </c>
      <c r="AD235" s="1149">
        <f t="shared" si="98"/>
        <v>0.562962962962963</v>
      </c>
      <c r="AE235" s="1150">
        <v>189</v>
      </c>
      <c r="AF235" s="1150">
        <v>116.24</v>
      </c>
      <c r="AG235" s="1149">
        <f t="shared" si="99"/>
        <v>0.61502645502645503</v>
      </c>
      <c r="AH235" s="1150">
        <v>189</v>
      </c>
      <c r="AI235" s="1150">
        <v>113.76</v>
      </c>
      <c r="AJ235" s="1149">
        <f t="shared" si="100"/>
        <v>0.60190476190476194</v>
      </c>
      <c r="AK235" s="1150">
        <v>189</v>
      </c>
      <c r="AL235" s="1150">
        <v>97.28</v>
      </c>
      <c r="AM235" s="1149">
        <f t="shared" si="101"/>
        <v>0.51470899470899467</v>
      </c>
      <c r="AN235" s="1150">
        <v>189</v>
      </c>
      <c r="AO235" s="1150">
        <v>94</v>
      </c>
      <c r="AP235" s="1149">
        <f t="shared" si="102"/>
        <v>0.49735449735449733</v>
      </c>
      <c r="AQ235" s="1150">
        <v>189</v>
      </c>
      <c r="AR235" s="1150">
        <v>96</v>
      </c>
      <c r="AS235" s="1149">
        <f t="shared" si="90"/>
        <v>0.50793650793650791</v>
      </c>
      <c r="AT235" s="1149">
        <f t="shared" si="91"/>
        <v>0.5330511463844797</v>
      </c>
    </row>
    <row r="236" spans="1:46">
      <c r="A236" s="1150">
        <v>1270</v>
      </c>
      <c r="B236" s="1150">
        <v>8</v>
      </c>
      <c r="C236" s="2074">
        <v>230</v>
      </c>
      <c r="D236" s="1150" t="s">
        <v>4552</v>
      </c>
      <c r="E236" s="1150" t="s">
        <v>1280</v>
      </c>
      <c r="F236" s="1150" t="s">
        <v>1623</v>
      </c>
      <c r="G236" s="1150" t="s">
        <v>1036</v>
      </c>
      <c r="H236" s="1150" t="s">
        <v>4481</v>
      </c>
      <c r="I236" s="1150">
        <v>189</v>
      </c>
      <c r="J236" s="1150">
        <v>189</v>
      </c>
      <c r="K236" s="1150">
        <v>7.2</v>
      </c>
      <c r="L236" s="1149">
        <f t="shared" si="95"/>
        <v>3.8095238095238099E-2</v>
      </c>
      <c r="M236" s="1150">
        <v>189</v>
      </c>
      <c r="N236" s="1150">
        <v>8.8000000000000007</v>
      </c>
      <c r="O236" s="1149">
        <f t="shared" si="96"/>
        <v>4.6560846560846567E-2</v>
      </c>
      <c r="P236" s="1150">
        <v>189</v>
      </c>
      <c r="Q236" s="1150">
        <v>5.6</v>
      </c>
      <c r="R236" s="1149">
        <f t="shared" si="97"/>
        <v>2.9629629629629627E-2</v>
      </c>
      <c r="S236" s="1150">
        <v>189</v>
      </c>
      <c r="T236" s="1150">
        <v>5.6</v>
      </c>
      <c r="U236" s="1149">
        <f t="shared" si="93"/>
        <v>2.9629629629629627E-2</v>
      </c>
      <c r="V236" s="1150">
        <v>189</v>
      </c>
      <c r="W236" s="1150">
        <v>5.6</v>
      </c>
      <c r="X236" s="1149">
        <f t="shared" si="94"/>
        <v>2.9629629629629627E-2</v>
      </c>
      <c r="Y236" s="1150">
        <v>189</v>
      </c>
      <c r="Z236" s="1150">
        <v>8.8000000000000007</v>
      </c>
      <c r="AA236" s="1149">
        <f t="shared" si="92"/>
        <v>4.6560846560846567E-2</v>
      </c>
      <c r="AB236" s="1150">
        <v>189</v>
      </c>
      <c r="AC236" s="1150">
        <v>4.8</v>
      </c>
      <c r="AD236" s="1149">
        <f t="shared" si="98"/>
        <v>2.5396825396825397E-2</v>
      </c>
      <c r="AE236" s="1150">
        <v>189</v>
      </c>
      <c r="AF236" s="1150">
        <v>7.2</v>
      </c>
      <c r="AG236" s="1149">
        <f t="shared" si="99"/>
        <v>3.8095238095238099E-2</v>
      </c>
      <c r="AH236" s="1150">
        <v>189</v>
      </c>
      <c r="AI236" s="1150">
        <v>8</v>
      </c>
      <c r="AJ236" s="1149">
        <f t="shared" si="100"/>
        <v>4.2328042328042326E-2</v>
      </c>
      <c r="AK236" s="1150">
        <v>189</v>
      </c>
      <c r="AL236" s="1150">
        <v>7.2</v>
      </c>
      <c r="AM236" s="1149">
        <f t="shared" si="101"/>
        <v>3.8095238095238099E-2</v>
      </c>
      <c r="AN236" s="1150">
        <v>189</v>
      </c>
      <c r="AO236" s="1150">
        <v>8</v>
      </c>
      <c r="AP236" s="1149">
        <f t="shared" si="102"/>
        <v>4.2328042328042326E-2</v>
      </c>
      <c r="AQ236" s="1150">
        <v>189</v>
      </c>
      <c r="AR236" s="1150">
        <v>14.4</v>
      </c>
      <c r="AS236" s="1149">
        <f t="shared" si="90"/>
        <v>7.6190476190476197E-2</v>
      </c>
      <c r="AT236" s="1149">
        <f t="shared" si="91"/>
        <v>4.0211640211640219E-2</v>
      </c>
    </row>
    <row r="237" spans="1:46">
      <c r="A237" s="1150">
        <v>6130</v>
      </c>
      <c r="B237" s="1150">
        <v>27</v>
      </c>
      <c r="C237" s="2074">
        <v>231</v>
      </c>
      <c r="D237" s="1150" t="s">
        <v>2962</v>
      </c>
      <c r="E237" s="1150" t="s">
        <v>2963</v>
      </c>
      <c r="F237" s="1150" t="s">
        <v>1623</v>
      </c>
      <c r="G237" s="1150" t="s">
        <v>1036</v>
      </c>
      <c r="H237" s="1150" t="s">
        <v>4481</v>
      </c>
      <c r="I237" s="1150">
        <v>189</v>
      </c>
      <c r="J237" s="1150">
        <v>189</v>
      </c>
      <c r="K237" s="1150">
        <v>4</v>
      </c>
      <c r="L237" s="1149">
        <f t="shared" si="95"/>
        <v>2.1164021164021163E-2</v>
      </c>
      <c r="M237" s="1150">
        <v>189</v>
      </c>
      <c r="N237" s="1150">
        <v>28</v>
      </c>
      <c r="O237" s="1149">
        <f t="shared" si="96"/>
        <v>0.14814814814814814</v>
      </c>
      <c r="P237" s="1150">
        <v>189</v>
      </c>
      <c r="Q237" s="1150">
        <v>4</v>
      </c>
      <c r="R237" s="1149">
        <f t="shared" si="97"/>
        <v>2.1164021164021163E-2</v>
      </c>
      <c r="S237" s="1150">
        <v>189</v>
      </c>
      <c r="T237" s="1150">
        <v>4</v>
      </c>
      <c r="U237" s="1149">
        <f t="shared" si="93"/>
        <v>2.1164021164021163E-2</v>
      </c>
      <c r="V237" s="1150">
        <v>189</v>
      </c>
      <c r="W237" s="1150">
        <v>12</v>
      </c>
      <c r="X237" s="1149">
        <f t="shared" si="94"/>
        <v>6.3492063492063489E-2</v>
      </c>
      <c r="Y237" s="1150">
        <v>189</v>
      </c>
      <c r="Z237" s="1150">
        <v>8</v>
      </c>
      <c r="AA237" s="1149">
        <f t="shared" si="92"/>
        <v>4.2328042328042326E-2</v>
      </c>
      <c r="AB237" s="1150">
        <v>189</v>
      </c>
      <c r="AC237" s="1150">
        <v>24</v>
      </c>
      <c r="AD237" s="1149">
        <f t="shared" si="98"/>
        <v>0.12698412698412698</v>
      </c>
      <c r="AE237" s="1150">
        <v>189</v>
      </c>
      <c r="AF237" s="1150">
        <v>20</v>
      </c>
      <c r="AG237" s="1149">
        <f t="shared" si="99"/>
        <v>0.10582010582010581</v>
      </c>
      <c r="AH237" s="1150">
        <v>189</v>
      </c>
      <c r="AI237" s="1150">
        <v>8</v>
      </c>
      <c r="AJ237" s="1149">
        <f t="shared" si="100"/>
        <v>4.2328042328042326E-2</v>
      </c>
      <c r="AK237" s="1150">
        <v>189</v>
      </c>
      <c r="AL237" s="1150">
        <v>12</v>
      </c>
      <c r="AM237" s="1149">
        <f t="shared" si="101"/>
        <v>6.3492063492063489E-2</v>
      </c>
      <c r="AN237" s="1150">
        <v>189</v>
      </c>
      <c r="AO237" s="1150">
        <v>8</v>
      </c>
      <c r="AP237" s="1149">
        <f t="shared" si="102"/>
        <v>4.2328042328042326E-2</v>
      </c>
      <c r="AQ237" s="1150">
        <v>189</v>
      </c>
      <c r="AR237" s="1150">
        <v>4</v>
      </c>
      <c r="AS237" s="1149">
        <f t="shared" si="90"/>
        <v>2.1164021164021163E-2</v>
      </c>
      <c r="AT237" s="1149">
        <f t="shared" si="91"/>
        <v>5.9964726631393295E-2</v>
      </c>
    </row>
    <row r="238" spans="1:46">
      <c r="A238" s="1150">
        <v>1220</v>
      </c>
      <c r="B238" s="1150">
        <v>92</v>
      </c>
      <c r="C238" s="2074">
        <v>232</v>
      </c>
      <c r="D238" s="1150" t="s">
        <v>3560</v>
      </c>
      <c r="E238" s="1150" t="s">
        <v>3561</v>
      </c>
      <c r="F238" s="1150" t="s">
        <v>1623</v>
      </c>
      <c r="G238" s="1150" t="s">
        <v>1036</v>
      </c>
      <c r="H238" s="1150" t="s">
        <v>4481</v>
      </c>
      <c r="I238" s="1150">
        <v>190</v>
      </c>
      <c r="J238" s="1150"/>
      <c r="K238" s="1150"/>
      <c r="L238" s="1149"/>
      <c r="M238" s="1150"/>
      <c r="N238" s="1150"/>
      <c r="O238" s="1149"/>
      <c r="P238" s="1150"/>
      <c r="Q238" s="1150"/>
      <c r="R238" s="1149"/>
      <c r="S238" s="1150">
        <v>190</v>
      </c>
      <c r="T238" s="1150">
        <v>72</v>
      </c>
      <c r="U238" s="1149">
        <f t="shared" si="93"/>
        <v>0.37894736842105264</v>
      </c>
      <c r="V238" s="1150">
        <v>190</v>
      </c>
      <c r="W238" s="1150">
        <v>78</v>
      </c>
      <c r="X238" s="1149">
        <f t="shared" si="94"/>
        <v>0.41052631578947368</v>
      </c>
      <c r="Y238" s="1150">
        <v>190</v>
      </c>
      <c r="Z238" s="1150">
        <v>72</v>
      </c>
      <c r="AA238" s="1149">
        <f t="shared" si="92"/>
        <v>0.37894736842105264</v>
      </c>
      <c r="AB238" s="1150">
        <v>190</v>
      </c>
      <c r="AC238" s="1150">
        <v>78</v>
      </c>
      <c r="AD238" s="1149">
        <f t="shared" si="98"/>
        <v>0.41052631578947368</v>
      </c>
      <c r="AE238" s="1150">
        <v>190</v>
      </c>
      <c r="AF238" s="1150">
        <v>42</v>
      </c>
      <c r="AG238" s="1149">
        <f t="shared" si="99"/>
        <v>0.22105263157894736</v>
      </c>
      <c r="AH238" s="1150">
        <v>190</v>
      </c>
      <c r="AI238" s="1150">
        <v>24</v>
      </c>
      <c r="AJ238" s="1149">
        <f t="shared" si="100"/>
        <v>0.12631578947368421</v>
      </c>
      <c r="AK238" s="1150">
        <v>190</v>
      </c>
      <c r="AL238" s="1150">
        <v>42</v>
      </c>
      <c r="AM238" s="1149">
        <f t="shared" si="101"/>
        <v>0.22105263157894736</v>
      </c>
      <c r="AN238" s="1150">
        <v>190</v>
      </c>
      <c r="AO238" s="1150">
        <v>24</v>
      </c>
      <c r="AP238" s="1149">
        <f t="shared" si="102"/>
        <v>0.12631578947368421</v>
      </c>
      <c r="AQ238" s="1150">
        <v>190</v>
      </c>
      <c r="AR238" s="1150">
        <v>84</v>
      </c>
      <c r="AS238" s="1149">
        <f t="shared" si="90"/>
        <v>0.44210526315789472</v>
      </c>
      <c r="AT238" s="1149">
        <f t="shared" si="91"/>
        <v>0.30175438596491228</v>
      </c>
    </row>
    <row r="239" spans="1:46">
      <c r="A239" s="1150">
        <v>1240</v>
      </c>
      <c r="B239" s="1150">
        <v>19</v>
      </c>
      <c r="C239" s="2074">
        <v>233</v>
      </c>
      <c r="D239" s="1150" t="s">
        <v>2540</v>
      </c>
      <c r="E239" s="1150" t="s">
        <v>355</v>
      </c>
      <c r="F239" s="1150" t="s">
        <v>1623</v>
      </c>
      <c r="G239" s="1150" t="s">
        <v>1036</v>
      </c>
      <c r="H239" s="1150" t="s">
        <v>4481</v>
      </c>
      <c r="I239" s="1150">
        <v>193</v>
      </c>
      <c r="J239" s="1150">
        <v>193</v>
      </c>
      <c r="K239" s="1150">
        <v>32</v>
      </c>
      <c r="L239" s="1149">
        <f>+K239/J239</f>
        <v>0.16580310880829016</v>
      </c>
      <c r="M239" s="1150">
        <v>193</v>
      </c>
      <c r="N239" s="1150">
        <v>28</v>
      </c>
      <c r="O239" s="1149">
        <f>+N239/M239</f>
        <v>0.14507772020725387</v>
      </c>
      <c r="P239" s="1150">
        <v>193</v>
      </c>
      <c r="Q239" s="1150">
        <v>36</v>
      </c>
      <c r="R239" s="1149">
        <f>+Q239/P239</f>
        <v>0.18652849740932642</v>
      </c>
      <c r="S239" s="1150">
        <v>193</v>
      </c>
      <c r="T239" s="1150">
        <v>32</v>
      </c>
      <c r="U239" s="1149">
        <f t="shared" si="93"/>
        <v>0.16580310880829016</v>
      </c>
      <c r="V239" s="1150">
        <v>193</v>
      </c>
      <c r="W239" s="1150">
        <v>60</v>
      </c>
      <c r="X239" s="1149">
        <f t="shared" si="94"/>
        <v>0.31088082901554404</v>
      </c>
      <c r="Y239" s="1150">
        <v>193</v>
      </c>
      <c r="Z239" s="1150">
        <v>52</v>
      </c>
      <c r="AA239" s="1149">
        <f t="shared" si="92"/>
        <v>0.26943005181347152</v>
      </c>
      <c r="AB239" s="1150">
        <v>193</v>
      </c>
      <c r="AC239" s="1150">
        <v>56</v>
      </c>
      <c r="AD239" s="1149">
        <f t="shared" si="98"/>
        <v>0.29015544041450775</v>
      </c>
      <c r="AE239" s="1150">
        <v>193</v>
      </c>
      <c r="AF239" s="1150">
        <v>36</v>
      </c>
      <c r="AG239" s="1149">
        <f t="shared" si="99"/>
        <v>0.18652849740932642</v>
      </c>
      <c r="AH239" s="1150">
        <v>193</v>
      </c>
      <c r="AI239" s="1150">
        <v>32</v>
      </c>
      <c r="AJ239" s="1149">
        <f t="shared" si="100"/>
        <v>0.16580310880829016</v>
      </c>
      <c r="AK239" s="1150">
        <v>193</v>
      </c>
      <c r="AL239" s="1150">
        <v>36</v>
      </c>
      <c r="AM239" s="1149">
        <f t="shared" si="101"/>
        <v>0.18652849740932642</v>
      </c>
      <c r="AN239" s="1150">
        <v>193</v>
      </c>
      <c r="AO239" s="1150">
        <v>44</v>
      </c>
      <c r="AP239" s="1149">
        <f t="shared" si="102"/>
        <v>0.22797927461139897</v>
      </c>
      <c r="AQ239" s="1150">
        <v>193</v>
      </c>
      <c r="AR239" s="1150">
        <v>80</v>
      </c>
      <c r="AS239" s="1149">
        <f t="shared" si="90"/>
        <v>0.41450777202072536</v>
      </c>
      <c r="AT239" s="1149">
        <f t="shared" si="91"/>
        <v>0.22625215889464595</v>
      </c>
    </row>
    <row r="240" spans="1:46">
      <c r="A240" s="1150">
        <v>6110</v>
      </c>
      <c r="B240" s="1150">
        <v>107</v>
      </c>
      <c r="C240" s="2074">
        <v>234</v>
      </c>
      <c r="D240" s="1150" t="s">
        <v>3563</v>
      </c>
      <c r="E240" s="1150" t="s">
        <v>3564</v>
      </c>
      <c r="F240" s="1150" t="s">
        <v>1623</v>
      </c>
      <c r="G240" s="1150" t="s">
        <v>1036</v>
      </c>
      <c r="H240" s="1150" t="s">
        <v>4481</v>
      </c>
      <c r="I240" s="1150">
        <v>193</v>
      </c>
      <c r="J240" s="1150"/>
      <c r="K240" s="1150"/>
      <c r="L240" s="1149"/>
      <c r="M240" s="1150"/>
      <c r="N240" s="1150"/>
      <c r="O240" s="1149"/>
      <c r="P240" s="1150"/>
      <c r="Q240" s="1150"/>
      <c r="R240" s="1149"/>
      <c r="S240" s="1150"/>
      <c r="T240" s="1150"/>
      <c r="U240" s="1149"/>
      <c r="V240" s="1150"/>
      <c r="W240" s="1150"/>
      <c r="X240" s="1149"/>
      <c r="Y240" s="1150"/>
      <c r="Z240" s="1150"/>
      <c r="AA240" s="1149"/>
      <c r="AB240" s="1150">
        <v>193</v>
      </c>
      <c r="AC240" s="1150">
        <v>28</v>
      </c>
      <c r="AD240" s="1149">
        <f t="shared" si="98"/>
        <v>0.14507772020725387</v>
      </c>
      <c r="AE240" s="1150">
        <v>193</v>
      </c>
      <c r="AF240" s="1150">
        <v>30.72</v>
      </c>
      <c r="AG240" s="1149">
        <f t="shared" si="99"/>
        <v>0.15917098445595854</v>
      </c>
      <c r="AH240" s="1150">
        <v>193</v>
      </c>
      <c r="AI240" s="1150">
        <v>25.6</v>
      </c>
      <c r="AJ240" s="1149">
        <f t="shared" si="100"/>
        <v>0.13264248704663212</v>
      </c>
      <c r="AK240" s="1150">
        <v>193</v>
      </c>
      <c r="AL240" s="1150">
        <v>23.2</v>
      </c>
      <c r="AM240" s="1149">
        <f t="shared" si="101"/>
        <v>0.12020725388601036</v>
      </c>
      <c r="AN240" s="1150">
        <v>193</v>
      </c>
      <c r="AO240" s="1150">
        <v>26.8</v>
      </c>
      <c r="AP240" s="1149">
        <f t="shared" si="102"/>
        <v>0.13886010362694301</v>
      </c>
      <c r="AQ240" s="1150">
        <v>193</v>
      </c>
      <c r="AR240" s="1150">
        <v>38</v>
      </c>
      <c r="AS240" s="1149">
        <f t="shared" si="90"/>
        <v>0.19689119170984457</v>
      </c>
      <c r="AT240" s="1149">
        <f t="shared" si="91"/>
        <v>0.14880829015544042</v>
      </c>
    </row>
    <row r="241" spans="1:46">
      <c r="A241" s="1150">
        <v>6210</v>
      </c>
      <c r="B241" s="1150">
        <v>35</v>
      </c>
      <c r="C241" s="2074">
        <v>235</v>
      </c>
      <c r="D241" s="1150" t="s">
        <v>2429</v>
      </c>
      <c r="E241" s="1150" t="s">
        <v>1247</v>
      </c>
      <c r="F241" s="1150" t="s">
        <v>1623</v>
      </c>
      <c r="G241" s="1150" t="s">
        <v>1036</v>
      </c>
      <c r="H241" s="1150" t="s">
        <v>4481</v>
      </c>
      <c r="I241" s="1150">
        <v>193</v>
      </c>
      <c r="J241" s="1150">
        <v>193</v>
      </c>
      <c r="K241" s="1150">
        <v>52.8</v>
      </c>
      <c r="L241" s="1149">
        <f t="shared" ref="L241:L251" si="103">+K241/J241</f>
        <v>0.27357512953367874</v>
      </c>
      <c r="M241" s="1150">
        <v>193</v>
      </c>
      <c r="N241" s="1150">
        <v>56.4</v>
      </c>
      <c r="O241" s="1149">
        <f t="shared" ref="O241:O251" si="104">+N241/M241</f>
        <v>0.29222797927461142</v>
      </c>
      <c r="P241" s="1150">
        <v>193</v>
      </c>
      <c r="Q241" s="1150">
        <v>56.4</v>
      </c>
      <c r="R241" s="1149">
        <f t="shared" ref="R241:R251" si="105">+Q241/P241</f>
        <v>0.29222797927461142</v>
      </c>
      <c r="S241" s="1150">
        <v>193</v>
      </c>
      <c r="T241" s="1150">
        <v>46.8</v>
      </c>
      <c r="U241" s="1149">
        <f t="shared" ref="U241:U251" si="106">+T241/S241</f>
        <v>0.24248704663212434</v>
      </c>
      <c r="V241" s="1150">
        <v>193</v>
      </c>
      <c r="W241" s="1150">
        <v>48</v>
      </c>
      <c r="X241" s="1149">
        <f t="shared" ref="X241:X251" si="107">+W241/V241</f>
        <v>0.24870466321243523</v>
      </c>
      <c r="Y241" s="1150">
        <v>193</v>
      </c>
      <c r="Z241" s="1150">
        <v>49.2</v>
      </c>
      <c r="AA241" s="1149">
        <f t="shared" ref="AA241:AA251" si="108">+Z241/Y241</f>
        <v>0.25492227979274612</v>
      </c>
      <c r="AB241" s="1150">
        <v>193</v>
      </c>
      <c r="AC241" s="1150">
        <v>36.6</v>
      </c>
      <c r="AD241" s="1149">
        <f t="shared" si="98"/>
        <v>0.18963730569948187</v>
      </c>
      <c r="AE241" s="1150">
        <v>193</v>
      </c>
      <c r="AF241" s="1150">
        <v>28.2</v>
      </c>
      <c r="AG241" s="1149">
        <f t="shared" si="99"/>
        <v>0.14611398963730571</v>
      </c>
      <c r="AH241" s="1150">
        <v>193</v>
      </c>
      <c r="AI241" s="1150">
        <v>19.8</v>
      </c>
      <c r="AJ241" s="1149">
        <f t="shared" si="100"/>
        <v>0.10259067357512953</v>
      </c>
      <c r="AK241" s="1150">
        <v>193</v>
      </c>
      <c r="AL241" s="1150">
        <v>25.8</v>
      </c>
      <c r="AM241" s="1149">
        <f t="shared" si="101"/>
        <v>0.13367875647668395</v>
      </c>
      <c r="AN241" s="1150">
        <v>193</v>
      </c>
      <c r="AO241" s="1150">
        <v>25.8</v>
      </c>
      <c r="AP241" s="1149">
        <f t="shared" si="102"/>
        <v>0.13367875647668395</v>
      </c>
      <c r="AQ241" s="1150">
        <v>193</v>
      </c>
      <c r="AR241" s="1150">
        <v>46.2</v>
      </c>
      <c r="AS241" s="1149">
        <f t="shared" si="90"/>
        <v>0.23937823834196892</v>
      </c>
      <c r="AT241" s="1149">
        <f t="shared" si="91"/>
        <v>0.21243523316062177</v>
      </c>
    </row>
    <row r="242" spans="1:46">
      <c r="A242" s="1150">
        <v>1260</v>
      </c>
      <c r="B242" s="1150">
        <v>15</v>
      </c>
      <c r="C242" s="2074">
        <v>236</v>
      </c>
      <c r="D242" s="1150" t="s">
        <v>2541</v>
      </c>
      <c r="E242" s="1150" t="s">
        <v>995</v>
      </c>
      <c r="F242" s="1150" t="s">
        <v>1623</v>
      </c>
      <c r="G242" s="1150" t="s">
        <v>1622</v>
      </c>
      <c r="H242" s="1150" t="s">
        <v>4481</v>
      </c>
      <c r="I242" s="1150">
        <v>195</v>
      </c>
      <c r="J242" s="1150">
        <v>195</v>
      </c>
      <c r="K242" s="1150">
        <v>137.6</v>
      </c>
      <c r="L242" s="1149">
        <f t="shared" si="103"/>
        <v>0.7056410256410256</v>
      </c>
      <c r="M242" s="1150">
        <v>195</v>
      </c>
      <c r="N242" s="1150">
        <v>134</v>
      </c>
      <c r="O242" s="1149">
        <f t="shared" si="104"/>
        <v>0.68717948717948718</v>
      </c>
      <c r="P242" s="1150">
        <v>195</v>
      </c>
      <c r="Q242" s="1150">
        <v>130.80000000000001</v>
      </c>
      <c r="R242" s="1149">
        <f t="shared" si="105"/>
        <v>0.67076923076923078</v>
      </c>
      <c r="S242" s="1150">
        <v>195</v>
      </c>
      <c r="T242" s="1150">
        <v>153.19999999999999</v>
      </c>
      <c r="U242" s="1149">
        <f t="shared" si="106"/>
        <v>0.78564102564102556</v>
      </c>
      <c r="V242" s="1150">
        <v>195</v>
      </c>
      <c r="W242" s="1150">
        <v>99.2</v>
      </c>
      <c r="X242" s="1149">
        <f t="shared" si="107"/>
        <v>0.50871794871794873</v>
      </c>
      <c r="Y242" s="1150">
        <v>195</v>
      </c>
      <c r="Z242" s="1150">
        <v>181.6</v>
      </c>
      <c r="AA242" s="1149">
        <f t="shared" si="108"/>
        <v>0.93128205128205122</v>
      </c>
      <c r="AB242" s="1150">
        <v>195</v>
      </c>
      <c r="AC242" s="1150">
        <v>174.4</v>
      </c>
      <c r="AD242" s="1149">
        <f t="shared" si="98"/>
        <v>0.89435897435897438</v>
      </c>
      <c r="AE242" s="1150">
        <v>195</v>
      </c>
      <c r="AF242" s="1150">
        <v>188.4</v>
      </c>
      <c r="AG242" s="1149">
        <f t="shared" si="99"/>
        <v>0.96615384615384614</v>
      </c>
      <c r="AH242" s="1150">
        <v>195</v>
      </c>
      <c r="AI242" s="1150">
        <v>178.4</v>
      </c>
      <c r="AJ242" s="1149">
        <f t="shared" si="100"/>
        <v>0.91487179487179493</v>
      </c>
      <c r="AK242" s="1150">
        <v>195</v>
      </c>
      <c r="AL242" s="1150">
        <v>136.4</v>
      </c>
      <c r="AM242" s="1149">
        <f t="shared" si="101"/>
        <v>0.69948717948717953</v>
      </c>
      <c r="AN242" s="1150">
        <v>195</v>
      </c>
      <c r="AO242" s="1150">
        <v>172.4</v>
      </c>
      <c r="AP242" s="1149">
        <f t="shared" si="102"/>
        <v>0.88410256410256416</v>
      </c>
      <c r="AQ242" s="1150">
        <v>195</v>
      </c>
      <c r="AR242" s="1150">
        <v>190.8</v>
      </c>
      <c r="AS242" s="1149">
        <f t="shared" si="90"/>
        <v>0.97846153846153849</v>
      </c>
      <c r="AT242" s="1149">
        <f t="shared" si="91"/>
        <v>0.80222222222222239</v>
      </c>
    </row>
    <row r="243" spans="1:46">
      <c r="A243" s="1150">
        <v>4210</v>
      </c>
      <c r="B243" s="1150">
        <v>5</v>
      </c>
      <c r="C243" s="2074">
        <v>237</v>
      </c>
      <c r="D243" s="1150" t="s">
        <v>2542</v>
      </c>
      <c r="E243" s="1150" t="s">
        <v>387</v>
      </c>
      <c r="F243" s="1150" t="s">
        <v>1623</v>
      </c>
      <c r="G243" s="1150" t="s">
        <v>1622</v>
      </c>
      <c r="H243" s="1150" t="s">
        <v>4481</v>
      </c>
      <c r="I243" s="1150">
        <v>195</v>
      </c>
      <c r="J243" s="1150">
        <v>195</v>
      </c>
      <c r="K243" s="1150">
        <v>120.8</v>
      </c>
      <c r="L243" s="1149">
        <f t="shared" si="103"/>
        <v>0.61948717948717946</v>
      </c>
      <c r="M243" s="1150">
        <v>195</v>
      </c>
      <c r="N243" s="1150">
        <v>124</v>
      </c>
      <c r="O243" s="1149">
        <f t="shared" si="104"/>
        <v>0.63589743589743586</v>
      </c>
      <c r="P243" s="1150">
        <v>195</v>
      </c>
      <c r="Q243" s="1150">
        <v>105.2</v>
      </c>
      <c r="R243" s="1149">
        <f t="shared" si="105"/>
        <v>0.5394871794871795</v>
      </c>
      <c r="S243" s="1150">
        <v>195</v>
      </c>
      <c r="T243" s="1150">
        <v>134</v>
      </c>
      <c r="U243" s="1149">
        <f t="shared" si="106"/>
        <v>0.68717948717948718</v>
      </c>
      <c r="V243" s="1150">
        <v>195</v>
      </c>
      <c r="W243" s="1150">
        <v>108</v>
      </c>
      <c r="X243" s="1149">
        <f t="shared" si="107"/>
        <v>0.55384615384615388</v>
      </c>
      <c r="Y243" s="1150">
        <v>195</v>
      </c>
      <c r="Z243" s="1150">
        <v>68</v>
      </c>
      <c r="AA243" s="1149">
        <f t="shared" si="108"/>
        <v>0.3487179487179487</v>
      </c>
      <c r="AB243" s="1150">
        <v>195</v>
      </c>
      <c r="AC243" s="1150">
        <v>13.2</v>
      </c>
      <c r="AD243" s="1149">
        <f t="shared" si="98"/>
        <v>6.7692307692307691E-2</v>
      </c>
      <c r="AE243" s="1150">
        <v>195</v>
      </c>
      <c r="AF243" s="1150">
        <v>14</v>
      </c>
      <c r="AG243" s="1149">
        <f t="shared" si="99"/>
        <v>7.179487179487179E-2</v>
      </c>
      <c r="AH243" s="1150">
        <v>195</v>
      </c>
      <c r="AI243" s="1150">
        <v>97.2</v>
      </c>
      <c r="AJ243" s="1149">
        <f t="shared" si="100"/>
        <v>0.49846153846153846</v>
      </c>
      <c r="AK243" s="1150">
        <v>195</v>
      </c>
      <c r="AL243" s="1150">
        <v>102</v>
      </c>
      <c r="AM243" s="1149">
        <f t="shared" si="101"/>
        <v>0.52307692307692311</v>
      </c>
      <c r="AN243" s="1150">
        <v>195</v>
      </c>
      <c r="AO243" s="1150">
        <v>94</v>
      </c>
      <c r="AP243" s="1149">
        <f t="shared" si="102"/>
        <v>0.48205128205128206</v>
      </c>
      <c r="AQ243" s="1150">
        <v>195</v>
      </c>
      <c r="AR243" s="1150">
        <v>99.2</v>
      </c>
      <c r="AS243" s="1149">
        <f t="shared" si="90"/>
        <v>0.50871794871794873</v>
      </c>
      <c r="AT243" s="1149">
        <f t="shared" si="91"/>
        <v>0.4613675213675214</v>
      </c>
    </row>
    <row r="244" spans="1:46">
      <c r="A244" s="1150">
        <v>1210</v>
      </c>
      <c r="B244" s="1150">
        <v>61</v>
      </c>
      <c r="C244" s="2074">
        <v>238</v>
      </c>
      <c r="D244" s="1150" t="s">
        <v>3054</v>
      </c>
      <c r="E244" s="1150" t="s">
        <v>3055</v>
      </c>
      <c r="F244" s="1150" t="s">
        <v>1623</v>
      </c>
      <c r="G244" s="1150" t="s">
        <v>1702</v>
      </c>
      <c r="H244" s="1150" t="s">
        <v>4481</v>
      </c>
      <c r="I244" s="1150">
        <v>200</v>
      </c>
      <c r="J244" s="1150">
        <v>200</v>
      </c>
      <c r="K244" s="1150">
        <v>204.8</v>
      </c>
      <c r="L244" s="1149">
        <f t="shared" si="103"/>
        <v>1.024</v>
      </c>
      <c r="M244" s="1150">
        <v>200</v>
      </c>
      <c r="N244" s="1150">
        <v>208</v>
      </c>
      <c r="O244" s="1149">
        <f t="shared" si="104"/>
        <v>1.04</v>
      </c>
      <c r="P244" s="1150">
        <v>200</v>
      </c>
      <c r="Q244" s="1150">
        <v>169.92</v>
      </c>
      <c r="R244" s="1149">
        <f t="shared" si="105"/>
        <v>0.84959999999999991</v>
      </c>
      <c r="S244" s="1150">
        <v>200</v>
      </c>
      <c r="T244" s="1150">
        <v>152.32</v>
      </c>
      <c r="U244" s="1149">
        <f t="shared" si="106"/>
        <v>0.76159999999999994</v>
      </c>
      <c r="V244" s="1150">
        <v>200</v>
      </c>
      <c r="W244" s="1150">
        <v>192</v>
      </c>
      <c r="X244" s="1149">
        <f t="shared" si="107"/>
        <v>0.96</v>
      </c>
      <c r="Y244" s="1150">
        <v>200</v>
      </c>
      <c r="Z244" s="1150">
        <v>179.04</v>
      </c>
      <c r="AA244" s="1149">
        <f t="shared" si="108"/>
        <v>0.8952</v>
      </c>
      <c r="AB244" s="1150">
        <v>200</v>
      </c>
      <c r="AC244" s="1150">
        <v>160.96</v>
      </c>
      <c r="AD244" s="1149">
        <f t="shared" si="98"/>
        <v>0.80480000000000007</v>
      </c>
      <c r="AE244" s="1150">
        <v>200</v>
      </c>
      <c r="AF244" s="1150">
        <v>51.04</v>
      </c>
      <c r="AG244" s="1149">
        <f t="shared" si="99"/>
        <v>0.25519999999999998</v>
      </c>
      <c r="AH244" s="1150">
        <v>200</v>
      </c>
      <c r="AI244" s="1150">
        <v>248</v>
      </c>
      <c r="AJ244" s="1149">
        <f t="shared" si="100"/>
        <v>1.24</v>
      </c>
      <c r="AK244" s="1150">
        <v>200</v>
      </c>
      <c r="AL244" s="1150">
        <v>91.52</v>
      </c>
      <c r="AM244" s="1149">
        <f t="shared" si="101"/>
        <v>0.45760000000000001</v>
      </c>
      <c r="AN244" s="1150">
        <v>200</v>
      </c>
      <c r="AO244" s="1150">
        <v>198</v>
      </c>
      <c r="AP244" s="1149">
        <f t="shared" si="102"/>
        <v>0.99</v>
      </c>
      <c r="AQ244" s="1150">
        <v>200</v>
      </c>
      <c r="AR244" s="1150">
        <v>252</v>
      </c>
      <c r="AS244" s="1149">
        <f t="shared" si="90"/>
        <v>1.26</v>
      </c>
      <c r="AT244" s="1149">
        <f t="shared" si="91"/>
        <v>0.87816666666666665</v>
      </c>
    </row>
    <row r="245" spans="1:46">
      <c r="A245" s="1150">
        <v>1220</v>
      </c>
      <c r="B245" s="1150">
        <v>27</v>
      </c>
      <c r="C245" s="2074">
        <v>239</v>
      </c>
      <c r="D245" s="1150" t="s">
        <v>4551</v>
      </c>
      <c r="E245" s="1150" t="s">
        <v>859</v>
      </c>
      <c r="F245" s="1150" t="s">
        <v>1623</v>
      </c>
      <c r="G245" s="1150" t="s">
        <v>1622</v>
      </c>
      <c r="H245" s="1150" t="s">
        <v>4481</v>
      </c>
      <c r="I245" s="1150">
        <v>200</v>
      </c>
      <c r="J245" s="1150">
        <v>200</v>
      </c>
      <c r="K245" s="1150">
        <v>90.8</v>
      </c>
      <c r="L245" s="1149">
        <f t="shared" si="103"/>
        <v>0.45399999999999996</v>
      </c>
      <c r="M245" s="1150">
        <v>200</v>
      </c>
      <c r="N245" s="1150">
        <v>161.6</v>
      </c>
      <c r="O245" s="1149">
        <f t="shared" si="104"/>
        <v>0.80799999999999994</v>
      </c>
      <c r="P245" s="1150">
        <v>200</v>
      </c>
      <c r="Q245" s="1150">
        <v>222</v>
      </c>
      <c r="R245" s="1149">
        <f t="shared" si="105"/>
        <v>1.1100000000000001</v>
      </c>
      <c r="S245" s="1150">
        <v>200</v>
      </c>
      <c r="T245" s="1150">
        <v>220.4</v>
      </c>
      <c r="U245" s="1149">
        <f t="shared" si="106"/>
        <v>1.1020000000000001</v>
      </c>
      <c r="V245" s="1150">
        <v>200</v>
      </c>
      <c r="W245" s="1150">
        <v>179.2</v>
      </c>
      <c r="X245" s="1149">
        <f t="shared" si="107"/>
        <v>0.89599999999999991</v>
      </c>
      <c r="Y245" s="1150">
        <v>200</v>
      </c>
      <c r="Z245" s="1150">
        <v>212.4</v>
      </c>
      <c r="AA245" s="1149">
        <f t="shared" si="108"/>
        <v>1.0620000000000001</v>
      </c>
      <c r="AB245" s="1150">
        <v>200</v>
      </c>
      <c r="AC245" s="1150">
        <v>208</v>
      </c>
      <c r="AD245" s="1149">
        <f t="shared" si="98"/>
        <v>1.04</v>
      </c>
      <c r="AE245" s="1150">
        <v>200</v>
      </c>
      <c r="AF245" s="1150">
        <v>198.8</v>
      </c>
      <c r="AG245" s="1149">
        <f t="shared" si="99"/>
        <v>0.99400000000000011</v>
      </c>
      <c r="AH245" s="1150">
        <v>200</v>
      </c>
      <c r="AI245" s="1150">
        <v>194.4</v>
      </c>
      <c r="AJ245" s="1149">
        <f t="shared" si="100"/>
        <v>0.97199999999999998</v>
      </c>
      <c r="AK245" s="1150">
        <v>200</v>
      </c>
      <c r="AL245" s="1150">
        <v>158.80000000000001</v>
      </c>
      <c r="AM245" s="1149">
        <f t="shared" si="101"/>
        <v>0.79400000000000004</v>
      </c>
      <c r="AN245" s="1150">
        <v>200</v>
      </c>
      <c r="AO245" s="1150">
        <v>113.6</v>
      </c>
      <c r="AP245" s="1149">
        <f t="shared" si="102"/>
        <v>0.56799999999999995</v>
      </c>
      <c r="AQ245" s="1150">
        <v>200</v>
      </c>
      <c r="AR245" s="1150">
        <v>168</v>
      </c>
      <c r="AS245" s="1149">
        <f t="shared" si="90"/>
        <v>0.84</v>
      </c>
      <c r="AT245" s="1149">
        <f t="shared" si="91"/>
        <v>0.88666666666666671</v>
      </c>
    </row>
    <row r="246" spans="1:46">
      <c r="A246" s="1150">
        <v>1220</v>
      </c>
      <c r="B246" s="1150">
        <v>57</v>
      </c>
      <c r="C246" s="2074">
        <v>240</v>
      </c>
      <c r="D246" s="1150" t="s">
        <v>2445</v>
      </c>
      <c r="E246" s="1150" t="s">
        <v>1252</v>
      </c>
      <c r="F246" s="1150" t="s">
        <v>1623</v>
      </c>
      <c r="G246" s="1150" t="s">
        <v>1622</v>
      </c>
      <c r="H246" s="1150" t="s">
        <v>4481</v>
      </c>
      <c r="I246" s="1150">
        <v>200</v>
      </c>
      <c r="J246" s="1150">
        <v>200</v>
      </c>
      <c r="K246" s="1150">
        <v>57.6</v>
      </c>
      <c r="L246" s="1149">
        <f t="shared" si="103"/>
        <v>0.28800000000000003</v>
      </c>
      <c r="M246" s="1150">
        <v>200</v>
      </c>
      <c r="N246" s="1150">
        <v>162.6</v>
      </c>
      <c r="O246" s="1149">
        <f t="shared" si="104"/>
        <v>0.81299999999999994</v>
      </c>
      <c r="P246" s="1150">
        <v>200</v>
      </c>
      <c r="Q246" s="1150">
        <v>165.6</v>
      </c>
      <c r="R246" s="1149">
        <f t="shared" si="105"/>
        <v>0.82799999999999996</v>
      </c>
      <c r="S246" s="1150">
        <v>200</v>
      </c>
      <c r="T246" s="1150">
        <v>186</v>
      </c>
      <c r="U246" s="1149">
        <f t="shared" si="106"/>
        <v>0.93</v>
      </c>
      <c r="V246" s="1150">
        <v>200</v>
      </c>
      <c r="W246" s="1150">
        <v>184.2</v>
      </c>
      <c r="X246" s="1149">
        <f t="shared" si="107"/>
        <v>0.92099999999999993</v>
      </c>
      <c r="Y246" s="1150">
        <v>200</v>
      </c>
      <c r="Z246" s="1150">
        <v>212.4</v>
      </c>
      <c r="AA246" s="1149">
        <f t="shared" si="108"/>
        <v>1.0620000000000001</v>
      </c>
      <c r="AB246" s="1150">
        <v>200</v>
      </c>
      <c r="AC246" s="1150">
        <v>222.6</v>
      </c>
      <c r="AD246" s="1149">
        <f t="shared" si="98"/>
        <v>1.113</v>
      </c>
      <c r="AE246" s="1150">
        <v>200</v>
      </c>
      <c r="AF246" s="1150">
        <v>67.2</v>
      </c>
      <c r="AG246" s="1149">
        <f t="shared" si="99"/>
        <v>0.33600000000000002</v>
      </c>
      <c r="AH246" s="1150">
        <v>200</v>
      </c>
      <c r="AI246" s="1150">
        <v>65.400000000000006</v>
      </c>
      <c r="AJ246" s="1149">
        <f t="shared" si="100"/>
        <v>0.32700000000000001</v>
      </c>
      <c r="AK246" s="1150">
        <v>200</v>
      </c>
      <c r="AL246" s="1150">
        <v>68.400000000000006</v>
      </c>
      <c r="AM246" s="1149">
        <f t="shared" si="101"/>
        <v>0.34200000000000003</v>
      </c>
      <c r="AN246" s="1150">
        <v>200</v>
      </c>
      <c r="AO246" s="1150">
        <v>70.2</v>
      </c>
      <c r="AP246" s="1149">
        <f t="shared" si="102"/>
        <v>0.35100000000000003</v>
      </c>
      <c r="AQ246" s="1150">
        <v>200</v>
      </c>
      <c r="AR246" s="1150">
        <v>81</v>
      </c>
      <c r="AS246" s="1149">
        <f t="shared" si="90"/>
        <v>0.40500000000000003</v>
      </c>
      <c r="AT246" s="1149">
        <f t="shared" si="91"/>
        <v>0.64300000000000013</v>
      </c>
    </row>
    <row r="247" spans="1:46">
      <c r="A247" s="1150">
        <v>1220</v>
      </c>
      <c r="B247" s="1150">
        <v>81</v>
      </c>
      <c r="C247" s="2074">
        <v>241</v>
      </c>
      <c r="D247" s="1150" t="s">
        <v>4550</v>
      </c>
      <c r="E247" s="1150" t="s">
        <v>3057</v>
      </c>
      <c r="F247" s="1150" t="s">
        <v>1623</v>
      </c>
      <c r="G247" s="1150" t="s">
        <v>1622</v>
      </c>
      <c r="H247" s="1150" t="s">
        <v>4481</v>
      </c>
      <c r="I247" s="1150">
        <v>200</v>
      </c>
      <c r="J247" s="1150">
        <v>200</v>
      </c>
      <c r="K247" s="1150">
        <v>46.4</v>
      </c>
      <c r="L247" s="1149">
        <f t="shared" si="103"/>
        <v>0.23199999999999998</v>
      </c>
      <c r="M247" s="1150">
        <v>200</v>
      </c>
      <c r="N247" s="1150">
        <v>118.4</v>
      </c>
      <c r="O247" s="1149">
        <f t="shared" si="104"/>
        <v>0.59200000000000008</v>
      </c>
      <c r="P247" s="1150">
        <v>200</v>
      </c>
      <c r="Q247" s="1150">
        <v>120.4</v>
      </c>
      <c r="R247" s="1149">
        <f t="shared" si="105"/>
        <v>0.60199999999999998</v>
      </c>
      <c r="S247" s="1150">
        <v>200</v>
      </c>
      <c r="T247" s="1150">
        <v>112.4</v>
      </c>
      <c r="U247" s="1149">
        <f t="shared" si="106"/>
        <v>0.56200000000000006</v>
      </c>
      <c r="V247" s="1150">
        <v>200</v>
      </c>
      <c r="W247" s="1150">
        <v>122</v>
      </c>
      <c r="X247" s="1149">
        <f t="shared" si="107"/>
        <v>0.61</v>
      </c>
      <c r="Y247" s="1150">
        <v>200</v>
      </c>
      <c r="Z247" s="1150">
        <v>92.8</v>
      </c>
      <c r="AA247" s="1149">
        <f t="shared" si="108"/>
        <v>0.46399999999999997</v>
      </c>
      <c r="AB247" s="1150">
        <v>200</v>
      </c>
      <c r="AC247" s="1150">
        <v>114</v>
      </c>
      <c r="AD247" s="1149">
        <f t="shared" si="98"/>
        <v>0.56999999999999995</v>
      </c>
      <c r="AE247" s="1150">
        <v>200</v>
      </c>
      <c r="AF247" s="1150">
        <v>92</v>
      </c>
      <c r="AG247" s="1149">
        <f t="shared" si="99"/>
        <v>0.46</v>
      </c>
      <c r="AH247" s="1150">
        <v>200</v>
      </c>
      <c r="AI247" s="1150">
        <v>94</v>
      </c>
      <c r="AJ247" s="1149">
        <f t="shared" si="100"/>
        <v>0.47</v>
      </c>
      <c r="AK247" s="1150">
        <v>200</v>
      </c>
      <c r="AL247" s="1150">
        <v>102.4</v>
      </c>
      <c r="AM247" s="1149">
        <f t="shared" si="101"/>
        <v>0.51200000000000001</v>
      </c>
      <c r="AN247" s="1150">
        <v>200</v>
      </c>
      <c r="AO247" s="1150">
        <v>99.2</v>
      </c>
      <c r="AP247" s="1149">
        <f t="shared" si="102"/>
        <v>0.496</v>
      </c>
      <c r="AQ247" s="1150">
        <v>200</v>
      </c>
      <c r="AR247" s="1150">
        <v>112.4</v>
      </c>
      <c r="AS247" s="1149">
        <f t="shared" si="90"/>
        <v>0.56200000000000006</v>
      </c>
      <c r="AT247" s="1149">
        <f t="shared" si="91"/>
        <v>0.51100000000000001</v>
      </c>
    </row>
    <row r="248" spans="1:46">
      <c r="A248" s="1150">
        <v>1230</v>
      </c>
      <c r="B248" s="1150">
        <v>60</v>
      </c>
      <c r="C248" s="2074">
        <v>242</v>
      </c>
      <c r="D248" s="1150" t="s">
        <v>2547</v>
      </c>
      <c r="E248" s="1150" t="s">
        <v>1089</v>
      </c>
      <c r="F248" s="1150" t="s">
        <v>1623</v>
      </c>
      <c r="G248" s="1150" t="s">
        <v>1622</v>
      </c>
      <c r="H248" s="1150" t="s">
        <v>4479</v>
      </c>
      <c r="I248" s="1150">
        <v>200</v>
      </c>
      <c r="J248" s="1150">
        <v>200</v>
      </c>
      <c r="K248" s="1150">
        <v>127.8</v>
      </c>
      <c r="L248" s="1149">
        <f t="shared" si="103"/>
        <v>0.63900000000000001</v>
      </c>
      <c r="M248" s="1150">
        <v>200</v>
      </c>
      <c r="N248" s="1150">
        <v>111.6</v>
      </c>
      <c r="O248" s="1149">
        <f t="shared" si="104"/>
        <v>0.55799999999999994</v>
      </c>
      <c r="P248" s="1150">
        <v>200</v>
      </c>
      <c r="Q248" s="1150">
        <v>265.06</v>
      </c>
      <c r="R248" s="1149">
        <f t="shared" si="105"/>
        <v>1.3252999999999999</v>
      </c>
      <c r="S248" s="1150">
        <v>200</v>
      </c>
      <c r="T248" s="1150">
        <v>84</v>
      </c>
      <c r="U248" s="1149">
        <f t="shared" si="106"/>
        <v>0.42</v>
      </c>
      <c r="V248" s="1150">
        <v>200</v>
      </c>
      <c r="W248" s="1150">
        <v>90</v>
      </c>
      <c r="X248" s="1149">
        <f t="shared" si="107"/>
        <v>0.45</v>
      </c>
      <c r="Y248" s="1150">
        <v>200</v>
      </c>
      <c r="Z248" s="1150">
        <v>102</v>
      </c>
      <c r="AA248" s="1149">
        <f t="shared" si="108"/>
        <v>0.51</v>
      </c>
      <c r="AB248" s="1150">
        <v>200</v>
      </c>
      <c r="AC248" s="1150">
        <v>126</v>
      </c>
      <c r="AD248" s="1149">
        <f t="shared" si="98"/>
        <v>0.63</v>
      </c>
      <c r="AE248" s="1150">
        <v>200</v>
      </c>
      <c r="AF248" s="1150">
        <v>18</v>
      </c>
      <c r="AG248" s="1149">
        <f t="shared" si="99"/>
        <v>0.09</v>
      </c>
      <c r="AH248" s="1150">
        <v>200</v>
      </c>
      <c r="AI248" s="1150">
        <v>12</v>
      </c>
      <c r="AJ248" s="1149">
        <f t="shared" si="100"/>
        <v>0.06</v>
      </c>
      <c r="AK248" s="1150">
        <v>200</v>
      </c>
      <c r="AL248" s="1150">
        <v>114</v>
      </c>
      <c r="AM248" s="1149">
        <f t="shared" si="101"/>
        <v>0.56999999999999995</v>
      </c>
      <c r="AN248" s="1150">
        <v>200</v>
      </c>
      <c r="AO248" s="1150">
        <v>96</v>
      </c>
      <c r="AP248" s="1149">
        <f t="shared" si="102"/>
        <v>0.48</v>
      </c>
      <c r="AQ248" s="1150">
        <v>200</v>
      </c>
      <c r="AR248" s="1150">
        <v>99</v>
      </c>
      <c r="AS248" s="1149">
        <f t="shared" si="90"/>
        <v>0.495</v>
      </c>
      <c r="AT248" s="1149">
        <f t="shared" si="91"/>
        <v>0.51894166666666663</v>
      </c>
    </row>
    <row r="249" spans="1:46">
      <c r="A249" s="1150">
        <v>1230</v>
      </c>
      <c r="B249" s="1150">
        <v>84</v>
      </c>
      <c r="C249" s="2074">
        <v>243</v>
      </c>
      <c r="D249" s="1150" t="s">
        <v>2548</v>
      </c>
      <c r="E249" s="1150" t="s">
        <v>1716</v>
      </c>
      <c r="F249" s="1150" t="s">
        <v>1623</v>
      </c>
      <c r="G249" s="1150" t="s">
        <v>1622</v>
      </c>
      <c r="H249" s="1150" t="s">
        <v>4481</v>
      </c>
      <c r="I249" s="1150">
        <v>200</v>
      </c>
      <c r="J249" s="1150">
        <v>200</v>
      </c>
      <c r="K249" s="1150">
        <v>24</v>
      </c>
      <c r="L249" s="1149">
        <f t="shared" si="103"/>
        <v>0.12</v>
      </c>
      <c r="M249" s="1150">
        <v>200</v>
      </c>
      <c r="N249" s="1150">
        <v>87.68</v>
      </c>
      <c r="O249" s="1149">
        <f t="shared" si="104"/>
        <v>0.43840000000000001</v>
      </c>
      <c r="P249" s="1150">
        <v>200</v>
      </c>
      <c r="Q249" s="1150">
        <v>87.68</v>
      </c>
      <c r="R249" s="1149">
        <f t="shared" si="105"/>
        <v>0.43840000000000001</v>
      </c>
      <c r="S249" s="1150">
        <v>200</v>
      </c>
      <c r="T249" s="1150">
        <v>90.88</v>
      </c>
      <c r="U249" s="1149">
        <f t="shared" si="106"/>
        <v>0.45439999999999997</v>
      </c>
      <c r="V249" s="1150">
        <v>200</v>
      </c>
      <c r="W249" s="1150">
        <v>84</v>
      </c>
      <c r="X249" s="1149">
        <f t="shared" si="107"/>
        <v>0.42</v>
      </c>
      <c r="Y249" s="1150">
        <v>200</v>
      </c>
      <c r="Z249" s="1150">
        <v>84.96</v>
      </c>
      <c r="AA249" s="1149">
        <f t="shared" si="108"/>
        <v>0.42479999999999996</v>
      </c>
      <c r="AB249" s="1150">
        <v>200</v>
      </c>
      <c r="AC249" s="1150">
        <v>105.44</v>
      </c>
      <c r="AD249" s="1149">
        <f t="shared" si="98"/>
        <v>0.5272</v>
      </c>
      <c r="AE249" s="1150">
        <v>200</v>
      </c>
      <c r="AF249" s="1150">
        <v>98.72</v>
      </c>
      <c r="AG249" s="1149">
        <f t="shared" si="99"/>
        <v>0.49359999999999998</v>
      </c>
      <c r="AH249" s="1150">
        <v>200</v>
      </c>
      <c r="AI249" s="1150">
        <v>98.72</v>
      </c>
      <c r="AJ249" s="1149">
        <f t="shared" si="100"/>
        <v>0.49359999999999998</v>
      </c>
      <c r="AK249" s="1150">
        <v>200</v>
      </c>
      <c r="AL249" s="1150">
        <v>92.8</v>
      </c>
      <c r="AM249" s="1149">
        <f t="shared" si="101"/>
        <v>0.46399999999999997</v>
      </c>
      <c r="AN249" s="1150">
        <v>200</v>
      </c>
      <c r="AO249" s="1150">
        <v>93.28</v>
      </c>
      <c r="AP249" s="1149">
        <f t="shared" si="102"/>
        <v>0.46639999999999998</v>
      </c>
      <c r="AQ249" s="1150">
        <v>200</v>
      </c>
      <c r="AR249" s="1150">
        <v>94.08</v>
      </c>
      <c r="AS249" s="1149">
        <f t="shared" si="90"/>
        <v>0.47039999999999998</v>
      </c>
      <c r="AT249" s="1149">
        <f t="shared" si="91"/>
        <v>0.43426666666666669</v>
      </c>
    </row>
    <row r="250" spans="1:46">
      <c r="A250" s="1150">
        <v>1230</v>
      </c>
      <c r="B250" s="1150">
        <v>91</v>
      </c>
      <c r="C250" s="2074">
        <v>244</v>
      </c>
      <c r="D250" s="1150" t="s">
        <v>2549</v>
      </c>
      <c r="E250" s="1150" t="s">
        <v>2205</v>
      </c>
      <c r="F250" s="1150" t="s">
        <v>1623</v>
      </c>
      <c r="G250" s="1150" t="s">
        <v>1622</v>
      </c>
      <c r="H250" s="1150" t="s">
        <v>4481</v>
      </c>
      <c r="I250" s="1150">
        <v>200</v>
      </c>
      <c r="J250" s="1150">
        <v>200</v>
      </c>
      <c r="K250" s="1150">
        <v>9</v>
      </c>
      <c r="L250" s="1149">
        <f t="shared" si="103"/>
        <v>4.4999999999999998E-2</v>
      </c>
      <c r="M250" s="1150">
        <v>200</v>
      </c>
      <c r="N250" s="1150">
        <v>66.599999999999994</v>
      </c>
      <c r="O250" s="1149">
        <f t="shared" si="104"/>
        <v>0.33299999999999996</v>
      </c>
      <c r="P250" s="1150">
        <v>200</v>
      </c>
      <c r="Q250" s="1150">
        <v>66.36</v>
      </c>
      <c r="R250" s="1149">
        <f t="shared" si="105"/>
        <v>0.33179999999999998</v>
      </c>
      <c r="S250" s="1150">
        <v>200</v>
      </c>
      <c r="T250" s="1150">
        <v>51</v>
      </c>
      <c r="U250" s="1149">
        <f t="shared" si="106"/>
        <v>0.255</v>
      </c>
      <c r="V250" s="1150">
        <v>200</v>
      </c>
      <c r="W250" s="1150">
        <v>51</v>
      </c>
      <c r="X250" s="1149">
        <f t="shared" si="107"/>
        <v>0.255</v>
      </c>
      <c r="Y250" s="1150">
        <v>200</v>
      </c>
      <c r="Z250" s="1150">
        <v>189</v>
      </c>
      <c r="AA250" s="1149">
        <f t="shared" si="108"/>
        <v>0.94499999999999995</v>
      </c>
      <c r="AB250" s="1150">
        <v>200</v>
      </c>
      <c r="AC250" s="1150">
        <v>169.8</v>
      </c>
      <c r="AD250" s="1149">
        <f t="shared" si="98"/>
        <v>0.84900000000000009</v>
      </c>
      <c r="AE250" s="1150">
        <v>200</v>
      </c>
      <c r="AF250" s="1150">
        <v>121.44</v>
      </c>
      <c r="AG250" s="1149">
        <f t="shared" si="99"/>
        <v>0.60719999999999996</v>
      </c>
      <c r="AH250" s="1150">
        <v>200</v>
      </c>
      <c r="AI250" s="1150">
        <v>118.44</v>
      </c>
      <c r="AJ250" s="1149">
        <f t="shared" si="100"/>
        <v>0.59219999999999995</v>
      </c>
      <c r="AK250" s="1150">
        <v>200</v>
      </c>
      <c r="AL250" s="1150">
        <v>183.72</v>
      </c>
      <c r="AM250" s="1149">
        <f t="shared" si="101"/>
        <v>0.91859999999999997</v>
      </c>
      <c r="AN250" s="1150">
        <v>200</v>
      </c>
      <c r="AO250" s="1150">
        <v>263.64</v>
      </c>
      <c r="AP250" s="1149">
        <f t="shared" si="102"/>
        <v>1.3182</v>
      </c>
      <c r="AQ250" s="1150">
        <v>200</v>
      </c>
      <c r="AR250" s="1150">
        <v>260.76</v>
      </c>
      <c r="AS250" s="1149">
        <f t="shared" si="90"/>
        <v>1.3037999999999998</v>
      </c>
      <c r="AT250" s="1149">
        <f t="shared" si="91"/>
        <v>0.64615</v>
      </c>
    </row>
    <row r="251" spans="1:46">
      <c r="A251" s="1150">
        <v>1230</v>
      </c>
      <c r="B251" s="1150">
        <v>112</v>
      </c>
      <c r="C251" s="2074">
        <v>245</v>
      </c>
      <c r="D251" s="1150" t="s">
        <v>3059</v>
      </c>
      <c r="E251" s="1150" t="s">
        <v>3060</v>
      </c>
      <c r="F251" s="1150" t="s">
        <v>1623</v>
      </c>
      <c r="G251" s="1150" t="s">
        <v>1702</v>
      </c>
      <c r="H251" s="1150" t="s">
        <v>4481</v>
      </c>
      <c r="I251" s="1150">
        <v>200</v>
      </c>
      <c r="J251" s="1150">
        <v>200</v>
      </c>
      <c r="K251" s="1150">
        <v>16</v>
      </c>
      <c r="L251" s="1149">
        <f t="shared" si="103"/>
        <v>0.08</v>
      </c>
      <c r="M251" s="1150">
        <v>200</v>
      </c>
      <c r="N251" s="1150">
        <v>27.2</v>
      </c>
      <c r="O251" s="1149">
        <f t="shared" si="104"/>
        <v>0.13600000000000001</v>
      </c>
      <c r="P251" s="1150">
        <v>200</v>
      </c>
      <c r="Q251" s="1150">
        <v>20.64</v>
      </c>
      <c r="R251" s="1149">
        <f t="shared" si="105"/>
        <v>0.1032</v>
      </c>
      <c r="S251" s="1150">
        <v>200</v>
      </c>
      <c r="T251" s="1150">
        <v>46.08</v>
      </c>
      <c r="U251" s="1149">
        <f t="shared" si="106"/>
        <v>0.23039999999999999</v>
      </c>
      <c r="V251" s="1150">
        <v>200</v>
      </c>
      <c r="W251" s="1150">
        <v>48</v>
      </c>
      <c r="X251" s="1149">
        <f t="shared" si="107"/>
        <v>0.24</v>
      </c>
      <c r="Y251" s="1150">
        <v>200</v>
      </c>
      <c r="Z251" s="1150">
        <v>56</v>
      </c>
      <c r="AA251" s="1149">
        <f t="shared" si="108"/>
        <v>0.28000000000000003</v>
      </c>
      <c r="AB251" s="1150">
        <v>200</v>
      </c>
      <c r="AC251" s="1150">
        <v>56</v>
      </c>
      <c r="AD251" s="1149">
        <f t="shared" si="98"/>
        <v>0.28000000000000003</v>
      </c>
      <c r="AE251" s="1150">
        <v>200</v>
      </c>
      <c r="AF251" s="1150">
        <v>20</v>
      </c>
      <c r="AG251" s="1149">
        <f t="shared" si="99"/>
        <v>0.1</v>
      </c>
      <c r="AH251" s="1150">
        <v>200</v>
      </c>
      <c r="AI251" s="1150">
        <v>18.079999999999998</v>
      </c>
      <c r="AJ251" s="1149">
        <f t="shared" si="100"/>
        <v>9.0399999999999994E-2</v>
      </c>
      <c r="AK251" s="1150">
        <v>200</v>
      </c>
      <c r="AL251" s="1150">
        <v>17.600000000000001</v>
      </c>
      <c r="AM251" s="1149">
        <f t="shared" si="101"/>
        <v>8.8000000000000009E-2</v>
      </c>
      <c r="AN251" s="1150">
        <v>200</v>
      </c>
      <c r="AO251" s="1150">
        <v>27.68</v>
      </c>
      <c r="AP251" s="1149">
        <f t="shared" si="102"/>
        <v>0.1384</v>
      </c>
      <c r="AQ251" s="1150">
        <v>200</v>
      </c>
      <c r="AR251" s="1150">
        <v>62.4</v>
      </c>
      <c r="AS251" s="1149">
        <f t="shared" si="90"/>
        <v>0.312</v>
      </c>
      <c r="AT251" s="1149">
        <f t="shared" si="91"/>
        <v>0.17319999999999999</v>
      </c>
    </row>
    <row r="252" spans="1:46">
      <c r="A252" s="1150">
        <v>1230</v>
      </c>
      <c r="B252" s="1150">
        <v>123</v>
      </c>
      <c r="C252" s="2074">
        <v>246</v>
      </c>
      <c r="D252" s="1150" t="s">
        <v>4549</v>
      </c>
      <c r="E252" s="1150" t="s">
        <v>4548</v>
      </c>
      <c r="F252" s="1150" t="s">
        <v>1623</v>
      </c>
      <c r="G252" s="1150" t="s">
        <v>1702</v>
      </c>
      <c r="H252" s="1150" t="s">
        <v>4481</v>
      </c>
      <c r="I252" s="1150">
        <v>200</v>
      </c>
      <c r="J252" s="1150"/>
      <c r="K252" s="1150"/>
      <c r="L252" s="1149"/>
      <c r="M252" s="1150"/>
      <c r="N252" s="1150"/>
      <c r="O252" s="1149"/>
      <c r="P252" s="1150"/>
      <c r="Q252" s="1150"/>
      <c r="R252" s="1149"/>
      <c r="S252" s="1150"/>
      <c r="T252" s="1150"/>
      <c r="U252" s="1149"/>
      <c r="V252" s="1150"/>
      <c r="W252" s="1150"/>
      <c r="X252" s="1149"/>
      <c r="Y252" s="1150"/>
      <c r="Z252" s="1150"/>
      <c r="AA252" s="1149"/>
      <c r="AB252" s="1150"/>
      <c r="AC252" s="1150"/>
      <c r="AD252" s="1149"/>
      <c r="AE252" s="1150"/>
      <c r="AF252" s="1150"/>
      <c r="AG252" s="1149"/>
      <c r="AH252" s="1150">
        <v>200</v>
      </c>
      <c r="AI252" s="1150">
        <v>4</v>
      </c>
      <c r="AJ252" s="1149">
        <f t="shared" si="100"/>
        <v>0.02</v>
      </c>
      <c r="AK252" s="1150">
        <v>200</v>
      </c>
      <c r="AL252" s="1150">
        <v>4</v>
      </c>
      <c r="AM252" s="1149">
        <f t="shared" si="101"/>
        <v>0.02</v>
      </c>
      <c r="AN252" s="1150">
        <v>200</v>
      </c>
      <c r="AO252" s="1150">
        <v>72</v>
      </c>
      <c r="AP252" s="1149">
        <f t="shared" si="102"/>
        <v>0.36</v>
      </c>
      <c r="AQ252" s="1150">
        <v>200</v>
      </c>
      <c r="AR252" s="1150">
        <v>72</v>
      </c>
      <c r="AS252" s="1149">
        <f t="shared" si="90"/>
        <v>0.36</v>
      </c>
      <c r="AT252" s="1149">
        <f t="shared" si="91"/>
        <v>0.19</v>
      </c>
    </row>
    <row r="253" spans="1:46">
      <c r="A253" s="1150">
        <v>1230</v>
      </c>
      <c r="B253" s="1150">
        <v>124</v>
      </c>
      <c r="C253" s="2074">
        <v>247</v>
      </c>
      <c r="D253" s="1150" t="s">
        <v>4547</v>
      </c>
      <c r="E253" s="1150" t="s">
        <v>4546</v>
      </c>
      <c r="F253" s="1150" t="s">
        <v>1704</v>
      </c>
      <c r="G253" s="1150" t="s">
        <v>1702</v>
      </c>
      <c r="H253" s="1150" t="s">
        <v>4481</v>
      </c>
      <c r="I253" s="1150">
        <v>200</v>
      </c>
      <c r="J253" s="1150"/>
      <c r="K253" s="1150"/>
      <c r="L253" s="1149"/>
      <c r="M253" s="1150"/>
      <c r="N253" s="1150"/>
      <c r="O253" s="1149"/>
      <c r="P253" s="1150"/>
      <c r="Q253" s="1150"/>
      <c r="R253" s="1149"/>
      <c r="S253" s="1150"/>
      <c r="T253" s="1150"/>
      <c r="U253" s="1149"/>
      <c r="V253" s="1150"/>
      <c r="W253" s="1150"/>
      <c r="X253" s="1149"/>
      <c r="Y253" s="1150"/>
      <c r="Z253" s="1150"/>
      <c r="AA253" s="1149"/>
      <c r="AB253" s="1150"/>
      <c r="AC253" s="1150"/>
      <c r="AD253" s="1149"/>
      <c r="AE253" s="1150"/>
      <c r="AF253" s="1150"/>
      <c r="AG253" s="1149"/>
      <c r="AH253" s="1150"/>
      <c r="AI253" s="1150"/>
      <c r="AJ253" s="1149"/>
      <c r="AK253" s="1150"/>
      <c r="AL253" s="1150"/>
      <c r="AM253" s="1149"/>
      <c r="AN253" s="1150"/>
      <c r="AO253" s="1150"/>
      <c r="AP253" s="1149"/>
      <c r="AQ253" s="1150">
        <v>200</v>
      </c>
      <c r="AR253" s="1150">
        <v>48</v>
      </c>
      <c r="AS253" s="1149">
        <f t="shared" si="90"/>
        <v>0.24</v>
      </c>
      <c r="AT253" s="1149">
        <f t="shared" si="91"/>
        <v>0.24</v>
      </c>
    </row>
    <row r="254" spans="1:46">
      <c r="A254" s="1150">
        <v>1240</v>
      </c>
      <c r="B254" s="1150">
        <v>57</v>
      </c>
      <c r="C254" s="2074">
        <v>248</v>
      </c>
      <c r="D254" s="1150" t="s">
        <v>3241</v>
      </c>
      <c r="E254" s="1150" t="s">
        <v>3240</v>
      </c>
      <c r="F254" s="1150" t="s">
        <v>1623</v>
      </c>
      <c r="G254" s="1150" t="s">
        <v>757</v>
      </c>
      <c r="H254" s="1150" t="s">
        <v>4481</v>
      </c>
      <c r="I254" s="1150">
        <v>200</v>
      </c>
      <c r="J254" s="1150">
        <v>200</v>
      </c>
      <c r="K254" s="1150">
        <v>42.88</v>
      </c>
      <c r="L254" s="1149">
        <f t="shared" ref="L254:L263" si="109">+K254/J254</f>
        <v>0.21440000000000001</v>
      </c>
      <c r="M254" s="1150">
        <v>200</v>
      </c>
      <c r="N254" s="1150">
        <v>49.6</v>
      </c>
      <c r="O254" s="1149">
        <f t="shared" ref="O254:O263" si="110">+N254/M254</f>
        <v>0.248</v>
      </c>
      <c r="P254" s="1150">
        <v>200</v>
      </c>
      <c r="Q254" s="1150">
        <v>52</v>
      </c>
      <c r="R254" s="1149">
        <f t="shared" ref="R254:R263" si="111">+Q254/P254</f>
        <v>0.26</v>
      </c>
      <c r="S254" s="1150">
        <v>200</v>
      </c>
      <c r="T254" s="1150">
        <v>49.12</v>
      </c>
      <c r="U254" s="1149">
        <f t="shared" ref="U254:U263" si="112">+T254/S254</f>
        <v>0.24559999999999998</v>
      </c>
      <c r="V254" s="1150">
        <v>200</v>
      </c>
      <c r="W254" s="1150">
        <v>52</v>
      </c>
      <c r="X254" s="1149">
        <f t="shared" ref="X254:X263" si="113">+W254/V254</f>
        <v>0.26</v>
      </c>
      <c r="Y254" s="1150">
        <v>200</v>
      </c>
      <c r="Z254" s="1150">
        <v>51.84</v>
      </c>
      <c r="AA254" s="1149">
        <f t="shared" ref="AA254:AA263" si="114">+Z254/Y254</f>
        <v>0.25920000000000004</v>
      </c>
      <c r="AB254" s="1150">
        <v>200</v>
      </c>
      <c r="AC254" s="1150">
        <v>52</v>
      </c>
      <c r="AD254" s="1149">
        <f t="shared" ref="AD254:AD263" si="115">+AC254/AB254</f>
        <v>0.26</v>
      </c>
      <c r="AE254" s="1150">
        <v>200</v>
      </c>
      <c r="AF254" s="1150">
        <v>52</v>
      </c>
      <c r="AG254" s="1149">
        <f t="shared" ref="AG254:AG263" si="116">+AF254/AE254</f>
        <v>0.26</v>
      </c>
      <c r="AH254" s="1150">
        <v>200</v>
      </c>
      <c r="AI254" s="1150">
        <v>44</v>
      </c>
      <c r="AJ254" s="1149">
        <f t="shared" ref="AJ254:AJ265" si="117">+AI254/AH254</f>
        <v>0.22</v>
      </c>
      <c r="AK254" s="1150">
        <v>200</v>
      </c>
      <c r="AL254" s="1150">
        <v>49.76</v>
      </c>
      <c r="AM254" s="1149">
        <f t="shared" ref="AM254:AM292" si="118">+AL254/AK254</f>
        <v>0.24879999999999999</v>
      </c>
      <c r="AN254" s="1150">
        <v>200</v>
      </c>
      <c r="AO254" s="1150">
        <v>48</v>
      </c>
      <c r="AP254" s="1149">
        <f t="shared" ref="AP254:AP298" si="119">+AO254/AN254</f>
        <v>0.24</v>
      </c>
      <c r="AQ254" s="1150">
        <v>200</v>
      </c>
      <c r="AR254" s="1150">
        <v>52</v>
      </c>
      <c r="AS254" s="1149">
        <f t="shared" si="90"/>
        <v>0.26</v>
      </c>
      <c r="AT254" s="1149">
        <f t="shared" si="91"/>
        <v>0.24800000000000003</v>
      </c>
    </row>
    <row r="255" spans="1:46">
      <c r="A255" s="1150">
        <v>1240</v>
      </c>
      <c r="B255" s="1150">
        <v>61</v>
      </c>
      <c r="C255" s="2074">
        <v>249</v>
      </c>
      <c r="D255" s="1150" t="s">
        <v>3461</v>
      </c>
      <c r="E255" s="1150" t="s">
        <v>3462</v>
      </c>
      <c r="F255" s="1150" t="s">
        <v>1623</v>
      </c>
      <c r="G255" s="1150" t="s">
        <v>757</v>
      </c>
      <c r="H255" s="1150" t="s">
        <v>4481</v>
      </c>
      <c r="I255" s="1150">
        <v>200</v>
      </c>
      <c r="J255" s="1150">
        <v>200</v>
      </c>
      <c r="K255" s="1150">
        <v>15</v>
      </c>
      <c r="L255" s="1149">
        <f t="shared" si="109"/>
        <v>7.4999999999999997E-2</v>
      </c>
      <c r="M255" s="1150">
        <v>200</v>
      </c>
      <c r="N255" s="1150">
        <v>24</v>
      </c>
      <c r="O255" s="1149">
        <f t="shared" si="110"/>
        <v>0.12</v>
      </c>
      <c r="P255" s="1150">
        <v>200</v>
      </c>
      <c r="Q255" s="1150">
        <v>30</v>
      </c>
      <c r="R255" s="1149">
        <f t="shared" si="111"/>
        <v>0.15</v>
      </c>
      <c r="S255" s="1150">
        <v>200</v>
      </c>
      <c r="T255" s="1150">
        <v>30</v>
      </c>
      <c r="U255" s="1149">
        <f t="shared" si="112"/>
        <v>0.15</v>
      </c>
      <c r="V255" s="1150">
        <v>200</v>
      </c>
      <c r="W255" s="1150">
        <v>30</v>
      </c>
      <c r="X255" s="1149">
        <f t="shared" si="113"/>
        <v>0.15</v>
      </c>
      <c r="Y255" s="1150">
        <v>200</v>
      </c>
      <c r="Z255" s="1150">
        <v>42</v>
      </c>
      <c r="AA255" s="1149">
        <f t="shared" si="114"/>
        <v>0.21</v>
      </c>
      <c r="AB255" s="1150">
        <v>200</v>
      </c>
      <c r="AC255" s="1150">
        <v>42</v>
      </c>
      <c r="AD255" s="1149">
        <f t="shared" si="115"/>
        <v>0.21</v>
      </c>
      <c r="AE255" s="1150">
        <v>200</v>
      </c>
      <c r="AF255" s="1150">
        <v>33</v>
      </c>
      <c r="AG255" s="1149">
        <f t="shared" si="116"/>
        <v>0.16500000000000001</v>
      </c>
      <c r="AH255" s="1150">
        <v>200</v>
      </c>
      <c r="AI255" s="1150">
        <v>24</v>
      </c>
      <c r="AJ255" s="1149">
        <f t="shared" si="117"/>
        <v>0.12</v>
      </c>
      <c r="AK255" s="1150">
        <v>200</v>
      </c>
      <c r="AL255" s="1150">
        <v>24</v>
      </c>
      <c r="AM255" s="1149">
        <f t="shared" si="118"/>
        <v>0.12</v>
      </c>
      <c r="AN255" s="1150">
        <v>200</v>
      </c>
      <c r="AO255" s="1150">
        <v>12</v>
      </c>
      <c r="AP255" s="1149">
        <f t="shared" si="119"/>
        <v>0.06</v>
      </c>
      <c r="AQ255" s="1150">
        <v>200</v>
      </c>
      <c r="AR255" s="1150">
        <v>9</v>
      </c>
      <c r="AS255" s="1149">
        <f t="shared" si="90"/>
        <v>4.4999999999999998E-2</v>
      </c>
      <c r="AT255" s="1149">
        <f t="shared" si="91"/>
        <v>0.13125000000000001</v>
      </c>
    </row>
    <row r="256" spans="1:46">
      <c r="A256" s="1150">
        <v>1260</v>
      </c>
      <c r="B256" s="1150">
        <v>35</v>
      </c>
      <c r="C256" s="2074">
        <v>250</v>
      </c>
      <c r="D256" s="1150" t="s">
        <v>3062</v>
      </c>
      <c r="E256" s="1150" t="s">
        <v>3063</v>
      </c>
      <c r="F256" s="1150" t="s">
        <v>1623</v>
      </c>
      <c r="G256" s="1150" t="s">
        <v>1622</v>
      </c>
      <c r="H256" s="1150" t="s">
        <v>4481</v>
      </c>
      <c r="I256" s="1150">
        <v>200</v>
      </c>
      <c r="J256" s="1150">
        <v>200</v>
      </c>
      <c r="K256" s="1150">
        <v>106</v>
      </c>
      <c r="L256" s="1149">
        <f t="shared" si="109"/>
        <v>0.53</v>
      </c>
      <c r="M256" s="1150">
        <v>200</v>
      </c>
      <c r="N256" s="1150">
        <v>109.36</v>
      </c>
      <c r="O256" s="1149">
        <f t="shared" si="110"/>
        <v>0.54679999999999995</v>
      </c>
      <c r="P256" s="1150">
        <v>200</v>
      </c>
      <c r="Q256" s="1150">
        <v>128.80000000000001</v>
      </c>
      <c r="R256" s="1149">
        <f t="shared" si="111"/>
        <v>0.64400000000000002</v>
      </c>
      <c r="S256" s="1150">
        <v>200</v>
      </c>
      <c r="T256" s="1150">
        <v>126</v>
      </c>
      <c r="U256" s="1149">
        <f t="shared" si="112"/>
        <v>0.63</v>
      </c>
      <c r="V256" s="1150">
        <v>200</v>
      </c>
      <c r="W256" s="1150">
        <v>118</v>
      </c>
      <c r="X256" s="1149">
        <f t="shared" si="113"/>
        <v>0.59</v>
      </c>
      <c r="Y256" s="1150">
        <v>200</v>
      </c>
      <c r="Z256" s="1150">
        <v>120.24</v>
      </c>
      <c r="AA256" s="1149">
        <f t="shared" si="114"/>
        <v>0.60119999999999996</v>
      </c>
      <c r="AB256" s="1150">
        <v>200</v>
      </c>
      <c r="AC256" s="1150">
        <v>120</v>
      </c>
      <c r="AD256" s="1149">
        <f t="shared" si="115"/>
        <v>0.6</v>
      </c>
      <c r="AE256" s="1150">
        <v>200</v>
      </c>
      <c r="AF256" s="1150">
        <v>42.8</v>
      </c>
      <c r="AG256" s="1149">
        <f t="shared" si="116"/>
        <v>0.214</v>
      </c>
      <c r="AH256" s="1150">
        <v>200</v>
      </c>
      <c r="AI256" s="1150">
        <v>138.4</v>
      </c>
      <c r="AJ256" s="1149">
        <f t="shared" si="117"/>
        <v>0.69200000000000006</v>
      </c>
      <c r="AK256" s="1150">
        <v>200</v>
      </c>
      <c r="AL256" s="1150">
        <v>135.44</v>
      </c>
      <c r="AM256" s="1149">
        <f t="shared" si="118"/>
        <v>0.67720000000000002</v>
      </c>
      <c r="AN256" s="1150">
        <v>200</v>
      </c>
      <c r="AO256" s="1150">
        <v>135.44</v>
      </c>
      <c r="AP256" s="1149">
        <f t="shared" si="119"/>
        <v>0.67720000000000002</v>
      </c>
      <c r="AQ256" s="1150">
        <v>200</v>
      </c>
      <c r="AR256" s="1150">
        <v>127.12</v>
      </c>
      <c r="AS256" s="1149">
        <f t="shared" si="90"/>
        <v>0.63560000000000005</v>
      </c>
      <c r="AT256" s="1149">
        <f t="shared" si="91"/>
        <v>0.58649999999999991</v>
      </c>
    </row>
    <row r="257" spans="1:46">
      <c r="A257" s="1150">
        <v>6110</v>
      </c>
      <c r="B257" s="1150">
        <v>19</v>
      </c>
      <c r="C257" s="2074">
        <v>251</v>
      </c>
      <c r="D257" s="1150" t="s">
        <v>2550</v>
      </c>
      <c r="E257" s="1150" t="s">
        <v>3310</v>
      </c>
      <c r="F257" s="1150" t="s">
        <v>1623</v>
      </c>
      <c r="G257" s="1150" t="s">
        <v>1036</v>
      </c>
      <c r="H257" s="1150" t="s">
        <v>4479</v>
      </c>
      <c r="I257" s="1150">
        <v>200</v>
      </c>
      <c r="J257" s="1150">
        <v>200</v>
      </c>
      <c r="K257" s="1150">
        <v>120</v>
      </c>
      <c r="L257" s="1149">
        <f t="shared" si="109"/>
        <v>0.6</v>
      </c>
      <c r="M257" s="1150">
        <v>200</v>
      </c>
      <c r="N257" s="1150">
        <v>100</v>
      </c>
      <c r="O257" s="1149">
        <f t="shared" si="110"/>
        <v>0.5</v>
      </c>
      <c r="P257" s="1150">
        <v>200</v>
      </c>
      <c r="Q257" s="1150">
        <v>120</v>
      </c>
      <c r="R257" s="1149">
        <f t="shared" si="111"/>
        <v>0.6</v>
      </c>
      <c r="S257" s="1150">
        <v>200</v>
      </c>
      <c r="T257" s="1150">
        <v>120</v>
      </c>
      <c r="U257" s="1149">
        <f t="shared" si="112"/>
        <v>0.6</v>
      </c>
      <c r="V257" s="1150">
        <v>200</v>
      </c>
      <c r="W257" s="1150">
        <v>960</v>
      </c>
      <c r="X257" s="1149">
        <f t="shared" si="113"/>
        <v>4.8</v>
      </c>
      <c r="Y257" s="1150">
        <v>200</v>
      </c>
      <c r="Z257" s="1150">
        <v>96</v>
      </c>
      <c r="AA257" s="1149">
        <f t="shared" si="114"/>
        <v>0.48</v>
      </c>
      <c r="AB257" s="1150">
        <v>200</v>
      </c>
      <c r="AC257" s="1150">
        <v>92</v>
      </c>
      <c r="AD257" s="1149">
        <f t="shared" si="115"/>
        <v>0.46</v>
      </c>
      <c r="AE257" s="1150">
        <v>200</v>
      </c>
      <c r="AF257" s="1150">
        <v>96</v>
      </c>
      <c r="AG257" s="1149">
        <f t="shared" si="116"/>
        <v>0.48</v>
      </c>
      <c r="AH257" s="1150">
        <v>200</v>
      </c>
      <c r="AI257" s="1150">
        <v>80</v>
      </c>
      <c r="AJ257" s="1149">
        <f t="shared" si="117"/>
        <v>0.4</v>
      </c>
      <c r="AK257" s="1150">
        <v>200</v>
      </c>
      <c r="AL257" s="1150">
        <v>84</v>
      </c>
      <c r="AM257" s="1149">
        <f t="shared" si="118"/>
        <v>0.42</v>
      </c>
      <c r="AN257" s="1150">
        <v>200</v>
      </c>
      <c r="AO257" s="1150">
        <v>96</v>
      </c>
      <c r="AP257" s="1149">
        <f t="shared" si="119"/>
        <v>0.48</v>
      </c>
      <c r="AQ257" s="1150">
        <v>200</v>
      </c>
      <c r="AR257" s="1150">
        <v>124</v>
      </c>
      <c r="AS257" s="1149">
        <f t="shared" si="90"/>
        <v>0.62</v>
      </c>
      <c r="AT257" s="1149">
        <f t="shared" si="91"/>
        <v>0.87</v>
      </c>
    </row>
    <row r="258" spans="1:46">
      <c r="A258" s="1150">
        <v>6110</v>
      </c>
      <c r="B258" s="1150">
        <v>98</v>
      </c>
      <c r="C258" s="2074">
        <v>252</v>
      </c>
      <c r="D258" s="1150" t="s">
        <v>3238</v>
      </c>
      <c r="E258" s="1150" t="s">
        <v>3237</v>
      </c>
      <c r="F258" s="1150" t="s">
        <v>1623</v>
      </c>
      <c r="G258" s="1150" t="s">
        <v>1036</v>
      </c>
      <c r="H258" s="1150" t="s">
        <v>4481</v>
      </c>
      <c r="I258" s="1150">
        <v>200</v>
      </c>
      <c r="J258" s="1150">
        <v>200</v>
      </c>
      <c r="K258" s="1150">
        <v>95.2</v>
      </c>
      <c r="L258" s="1149">
        <f t="shared" si="109"/>
        <v>0.47600000000000003</v>
      </c>
      <c r="M258" s="1150">
        <v>200</v>
      </c>
      <c r="N258" s="1150">
        <v>107.36</v>
      </c>
      <c r="O258" s="1149">
        <f t="shared" si="110"/>
        <v>0.53679999999999994</v>
      </c>
      <c r="P258" s="1150">
        <v>200</v>
      </c>
      <c r="Q258" s="1150">
        <v>107.68</v>
      </c>
      <c r="R258" s="1149">
        <f t="shared" si="111"/>
        <v>0.53839999999999999</v>
      </c>
      <c r="S258" s="1150">
        <v>200</v>
      </c>
      <c r="T258" s="1150">
        <v>108</v>
      </c>
      <c r="U258" s="1149">
        <f t="shared" si="112"/>
        <v>0.54</v>
      </c>
      <c r="V258" s="1150">
        <v>200</v>
      </c>
      <c r="W258" s="1150">
        <v>104</v>
      </c>
      <c r="X258" s="1149">
        <f t="shared" si="113"/>
        <v>0.52</v>
      </c>
      <c r="Y258" s="1150">
        <v>200</v>
      </c>
      <c r="Z258" s="1150">
        <v>100.16</v>
      </c>
      <c r="AA258" s="1149">
        <f t="shared" si="114"/>
        <v>0.50080000000000002</v>
      </c>
      <c r="AB258" s="1150">
        <v>200</v>
      </c>
      <c r="AC258" s="1150">
        <v>98.56</v>
      </c>
      <c r="AD258" s="1149">
        <f t="shared" si="115"/>
        <v>0.49280000000000002</v>
      </c>
      <c r="AE258" s="1150">
        <v>200</v>
      </c>
      <c r="AF258" s="1150">
        <v>84.8</v>
      </c>
      <c r="AG258" s="1149">
        <f t="shared" si="116"/>
        <v>0.42399999999999999</v>
      </c>
      <c r="AH258" s="1150">
        <v>200</v>
      </c>
      <c r="AI258" s="1150">
        <v>81.12</v>
      </c>
      <c r="AJ258" s="1149">
        <f t="shared" si="117"/>
        <v>0.40560000000000002</v>
      </c>
      <c r="AK258" s="1150">
        <v>200</v>
      </c>
      <c r="AL258" s="1150">
        <v>82.08</v>
      </c>
      <c r="AM258" s="1149">
        <f t="shared" si="118"/>
        <v>0.41039999999999999</v>
      </c>
      <c r="AN258" s="1150">
        <v>200</v>
      </c>
      <c r="AO258" s="1150">
        <v>80.319999999999993</v>
      </c>
      <c r="AP258" s="1149">
        <f t="shared" si="119"/>
        <v>0.40159999999999996</v>
      </c>
      <c r="AQ258" s="1150">
        <v>200</v>
      </c>
      <c r="AR258" s="1150">
        <v>87.6</v>
      </c>
      <c r="AS258" s="1149">
        <f t="shared" si="90"/>
        <v>0.43799999999999994</v>
      </c>
      <c r="AT258" s="1149">
        <f t="shared" si="91"/>
        <v>0.47369999999999995</v>
      </c>
    </row>
    <row r="259" spans="1:46">
      <c r="A259" s="1150">
        <v>6150</v>
      </c>
      <c r="B259" s="1150">
        <v>13</v>
      </c>
      <c r="C259" s="2074">
        <v>253</v>
      </c>
      <c r="D259" s="1150" t="s">
        <v>2552</v>
      </c>
      <c r="E259" s="1150" t="s">
        <v>391</v>
      </c>
      <c r="F259" s="1150" t="s">
        <v>1623</v>
      </c>
      <c r="G259" s="1150" t="s">
        <v>1622</v>
      </c>
      <c r="H259" s="1150" t="s">
        <v>4481</v>
      </c>
      <c r="I259" s="1150">
        <v>200</v>
      </c>
      <c r="J259" s="1150">
        <v>200</v>
      </c>
      <c r="K259" s="1150">
        <v>180.6</v>
      </c>
      <c r="L259" s="1149">
        <f t="shared" si="109"/>
        <v>0.90300000000000002</v>
      </c>
      <c r="M259" s="1150">
        <v>200</v>
      </c>
      <c r="N259" s="1150">
        <v>223.2</v>
      </c>
      <c r="O259" s="1149">
        <f t="shared" si="110"/>
        <v>1.1159999999999999</v>
      </c>
      <c r="P259" s="1150">
        <v>200</v>
      </c>
      <c r="Q259" s="1150">
        <v>175.2</v>
      </c>
      <c r="R259" s="1149">
        <f t="shared" si="111"/>
        <v>0.87599999999999989</v>
      </c>
      <c r="S259" s="1150">
        <v>200</v>
      </c>
      <c r="T259" s="1150">
        <v>195.6</v>
      </c>
      <c r="U259" s="1149">
        <f t="shared" si="112"/>
        <v>0.97799999999999998</v>
      </c>
      <c r="V259" s="1150">
        <v>200</v>
      </c>
      <c r="W259" s="1150">
        <v>214.8</v>
      </c>
      <c r="X259" s="1149">
        <f t="shared" si="113"/>
        <v>1.0740000000000001</v>
      </c>
      <c r="Y259" s="1150">
        <v>200</v>
      </c>
      <c r="Z259" s="1150">
        <v>200.4</v>
      </c>
      <c r="AA259" s="1149">
        <f t="shared" si="114"/>
        <v>1.002</v>
      </c>
      <c r="AB259" s="1150">
        <v>200</v>
      </c>
      <c r="AC259" s="1150">
        <v>191.4</v>
      </c>
      <c r="AD259" s="1149">
        <f t="shared" si="115"/>
        <v>0.95700000000000007</v>
      </c>
      <c r="AE259" s="1150">
        <v>200</v>
      </c>
      <c r="AF259" s="1150">
        <v>171.6</v>
      </c>
      <c r="AG259" s="1149">
        <f t="shared" si="116"/>
        <v>0.85799999999999998</v>
      </c>
      <c r="AH259" s="1150">
        <v>200</v>
      </c>
      <c r="AI259" s="1150">
        <v>213</v>
      </c>
      <c r="AJ259" s="1149">
        <f t="shared" si="117"/>
        <v>1.0649999999999999</v>
      </c>
      <c r="AK259" s="1150">
        <v>200</v>
      </c>
      <c r="AL259" s="1150">
        <v>9</v>
      </c>
      <c r="AM259" s="1149">
        <f t="shared" si="118"/>
        <v>4.4999999999999998E-2</v>
      </c>
      <c r="AN259" s="1150">
        <v>200</v>
      </c>
      <c r="AO259" s="1150">
        <v>9</v>
      </c>
      <c r="AP259" s="1149">
        <f t="shared" si="119"/>
        <v>4.4999999999999998E-2</v>
      </c>
      <c r="AQ259" s="1150">
        <v>200</v>
      </c>
      <c r="AR259" s="1150">
        <v>10.199999999999999</v>
      </c>
      <c r="AS259" s="1149">
        <f t="shared" si="90"/>
        <v>5.0999999999999997E-2</v>
      </c>
      <c r="AT259" s="1149">
        <f t="shared" si="91"/>
        <v>0.74750000000000005</v>
      </c>
    </row>
    <row r="260" spans="1:46">
      <c r="A260" s="1150">
        <v>6150</v>
      </c>
      <c r="B260" s="1150">
        <v>36</v>
      </c>
      <c r="C260" s="2074">
        <v>254</v>
      </c>
      <c r="D260" s="1150" t="s">
        <v>3464</v>
      </c>
      <c r="E260" s="1150" t="s">
        <v>3465</v>
      </c>
      <c r="F260" s="1150" t="s">
        <v>1623</v>
      </c>
      <c r="G260" s="1150" t="s">
        <v>1622</v>
      </c>
      <c r="H260" s="1150" t="s">
        <v>4481</v>
      </c>
      <c r="I260" s="1150">
        <v>200</v>
      </c>
      <c r="J260" s="1150">
        <v>200</v>
      </c>
      <c r="K260" s="1150">
        <v>3.6</v>
      </c>
      <c r="L260" s="1149">
        <f t="shared" si="109"/>
        <v>1.8000000000000002E-2</v>
      </c>
      <c r="M260" s="1150">
        <v>200</v>
      </c>
      <c r="N260" s="1150">
        <v>6</v>
      </c>
      <c r="O260" s="1149">
        <f t="shared" si="110"/>
        <v>0.03</v>
      </c>
      <c r="P260" s="1150">
        <v>200</v>
      </c>
      <c r="Q260" s="1150">
        <v>134</v>
      </c>
      <c r="R260" s="1149">
        <f t="shared" si="111"/>
        <v>0.67</v>
      </c>
      <c r="S260" s="1150">
        <v>200</v>
      </c>
      <c r="T260" s="1150">
        <v>143.6</v>
      </c>
      <c r="U260" s="1149">
        <f t="shared" si="112"/>
        <v>0.71799999999999997</v>
      </c>
      <c r="V260" s="1150">
        <v>200</v>
      </c>
      <c r="W260" s="1150">
        <v>154</v>
      </c>
      <c r="X260" s="1149">
        <f t="shared" si="113"/>
        <v>0.77</v>
      </c>
      <c r="Y260" s="1150">
        <v>200</v>
      </c>
      <c r="Z260" s="1150">
        <v>168</v>
      </c>
      <c r="AA260" s="1149">
        <f t="shared" si="114"/>
        <v>0.84</v>
      </c>
      <c r="AB260" s="1150">
        <v>200</v>
      </c>
      <c r="AC260" s="1150">
        <v>172</v>
      </c>
      <c r="AD260" s="1149">
        <f t="shared" si="115"/>
        <v>0.86</v>
      </c>
      <c r="AE260" s="1150">
        <v>200</v>
      </c>
      <c r="AF260" s="1150">
        <v>174</v>
      </c>
      <c r="AG260" s="1149">
        <f t="shared" si="116"/>
        <v>0.87</v>
      </c>
      <c r="AH260" s="1150">
        <v>200</v>
      </c>
      <c r="AI260" s="1150">
        <v>171.2</v>
      </c>
      <c r="AJ260" s="1149">
        <f t="shared" si="117"/>
        <v>0.85599999999999998</v>
      </c>
      <c r="AK260" s="1150">
        <v>200</v>
      </c>
      <c r="AL260" s="1150">
        <v>186.8</v>
      </c>
      <c r="AM260" s="1149">
        <f t="shared" si="118"/>
        <v>0.93400000000000005</v>
      </c>
      <c r="AN260" s="1150">
        <v>200</v>
      </c>
      <c r="AO260" s="1150">
        <v>177.6</v>
      </c>
      <c r="AP260" s="1149">
        <f t="shared" si="119"/>
        <v>0.88800000000000001</v>
      </c>
      <c r="AQ260" s="1150">
        <v>200</v>
      </c>
      <c r="AR260" s="1150">
        <v>182</v>
      </c>
      <c r="AS260" s="1149">
        <f t="shared" si="90"/>
        <v>0.91</v>
      </c>
      <c r="AT260" s="1149">
        <f t="shared" si="91"/>
        <v>0.69699999999999995</v>
      </c>
    </row>
    <row r="261" spans="1:46">
      <c r="A261" s="1150">
        <v>6150</v>
      </c>
      <c r="B261" s="1150">
        <v>37</v>
      </c>
      <c r="C261" s="2074">
        <v>255</v>
      </c>
      <c r="D261" s="1150" t="s">
        <v>3467</v>
      </c>
      <c r="E261" s="1150" t="s">
        <v>3468</v>
      </c>
      <c r="F261" s="1150" t="s">
        <v>1623</v>
      </c>
      <c r="G261" s="1150" t="s">
        <v>1622</v>
      </c>
      <c r="H261" s="1150" t="s">
        <v>4481</v>
      </c>
      <c r="I261" s="1150">
        <v>200</v>
      </c>
      <c r="J261" s="1150">
        <v>200</v>
      </c>
      <c r="K261" s="1150">
        <v>17.600000000000001</v>
      </c>
      <c r="L261" s="1149">
        <f t="shared" si="109"/>
        <v>8.8000000000000009E-2</v>
      </c>
      <c r="M261" s="1150">
        <v>200</v>
      </c>
      <c r="N261" s="1150">
        <v>25.2</v>
      </c>
      <c r="O261" s="1149">
        <f t="shared" si="110"/>
        <v>0.126</v>
      </c>
      <c r="P261" s="1150">
        <v>200</v>
      </c>
      <c r="Q261" s="1150">
        <v>18.399999999999999</v>
      </c>
      <c r="R261" s="1149">
        <f t="shared" si="111"/>
        <v>9.1999999999999998E-2</v>
      </c>
      <c r="S261" s="1150">
        <v>200</v>
      </c>
      <c r="T261" s="1150">
        <v>20.399999999999999</v>
      </c>
      <c r="U261" s="1149">
        <f t="shared" si="112"/>
        <v>0.10199999999999999</v>
      </c>
      <c r="V261" s="1150">
        <v>200</v>
      </c>
      <c r="W261" s="1150">
        <v>134.4</v>
      </c>
      <c r="X261" s="1149">
        <f t="shared" si="113"/>
        <v>0.67200000000000004</v>
      </c>
      <c r="Y261" s="1150">
        <v>200</v>
      </c>
      <c r="Z261" s="1150">
        <v>150</v>
      </c>
      <c r="AA261" s="1149">
        <f t="shared" si="114"/>
        <v>0.75</v>
      </c>
      <c r="AB261" s="1150">
        <v>200</v>
      </c>
      <c r="AC261" s="1150">
        <v>160.80000000000001</v>
      </c>
      <c r="AD261" s="1149">
        <f t="shared" si="115"/>
        <v>0.80400000000000005</v>
      </c>
      <c r="AE261" s="1150">
        <v>200</v>
      </c>
      <c r="AF261" s="1150">
        <v>173.6</v>
      </c>
      <c r="AG261" s="1149">
        <f t="shared" si="116"/>
        <v>0.86799999999999999</v>
      </c>
      <c r="AH261" s="1150">
        <v>200</v>
      </c>
      <c r="AI261" s="1150">
        <v>177.2</v>
      </c>
      <c r="AJ261" s="1149">
        <f t="shared" si="117"/>
        <v>0.8859999999999999</v>
      </c>
      <c r="AK261" s="1150">
        <v>200</v>
      </c>
      <c r="AL261" s="1150">
        <v>178.4</v>
      </c>
      <c r="AM261" s="1149">
        <f t="shared" si="118"/>
        <v>0.89200000000000002</v>
      </c>
      <c r="AN261" s="1150">
        <v>200</v>
      </c>
      <c r="AO261" s="1150">
        <v>155.19999999999999</v>
      </c>
      <c r="AP261" s="1149">
        <f t="shared" si="119"/>
        <v>0.77599999999999991</v>
      </c>
      <c r="AQ261" s="1150">
        <v>200</v>
      </c>
      <c r="AR261" s="1150">
        <v>160</v>
      </c>
      <c r="AS261" s="1149">
        <f t="shared" si="90"/>
        <v>0.8</v>
      </c>
      <c r="AT261" s="1149">
        <f t="shared" si="91"/>
        <v>0.57133333333333336</v>
      </c>
    </row>
    <row r="262" spans="1:46">
      <c r="A262" s="1150">
        <v>6210</v>
      </c>
      <c r="B262" s="1150">
        <v>28</v>
      </c>
      <c r="C262" s="2074">
        <v>256</v>
      </c>
      <c r="D262" s="1150" t="s">
        <v>2554</v>
      </c>
      <c r="E262" s="1150" t="s">
        <v>396</v>
      </c>
      <c r="F262" s="1150" t="s">
        <v>1623</v>
      </c>
      <c r="G262" s="1150" t="s">
        <v>757</v>
      </c>
      <c r="H262" s="1150" t="s">
        <v>4481</v>
      </c>
      <c r="I262" s="1150">
        <v>200</v>
      </c>
      <c r="J262" s="1150">
        <v>200</v>
      </c>
      <c r="K262" s="1150">
        <v>6.7</v>
      </c>
      <c r="L262" s="1149">
        <f t="shared" si="109"/>
        <v>3.3500000000000002E-2</v>
      </c>
      <c r="M262" s="1150">
        <v>200</v>
      </c>
      <c r="N262" s="1150">
        <v>8.6</v>
      </c>
      <c r="O262" s="1149">
        <f t="shared" si="110"/>
        <v>4.2999999999999997E-2</v>
      </c>
      <c r="P262" s="1150">
        <v>200</v>
      </c>
      <c r="Q262" s="1150">
        <v>8</v>
      </c>
      <c r="R262" s="1149">
        <f t="shared" si="111"/>
        <v>0.04</v>
      </c>
      <c r="S262" s="1150">
        <v>200</v>
      </c>
      <c r="T262" s="1150">
        <v>7.8</v>
      </c>
      <c r="U262" s="1149">
        <f t="shared" si="112"/>
        <v>3.9E-2</v>
      </c>
      <c r="V262" s="1150">
        <v>200</v>
      </c>
      <c r="W262" s="1150">
        <v>8.6999999999999993</v>
      </c>
      <c r="X262" s="1149">
        <f t="shared" si="113"/>
        <v>4.3499999999999997E-2</v>
      </c>
      <c r="Y262" s="1150">
        <v>200</v>
      </c>
      <c r="Z262" s="1150">
        <v>8.3000000000000007</v>
      </c>
      <c r="AA262" s="1149">
        <f t="shared" si="114"/>
        <v>4.1500000000000002E-2</v>
      </c>
      <c r="AB262" s="1150">
        <v>200</v>
      </c>
      <c r="AC262" s="1150">
        <v>10.7</v>
      </c>
      <c r="AD262" s="1149">
        <f t="shared" si="115"/>
        <v>5.3499999999999999E-2</v>
      </c>
      <c r="AE262" s="1150">
        <v>200</v>
      </c>
      <c r="AF262" s="1150">
        <v>11</v>
      </c>
      <c r="AG262" s="1149">
        <f t="shared" si="116"/>
        <v>5.5E-2</v>
      </c>
      <c r="AH262" s="1150">
        <v>200</v>
      </c>
      <c r="AI262" s="1150">
        <v>9.1999999999999993</v>
      </c>
      <c r="AJ262" s="1149">
        <f t="shared" si="117"/>
        <v>4.5999999999999999E-2</v>
      </c>
      <c r="AK262" s="1150">
        <v>200</v>
      </c>
      <c r="AL262" s="1150">
        <v>7.5</v>
      </c>
      <c r="AM262" s="1149">
        <f t="shared" si="118"/>
        <v>3.7499999999999999E-2</v>
      </c>
      <c r="AN262" s="1150">
        <v>200</v>
      </c>
      <c r="AO262" s="1150">
        <v>8.4</v>
      </c>
      <c r="AP262" s="1149">
        <f t="shared" si="119"/>
        <v>4.2000000000000003E-2</v>
      </c>
      <c r="AQ262" s="1150">
        <v>200</v>
      </c>
      <c r="AR262" s="1150">
        <v>7.3</v>
      </c>
      <c r="AS262" s="1149">
        <f t="shared" si="90"/>
        <v>3.6499999999999998E-2</v>
      </c>
      <c r="AT262" s="1149">
        <f t="shared" si="91"/>
        <v>4.2583333333333334E-2</v>
      </c>
    </row>
    <row r="263" spans="1:46">
      <c r="A263" s="1150">
        <v>6210</v>
      </c>
      <c r="B263" s="1150">
        <v>43</v>
      </c>
      <c r="C263" s="2074">
        <v>257</v>
      </c>
      <c r="D263" s="1150" t="s">
        <v>2857</v>
      </c>
      <c r="E263" s="1150" t="s">
        <v>2858</v>
      </c>
      <c r="F263" s="1150" t="s">
        <v>1623</v>
      </c>
      <c r="G263" s="1150" t="s">
        <v>1036</v>
      </c>
      <c r="H263" s="1150" t="s">
        <v>4481</v>
      </c>
      <c r="I263" s="1150">
        <v>200</v>
      </c>
      <c r="J263" s="1150">
        <v>200</v>
      </c>
      <c r="K263" s="1150">
        <v>13.04</v>
      </c>
      <c r="L263" s="1149">
        <f t="shared" si="109"/>
        <v>6.5199999999999994E-2</v>
      </c>
      <c r="M263" s="1150">
        <v>200</v>
      </c>
      <c r="N263" s="1150">
        <v>54.48</v>
      </c>
      <c r="O263" s="1149">
        <f t="shared" si="110"/>
        <v>0.27239999999999998</v>
      </c>
      <c r="P263" s="1150">
        <v>200</v>
      </c>
      <c r="Q263" s="1150">
        <v>44.08</v>
      </c>
      <c r="R263" s="1149">
        <f t="shared" si="111"/>
        <v>0.22039999999999998</v>
      </c>
      <c r="S263" s="1150">
        <v>200</v>
      </c>
      <c r="T263" s="1150">
        <v>31.68</v>
      </c>
      <c r="U263" s="1149">
        <f t="shared" si="112"/>
        <v>0.15839999999999999</v>
      </c>
      <c r="V263" s="1150">
        <v>200</v>
      </c>
      <c r="W263" s="1150">
        <v>48</v>
      </c>
      <c r="X263" s="1149">
        <f t="shared" si="113"/>
        <v>0.24</v>
      </c>
      <c r="Y263" s="1150">
        <v>200</v>
      </c>
      <c r="Z263" s="1150">
        <v>104.32</v>
      </c>
      <c r="AA263" s="1149">
        <f t="shared" si="114"/>
        <v>0.52159999999999995</v>
      </c>
      <c r="AB263" s="1150">
        <v>200</v>
      </c>
      <c r="AC263" s="1150">
        <v>91.04</v>
      </c>
      <c r="AD263" s="1149">
        <f t="shared" si="115"/>
        <v>0.45520000000000005</v>
      </c>
      <c r="AE263" s="1150">
        <v>200</v>
      </c>
      <c r="AF263" s="1150">
        <v>75.040000000000006</v>
      </c>
      <c r="AG263" s="1149">
        <f t="shared" si="116"/>
        <v>0.37520000000000003</v>
      </c>
      <c r="AH263" s="1150">
        <v>200</v>
      </c>
      <c r="AI263" s="1150">
        <v>47.04</v>
      </c>
      <c r="AJ263" s="1149">
        <f t="shared" si="117"/>
        <v>0.23519999999999999</v>
      </c>
      <c r="AK263" s="1150">
        <v>200</v>
      </c>
      <c r="AL263" s="1150">
        <v>43.52</v>
      </c>
      <c r="AM263" s="1149">
        <f t="shared" si="118"/>
        <v>0.21760000000000002</v>
      </c>
      <c r="AN263" s="1150">
        <v>200</v>
      </c>
      <c r="AO263" s="1150">
        <v>50.16</v>
      </c>
      <c r="AP263" s="1149">
        <f t="shared" si="119"/>
        <v>0.25079999999999997</v>
      </c>
      <c r="AQ263" s="1150">
        <v>200</v>
      </c>
      <c r="AR263" s="1150">
        <v>73.599999999999994</v>
      </c>
      <c r="AS263" s="1149">
        <f t="shared" ref="AS263:AS326" si="120">+AR263/AQ263</f>
        <v>0.36799999999999999</v>
      </c>
      <c r="AT263" s="1149">
        <f t="shared" ref="AT263:AT326" si="121">+(K263+N263+Q263+T263+W263+Z263+AC263+AF263+AI263+AL263+AO263+AR263)/(J263+M263+P263+S263+V263+Y263+AB263+AE263+AH263+AK263+AN263+AQ263)</f>
        <v>0.28166666666666673</v>
      </c>
    </row>
    <row r="264" spans="1:46">
      <c r="A264" s="1150">
        <v>6210</v>
      </c>
      <c r="B264" s="1150">
        <v>56</v>
      </c>
      <c r="C264" s="2074">
        <v>258</v>
      </c>
      <c r="D264" s="1150" t="s">
        <v>4545</v>
      </c>
      <c r="E264" s="1150" t="s">
        <v>4544</v>
      </c>
      <c r="F264" s="1150" t="s">
        <v>1623</v>
      </c>
      <c r="G264" s="1150" t="s">
        <v>1622</v>
      </c>
      <c r="H264" s="1150" t="s">
        <v>4479</v>
      </c>
      <c r="I264" s="1150">
        <v>200</v>
      </c>
      <c r="J264" s="1150"/>
      <c r="K264" s="1150"/>
      <c r="L264" s="1149"/>
      <c r="M264" s="1150"/>
      <c r="N264" s="1150"/>
      <c r="O264" s="1149"/>
      <c r="P264" s="1150"/>
      <c r="Q264" s="1150"/>
      <c r="R264" s="1149"/>
      <c r="S264" s="1150"/>
      <c r="T264" s="1150"/>
      <c r="U264" s="1149"/>
      <c r="V264" s="1150"/>
      <c r="W264" s="1150"/>
      <c r="X264" s="1149"/>
      <c r="Y264" s="1150"/>
      <c r="Z264" s="1150"/>
      <c r="AA264" s="1149"/>
      <c r="AB264" s="1150"/>
      <c r="AC264" s="1150"/>
      <c r="AD264" s="1149"/>
      <c r="AE264" s="1150"/>
      <c r="AF264" s="1150"/>
      <c r="AG264" s="1149"/>
      <c r="AH264" s="1150">
        <v>200</v>
      </c>
      <c r="AI264" s="1150">
        <v>0.9</v>
      </c>
      <c r="AJ264" s="1149">
        <f t="shared" si="117"/>
        <v>4.5000000000000005E-3</v>
      </c>
      <c r="AK264" s="1150">
        <v>200</v>
      </c>
      <c r="AL264" s="1150">
        <v>0.9</v>
      </c>
      <c r="AM264" s="1149">
        <f t="shared" si="118"/>
        <v>4.5000000000000005E-3</v>
      </c>
      <c r="AN264" s="1150">
        <v>200</v>
      </c>
      <c r="AO264" s="1150">
        <v>0.9</v>
      </c>
      <c r="AP264" s="1149">
        <f t="shared" si="119"/>
        <v>4.5000000000000005E-3</v>
      </c>
      <c r="AQ264" s="1150">
        <v>200</v>
      </c>
      <c r="AR264" s="1150">
        <v>0.9</v>
      </c>
      <c r="AS264" s="1149">
        <f t="shared" si="120"/>
        <v>4.5000000000000005E-3</v>
      </c>
      <c r="AT264" s="1149">
        <f t="shared" si="121"/>
        <v>4.5000000000000005E-3</v>
      </c>
    </row>
    <row r="265" spans="1:46">
      <c r="A265" s="1150">
        <v>6220</v>
      </c>
      <c r="B265" s="1150">
        <v>37</v>
      </c>
      <c r="C265" s="2074">
        <v>259</v>
      </c>
      <c r="D265" s="1150" t="s">
        <v>2555</v>
      </c>
      <c r="E265" s="1150" t="s">
        <v>1109</v>
      </c>
      <c r="F265" s="1150" t="s">
        <v>1623</v>
      </c>
      <c r="G265" s="1150" t="s">
        <v>1622</v>
      </c>
      <c r="H265" s="1150" t="s">
        <v>4481</v>
      </c>
      <c r="I265" s="1150">
        <v>200</v>
      </c>
      <c r="J265" s="1150">
        <v>200</v>
      </c>
      <c r="K265" s="1150">
        <v>117.6</v>
      </c>
      <c r="L265" s="1149">
        <f>+K265/J265</f>
        <v>0.58799999999999997</v>
      </c>
      <c r="M265" s="1150">
        <v>200</v>
      </c>
      <c r="N265" s="1150">
        <v>114</v>
      </c>
      <c r="O265" s="1149">
        <f>+N265/M265</f>
        <v>0.56999999999999995</v>
      </c>
      <c r="P265" s="1150">
        <v>200</v>
      </c>
      <c r="Q265" s="1150">
        <v>101.6</v>
      </c>
      <c r="R265" s="1149">
        <f>+Q265/P265</f>
        <v>0.50800000000000001</v>
      </c>
      <c r="S265" s="1150">
        <v>200</v>
      </c>
      <c r="T265" s="1150">
        <v>104.4</v>
      </c>
      <c r="U265" s="1149">
        <f>+T265/S265</f>
        <v>0.52200000000000002</v>
      </c>
      <c r="V265" s="1150">
        <v>200</v>
      </c>
      <c r="W265" s="1150">
        <v>106.8</v>
      </c>
      <c r="X265" s="1149">
        <f>+W265/V265</f>
        <v>0.53400000000000003</v>
      </c>
      <c r="Y265" s="1150">
        <v>200</v>
      </c>
      <c r="Z265" s="1150">
        <v>104.4</v>
      </c>
      <c r="AA265" s="1149">
        <f>+Z265/Y265</f>
        <v>0.52200000000000002</v>
      </c>
      <c r="AB265" s="1150">
        <v>200</v>
      </c>
      <c r="AC265" s="1150">
        <v>107.6</v>
      </c>
      <c r="AD265" s="1149">
        <f>+AC265/AB265</f>
        <v>0.53799999999999992</v>
      </c>
      <c r="AE265" s="1150">
        <v>200</v>
      </c>
      <c r="AF265" s="1150">
        <v>113.2</v>
      </c>
      <c r="AG265" s="1149">
        <f>+AF265/AE265</f>
        <v>0.56600000000000006</v>
      </c>
      <c r="AH265" s="1150">
        <v>200</v>
      </c>
      <c r="AI265" s="1150">
        <v>114</v>
      </c>
      <c r="AJ265" s="1149">
        <f t="shared" si="117"/>
        <v>0.56999999999999995</v>
      </c>
      <c r="AK265" s="1150">
        <v>200</v>
      </c>
      <c r="AL265" s="1150">
        <v>104.8</v>
      </c>
      <c r="AM265" s="1149">
        <f t="shared" si="118"/>
        <v>0.52400000000000002</v>
      </c>
      <c r="AN265" s="1150">
        <v>200</v>
      </c>
      <c r="AO265" s="1150">
        <v>114.8</v>
      </c>
      <c r="AP265" s="1149">
        <f t="shared" si="119"/>
        <v>0.57399999999999995</v>
      </c>
      <c r="AQ265" s="1150">
        <v>200</v>
      </c>
      <c r="AR265" s="1150">
        <v>103.6</v>
      </c>
      <c r="AS265" s="1149">
        <f t="shared" si="120"/>
        <v>0.51800000000000002</v>
      </c>
      <c r="AT265" s="1149">
        <f t="shared" si="121"/>
        <v>0.54449999999999998</v>
      </c>
    </row>
    <row r="266" spans="1:46">
      <c r="A266" s="1150">
        <v>6220</v>
      </c>
      <c r="B266" s="1150">
        <v>193</v>
      </c>
      <c r="C266" s="2074">
        <v>260</v>
      </c>
      <c r="D266" s="1150" t="s">
        <v>4543</v>
      </c>
      <c r="E266" s="1150" t="s">
        <v>4539</v>
      </c>
      <c r="F266" s="1150" t="s">
        <v>1623</v>
      </c>
      <c r="G266" s="1150" t="s">
        <v>1036</v>
      </c>
      <c r="H266" s="1150" t="s">
        <v>4481</v>
      </c>
      <c r="I266" s="1150">
        <v>200</v>
      </c>
      <c r="J266" s="1150"/>
      <c r="K266" s="1150"/>
      <c r="L266" s="1149"/>
      <c r="M266" s="1150"/>
      <c r="N266" s="1150"/>
      <c r="O266" s="1149"/>
      <c r="P266" s="1150"/>
      <c r="Q266" s="1150"/>
      <c r="R266" s="1149"/>
      <c r="S266" s="1150"/>
      <c r="T266" s="1150"/>
      <c r="U266" s="1149"/>
      <c r="V266" s="1150"/>
      <c r="W266" s="1150"/>
      <c r="X266" s="1149"/>
      <c r="Y266" s="1150"/>
      <c r="Z266" s="1150"/>
      <c r="AA266" s="1149"/>
      <c r="AB266" s="1150"/>
      <c r="AC266" s="1150"/>
      <c r="AD266" s="1149"/>
      <c r="AE266" s="1150"/>
      <c r="AF266" s="1150"/>
      <c r="AG266" s="1149"/>
      <c r="AH266" s="1150"/>
      <c r="AI266" s="1150"/>
      <c r="AJ266" s="1149"/>
      <c r="AK266" s="1150">
        <v>200</v>
      </c>
      <c r="AL266" s="1150">
        <v>44</v>
      </c>
      <c r="AM266" s="1149">
        <f t="shared" si="118"/>
        <v>0.22</v>
      </c>
      <c r="AN266" s="1150">
        <v>200</v>
      </c>
      <c r="AO266" s="1150">
        <v>112</v>
      </c>
      <c r="AP266" s="1149">
        <f t="shared" si="119"/>
        <v>0.56000000000000005</v>
      </c>
      <c r="AQ266" s="1150">
        <v>200</v>
      </c>
      <c r="AR266" s="1150">
        <v>116</v>
      </c>
      <c r="AS266" s="1149">
        <f t="shared" si="120"/>
        <v>0.57999999999999996</v>
      </c>
      <c r="AT266" s="1149">
        <f t="shared" si="121"/>
        <v>0.45333333333333331</v>
      </c>
    </row>
    <row r="267" spans="1:46">
      <c r="A267" s="1150">
        <v>1220</v>
      </c>
      <c r="B267" s="1150">
        <v>66</v>
      </c>
      <c r="C267" s="2074">
        <v>261</v>
      </c>
      <c r="D267" s="1150" t="s">
        <v>2545</v>
      </c>
      <c r="E267" s="1150" t="s">
        <v>2546</v>
      </c>
      <c r="F267" s="1150" t="s">
        <v>1625</v>
      </c>
      <c r="G267" s="1150" t="s">
        <v>1036</v>
      </c>
      <c r="H267" s="1150" t="s">
        <v>4481</v>
      </c>
      <c r="I267" s="1150">
        <v>200</v>
      </c>
      <c r="J267" s="1150">
        <v>200</v>
      </c>
      <c r="K267" s="1150">
        <v>30</v>
      </c>
      <c r="L267" s="1149">
        <f t="shared" ref="L267:L277" si="122">+K267/J267</f>
        <v>0.15</v>
      </c>
      <c r="M267" s="1150">
        <v>200</v>
      </c>
      <c r="N267" s="1150">
        <v>20</v>
      </c>
      <c r="O267" s="1149">
        <f t="shared" ref="O267:O277" si="123">+N267/M267</f>
        <v>0.1</v>
      </c>
      <c r="P267" s="1150">
        <v>200</v>
      </c>
      <c r="Q267" s="1150">
        <v>20</v>
      </c>
      <c r="R267" s="1149">
        <f t="shared" ref="R267:R283" si="124">+Q267/P267</f>
        <v>0.1</v>
      </c>
      <c r="S267" s="1150">
        <v>200</v>
      </c>
      <c r="T267" s="1150">
        <v>20</v>
      </c>
      <c r="U267" s="1149">
        <f t="shared" ref="U267:U283" si="125">+T267/S267</f>
        <v>0.1</v>
      </c>
      <c r="V267" s="1150">
        <v>200</v>
      </c>
      <c r="W267" s="1150">
        <v>20</v>
      </c>
      <c r="X267" s="1149">
        <f t="shared" ref="X267:X283" si="126">+W267/V267</f>
        <v>0.1</v>
      </c>
      <c r="Y267" s="1150">
        <v>200</v>
      </c>
      <c r="Z267" s="1150">
        <v>20</v>
      </c>
      <c r="AA267" s="1149">
        <f t="shared" ref="AA267:AA283" si="127">+Z267/Y267</f>
        <v>0.1</v>
      </c>
      <c r="AB267" s="1150">
        <v>200</v>
      </c>
      <c r="AC267" s="1150">
        <v>20</v>
      </c>
      <c r="AD267" s="1149">
        <f t="shared" ref="AD267:AD283" si="128">+AC267/AB267</f>
        <v>0.1</v>
      </c>
      <c r="AE267" s="1150">
        <v>200</v>
      </c>
      <c r="AF267" s="1150">
        <v>20</v>
      </c>
      <c r="AG267" s="1149">
        <f t="shared" ref="AG267:AG292" si="129">+AF267/AE267</f>
        <v>0.1</v>
      </c>
      <c r="AH267" s="1150">
        <v>200</v>
      </c>
      <c r="AI267" s="1150">
        <v>10</v>
      </c>
      <c r="AJ267" s="1149">
        <f t="shared" ref="AJ267:AJ292" si="130">+AI267/AH267</f>
        <v>0.05</v>
      </c>
      <c r="AK267" s="1150">
        <v>200</v>
      </c>
      <c r="AL267" s="1150">
        <v>0</v>
      </c>
      <c r="AM267" s="1149">
        <f t="shared" si="118"/>
        <v>0</v>
      </c>
      <c r="AN267" s="1150">
        <v>200</v>
      </c>
      <c r="AO267" s="1150">
        <v>0</v>
      </c>
      <c r="AP267" s="1149">
        <f t="shared" si="119"/>
        <v>0</v>
      </c>
      <c r="AQ267" s="1150">
        <v>200</v>
      </c>
      <c r="AR267" s="1150">
        <v>0</v>
      </c>
      <c r="AS267" s="1149">
        <f t="shared" si="120"/>
        <v>0</v>
      </c>
      <c r="AT267" s="1149">
        <f t="shared" si="121"/>
        <v>7.4999999999999997E-2</v>
      </c>
    </row>
    <row r="268" spans="1:46">
      <c r="A268" s="1150">
        <v>6110</v>
      </c>
      <c r="B268" s="1150">
        <v>26</v>
      </c>
      <c r="C268" s="2074">
        <v>262</v>
      </c>
      <c r="D268" s="1150" t="s">
        <v>2551</v>
      </c>
      <c r="E268" s="1150" t="s">
        <v>897</v>
      </c>
      <c r="F268" s="1150" t="s">
        <v>1625</v>
      </c>
      <c r="G268" s="1150" t="s">
        <v>1622</v>
      </c>
      <c r="H268" s="1150" t="s">
        <v>4479</v>
      </c>
      <c r="I268" s="1150">
        <v>200</v>
      </c>
      <c r="J268" s="1150">
        <v>200</v>
      </c>
      <c r="K268" s="1150">
        <v>67.92</v>
      </c>
      <c r="L268" s="1149">
        <f t="shared" si="122"/>
        <v>0.33960000000000001</v>
      </c>
      <c r="M268" s="1150">
        <v>200</v>
      </c>
      <c r="N268" s="1150">
        <v>35.520000000000003</v>
      </c>
      <c r="O268" s="1149">
        <f t="shared" si="123"/>
        <v>0.17760000000000001</v>
      </c>
      <c r="P268" s="1150">
        <v>200</v>
      </c>
      <c r="Q268" s="1150">
        <v>39.840000000000003</v>
      </c>
      <c r="R268" s="1149">
        <f t="shared" si="124"/>
        <v>0.19920000000000002</v>
      </c>
      <c r="S268" s="1150">
        <v>200</v>
      </c>
      <c r="T268" s="1150">
        <v>36</v>
      </c>
      <c r="U268" s="1149">
        <f t="shared" si="125"/>
        <v>0.18</v>
      </c>
      <c r="V268" s="1150">
        <v>200</v>
      </c>
      <c r="W268" s="1150">
        <v>43.2</v>
      </c>
      <c r="X268" s="1149">
        <f t="shared" si="126"/>
        <v>0.21600000000000003</v>
      </c>
      <c r="Y268" s="1150">
        <v>200</v>
      </c>
      <c r="Z268" s="1150">
        <v>47.04</v>
      </c>
      <c r="AA268" s="1149">
        <f t="shared" si="127"/>
        <v>0.23519999999999999</v>
      </c>
      <c r="AB268" s="1150">
        <v>200</v>
      </c>
      <c r="AC268" s="1150">
        <v>42</v>
      </c>
      <c r="AD268" s="1149">
        <f t="shared" si="128"/>
        <v>0.21</v>
      </c>
      <c r="AE268" s="1150">
        <v>200</v>
      </c>
      <c r="AF268" s="1150">
        <v>37.68</v>
      </c>
      <c r="AG268" s="1149">
        <f t="shared" si="129"/>
        <v>0.18840000000000001</v>
      </c>
      <c r="AH268" s="1150">
        <v>200</v>
      </c>
      <c r="AI268" s="1150">
        <v>35.76</v>
      </c>
      <c r="AJ268" s="1149">
        <f t="shared" si="130"/>
        <v>0.17879999999999999</v>
      </c>
      <c r="AK268" s="1150">
        <v>200</v>
      </c>
      <c r="AL268" s="1150">
        <v>26.16</v>
      </c>
      <c r="AM268" s="1149">
        <f t="shared" si="118"/>
        <v>0.1308</v>
      </c>
      <c r="AN268" s="1150">
        <v>200</v>
      </c>
      <c r="AO268" s="1150">
        <v>34.56</v>
      </c>
      <c r="AP268" s="1149">
        <f t="shared" si="119"/>
        <v>0.17280000000000001</v>
      </c>
      <c r="AQ268" s="1150">
        <v>200</v>
      </c>
      <c r="AR268" s="1150">
        <v>41.04</v>
      </c>
      <c r="AS268" s="1149">
        <f t="shared" si="120"/>
        <v>0.20519999999999999</v>
      </c>
      <c r="AT268" s="1149">
        <f t="shared" si="121"/>
        <v>0.20280000000000004</v>
      </c>
    </row>
    <row r="269" spans="1:46">
      <c r="A269" s="1150">
        <v>6210</v>
      </c>
      <c r="B269" s="1150">
        <v>42</v>
      </c>
      <c r="C269" s="2074">
        <v>263</v>
      </c>
      <c r="D269" s="1150" t="s">
        <v>2644</v>
      </c>
      <c r="E269" s="1150" t="s">
        <v>2860</v>
      </c>
      <c r="F269" s="1150" t="s">
        <v>1623</v>
      </c>
      <c r="G269" s="1150" t="s">
        <v>1622</v>
      </c>
      <c r="H269" s="1150" t="s">
        <v>4481</v>
      </c>
      <c r="I269" s="1150">
        <v>201</v>
      </c>
      <c r="J269" s="1150">
        <v>201</v>
      </c>
      <c r="K269" s="1150">
        <v>133.19999999999999</v>
      </c>
      <c r="L269" s="1149">
        <f t="shared" si="122"/>
        <v>0.66268656716417906</v>
      </c>
      <c r="M269" s="1150">
        <v>201</v>
      </c>
      <c r="N269" s="1150">
        <v>121.5</v>
      </c>
      <c r="O269" s="1149">
        <f t="shared" si="123"/>
        <v>0.60447761194029848</v>
      </c>
      <c r="P269" s="1150">
        <v>201</v>
      </c>
      <c r="Q269" s="1150">
        <v>117.12</v>
      </c>
      <c r="R269" s="1149">
        <f t="shared" si="124"/>
        <v>0.5826865671641791</v>
      </c>
      <c r="S269" s="1150">
        <v>201</v>
      </c>
      <c r="T269" s="1150">
        <v>114.24</v>
      </c>
      <c r="U269" s="1149">
        <f t="shared" si="125"/>
        <v>0.56835820895522382</v>
      </c>
      <c r="V269" s="1150">
        <v>201</v>
      </c>
      <c r="W269" s="1150">
        <v>114</v>
      </c>
      <c r="X269" s="1149">
        <f t="shared" si="126"/>
        <v>0.56716417910447758</v>
      </c>
      <c r="Y269" s="1150">
        <v>201</v>
      </c>
      <c r="Z269" s="1150">
        <v>7.8</v>
      </c>
      <c r="AA269" s="1149">
        <f t="shared" si="127"/>
        <v>3.880597014925373E-2</v>
      </c>
      <c r="AB269" s="1150">
        <v>201</v>
      </c>
      <c r="AC269" s="1150">
        <v>7.68</v>
      </c>
      <c r="AD269" s="1149">
        <f t="shared" si="128"/>
        <v>3.8208955223880597E-2</v>
      </c>
      <c r="AE269" s="1150">
        <v>201</v>
      </c>
      <c r="AF269" s="1150">
        <v>7.8</v>
      </c>
      <c r="AG269" s="1149">
        <f t="shared" si="129"/>
        <v>3.880597014925373E-2</v>
      </c>
      <c r="AH269" s="1150">
        <v>201</v>
      </c>
      <c r="AI269" s="1150">
        <v>153.84</v>
      </c>
      <c r="AJ269" s="1149">
        <f t="shared" si="130"/>
        <v>0.76537313432835818</v>
      </c>
      <c r="AK269" s="1150">
        <v>201</v>
      </c>
      <c r="AL269" s="1150">
        <v>172.44</v>
      </c>
      <c r="AM269" s="1149">
        <f t="shared" si="118"/>
        <v>0.85791044776119407</v>
      </c>
      <c r="AN269" s="1150">
        <v>201</v>
      </c>
      <c r="AO269" s="1150">
        <v>174.48</v>
      </c>
      <c r="AP269" s="1149">
        <f t="shared" si="119"/>
        <v>0.86805970149253731</v>
      </c>
      <c r="AQ269" s="1150">
        <v>201</v>
      </c>
      <c r="AR269" s="1150">
        <v>157.44</v>
      </c>
      <c r="AS269" s="1149">
        <f t="shared" si="120"/>
        <v>0.78328358208955218</v>
      </c>
      <c r="AT269" s="1149">
        <f t="shared" si="121"/>
        <v>0.53131840796019902</v>
      </c>
    </row>
    <row r="270" spans="1:46">
      <c r="A270" s="1150">
        <v>6220</v>
      </c>
      <c r="B270" s="1150">
        <v>160</v>
      </c>
      <c r="C270" s="2074">
        <v>264</v>
      </c>
      <c r="D270" s="1150" t="s">
        <v>2557</v>
      </c>
      <c r="E270" s="1150" t="s">
        <v>1272</v>
      </c>
      <c r="F270" s="1150" t="s">
        <v>1623</v>
      </c>
      <c r="G270" s="1150" t="s">
        <v>757</v>
      </c>
      <c r="H270" s="1150" t="s">
        <v>4481</v>
      </c>
      <c r="I270" s="1150">
        <v>204</v>
      </c>
      <c r="J270" s="1150">
        <v>204</v>
      </c>
      <c r="K270" s="1150">
        <v>10.8</v>
      </c>
      <c r="L270" s="1149">
        <f t="shared" si="122"/>
        <v>5.2941176470588241E-2</v>
      </c>
      <c r="M270" s="1150">
        <v>204</v>
      </c>
      <c r="N270" s="1150">
        <v>15.6</v>
      </c>
      <c r="O270" s="1149">
        <f t="shared" si="123"/>
        <v>7.647058823529411E-2</v>
      </c>
      <c r="P270" s="1150">
        <v>204</v>
      </c>
      <c r="Q270" s="1150">
        <v>25.2</v>
      </c>
      <c r="R270" s="1149">
        <f t="shared" si="124"/>
        <v>0.12352941176470587</v>
      </c>
      <c r="S270" s="1150">
        <v>204</v>
      </c>
      <c r="T270" s="1150">
        <v>12.6</v>
      </c>
      <c r="U270" s="1149">
        <f t="shared" si="125"/>
        <v>6.1764705882352937E-2</v>
      </c>
      <c r="V270" s="1150">
        <v>204</v>
      </c>
      <c r="W270" s="1150">
        <v>10.199999999999999</v>
      </c>
      <c r="X270" s="1149">
        <f t="shared" si="126"/>
        <v>4.9999999999999996E-2</v>
      </c>
      <c r="Y270" s="1150">
        <v>204</v>
      </c>
      <c r="Z270" s="1150">
        <v>16.2</v>
      </c>
      <c r="AA270" s="1149">
        <f t="shared" si="127"/>
        <v>7.9411764705882348E-2</v>
      </c>
      <c r="AB270" s="1150">
        <v>204</v>
      </c>
      <c r="AC270" s="1150">
        <v>12</v>
      </c>
      <c r="AD270" s="1149">
        <f t="shared" si="128"/>
        <v>5.8823529411764705E-2</v>
      </c>
      <c r="AE270" s="1150">
        <v>204</v>
      </c>
      <c r="AF270" s="1150">
        <v>12</v>
      </c>
      <c r="AG270" s="1149">
        <f t="shared" si="129"/>
        <v>5.8823529411764705E-2</v>
      </c>
      <c r="AH270" s="1150">
        <v>204</v>
      </c>
      <c r="AI270" s="1150">
        <v>12</v>
      </c>
      <c r="AJ270" s="1149">
        <f t="shared" si="130"/>
        <v>5.8823529411764705E-2</v>
      </c>
      <c r="AK270" s="1150">
        <v>204</v>
      </c>
      <c r="AL270" s="1150">
        <v>12</v>
      </c>
      <c r="AM270" s="1149">
        <f t="shared" si="118"/>
        <v>5.8823529411764705E-2</v>
      </c>
      <c r="AN270" s="1150">
        <v>204</v>
      </c>
      <c r="AO270" s="1150">
        <v>18</v>
      </c>
      <c r="AP270" s="1149">
        <f t="shared" si="119"/>
        <v>8.8235294117647065E-2</v>
      </c>
      <c r="AQ270" s="1150">
        <v>204</v>
      </c>
      <c r="AR270" s="1150">
        <v>30</v>
      </c>
      <c r="AS270" s="1149">
        <f t="shared" si="120"/>
        <v>0.14705882352941177</v>
      </c>
      <c r="AT270" s="1149">
        <f t="shared" si="121"/>
        <v>7.6225490196078424E-2</v>
      </c>
    </row>
    <row r="271" spans="1:46">
      <c r="A271" s="1150">
        <v>1250</v>
      </c>
      <c r="B271" s="1150">
        <v>5</v>
      </c>
      <c r="C271" s="2074">
        <v>265</v>
      </c>
      <c r="D271" s="1150" t="s">
        <v>2558</v>
      </c>
      <c r="E271" s="1150" t="s">
        <v>3236</v>
      </c>
      <c r="F271" s="1150" t="s">
        <v>1623</v>
      </c>
      <c r="G271" s="1150" t="s">
        <v>1702</v>
      </c>
      <c r="H271" s="1150" t="s">
        <v>4479</v>
      </c>
      <c r="I271" s="1150">
        <v>205</v>
      </c>
      <c r="J271" s="1150">
        <v>205</v>
      </c>
      <c r="K271" s="1150">
        <v>255</v>
      </c>
      <c r="L271" s="1149">
        <f t="shared" si="122"/>
        <v>1.2439024390243902</v>
      </c>
      <c r="M271" s="1150">
        <v>205</v>
      </c>
      <c r="N271" s="1150">
        <v>225</v>
      </c>
      <c r="O271" s="1149">
        <f t="shared" si="123"/>
        <v>1.0975609756097562</v>
      </c>
      <c r="P271" s="1150">
        <v>205</v>
      </c>
      <c r="Q271" s="1150">
        <v>240</v>
      </c>
      <c r="R271" s="1149">
        <f t="shared" si="124"/>
        <v>1.1707317073170731</v>
      </c>
      <c r="S271" s="1150">
        <v>205</v>
      </c>
      <c r="T271" s="1150">
        <v>120</v>
      </c>
      <c r="U271" s="1149">
        <f t="shared" si="125"/>
        <v>0.58536585365853655</v>
      </c>
      <c r="V271" s="1150">
        <v>205</v>
      </c>
      <c r="W271" s="1150">
        <v>132</v>
      </c>
      <c r="X271" s="1149">
        <f t="shared" si="126"/>
        <v>0.64390243902439026</v>
      </c>
      <c r="Y271" s="1150">
        <v>205</v>
      </c>
      <c r="Z271" s="1150">
        <v>193.5</v>
      </c>
      <c r="AA271" s="1149">
        <f t="shared" si="127"/>
        <v>0.94390243902439019</v>
      </c>
      <c r="AB271" s="1150">
        <v>205</v>
      </c>
      <c r="AC271" s="1150">
        <v>226.5</v>
      </c>
      <c r="AD271" s="1149">
        <f t="shared" si="128"/>
        <v>1.1048780487804879</v>
      </c>
      <c r="AE271" s="1150">
        <v>205</v>
      </c>
      <c r="AF271" s="1150">
        <v>214.5</v>
      </c>
      <c r="AG271" s="1149">
        <f t="shared" si="129"/>
        <v>1.0463414634146342</v>
      </c>
      <c r="AH271" s="1150">
        <v>205</v>
      </c>
      <c r="AI271" s="1150">
        <v>201</v>
      </c>
      <c r="AJ271" s="1149">
        <f t="shared" si="130"/>
        <v>0.98048780487804876</v>
      </c>
      <c r="AK271" s="1150">
        <v>205</v>
      </c>
      <c r="AL271" s="1150">
        <v>199.5</v>
      </c>
      <c r="AM271" s="1149">
        <f t="shared" si="118"/>
        <v>0.97317073170731705</v>
      </c>
      <c r="AN271" s="1150">
        <v>205</v>
      </c>
      <c r="AO271" s="1150">
        <v>211.5</v>
      </c>
      <c r="AP271" s="1149">
        <f t="shared" si="119"/>
        <v>1.0317073170731708</v>
      </c>
      <c r="AQ271" s="1150">
        <v>205</v>
      </c>
      <c r="AR271" s="1150">
        <v>250.5</v>
      </c>
      <c r="AS271" s="1149">
        <f t="shared" si="120"/>
        <v>1.2219512195121951</v>
      </c>
      <c r="AT271" s="1149">
        <f t="shared" si="121"/>
        <v>1.0036585365853659</v>
      </c>
    </row>
    <row r="272" spans="1:46">
      <c r="A272" s="1150">
        <v>1230</v>
      </c>
      <c r="B272" s="1150">
        <v>115</v>
      </c>
      <c r="C272" s="2074">
        <v>266</v>
      </c>
      <c r="D272" s="1150" t="s">
        <v>3308</v>
      </c>
      <c r="E272" s="1150" t="s">
        <v>3307</v>
      </c>
      <c r="F272" s="1150" t="s">
        <v>1623</v>
      </c>
      <c r="G272" s="1150" t="s">
        <v>1622</v>
      </c>
      <c r="H272" s="1150" t="s">
        <v>4481</v>
      </c>
      <c r="I272" s="1150">
        <v>206</v>
      </c>
      <c r="J272" s="1150">
        <v>206</v>
      </c>
      <c r="K272" s="1150">
        <v>25.32</v>
      </c>
      <c r="L272" s="1149">
        <f t="shared" si="122"/>
        <v>0.1229126213592233</v>
      </c>
      <c r="M272" s="1150">
        <v>206</v>
      </c>
      <c r="N272" s="1150">
        <v>93.84</v>
      </c>
      <c r="O272" s="1149">
        <f t="shared" si="123"/>
        <v>0.45553398058252431</v>
      </c>
      <c r="P272" s="1150">
        <v>206</v>
      </c>
      <c r="Q272" s="1150">
        <v>162.09</v>
      </c>
      <c r="R272" s="1149">
        <f t="shared" si="124"/>
        <v>0.78684466019417476</v>
      </c>
      <c r="S272" s="1150">
        <v>206</v>
      </c>
      <c r="T272" s="1150">
        <v>164.34</v>
      </c>
      <c r="U272" s="1149">
        <f t="shared" si="125"/>
        <v>0.79776699029126219</v>
      </c>
      <c r="V272" s="1150">
        <v>206</v>
      </c>
      <c r="W272" s="1150">
        <v>105.48</v>
      </c>
      <c r="X272" s="1149">
        <f t="shared" si="126"/>
        <v>0.5120388349514563</v>
      </c>
      <c r="Y272" s="1150">
        <v>206</v>
      </c>
      <c r="Z272" s="1150">
        <v>105.75</v>
      </c>
      <c r="AA272" s="1149">
        <f t="shared" si="127"/>
        <v>0.51334951456310685</v>
      </c>
      <c r="AB272" s="1150">
        <v>206</v>
      </c>
      <c r="AC272" s="1150">
        <v>100.41</v>
      </c>
      <c r="AD272" s="1149">
        <f t="shared" si="128"/>
        <v>0.4874271844660194</v>
      </c>
      <c r="AE272" s="1150">
        <v>206</v>
      </c>
      <c r="AF272" s="1150">
        <v>73.02</v>
      </c>
      <c r="AG272" s="1149">
        <f t="shared" si="129"/>
        <v>0.35446601941747569</v>
      </c>
      <c r="AH272" s="1150">
        <v>206</v>
      </c>
      <c r="AI272" s="1150">
        <v>70.41</v>
      </c>
      <c r="AJ272" s="1149">
        <f t="shared" si="130"/>
        <v>0.34179611650485436</v>
      </c>
      <c r="AK272" s="1150">
        <v>206</v>
      </c>
      <c r="AL272" s="1150">
        <v>73.5</v>
      </c>
      <c r="AM272" s="1149">
        <f t="shared" si="118"/>
        <v>0.35679611650485438</v>
      </c>
      <c r="AN272" s="1150">
        <v>206</v>
      </c>
      <c r="AO272" s="1150">
        <v>56.52</v>
      </c>
      <c r="AP272" s="1149">
        <f t="shared" si="119"/>
        <v>0.27436893203883495</v>
      </c>
      <c r="AQ272" s="1150">
        <v>206</v>
      </c>
      <c r="AR272" s="1150">
        <v>4.0199999999999996</v>
      </c>
      <c r="AS272" s="1149">
        <f t="shared" si="120"/>
        <v>1.9514563106796116E-2</v>
      </c>
      <c r="AT272" s="1149">
        <f t="shared" si="121"/>
        <v>0.41856796116504857</v>
      </c>
    </row>
    <row r="273" spans="1:46">
      <c r="A273" s="1150">
        <v>6110</v>
      </c>
      <c r="B273" s="1150">
        <v>82</v>
      </c>
      <c r="C273" s="2074">
        <v>267</v>
      </c>
      <c r="D273" s="1150" t="s">
        <v>2624</v>
      </c>
      <c r="E273" s="1150" t="s">
        <v>2625</v>
      </c>
      <c r="F273" s="1150" t="s">
        <v>1623</v>
      </c>
      <c r="G273" s="1150" t="s">
        <v>1036</v>
      </c>
      <c r="H273" s="1150" t="s">
        <v>4481</v>
      </c>
      <c r="I273" s="1150">
        <v>206</v>
      </c>
      <c r="J273" s="1150">
        <v>206</v>
      </c>
      <c r="K273" s="1150">
        <v>86.16</v>
      </c>
      <c r="L273" s="1149">
        <f t="shared" si="122"/>
        <v>0.41825242718446598</v>
      </c>
      <c r="M273" s="1150">
        <v>206</v>
      </c>
      <c r="N273" s="1150">
        <v>76.319999999999993</v>
      </c>
      <c r="O273" s="1149">
        <f t="shared" si="123"/>
        <v>0.37048543689320385</v>
      </c>
      <c r="P273" s="1150">
        <v>206</v>
      </c>
      <c r="Q273" s="1150">
        <v>45.6</v>
      </c>
      <c r="R273" s="1149">
        <f t="shared" si="124"/>
        <v>0.22135922330097088</v>
      </c>
      <c r="S273" s="1150">
        <v>206</v>
      </c>
      <c r="T273" s="1150">
        <v>100.8</v>
      </c>
      <c r="U273" s="1149">
        <f t="shared" si="125"/>
        <v>0.48932038834951452</v>
      </c>
      <c r="V273" s="1150">
        <v>206</v>
      </c>
      <c r="W273" s="1150">
        <v>20.399999999999999</v>
      </c>
      <c r="X273" s="1149">
        <f t="shared" si="126"/>
        <v>9.9029126213592222E-2</v>
      </c>
      <c r="Y273" s="1150">
        <v>206</v>
      </c>
      <c r="Z273" s="1150">
        <v>66.48</v>
      </c>
      <c r="AA273" s="1149">
        <f t="shared" si="127"/>
        <v>0.32271844660194177</v>
      </c>
      <c r="AB273" s="1150">
        <v>206</v>
      </c>
      <c r="AC273" s="1150">
        <v>95.28</v>
      </c>
      <c r="AD273" s="1149">
        <f t="shared" si="128"/>
        <v>0.46252427184466022</v>
      </c>
      <c r="AE273" s="1150">
        <v>206</v>
      </c>
      <c r="AF273" s="1150">
        <v>117.36</v>
      </c>
      <c r="AG273" s="1149">
        <f t="shared" si="129"/>
        <v>0.56970873786407772</v>
      </c>
      <c r="AH273" s="1150">
        <v>206</v>
      </c>
      <c r="AI273" s="1150">
        <v>99.12</v>
      </c>
      <c r="AJ273" s="1149">
        <f t="shared" si="130"/>
        <v>0.48116504854368936</v>
      </c>
      <c r="AK273" s="1150">
        <v>206</v>
      </c>
      <c r="AL273" s="1150">
        <v>101.04</v>
      </c>
      <c r="AM273" s="1149">
        <f t="shared" si="118"/>
        <v>0.4904854368932039</v>
      </c>
      <c r="AN273" s="1150">
        <v>206</v>
      </c>
      <c r="AO273" s="1150">
        <v>112.8</v>
      </c>
      <c r="AP273" s="1149">
        <f t="shared" si="119"/>
        <v>0.54757281553398052</v>
      </c>
      <c r="AQ273" s="1150">
        <v>206</v>
      </c>
      <c r="AR273" s="1150">
        <v>159.84</v>
      </c>
      <c r="AS273" s="1149">
        <f t="shared" si="120"/>
        <v>0.77592233009708744</v>
      </c>
      <c r="AT273" s="1149">
        <f t="shared" si="121"/>
        <v>0.43737864077669897</v>
      </c>
    </row>
    <row r="274" spans="1:46">
      <c r="A274" s="1150">
        <v>6130</v>
      </c>
      <c r="B274" s="1150">
        <v>31</v>
      </c>
      <c r="C274" s="2074">
        <v>268</v>
      </c>
      <c r="D274" s="1150" t="s">
        <v>2521</v>
      </c>
      <c r="E274" s="1150" t="s">
        <v>3470</v>
      </c>
      <c r="F274" s="1150" t="s">
        <v>1623</v>
      </c>
      <c r="G274" s="1150" t="s">
        <v>1622</v>
      </c>
      <c r="H274" s="1150" t="s">
        <v>4481</v>
      </c>
      <c r="I274" s="1150">
        <v>207</v>
      </c>
      <c r="J274" s="1150">
        <v>207</v>
      </c>
      <c r="K274" s="1150">
        <v>144</v>
      </c>
      <c r="L274" s="1149">
        <f t="shared" si="122"/>
        <v>0.69565217391304346</v>
      </c>
      <c r="M274" s="1150">
        <v>207</v>
      </c>
      <c r="N274" s="1150">
        <v>128</v>
      </c>
      <c r="O274" s="1149">
        <f t="shared" si="123"/>
        <v>0.61835748792270528</v>
      </c>
      <c r="P274" s="1150">
        <v>207</v>
      </c>
      <c r="Q274" s="1150">
        <v>108</v>
      </c>
      <c r="R274" s="1149">
        <f t="shared" si="124"/>
        <v>0.52173913043478259</v>
      </c>
      <c r="S274" s="1150">
        <v>207</v>
      </c>
      <c r="T274" s="1150">
        <v>136</v>
      </c>
      <c r="U274" s="1149">
        <f t="shared" si="125"/>
        <v>0.65700483091787443</v>
      </c>
      <c r="V274" s="1150">
        <v>207</v>
      </c>
      <c r="W274" s="1150">
        <v>141.6</v>
      </c>
      <c r="X274" s="1149">
        <f t="shared" si="126"/>
        <v>0.68405797101449273</v>
      </c>
      <c r="Y274" s="1150">
        <v>207</v>
      </c>
      <c r="Z274" s="1150">
        <v>144</v>
      </c>
      <c r="AA274" s="1149">
        <f t="shared" si="127"/>
        <v>0.69565217391304346</v>
      </c>
      <c r="AB274" s="1150">
        <v>207</v>
      </c>
      <c r="AC274" s="1150">
        <v>128</v>
      </c>
      <c r="AD274" s="1149">
        <f t="shared" si="128"/>
        <v>0.61835748792270528</v>
      </c>
      <c r="AE274" s="1150">
        <v>207</v>
      </c>
      <c r="AF274" s="1150">
        <v>135.19999999999999</v>
      </c>
      <c r="AG274" s="1149">
        <f t="shared" si="129"/>
        <v>0.65314009661835748</v>
      </c>
      <c r="AH274" s="1150">
        <v>207</v>
      </c>
      <c r="AI274" s="1150">
        <v>141.19999999999999</v>
      </c>
      <c r="AJ274" s="1149">
        <f t="shared" si="130"/>
        <v>0.6821256038647342</v>
      </c>
      <c r="AK274" s="1150">
        <v>207</v>
      </c>
      <c r="AL274" s="1150">
        <v>129.19999999999999</v>
      </c>
      <c r="AM274" s="1149">
        <f t="shared" si="118"/>
        <v>0.62415458937198065</v>
      </c>
      <c r="AN274" s="1150">
        <v>207</v>
      </c>
      <c r="AO274" s="1150">
        <v>213.6</v>
      </c>
      <c r="AP274" s="1149">
        <f t="shared" si="119"/>
        <v>1.0318840579710145</v>
      </c>
      <c r="AQ274" s="1150">
        <v>207</v>
      </c>
      <c r="AR274" s="1150">
        <v>199.2</v>
      </c>
      <c r="AS274" s="1149">
        <f t="shared" si="120"/>
        <v>0.96231884057971007</v>
      </c>
      <c r="AT274" s="1149">
        <f t="shared" si="121"/>
        <v>0.70370370370370372</v>
      </c>
    </row>
    <row r="275" spans="1:46">
      <c r="A275" s="1150">
        <v>1230</v>
      </c>
      <c r="B275" s="1150">
        <v>36</v>
      </c>
      <c r="C275" s="2074">
        <v>269</v>
      </c>
      <c r="D275" s="1150" t="s">
        <v>2484</v>
      </c>
      <c r="E275" s="1150" t="s">
        <v>512</v>
      </c>
      <c r="F275" s="1150" t="s">
        <v>1623</v>
      </c>
      <c r="G275" s="1150" t="s">
        <v>1622</v>
      </c>
      <c r="H275" s="1150" t="s">
        <v>4479</v>
      </c>
      <c r="I275" s="1150">
        <v>210</v>
      </c>
      <c r="J275" s="1150">
        <v>210</v>
      </c>
      <c r="K275" s="1150">
        <v>222</v>
      </c>
      <c r="L275" s="1149">
        <f t="shared" si="122"/>
        <v>1.0571428571428572</v>
      </c>
      <c r="M275" s="1150">
        <v>210</v>
      </c>
      <c r="N275" s="1150">
        <v>258</v>
      </c>
      <c r="O275" s="1149">
        <f t="shared" si="123"/>
        <v>1.2285714285714286</v>
      </c>
      <c r="P275" s="1150">
        <v>210</v>
      </c>
      <c r="Q275" s="1150">
        <v>300</v>
      </c>
      <c r="R275" s="1149">
        <f t="shared" si="124"/>
        <v>1.4285714285714286</v>
      </c>
      <c r="S275" s="1150">
        <v>210</v>
      </c>
      <c r="T275" s="1150">
        <v>294</v>
      </c>
      <c r="U275" s="1149">
        <f t="shared" si="125"/>
        <v>1.4</v>
      </c>
      <c r="V275" s="1150">
        <v>210</v>
      </c>
      <c r="W275" s="1150">
        <v>288</v>
      </c>
      <c r="X275" s="1149">
        <f t="shared" si="126"/>
        <v>1.3714285714285714</v>
      </c>
      <c r="Y275" s="1150">
        <v>210</v>
      </c>
      <c r="Z275" s="1150">
        <v>228</v>
      </c>
      <c r="AA275" s="1149">
        <f t="shared" si="127"/>
        <v>1.0857142857142856</v>
      </c>
      <c r="AB275" s="1150">
        <v>210</v>
      </c>
      <c r="AC275" s="1150">
        <v>222</v>
      </c>
      <c r="AD275" s="1149">
        <f t="shared" si="128"/>
        <v>1.0571428571428572</v>
      </c>
      <c r="AE275" s="1150">
        <v>210</v>
      </c>
      <c r="AF275" s="1150">
        <v>264</v>
      </c>
      <c r="AG275" s="1149">
        <f t="shared" si="129"/>
        <v>1.2571428571428571</v>
      </c>
      <c r="AH275" s="1150">
        <v>210</v>
      </c>
      <c r="AI275" s="1150">
        <v>276</v>
      </c>
      <c r="AJ275" s="1149">
        <f t="shared" si="130"/>
        <v>1.3142857142857143</v>
      </c>
      <c r="AK275" s="1150">
        <v>210</v>
      </c>
      <c r="AL275" s="1150">
        <v>330</v>
      </c>
      <c r="AM275" s="1149">
        <f t="shared" si="118"/>
        <v>1.5714285714285714</v>
      </c>
      <c r="AN275" s="1150">
        <v>210</v>
      </c>
      <c r="AO275" s="1150">
        <v>276</v>
      </c>
      <c r="AP275" s="1149">
        <f t="shared" si="119"/>
        <v>1.3142857142857143</v>
      </c>
      <c r="AQ275" s="1150">
        <v>210</v>
      </c>
      <c r="AR275" s="1150">
        <v>294</v>
      </c>
      <c r="AS275" s="1149">
        <f t="shared" si="120"/>
        <v>1.4</v>
      </c>
      <c r="AT275" s="1149">
        <f t="shared" si="121"/>
        <v>1.2904761904761906</v>
      </c>
    </row>
    <row r="276" spans="1:46">
      <c r="A276" s="1150">
        <v>1230</v>
      </c>
      <c r="B276" s="1150">
        <v>37</v>
      </c>
      <c r="C276" s="2074">
        <v>270</v>
      </c>
      <c r="D276" s="1150" t="s">
        <v>2559</v>
      </c>
      <c r="E276" s="1150" t="s">
        <v>513</v>
      </c>
      <c r="F276" s="1150" t="s">
        <v>1623</v>
      </c>
      <c r="G276" s="1150" t="s">
        <v>1622</v>
      </c>
      <c r="H276" s="1150" t="s">
        <v>4479</v>
      </c>
      <c r="I276" s="1150">
        <v>210</v>
      </c>
      <c r="J276" s="1150">
        <v>210</v>
      </c>
      <c r="K276" s="1150">
        <v>168</v>
      </c>
      <c r="L276" s="1149">
        <f t="shared" si="122"/>
        <v>0.8</v>
      </c>
      <c r="M276" s="1150">
        <v>210</v>
      </c>
      <c r="N276" s="1150">
        <v>156</v>
      </c>
      <c r="O276" s="1149">
        <f t="shared" si="123"/>
        <v>0.74285714285714288</v>
      </c>
      <c r="P276" s="1150">
        <v>210</v>
      </c>
      <c r="Q276" s="1150">
        <v>162</v>
      </c>
      <c r="R276" s="1149">
        <f t="shared" si="124"/>
        <v>0.77142857142857146</v>
      </c>
      <c r="S276" s="1150">
        <v>210</v>
      </c>
      <c r="T276" s="1150">
        <v>156</v>
      </c>
      <c r="U276" s="1149">
        <f t="shared" si="125"/>
        <v>0.74285714285714288</v>
      </c>
      <c r="V276" s="1150">
        <v>210</v>
      </c>
      <c r="W276" s="1150">
        <v>150</v>
      </c>
      <c r="X276" s="1149">
        <f t="shared" si="126"/>
        <v>0.7142857142857143</v>
      </c>
      <c r="Y276" s="1150">
        <v>210</v>
      </c>
      <c r="Z276" s="1150">
        <v>169.44</v>
      </c>
      <c r="AA276" s="1149">
        <f t="shared" si="127"/>
        <v>0.80685714285714283</v>
      </c>
      <c r="AB276" s="1150">
        <v>210</v>
      </c>
      <c r="AC276" s="1150">
        <v>185.52</v>
      </c>
      <c r="AD276" s="1149">
        <f t="shared" si="128"/>
        <v>0.88342857142857145</v>
      </c>
      <c r="AE276" s="1150">
        <v>210</v>
      </c>
      <c r="AF276" s="1150">
        <v>204</v>
      </c>
      <c r="AG276" s="1149">
        <f t="shared" si="129"/>
        <v>0.97142857142857142</v>
      </c>
      <c r="AH276" s="1150">
        <v>210</v>
      </c>
      <c r="AI276" s="1150">
        <v>203.04</v>
      </c>
      <c r="AJ276" s="1149">
        <f t="shared" si="130"/>
        <v>0.96685714285714286</v>
      </c>
      <c r="AK276" s="1150">
        <v>210</v>
      </c>
      <c r="AL276" s="1150">
        <v>178.56</v>
      </c>
      <c r="AM276" s="1149">
        <f t="shared" si="118"/>
        <v>0.85028571428571431</v>
      </c>
      <c r="AN276" s="1150">
        <v>210</v>
      </c>
      <c r="AO276" s="1150">
        <v>214.32</v>
      </c>
      <c r="AP276" s="1149">
        <f t="shared" si="119"/>
        <v>1.0205714285714285</v>
      </c>
      <c r="AQ276" s="1150">
        <v>210</v>
      </c>
      <c r="AR276" s="1150">
        <v>186.72</v>
      </c>
      <c r="AS276" s="1149">
        <f t="shared" si="120"/>
        <v>0.88914285714285712</v>
      </c>
      <c r="AT276" s="1149">
        <f t="shared" si="121"/>
        <v>0.84666666666666668</v>
      </c>
    </row>
    <row r="277" spans="1:46">
      <c r="A277" s="1150">
        <v>6220</v>
      </c>
      <c r="B277" s="1150">
        <v>190</v>
      </c>
      <c r="C277" s="2074">
        <v>271</v>
      </c>
      <c r="D277" s="1150" t="s">
        <v>3113</v>
      </c>
      <c r="E277" s="1150" t="s">
        <v>3472</v>
      </c>
      <c r="F277" s="1150" t="s">
        <v>1623</v>
      </c>
      <c r="G277" s="1150" t="s">
        <v>1622</v>
      </c>
      <c r="H277" s="1150" t="s">
        <v>4481</v>
      </c>
      <c r="I277" s="1150">
        <v>210</v>
      </c>
      <c r="J277" s="1150">
        <v>210</v>
      </c>
      <c r="K277" s="1150">
        <v>172.8</v>
      </c>
      <c r="L277" s="1149">
        <f t="shared" si="122"/>
        <v>0.82285714285714295</v>
      </c>
      <c r="M277" s="1150">
        <v>210</v>
      </c>
      <c r="N277" s="1150">
        <v>156</v>
      </c>
      <c r="O277" s="1149">
        <f t="shared" si="123"/>
        <v>0.74285714285714288</v>
      </c>
      <c r="P277" s="1150">
        <v>210</v>
      </c>
      <c r="Q277" s="1150">
        <v>162</v>
      </c>
      <c r="R277" s="1149">
        <f t="shared" si="124"/>
        <v>0.77142857142857146</v>
      </c>
      <c r="S277" s="1150">
        <v>210</v>
      </c>
      <c r="T277" s="1150">
        <v>150</v>
      </c>
      <c r="U277" s="1149">
        <f t="shared" si="125"/>
        <v>0.7142857142857143</v>
      </c>
      <c r="V277" s="1150">
        <v>210</v>
      </c>
      <c r="W277" s="1150">
        <v>151.19999999999999</v>
      </c>
      <c r="X277" s="1149">
        <f t="shared" si="126"/>
        <v>0.72</v>
      </c>
      <c r="Y277" s="1150">
        <v>210</v>
      </c>
      <c r="Z277" s="1150">
        <v>156</v>
      </c>
      <c r="AA277" s="1149">
        <f t="shared" si="127"/>
        <v>0.74285714285714288</v>
      </c>
      <c r="AB277" s="1150">
        <v>210</v>
      </c>
      <c r="AC277" s="1150">
        <v>168</v>
      </c>
      <c r="AD277" s="1149">
        <f t="shared" si="128"/>
        <v>0.8</v>
      </c>
      <c r="AE277" s="1150">
        <v>210</v>
      </c>
      <c r="AF277" s="1150">
        <v>164.4</v>
      </c>
      <c r="AG277" s="1149">
        <f t="shared" si="129"/>
        <v>0.78285714285714292</v>
      </c>
      <c r="AH277" s="1150">
        <v>210</v>
      </c>
      <c r="AI277" s="1150">
        <v>166.8</v>
      </c>
      <c r="AJ277" s="1149">
        <f t="shared" si="130"/>
        <v>0.79428571428571437</v>
      </c>
      <c r="AK277" s="1150">
        <v>210</v>
      </c>
      <c r="AL277" s="1150">
        <v>137.4</v>
      </c>
      <c r="AM277" s="1149">
        <f t="shared" si="118"/>
        <v>0.65428571428571436</v>
      </c>
      <c r="AN277" s="1150">
        <v>210</v>
      </c>
      <c r="AO277" s="1150">
        <v>142.19999999999999</v>
      </c>
      <c r="AP277" s="1149">
        <f t="shared" si="119"/>
        <v>0.67714285714285705</v>
      </c>
      <c r="AQ277" s="1150">
        <v>210</v>
      </c>
      <c r="AR277" s="1150">
        <v>136.80000000000001</v>
      </c>
      <c r="AS277" s="1149">
        <f t="shared" si="120"/>
        <v>0.65142857142857147</v>
      </c>
      <c r="AT277" s="1149">
        <f t="shared" si="121"/>
        <v>0.73952380952380958</v>
      </c>
    </row>
    <row r="278" spans="1:46">
      <c r="A278" s="1150">
        <v>1210</v>
      </c>
      <c r="B278" s="1150">
        <v>79</v>
      </c>
      <c r="C278" s="2074">
        <v>272</v>
      </c>
      <c r="D278" s="1150" t="s">
        <v>3566</v>
      </c>
      <c r="E278" s="1150" t="s">
        <v>3567</v>
      </c>
      <c r="F278" s="1150" t="s">
        <v>1623</v>
      </c>
      <c r="G278" s="1150" t="s">
        <v>1622</v>
      </c>
      <c r="H278" s="1150" t="s">
        <v>4481</v>
      </c>
      <c r="I278" s="1150">
        <v>211</v>
      </c>
      <c r="J278" s="1150"/>
      <c r="K278" s="1150"/>
      <c r="L278" s="1149"/>
      <c r="M278" s="1150"/>
      <c r="N278" s="1150"/>
      <c r="O278" s="1149"/>
      <c r="P278" s="1150">
        <v>211</v>
      </c>
      <c r="Q278" s="1150">
        <v>252</v>
      </c>
      <c r="R278" s="1149">
        <f t="shared" si="124"/>
        <v>1.1943127962085307</v>
      </c>
      <c r="S278" s="1150">
        <v>211</v>
      </c>
      <c r="T278" s="1150">
        <v>242.4</v>
      </c>
      <c r="U278" s="1149">
        <f t="shared" si="125"/>
        <v>1.1488151658767773</v>
      </c>
      <c r="V278" s="1150">
        <v>211</v>
      </c>
      <c r="W278" s="1150">
        <v>293.2</v>
      </c>
      <c r="X278" s="1149">
        <f t="shared" si="126"/>
        <v>1.3895734597156397</v>
      </c>
      <c r="Y278" s="1150">
        <v>211</v>
      </c>
      <c r="Z278" s="1150">
        <v>284.95999999999998</v>
      </c>
      <c r="AA278" s="1149">
        <f t="shared" si="127"/>
        <v>1.350521327014218</v>
      </c>
      <c r="AB278" s="1150">
        <v>211</v>
      </c>
      <c r="AC278" s="1150">
        <v>260.39999999999998</v>
      </c>
      <c r="AD278" s="1149">
        <f t="shared" si="128"/>
        <v>1.234123222748815</v>
      </c>
      <c r="AE278" s="1150">
        <v>211</v>
      </c>
      <c r="AF278" s="1150">
        <v>222.4</v>
      </c>
      <c r="AG278" s="1149">
        <f t="shared" si="129"/>
        <v>1.0540284360189573</v>
      </c>
      <c r="AH278" s="1150">
        <v>211</v>
      </c>
      <c r="AI278" s="1150">
        <v>184.48</v>
      </c>
      <c r="AJ278" s="1149">
        <f t="shared" si="130"/>
        <v>0.87431279620853075</v>
      </c>
      <c r="AK278" s="1150">
        <v>211</v>
      </c>
      <c r="AL278" s="1150">
        <v>181.12</v>
      </c>
      <c r="AM278" s="1149">
        <f t="shared" si="118"/>
        <v>0.85838862559241713</v>
      </c>
      <c r="AN278" s="1150">
        <v>211</v>
      </c>
      <c r="AO278" s="1150">
        <v>98.4</v>
      </c>
      <c r="AP278" s="1149">
        <f t="shared" si="119"/>
        <v>0.46635071090047397</v>
      </c>
      <c r="AQ278" s="1150">
        <v>211</v>
      </c>
      <c r="AR278" s="1150">
        <v>134.08000000000001</v>
      </c>
      <c r="AS278" s="1149">
        <f t="shared" si="120"/>
        <v>0.63545023696682468</v>
      </c>
      <c r="AT278" s="1149">
        <f t="shared" si="121"/>
        <v>1.0205876777251186</v>
      </c>
    </row>
    <row r="279" spans="1:46">
      <c r="A279" s="1150">
        <v>1260</v>
      </c>
      <c r="B279" s="1150">
        <v>9</v>
      </c>
      <c r="C279" s="2074">
        <v>273</v>
      </c>
      <c r="D279" s="1150" t="s">
        <v>2561</v>
      </c>
      <c r="E279" s="1150" t="s">
        <v>785</v>
      </c>
      <c r="F279" s="1150" t="s">
        <v>1623</v>
      </c>
      <c r="G279" s="1150" t="s">
        <v>1622</v>
      </c>
      <c r="H279" s="1150" t="s">
        <v>4481</v>
      </c>
      <c r="I279" s="1150">
        <v>211</v>
      </c>
      <c r="J279" s="1150">
        <v>211</v>
      </c>
      <c r="K279" s="1150">
        <v>163.19999999999999</v>
      </c>
      <c r="L279" s="1149">
        <f>+K279/J279</f>
        <v>0.77345971563981042</v>
      </c>
      <c r="M279" s="1150">
        <v>211</v>
      </c>
      <c r="N279" s="1150">
        <v>177.48</v>
      </c>
      <c r="O279" s="1149">
        <f>+N279/M279</f>
        <v>0.84113744075829378</v>
      </c>
      <c r="P279" s="1150">
        <v>211</v>
      </c>
      <c r="Q279" s="1150">
        <v>176.76</v>
      </c>
      <c r="R279" s="1149">
        <f t="shared" si="124"/>
        <v>0.83772511848341225</v>
      </c>
      <c r="S279" s="1150">
        <v>211</v>
      </c>
      <c r="T279" s="1150">
        <v>165</v>
      </c>
      <c r="U279" s="1149">
        <f t="shared" si="125"/>
        <v>0.78199052132701419</v>
      </c>
      <c r="V279" s="1150">
        <v>211</v>
      </c>
      <c r="W279" s="1150">
        <v>165</v>
      </c>
      <c r="X279" s="1149">
        <f t="shared" si="126"/>
        <v>0.78199052132701419</v>
      </c>
      <c r="Y279" s="1150">
        <v>211</v>
      </c>
      <c r="Z279" s="1150">
        <v>161.88</v>
      </c>
      <c r="AA279" s="1149">
        <f t="shared" si="127"/>
        <v>0.76720379146919426</v>
      </c>
      <c r="AB279" s="1150">
        <v>211</v>
      </c>
      <c r="AC279" s="1150">
        <v>162.84</v>
      </c>
      <c r="AD279" s="1149">
        <f t="shared" si="128"/>
        <v>0.77175355450236971</v>
      </c>
      <c r="AE279" s="1150">
        <v>211</v>
      </c>
      <c r="AF279" s="1150">
        <v>141.24</v>
      </c>
      <c r="AG279" s="1149">
        <f t="shared" si="129"/>
        <v>0.66938388625592427</v>
      </c>
      <c r="AH279" s="1150">
        <v>211</v>
      </c>
      <c r="AI279" s="1150">
        <v>210</v>
      </c>
      <c r="AJ279" s="1149">
        <f t="shared" si="130"/>
        <v>0.99526066350710896</v>
      </c>
      <c r="AK279" s="1150">
        <v>211</v>
      </c>
      <c r="AL279" s="1150">
        <v>183</v>
      </c>
      <c r="AM279" s="1149">
        <f t="shared" si="118"/>
        <v>0.86729857819905209</v>
      </c>
      <c r="AN279" s="1150">
        <v>211</v>
      </c>
      <c r="AO279" s="1150">
        <v>165.24</v>
      </c>
      <c r="AP279" s="1149">
        <f t="shared" si="119"/>
        <v>0.7831279620853081</v>
      </c>
      <c r="AQ279" s="1150">
        <v>211</v>
      </c>
      <c r="AR279" s="1150">
        <v>157.56</v>
      </c>
      <c r="AS279" s="1149">
        <f t="shared" si="120"/>
        <v>0.7467298578199052</v>
      </c>
      <c r="AT279" s="1149">
        <f t="shared" si="121"/>
        <v>0.80142180094786719</v>
      </c>
    </row>
    <row r="280" spans="1:46">
      <c r="A280" s="1150">
        <v>1210</v>
      </c>
      <c r="B280" s="1150">
        <v>62</v>
      </c>
      <c r="C280" s="2074">
        <v>274</v>
      </c>
      <c r="D280" s="1150" t="s">
        <v>3065</v>
      </c>
      <c r="E280" s="1150" t="s">
        <v>3066</v>
      </c>
      <c r="F280" s="1150" t="s">
        <v>1623</v>
      </c>
      <c r="G280" s="1150" t="s">
        <v>1702</v>
      </c>
      <c r="H280" s="1150" t="s">
        <v>4481</v>
      </c>
      <c r="I280" s="1150">
        <v>212</v>
      </c>
      <c r="J280" s="1150">
        <v>212</v>
      </c>
      <c r="K280" s="1150">
        <v>14.88</v>
      </c>
      <c r="L280" s="1149">
        <f>+K280/J280</f>
        <v>7.018867924528302E-2</v>
      </c>
      <c r="M280" s="1150">
        <v>212</v>
      </c>
      <c r="N280" s="1150">
        <v>27.36</v>
      </c>
      <c r="O280" s="1149">
        <f>+N280/M280</f>
        <v>0.12905660377358491</v>
      </c>
      <c r="P280" s="1150">
        <v>212</v>
      </c>
      <c r="Q280" s="1150">
        <v>36.64</v>
      </c>
      <c r="R280" s="1149">
        <f t="shared" si="124"/>
        <v>0.17283018867924529</v>
      </c>
      <c r="S280" s="1150">
        <v>212</v>
      </c>
      <c r="T280" s="1150">
        <v>32.799999999999997</v>
      </c>
      <c r="U280" s="1149">
        <f t="shared" si="125"/>
        <v>0.15471698113207547</v>
      </c>
      <c r="V280" s="1150">
        <v>212</v>
      </c>
      <c r="W280" s="1150">
        <v>67.2</v>
      </c>
      <c r="X280" s="1149">
        <f t="shared" si="126"/>
        <v>0.31698113207547174</v>
      </c>
      <c r="Y280" s="1150">
        <v>212</v>
      </c>
      <c r="Z280" s="1150">
        <v>56.4</v>
      </c>
      <c r="AA280" s="1149">
        <f t="shared" si="127"/>
        <v>0.2660377358490566</v>
      </c>
      <c r="AB280" s="1150">
        <v>212</v>
      </c>
      <c r="AC280" s="1150">
        <v>50.72</v>
      </c>
      <c r="AD280" s="1149">
        <f t="shared" si="128"/>
        <v>0.23924528301886791</v>
      </c>
      <c r="AE280" s="1150">
        <v>212</v>
      </c>
      <c r="AF280" s="1150">
        <v>9.2799999999999994</v>
      </c>
      <c r="AG280" s="1149">
        <f t="shared" si="129"/>
        <v>4.3773584905660377E-2</v>
      </c>
      <c r="AH280" s="1150">
        <v>212</v>
      </c>
      <c r="AI280" s="1150">
        <v>23.04</v>
      </c>
      <c r="AJ280" s="1149">
        <f t="shared" si="130"/>
        <v>0.10867924528301887</v>
      </c>
      <c r="AK280" s="1150">
        <v>212</v>
      </c>
      <c r="AL280" s="1150">
        <v>22.4</v>
      </c>
      <c r="AM280" s="1149">
        <f t="shared" si="118"/>
        <v>0.10566037735849056</v>
      </c>
      <c r="AN280" s="1150">
        <v>212</v>
      </c>
      <c r="AO280" s="1150">
        <v>10.4</v>
      </c>
      <c r="AP280" s="1149">
        <f t="shared" si="119"/>
        <v>4.9056603773584909E-2</v>
      </c>
      <c r="AQ280" s="1150">
        <v>212</v>
      </c>
      <c r="AR280" s="1150">
        <v>21.6</v>
      </c>
      <c r="AS280" s="1149">
        <f t="shared" si="120"/>
        <v>0.10188679245283019</v>
      </c>
      <c r="AT280" s="1149">
        <f t="shared" si="121"/>
        <v>0.14650943396226415</v>
      </c>
    </row>
    <row r="281" spans="1:46">
      <c r="A281" s="1150">
        <v>1250</v>
      </c>
      <c r="B281" s="1150">
        <v>34</v>
      </c>
      <c r="C281" s="2074">
        <v>275</v>
      </c>
      <c r="D281" s="1150" t="s">
        <v>3068</v>
      </c>
      <c r="E281" s="1150" t="s">
        <v>3069</v>
      </c>
      <c r="F281" s="1150" t="s">
        <v>1623</v>
      </c>
      <c r="G281" s="1150" t="s">
        <v>1622</v>
      </c>
      <c r="H281" s="1150" t="s">
        <v>4481</v>
      </c>
      <c r="I281" s="1150">
        <v>212</v>
      </c>
      <c r="J281" s="1150">
        <v>212</v>
      </c>
      <c r="K281" s="1150">
        <v>124.8</v>
      </c>
      <c r="L281" s="1149">
        <f>+K281/J281</f>
        <v>0.58867924528301885</v>
      </c>
      <c r="M281" s="1150">
        <v>212</v>
      </c>
      <c r="N281" s="1150">
        <v>130.24</v>
      </c>
      <c r="O281" s="1149">
        <f>+N281/M281</f>
        <v>0.61433962264150943</v>
      </c>
      <c r="P281" s="1150">
        <v>212</v>
      </c>
      <c r="Q281" s="1150">
        <v>30.72</v>
      </c>
      <c r="R281" s="1149">
        <f t="shared" si="124"/>
        <v>0.1449056603773585</v>
      </c>
      <c r="S281" s="1150">
        <v>212</v>
      </c>
      <c r="T281" s="1150">
        <v>24</v>
      </c>
      <c r="U281" s="1149">
        <f t="shared" si="125"/>
        <v>0.11320754716981132</v>
      </c>
      <c r="V281" s="1150">
        <v>212</v>
      </c>
      <c r="W281" s="1150">
        <v>24</v>
      </c>
      <c r="X281" s="1149">
        <f t="shared" si="126"/>
        <v>0.11320754716981132</v>
      </c>
      <c r="Y281" s="1150">
        <v>212</v>
      </c>
      <c r="Z281" s="1150">
        <v>28</v>
      </c>
      <c r="AA281" s="1149">
        <f t="shared" si="127"/>
        <v>0.13207547169811321</v>
      </c>
      <c r="AB281" s="1150">
        <v>212</v>
      </c>
      <c r="AC281" s="1150">
        <v>26.88</v>
      </c>
      <c r="AD281" s="1149">
        <f t="shared" si="128"/>
        <v>0.12679245283018867</v>
      </c>
      <c r="AE281" s="1150">
        <v>212</v>
      </c>
      <c r="AF281" s="1150">
        <v>117.76</v>
      </c>
      <c r="AG281" s="1149">
        <f t="shared" si="129"/>
        <v>0.55547169811320762</v>
      </c>
      <c r="AH281" s="1150">
        <v>212</v>
      </c>
      <c r="AI281" s="1150">
        <v>111.52</v>
      </c>
      <c r="AJ281" s="1149">
        <f t="shared" si="130"/>
        <v>0.52603773584905655</v>
      </c>
      <c r="AK281" s="1150">
        <v>212</v>
      </c>
      <c r="AL281" s="1150">
        <v>28.32</v>
      </c>
      <c r="AM281" s="1149">
        <f t="shared" si="118"/>
        <v>0.13358490566037737</v>
      </c>
      <c r="AN281" s="1150">
        <v>212</v>
      </c>
      <c r="AO281" s="1150">
        <v>16.32</v>
      </c>
      <c r="AP281" s="1149">
        <f t="shared" si="119"/>
        <v>7.6981132075471706E-2</v>
      </c>
      <c r="AQ281" s="1150">
        <v>212</v>
      </c>
      <c r="AR281" s="1150">
        <v>82.08</v>
      </c>
      <c r="AS281" s="1149">
        <f t="shared" si="120"/>
        <v>0.38716981132075473</v>
      </c>
      <c r="AT281" s="1149">
        <f t="shared" si="121"/>
        <v>0.29270440251572333</v>
      </c>
    </row>
    <row r="282" spans="1:46">
      <c r="A282" s="1150">
        <v>6210</v>
      </c>
      <c r="B282" s="1150">
        <v>53</v>
      </c>
      <c r="C282" s="2074">
        <v>276</v>
      </c>
      <c r="D282" s="1150" t="s">
        <v>3365</v>
      </c>
      <c r="E282" s="1150" t="s">
        <v>3364</v>
      </c>
      <c r="F282" s="1150" t="s">
        <v>1623</v>
      </c>
      <c r="G282" s="1150" t="s">
        <v>1036</v>
      </c>
      <c r="H282" s="1150" t="s">
        <v>4479</v>
      </c>
      <c r="I282" s="1150">
        <v>213</v>
      </c>
      <c r="J282" s="1150">
        <v>213</v>
      </c>
      <c r="K282" s="1150">
        <v>173</v>
      </c>
      <c r="L282" s="1149">
        <f>+K282/J282</f>
        <v>0.81220657276995301</v>
      </c>
      <c r="M282" s="1150">
        <v>213</v>
      </c>
      <c r="N282" s="1150">
        <v>183</v>
      </c>
      <c r="O282" s="1149">
        <f>+N282/M282</f>
        <v>0.85915492957746475</v>
      </c>
      <c r="P282" s="1150">
        <v>213</v>
      </c>
      <c r="Q282" s="1150">
        <v>200</v>
      </c>
      <c r="R282" s="1149">
        <f t="shared" si="124"/>
        <v>0.93896713615023475</v>
      </c>
      <c r="S282" s="1150">
        <v>213</v>
      </c>
      <c r="T282" s="1150">
        <v>198</v>
      </c>
      <c r="U282" s="1149">
        <f t="shared" si="125"/>
        <v>0.92957746478873238</v>
      </c>
      <c r="V282" s="1150">
        <v>213</v>
      </c>
      <c r="W282" s="1150">
        <v>203</v>
      </c>
      <c r="X282" s="1149">
        <f t="shared" si="126"/>
        <v>0.95305164319248825</v>
      </c>
      <c r="Y282" s="1150">
        <v>213</v>
      </c>
      <c r="Z282" s="1150">
        <v>196</v>
      </c>
      <c r="AA282" s="1149">
        <f t="shared" si="127"/>
        <v>0.92018779342723001</v>
      </c>
      <c r="AB282" s="1150">
        <v>213</v>
      </c>
      <c r="AC282" s="1150">
        <v>192</v>
      </c>
      <c r="AD282" s="1149">
        <f t="shared" si="128"/>
        <v>0.90140845070422537</v>
      </c>
      <c r="AE282" s="1150">
        <v>213</v>
      </c>
      <c r="AF282" s="1150">
        <v>171</v>
      </c>
      <c r="AG282" s="1149">
        <f t="shared" si="129"/>
        <v>0.80281690140845074</v>
      </c>
      <c r="AH282" s="1150">
        <v>213</v>
      </c>
      <c r="AI282" s="1150">
        <v>159</v>
      </c>
      <c r="AJ282" s="1149">
        <f t="shared" si="130"/>
        <v>0.74647887323943662</v>
      </c>
      <c r="AK282" s="1150">
        <v>213</v>
      </c>
      <c r="AL282" s="1150">
        <v>166</v>
      </c>
      <c r="AM282" s="1149">
        <f t="shared" si="118"/>
        <v>0.77934272300469487</v>
      </c>
      <c r="AN282" s="1150">
        <v>213</v>
      </c>
      <c r="AO282" s="1150">
        <v>166</v>
      </c>
      <c r="AP282" s="1149">
        <f t="shared" si="119"/>
        <v>0.77934272300469487</v>
      </c>
      <c r="AQ282" s="1150">
        <v>213</v>
      </c>
      <c r="AR282" s="1150">
        <v>0</v>
      </c>
      <c r="AS282" s="1149">
        <f t="shared" si="120"/>
        <v>0</v>
      </c>
      <c r="AT282" s="1149">
        <f t="shared" si="121"/>
        <v>0.78521126760563376</v>
      </c>
    </row>
    <row r="283" spans="1:46">
      <c r="A283" s="1150">
        <v>1250</v>
      </c>
      <c r="B283" s="1150">
        <v>33</v>
      </c>
      <c r="C283" s="2074">
        <v>277</v>
      </c>
      <c r="D283" s="1150" t="s">
        <v>3071</v>
      </c>
      <c r="E283" s="1150" t="s">
        <v>3072</v>
      </c>
      <c r="F283" s="1150" t="s">
        <v>1623</v>
      </c>
      <c r="G283" s="1150" t="s">
        <v>757</v>
      </c>
      <c r="H283" s="1150" t="s">
        <v>4481</v>
      </c>
      <c r="I283" s="1150">
        <v>217</v>
      </c>
      <c r="J283" s="1150">
        <v>217</v>
      </c>
      <c r="K283" s="1150">
        <v>40.479999999999997</v>
      </c>
      <c r="L283" s="1149">
        <f>+K283/J283</f>
        <v>0.18654377880184331</v>
      </c>
      <c r="M283" s="1150">
        <v>217</v>
      </c>
      <c r="N283" s="1150">
        <v>40.159999999999997</v>
      </c>
      <c r="O283" s="1149">
        <f>+N283/M283</f>
        <v>0.18506912442396312</v>
      </c>
      <c r="P283" s="1150">
        <v>217</v>
      </c>
      <c r="Q283" s="1150">
        <v>47.2</v>
      </c>
      <c r="R283" s="1149">
        <f t="shared" si="124"/>
        <v>0.21751152073732721</v>
      </c>
      <c r="S283" s="1150">
        <v>217</v>
      </c>
      <c r="T283" s="1150">
        <v>45.76</v>
      </c>
      <c r="U283" s="1149">
        <f t="shared" si="125"/>
        <v>0.21087557603686635</v>
      </c>
      <c r="V283" s="1150">
        <v>217</v>
      </c>
      <c r="W283" s="1150">
        <v>48</v>
      </c>
      <c r="X283" s="1149">
        <f t="shared" si="126"/>
        <v>0.22119815668202766</v>
      </c>
      <c r="Y283" s="1150">
        <v>217</v>
      </c>
      <c r="Z283" s="1150">
        <v>36</v>
      </c>
      <c r="AA283" s="1149">
        <f t="shared" si="127"/>
        <v>0.16589861751152074</v>
      </c>
      <c r="AB283" s="1150">
        <v>217</v>
      </c>
      <c r="AC283" s="1150">
        <v>28</v>
      </c>
      <c r="AD283" s="1149">
        <f t="shared" si="128"/>
        <v>0.12903225806451613</v>
      </c>
      <c r="AE283" s="1150">
        <v>217</v>
      </c>
      <c r="AF283" s="1150">
        <v>36</v>
      </c>
      <c r="AG283" s="1149">
        <f t="shared" si="129"/>
        <v>0.16589861751152074</v>
      </c>
      <c r="AH283" s="1150">
        <v>217</v>
      </c>
      <c r="AI283" s="1150">
        <v>40</v>
      </c>
      <c r="AJ283" s="1149">
        <f t="shared" si="130"/>
        <v>0.18433179723502305</v>
      </c>
      <c r="AK283" s="1150">
        <v>217</v>
      </c>
      <c r="AL283" s="1150">
        <v>40</v>
      </c>
      <c r="AM283" s="1149">
        <f t="shared" si="118"/>
        <v>0.18433179723502305</v>
      </c>
      <c r="AN283" s="1150">
        <v>217</v>
      </c>
      <c r="AO283" s="1150">
        <v>36</v>
      </c>
      <c r="AP283" s="1149">
        <f t="shared" si="119"/>
        <v>0.16589861751152074</v>
      </c>
      <c r="AQ283" s="1150">
        <v>217</v>
      </c>
      <c r="AR283" s="1150">
        <v>40</v>
      </c>
      <c r="AS283" s="1149">
        <f t="shared" si="120"/>
        <v>0.18433179723502305</v>
      </c>
      <c r="AT283" s="1149">
        <f t="shared" si="121"/>
        <v>0.18341013824884794</v>
      </c>
    </row>
    <row r="284" spans="1:46">
      <c r="A284" s="1150">
        <v>1250</v>
      </c>
      <c r="B284" s="1150">
        <v>40</v>
      </c>
      <c r="C284" s="2074">
        <v>278</v>
      </c>
      <c r="D284" s="1150" t="s">
        <v>4542</v>
      </c>
      <c r="E284" s="1150" t="s">
        <v>4541</v>
      </c>
      <c r="F284" s="1150" t="s">
        <v>1623</v>
      </c>
      <c r="G284" s="1150" t="s">
        <v>757</v>
      </c>
      <c r="H284" s="1150" t="s">
        <v>4481</v>
      </c>
      <c r="I284" s="1150">
        <v>217</v>
      </c>
      <c r="J284" s="1150"/>
      <c r="K284" s="1150"/>
      <c r="L284" s="1149"/>
      <c r="M284" s="1150"/>
      <c r="N284" s="1150"/>
      <c r="O284" s="1149"/>
      <c r="P284" s="1150"/>
      <c r="Q284" s="1150"/>
      <c r="R284" s="1149"/>
      <c r="S284" s="1150"/>
      <c r="T284" s="1150"/>
      <c r="U284" s="1149"/>
      <c r="V284" s="1150"/>
      <c r="W284" s="1150"/>
      <c r="X284" s="1149"/>
      <c r="Y284" s="1150"/>
      <c r="Z284" s="1150"/>
      <c r="AA284" s="1149"/>
      <c r="AB284" s="1150"/>
      <c r="AC284" s="1150"/>
      <c r="AD284" s="1149"/>
      <c r="AE284" s="1150">
        <v>217</v>
      </c>
      <c r="AF284" s="1150">
        <v>36</v>
      </c>
      <c r="AG284" s="1149">
        <f t="shared" si="129"/>
        <v>0.16589861751152074</v>
      </c>
      <c r="AH284" s="1150">
        <v>217</v>
      </c>
      <c r="AI284" s="1150">
        <v>6</v>
      </c>
      <c r="AJ284" s="1149">
        <f t="shared" si="130"/>
        <v>2.7649769585253458E-2</v>
      </c>
      <c r="AK284" s="1150">
        <v>217</v>
      </c>
      <c r="AL284" s="1150">
        <v>6</v>
      </c>
      <c r="AM284" s="1149">
        <f t="shared" si="118"/>
        <v>2.7649769585253458E-2</v>
      </c>
      <c r="AN284" s="1150">
        <v>217</v>
      </c>
      <c r="AO284" s="1150">
        <v>12</v>
      </c>
      <c r="AP284" s="1149">
        <f t="shared" si="119"/>
        <v>5.5299539170506916E-2</v>
      </c>
      <c r="AQ284" s="1150">
        <v>217</v>
      </c>
      <c r="AR284" s="1150">
        <v>12</v>
      </c>
      <c r="AS284" s="1149">
        <f t="shared" si="120"/>
        <v>5.5299539170506916E-2</v>
      </c>
      <c r="AT284" s="1149">
        <f t="shared" si="121"/>
        <v>6.6359447004608302E-2</v>
      </c>
    </row>
    <row r="285" spans="1:46">
      <c r="A285" s="1150">
        <v>6220</v>
      </c>
      <c r="B285" s="1150">
        <v>105</v>
      </c>
      <c r="C285" s="2074">
        <v>279</v>
      </c>
      <c r="D285" s="1150" t="s">
        <v>2562</v>
      </c>
      <c r="E285" s="1150" t="s">
        <v>1016</v>
      </c>
      <c r="F285" s="1150" t="s">
        <v>1623</v>
      </c>
      <c r="G285" s="1150" t="s">
        <v>1622</v>
      </c>
      <c r="H285" s="1150" t="s">
        <v>4481</v>
      </c>
      <c r="I285" s="1150">
        <v>218</v>
      </c>
      <c r="J285" s="1150">
        <v>218</v>
      </c>
      <c r="K285" s="1150">
        <v>105.3</v>
      </c>
      <c r="L285" s="1149">
        <f t="shared" ref="L285:L292" si="131">+K285/J285</f>
        <v>0.48302752293577983</v>
      </c>
      <c r="M285" s="1150">
        <v>218</v>
      </c>
      <c r="N285" s="1150">
        <v>126.39</v>
      </c>
      <c r="O285" s="1149">
        <f t="shared" ref="O285:O292" si="132">+N285/M285</f>
        <v>0.57977064220183483</v>
      </c>
      <c r="P285" s="1150">
        <v>218</v>
      </c>
      <c r="Q285" s="1150">
        <v>13.32</v>
      </c>
      <c r="R285" s="1149">
        <f t="shared" ref="R285:R292" si="133">+Q285/P285</f>
        <v>6.1100917431192663E-2</v>
      </c>
      <c r="S285" s="1150">
        <v>218</v>
      </c>
      <c r="T285" s="1150">
        <v>19.5</v>
      </c>
      <c r="U285" s="1149">
        <f t="shared" ref="U285:U292" si="134">+T285/S285</f>
        <v>8.9449541284403675E-2</v>
      </c>
      <c r="V285" s="1150">
        <v>218</v>
      </c>
      <c r="W285" s="1150">
        <v>17.399999999999999</v>
      </c>
      <c r="X285" s="1149">
        <f t="shared" ref="X285:X292" si="135">+W285/V285</f>
        <v>7.981651376146788E-2</v>
      </c>
      <c r="Y285" s="1150">
        <v>218</v>
      </c>
      <c r="Z285" s="1150">
        <v>6</v>
      </c>
      <c r="AA285" s="1149">
        <f t="shared" ref="AA285:AA292" si="136">+Z285/Y285</f>
        <v>2.7522935779816515E-2</v>
      </c>
      <c r="AB285" s="1150">
        <v>218</v>
      </c>
      <c r="AC285" s="1150">
        <v>144.9</v>
      </c>
      <c r="AD285" s="1149">
        <f t="shared" ref="AD285:AD292" si="137">+AC285/AB285</f>
        <v>0.66467889908256883</v>
      </c>
      <c r="AE285" s="1150">
        <v>218</v>
      </c>
      <c r="AF285" s="1150">
        <v>149.69999999999999</v>
      </c>
      <c r="AG285" s="1149">
        <f t="shared" si="129"/>
        <v>0.68669724770642193</v>
      </c>
      <c r="AH285" s="1150">
        <v>218</v>
      </c>
      <c r="AI285" s="1150">
        <v>136.19999999999999</v>
      </c>
      <c r="AJ285" s="1149">
        <f t="shared" si="130"/>
        <v>0.62477064220183476</v>
      </c>
      <c r="AK285" s="1150">
        <v>218</v>
      </c>
      <c r="AL285" s="1150">
        <v>106.8</v>
      </c>
      <c r="AM285" s="1149">
        <f t="shared" si="118"/>
        <v>0.48990825688073392</v>
      </c>
      <c r="AN285" s="1150">
        <v>218</v>
      </c>
      <c r="AO285" s="1150">
        <v>105</v>
      </c>
      <c r="AP285" s="1149">
        <f t="shared" si="119"/>
        <v>0.48165137614678899</v>
      </c>
      <c r="AQ285" s="1150">
        <v>218</v>
      </c>
      <c r="AR285" s="1150">
        <v>103.8</v>
      </c>
      <c r="AS285" s="1149">
        <f t="shared" si="120"/>
        <v>0.47614678899082569</v>
      </c>
      <c r="AT285" s="1149">
        <f t="shared" si="121"/>
        <v>0.39537844036697245</v>
      </c>
    </row>
    <row r="286" spans="1:46">
      <c r="A286" s="1150">
        <v>1260</v>
      </c>
      <c r="B286" s="1150">
        <v>37</v>
      </c>
      <c r="C286" s="2074">
        <v>280</v>
      </c>
      <c r="D286" s="1150" t="s">
        <v>3074</v>
      </c>
      <c r="E286" s="1150" t="s">
        <v>3075</v>
      </c>
      <c r="F286" s="1150" t="s">
        <v>1623</v>
      </c>
      <c r="G286" s="1150" t="s">
        <v>1622</v>
      </c>
      <c r="H286" s="1150" t="s">
        <v>4481</v>
      </c>
      <c r="I286" s="1150">
        <v>220</v>
      </c>
      <c r="J286" s="1150">
        <v>220</v>
      </c>
      <c r="K286" s="1150">
        <v>112</v>
      </c>
      <c r="L286" s="1149">
        <f t="shared" si="131"/>
        <v>0.50909090909090904</v>
      </c>
      <c r="M286" s="1150">
        <v>220</v>
      </c>
      <c r="N286" s="1150">
        <v>124</v>
      </c>
      <c r="O286" s="1149">
        <f t="shared" si="132"/>
        <v>0.5636363636363636</v>
      </c>
      <c r="P286" s="1150">
        <v>220</v>
      </c>
      <c r="Q286" s="1150">
        <v>136</v>
      </c>
      <c r="R286" s="1149">
        <f t="shared" si="133"/>
        <v>0.61818181818181817</v>
      </c>
      <c r="S286" s="1150">
        <v>220</v>
      </c>
      <c r="T286" s="1150">
        <v>128</v>
      </c>
      <c r="U286" s="1149">
        <f t="shared" si="134"/>
        <v>0.58181818181818179</v>
      </c>
      <c r="V286" s="1150">
        <v>220</v>
      </c>
      <c r="W286" s="1150">
        <v>148</v>
      </c>
      <c r="X286" s="1149">
        <f t="shared" si="135"/>
        <v>0.67272727272727273</v>
      </c>
      <c r="Y286" s="1150">
        <v>220</v>
      </c>
      <c r="Z286" s="1150">
        <v>136</v>
      </c>
      <c r="AA286" s="1149">
        <f t="shared" si="136"/>
        <v>0.61818181818181817</v>
      </c>
      <c r="AB286" s="1150">
        <v>220</v>
      </c>
      <c r="AC286" s="1150">
        <v>136</v>
      </c>
      <c r="AD286" s="1149">
        <f t="shared" si="137"/>
        <v>0.61818181818181817</v>
      </c>
      <c r="AE286" s="1150">
        <v>220</v>
      </c>
      <c r="AF286" s="1150">
        <v>88</v>
      </c>
      <c r="AG286" s="1149">
        <f t="shared" si="129"/>
        <v>0.4</v>
      </c>
      <c r="AH286" s="1150">
        <v>220</v>
      </c>
      <c r="AI286" s="1150">
        <v>16</v>
      </c>
      <c r="AJ286" s="1149">
        <f t="shared" si="130"/>
        <v>7.2727272727272724E-2</v>
      </c>
      <c r="AK286" s="1150">
        <v>220</v>
      </c>
      <c r="AL286" s="1150">
        <v>144</v>
      </c>
      <c r="AM286" s="1149">
        <f t="shared" si="118"/>
        <v>0.65454545454545454</v>
      </c>
      <c r="AN286" s="1150">
        <v>220</v>
      </c>
      <c r="AO286" s="1150">
        <v>152</v>
      </c>
      <c r="AP286" s="1149">
        <f t="shared" si="119"/>
        <v>0.69090909090909092</v>
      </c>
      <c r="AQ286" s="1150">
        <v>220</v>
      </c>
      <c r="AR286" s="1150">
        <v>144</v>
      </c>
      <c r="AS286" s="1149">
        <f t="shared" si="120"/>
        <v>0.65454545454545454</v>
      </c>
      <c r="AT286" s="1149">
        <f t="shared" si="121"/>
        <v>0.55454545454545456</v>
      </c>
    </row>
    <row r="287" spans="1:46">
      <c r="A287" s="1150">
        <v>6150</v>
      </c>
      <c r="B287" s="1150">
        <v>29</v>
      </c>
      <c r="C287" s="2074">
        <v>281</v>
      </c>
      <c r="D287" s="1150" t="s">
        <v>3077</v>
      </c>
      <c r="E287" s="1150" t="s">
        <v>3078</v>
      </c>
      <c r="F287" s="1150" t="s">
        <v>1623</v>
      </c>
      <c r="G287" s="1150" t="s">
        <v>1622</v>
      </c>
      <c r="H287" s="1150" t="s">
        <v>4481</v>
      </c>
      <c r="I287" s="1150">
        <v>220</v>
      </c>
      <c r="J287" s="1150">
        <v>220</v>
      </c>
      <c r="K287" s="1150">
        <v>144.96</v>
      </c>
      <c r="L287" s="1149">
        <f t="shared" si="131"/>
        <v>0.658909090909091</v>
      </c>
      <c r="M287" s="1150">
        <v>220</v>
      </c>
      <c r="N287" s="1150">
        <v>234.08</v>
      </c>
      <c r="O287" s="1149">
        <f t="shared" si="132"/>
        <v>1.0640000000000001</v>
      </c>
      <c r="P287" s="1150">
        <v>220</v>
      </c>
      <c r="Q287" s="1150">
        <v>232.96</v>
      </c>
      <c r="R287" s="1149">
        <f t="shared" si="133"/>
        <v>1.058909090909091</v>
      </c>
      <c r="S287" s="1150">
        <v>220</v>
      </c>
      <c r="T287" s="1150">
        <v>234.4</v>
      </c>
      <c r="U287" s="1149">
        <f t="shared" si="134"/>
        <v>1.0654545454545454</v>
      </c>
      <c r="V287" s="1150">
        <v>220</v>
      </c>
      <c r="W287" s="1150">
        <v>193.2</v>
      </c>
      <c r="X287" s="1149">
        <f t="shared" si="135"/>
        <v>0.87818181818181817</v>
      </c>
      <c r="Y287" s="1150">
        <v>220</v>
      </c>
      <c r="Z287" s="1150">
        <v>214.4</v>
      </c>
      <c r="AA287" s="1149">
        <f t="shared" si="136"/>
        <v>0.9745454545454546</v>
      </c>
      <c r="AB287" s="1150">
        <v>220</v>
      </c>
      <c r="AC287" s="1150">
        <v>200.64</v>
      </c>
      <c r="AD287" s="1149">
        <f t="shared" si="137"/>
        <v>0.91199999999999992</v>
      </c>
      <c r="AE287" s="1150">
        <v>220</v>
      </c>
      <c r="AF287" s="1150">
        <v>195.52</v>
      </c>
      <c r="AG287" s="1149">
        <f t="shared" si="129"/>
        <v>0.88872727272727281</v>
      </c>
      <c r="AH287" s="1150">
        <v>220</v>
      </c>
      <c r="AI287" s="1150">
        <v>178.88</v>
      </c>
      <c r="AJ287" s="1149">
        <f t="shared" si="130"/>
        <v>0.81309090909090909</v>
      </c>
      <c r="AK287" s="1150">
        <v>220</v>
      </c>
      <c r="AL287" s="1150">
        <v>152.32</v>
      </c>
      <c r="AM287" s="1149">
        <f t="shared" si="118"/>
        <v>0.69236363636363629</v>
      </c>
      <c r="AN287" s="1150">
        <v>220</v>
      </c>
      <c r="AO287" s="1150">
        <v>179.36</v>
      </c>
      <c r="AP287" s="1149">
        <f t="shared" si="119"/>
        <v>0.81527272727272737</v>
      </c>
      <c r="AQ287" s="1150">
        <v>220</v>
      </c>
      <c r="AR287" s="1150">
        <v>158.08000000000001</v>
      </c>
      <c r="AS287" s="1149">
        <f t="shared" si="120"/>
        <v>0.7185454545454546</v>
      </c>
      <c r="AT287" s="1149">
        <f t="shared" si="121"/>
        <v>0.87833333333333319</v>
      </c>
    </row>
    <row r="288" spans="1:46">
      <c r="A288" s="1150">
        <v>1210</v>
      </c>
      <c r="B288" s="1150">
        <v>63</v>
      </c>
      <c r="C288" s="2074">
        <v>282</v>
      </c>
      <c r="D288" s="1150" t="s">
        <v>3080</v>
      </c>
      <c r="E288" s="1150" t="s">
        <v>3081</v>
      </c>
      <c r="F288" s="1150" t="s">
        <v>1623</v>
      </c>
      <c r="G288" s="1150" t="s">
        <v>1622</v>
      </c>
      <c r="H288" s="1150" t="s">
        <v>4481</v>
      </c>
      <c r="I288" s="1150">
        <v>222</v>
      </c>
      <c r="J288" s="1150">
        <v>222</v>
      </c>
      <c r="K288" s="1150">
        <v>87.52</v>
      </c>
      <c r="L288" s="1149">
        <f t="shared" si="131"/>
        <v>0.3942342342342342</v>
      </c>
      <c r="M288" s="1150">
        <v>222</v>
      </c>
      <c r="N288" s="1150">
        <v>171.52</v>
      </c>
      <c r="O288" s="1149">
        <f t="shared" si="132"/>
        <v>0.7726126126126126</v>
      </c>
      <c r="P288" s="1150">
        <v>222</v>
      </c>
      <c r="Q288" s="1150">
        <v>174.56</v>
      </c>
      <c r="R288" s="1149">
        <f t="shared" si="133"/>
        <v>0.78630630630630627</v>
      </c>
      <c r="S288" s="1150">
        <v>222</v>
      </c>
      <c r="T288" s="1150">
        <v>156.47999999999999</v>
      </c>
      <c r="U288" s="1149">
        <f t="shared" si="134"/>
        <v>0.70486486486486477</v>
      </c>
      <c r="V288" s="1150">
        <v>222</v>
      </c>
      <c r="W288" s="1150">
        <v>94.4</v>
      </c>
      <c r="X288" s="1149">
        <f t="shared" si="135"/>
        <v>0.42522522522522527</v>
      </c>
      <c r="Y288" s="1150">
        <v>222</v>
      </c>
      <c r="Z288" s="1150">
        <v>172.48</v>
      </c>
      <c r="AA288" s="1149">
        <f t="shared" si="136"/>
        <v>0.77693693693693688</v>
      </c>
      <c r="AB288" s="1150">
        <v>222</v>
      </c>
      <c r="AC288" s="1150">
        <v>148.16</v>
      </c>
      <c r="AD288" s="1149">
        <f t="shared" si="137"/>
        <v>0.66738738738738734</v>
      </c>
      <c r="AE288" s="1150">
        <v>222</v>
      </c>
      <c r="AF288" s="1150">
        <v>87.68</v>
      </c>
      <c r="AG288" s="1149">
        <f t="shared" si="129"/>
        <v>0.39495495495495497</v>
      </c>
      <c r="AH288" s="1150">
        <v>222</v>
      </c>
      <c r="AI288" s="1150">
        <v>83.84</v>
      </c>
      <c r="AJ288" s="1149">
        <f t="shared" si="130"/>
        <v>0.37765765765765769</v>
      </c>
      <c r="AK288" s="1150">
        <v>222</v>
      </c>
      <c r="AL288" s="1150">
        <v>73.599999999999994</v>
      </c>
      <c r="AM288" s="1149">
        <f t="shared" si="118"/>
        <v>0.33153153153153153</v>
      </c>
      <c r="AN288" s="1150">
        <v>222</v>
      </c>
      <c r="AO288" s="1150">
        <v>18.559999999999999</v>
      </c>
      <c r="AP288" s="1149">
        <f t="shared" si="119"/>
        <v>8.3603603603603596E-2</v>
      </c>
      <c r="AQ288" s="1150">
        <v>222</v>
      </c>
      <c r="AR288" s="1150">
        <v>16.8</v>
      </c>
      <c r="AS288" s="1149">
        <f t="shared" si="120"/>
        <v>7.567567567567568E-2</v>
      </c>
      <c r="AT288" s="1149">
        <f t="shared" si="121"/>
        <v>0.48258258258258246</v>
      </c>
    </row>
    <row r="289" spans="1:46">
      <c r="A289" s="1150">
        <v>1220</v>
      </c>
      <c r="B289" s="1150">
        <v>72</v>
      </c>
      <c r="C289" s="2074">
        <v>283</v>
      </c>
      <c r="D289" s="1150" t="s">
        <v>3082</v>
      </c>
      <c r="E289" s="1150" t="s">
        <v>2965</v>
      </c>
      <c r="F289" s="1150" t="s">
        <v>1623</v>
      </c>
      <c r="G289" s="1150" t="s">
        <v>1702</v>
      </c>
      <c r="H289" s="1150" t="s">
        <v>4481</v>
      </c>
      <c r="I289" s="1150">
        <v>222</v>
      </c>
      <c r="J289" s="1150">
        <v>222</v>
      </c>
      <c r="K289" s="1150">
        <v>182.04</v>
      </c>
      <c r="L289" s="1149">
        <f t="shared" si="131"/>
        <v>0.82</v>
      </c>
      <c r="M289" s="1150">
        <v>222</v>
      </c>
      <c r="N289" s="1150">
        <v>198.72</v>
      </c>
      <c r="O289" s="1149">
        <f t="shared" si="132"/>
        <v>0.8951351351351351</v>
      </c>
      <c r="P289" s="1150">
        <v>222</v>
      </c>
      <c r="Q289" s="1150">
        <v>199.8</v>
      </c>
      <c r="R289" s="1149">
        <f t="shared" si="133"/>
        <v>0.9</v>
      </c>
      <c r="S289" s="1150">
        <v>222</v>
      </c>
      <c r="T289" s="1150">
        <v>238.92</v>
      </c>
      <c r="U289" s="1149">
        <f t="shared" si="134"/>
        <v>1.0762162162162161</v>
      </c>
      <c r="V289" s="1150">
        <v>222</v>
      </c>
      <c r="W289" s="1150">
        <v>297</v>
      </c>
      <c r="X289" s="1149">
        <f t="shared" si="135"/>
        <v>1.3378378378378379</v>
      </c>
      <c r="Y289" s="1150">
        <v>222</v>
      </c>
      <c r="Z289" s="1150">
        <v>235.08</v>
      </c>
      <c r="AA289" s="1149">
        <f t="shared" si="136"/>
        <v>1.058918918918919</v>
      </c>
      <c r="AB289" s="1150">
        <v>222</v>
      </c>
      <c r="AC289" s="1150">
        <v>134.76</v>
      </c>
      <c r="AD289" s="1149">
        <f t="shared" si="137"/>
        <v>0.60702702702702693</v>
      </c>
      <c r="AE289" s="1150">
        <v>222</v>
      </c>
      <c r="AF289" s="1150">
        <v>133.91999999999999</v>
      </c>
      <c r="AG289" s="1149">
        <f t="shared" si="129"/>
        <v>0.60324324324324319</v>
      </c>
      <c r="AH289" s="1150">
        <v>222</v>
      </c>
      <c r="AI289" s="1150">
        <v>66.36</v>
      </c>
      <c r="AJ289" s="1149">
        <f t="shared" si="130"/>
        <v>0.29891891891891892</v>
      </c>
      <c r="AK289" s="1150">
        <v>222</v>
      </c>
      <c r="AL289" s="1150">
        <v>131.63999999999999</v>
      </c>
      <c r="AM289" s="1149">
        <f t="shared" si="118"/>
        <v>0.59297297297297291</v>
      </c>
      <c r="AN289" s="1150">
        <v>222</v>
      </c>
      <c r="AO289" s="1150">
        <v>150.36000000000001</v>
      </c>
      <c r="AP289" s="1149">
        <f t="shared" si="119"/>
        <v>0.67729729729729737</v>
      </c>
      <c r="AQ289" s="1150">
        <v>222</v>
      </c>
      <c r="AR289" s="1150">
        <v>175.2</v>
      </c>
      <c r="AS289" s="1149">
        <f t="shared" si="120"/>
        <v>0.78918918918918912</v>
      </c>
      <c r="AT289" s="1149">
        <f t="shared" si="121"/>
        <v>0.80472972972972967</v>
      </c>
    </row>
    <row r="290" spans="1:46">
      <c r="A290" s="1150">
        <v>6110</v>
      </c>
      <c r="B290" s="1150">
        <v>80</v>
      </c>
      <c r="C290" s="2074">
        <v>284</v>
      </c>
      <c r="D290" s="1150" t="s">
        <v>2563</v>
      </c>
      <c r="E290" s="1150" t="s">
        <v>2220</v>
      </c>
      <c r="F290" s="1150" t="s">
        <v>1623</v>
      </c>
      <c r="G290" s="1150" t="s">
        <v>1622</v>
      </c>
      <c r="H290" s="1150" t="s">
        <v>4481</v>
      </c>
      <c r="I290" s="1150">
        <v>222</v>
      </c>
      <c r="J290" s="1150">
        <v>222</v>
      </c>
      <c r="K290" s="1150">
        <v>181.56</v>
      </c>
      <c r="L290" s="1149">
        <f t="shared" si="131"/>
        <v>0.81783783783783781</v>
      </c>
      <c r="M290" s="1150">
        <v>222</v>
      </c>
      <c r="N290" s="1150">
        <v>195</v>
      </c>
      <c r="O290" s="1149">
        <f t="shared" si="132"/>
        <v>0.8783783783783784</v>
      </c>
      <c r="P290" s="1150">
        <v>222</v>
      </c>
      <c r="Q290" s="1150">
        <v>207.24</v>
      </c>
      <c r="R290" s="1149">
        <f t="shared" si="133"/>
        <v>0.93351351351351353</v>
      </c>
      <c r="S290" s="1150">
        <v>222</v>
      </c>
      <c r="T290" s="1150">
        <v>204.3</v>
      </c>
      <c r="U290" s="1149">
        <f t="shared" si="134"/>
        <v>0.92027027027027031</v>
      </c>
      <c r="V290" s="1150">
        <v>222</v>
      </c>
      <c r="W290" s="1150">
        <v>201</v>
      </c>
      <c r="X290" s="1149">
        <f t="shared" si="135"/>
        <v>0.90540540540540537</v>
      </c>
      <c r="Y290" s="1150">
        <v>222</v>
      </c>
      <c r="Z290" s="1150">
        <v>195</v>
      </c>
      <c r="AA290" s="1149">
        <f t="shared" si="136"/>
        <v>0.8783783783783784</v>
      </c>
      <c r="AB290" s="1150">
        <v>222</v>
      </c>
      <c r="AC290" s="1150">
        <v>212.52</v>
      </c>
      <c r="AD290" s="1149">
        <f t="shared" si="137"/>
        <v>0.95729729729729729</v>
      </c>
      <c r="AE290" s="1150">
        <v>222</v>
      </c>
      <c r="AF290" s="1150">
        <v>213.72</v>
      </c>
      <c r="AG290" s="1149">
        <f t="shared" si="129"/>
        <v>0.96270270270270275</v>
      </c>
      <c r="AH290" s="1150">
        <v>222</v>
      </c>
      <c r="AI290" s="1150">
        <v>220.56</v>
      </c>
      <c r="AJ290" s="1149">
        <f t="shared" si="130"/>
        <v>0.99351351351351347</v>
      </c>
      <c r="AK290" s="1150">
        <v>222</v>
      </c>
      <c r="AL290" s="1150">
        <v>217.32</v>
      </c>
      <c r="AM290" s="1149">
        <f t="shared" si="118"/>
        <v>0.97891891891891891</v>
      </c>
      <c r="AN290" s="1150">
        <v>222</v>
      </c>
      <c r="AO290" s="1150">
        <v>206.16</v>
      </c>
      <c r="AP290" s="1149">
        <f t="shared" si="119"/>
        <v>0.9286486486486486</v>
      </c>
      <c r="AQ290" s="1150">
        <v>222</v>
      </c>
      <c r="AR290" s="1150">
        <v>192</v>
      </c>
      <c r="AS290" s="1149">
        <f t="shared" si="120"/>
        <v>0.86486486486486491</v>
      </c>
      <c r="AT290" s="1149">
        <f t="shared" si="121"/>
        <v>0.91831081081081067</v>
      </c>
    </row>
    <row r="291" spans="1:46">
      <c r="A291" s="1150">
        <v>6130</v>
      </c>
      <c r="B291" s="1150">
        <v>20</v>
      </c>
      <c r="C291" s="2074">
        <v>285</v>
      </c>
      <c r="D291" s="1150" t="s">
        <v>2564</v>
      </c>
      <c r="E291" s="1150" t="s">
        <v>1714</v>
      </c>
      <c r="F291" s="1150" t="s">
        <v>1623</v>
      </c>
      <c r="G291" s="1150" t="s">
        <v>1074</v>
      </c>
      <c r="H291" s="1150" t="s">
        <v>4481</v>
      </c>
      <c r="I291" s="1150">
        <v>222</v>
      </c>
      <c r="J291" s="1150">
        <v>222</v>
      </c>
      <c r="K291" s="1150">
        <v>34.200000000000003</v>
      </c>
      <c r="L291" s="1149">
        <f t="shared" si="131"/>
        <v>0.15405405405405406</v>
      </c>
      <c r="M291" s="1150">
        <v>222</v>
      </c>
      <c r="N291" s="1150">
        <v>43.2</v>
      </c>
      <c r="O291" s="1149">
        <f t="shared" si="132"/>
        <v>0.19459459459459461</v>
      </c>
      <c r="P291" s="1150">
        <v>222</v>
      </c>
      <c r="Q291" s="1150">
        <v>37.200000000000003</v>
      </c>
      <c r="R291" s="1149">
        <f t="shared" si="133"/>
        <v>0.16756756756756758</v>
      </c>
      <c r="S291" s="1150">
        <v>222</v>
      </c>
      <c r="T291" s="1150">
        <v>38.4</v>
      </c>
      <c r="U291" s="1149">
        <f t="shared" si="134"/>
        <v>0.17297297297297295</v>
      </c>
      <c r="V291" s="1150">
        <v>222</v>
      </c>
      <c r="W291" s="1150">
        <v>36</v>
      </c>
      <c r="X291" s="1149">
        <f t="shared" si="135"/>
        <v>0.16216216216216217</v>
      </c>
      <c r="Y291" s="1150">
        <v>222</v>
      </c>
      <c r="Z291" s="1150">
        <v>40.200000000000003</v>
      </c>
      <c r="AA291" s="1149">
        <f t="shared" si="136"/>
        <v>0.18108108108108109</v>
      </c>
      <c r="AB291" s="1150">
        <v>222</v>
      </c>
      <c r="AC291" s="1150">
        <v>34.200000000000003</v>
      </c>
      <c r="AD291" s="1149">
        <f t="shared" si="137"/>
        <v>0.15405405405405406</v>
      </c>
      <c r="AE291" s="1150">
        <v>222</v>
      </c>
      <c r="AF291" s="1150">
        <v>34.200000000000003</v>
      </c>
      <c r="AG291" s="1149">
        <f t="shared" si="129"/>
        <v>0.15405405405405406</v>
      </c>
      <c r="AH291" s="1150">
        <v>222</v>
      </c>
      <c r="AI291" s="1150">
        <v>33.6</v>
      </c>
      <c r="AJ291" s="1149">
        <f t="shared" si="130"/>
        <v>0.15135135135135136</v>
      </c>
      <c r="AK291" s="1150">
        <v>222</v>
      </c>
      <c r="AL291" s="1150">
        <v>36</v>
      </c>
      <c r="AM291" s="1149">
        <f t="shared" si="118"/>
        <v>0.16216216216216217</v>
      </c>
      <c r="AN291" s="1150">
        <v>222</v>
      </c>
      <c r="AO291" s="1150">
        <v>32.4</v>
      </c>
      <c r="AP291" s="1149">
        <f t="shared" si="119"/>
        <v>0.14594594594594593</v>
      </c>
      <c r="AQ291" s="1150">
        <v>222</v>
      </c>
      <c r="AR291" s="1150">
        <v>36.6</v>
      </c>
      <c r="AS291" s="1149">
        <f t="shared" si="120"/>
        <v>0.16486486486486487</v>
      </c>
      <c r="AT291" s="1149">
        <f t="shared" si="121"/>
        <v>0.16373873873873873</v>
      </c>
    </row>
    <row r="292" spans="1:46">
      <c r="A292" s="1150">
        <v>6210</v>
      </c>
      <c r="B292" s="1150">
        <v>38</v>
      </c>
      <c r="C292" s="2074">
        <v>286</v>
      </c>
      <c r="D292" s="1150" t="s">
        <v>2565</v>
      </c>
      <c r="E292" s="1150" t="s">
        <v>1279</v>
      </c>
      <c r="F292" s="1150" t="s">
        <v>1623</v>
      </c>
      <c r="G292" s="1150" t="s">
        <v>1036</v>
      </c>
      <c r="H292" s="1150" t="s">
        <v>4481</v>
      </c>
      <c r="I292" s="1150">
        <v>222</v>
      </c>
      <c r="J292" s="1150">
        <v>222</v>
      </c>
      <c r="K292" s="1150">
        <v>192</v>
      </c>
      <c r="L292" s="1149">
        <f t="shared" si="131"/>
        <v>0.86486486486486491</v>
      </c>
      <c r="M292" s="1150">
        <v>222</v>
      </c>
      <c r="N292" s="1150">
        <v>162</v>
      </c>
      <c r="O292" s="1149">
        <f t="shared" si="132"/>
        <v>0.72972972972972971</v>
      </c>
      <c r="P292" s="1150">
        <v>222</v>
      </c>
      <c r="Q292" s="1150">
        <v>168</v>
      </c>
      <c r="R292" s="1149">
        <f t="shared" si="133"/>
        <v>0.7567567567567568</v>
      </c>
      <c r="S292" s="1150">
        <v>222</v>
      </c>
      <c r="T292" s="1150">
        <v>171</v>
      </c>
      <c r="U292" s="1149">
        <f t="shared" si="134"/>
        <v>0.77027027027027029</v>
      </c>
      <c r="V292" s="1150">
        <v>222</v>
      </c>
      <c r="W292" s="1150">
        <v>168</v>
      </c>
      <c r="X292" s="1149">
        <f t="shared" si="135"/>
        <v>0.7567567567567568</v>
      </c>
      <c r="Y292" s="1150">
        <v>222</v>
      </c>
      <c r="Z292" s="1150">
        <v>163.80000000000001</v>
      </c>
      <c r="AA292" s="1149">
        <f t="shared" si="136"/>
        <v>0.73783783783783785</v>
      </c>
      <c r="AB292" s="1150">
        <v>222</v>
      </c>
      <c r="AC292" s="1150">
        <v>168.48</v>
      </c>
      <c r="AD292" s="1149">
        <f t="shared" si="137"/>
        <v>0.75891891891891883</v>
      </c>
      <c r="AE292" s="1150">
        <v>222</v>
      </c>
      <c r="AF292" s="1150">
        <v>164.76</v>
      </c>
      <c r="AG292" s="1149">
        <f t="shared" si="129"/>
        <v>0.74216216216216213</v>
      </c>
      <c r="AH292" s="1150">
        <v>222</v>
      </c>
      <c r="AI292" s="1150">
        <v>189</v>
      </c>
      <c r="AJ292" s="1149">
        <f t="shared" si="130"/>
        <v>0.85135135135135132</v>
      </c>
      <c r="AK292" s="1150">
        <v>222</v>
      </c>
      <c r="AL292" s="1150">
        <v>212.4</v>
      </c>
      <c r="AM292" s="1149">
        <f t="shared" si="118"/>
        <v>0.95675675675675675</v>
      </c>
      <c r="AN292" s="1150">
        <v>222</v>
      </c>
      <c r="AO292" s="1150">
        <v>200.16</v>
      </c>
      <c r="AP292" s="1149">
        <f t="shared" si="119"/>
        <v>0.90162162162162163</v>
      </c>
      <c r="AQ292" s="1150">
        <v>222</v>
      </c>
      <c r="AR292" s="1150">
        <v>151.91999999999999</v>
      </c>
      <c r="AS292" s="1149">
        <f t="shared" si="120"/>
        <v>0.68432432432432422</v>
      </c>
      <c r="AT292" s="1149">
        <f t="shared" si="121"/>
        <v>0.79261261261261262</v>
      </c>
    </row>
    <row r="293" spans="1:46">
      <c r="A293" s="1150">
        <v>6220</v>
      </c>
      <c r="B293" s="1150">
        <v>194</v>
      </c>
      <c r="C293" s="2074">
        <v>287</v>
      </c>
      <c r="D293" s="1150" t="s">
        <v>4540</v>
      </c>
      <c r="E293" s="1150" t="s">
        <v>4539</v>
      </c>
      <c r="F293" s="1150" t="s">
        <v>1623</v>
      </c>
      <c r="G293" s="1150" t="s">
        <v>1036</v>
      </c>
      <c r="H293" s="1150" t="s">
        <v>4481</v>
      </c>
      <c r="I293" s="1150">
        <v>222</v>
      </c>
      <c r="J293" s="1150"/>
      <c r="K293" s="1150"/>
      <c r="L293" s="1149"/>
      <c r="M293" s="1150"/>
      <c r="N293" s="1150"/>
      <c r="O293" s="1149"/>
      <c r="P293" s="1150"/>
      <c r="Q293" s="1150"/>
      <c r="R293" s="1149"/>
      <c r="S293" s="1150"/>
      <c r="T293" s="1150"/>
      <c r="U293" s="1149"/>
      <c r="V293" s="1150"/>
      <c r="W293" s="1150"/>
      <c r="X293" s="1149"/>
      <c r="Y293" s="1150"/>
      <c r="Z293" s="1150"/>
      <c r="AA293" s="1149"/>
      <c r="AB293" s="1150"/>
      <c r="AC293" s="1150"/>
      <c r="AD293" s="1149"/>
      <c r="AE293" s="1150"/>
      <c r="AF293" s="1150"/>
      <c r="AG293" s="1149"/>
      <c r="AH293" s="1150"/>
      <c r="AI293" s="1150"/>
      <c r="AJ293" s="1149"/>
      <c r="AK293" s="1150"/>
      <c r="AL293" s="1150"/>
      <c r="AM293" s="1149"/>
      <c r="AN293" s="1150">
        <v>222</v>
      </c>
      <c r="AO293" s="1150">
        <v>70</v>
      </c>
      <c r="AP293" s="1149">
        <f t="shared" si="119"/>
        <v>0.31531531531531531</v>
      </c>
      <c r="AQ293" s="1150">
        <v>222</v>
      </c>
      <c r="AR293" s="1150">
        <v>140</v>
      </c>
      <c r="AS293" s="1149">
        <f t="shared" si="120"/>
        <v>0.63063063063063063</v>
      </c>
      <c r="AT293" s="1149">
        <f t="shared" si="121"/>
        <v>0.47297297297297297</v>
      </c>
    </row>
    <row r="294" spans="1:46">
      <c r="A294" s="1150">
        <v>1210</v>
      </c>
      <c r="B294" s="1150">
        <v>71</v>
      </c>
      <c r="C294" s="2074">
        <v>288</v>
      </c>
      <c r="D294" s="1150" t="s">
        <v>3305</v>
      </c>
      <c r="E294" s="1150" t="s">
        <v>3304</v>
      </c>
      <c r="F294" s="1150" t="s">
        <v>1623</v>
      </c>
      <c r="G294" s="1150" t="s">
        <v>1702</v>
      </c>
      <c r="H294" s="1150" t="s">
        <v>4481</v>
      </c>
      <c r="I294" s="1150">
        <v>223</v>
      </c>
      <c r="J294" s="1150">
        <v>223</v>
      </c>
      <c r="K294" s="1150">
        <v>83.52</v>
      </c>
      <c r="L294" s="1149">
        <f>+K294/J294</f>
        <v>0.37452914798206277</v>
      </c>
      <c r="M294" s="1150">
        <v>223</v>
      </c>
      <c r="N294" s="1150">
        <v>123.84</v>
      </c>
      <c r="O294" s="1149">
        <f>+N294/M294</f>
        <v>0.55533632286995516</v>
      </c>
      <c r="P294" s="1150">
        <v>223</v>
      </c>
      <c r="Q294" s="1150">
        <v>169.44</v>
      </c>
      <c r="R294" s="1149">
        <f>+Q294/P294</f>
        <v>0.75982062780269055</v>
      </c>
      <c r="S294" s="1150">
        <v>223</v>
      </c>
      <c r="T294" s="1150">
        <v>167.04</v>
      </c>
      <c r="U294" s="1149">
        <f>+T294/S294</f>
        <v>0.74905829596412554</v>
      </c>
      <c r="V294" s="1150">
        <v>223</v>
      </c>
      <c r="W294" s="1150">
        <v>152.4</v>
      </c>
      <c r="X294" s="1149">
        <f>+W294/V294</f>
        <v>0.68340807174887896</v>
      </c>
      <c r="Y294" s="1150">
        <v>223</v>
      </c>
      <c r="Z294" s="1150">
        <v>82.32</v>
      </c>
      <c r="AA294" s="1149">
        <f>+Z294/Y294</f>
        <v>0.36914798206278021</v>
      </c>
      <c r="AB294" s="1150">
        <v>223</v>
      </c>
      <c r="AC294" s="1150">
        <v>128.4</v>
      </c>
      <c r="AD294" s="1149">
        <f>+AC294/AB294</f>
        <v>0.57578475336322876</v>
      </c>
      <c r="AE294" s="1150">
        <v>223</v>
      </c>
      <c r="AF294" s="1150">
        <v>156</v>
      </c>
      <c r="AG294" s="1149">
        <f>+AF294/AE294</f>
        <v>0.69955156950672648</v>
      </c>
      <c r="AH294" s="1150">
        <v>223</v>
      </c>
      <c r="AI294" s="1150">
        <v>0</v>
      </c>
      <c r="AJ294" s="1149">
        <f>+AI294/AH294</f>
        <v>0</v>
      </c>
      <c r="AK294" s="1150">
        <v>223</v>
      </c>
      <c r="AL294" s="1150">
        <v>0</v>
      </c>
      <c r="AM294" s="1149">
        <f>+AL294/AK294</f>
        <v>0</v>
      </c>
      <c r="AN294" s="1150">
        <v>223</v>
      </c>
      <c r="AO294" s="1150">
        <v>151.19999999999999</v>
      </c>
      <c r="AP294" s="1149">
        <f t="shared" si="119"/>
        <v>0.67802690582959635</v>
      </c>
      <c r="AQ294" s="1150">
        <v>223</v>
      </c>
      <c r="AR294" s="1150">
        <v>121.2</v>
      </c>
      <c r="AS294" s="1149">
        <f t="shared" si="120"/>
        <v>0.54349775784753362</v>
      </c>
      <c r="AT294" s="1149">
        <f t="shared" si="121"/>
        <v>0.49901345291479826</v>
      </c>
    </row>
    <row r="295" spans="1:46">
      <c r="A295" s="1150">
        <v>1220</v>
      </c>
      <c r="B295" s="1150">
        <v>94</v>
      </c>
      <c r="C295" s="2074">
        <v>289</v>
      </c>
      <c r="D295" s="1150" t="s">
        <v>4538</v>
      </c>
      <c r="E295" s="1150" t="s">
        <v>4537</v>
      </c>
      <c r="F295" s="1150" t="s">
        <v>1623</v>
      </c>
      <c r="G295" s="1150" t="s">
        <v>1036</v>
      </c>
      <c r="H295" s="1150" t="s">
        <v>4481</v>
      </c>
      <c r="I295" s="1150">
        <v>223</v>
      </c>
      <c r="J295" s="1150"/>
      <c r="K295" s="1150"/>
      <c r="L295" s="1149"/>
      <c r="M295" s="1150"/>
      <c r="N295" s="1150"/>
      <c r="O295" s="1149"/>
      <c r="P295" s="1150"/>
      <c r="Q295" s="1150"/>
      <c r="R295" s="1149"/>
      <c r="S295" s="1150"/>
      <c r="T295" s="1150"/>
      <c r="U295" s="1149"/>
      <c r="V295" s="1150"/>
      <c r="W295" s="1150"/>
      <c r="X295" s="1149"/>
      <c r="Y295" s="1150"/>
      <c r="Z295" s="1150"/>
      <c r="AA295" s="1149"/>
      <c r="AB295" s="1150"/>
      <c r="AC295" s="1150"/>
      <c r="AD295" s="1149"/>
      <c r="AE295" s="1150"/>
      <c r="AF295" s="1150"/>
      <c r="AG295" s="1149"/>
      <c r="AH295" s="1150">
        <v>223</v>
      </c>
      <c r="AI295" s="1150">
        <v>140</v>
      </c>
      <c r="AJ295" s="1149">
        <f>+AI295/AH295</f>
        <v>0.62780269058295968</v>
      </c>
      <c r="AK295" s="1150">
        <v>223</v>
      </c>
      <c r="AL295" s="1150">
        <v>96</v>
      </c>
      <c r="AM295" s="1149">
        <f>+AL295/AK295</f>
        <v>0.43049327354260092</v>
      </c>
      <c r="AN295" s="1150">
        <v>223</v>
      </c>
      <c r="AO295" s="1150">
        <v>100</v>
      </c>
      <c r="AP295" s="1149">
        <f t="shared" si="119"/>
        <v>0.44843049327354262</v>
      </c>
      <c r="AQ295" s="1150">
        <v>223</v>
      </c>
      <c r="AR295" s="1150">
        <v>128</v>
      </c>
      <c r="AS295" s="1149">
        <f t="shared" si="120"/>
        <v>0.57399103139013452</v>
      </c>
      <c r="AT295" s="1149">
        <f t="shared" si="121"/>
        <v>0.52017937219730936</v>
      </c>
    </row>
    <row r="296" spans="1:46">
      <c r="A296" s="1150">
        <v>4210</v>
      </c>
      <c r="B296" s="1150">
        <v>10</v>
      </c>
      <c r="C296" s="2074">
        <v>290</v>
      </c>
      <c r="D296" s="1150" t="s">
        <v>2566</v>
      </c>
      <c r="E296" s="1150" t="s">
        <v>1713</v>
      </c>
      <c r="F296" s="1150" t="s">
        <v>1623</v>
      </c>
      <c r="G296" s="1150" t="s">
        <v>1622</v>
      </c>
      <c r="H296" s="1150" t="s">
        <v>4481</v>
      </c>
      <c r="I296" s="1150">
        <v>223</v>
      </c>
      <c r="J296" s="1150">
        <v>223</v>
      </c>
      <c r="K296" s="1150">
        <v>130.80000000000001</v>
      </c>
      <c r="L296" s="1149">
        <f>+K296/J296</f>
        <v>0.58654708520179377</v>
      </c>
      <c r="M296" s="1150">
        <v>223</v>
      </c>
      <c r="N296" s="1150">
        <v>131.16</v>
      </c>
      <c r="O296" s="1149">
        <f>+N296/M296</f>
        <v>0.58816143497757845</v>
      </c>
      <c r="P296" s="1150">
        <v>223</v>
      </c>
      <c r="Q296" s="1150">
        <v>136.19999999999999</v>
      </c>
      <c r="R296" s="1149">
        <f>+Q296/P296</f>
        <v>0.61076233183856499</v>
      </c>
      <c r="S296" s="1150">
        <v>223</v>
      </c>
      <c r="T296" s="1150">
        <v>114.9</v>
      </c>
      <c r="U296" s="1149">
        <f>+T296/S296</f>
        <v>0.51524663677130045</v>
      </c>
      <c r="V296" s="1150">
        <v>223</v>
      </c>
      <c r="W296" s="1150">
        <v>0</v>
      </c>
      <c r="X296" s="1149">
        <f>+W296/V296</f>
        <v>0</v>
      </c>
      <c r="Y296" s="1150">
        <v>223</v>
      </c>
      <c r="Z296" s="1150">
        <v>0</v>
      </c>
      <c r="AA296" s="1149">
        <f>+Z296/Y296</f>
        <v>0</v>
      </c>
      <c r="AB296" s="1150">
        <v>223</v>
      </c>
      <c r="AC296" s="1150">
        <v>0</v>
      </c>
      <c r="AD296" s="1149">
        <f>+AC296/AB296</f>
        <v>0</v>
      </c>
      <c r="AE296" s="1150">
        <v>223</v>
      </c>
      <c r="AF296" s="1150">
        <v>114.96</v>
      </c>
      <c r="AG296" s="1149">
        <f>+AF296/AE296</f>
        <v>0.51551569506726458</v>
      </c>
      <c r="AH296" s="1150">
        <v>223</v>
      </c>
      <c r="AI296" s="1150">
        <v>3.72</v>
      </c>
      <c r="AJ296" s="1149">
        <f>+AI296/AH296</f>
        <v>1.6681614349775786E-2</v>
      </c>
      <c r="AK296" s="1150">
        <v>223</v>
      </c>
      <c r="AL296" s="1150">
        <v>101.7</v>
      </c>
      <c r="AM296" s="1149">
        <f>+AL296/AK296</f>
        <v>0.45605381165919284</v>
      </c>
      <c r="AN296" s="1150">
        <v>223</v>
      </c>
      <c r="AO296" s="1150">
        <v>101.64</v>
      </c>
      <c r="AP296" s="1149">
        <f t="shared" si="119"/>
        <v>0.45578475336322871</v>
      </c>
      <c r="AQ296" s="1150">
        <v>223</v>
      </c>
      <c r="AR296" s="1150">
        <v>119.04</v>
      </c>
      <c r="AS296" s="1149">
        <f t="shared" si="120"/>
        <v>0.53381165919282514</v>
      </c>
      <c r="AT296" s="1149">
        <f t="shared" si="121"/>
        <v>0.35654708520179379</v>
      </c>
    </row>
    <row r="297" spans="1:46">
      <c r="A297" s="1150">
        <v>1260</v>
      </c>
      <c r="B297" s="1150">
        <v>40</v>
      </c>
      <c r="C297" s="2074">
        <v>291</v>
      </c>
      <c r="D297" s="1150" t="s">
        <v>3234</v>
      </c>
      <c r="E297" s="1150" t="s">
        <v>3303</v>
      </c>
      <c r="F297" s="1150" t="s">
        <v>1623</v>
      </c>
      <c r="G297" s="1150" t="s">
        <v>1622</v>
      </c>
      <c r="H297" s="1150" t="s">
        <v>4481</v>
      </c>
      <c r="I297" s="1150">
        <v>225</v>
      </c>
      <c r="J297" s="1150">
        <v>225</v>
      </c>
      <c r="K297" s="1150">
        <v>4</v>
      </c>
      <c r="L297" s="1149">
        <f>+K297/J297</f>
        <v>1.7777777777777778E-2</v>
      </c>
      <c r="M297" s="1150">
        <v>225</v>
      </c>
      <c r="N297" s="1150">
        <v>94.56</v>
      </c>
      <c r="O297" s="1149">
        <f>+N297/M297</f>
        <v>0.42026666666666668</v>
      </c>
      <c r="P297" s="1150">
        <v>225</v>
      </c>
      <c r="Q297" s="1150">
        <v>161.91999999999999</v>
      </c>
      <c r="R297" s="1149">
        <f>+Q297/P297</f>
        <v>0.71964444444444442</v>
      </c>
      <c r="S297" s="1150">
        <v>225</v>
      </c>
      <c r="T297" s="1150">
        <v>172.32</v>
      </c>
      <c r="U297" s="1149">
        <f>+T297/S297</f>
        <v>0.76586666666666658</v>
      </c>
      <c r="V297" s="1150">
        <v>225</v>
      </c>
      <c r="W297" s="1150">
        <v>176</v>
      </c>
      <c r="X297" s="1149">
        <f>+W297/V297</f>
        <v>0.78222222222222226</v>
      </c>
      <c r="Y297" s="1150">
        <v>225</v>
      </c>
      <c r="Z297" s="1150">
        <v>153.6</v>
      </c>
      <c r="AA297" s="1149">
        <f>+Z297/Y297</f>
        <v>0.68266666666666664</v>
      </c>
      <c r="AB297" s="1150">
        <v>225</v>
      </c>
      <c r="AC297" s="1150">
        <v>136.63999999999999</v>
      </c>
      <c r="AD297" s="1149">
        <f>+AC297/AB297</f>
        <v>0.60728888888888888</v>
      </c>
      <c r="AE297" s="1150">
        <v>225</v>
      </c>
      <c r="AF297" s="1150">
        <v>121.76</v>
      </c>
      <c r="AG297" s="1149">
        <f>+AF297/AE297</f>
        <v>0.54115555555555561</v>
      </c>
      <c r="AH297" s="1150">
        <v>225</v>
      </c>
      <c r="AI297" s="1150">
        <v>6.08</v>
      </c>
      <c r="AJ297" s="1149">
        <f>+AI297/AH297</f>
        <v>2.7022222222222222E-2</v>
      </c>
      <c r="AK297" s="1150">
        <v>225</v>
      </c>
      <c r="AL297" s="1150">
        <v>8</v>
      </c>
      <c r="AM297" s="1149">
        <f>+AL297/AK297</f>
        <v>3.5555555555555556E-2</v>
      </c>
      <c r="AN297" s="1150">
        <v>225</v>
      </c>
      <c r="AO297" s="1150">
        <v>158.72</v>
      </c>
      <c r="AP297" s="1149">
        <f t="shared" si="119"/>
        <v>0.70542222222222217</v>
      </c>
      <c r="AQ297" s="1150">
        <v>225</v>
      </c>
      <c r="AR297" s="1150">
        <v>126.56</v>
      </c>
      <c r="AS297" s="1149">
        <f t="shared" si="120"/>
        <v>0.56248888888888893</v>
      </c>
      <c r="AT297" s="1149">
        <f t="shared" si="121"/>
        <v>0.48894814814814808</v>
      </c>
    </row>
    <row r="298" spans="1:46">
      <c r="A298" s="1150">
        <v>6130</v>
      </c>
      <c r="B298" s="1150">
        <v>33</v>
      </c>
      <c r="C298" s="2074">
        <v>292</v>
      </c>
      <c r="D298" s="1150" t="s">
        <v>4536</v>
      </c>
      <c r="E298" s="1150" t="s">
        <v>4535</v>
      </c>
      <c r="F298" s="1150" t="s">
        <v>1623</v>
      </c>
      <c r="G298" s="1150" t="s">
        <v>1622</v>
      </c>
      <c r="H298" s="1150" t="s">
        <v>4481</v>
      </c>
      <c r="I298" s="1150">
        <v>225</v>
      </c>
      <c r="J298" s="1150"/>
      <c r="K298" s="1150"/>
      <c r="L298" s="1149"/>
      <c r="M298" s="1150"/>
      <c r="N298" s="1150"/>
      <c r="O298" s="1149"/>
      <c r="P298" s="1150"/>
      <c r="Q298" s="1150"/>
      <c r="R298" s="1149"/>
      <c r="S298" s="1150"/>
      <c r="T298" s="1150"/>
      <c r="U298" s="1149"/>
      <c r="V298" s="1150"/>
      <c r="W298" s="1150"/>
      <c r="X298" s="1149"/>
      <c r="Y298" s="1150"/>
      <c r="Z298" s="1150"/>
      <c r="AA298" s="1149"/>
      <c r="AB298" s="1150"/>
      <c r="AC298" s="1150"/>
      <c r="AD298" s="1149"/>
      <c r="AE298" s="1150"/>
      <c r="AF298" s="1150"/>
      <c r="AG298" s="1149"/>
      <c r="AH298" s="1150"/>
      <c r="AI298" s="1150"/>
      <c r="AJ298" s="1149"/>
      <c r="AK298" s="1150">
        <v>225</v>
      </c>
      <c r="AL298" s="1150">
        <v>197.6</v>
      </c>
      <c r="AM298" s="1149">
        <f>+AL298/AK298</f>
        <v>0.87822222222222224</v>
      </c>
      <c r="AN298" s="1150">
        <v>225</v>
      </c>
      <c r="AO298" s="1150">
        <v>300.39999999999998</v>
      </c>
      <c r="AP298" s="1149">
        <f t="shared" si="119"/>
        <v>1.3351111111111109</v>
      </c>
      <c r="AQ298" s="1150">
        <v>225</v>
      </c>
      <c r="AR298" s="1150">
        <v>228</v>
      </c>
      <c r="AS298" s="1149">
        <f t="shared" si="120"/>
        <v>1.0133333333333334</v>
      </c>
      <c r="AT298" s="1149">
        <f t="shared" si="121"/>
        <v>1.0755555555555556</v>
      </c>
    </row>
    <row r="299" spans="1:46">
      <c r="A299" s="1150">
        <v>6130</v>
      </c>
      <c r="B299" s="1150">
        <v>34</v>
      </c>
      <c r="C299" s="2074">
        <v>293</v>
      </c>
      <c r="D299" s="1150" t="s">
        <v>4534</v>
      </c>
      <c r="E299" s="1150" t="s">
        <v>4533</v>
      </c>
      <c r="F299" s="1150" t="s">
        <v>1704</v>
      </c>
      <c r="G299" s="1150" t="s">
        <v>1622</v>
      </c>
      <c r="H299" s="1150" t="s">
        <v>4481</v>
      </c>
      <c r="I299" s="1150">
        <v>225</v>
      </c>
      <c r="J299" s="1150"/>
      <c r="K299" s="1150"/>
      <c r="L299" s="1149"/>
      <c r="M299" s="1150"/>
      <c r="N299" s="1150"/>
      <c r="O299" s="1149"/>
      <c r="P299" s="1150"/>
      <c r="Q299" s="1150"/>
      <c r="R299" s="1149"/>
      <c r="S299" s="1150"/>
      <c r="T299" s="1150"/>
      <c r="U299" s="1149"/>
      <c r="V299" s="1150"/>
      <c r="W299" s="1150"/>
      <c r="X299" s="1149"/>
      <c r="Y299" s="1150"/>
      <c r="Z299" s="1150"/>
      <c r="AA299" s="1149"/>
      <c r="AB299" s="1150"/>
      <c r="AC299" s="1150"/>
      <c r="AD299" s="1149"/>
      <c r="AE299" s="1150"/>
      <c r="AF299" s="1150"/>
      <c r="AG299" s="1149"/>
      <c r="AH299" s="1150"/>
      <c r="AI299" s="1150"/>
      <c r="AJ299" s="1149"/>
      <c r="AK299" s="1150"/>
      <c r="AL299" s="1150"/>
      <c r="AM299" s="1149"/>
      <c r="AN299" s="1150"/>
      <c r="AO299" s="1150"/>
      <c r="AP299" s="1149"/>
      <c r="AQ299" s="1150">
        <v>225</v>
      </c>
      <c r="AR299" s="1150">
        <v>2</v>
      </c>
      <c r="AS299" s="1149">
        <f t="shared" si="120"/>
        <v>8.8888888888888889E-3</v>
      </c>
      <c r="AT299" s="1149">
        <f t="shared" si="121"/>
        <v>8.8888888888888889E-3</v>
      </c>
    </row>
    <row r="300" spans="1:46">
      <c r="A300" s="1150">
        <v>1230</v>
      </c>
      <c r="B300" s="1150">
        <v>122</v>
      </c>
      <c r="C300" s="2074">
        <v>294</v>
      </c>
      <c r="D300" s="1150" t="s">
        <v>4532</v>
      </c>
      <c r="E300" s="1150" t="s">
        <v>4531</v>
      </c>
      <c r="F300" s="1150" t="s">
        <v>1623</v>
      </c>
      <c r="G300" s="1150" t="s">
        <v>1622</v>
      </c>
      <c r="H300" s="1150" t="s">
        <v>4481</v>
      </c>
      <c r="I300" s="1150">
        <v>228</v>
      </c>
      <c r="J300" s="1150"/>
      <c r="K300" s="1150"/>
      <c r="L300" s="1149"/>
      <c r="M300" s="1150"/>
      <c r="N300" s="1150"/>
      <c r="O300" s="1149"/>
      <c r="P300" s="1150"/>
      <c r="Q300" s="1150"/>
      <c r="R300" s="1149"/>
      <c r="S300" s="1150"/>
      <c r="T300" s="1150"/>
      <c r="U300" s="1149"/>
      <c r="V300" s="1150"/>
      <c r="W300" s="1150"/>
      <c r="X300" s="1149"/>
      <c r="Y300" s="1150"/>
      <c r="Z300" s="1150"/>
      <c r="AA300" s="1149"/>
      <c r="AB300" s="1150"/>
      <c r="AC300" s="1150"/>
      <c r="AD300" s="1149"/>
      <c r="AE300" s="1150"/>
      <c r="AF300" s="1150"/>
      <c r="AG300" s="1149"/>
      <c r="AH300" s="1150">
        <v>228</v>
      </c>
      <c r="AI300" s="1150">
        <v>111</v>
      </c>
      <c r="AJ300" s="1149">
        <f t="shared" ref="AJ300:AJ345" si="138">+AI300/AH300</f>
        <v>0.48684210526315791</v>
      </c>
      <c r="AK300" s="1150">
        <v>228</v>
      </c>
      <c r="AL300" s="1150">
        <v>183</v>
      </c>
      <c r="AM300" s="1149">
        <f t="shared" ref="AM300:AM345" si="139">+AL300/AK300</f>
        <v>0.80263157894736847</v>
      </c>
      <c r="AN300" s="1150">
        <v>228</v>
      </c>
      <c r="AO300" s="1150">
        <v>195</v>
      </c>
      <c r="AP300" s="1149">
        <f t="shared" ref="AP300:AP345" si="140">+AO300/AN300</f>
        <v>0.85526315789473684</v>
      </c>
      <c r="AQ300" s="1150">
        <v>228</v>
      </c>
      <c r="AR300" s="1150">
        <v>192</v>
      </c>
      <c r="AS300" s="1149">
        <f t="shared" si="120"/>
        <v>0.84210526315789469</v>
      </c>
      <c r="AT300" s="1149">
        <f t="shared" si="121"/>
        <v>0.74671052631578949</v>
      </c>
    </row>
    <row r="301" spans="1:46">
      <c r="A301" s="1150">
        <v>1220</v>
      </c>
      <c r="B301" s="1150">
        <v>64</v>
      </c>
      <c r="C301" s="2074">
        <v>295</v>
      </c>
      <c r="D301" s="1150" t="s">
        <v>2567</v>
      </c>
      <c r="E301" s="1150" t="s">
        <v>1712</v>
      </c>
      <c r="F301" s="1150" t="s">
        <v>1623</v>
      </c>
      <c r="G301" s="1150" t="s">
        <v>1622</v>
      </c>
      <c r="H301" s="1150" t="s">
        <v>4481</v>
      </c>
      <c r="I301" s="1150">
        <v>230</v>
      </c>
      <c r="J301" s="1150">
        <v>230</v>
      </c>
      <c r="K301" s="1150">
        <v>35</v>
      </c>
      <c r="L301" s="1149">
        <f>+K301/J301</f>
        <v>0.15217391304347827</v>
      </c>
      <c r="M301" s="1150">
        <v>230</v>
      </c>
      <c r="N301" s="1150">
        <v>260</v>
      </c>
      <c r="O301" s="1149">
        <f>+N301/M301</f>
        <v>1.1304347826086956</v>
      </c>
      <c r="P301" s="1150">
        <v>230</v>
      </c>
      <c r="Q301" s="1150">
        <v>214</v>
      </c>
      <c r="R301" s="1149">
        <f>+Q301/P301</f>
        <v>0.93043478260869561</v>
      </c>
      <c r="S301" s="1150">
        <v>230</v>
      </c>
      <c r="T301" s="1150">
        <v>201</v>
      </c>
      <c r="U301" s="1149">
        <f>+T301/S301</f>
        <v>0.87391304347826082</v>
      </c>
      <c r="V301" s="1150">
        <v>230</v>
      </c>
      <c r="W301" s="1150">
        <v>230</v>
      </c>
      <c r="X301" s="1149">
        <f>+W301/V301</f>
        <v>1</v>
      </c>
      <c r="Y301" s="1150">
        <v>230</v>
      </c>
      <c r="Z301" s="1150">
        <v>243</v>
      </c>
      <c r="AA301" s="1149">
        <f>+Z301/Y301</f>
        <v>1.0565217391304347</v>
      </c>
      <c r="AB301" s="1150">
        <v>230</v>
      </c>
      <c r="AC301" s="1150">
        <v>199</v>
      </c>
      <c r="AD301" s="1149">
        <f t="shared" ref="AD301:AD322" si="141">+AC301/AB301</f>
        <v>0.86521739130434783</v>
      </c>
      <c r="AE301" s="1150">
        <v>230</v>
      </c>
      <c r="AF301" s="1150">
        <v>173</v>
      </c>
      <c r="AG301" s="1149">
        <f t="shared" ref="AG301:AG345" si="142">+AF301/AE301</f>
        <v>0.75217391304347825</v>
      </c>
      <c r="AH301" s="1150">
        <v>230</v>
      </c>
      <c r="AI301" s="1150">
        <v>67</v>
      </c>
      <c r="AJ301" s="1149">
        <f t="shared" si="138"/>
        <v>0.29130434782608694</v>
      </c>
      <c r="AK301" s="1150">
        <v>230</v>
      </c>
      <c r="AL301" s="1150">
        <v>41</v>
      </c>
      <c r="AM301" s="1149">
        <f t="shared" si="139"/>
        <v>0.17826086956521739</v>
      </c>
      <c r="AN301" s="1150">
        <v>230</v>
      </c>
      <c r="AO301" s="1150">
        <v>41</v>
      </c>
      <c r="AP301" s="1149">
        <f t="shared" si="140"/>
        <v>0.17826086956521739</v>
      </c>
      <c r="AQ301" s="1150">
        <v>230</v>
      </c>
      <c r="AR301" s="1150">
        <v>57</v>
      </c>
      <c r="AS301" s="1149">
        <f t="shared" si="120"/>
        <v>0.24782608695652175</v>
      </c>
      <c r="AT301" s="1149">
        <f t="shared" si="121"/>
        <v>0.6380434782608696</v>
      </c>
    </row>
    <row r="302" spans="1:46">
      <c r="A302" s="1150">
        <v>1260</v>
      </c>
      <c r="B302" s="1150">
        <v>3</v>
      </c>
      <c r="C302" s="2074">
        <v>296</v>
      </c>
      <c r="D302" s="1150" t="s">
        <v>2568</v>
      </c>
      <c r="E302" s="1150" t="s">
        <v>904</v>
      </c>
      <c r="F302" s="1150" t="s">
        <v>1623</v>
      </c>
      <c r="G302" s="1150" t="s">
        <v>1622</v>
      </c>
      <c r="H302" s="1150" t="s">
        <v>4479</v>
      </c>
      <c r="I302" s="1150">
        <v>230</v>
      </c>
      <c r="J302" s="1150">
        <v>230</v>
      </c>
      <c r="K302" s="1150">
        <v>291.60000000000002</v>
      </c>
      <c r="L302" s="1149">
        <f>+K302/J302</f>
        <v>1.2678260869565219</v>
      </c>
      <c r="M302" s="1150">
        <v>230</v>
      </c>
      <c r="N302" s="1150">
        <v>327.60000000000002</v>
      </c>
      <c r="O302" s="1149">
        <f>+N302/M302</f>
        <v>1.4243478260869566</v>
      </c>
      <c r="P302" s="1150">
        <v>230</v>
      </c>
      <c r="Q302" s="1150">
        <v>324</v>
      </c>
      <c r="R302" s="1149">
        <f>+Q302/P302</f>
        <v>1.4086956521739131</v>
      </c>
      <c r="S302" s="1150">
        <v>230</v>
      </c>
      <c r="T302" s="1150">
        <v>294</v>
      </c>
      <c r="U302" s="1149">
        <f>+T302/S302</f>
        <v>1.2782608695652173</v>
      </c>
      <c r="V302" s="1150">
        <v>230</v>
      </c>
      <c r="W302" s="1150">
        <v>283.2</v>
      </c>
      <c r="X302" s="1149">
        <f>+W302/V302</f>
        <v>1.231304347826087</v>
      </c>
      <c r="Y302" s="1150">
        <v>230</v>
      </c>
      <c r="Z302" s="1150">
        <v>258</v>
      </c>
      <c r="AA302" s="1149">
        <f>+Z302/Y302</f>
        <v>1.1217391304347826</v>
      </c>
      <c r="AB302" s="1150">
        <v>230</v>
      </c>
      <c r="AC302" s="1150">
        <v>192</v>
      </c>
      <c r="AD302" s="1149">
        <f t="shared" si="141"/>
        <v>0.83478260869565213</v>
      </c>
      <c r="AE302" s="1150">
        <v>230</v>
      </c>
      <c r="AF302" s="1150">
        <v>94.8</v>
      </c>
      <c r="AG302" s="1149">
        <f t="shared" si="142"/>
        <v>0.41217391304347822</v>
      </c>
      <c r="AH302" s="1150">
        <v>230</v>
      </c>
      <c r="AI302" s="1150">
        <v>138</v>
      </c>
      <c r="AJ302" s="1149">
        <f t="shared" si="138"/>
        <v>0.6</v>
      </c>
      <c r="AK302" s="1150">
        <v>230</v>
      </c>
      <c r="AL302" s="1150">
        <v>182.4</v>
      </c>
      <c r="AM302" s="1149">
        <f t="shared" si="139"/>
        <v>0.79304347826086963</v>
      </c>
      <c r="AN302" s="1150">
        <v>230</v>
      </c>
      <c r="AO302" s="1150">
        <v>174</v>
      </c>
      <c r="AP302" s="1149">
        <f t="shared" si="140"/>
        <v>0.75652173913043474</v>
      </c>
      <c r="AQ302" s="1150">
        <v>230</v>
      </c>
      <c r="AR302" s="1150">
        <v>204</v>
      </c>
      <c r="AS302" s="1149">
        <f t="shared" si="120"/>
        <v>0.88695652173913042</v>
      </c>
      <c r="AT302" s="1149">
        <f t="shared" si="121"/>
        <v>1.001304347826087</v>
      </c>
    </row>
    <row r="303" spans="1:46">
      <c r="A303" s="1150">
        <v>1230</v>
      </c>
      <c r="B303" s="1150">
        <v>85</v>
      </c>
      <c r="C303" s="2074">
        <v>297</v>
      </c>
      <c r="D303" s="1150" t="s">
        <v>2569</v>
      </c>
      <c r="E303" s="1150" t="s">
        <v>1711</v>
      </c>
      <c r="F303" s="1150" t="s">
        <v>1623</v>
      </c>
      <c r="G303" s="1150" t="s">
        <v>1702</v>
      </c>
      <c r="H303" s="1150" t="s">
        <v>4481</v>
      </c>
      <c r="I303" s="1150">
        <v>232</v>
      </c>
      <c r="J303" s="1150">
        <v>232</v>
      </c>
      <c r="K303" s="1150">
        <v>63.96</v>
      </c>
      <c r="L303" s="1149">
        <f>+K303/J303</f>
        <v>0.27568965517241378</v>
      </c>
      <c r="M303" s="1150">
        <v>232</v>
      </c>
      <c r="N303" s="1150">
        <v>95.76</v>
      </c>
      <c r="O303" s="1149">
        <f>+N303/M303</f>
        <v>0.41275862068965519</v>
      </c>
      <c r="P303" s="1150">
        <v>232</v>
      </c>
      <c r="Q303" s="1150">
        <v>119.88</v>
      </c>
      <c r="R303" s="1149">
        <f>+Q303/P303</f>
        <v>0.51672413793103444</v>
      </c>
      <c r="S303" s="1150">
        <v>232</v>
      </c>
      <c r="T303" s="1150">
        <v>111.24</v>
      </c>
      <c r="U303" s="1149">
        <f>+T303/S303</f>
        <v>0.47948275862068962</v>
      </c>
      <c r="V303" s="1150">
        <v>232</v>
      </c>
      <c r="W303" s="1150">
        <v>120</v>
      </c>
      <c r="X303" s="1149">
        <f>+W303/V303</f>
        <v>0.51724137931034486</v>
      </c>
      <c r="Y303" s="1150">
        <v>232</v>
      </c>
      <c r="Z303" s="1150">
        <v>87</v>
      </c>
      <c r="AA303" s="1149">
        <f>+Z303/Y303</f>
        <v>0.375</v>
      </c>
      <c r="AB303" s="1150">
        <v>232</v>
      </c>
      <c r="AC303" s="1150">
        <v>17.16</v>
      </c>
      <c r="AD303" s="1149">
        <f t="shared" si="141"/>
        <v>7.3965517241379314E-2</v>
      </c>
      <c r="AE303" s="1150">
        <v>232</v>
      </c>
      <c r="AF303" s="1150">
        <v>24</v>
      </c>
      <c r="AG303" s="1149">
        <f t="shared" si="142"/>
        <v>0.10344827586206896</v>
      </c>
      <c r="AH303" s="1150">
        <v>232</v>
      </c>
      <c r="AI303" s="1150">
        <v>12</v>
      </c>
      <c r="AJ303" s="1149">
        <f t="shared" si="138"/>
        <v>5.1724137931034482E-2</v>
      </c>
      <c r="AK303" s="1150">
        <v>232</v>
      </c>
      <c r="AL303" s="1150">
        <v>24</v>
      </c>
      <c r="AM303" s="1149">
        <f t="shared" si="139"/>
        <v>0.10344827586206896</v>
      </c>
      <c r="AN303" s="1150">
        <v>232</v>
      </c>
      <c r="AO303" s="1150">
        <v>87.36</v>
      </c>
      <c r="AP303" s="1149">
        <f t="shared" si="140"/>
        <v>0.37655172413793103</v>
      </c>
      <c r="AQ303" s="1150">
        <v>232</v>
      </c>
      <c r="AR303" s="1150">
        <v>107.88</v>
      </c>
      <c r="AS303" s="1149">
        <f t="shared" si="120"/>
        <v>0.46499999999999997</v>
      </c>
      <c r="AT303" s="1149">
        <f t="shared" si="121"/>
        <v>0.31258620689655175</v>
      </c>
    </row>
    <row r="304" spans="1:46">
      <c r="A304" s="1150">
        <v>6220</v>
      </c>
      <c r="B304" s="1150">
        <v>10</v>
      </c>
      <c r="C304" s="2074">
        <v>298</v>
      </c>
      <c r="D304" s="1150" t="s">
        <v>2570</v>
      </c>
      <c r="E304" s="1150" t="s">
        <v>4530</v>
      </c>
      <c r="F304" s="1150" t="s">
        <v>1623</v>
      </c>
      <c r="G304" s="1150" t="s">
        <v>1074</v>
      </c>
      <c r="H304" s="1150" t="s">
        <v>4481</v>
      </c>
      <c r="I304" s="1150">
        <v>233.33</v>
      </c>
      <c r="J304" s="1150">
        <v>233.33</v>
      </c>
      <c r="K304" s="1150">
        <v>159.6</v>
      </c>
      <c r="L304" s="1149">
        <f>+K304/J304</f>
        <v>0.68400977156816523</v>
      </c>
      <c r="M304" s="1150">
        <v>233.33</v>
      </c>
      <c r="N304" s="1150">
        <v>150</v>
      </c>
      <c r="O304" s="1149">
        <f>+N304/M304</f>
        <v>0.64286632666180943</v>
      </c>
      <c r="P304" s="1150">
        <v>233.33</v>
      </c>
      <c r="Q304" s="1150">
        <v>150</v>
      </c>
      <c r="R304" s="1149">
        <f>+Q304/P304</f>
        <v>0.64286632666180943</v>
      </c>
      <c r="S304" s="1150">
        <v>233.33</v>
      </c>
      <c r="T304" s="1150">
        <v>139.19999999999999</v>
      </c>
      <c r="U304" s="1149">
        <f>+T304/S304</f>
        <v>0.59657995114215912</v>
      </c>
      <c r="V304" s="1150">
        <v>233.33</v>
      </c>
      <c r="W304" s="1150">
        <v>145.19999999999999</v>
      </c>
      <c r="X304" s="1149">
        <f>+W304/V304</f>
        <v>0.62229460420863147</v>
      </c>
      <c r="Y304" s="1150">
        <v>233.33</v>
      </c>
      <c r="Z304" s="1150">
        <v>147.6</v>
      </c>
      <c r="AA304" s="1149">
        <f>+Z304/Y304</f>
        <v>0.6325804654352204</v>
      </c>
      <c r="AB304" s="1150">
        <v>233.33</v>
      </c>
      <c r="AC304" s="1150">
        <v>150</v>
      </c>
      <c r="AD304" s="1149">
        <f t="shared" si="141"/>
        <v>0.64286632666180943</v>
      </c>
      <c r="AE304" s="1150">
        <v>233.33</v>
      </c>
      <c r="AF304" s="1150">
        <v>0</v>
      </c>
      <c r="AG304" s="1149">
        <f t="shared" si="142"/>
        <v>0</v>
      </c>
      <c r="AH304" s="1150">
        <v>233.33</v>
      </c>
      <c r="AI304" s="1150">
        <v>88.2</v>
      </c>
      <c r="AJ304" s="1149">
        <f t="shared" si="138"/>
        <v>0.37800540007714395</v>
      </c>
      <c r="AK304" s="1150">
        <v>233.33</v>
      </c>
      <c r="AL304" s="1150">
        <v>108</v>
      </c>
      <c r="AM304" s="1149">
        <f t="shared" si="139"/>
        <v>0.4628637551965028</v>
      </c>
      <c r="AN304" s="1150">
        <v>233.33</v>
      </c>
      <c r="AO304" s="1150">
        <v>124.8</v>
      </c>
      <c r="AP304" s="1149">
        <f t="shared" si="140"/>
        <v>0.53486478378262547</v>
      </c>
      <c r="AQ304" s="1150">
        <v>233.33</v>
      </c>
      <c r="AR304" s="1150">
        <v>131.4</v>
      </c>
      <c r="AS304" s="1149">
        <f t="shared" si="120"/>
        <v>0.56315090215574504</v>
      </c>
      <c r="AT304" s="1149">
        <f t="shared" si="121"/>
        <v>0.53357905112930193</v>
      </c>
    </row>
    <row r="305" spans="1:46">
      <c r="A305" s="1150">
        <v>1260</v>
      </c>
      <c r="B305" s="1150">
        <v>19</v>
      </c>
      <c r="C305" s="2074">
        <v>299</v>
      </c>
      <c r="D305" s="1150" t="s">
        <v>2571</v>
      </c>
      <c r="E305" s="1150" t="s">
        <v>1261</v>
      </c>
      <c r="F305" s="1150" t="s">
        <v>1623</v>
      </c>
      <c r="G305" s="1150" t="s">
        <v>1622</v>
      </c>
      <c r="H305" s="1150" t="s">
        <v>4481</v>
      </c>
      <c r="I305" s="1150">
        <v>234</v>
      </c>
      <c r="J305" s="1150">
        <v>234</v>
      </c>
      <c r="K305" s="1150">
        <v>172.08</v>
      </c>
      <c r="L305" s="1149">
        <f>+K305/J305</f>
        <v>0.73538461538461541</v>
      </c>
      <c r="M305" s="1150">
        <v>234</v>
      </c>
      <c r="N305" s="1150">
        <v>194</v>
      </c>
      <c r="O305" s="1149">
        <f>+N305/M305</f>
        <v>0.82905982905982911</v>
      </c>
      <c r="P305" s="1150">
        <v>234</v>
      </c>
      <c r="Q305" s="1150">
        <v>212</v>
      </c>
      <c r="R305" s="1149">
        <f>+Q305/P305</f>
        <v>0.90598290598290598</v>
      </c>
      <c r="S305" s="1150">
        <v>234</v>
      </c>
      <c r="T305" s="1150">
        <v>208</v>
      </c>
      <c r="U305" s="1149">
        <f>+T305/S305</f>
        <v>0.88888888888888884</v>
      </c>
      <c r="V305" s="1150">
        <v>234</v>
      </c>
      <c r="W305" s="1150">
        <v>196</v>
      </c>
      <c r="X305" s="1149">
        <f>+W305/V305</f>
        <v>0.83760683760683763</v>
      </c>
      <c r="Y305" s="1150">
        <v>234</v>
      </c>
      <c r="Z305" s="1150">
        <v>174</v>
      </c>
      <c r="AA305" s="1149">
        <f>+Z305/Y305</f>
        <v>0.74358974358974361</v>
      </c>
      <c r="AB305" s="1150">
        <v>234</v>
      </c>
      <c r="AC305" s="1150">
        <v>185.68</v>
      </c>
      <c r="AD305" s="1149">
        <f t="shared" si="141"/>
        <v>0.79350427350427355</v>
      </c>
      <c r="AE305" s="1150">
        <v>234</v>
      </c>
      <c r="AF305" s="1150">
        <v>191.6</v>
      </c>
      <c r="AG305" s="1149">
        <f t="shared" si="142"/>
        <v>0.81880341880341878</v>
      </c>
      <c r="AH305" s="1150">
        <v>234</v>
      </c>
      <c r="AI305" s="1150">
        <v>236.4</v>
      </c>
      <c r="AJ305" s="1149">
        <f t="shared" si="138"/>
        <v>1.0102564102564102</v>
      </c>
      <c r="AK305" s="1150">
        <v>234</v>
      </c>
      <c r="AL305" s="1150">
        <v>209.6</v>
      </c>
      <c r="AM305" s="1149">
        <f t="shared" si="139"/>
        <v>0.89572649572649565</v>
      </c>
      <c r="AN305" s="1150">
        <v>234</v>
      </c>
      <c r="AO305" s="1150">
        <v>416.8</v>
      </c>
      <c r="AP305" s="1149">
        <f t="shared" si="140"/>
        <v>1.7811965811965813</v>
      </c>
      <c r="AQ305" s="1150">
        <v>234</v>
      </c>
      <c r="AR305" s="1150">
        <v>215.04</v>
      </c>
      <c r="AS305" s="1149">
        <f t="shared" si="120"/>
        <v>0.91897435897435897</v>
      </c>
      <c r="AT305" s="1149">
        <f t="shared" si="121"/>
        <v>0.92991452991452983</v>
      </c>
    </row>
    <row r="306" spans="1:46">
      <c r="A306" s="1150">
        <v>4210</v>
      </c>
      <c r="B306" s="1150">
        <v>18</v>
      </c>
      <c r="C306" s="2074">
        <v>300</v>
      </c>
      <c r="D306" s="1150" t="s">
        <v>3569</v>
      </c>
      <c r="E306" s="1150" t="s">
        <v>3570</v>
      </c>
      <c r="F306" s="1150" t="s">
        <v>1623</v>
      </c>
      <c r="G306" s="1150" t="s">
        <v>1622</v>
      </c>
      <c r="H306" s="1150" t="s">
        <v>4481</v>
      </c>
      <c r="I306" s="1150">
        <v>234</v>
      </c>
      <c r="J306" s="1150"/>
      <c r="K306" s="1150"/>
      <c r="L306" s="1149"/>
      <c r="M306" s="1150"/>
      <c r="N306" s="1150"/>
      <c r="O306" s="1149"/>
      <c r="P306" s="1150"/>
      <c r="Q306" s="1150"/>
      <c r="R306" s="1149"/>
      <c r="S306" s="1150"/>
      <c r="T306" s="1150"/>
      <c r="U306" s="1149"/>
      <c r="V306" s="1150"/>
      <c r="W306" s="1150"/>
      <c r="X306" s="1149"/>
      <c r="Y306" s="1150"/>
      <c r="Z306" s="1150"/>
      <c r="AA306" s="1149"/>
      <c r="AB306" s="1150">
        <v>234</v>
      </c>
      <c r="AC306" s="1150">
        <v>7.2</v>
      </c>
      <c r="AD306" s="1149">
        <f t="shared" si="141"/>
        <v>3.0769230769230771E-2</v>
      </c>
      <c r="AE306" s="1150">
        <v>234</v>
      </c>
      <c r="AF306" s="1150">
        <v>58</v>
      </c>
      <c r="AG306" s="1149">
        <f t="shared" si="142"/>
        <v>0.24786324786324787</v>
      </c>
      <c r="AH306" s="1150">
        <v>234</v>
      </c>
      <c r="AI306" s="1150">
        <v>68.400000000000006</v>
      </c>
      <c r="AJ306" s="1149">
        <f t="shared" si="138"/>
        <v>0.29230769230769232</v>
      </c>
      <c r="AK306" s="1150">
        <v>234</v>
      </c>
      <c r="AL306" s="1150">
        <v>70.400000000000006</v>
      </c>
      <c r="AM306" s="1149">
        <f t="shared" si="139"/>
        <v>0.3008547008547009</v>
      </c>
      <c r="AN306" s="1150">
        <v>234</v>
      </c>
      <c r="AO306" s="1150">
        <v>79.599999999999994</v>
      </c>
      <c r="AP306" s="1149">
        <f t="shared" si="140"/>
        <v>0.34017094017094013</v>
      </c>
      <c r="AQ306" s="1150">
        <v>234</v>
      </c>
      <c r="AR306" s="1150">
        <v>68.400000000000006</v>
      </c>
      <c r="AS306" s="1149">
        <f t="shared" si="120"/>
        <v>0.29230769230769232</v>
      </c>
      <c r="AT306" s="1149">
        <f t="shared" si="121"/>
        <v>0.25071225071225073</v>
      </c>
    </row>
    <row r="307" spans="1:46">
      <c r="A307" s="1150">
        <v>1210</v>
      </c>
      <c r="B307" s="1150">
        <v>73</v>
      </c>
      <c r="C307" s="2074">
        <v>301</v>
      </c>
      <c r="D307" s="1150" t="s">
        <v>3474</v>
      </c>
      <c r="E307" s="1150" t="s">
        <v>3475</v>
      </c>
      <c r="F307" s="1150" t="s">
        <v>1623</v>
      </c>
      <c r="G307" s="1150" t="s">
        <v>1702</v>
      </c>
      <c r="H307" s="1150" t="s">
        <v>4481</v>
      </c>
      <c r="I307" s="1150">
        <v>237</v>
      </c>
      <c r="J307" s="1150">
        <v>237</v>
      </c>
      <c r="K307" s="1150">
        <v>139.5</v>
      </c>
      <c r="L307" s="1149">
        <f t="shared" ref="L307:L317" si="143">+K307/J307</f>
        <v>0.58860759493670889</v>
      </c>
      <c r="M307" s="1150">
        <v>237</v>
      </c>
      <c r="N307" s="1150">
        <v>175.8</v>
      </c>
      <c r="O307" s="1149">
        <f t="shared" ref="O307:O317" si="144">+N307/M307</f>
        <v>0.74177215189873424</v>
      </c>
      <c r="P307" s="1150">
        <v>237</v>
      </c>
      <c r="Q307" s="1150">
        <v>243.3</v>
      </c>
      <c r="R307" s="1149">
        <f t="shared" ref="R307:R317" si="145">+Q307/P307</f>
        <v>1.0265822784810128</v>
      </c>
      <c r="S307" s="1150">
        <v>237</v>
      </c>
      <c r="T307" s="1150">
        <v>148.80000000000001</v>
      </c>
      <c r="U307" s="1149">
        <f t="shared" ref="U307:U317" si="146">+T307/S307</f>
        <v>0.6278481012658228</v>
      </c>
      <c r="V307" s="1150">
        <v>237</v>
      </c>
      <c r="W307" s="1150">
        <v>235.2</v>
      </c>
      <c r="X307" s="1149">
        <f t="shared" ref="X307:X317" si="147">+W307/V307</f>
        <v>0.9924050632911392</v>
      </c>
      <c r="Y307" s="1150">
        <v>237</v>
      </c>
      <c r="Z307" s="1150">
        <v>229.2</v>
      </c>
      <c r="AA307" s="1149">
        <f t="shared" ref="AA307:AA322" si="148">+Z307/Y307</f>
        <v>0.96708860759493664</v>
      </c>
      <c r="AB307" s="1150">
        <v>237</v>
      </c>
      <c r="AC307" s="1150">
        <v>239.7</v>
      </c>
      <c r="AD307" s="1149">
        <f t="shared" si="141"/>
        <v>1.0113924050632912</v>
      </c>
      <c r="AE307" s="1150">
        <v>237</v>
      </c>
      <c r="AF307" s="1150">
        <v>76.2</v>
      </c>
      <c r="AG307" s="1149">
        <f t="shared" si="142"/>
        <v>0.32151898734177214</v>
      </c>
      <c r="AH307" s="1150">
        <v>237</v>
      </c>
      <c r="AI307" s="1150">
        <v>82.08</v>
      </c>
      <c r="AJ307" s="1149">
        <f t="shared" si="138"/>
        <v>0.34632911392405064</v>
      </c>
      <c r="AK307" s="1150">
        <v>237</v>
      </c>
      <c r="AL307" s="1150">
        <v>124.8</v>
      </c>
      <c r="AM307" s="1149">
        <f t="shared" si="139"/>
        <v>0.52658227848101269</v>
      </c>
      <c r="AN307" s="1150">
        <v>237</v>
      </c>
      <c r="AO307" s="1150">
        <v>169.8</v>
      </c>
      <c r="AP307" s="1149">
        <f t="shared" si="140"/>
        <v>0.71645569620253169</v>
      </c>
      <c r="AQ307" s="1150">
        <v>237</v>
      </c>
      <c r="AR307" s="1150">
        <v>281.16000000000003</v>
      </c>
      <c r="AS307" s="1149">
        <f t="shared" si="120"/>
        <v>1.1863291139240508</v>
      </c>
      <c r="AT307" s="1149">
        <f t="shared" si="121"/>
        <v>0.75440928270042196</v>
      </c>
    </row>
    <row r="308" spans="1:46">
      <c r="A308" s="1150">
        <v>1230</v>
      </c>
      <c r="B308" s="1150">
        <v>113</v>
      </c>
      <c r="C308" s="2074">
        <v>302</v>
      </c>
      <c r="D308" s="1150" t="s">
        <v>3232</v>
      </c>
      <c r="E308" s="1150" t="s">
        <v>3231</v>
      </c>
      <c r="F308" s="1150" t="s">
        <v>1623</v>
      </c>
      <c r="G308" s="1150" t="s">
        <v>1622</v>
      </c>
      <c r="H308" s="1150" t="s">
        <v>4481</v>
      </c>
      <c r="I308" s="1150">
        <v>242</v>
      </c>
      <c r="J308" s="1150">
        <v>242</v>
      </c>
      <c r="K308" s="1150">
        <v>184</v>
      </c>
      <c r="L308" s="1149">
        <f t="shared" si="143"/>
        <v>0.76033057851239672</v>
      </c>
      <c r="M308" s="1150">
        <v>242</v>
      </c>
      <c r="N308" s="1150">
        <v>192</v>
      </c>
      <c r="O308" s="1149">
        <f t="shared" si="144"/>
        <v>0.79338842975206614</v>
      </c>
      <c r="P308" s="1150">
        <v>242</v>
      </c>
      <c r="Q308" s="1150">
        <v>196</v>
      </c>
      <c r="R308" s="1149">
        <f t="shared" si="145"/>
        <v>0.80991735537190079</v>
      </c>
      <c r="S308" s="1150">
        <v>242</v>
      </c>
      <c r="T308" s="1150">
        <v>204</v>
      </c>
      <c r="U308" s="1149">
        <f t="shared" si="146"/>
        <v>0.84297520661157022</v>
      </c>
      <c r="V308" s="1150">
        <v>242</v>
      </c>
      <c r="W308" s="1150">
        <v>212</v>
      </c>
      <c r="X308" s="1149">
        <f t="shared" si="147"/>
        <v>0.87603305785123964</v>
      </c>
      <c r="Y308" s="1150">
        <v>242</v>
      </c>
      <c r="Z308" s="1150">
        <v>212</v>
      </c>
      <c r="AA308" s="1149">
        <f t="shared" si="148"/>
        <v>0.87603305785123964</v>
      </c>
      <c r="AB308" s="1150">
        <v>242</v>
      </c>
      <c r="AC308" s="1150">
        <v>212</v>
      </c>
      <c r="AD308" s="1149">
        <f t="shared" si="141"/>
        <v>0.87603305785123964</v>
      </c>
      <c r="AE308" s="1150">
        <v>242</v>
      </c>
      <c r="AF308" s="1150">
        <v>204</v>
      </c>
      <c r="AG308" s="1149">
        <f t="shared" si="142"/>
        <v>0.84297520661157022</v>
      </c>
      <c r="AH308" s="1150">
        <v>242</v>
      </c>
      <c r="AI308" s="1150">
        <v>192</v>
      </c>
      <c r="AJ308" s="1149">
        <f t="shared" si="138"/>
        <v>0.79338842975206614</v>
      </c>
      <c r="AK308" s="1150">
        <v>242</v>
      </c>
      <c r="AL308" s="1150">
        <v>172</v>
      </c>
      <c r="AM308" s="1149">
        <f t="shared" si="139"/>
        <v>0.71074380165289253</v>
      </c>
      <c r="AN308" s="1150">
        <v>242</v>
      </c>
      <c r="AO308" s="1150">
        <v>172</v>
      </c>
      <c r="AP308" s="1149">
        <f t="shared" si="140"/>
        <v>0.71074380165289253</v>
      </c>
      <c r="AQ308" s="1150">
        <v>242</v>
      </c>
      <c r="AR308" s="1150">
        <v>184</v>
      </c>
      <c r="AS308" s="1149">
        <f t="shared" si="120"/>
        <v>0.76033057851239672</v>
      </c>
      <c r="AT308" s="1149">
        <f t="shared" si="121"/>
        <v>0.80440771349862261</v>
      </c>
    </row>
    <row r="309" spans="1:46">
      <c r="A309" s="1150">
        <v>1250</v>
      </c>
      <c r="B309" s="1150">
        <v>32</v>
      </c>
      <c r="C309" s="2074">
        <v>303</v>
      </c>
      <c r="D309" s="1150" t="s">
        <v>3088</v>
      </c>
      <c r="E309" s="1150" t="s">
        <v>3089</v>
      </c>
      <c r="F309" s="1150" t="s">
        <v>1623</v>
      </c>
      <c r="G309" s="1150" t="s">
        <v>1622</v>
      </c>
      <c r="H309" s="1150" t="s">
        <v>4481</v>
      </c>
      <c r="I309" s="1150">
        <v>242</v>
      </c>
      <c r="J309" s="1150">
        <v>242</v>
      </c>
      <c r="K309" s="1150">
        <v>4</v>
      </c>
      <c r="L309" s="1149">
        <f t="shared" si="143"/>
        <v>1.6528925619834711E-2</v>
      </c>
      <c r="M309" s="1150">
        <v>242</v>
      </c>
      <c r="N309" s="1150">
        <v>116</v>
      </c>
      <c r="O309" s="1149">
        <f t="shared" si="144"/>
        <v>0.47933884297520662</v>
      </c>
      <c r="P309" s="1150">
        <v>242</v>
      </c>
      <c r="Q309" s="1150">
        <v>116</v>
      </c>
      <c r="R309" s="1149">
        <f t="shared" si="145"/>
        <v>0.47933884297520662</v>
      </c>
      <c r="S309" s="1150">
        <v>242</v>
      </c>
      <c r="T309" s="1150">
        <v>120</v>
      </c>
      <c r="U309" s="1149">
        <f t="shared" si="146"/>
        <v>0.49586776859504134</v>
      </c>
      <c r="V309" s="1150">
        <v>242</v>
      </c>
      <c r="W309" s="1150">
        <v>112</v>
      </c>
      <c r="X309" s="1149">
        <f t="shared" si="147"/>
        <v>0.46280991735537191</v>
      </c>
      <c r="Y309" s="1150">
        <v>242</v>
      </c>
      <c r="Z309" s="1150">
        <v>128</v>
      </c>
      <c r="AA309" s="1149">
        <f t="shared" si="148"/>
        <v>0.52892561983471076</v>
      </c>
      <c r="AB309" s="1150">
        <v>242</v>
      </c>
      <c r="AC309" s="1150">
        <v>100</v>
      </c>
      <c r="AD309" s="1149">
        <f t="shared" si="141"/>
        <v>0.41322314049586778</v>
      </c>
      <c r="AE309" s="1150">
        <v>242</v>
      </c>
      <c r="AF309" s="1150">
        <v>4</v>
      </c>
      <c r="AG309" s="1149">
        <f t="shared" si="142"/>
        <v>1.6528925619834711E-2</v>
      </c>
      <c r="AH309" s="1150">
        <v>242</v>
      </c>
      <c r="AI309" s="1150">
        <v>10</v>
      </c>
      <c r="AJ309" s="1149">
        <f t="shared" si="138"/>
        <v>4.1322314049586778E-2</v>
      </c>
      <c r="AK309" s="1150">
        <v>242</v>
      </c>
      <c r="AL309" s="1150">
        <v>80</v>
      </c>
      <c r="AM309" s="1149">
        <f t="shared" si="139"/>
        <v>0.33057851239669422</v>
      </c>
      <c r="AN309" s="1150">
        <v>242</v>
      </c>
      <c r="AO309" s="1150">
        <v>108</v>
      </c>
      <c r="AP309" s="1149">
        <f t="shared" si="140"/>
        <v>0.4462809917355372</v>
      </c>
      <c r="AQ309" s="1150">
        <v>242</v>
      </c>
      <c r="AR309" s="1150">
        <v>92</v>
      </c>
      <c r="AS309" s="1149">
        <f t="shared" si="120"/>
        <v>0.38016528925619836</v>
      </c>
      <c r="AT309" s="1149">
        <f t="shared" si="121"/>
        <v>0.34090909090909088</v>
      </c>
    </row>
    <row r="310" spans="1:46">
      <c r="A310" s="1150">
        <v>1250</v>
      </c>
      <c r="B310" s="1150">
        <v>24</v>
      </c>
      <c r="C310" s="2074">
        <v>304</v>
      </c>
      <c r="D310" s="1150" t="s">
        <v>2573</v>
      </c>
      <c r="E310" s="1150" t="s">
        <v>3302</v>
      </c>
      <c r="F310" s="1150" t="s">
        <v>1623</v>
      </c>
      <c r="G310" s="1150" t="s">
        <v>1622</v>
      </c>
      <c r="H310" s="1150" t="s">
        <v>4481</v>
      </c>
      <c r="I310" s="1150">
        <v>244</v>
      </c>
      <c r="J310" s="1150">
        <v>244</v>
      </c>
      <c r="K310" s="1150">
        <v>42</v>
      </c>
      <c r="L310" s="1149">
        <f t="shared" si="143"/>
        <v>0.1721311475409836</v>
      </c>
      <c r="M310" s="1150">
        <v>244</v>
      </c>
      <c r="N310" s="1150">
        <v>44</v>
      </c>
      <c r="O310" s="1149">
        <f t="shared" si="144"/>
        <v>0.18032786885245902</v>
      </c>
      <c r="P310" s="1150">
        <v>244</v>
      </c>
      <c r="Q310" s="1150">
        <v>170</v>
      </c>
      <c r="R310" s="1149">
        <f t="shared" si="145"/>
        <v>0.69672131147540983</v>
      </c>
      <c r="S310" s="1150">
        <v>244</v>
      </c>
      <c r="T310" s="1150">
        <v>40</v>
      </c>
      <c r="U310" s="1149">
        <f t="shared" si="146"/>
        <v>0.16393442622950818</v>
      </c>
      <c r="V310" s="1150">
        <v>244</v>
      </c>
      <c r="W310" s="1150">
        <v>46.4</v>
      </c>
      <c r="X310" s="1149">
        <f t="shared" si="147"/>
        <v>0.1901639344262295</v>
      </c>
      <c r="Y310" s="1150">
        <v>244</v>
      </c>
      <c r="Z310" s="1150">
        <v>46</v>
      </c>
      <c r="AA310" s="1149">
        <f t="shared" si="148"/>
        <v>0.18852459016393441</v>
      </c>
      <c r="AB310" s="1150">
        <v>244</v>
      </c>
      <c r="AC310" s="1150">
        <v>42.4</v>
      </c>
      <c r="AD310" s="1149">
        <f t="shared" si="141"/>
        <v>0.17377049180327869</v>
      </c>
      <c r="AE310" s="1150">
        <v>244</v>
      </c>
      <c r="AF310" s="1150">
        <v>45.2</v>
      </c>
      <c r="AG310" s="1149">
        <f t="shared" si="142"/>
        <v>0.18524590163934426</v>
      </c>
      <c r="AH310" s="1150">
        <v>244</v>
      </c>
      <c r="AI310" s="1150">
        <v>43.2</v>
      </c>
      <c r="AJ310" s="1149">
        <f t="shared" si="138"/>
        <v>0.17704918032786887</v>
      </c>
      <c r="AK310" s="1150">
        <v>244</v>
      </c>
      <c r="AL310" s="1150">
        <v>248</v>
      </c>
      <c r="AM310" s="1149">
        <f t="shared" si="139"/>
        <v>1.0163934426229508</v>
      </c>
      <c r="AN310" s="1150">
        <v>244</v>
      </c>
      <c r="AO310" s="1150">
        <v>244.2</v>
      </c>
      <c r="AP310" s="1149">
        <f t="shared" si="140"/>
        <v>1.0008196721311475</v>
      </c>
      <c r="AQ310" s="1150">
        <v>244</v>
      </c>
      <c r="AR310" s="1150">
        <v>236</v>
      </c>
      <c r="AS310" s="1149">
        <f t="shared" si="120"/>
        <v>0.96721311475409832</v>
      </c>
      <c r="AT310" s="1149">
        <f t="shared" si="121"/>
        <v>0.4260245901639344</v>
      </c>
    </row>
    <row r="311" spans="1:46">
      <c r="A311" s="1150">
        <v>6210</v>
      </c>
      <c r="B311" s="1150">
        <v>36</v>
      </c>
      <c r="C311" s="2074">
        <v>305</v>
      </c>
      <c r="D311" s="1150" t="s">
        <v>2574</v>
      </c>
      <c r="E311" s="1150" t="s">
        <v>1301</v>
      </c>
      <c r="F311" s="1150" t="s">
        <v>1623</v>
      </c>
      <c r="G311" s="1150" t="s">
        <v>757</v>
      </c>
      <c r="H311" s="1150" t="s">
        <v>4481</v>
      </c>
      <c r="I311" s="1150">
        <v>244.5</v>
      </c>
      <c r="J311" s="1150">
        <v>244.5</v>
      </c>
      <c r="K311" s="1150">
        <v>37.44</v>
      </c>
      <c r="L311" s="1149">
        <f t="shared" si="143"/>
        <v>0.15312883435582822</v>
      </c>
      <c r="M311" s="1150">
        <v>244.5</v>
      </c>
      <c r="N311" s="1150">
        <v>54.72</v>
      </c>
      <c r="O311" s="1149">
        <f t="shared" si="144"/>
        <v>0.22380368098159509</v>
      </c>
      <c r="P311" s="1150">
        <v>244.5</v>
      </c>
      <c r="Q311" s="1150">
        <v>50.88</v>
      </c>
      <c r="R311" s="1149">
        <f t="shared" si="145"/>
        <v>0.20809815950920246</v>
      </c>
      <c r="S311" s="1150">
        <v>244.5</v>
      </c>
      <c r="T311" s="1150">
        <v>48</v>
      </c>
      <c r="U311" s="1149">
        <f t="shared" si="146"/>
        <v>0.19631901840490798</v>
      </c>
      <c r="V311" s="1150">
        <v>244.5</v>
      </c>
      <c r="W311" s="1150">
        <v>48</v>
      </c>
      <c r="X311" s="1149">
        <f t="shared" si="147"/>
        <v>0.19631901840490798</v>
      </c>
      <c r="Y311" s="1150">
        <v>244.5</v>
      </c>
      <c r="Z311" s="1150">
        <v>50.64</v>
      </c>
      <c r="AA311" s="1149">
        <f t="shared" si="148"/>
        <v>0.20711656441717791</v>
      </c>
      <c r="AB311" s="1150">
        <v>244.5</v>
      </c>
      <c r="AC311" s="1150">
        <v>47.04</v>
      </c>
      <c r="AD311" s="1149">
        <f t="shared" si="141"/>
        <v>0.19239263803680981</v>
      </c>
      <c r="AE311" s="1150">
        <v>244.5</v>
      </c>
      <c r="AF311" s="1150">
        <v>49.2</v>
      </c>
      <c r="AG311" s="1149">
        <f t="shared" si="142"/>
        <v>0.20122699386503068</v>
      </c>
      <c r="AH311" s="1150">
        <v>244.5</v>
      </c>
      <c r="AI311" s="1150">
        <v>50.4</v>
      </c>
      <c r="AJ311" s="1149">
        <f t="shared" si="138"/>
        <v>0.20613496932515338</v>
      </c>
      <c r="AK311" s="1150">
        <v>244.5</v>
      </c>
      <c r="AL311" s="1150">
        <v>44.16</v>
      </c>
      <c r="AM311" s="1149">
        <f t="shared" si="139"/>
        <v>0.18061349693251533</v>
      </c>
      <c r="AN311" s="1150">
        <v>244.5</v>
      </c>
      <c r="AO311" s="1150">
        <v>75.36</v>
      </c>
      <c r="AP311" s="1149">
        <f t="shared" si="140"/>
        <v>0.3082208588957055</v>
      </c>
      <c r="AQ311" s="1150">
        <v>244.5</v>
      </c>
      <c r="AR311" s="1150">
        <v>151.68</v>
      </c>
      <c r="AS311" s="1149">
        <f t="shared" si="120"/>
        <v>0.62036809815950922</v>
      </c>
      <c r="AT311" s="1149">
        <f t="shared" si="121"/>
        <v>0.24114519427402861</v>
      </c>
    </row>
    <row r="312" spans="1:46">
      <c r="A312" s="1150">
        <v>1210</v>
      </c>
      <c r="B312" s="1150">
        <v>42</v>
      </c>
      <c r="C312" s="2074">
        <v>306</v>
      </c>
      <c r="D312" s="1150" t="s">
        <v>2575</v>
      </c>
      <c r="E312" s="1150" t="s">
        <v>1249</v>
      </c>
      <c r="F312" s="1150" t="s">
        <v>1623</v>
      </c>
      <c r="G312" s="1150" t="s">
        <v>1622</v>
      </c>
      <c r="H312" s="1150" t="s">
        <v>4481</v>
      </c>
      <c r="I312" s="1150">
        <v>245</v>
      </c>
      <c r="J312" s="1150">
        <v>245</v>
      </c>
      <c r="K312" s="1150">
        <v>165</v>
      </c>
      <c r="L312" s="1149">
        <f t="shared" si="143"/>
        <v>0.67346938775510201</v>
      </c>
      <c r="M312" s="1150">
        <v>245</v>
      </c>
      <c r="N312" s="1150">
        <v>164</v>
      </c>
      <c r="O312" s="1149">
        <f t="shared" si="144"/>
        <v>0.66938775510204085</v>
      </c>
      <c r="P312" s="1150">
        <v>245</v>
      </c>
      <c r="Q312" s="1150">
        <v>148</v>
      </c>
      <c r="R312" s="1149">
        <f t="shared" si="145"/>
        <v>0.60408163265306125</v>
      </c>
      <c r="S312" s="1150">
        <v>245</v>
      </c>
      <c r="T312" s="1150">
        <v>116</v>
      </c>
      <c r="U312" s="1149">
        <f t="shared" si="146"/>
        <v>0.47346938775510206</v>
      </c>
      <c r="V312" s="1150">
        <v>245</v>
      </c>
      <c r="W312" s="1150">
        <v>113</v>
      </c>
      <c r="X312" s="1149">
        <f t="shared" si="147"/>
        <v>0.46122448979591835</v>
      </c>
      <c r="Y312" s="1150">
        <v>245</v>
      </c>
      <c r="Z312" s="1150">
        <v>80</v>
      </c>
      <c r="AA312" s="1149">
        <f t="shared" si="148"/>
        <v>0.32653061224489793</v>
      </c>
      <c r="AB312" s="1150">
        <v>245</v>
      </c>
      <c r="AC312" s="1150">
        <v>11</v>
      </c>
      <c r="AD312" s="1149">
        <f t="shared" si="141"/>
        <v>4.4897959183673466E-2</v>
      </c>
      <c r="AE312" s="1150">
        <v>245</v>
      </c>
      <c r="AF312" s="1150">
        <v>17</v>
      </c>
      <c r="AG312" s="1149">
        <f t="shared" si="142"/>
        <v>6.9387755102040816E-2</v>
      </c>
      <c r="AH312" s="1150">
        <v>245</v>
      </c>
      <c r="AI312" s="1150">
        <v>13</v>
      </c>
      <c r="AJ312" s="1149">
        <f t="shared" si="138"/>
        <v>5.3061224489795916E-2</v>
      </c>
      <c r="AK312" s="1150">
        <v>245</v>
      </c>
      <c r="AL312" s="1150">
        <v>152</v>
      </c>
      <c r="AM312" s="1149">
        <f t="shared" si="139"/>
        <v>0.62040816326530612</v>
      </c>
      <c r="AN312" s="1150">
        <v>245</v>
      </c>
      <c r="AO312" s="1150">
        <v>152</v>
      </c>
      <c r="AP312" s="1149">
        <f t="shared" si="140"/>
        <v>0.62040816326530612</v>
      </c>
      <c r="AQ312" s="1150">
        <v>245</v>
      </c>
      <c r="AR312" s="1150">
        <v>133</v>
      </c>
      <c r="AS312" s="1149">
        <f t="shared" si="120"/>
        <v>0.54285714285714282</v>
      </c>
      <c r="AT312" s="1149">
        <f t="shared" si="121"/>
        <v>0.42993197278911566</v>
      </c>
    </row>
    <row r="313" spans="1:46">
      <c r="A313" s="1150">
        <v>1220</v>
      </c>
      <c r="B313" s="1150">
        <v>88</v>
      </c>
      <c r="C313" s="2074">
        <v>307</v>
      </c>
      <c r="D313" s="1150" t="s">
        <v>3300</v>
      </c>
      <c r="E313" s="1150" t="s">
        <v>3299</v>
      </c>
      <c r="F313" s="1150" t="s">
        <v>1623</v>
      </c>
      <c r="G313" s="1150" t="s">
        <v>1036</v>
      </c>
      <c r="H313" s="1150" t="s">
        <v>4481</v>
      </c>
      <c r="I313" s="1150">
        <v>245</v>
      </c>
      <c r="J313" s="1150">
        <v>245</v>
      </c>
      <c r="K313" s="1150">
        <v>138</v>
      </c>
      <c r="L313" s="1149">
        <f t="shared" si="143"/>
        <v>0.56326530612244896</v>
      </c>
      <c r="M313" s="1150">
        <v>245</v>
      </c>
      <c r="N313" s="1150">
        <v>181.92</v>
      </c>
      <c r="O313" s="1149">
        <f t="shared" si="144"/>
        <v>0.74253061224489791</v>
      </c>
      <c r="P313" s="1150">
        <v>245</v>
      </c>
      <c r="Q313" s="1150">
        <v>184.56</v>
      </c>
      <c r="R313" s="1149">
        <f t="shared" si="145"/>
        <v>0.75330612244897965</v>
      </c>
      <c r="S313" s="1150">
        <v>245</v>
      </c>
      <c r="T313" s="1150">
        <v>185.04</v>
      </c>
      <c r="U313" s="1149">
        <f t="shared" si="146"/>
        <v>0.75526530612244891</v>
      </c>
      <c r="V313" s="1150">
        <v>245</v>
      </c>
      <c r="W313" s="1150">
        <v>144</v>
      </c>
      <c r="X313" s="1149">
        <f t="shared" si="147"/>
        <v>0.58775510204081638</v>
      </c>
      <c r="Y313" s="1150">
        <v>245</v>
      </c>
      <c r="Z313" s="1150">
        <v>139.44</v>
      </c>
      <c r="AA313" s="1149">
        <f t="shared" si="148"/>
        <v>0.56914285714285717</v>
      </c>
      <c r="AB313" s="1150">
        <v>245</v>
      </c>
      <c r="AC313" s="1150">
        <v>148.32</v>
      </c>
      <c r="AD313" s="1149">
        <f t="shared" si="141"/>
        <v>0.60538775510204079</v>
      </c>
      <c r="AE313" s="1150">
        <v>245</v>
      </c>
      <c r="AF313" s="1150">
        <v>133.19999999999999</v>
      </c>
      <c r="AG313" s="1149">
        <f t="shared" si="142"/>
        <v>0.54367346938775507</v>
      </c>
      <c r="AH313" s="1150">
        <v>245</v>
      </c>
      <c r="AI313" s="1150">
        <v>126.72</v>
      </c>
      <c r="AJ313" s="1149">
        <f t="shared" si="138"/>
        <v>0.5172244897959184</v>
      </c>
      <c r="AK313" s="1150">
        <v>245</v>
      </c>
      <c r="AL313" s="1150">
        <v>9.1199999999999992</v>
      </c>
      <c r="AM313" s="1149">
        <f t="shared" si="139"/>
        <v>3.7224489795918365E-2</v>
      </c>
      <c r="AN313" s="1150">
        <v>245</v>
      </c>
      <c r="AO313" s="1150">
        <v>7.44</v>
      </c>
      <c r="AP313" s="1149">
        <f t="shared" si="140"/>
        <v>3.0367346938775512E-2</v>
      </c>
      <c r="AQ313" s="1150">
        <v>245</v>
      </c>
      <c r="AR313" s="1150">
        <v>8.64</v>
      </c>
      <c r="AS313" s="1149">
        <f t="shared" si="120"/>
        <v>3.5265306122448985E-2</v>
      </c>
      <c r="AT313" s="1149">
        <f t="shared" si="121"/>
        <v>0.47836734693877553</v>
      </c>
    </row>
    <row r="314" spans="1:46">
      <c r="A314" s="1150">
        <v>1230</v>
      </c>
      <c r="B314" s="1150">
        <v>68</v>
      </c>
      <c r="C314" s="2074">
        <v>308</v>
      </c>
      <c r="D314" s="1150" t="s">
        <v>2506</v>
      </c>
      <c r="E314" s="1150" t="s">
        <v>989</v>
      </c>
      <c r="F314" s="1150" t="s">
        <v>1623</v>
      </c>
      <c r="G314" s="1150" t="s">
        <v>1622</v>
      </c>
      <c r="H314" s="1150" t="s">
        <v>4481</v>
      </c>
      <c r="I314" s="1150">
        <v>245</v>
      </c>
      <c r="J314" s="1150">
        <v>245</v>
      </c>
      <c r="K314" s="1150">
        <v>20</v>
      </c>
      <c r="L314" s="1149">
        <f t="shared" si="143"/>
        <v>8.1632653061224483E-2</v>
      </c>
      <c r="M314" s="1150">
        <v>245</v>
      </c>
      <c r="N314" s="1150">
        <v>12</v>
      </c>
      <c r="O314" s="1149">
        <f t="shared" si="144"/>
        <v>4.8979591836734691E-2</v>
      </c>
      <c r="P314" s="1150">
        <v>245</v>
      </c>
      <c r="Q314" s="1150">
        <v>184</v>
      </c>
      <c r="R314" s="1149">
        <f t="shared" si="145"/>
        <v>0.75102040816326532</v>
      </c>
      <c r="S314" s="1150">
        <v>245</v>
      </c>
      <c r="T314" s="1150">
        <v>196</v>
      </c>
      <c r="U314" s="1149">
        <f t="shared" si="146"/>
        <v>0.8</v>
      </c>
      <c r="V314" s="1150">
        <v>245</v>
      </c>
      <c r="W314" s="1150">
        <v>240</v>
      </c>
      <c r="X314" s="1149">
        <f t="shared" si="147"/>
        <v>0.97959183673469385</v>
      </c>
      <c r="Y314" s="1150">
        <v>245</v>
      </c>
      <c r="Z314" s="1150">
        <v>106.4</v>
      </c>
      <c r="AA314" s="1149">
        <f t="shared" si="148"/>
        <v>0.43428571428571433</v>
      </c>
      <c r="AB314" s="1150">
        <v>245</v>
      </c>
      <c r="AC314" s="1150">
        <v>97.6</v>
      </c>
      <c r="AD314" s="1149">
        <f t="shared" si="141"/>
        <v>0.39836734693877551</v>
      </c>
      <c r="AE314" s="1150">
        <v>245</v>
      </c>
      <c r="AF314" s="1150">
        <v>102.4</v>
      </c>
      <c r="AG314" s="1149">
        <f t="shared" si="142"/>
        <v>0.4179591836734694</v>
      </c>
      <c r="AH314" s="1150">
        <v>245</v>
      </c>
      <c r="AI314" s="1150">
        <v>90.4</v>
      </c>
      <c r="AJ314" s="1149">
        <f t="shared" si="138"/>
        <v>0.36897959183673473</v>
      </c>
      <c r="AK314" s="1150">
        <v>245</v>
      </c>
      <c r="AL314" s="1150">
        <v>92.8</v>
      </c>
      <c r="AM314" s="1149">
        <f t="shared" si="139"/>
        <v>0.37877551020408162</v>
      </c>
      <c r="AN314" s="1150">
        <v>245</v>
      </c>
      <c r="AO314" s="1150">
        <v>92.8</v>
      </c>
      <c r="AP314" s="1149">
        <f t="shared" si="140"/>
        <v>0.37877551020408162</v>
      </c>
      <c r="AQ314" s="1150">
        <v>245</v>
      </c>
      <c r="AR314" s="1150">
        <v>109.6</v>
      </c>
      <c r="AS314" s="1149">
        <f t="shared" si="120"/>
        <v>0.44734693877551018</v>
      </c>
      <c r="AT314" s="1149">
        <f t="shared" si="121"/>
        <v>0.45714285714285707</v>
      </c>
    </row>
    <row r="315" spans="1:46">
      <c r="A315" s="1150">
        <v>1230</v>
      </c>
      <c r="B315" s="1150">
        <v>70</v>
      </c>
      <c r="C315" s="2074">
        <v>309</v>
      </c>
      <c r="D315" s="1150" t="s">
        <v>2576</v>
      </c>
      <c r="E315" s="1150" t="s">
        <v>991</v>
      </c>
      <c r="F315" s="1150" t="s">
        <v>1623</v>
      </c>
      <c r="G315" s="1150" t="s">
        <v>1622</v>
      </c>
      <c r="H315" s="1150" t="s">
        <v>4481</v>
      </c>
      <c r="I315" s="1150">
        <v>245</v>
      </c>
      <c r="J315" s="1150">
        <v>245</v>
      </c>
      <c r="K315" s="1150">
        <v>120</v>
      </c>
      <c r="L315" s="1149">
        <f t="shared" si="143"/>
        <v>0.48979591836734693</v>
      </c>
      <c r="M315" s="1150">
        <v>245</v>
      </c>
      <c r="N315" s="1150">
        <v>122</v>
      </c>
      <c r="O315" s="1149">
        <f t="shared" si="144"/>
        <v>0.49795918367346936</v>
      </c>
      <c r="P315" s="1150">
        <v>245</v>
      </c>
      <c r="Q315" s="1150">
        <v>117</v>
      </c>
      <c r="R315" s="1149">
        <f t="shared" si="145"/>
        <v>0.47755102040816327</v>
      </c>
      <c r="S315" s="1150">
        <v>245</v>
      </c>
      <c r="T315" s="1150">
        <v>110</v>
      </c>
      <c r="U315" s="1149">
        <f t="shared" si="146"/>
        <v>0.44897959183673469</v>
      </c>
      <c r="V315" s="1150">
        <v>245</v>
      </c>
      <c r="W315" s="1150">
        <v>110</v>
      </c>
      <c r="X315" s="1149">
        <f t="shared" si="147"/>
        <v>0.44897959183673469</v>
      </c>
      <c r="Y315" s="1150">
        <v>245</v>
      </c>
      <c r="Z315" s="1150">
        <v>119.5</v>
      </c>
      <c r="AA315" s="1149">
        <f t="shared" si="148"/>
        <v>0.48775510204081635</v>
      </c>
      <c r="AB315" s="1150">
        <v>245</v>
      </c>
      <c r="AC315" s="1150">
        <v>113.5</v>
      </c>
      <c r="AD315" s="1149">
        <f t="shared" si="141"/>
        <v>0.46326530612244898</v>
      </c>
      <c r="AE315" s="1150">
        <v>245</v>
      </c>
      <c r="AF315" s="1150">
        <v>5</v>
      </c>
      <c r="AG315" s="1149">
        <f t="shared" si="142"/>
        <v>2.0408163265306121E-2</v>
      </c>
      <c r="AH315" s="1150">
        <v>245</v>
      </c>
      <c r="AI315" s="1150">
        <v>121</v>
      </c>
      <c r="AJ315" s="1149">
        <f t="shared" si="138"/>
        <v>0.49387755102040815</v>
      </c>
      <c r="AK315" s="1150">
        <v>245</v>
      </c>
      <c r="AL315" s="1150">
        <v>121</v>
      </c>
      <c r="AM315" s="1149">
        <f t="shared" si="139"/>
        <v>0.49387755102040815</v>
      </c>
      <c r="AN315" s="1150">
        <v>245</v>
      </c>
      <c r="AO315" s="1150">
        <v>121</v>
      </c>
      <c r="AP315" s="1149">
        <f t="shared" si="140"/>
        <v>0.49387755102040815</v>
      </c>
      <c r="AQ315" s="1150">
        <v>245</v>
      </c>
      <c r="AR315" s="1150">
        <v>113.5</v>
      </c>
      <c r="AS315" s="1149">
        <f t="shared" si="120"/>
        <v>0.46326530612244898</v>
      </c>
      <c r="AT315" s="1149">
        <f t="shared" si="121"/>
        <v>0.43996598639455781</v>
      </c>
    </row>
    <row r="316" spans="1:46">
      <c r="A316" s="1150">
        <v>6210</v>
      </c>
      <c r="B316" s="1150">
        <v>46</v>
      </c>
      <c r="C316" s="2074">
        <v>310</v>
      </c>
      <c r="D316" s="1150" t="s">
        <v>3091</v>
      </c>
      <c r="E316" s="1150" t="s">
        <v>3092</v>
      </c>
      <c r="F316" s="1150" t="s">
        <v>1623</v>
      </c>
      <c r="G316" s="1150" t="s">
        <v>1622</v>
      </c>
      <c r="H316" s="1150" t="s">
        <v>4481</v>
      </c>
      <c r="I316" s="1150">
        <v>245</v>
      </c>
      <c r="J316" s="1150">
        <v>245</v>
      </c>
      <c r="K316" s="1150">
        <v>227.4</v>
      </c>
      <c r="L316" s="1149">
        <f t="shared" si="143"/>
        <v>0.92816326530612248</v>
      </c>
      <c r="M316" s="1150">
        <v>245</v>
      </c>
      <c r="N316" s="1150">
        <v>205.2</v>
      </c>
      <c r="O316" s="1149">
        <f t="shared" si="144"/>
        <v>0.8375510204081632</v>
      </c>
      <c r="P316" s="1150">
        <v>245</v>
      </c>
      <c r="Q316" s="1150">
        <v>189</v>
      </c>
      <c r="R316" s="1149">
        <f t="shared" si="145"/>
        <v>0.77142857142857146</v>
      </c>
      <c r="S316" s="1150">
        <v>245</v>
      </c>
      <c r="T316" s="1150">
        <v>188.4</v>
      </c>
      <c r="U316" s="1149">
        <f t="shared" si="146"/>
        <v>0.7689795918367347</v>
      </c>
      <c r="V316" s="1150">
        <v>245</v>
      </c>
      <c r="W316" s="1150">
        <v>205.8</v>
      </c>
      <c r="X316" s="1149">
        <f t="shared" si="147"/>
        <v>0.84000000000000008</v>
      </c>
      <c r="Y316" s="1150">
        <v>245</v>
      </c>
      <c r="Z316" s="1150">
        <v>215.4</v>
      </c>
      <c r="AA316" s="1149">
        <f t="shared" si="148"/>
        <v>0.87918367346938775</v>
      </c>
      <c r="AB316" s="1150">
        <v>245</v>
      </c>
      <c r="AC316" s="1150">
        <v>103.2</v>
      </c>
      <c r="AD316" s="1149">
        <f t="shared" si="141"/>
        <v>0.42122448979591837</v>
      </c>
      <c r="AE316" s="1150">
        <v>245</v>
      </c>
      <c r="AF316" s="1150">
        <v>27.6</v>
      </c>
      <c r="AG316" s="1149">
        <f t="shared" si="142"/>
        <v>0.1126530612244898</v>
      </c>
      <c r="AH316" s="1150">
        <v>245</v>
      </c>
      <c r="AI316" s="1150">
        <v>203.4</v>
      </c>
      <c r="AJ316" s="1149">
        <f t="shared" si="138"/>
        <v>0.83020408163265313</v>
      </c>
      <c r="AK316" s="1150">
        <v>245</v>
      </c>
      <c r="AL316" s="1150">
        <v>201.6</v>
      </c>
      <c r="AM316" s="1149">
        <f t="shared" si="139"/>
        <v>0.82285714285714284</v>
      </c>
      <c r="AN316" s="1150">
        <v>245</v>
      </c>
      <c r="AO316" s="1150">
        <v>171</v>
      </c>
      <c r="AP316" s="1149">
        <f t="shared" si="140"/>
        <v>0.69795918367346943</v>
      </c>
      <c r="AQ316" s="1150">
        <v>245</v>
      </c>
      <c r="AR316" s="1150">
        <v>196.8</v>
      </c>
      <c r="AS316" s="1149">
        <f t="shared" si="120"/>
        <v>0.80326530612244906</v>
      </c>
      <c r="AT316" s="1149">
        <f t="shared" si="121"/>
        <v>0.72612244897959188</v>
      </c>
    </row>
    <row r="317" spans="1:46">
      <c r="A317" s="1150">
        <v>6220</v>
      </c>
      <c r="B317" s="1150">
        <v>168</v>
      </c>
      <c r="C317" s="2074">
        <v>311</v>
      </c>
      <c r="D317" s="1150" t="s">
        <v>2469</v>
      </c>
      <c r="E317" s="1150" t="s">
        <v>1281</v>
      </c>
      <c r="F317" s="1150" t="s">
        <v>1623</v>
      </c>
      <c r="G317" s="1150" t="s">
        <v>1036</v>
      </c>
      <c r="H317" s="1150" t="s">
        <v>4481</v>
      </c>
      <c r="I317" s="1150">
        <v>245</v>
      </c>
      <c r="J317" s="1150">
        <v>245</v>
      </c>
      <c r="K317" s="1150">
        <v>110</v>
      </c>
      <c r="L317" s="1149">
        <f t="shared" si="143"/>
        <v>0.44897959183673469</v>
      </c>
      <c r="M317" s="1150">
        <v>245</v>
      </c>
      <c r="N317" s="1150">
        <v>145</v>
      </c>
      <c r="O317" s="1149">
        <f t="shared" si="144"/>
        <v>0.59183673469387754</v>
      </c>
      <c r="P317" s="1150">
        <v>245</v>
      </c>
      <c r="Q317" s="1150">
        <v>135</v>
      </c>
      <c r="R317" s="1149">
        <f t="shared" si="145"/>
        <v>0.55102040816326525</v>
      </c>
      <c r="S317" s="1150">
        <v>245</v>
      </c>
      <c r="T317" s="1150">
        <v>150</v>
      </c>
      <c r="U317" s="1149">
        <f t="shared" si="146"/>
        <v>0.61224489795918369</v>
      </c>
      <c r="V317" s="1150">
        <v>245</v>
      </c>
      <c r="W317" s="1150">
        <v>170</v>
      </c>
      <c r="X317" s="1149">
        <f t="shared" si="147"/>
        <v>0.69387755102040816</v>
      </c>
      <c r="Y317" s="1150">
        <v>245</v>
      </c>
      <c r="Z317" s="1150">
        <v>145</v>
      </c>
      <c r="AA317" s="1149">
        <f t="shared" si="148"/>
        <v>0.59183673469387754</v>
      </c>
      <c r="AB317" s="1150">
        <v>245</v>
      </c>
      <c r="AC317" s="1150">
        <v>180</v>
      </c>
      <c r="AD317" s="1149">
        <f t="shared" si="141"/>
        <v>0.73469387755102045</v>
      </c>
      <c r="AE317" s="1150">
        <v>245</v>
      </c>
      <c r="AF317" s="1150">
        <v>130</v>
      </c>
      <c r="AG317" s="1149">
        <f t="shared" si="142"/>
        <v>0.53061224489795922</v>
      </c>
      <c r="AH317" s="1150">
        <v>245</v>
      </c>
      <c r="AI317" s="1150">
        <v>160</v>
      </c>
      <c r="AJ317" s="1149">
        <f t="shared" si="138"/>
        <v>0.65306122448979587</v>
      </c>
      <c r="AK317" s="1150">
        <v>245</v>
      </c>
      <c r="AL317" s="1150">
        <v>160</v>
      </c>
      <c r="AM317" s="1149">
        <f t="shared" si="139"/>
        <v>0.65306122448979587</v>
      </c>
      <c r="AN317" s="1150">
        <v>245</v>
      </c>
      <c r="AO317" s="1150">
        <v>160</v>
      </c>
      <c r="AP317" s="1149">
        <f t="shared" si="140"/>
        <v>0.65306122448979587</v>
      </c>
      <c r="AQ317" s="1150">
        <v>245</v>
      </c>
      <c r="AR317" s="1150">
        <v>140</v>
      </c>
      <c r="AS317" s="1149">
        <f t="shared" si="120"/>
        <v>0.5714285714285714</v>
      </c>
      <c r="AT317" s="1149">
        <f t="shared" si="121"/>
        <v>0.6071428571428571</v>
      </c>
    </row>
    <row r="318" spans="1:46">
      <c r="A318" s="1150">
        <v>1210</v>
      </c>
      <c r="B318" s="1150">
        <v>81</v>
      </c>
      <c r="C318" s="2074">
        <v>312</v>
      </c>
      <c r="D318" s="1150" t="s">
        <v>3572</v>
      </c>
      <c r="E318" s="1150" t="s">
        <v>3573</v>
      </c>
      <c r="F318" s="1150" t="s">
        <v>1623</v>
      </c>
      <c r="G318" s="1150" t="s">
        <v>757</v>
      </c>
      <c r="H318" s="1150" t="s">
        <v>4481</v>
      </c>
      <c r="I318" s="1150">
        <v>247</v>
      </c>
      <c r="J318" s="1150"/>
      <c r="K318" s="1150"/>
      <c r="L318" s="1149"/>
      <c r="M318" s="1150"/>
      <c r="N318" s="1150"/>
      <c r="O318" s="1149"/>
      <c r="P318" s="1150"/>
      <c r="Q318" s="1150"/>
      <c r="R318" s="1149"/>
      <c r="S318" s="1150"/>
      <c r="T318" s="1150"/>
      <c r="U318" s="1149"/>
      <c r="V318" s="1150"/>
      <c r="W318" s="1150"/>
      <c r="X318" s="1149"/>
      <c r="Y318" s="1150">
        <v>247</v>
      </c>
      <c r="Z318" s="1150">
        <v>22.4</v>
      </c>
      <c r="AA318" s="1149">
        <f t="shared" si="148"/>
        <v>9.0688259109311734E-2</v>
      </c>
      <c r="AB318" s="1150">
        <v>247</v>
      </c>
      <c r="AC318" s="1150">
        <v>27.6</v>
      </c>
      <c r="AD318" s="1149">
        <f t="shared" si="141"/>
        <v>0.11174089068825911</v>
      </c>
      <c r="AE318" s="1150">
        <v>247</v>
      </c>
      <c r="AF318" s="1150">
        <v>19.600000000000001</v>
      </c>
      <c r="AG318" s="1149">
        <f t="shared" si="142"/>
        <v>7.9352226720647775E-2</v>
      </c>
      <c r="AH318" s="1150">
        <v>247</v>
      </c>
      <c r="AI318" s="1150">
        <v>16</v>
      </c>
      <c r="AJ318" s="1149">
        <f t="shared" si="138"/>
        <v>6.4777327935222673E-2</v>
      </c>
      <c r="AK318" s="1150">
        <v>247</v>
      </c>
      <c r="AL318" s="1150">
        <v>17.2</v>
      </c>
      <c r="AM318" s="1149">
        <f t="shared" si="139"/>
        <v>6.9635627530364369E-2</v>
      </c>
      <c r="AN318" s="1150">
        <v>247</v>
      </c>
      <c r="AO318" s="1150">
        <v>16.399999999999999</v>
      </c>
      <c r="AP318" s="1149">
        <f t="shared" si="140"/>
        <v>6.6396761133603238E-2</v>
      </c>
      <c r="AQ318" s="1150">
        <v>247</v>
      </c>
      <c r="AR318" s="1150">
        <v>25.2</v>
      </c>
      <c r="AS318" s="1149">
        <f t="shared" si="120"/>
        <v>0.10202429149797571</v>
      </c>
      <c r="AT318" s="1149">
        <f t="shared" si="121"/>
        <v>8.3516483516483497E-2</v>
      </c>
    </row>
    <row r="319" spans="1:46">
      <c r="A319" s="1150">
        <v>1210</v>
      </c>
      <c r="B319" s="1150">
        <v>57</v>
      </c>
      <c r="C319" s="2074">
        <v>313</v>
      </c>
      <c r="D319" s="1150" t="s">
        <v>2967</v>
      </c>
      <c r="E319" s="1150" t="s">
        <v>2968</v>
      </c>
      <c r="F319" s="1150" t="s">
        <v>1623</v>
      </c>
      <c r="G319" s="1150" t="s">
        <v>1702</v>
      </c>
      <c r="H319" s="1150" t="s">
        <v>4481</v>
      </c>
      <c r="I319" s="1150">
        <v>250</v>
      </c>
      <c r="J319" s="1150">
        <v>250</v>
      </c>
      <c r="K319" s="1150">
        <v>24.2</v>
      </c>
      <c r="L319" s="1149">
        <f>+K319/J319</f>
        <v>9.6799999999999997E-2</v>
      </c>
      <c r="M319" s="1150">
        <v>250</v>
      </c>
      <c r="N319" s="1150">
        <v>2.6</v>
      </c>
      <c r="O319" s="1149">
        <f>+N319/M319</f>
        <v>1.04E-2</v>
      </c>
      <c r="P319" s="1150">
        <v>250</v>
      </c>
      <c r="Q319" s="1150">
        <v>1.8</v>
      </c>
      <c r="R319" s="1149">
        <f>+Q319/P319</f>
        <v>7.1999999999999998E-3</v>
      </c>
      <c r="S319" s="1150">
        <v>250</v>
      </c>
      <c r="T319" s="1150">
        <v>14.2</v>
      </c>
      <c r="U319" s="1149">
        <f>+T319/S319</f>
        <v>5.6799999999999996E-2</v>
      </c>
      <c r="V319" s="1150">
        <v>250</v>
      </c>
      <c r="W319" s="1150">
        <v>41.5</v>
      </c>
      <c r="X319" s="1149">
        <f>+W319/V319</f>
        <v>0.16600000000000001</v>
      </c>
      <c r="Y319" s="1150">
        <v>250</v>
      </c>
      <c r="Z319" s="1150">
        <v>1.8</v>
      </c>
      <c r="AA319" s="1149">
        <f t="shared" si="148"/>
        <v>7.1999999999999998E-3</v>
      </c>
      <c r="AB319" s="1150">
        <v>250</v>
      </c>
      <c r="AC319" s="1150">
        <v>1.4</v>
      </c>
      <c r="AD319" s="1149">
        <f t="shared" si="141"/>
        <v>5.5999999999999999E-3</v>
      </c>
      <c r="AE319" s="1150">
        <v>250</v>
      </c>
      <c r="AF319" s="1150">
        <v>1.6</v>
      </c>
      <c r="AG319" s="1149">
        <f t="shared" si="142"/>
        <v>6.4000000000000003E-3</v>
      </c>
      <c r="AH319" s="1150">
        <v>250</v>
      </c>
      <c r="AI319" s="1150">
        <v>1.6</v>
      </c>
      <c r="AJ319" s="1149">
        <f t="shared" si="138"/>
        <v>6.4000000000000003E-3</v>
      </c>
      <c r="AK319" s="1150">
        <v>250</v>
      </c>
      <c r="AL319" s="1150">
        <v>2.2000000000000002</v>
      </c>
      <c r="AM319" s="1149">
        <f t="shared" si="139"/>
        <v>8.8000000000000005E-3</v>
      </c>
      <c r="AN319" s="1150">
        <v>250</v>
      </c>
      <c r="AO319" s="1150">
        <v>2</v>
      </c>
      <c r="AP319" s="1149">
        <f t="shared" si="140"/>
        <v>8.0000000000000002E-3</v>
      </c>
      <c r="AQ319" s="1150">
        <v>250</v>
      </c>
      <c r="AR319" s="1150">
        <v>62.6</v>
      </c>
      <c r="AS319" s="1149">
        <f t="shared" si="120"/>
        <v>0.25040000000000001</v>
      </c>
      <c r="AT319" s="1149">
        <f t="shared" si="121"/>
        <v>5.2499999999999998E-2</v>
      </c>
    </row>
    <row r="320" spans="1:46">
      <c r="A320" s="1150">
        <v>1210</v>
      </c>
      <c r="B320" s="1150">
        <v>64</v>
      </c>
      <c r="C320" s="2074">
        <v>314</v>
      </c>
      <c r="D320" s="1150" t="s">
        <v>3094</v>
      </c>
      <c r="E320" s="1150" t="s">
        <v>3095</v>
      </c>
      <c r="F320" s="1150" t="s">
        <v>1623</v>
      </c>
      <c r="G320" s="1150" t="s">
        <v>1622</v>
      </c>
      <c r="H320" s="1150" t="s">
        <v>4479</v>
      </c>
      <c r="I320" s="1150">
        <v>250</v>
      </c>
      <c r="J320" s="1150">
        <v>250</v>
      </c>
      <c r="K320" s="1150">
        <v>91.8</v>
      </c>
      <c r="L320" s="1149">
        <f>+K320/J320</f>
        <v>0.36719999999999997</v>
      </c>
      <c r="M320" s="1150">
        <v>250</v>
      </c>
      <c r="N320" s="1150">
        <v>206.88</v>
      </c>
      <c r="O320" s="1149">
        <f>+N320/M320</f>
        <v>0.82752000000000003</v>
      </c>
      <c r="P320" s="1150">
        <v>250</v>
      </c>
      <c r="Q320" s="1150">
        <v>217.2</v>
      </c>
      <c r="R320" s="1149">
        <f>+Q320/P320</f>
        <v>0.86879999999999991</v>
      </c>
      <c r="S320" s="1150">
        <v>250</v>
      </c>
      <c r="T320" s="1150">
        <v>219.12</v>
      </c>
      <c r="U320" s="1149">
        <f>+T320/S320</f>
        <v>0.87648000000000004</v>
      </c>
      <c r="V320" s="1150">
        <v>250</v>
      </c>
      <c r="W320" s="1150">
        <v>204</v>
      </c>
      <c r="X320" s="1149">
        <f>+W320/V320</f>
        <v>0.81599999999999995</v>
      </c>
      <c r="Y320" s="1150">
        <v>250</v>
      </c>
      <c r="Z320" s="1150">
        <v>228</v>
      </c>
      <c r="AA320" s="1149">
        <f t="shared" si="148"/>
        <v>0.91200000000000003</v>
      </c>
      <c r="AB320" s="1150">
        <v>250</v>
      </c>
      <c r="AC320" s="1150">
        <v>206.64</v>
      </c>
      <c r="AD320" s="1149">
        <f t="shared" si="141"/>
        <v>0.82655999999999996</v>
      </c>
      <c r="AE320" s="1150">
        <v>250</v>
      </c>
      <c r="AF320" s="1150">
        <v>191.52</v>
      </c>
      <c r="AG320" s="1149">
        <f t="shared" si="142"/>
        <v>0.76608000000000009</v>
      </c>
      <c r="AH320" s="1150">
        <v>250</v>
      </c>
      <c r="AI320" s="1150">
        <v>173.76</v>
      </c>
      <c r="AJ320" s="1149">
        <f t="shared" si="138"/>
        <v>0.69503999999999999</v>
      </c>
      <c r="AK320" s="1150">
        <v>250</v>
      </c>
      <c r="AL320" s="1150">
        <v>167.04</v>
      </c>
      <c r="AM320" s="1149">
        <f t="shared" si="139"/>
        <v>0.66815999999999998</v>
      </c>
      <c r="AN320" s="1150">
        <v>250</v>
      </c>
      <c r="AO320" s="1150">
        <v>169.2</v>
      </c>
      <c r="AP320" s="1149">
        <f t="shared" si="140"/>
        <v>0.67679999999999996</v>
      </c>
      <c r="AQ320" s="1150">
        <v>250</v>
      </c>
      <c r="AR320" s="1150">
        <v>187.2</v>
      </c>
      <c r="AS320" s="1149">
        <f t="shared" si="120"/>
        <v>0.74879999999999991</v>
      </c>
      <c r="AT320" s="1149">
        <f t="shared" si="121"/>
        <v>0.7541199999999999</v>
      </c>
    </row>
    <row r="321" spans="1:46">
      <c r="A321" s="1150">
        <v>1210</v>
      </c>
      <c r="B321" s="1150">
        <v>77</v>
      </c>
      <c r="C321" s="2074">
        <v>315</v>
      </c>
      <c r="D321" s="1150" t="s">
        <v>3477</v>
      </c>
      <c r="E321" s="1150" t="s">
        <v>3478</v>
      </c>
      <c r="F321" s="1150" t="s">
        <v>1623</v>
      </c>
      <c r="G321" s="1150" t="s">
        <v>1702</v>
      </c>
      <c r="H321" s="1150" t="s">
        <v>4481</v>
      </c>
      <c r="I321" s="1150">
        <v>250</v>
      </c>
      <c r="J321" s="1150">
        <v>250</v>
      </c>
      <c r="K321" s="1150">
        <v>70.16</v>
      </c>
      <c r="L321" s="1149">
        <f>+K321/J321</f>
        <v>0.28064</v>
      </c>
      <c r="M321" s="1150">
        <v>250</v>
      </c>
      <c r="N321" s="1150">
        <v>64.72</v>
      </c>
      <c r="O321" s="1149">
        <f>+N321/M321</f>
        <v>0.25888</v>
      </c>
      <c r="P321" s="1150">
        <v>250</v>
      </c>
      <c r="Q321" s="1150">
        <v>113.12</v>
      </c>
      <c r="R321" s="1149">
        <f>+Q321/P321</f>
        <v>0.45247999999999999</v>
      </c>
      <c r="S321" s="1150">
        <v>250</v>
      </c>
      <c r="T321" s="1150">
        <v>142.19999999999999</v>
      </c>
      <c r="U321" s="1149">
        <f>+T321/S321</f>
        <v>0.56879999999999997</v>
      </c>
      <c r="V321" s="1150">
        <v>250</v>
      </c>
      <c r="W321" s="1150">
        <v>110.8</v>
      </c>
      <c r="X321" s="1149">
        <f>+W321/V321</f>
        <v>0.44319999999999998</v>
      </c>
      <c r="Y321" s="1150">
        <v>250</v>
      </c>
      <c r="Z321" s="1150">
        <v>27.44</v>
      </c>
      <c r="AA321" s="1149">
        <f t="shared" si="148"/>
        <v>0.10976000000000001</v>
      </c>
      <c r="AB321" s="1150">
        <v>250</v>
      </c>
      <c r="AC321" s="1150">
        <v>23.84</v>
      </c>
      <c r="AD321" s="1149">
        <f t="shared" si="141"/>
        <v>9.536E-2</v>
      </c>
      <c r="AE321" s="1150">
        <v>250</v>
      </c>
      <c r="AF321" s="1150">
        <v>38.32</v>
      </c>
      <c r="AG321" s="1149">
        <f t="shared" si="142"/>
        <v>0.15328</v>
      </c>
      <c r="AH321" s="1150">
        <v>250</v>
      </c>
      <c r="AI321" s="1150">
        <v>27.04</v>
      </c>
      <c r="AJ321" s="1149">
        <f t="shared" si="138"/>
        <v>0.10815999999999999</v>
      </c>
      <c r="AK321" s="1150">
        <v>250</v>
      </c>
      <c r="AL321" s="1150">
        <v>22.48</v>
      </c>
      <c r="AM321" s="1149">
        <f t="shared" si="139"/>
        <v>8.992E-2</v>
      </c>
      <c r="AN321" s="1150">
        <v>250</v>
      </c>
      <c r="AO321" s="1150">
        <v>8.32</v>
      </c>
      <c r="AP321" s="1149">
        <f t="shared" si="140"/>
        <v>3.3280000000000004E-2</v>
      </c>
      <c r="AQ321" s="1150">
        <v>250</v>
      </c>
      <c r="AR321" s="1150">
        <v>7.68</v>
      </c>
      <c r="AS321" s="1149">
        <f t="shared" si="120"/>
        <v>3.0719999999999997E-2</v>
      </c>
      <c r="AT321" s="1149">
        <f t="shared" si="121"/>
        <v>0.21870666666666672</v>
      </c>
    </row>
    <row r="322" spans="1:46">
      <c r="A322" s="1150">
        <v>1220</v>
      </c>
      <c r="B322" s="1150">
        <v>20</v>
      </c>
      <c r="C322" s="2074">
        <v>316</v>
      </c>
      <c r="D322" s="1150" t="s">
        <v>4529</v>
      </c>
      <c r="E322" s="1150" t="s">
        <v>647</v>
      </c>
      <c r="F322" s="1150" t="s">
        <v>1623</v>
      </c>
      <c r="G322" s="1150" t="s">
        <v>1036</v>
      </c>
      <c r="H322" s="1150" t="s">
        <v>4481</v>
      </c>
      <c r="I322" s="1150">
        <v>250</v>
      </c>
      <c r="J322" s="1150">
        <v>250</v>
      </c>
      <c r="K322" s="1150">
        <v>113.28</v>
      </c>
      <c r="L322" s="1149">
        <f>+K322/J322</f>
        <v>0.45312000000000002</v>
      </c>
      <c r="M322" s="1150">
        <v>250</v>
      </c>
      <c r="N322" s="1150">
        <v>151.68</v>
      </c>
      <c r="O322" s="1149">
        <f>+N322/M322</f>
        <v>0.60672000000000004</v>
      </c>
      <c r="P322" s="1150">
        <v>250</v>
      </c>
      <c r="Q322" s="1150">
        <v>120.48</v>
      </c>
      <c r="R322" s="1149">
        <f>+Q322/P322</f>
        <v>0.48192000000000002</v>
      </c>
      <c r="S322" s="1150">
        <v>250</v>
      </c>
      <c r="T322" s="1150">
        <v>120</v>
      </c>
      <c r="U322" s="1149">
        <f>+T322/S322</f>
        <v>0.48</v>
      </c>
      <c r="V322" s="1150">
        <v>250</v>
      </c>
      <c r="W322" s="1150">
        <v>128</v>
      </c>
      <c r="X322" s="1149">
        <f>+W322/V322</f>
        <v>0.51200000000000001</v>
      </c>
      <c r="Y322" s="1150">
        <v>250</v>
      </c>
      <c r="Z322" s="1150">
        <v>140</v>
      </c>
      <c r="AA322" s="1149">
        <f t="shared" si="148"/>
        <v>0.56000000000000005</v>
      </c>
      <c r="AB322" s="1150">
        <v>250</v>
      </c>
      <c r="AC322" s="1150">
        <v>128</v>
      </c>
      <c r="AD322" s="1149">
        <f t="shared" si="141"/>
        <v>0.51200000000000001</v>
      </c>
      <c r="AE322" s="1150">
        <v>250</v>
      </c>
      <c r="AF322" s="1150">
        <v>112</v>
      </c>
      <c r="AG322" s="1149">
        <f t="shared" si="142"/>
        <v>0.44800000000000001</v>
      </c>
      <c r="AH322" s="1150">
        <v>250</v>
      </c>
      <c r="AI322" s="1150">
        <v>92</v>
      </c>
      <c r="AJ322" s="1149">
        <f t="shared" si="138"/>
        <v>0.36799999999999999</v>
      </c>
      <c r="AK322" s="1150">
        <v>250</v>
      </c>
      <c r="AL322" s="1150">
        <v>100</v>
      </c>
      <c r="AM322" s="1149">
        <f t="shared" si="139"/>
        <v>0.4</v>
      </c>
      <c r="AN322" s="1150">
        <v>250</v>
      </c>
      <c r="AO322" s="1150">
        <v>92</v>
      </c>
      <c r="AP322" s="1149">
        <f t="shared" si="140"/>
        <v>0.36799999999999999</v>
      </c>
      <c r="AQ322" s="1150">
        <v>250</v>
      </c>
      <c r="AR322" s="1150">
        <v>152</v>
      </c>
      <c r="AS322" s="1149">
        <f t="shared" si="120"/>
        <v>0.60799999999999998</v>
      </c>
      <c r="AT322" s="1149">
        <f t="shared" si="121"/>
        <v>0.48314666666666667</v>
      </c>
    </row>
    <row r="323" spans="1:46">
      <c r="A323" s="1150">
        <v>1220</v>
      </c>
      <c r="B323" s="1150">
        <v>93</v>
      </c>
      <c r="C323" s="2074">
        <v>317</v>
      </c>
      <c r="D323" s="1150" t="s">
        <v>4528</v>
      </c>
      <c r="E323" s="1150" t="s">
        <v>4527</v>
      </c>
      <c r="F323" s="1150" t="s">
        <v>1623</v>
      </c>
      <c r="G323" s="1150" t="s">
        <v>1622</v>
      </c>
      <c r="H323" s="1150" t="s">
        <v>4481</v>
      </c>
      <c r="I323" s="1150">
        <v>250</v>
      </c>
      <c r="J323" s="1150"/>
      <c r="K323" s="1150"/>
      <c r="L323" s="1149"/>
      <c r="M323" s="1150"/>
      <c r="N323" s="1150"/>
      <c r="O323" s="1149"/>
      <c r="P323" s="1150"/>
      <c r="Q323" s="1150"/>
      <c r="R323" s="1149"/>
      <c r="S323" s="1150"/>
      <c r="T323" s="1150"/>
      <c r="U323" s="1149"/>
      <c r="V323" s="1150"/>
      <c r="W323" s="1150"/>
      <c r="X323" s="1149"/>
      <c r="Y323" s="1150"/>
      <c r="Z323" s="1150"/>
      <c r="AA323" s="1149"/>
      <c r="AB323" s="1150"/>
      <c r="AC323" s="1150"/>
      <c r="AD323" s="1149"/>
      <c r="AE323" s="1150">
        <v>250</v>
      </c>
      <c r="AF323" s="1150">
        <v>156</v>
      </c>
      <c r="AG323" s="1149">
        <f t="shared" si="142"/>
        <v>0.624</v>
      </c>
      <c r="AH323" s="1150">
        <v>250</v>
      </c>
      <c r="AI323" s="1150">
        <v>168</v>
      </c>
      <c r="AJ323" s="1149">
        <f t="shared" si="138"/>
        <v>0.67200000000000004</v>
      </c>
      <c r="AK323" s="1150">
        <v>250</v>
      </c>
      <c r="AL323" s="1150">
        <v>168</v>
      </c>
      <c r="AM323" s="1149">
        <f t="shared" si="139"/>
        <v>0.67200000000000004</v>
      </c>
      <c r="AN323" s="1150">
        <v>250</v>
      </c>
      <c r="AO323" s="1150">
        <v>164</v>
      </c>
      <c r="AP323" s="1149">
        <f t="shared" si="140"/>
        <v>0.65600000000000003</v>
      </c>
      <c r="AQ323" s="1150">
        <v>250</v>
      </c>
      <c r="AR323" s="1150">
        <v>168</v>
      </c>
      <c r="AS323" s="1149">
        <f t="shared" si="120"/>
        <v>0.67200000000000004</v>
      </c>
      <c r="AT323" s="1149">
        <f t="shared" si="121"/>
        <v>0.65920000000000001</v>
      </c>
    </row>
    <row r="324" spans="1:46">
      <c r="A324" s="1150">
        <v>1240</v>
      </c>
      <c r="B324" s="1150">
        <v>11</v>
      </c>
      <c r="C324" s="2074">
        <v>318</v>
      </c>
      <c r="D324" s="1150" t="s">
        <v>4526</v>
      </c>
      <c r="E324" s="1150" t="s">
        <v>354</v>
      </c>
      <c r="F324" s="1150" t="s">
        <v>1623</v>
      </c>
      <c r="G324" s="1150" t="s">
        <v>1036</v>
      </c>
      <c r="H324" s="1150" t="s">
        <v>4479</v>
      </c>
      <c r="I324" s="1150">
        <v>250</v>
      </c>
      <c r="J324" s="1150">
        <v>250</v>
      </c>
      <c r="K324" s="1150">
        <v>40.56</v>
      </c>
      <c r="L324" s="1149">
        <f t="shared" ref="L324:L345" si="149">+K324/J324</f>
        <v>0.16224</v>
      </c>
      <c r="M324" s="1150">
        <v>250</v>
      </c>
      <c r="N324" s="1150">
        <v>42</v>
      </c>
      <c r="O324" s="1149">
        <f t="shared" ref="O324:O345" si="150">+N324/M324</f>
        <v>0.16800000000000001</v>
      </c>
      <c r="P324" s="1150">
        <v>250</v>
      </c>
      <c r="Q324" s="1150">
        <v>35.28</v>
      </c>
      <c r="R324" s="1149">
        <f t="shared" ref="R324:R345" si="151">+Q324/P324</f>
        <v>0.14112</v>
      </c>
      <c r="S324" s="1150">
        <v>250</v>
      </c>
      <c r="T324" s="1150">
        <v>74.88</v>
      </c>
      <c r="U324" s="1149">
        <f t="shared" ref="U324:U345" si="152">+T324/S324</f>
        <v>0.29952000000000001</v>
      </c>
      <c r="V324" s="1150">
        <v>250</v>
      </c>
      <c r="W324" s="1150">
        <v>42</v>
      </c>
      <c r="X324" s="1149">
        <f t="shared" ref="X324:X345" si="153">+W324/V324</f>
        <v>0.16800000000000001</v>
      </c>
      <c r="Y324" s="1150">
        <v>250</v>
      </c>
      <c r="Z324" s="1150">
        <v>6.48</v>
      </c>
      <c r="AA324" s="1149">
        <f t="shared" ref="AA324:AA345" si="154">+Z324/Y324</f>
        <v>2.5920000000000002E-2</v>
      </c>
      <c r="AB324" s="1150">
        <v>250</v>
      </c>
      <c r="AC324" s="1150">
        <v>116.64</v>
      </c>
      <c r="AD324" s="1149">
        <f t="shared" ref="AD324:AD345" si="155">+AC324/AB324</f>
        <v>0.46655999999999997</v>
      </c>
      <c r="AE324" s="1150">
        <v>250</v>
      </c>
      <c r="AF324" s="1150">
        <v>63.6</v>
      </c>
      <c r="AG324" s="1149">
        <f t="shared" si="142"/>
        <v>0.25440000000000002</v>
      </c>
      <c r="AH324" s="1150">
        <v>250</v>
      </c>
      <c r="AI324" s="1150">
        <v>6.48</v>
      </c>
      <c r="AJ324" s="1149">
        <f t="shared" si="138"/>
        <v>2.5920000000000002E-2</v>
      </c>
      <c r="AK324" s="1150">
        <v>250</v>
      </c>
      <c r="AL324" s="1150">
        <v>29.52</v>
      </c>
      <c r="AM324" s="1149">
        <f t="shared" si="139"/>
        <v>0.11808</v>
      </c>
      <c r="AN324" s="1150">
        <v>250</v>
      </c>
      <c r="AO324" s="1150">
        <v>30.24</v>
      </c>
      <c r="AP324" s="1149">
        <f t="shared" si="140"/>
        <v>0.12096</v>
      </c>
      <c r="AQ324" s="1150">
        <v>250</v>
      </c>
      <c r="AR324" s="1150">
        <v>109.68</v>
      </c>
      <c r="AS324" s="1149">
        <f t="shared" si="120"/>
        <v>0.43872000000000005</v>
      </c>
      <c r="AT324" s="1149">
        <f t="shared" si="121"/>
        <v>0.19911999999999999</v>
      </c>
    </row>
    <row r="325" spans="1:46">
      <c r="A325" s="1150">
        <v>1240</v>
      </c>
      <c r="B325" s="1150">
        <v>18</v>
      </c>
      <c r="C325" s="2074">
        <v>319</v>
      </c>
      <c r="D325" s="1150" t="s">
        <v>2577</v>
      </c>
      <c r="E325" s="1150" t="s">
        <v>3230</v>
      </c>
      <c r="F325" s="1150" t="s">
        <v>1623</v>
      </c>
      <c r="G325" s="1150" t="s">
        <v>1622</v>
      </c>
      <c r="H325" s="1150" t="s">
        <v>4481</v>
      </c>
      <c r="I325" s="1150">
        <v>250</v>
      </c>
      <c r="J325" s="1150">
        <v>250</v>
      </c>
      <c r="K325" s="1150">
        <v>204.4</v>
      </c>
      <c r="L325" s="1149">
        <f t="shared" si="149"/>
        <v>0.81759999999999999</v>
      </c>
      <c r="M325" s="1150">
        <v>250</v>
      </c>
      <c r="N325" s="1150">
        <v>204.6</v>
      </c>
      <c r="O325" s="1149">
        <f t="shared" si="150"/>
        <v>0.81840000000000002</v>
      </c>
      <c r="P325" s="1150">
        <v>250</v>
      </c>
      <c r="Q325" s="1150">
        <v>218.4</v>
      </c>
      <c r="R325" s="1149">
        <f t="shared" si="151"/>
        <v>0.87360000000000004</v>
      </c>
      <c r="S325" s="1150">
        <v>250</v>
      </c>
      <c r="T325" s="1150">
        <v>214.2</v>
      </c>
      <c r="U325" s="1149">
        <f t="shared" si="152"/>
        <v>0.85680000000000001</v>
      </c>
      <c r="V325" s="1150">
        <v>250</v>
      </c>
      <c r="W325" s="1150">
        <v>220</v>
      </c>
      <c r="X325" s="1149">
        <f t="shared" si="153"/>
        <v>0.88</v>
      </c>
      <c r="Y325" s="1150">
        <v>250</v>
      </c>
      <c r="Z325" s="1150">
        <v>213</v>
      </c>
      <c r="AA325" s="1149">
        <f t="shared" si="154"/>
        <v>0.85199999999999998</v>
      </c>
      <c r="AB325" s="1150">
        <v>250</v>
      </c>
      <c r="AC325" s="1150">
        <v>225.8</v>
      </c>
      <c r="AD325" s="1149">
        <f t="shared" si="155"/>
        <v>0.9032</v>
      </c>
      <c r="AE325" s="1150">
        <v>250</v>
      </c>
      <c r="AF325" s="1150">
        <v>220.4</v>
      </c>
      <c r="AG325" s="1149">
        <f t="shared" si="142"/>
        <v>0.88160000000000005</v>
      </c>
      <c r="AH325" s="1150">
        <v>250</v>
      </c>
      <c r="AI325" s="1150">
        <v>220</v>
      </c>
      <c r="AJ325" s="1149">
        <f t="shared" si="138"/>
        <v>0.88</v>
      </c>
      <c r="AK325" s="1150">
        <v>250</v>
      </c>
      <c r="AL325" s="1150">
        <v>225</v>
      </c>
      <c r="AM325" s="1149">
        <f t="shared" si="139"/>
        <v>0.9</v>
      </c>
      <c r="AN325" s="1150">
        <v>250</v>
      </c>
      <c r="AO325" s="1150">
        <v>217.6</v>
      </c>
      <c r="AP325" s="1149">
        <f t="shared" si="140"/>
        <v>0.87039999999999995</v>
      </c>
      <c r="AQ325" s="1150">
        <v>250</v>
      </c>
      <c r="AR325" s="1150">
        <v>229.2</v>
      </c>
      <c r="AS325" s="1149">
        <f t="shared" si="120"/>
        <v>0.91679999999999995</v>
      </c>
      <c r="AT325" s="1149">
        <f t="shared" si="121"/>
        <v>0.87086666666666668</v>
      </c>
    </row>
    <row r="326" spans="1:46">
      <c r="A326" s="1150">
        <v>1240</v>
      </c>
      <c r="B326" s="1150">
        <v>48</v>
      </c>
      <c r="C326" s="2074">
        <v>320</v>
      </c>
      <c r="D326" s="1150" t="s">
        <v>2578</v>
      </c>
      <c r="E326" s="1150" t="s">
        <v>1710</v>
      </c>
      <c r="F326" s="1150" t="s">
        <v>1623</v>
      </c>
      <c r="G326" s="1150" t="s">
        <v>1622</v>
      </c>
      <c r="H326" s="1150" t="s">
        <v>4481</v>
      </c>
      <c r="I326" s="1150">
        <v>250</v>
      </c>
      <c r="J326" s="1150">
        <v>250</v>
      </c>
      <c r="K326" s="1150">
        <v>203.76</v>
      </c>
      <c r="L326" s="1149">
        <f t="shared" si="149"/>
        <v>0.81503999999999999</v>
      </c>
      <c r="M326" s="1150">
        <v>250</v>
      </c>
      <c r="N326" s="1150">
        <v>201</v>
      </c>
      <c r="O326" s="1149">
        <f t="shared" si="150"/>
        <v>0.80400000000000005</v>
      </c>
      <c r="P326" s="1150">
        <v>250</v>
      </c>
      <c r="Q326" s="1150">
        <v>202.08</v>
      </c>
      <c r="R326" s="1149">
        <f t="shared" si="151"/>
        <v>0.80832000000000004</v>
      </c>
      <c r="S326" s="1150">
        <v>250</v>
      </c>
      <c r="T326" s="1150">
        <v>264</v>
      </c>
      <c r="U326" s="1149">
        <f t="shared" si="152"/>
        <v>1.056</v>
      </c>
      <c r="V326" s="1150">
        <v>250</v>
      </c>
      <c r="W326" s="1150">
        <v>276</v>
      </c>
      <c r="X326" s="1149">
        <f t="shared" si="153"/>
        <v>1.1040000000000001</v>
      </c>
      <c r="Y326" s="1150">
        <v>250</v>
      </c>
      <c r="Z326" s="1150">
        <v>194.4</v>
      </c>
      <c r="AA326" s="1149">
        <f t="shared" si="154"/>
        <v>0.77760000000000007</v>
      </c>
      <c r="AB326" s="1150">
        <v>250</v>
      </c>
      <c r="AC326" s="1150">
        <v>66.36</v>
      </c>
      <c r="AD326" s="1149">
        <f t="shared" si="155"/>
        <v>0.26544000000000001</v>
      </c>
      <c r="AE326" s="1150">
        <v>250</v>
      </c>
      <c r="AF326" s="1150">
        <v>11.16</v>
      </c>
      <c r="AG326" s="1149">
        <f t="shared" si="142"/>
        <v>4.4639999999999999E-2</v>
      </c>
      <c r="AH326" s="1150">
        <v>250</v>
      </c>
      <c r="AI326" s="1150">
        <v>12</v>
      </c>
      <c r="AJ326" s="1149">
        <f t="shared" si="138"/>
        <v>4.8000000000000001E-2</v>
      </c>
      <c r="AK326" s="1150">
        <v>250</v>
      </c>
      <c r="AL326" s="1150">
        <v>204.48</v>
      </c>
      <c r="AM326" s="1149">
        <f t="shared" si="139"/>
        <v>0.81791999999999998</v>
      </c>
      <c r="AN326" s="1150">
        <v>250</v>
      </c>
      <c r="AO326" s="1150">
        <v>192</v>
      </c>
      <c r="AP326" s="1149">
        <f t="shared" si="140"/>
        <v>0.76800000000000002</v>
      </c>
      <c r="AQ326" s="1150">
        <v>250</v>
      </c>
      <c r="AR326" s="1150">
        <v>206.76</v>
      </c>
      <c r="AS326" s="1149">
        <f t="shared" si="120"/>
        <v>0.82704</v>
      </c>
      <c r="AT326" s="1149">
        <f t="shared" si="121"/>
        <v>0.67800000000000005</v>
      </c>
    </row>
    <row r="327" spans="1:46">
      <c r="A327" s="1150">
        <v>6110</v>
      </c>
      <c r="B327" s="1150">
        <v>97</v>
      </c>
      <c r="C327" s="2074">
        <v>321</v>
      </c>
      <c r="D327" s="1150" t="s">
        <v>3228</v>
      </c>
      <c r="E327" s="1150" t="s">
        <v>3227</v>
      </c>
      <c r="F327" s="1150" t="s">
        <v>1623</v>
      </c>
      <c r="G327" s="1150" t="s">
        <v>1036</v>
      </c>
      <c r="H327" s="1150" t="s">
        <v>4481</v>
      </c>
      <c r="I327" s="1150">
        <v>250</v>
      </c>
      <c r="J327" s="1150">
        <v>250</v>
      </c>
      <c r="K327" s="1150">
        <v>134.4</v>
      </c>
      <c r="L327" s="1149">
        <f t="shared" si="149"/>
        <v>0.53760000000000008</v>
      </c>
      <c r="M327" s="1150">
        <v>250</v>
      </c>
      <c r="N327" s="1150">
        <v>176.88</v>
      </c>
      <c r="O327" s="1149">
        <f t="shared" si="150"/>
        <v>0.70751999999999993</v>
      </c>
      <c r="P327" s="1150">
        <v>250</v>
      </c>
      <c r="Q327" s="1150">
        <v>198.24</v>
      </c>
      <c r="R327" s="1149">
        <f t="shared" si="151"/>
        <v>0.79296</v>
      </c>
      <c r="S327" s="1150">
        <v>250</v>
      </c>
      <c r="T327" s="1150">
        <v>132</v>
      </c>
      <c r="U327" s="1149">
        <f t="shared" si="152"/>
        <v>0.52800000000000002</v>
      </c>
      <c r="V327" s="1150">
        <v>250</v>
      </c>
      <c r="W327" s="1150">
        <v>180</v>
      </c>
      <c r="X327" s="1149">
        <f t="shared" si="153"/>
        <v>0.72</v>
      </c>
      <c r="Y327" s="1150">
        <v>250</v>
      </c>
      <c r="Z327" s="1150">
        <v>183.84</v>
      </c>
      <c r="AA327" s="1149">
        <f t="shared" si="154"/>
        <v>0.73536000000000001</v>
      </c>
      <c r="AB327" s="1150">
        <v>250</v>
      </c>
      <c r="AC327" s="1150">
        <v>199.44</v>
      </c>
      <c r="AD327" s="1149">
        <f t="shared" si="155"/>
        <v>0.79776000000000002</v>
      </c>
      <c r="AE327" s="1150">
        <v>250</v>
      </c>
      <c r="AF327" s="1150">
        <v>204.48</v>
      </c>
      <c r="AG327" s="1149">
        <f t="shared" si="142"/>
        <v>0.81791999999999998</v>
      </c>
      <c r="AH327" s="1150">
        <v>250</v>
      </c>
      <c r="AI327" s="1150">
        <v>200.64</v>
      </c>
      <c r="AJ327" s="1149">
        <f t="shared" si="138"/>
        <v>0.80255999999999994</v>
      </c>
      <c r="AK327" s="1150">
        <v>250</v>
      </c>
      <c r="AL327" s="1150">
        <v>190.08</v>
      </c>
      <c r="AM327" s="1149">
        <f t="shared" si="139"/>
        <v>0.76032</v>
      </c>
      <c r="AN327" s="1150">
        <v>250</v>
      </c>
      <c r="AO327" s="1150">
        <v>167.52</v>
      </c>
      <c r="AP327" s="1149">
        <f t="shared" si="140"/>
        <v>0.67008000000000001</v>
      </c>
      <c r="AQ327" s="1150">
        <v>250</v>
      </c>
      <c r="AR327" s="1150">
        <v>204.48</v>
      </c>
      <c r="AS327" s="1149">
        <f t="shared" ref="AS327:AS390" si="156">+AR327/AQ327</f>
        <v>0.81791999999999998</v>
      </c>
      <c r="AT327" s="1149">
        <f t="shared" ref="AT327:AT390" si="157">+(K327+N327+Q327+T327+W327+Z327+AC327+AF327+AI327+AL327+AO327+AR327)/(J327+M327+P327+S327+V327+Y327+AB327+AE327+AH327+AK327+AN327+AQ327)</f>
        <v>0.72399999999999998</v>
      </c>
    </row>
    <row r="328" spans="1:46">
      <c r="A328" s="1150">
        <v>6210</v>
      </c>
      <c r="B328" s="1150">
        <v>47</v>
      </c>
      <c r="C328" s="2074">
        <v>322</v>
      </c>
      <c r="D328" s="1150" t="s">
        <v>3115</v>
      </c>
      <c r="E328" s="1150" t="s">
        <v>3116</v>
      </c>
      <c r="F328" s="1150" t="s">
        <v>1623</v>
      </c>
      <c r="G328" s="1150" t="s">
        <v>1036</v>
      </c>
      <c r="H328" s="1150" t="s">
        <v>4481</v>
      </c>
      <c r="I328" s="1150">
        <v>250</v>
      </c>
      <c r="J328" s="1150">
        <v>250</v>
      </c>
      <c r="K328" s="1150">
        <v>86.4</v>
      </c>
      <c r="L328" s="1149">
        <f t="shared" si="149"/>
        <v>0.34560000000000002</v>
      </c>
      <c r="M328" s="1150">
        <v>250</v>
      </c>
      <c r="N328" s="1150">
        <v>85.92</v>
      </c>
      <c r="O328" s="1149">
        <f t="shared" si="150"/>
        <v>0.34367999999999999</v>
      </c>
      <c r="P328" s="1150">
        <v>250</v>
      </c>
      <c r="Q328" s="1150">
        <v>70.319999999999993</v>
      </c>
      <c r="R328" s="1149">
        <f t="shared" si="151"/>
        <v>0.28127999999999997</v>
      </c>
      <c r="S328" s="1150">
        <v>250</v>
      </c>
      <c r="T328" s="1150">
        <v>88.8</v>
      </c>
      <c r="U328" s="1149">
        <f t="shared" si="152"/>
        <v>0.35520000000000002</v>
      </c>
      <c r="V328" s="1150">
        <v>250</v>
      </c>
      <c r="W328" s="1150">
        <v>72</v>
      </c>
      <c r="X328" s="1149">
        <f t="shared" si="153"/>
        <v>0.28799999999999998</v>
      </c>
      <c r="Y328" s="1150">
        <v>250</v>
      </c>
      <c r="Z328" s="1150">
        <v>101.28</v>
      </c>
      <c r="AA328" s="1149">
        <f t="shared" si="154"/>
        <v>0.40511999999999998</v>
      </c>
      <c r="AB328" s="1150">
        <v>250</v>
      </c>
      <c r="AC328" s="1150">
        <v>102.72</v>
      </c>
      <c r="AD328" s="1149">
        <f t="shared" si="155"/>
        <v>0.41088000000000002</v>
      </c>
      <c r="AE328" s="1150">
        <v>250</v>
      </c>
      <c r="AF328" s="1150">
        <v>88.56</v>
      </c>
      <c r="AG328" s="1149">
        <f t="shared" si="142"/>
        <v>0.35424</v>
      </c>
      <c r="AH328" s="1150">
        <v>250</v>
      </c>
      <c r="AI328" s="1150">
        <v>106.08</v>
      </c>
      <c r="AJ328" s="1149">
        <f t="shared" si="138"/>
        <v>0.42431999999999997</v>
      </c>
      <c r="AK328" s="1150">
        <v>250</v>
      </c>
      <c r="AL328" s="1150">
        <v>96.24</v>
      </c>
      <c r="AM328" s="1149">
        <f t="shared" si="139"/>
        <v>0.38495999999999997</v>
      </c>
      <c r="AN328" s="1150">
        <v>250</v>
      </c>
      <c r="AO328" s="1150">
        <v>80.64</v>
      </c>
      <c r="AP328" s="1149">
        <f t="shared" si="140"/>
        <v>0.32256000000000001</v>
      </c>
      <c r="AQ328" s="1150">
        <v>250</v>
      </c>
      <c r="AR328" s="1150">
        <v>100.08</v>
      </c>
      <c r="AS328" s="1149">
        <f t="shared" si="156"/>
        <v>0.40032000000000001</v>
      </c>
      <c r="AT328" s="1149">
        <f t="shared" si="157"/>
        <v>0.35968</v>
      </c>
    </row>
    <row r="329" spans="1:46">
      <c r="A329" s="1150">
        <v>6220</v>
      </c>
      <c r="B329" s="1150">
        <v>24</v>
      </c>
      <c r="C329" s="2074">
        <v>323</v>
      </c>
      <c r="D329" s="1150" t="s">
        <v>2580</v>
      </c>
      <c r="E329" s="1150" t="s">
        <v>338</v>
      </c>
      <c r="F329" s="1150" t="s">
        <v>1623</v>
      </c>
      <c r="G329" s="1150" t="s">
        <v>1036</v>
      </c>
      <c r="H329" s="1150" t="s">
        <v>4481</v>
      </c>
      <c r="I329" s="1150">
        <v>250</v>
      </c>
      <c r="J329" s="1150">
        <v>250</v>
      </c>
      <c r="K329" s="1150">
        <v>36</v>
      </c>
      <c r="L329" s="1149">
        <f t="shared" si="149"/>
        <v>0.14399999999999999</v>
      </c>
      <c r="M329" s="1150">
        <v>250</v>
      </c>
      <c r="N329" s="1150">
        <v>47.4</v>
      </c>
      <c r="O329" s="1149">
        <f t="shared" si="150"/>
        <v>0.18959999999999999</v>
      </c>
      <c r="P329" s="1150">
        <v>250</v>
      </c>
      <c r="Q329" s="1150">
        <v>48</v>
      </c>
      <c r="R329" s="1149">
        <f t="shared" si="151"/>
        <v>0.192</v>
      </c>
      <c r="S329" s="1150">
        <v>250</v>
      </c>
      <c r="T329" s="1150">
        <v>33.6</v>
      </c>
      <c r="U329" s="1149">
        <f t="shared" si="152"/>
        <v>0.13440000000000002</v>
      </c>
      <c r="V329" s="1150">
        <v>250</v>
      </c>
      <c r="W329" s="1150">
        <v>37.200000000000003</v>
      </c>
      <c r="X329" s="1149">
        <f t="shared" si="153"/>
        <v>0.14880000000000002</v>
      </c>
      <c r="Y329" s="1150">
        <v>250</v>
      </c>
      <c r="Z329" s="1150">
        <v>30</v>
      </c>
      <c r="AA329" s="1149">
        <f t="shared" si="154"/>
        <v>0.12</v>
      </c>
      <c r="AB329" s="1150">
        <v>250</v>
      </c>
      <c r="AC329" s="1150">
        <v>34.799999999999997</v>
      </c>
      <c r="AD329" s="1149">
        <f t="shared" si="155"/>
        <v>0.13919999999999999</v>
      </c>
      <c r="AE329" s="1150">
        <v>250</v>
      </c>
      <c r="AF329" s="1150">
        <v>27</v>
      </c>
      <c r="AG329" s="1149">
        <f t="shared" si="142"/>
        <v>0.108</v>
      </c>
      <c r="AH329" s="1150">
        <v>250</v>
      </c>
      <c r="AI329" s="1150">
        <v>22.8</v>
      </c>
      <c r="AJ329" s="1149">
        <f t="shared" si="138"/>
        <v>9.1200000000000003E-2</v>
      </c>
      <c r="AK329" s="1150">
        <v>250</v>
      </c>
      <c r="AL329" s="1150">
        <v>21.6</v>
      </c>
      <c r="AM329" s="1149">
        <f t="shared" si="139"/>
        <v>8.6400000000000005E-2</v>
      </c>
      <c r="AN329" s="1150">
        <v>250</v>
      </c>
      <c r="AO329" s="1150">
        <v>78.599999999999994</v>
      </c>
      <c r="AP329" s="1149">
        <f t="shared" si="140"/>
        <v>0.31439999999999996</v>
      </c>
      <c r="AQ329" s="1150">
        <v>250</v>
      </c>
      <c r="AR329" s="1150">
        <v>33.6</v>
      </c>
      <c r="AS329" s="1149">
        <f t="shared" si="156"/>
        <v>0.13440000000000002</v>
      </c>
      <c r="AT329" s="1149">
        <f t="shared" si="157"/>
        <v>0.1502</v>
      </c>
    </row>
    <row r="330" spans="1:46">
      <c r="A330" s="1150">
        <v>6150</v>
      </c>
      <c r="B330" s="1150">
        <v>25</v>
      </c>
      <c r="C330" s="2074">
        <v>324</v>
      </c>
      <c r="D330" s="1150" t="s">
        <v>2579</v>
      </c>
      <c r="E330" s="1150" t="s">
        <v>1709</v>
      </c>
      <c r="F330" s="1150" t="s">
        <v>1625</v>
      </c>
      <c r="G330" s="1150" t="s">
        <v>1622</v>
      </c>
      <c r="H330" s="1150" t="s">
        <v>4479</v>
      </c>
      <c r="I330" s="1150">
        <v>250</v>
      </c>
      <c r="J330" s="1150">
        <v>250</v>
      </c>
      <c r="K330" s="1150">
        <v>84</v>
      </c>
      <c r="L330" s="1149">
        <f t="shared" si="149"/>
        <v>0.33600000000000002</v>
      </c>
      <c r="M330" s="1150">
        <v>250</v>
      </c>
      <c r="N330" s="1150">
        <v>180.48</v>
      </c>
      <c r="O330" s="1149">
        <f t="shared" si="150"/>
        <v>0.72192000000000001</v>
      </c>
      <c r="P330" s="1150">
        <v>250</v>
      </c>
      <c r="Q330" s="1150">
        <v>184.8</v>
      </c>
      <c r="R330" s="1149">
        <f t="shared" si="151"/>
        <v>0.73920000000000008</v>
      </c>
      <c r="S330" s="1150">
        <v>250</v>
      </c>
      <c r="T330" s="1150">
        <v>237.12</v>
      </c>
      <c r="U330" s="1149">
        <f t="shared" si="152"/>
        <v>0.94847999999999999</v>
      </c>
      <c r="V330" s="1150">
        <v>250</v>
      </c>
      <c r="W330" s="1150">
        <v>240</v>
      </c>
      <c r="X330" s="1149">
        <f t="shared" si="153"/>
        <v>0.96</v>
      </c>
      <c r="Y330" s="1150">
        <v>250</v>
      </c>
      <c r="Z330" s="1150">
        <v>257.27999999999997</v>
      </c>
      <c r="AA330" s="1149">
        <f t="shared" si="154"/>
        <v>1.0291199999999998</v>
      </c>
      <c r="AB330" s="1150">
        <v>250</v>
      </c>
      <c r="AC330" s="1150">
        <v>232.32</v>
      </c>
      <c r="AD330" s="1149">
        <f t="shared" si="155"/>
        <v>0.92927999999999999</v>
      </c>
      <c r="AE330" s="1150">
        <v>250</v>
      </c>
      <c r="AF330" s="1150">
        <v>198.72</v>
      </c>
      <c r="AG330" s="1149">
        <f t="shared" si="142"/>
        <v>0.79488000000000003</v>
      </c>
      <c r="AH330" s="1150">
        <v>250</v>
      </c>
      <c r="AI330" s="1150">
        <v>0</v>
      </c>
      <c r="AJ330" s="1149">
        <f t="shared" si="138"/>
        <v>0</v>
      </c>
      <c r="AK330" s="1150">
        <v>250</v>
      </c>
      <c r="AL330" s="1150">
        <v>0</v>
      </c>
      <c r="AM330" s="1149">
        <f t="shared" si="139"/>
        <v>0</v>
      </c>
      <c r="AN330" s="1150">
        <v>250</v>
      </c>
      <c r="AO330" s="1150">
        <v>0</v>
      </c>
      <c r="AP330" s="1149">
        <f t="shared" si="140"/>
        <v>0</v>
      </c>
      <c r="AQ330" s="1150">
        <v>250</v>
      </c>
      <c r="AR330" s="1150">
        <v>0</v>
      </c>
      <c r="AS330" s="1149">
        <f t="shared" si="156"/>
        <v>0</v>
      </c>
      <c r="AT330" s="1149">
        <f t="shared" si="157"/>
        <v>0.53824000000000005</v>
      </c>
    </row>
    <row r="331" spans="1:46">
      <c r="A331" s="1150">
        <v>6220</v>
      </c>
      <c r="B331" s="1150">
        <v>163</v>
      </c>
      <c r="C331" s="2074">
        <v>325</v>
      </c>
      <c r="D331" s="1150" t="s">
        <v>2581</v>
      </c>
      <c r="E331" s="1150" t="s">
        <v>1277</v>
      </c>
      <c r="F331" s="1150" t="s">
        <v>1625</v>
      </c>
      <c r="G331" s="1150" t="s">
        <v>1074</v>
      </c>
      <c r="H331" s="1150" t="s">
        <v>4481</v>
      </c>
      <c r="I331" s="1150">
        <v>250</v>
      </c>
      <c r="J331" s="1150">
        <v>250</v>
      </c>
      <c r="K331" s="1150">
        <v>231</v>
      </c>
      <c r="L331" s="1149">
        <f t="shared" si="149"/>
        <v>0.92400000000000004</v>
      </c>
      <c r="M331" s="1150">
        <v>250</v>
      </c>
      <c r="N331" s="1150">
        <v>147.36000000000001</v>
      </c>
      <c r="O331" s="1149">
        <f t="shared" si="150"/>
        <v>0.58944000000000007</v>
      </c>
      <c r="P331" s="1150">
        <v>250</v>
      </c>
      <c r="Q331" s="1150">
        <v>139.19999999999999</v>
      </c>
      <c r="R331" s="1149">
        <f t="shared" si="151"/>
        <v>0.55679999999999996</v>
      </c>
      <c r="S331" s="1150">
        <v>250</v>
      </c>
      <c r="T331" s="1150">
        <v>147.47999999999999</v>
      </c>
      <c r="U331" s="1149">
        <f t="shared" si="152"/>
        <v>0.58992</v>
      </c>
      <c r="V331" s="1150">
        <v>250</v>
      </c>
      <c r="W331" s="1150">
        <v>138</v>
      </c>
      <c r="X331" s="1149">
        <f t="shared" si="153"/>
        <v>0.55200000000000005</v>
      </c>
      <c r="Y331" s="1150">
        <v>250</v>
      </c>
      <c r="Z331" s="1150">
        <v>132.6</v>
      </c>
      <c r="AA331" s="1149">
        <f t="shared" si="154"/>
        <v>0.53039999999999998</v>
      </c>
      <c r="AB331" s="1150">
        <v>250</v>
      </c>
      <c r="AC331" s="1150">
        <v>126</v>
      </c>
      <c r="AD331" s="1149">
        <f t="shared" si="155"/>
        <v>0.504</v>
      </c>
      <c r="AE331" s="1150">
        <v>250</v>
      </c>
      <c r="AF331" s="1150">
        <v>119</v>
      </c>
      <c r="AG331" s="1149">
        <f t="shared" si="142"/>
        <v>0.47599999999999998</v>
      </c>
      <c r="AH331" s="1150">
        <v>250</v>
      </c>
      <c r="AI331" s="1150">
        <v>0</v>
      </c>
      <c r="AJ331" s="1149">
        <f t="shared" si="138"/>
        <v>0</v>
      </c>
      <c r="AK331" s="1150">
        <v>250</v>
      </c>
      <c r="AL331" s="1150">
        <v>0</v>
      </c>
      <c r="AM331" s="1149">
        <f t="shared" si="139"/>
        <v>0</v>
      </c>
      <c r="AN331" s="1150">
        <v>250</v>
      </c>
      <c r="AO331" s="1150">
        <v>0</v>
      </c>
      <c r="AP331" s="1149">
        <f t="shared" si="140"/>
        <v>0</v>
      </c>
      <c r="AQ331" s="1150">
        <v>250</v>
      </c>
      <c r="AR331" s="1150">
        <v>0</v>
      </c>
      <c r="AS331" s="1149">
        <f t="shared" si="156"/>
        <v>0</v>
      </c>
      <c r="AT331" s="1149">
        <f t="shared" si="157"/>
        <v>0.3935466666666666</v>
      </c>
    </row>
    <row r="332" spans="1:46">
      <c r="A332" s="1150">
        <v>1240</v>
      </c>
      <c r="B332" s="1150">
        <v>5</v>
      </c>
      <c r="C332" s="2074">
        <v>326</v>
      </c>
      <c r="D332" s="1150" t="s">
        <v>4525</v>
      </c>
      <c r="E332" s="1150" t="s">
        <v>361</v>
      </c>
      <c r="F332" s="1150" t="s">
        <v>1623</v>
      </c>
      <c r="G332" s="1150" t="s">
        <v>578</v>
      </c>
      <c r="H332" s="1150" t="s">
        <v>4481</v>
      </c>
      <c r="I332" s="1150">
        <v>250.44</v>
      </c>
      <c r="J332" s="1150">
        <v>250.44</v>
      </c>
      <c r="K332" s="1150">
        <v>67.599999999999994</v>
      </c>
      <c r="L332" s="1149">
        <f t="shared" si="149"/>
        <v>0.26992493211946972</v>
      </c>
      <c r="M332" s="1150">
        <v>250.44</v>
      </c>
      <c r="N332" s="1150">
        <v>68.400000000000006</v>
      </c>
      <c r="O332" s="1149">
        <f t="shared" si="150"/>
        <v>0.27311931001437473</v>
      </c>
      <c r="P332" s="1150">
        <v>250.44</v>
      </c>
      <c r="Q332" s="1150">
        <v>65.2</v>
      </c>
      <c r="R332" s="1149">
        <f t="shared" si="151"/>
        <v>0.26034179843475486</v>
      </c>
      <c r="S332" s="1150">
        <v>250.44</v>
      </c>
      <c r="T332" s="1150">
        <v>62.4</v>
      </c>
      <c r="U332" s="1149">
        <f t="shared" si="152"/>
        <v>0.24916147580258743</v>
      </c>
      <c r="V332" s="1150">
        <v>250.44</v>
      </c>
      <c r="W332" s="1150">
        <v>66.400000000000006</v>
      </c>
      <c r="X332" s="1149">
        <f t="shared" si="153"/>
        <v>0.26513336527711229</v>
      </c>
      <c r="Y332" s="1150">
        <v>250.44</v>
      </c>
      <c r="Z332" s="1150">
        <v>62.4</v>
      </c>
      <c r="AA332" s="1149">
        <f t="shared" si="154"/>
        <v>0.24916147580258743</v>
      </c>
      <c r="AB332" s="1150">
        <v>250.44</v>
      </c>
      <c r="AC332" s="1150">
        <v>63.6</v>
      </c>
      <c r="AD332" s="1149">
        <f t="shared" si="155"/>
        <v>0.25395304264494489</v>
      </c>
      <c r="AE332" s="1150">
        <v>250.44</v>
      </c>
      <c r="AF332" s="1150">
        <v>65.599999999999994</v>
      </c>
      <c r="AG332" s="1149">
        <f t="shared" si="142"/>
        <v>0.26193898738220728</v>
      </c>
      <c r="AH332" s="1150">
        <v>250.44</v>
      </c>
      <c r="AI332" s="1150">
        <v>66.8</v>
      </c>
      <c r="AJ332" s="1149">
        <f t="shared" si="138"/>
        <v>0.26673055422456476</v>
      </c>
      <c r="AK332" s="1150">
        <v>250.44</v>
      </c>
      <c r="AL332" s="1150">
        <v>66</v>
      </c>
      <c r="AM332" s="1149">
        <f t="shared" si="139"/>
        <v>0.26353617632965981</v>
      </c>
      <c r="AN332" s="1150">
        <v>250.44</v>
      </c>
      <c r="AO332" s="1150">
        <v>67.599999999999994</v>
      </c>
      <c r="AP332" s="1149">
        <f t="shared" si="140"/>
        <v>0.26992493211946972</v>
      </c>
      <c r="AQ332" s="1150">
        <v>250.44</v>
      </c>
      <c r="AR332" s="1150">
        <v>62.4</v>
      </c>
      <c r="AS332" s="1149">
        <f t="shared" si="156"/>
        <v>0.24916147580258743</v>
      </c>
      <c r="AT332" s="1149">
        <f t="shared" si="157"/>
        <v>0.2610072938295267</v>
      </c>
    </row>
    <row r="333" spans="1:46">
      <c r="A333" s="1150">
        <v>6110</v>
      </c>
      <c r="B333" s="1150">
        <v>58</v>
      </c>
      <c r="C333" s="2074">
        <v>327</v>
      </c>
      <c r="D333" s="1150" t="s">
        <v>2582</v>
      </c>
      <c r="E333" s="1150" t="s">
        <v>1292</v>
      </c>
      <c r="F333" s="1150" t="s">
        <v>1623</v>
      </c>
      <c r="G333" s="1150" t="s">
        <v>1622</v>
      </c>
      <c r="H333" s="1150" t="s">
        <v>4481</v>
      </c>
      <c r="I333" s="1150">
        <v>255</v>
      </c>
      <c r="J333" s="1150">
        <v>255</v>
      </c>
      <c r="K333" s="1150">
        <v>189.6</v>
      </c>
      <c r="L333" s="1149">
        <f t="shared" si="149"/>
        <v>0.74352941176470588</v>
      </c>
      <c r="M333" s="1150">
        <v>255</v>
      </c>
      <c r="N333" s="1150">
        <v>185.12</v>
      </c>
      <c r="O333" s="1149">
        <f t="shared" si="150"/>
        <v>0.72596078431372546</v>
      </c>
      <c r="P333" s="1150">
        <v>255</v>
      </c>
      <c r="Q333" s="1150">
        <v>169.44</v>
      </c>
      <c r="R333" s="1149">
        <f t="shared" si="151"/>
        <v>0.66447058823529415</v>
      </c>
      <c r="S333" s="1150">
        <v>255</v>
      </c>
      <c r="T333" s="1150">
        <v>189.6</v>
      </c>
      <c r="U333" s="1149">
        <f t="shared" si="152"/>
        <v>0.74352941176470588</v>
      </c>
      <c r="V333" s="1150">
        <v>255</v>
      </c>
      <c r="W333" s="1150">
        <v>192</v>
      </c>
      <c r="X333" s="1149">
        <f t="shared" si="153"/>
        <v>0.75294117647058822</v>
      </c>
      <c r="Y333" s="1150">
        <v>255</v>
      </c>
      <c r="Z333" s="1150">
        <v>242.4</v>
      </c>
      <c r="AA333" s="1149">
        <f t="shared" si="154"/>
        <v>0.95058823529411762</v>
      </c>
      <c r="AB333" s="1150">
        <v>255</v>
      </c>
      <c r="AC333" s="1150">
        <v>232.64</v>
      </c>
      <c r="AD333" s="1149">
        <f t="shared" si="155"/>
        <v>0.91231372549019607</v>
      </c>
      <c r="AE333" s="1150">
        <v>255</v>
      </c>
      <c r="AF333" s="1150">
        <v>32.799999999999997</v>
      </c>
      <c r="AG333" s="1149">
        <f t="shared" si="142"/>
        <v>0.12862745098039213</v>
      </c>
      <c r="AH333" s="1150">
        <v>255</v>
      </c>
      <c r="AI333" s="1150">
        <v>33.28</v>
      </c>
      <c r="AJ333" s="1149">
        <f t="shared" si="138"/>
        <v>0.13050980392156863</v>
      </c>
      <c r="AK333" s="1150">
        <v>255</v>
      </c>
      <c r="AL333" s="1150">
        <v>250.88</v>
      </c>
      <c r="AM333" s="1149">
        <f t="shared" si="139"/>
        <v>0.98384313725490191</v>
      </c>
      <c r="AN333" s="1150">
        <v>255</v>
      </c>
      <c r="AO333" s="1150">
        <v>240.64</v>
      </c>
      <c r="AP333" s="1149">
        <f t="shared" si="140"/>
        <v>0.94368627450980391</v>
      </c>
      <c r="AQ333" s="1150">
        <v>255</v>
      </c>
      <c r="AR333" s="1150">
        <v>264.64</v>
      </c>
      <c r="AS333" s="1149">
        <f t="shared" si="156"/>
        <v>1.0378039215686274</v>
      </c>
      <c r="AT333" s="1149">
        <f t="shared" si="157"/>
        <v>0.72648366013071897</v>
      </c>
    </row>
    <row r="334" spans="1:46">
      <c r="A334" s="1150">
        <v>6130</v>
      </c>
      <c r="B334" s="1150">
        <v>29</v>
      </c>
      <c r="C334" s="2074">
        <v>328</v>
      </c>
      <c r="D334" s="1150" t="s">
        <v>3097</v>
      </c>
      <c r="E334" s="1150" t="s">
        <v>3098</v>
      </c>
      <c r="F334" s="1150" t="s">
        <v>1623</v>
      </c>
      <c r="G334" s="1150" t="s">
        <v>757</v>
      </c>
      <c r="H334" s="1150" t="s">
        <v>4481</v>
      </c>
      <c r="I334" s="1150">
        <v>255</v>
      </c>
      <c r="J334" s="1150">
        <v>255</v>
      </c>
      <c r="K334" s="1150">
        <v>24</v>
      </c>
      <c r="L334" s="1149">
        <f t="shared" si="149"/>
        <v>9.4117647058823528E-2</v>
      </c>
      <c r="M334" s="1150">
        <v>255</v>
      </c>
      <c r="N334" s="1150">
        <v>33</v>
      </c>
      <c r="O334" s="1149">
        <f t="shared" si="150"/>
        <v>0.12941176470588237</v>
      </c>
      <c r="P334" s="1150">
        <v>255</v>
      </c>
      <c r="Q334" s="1150">
        <v>30</v>
      </c>
      <c r="R334" s="1149">
        <f t="shared" si="151"/>
        <v>0.11764705882352941</v>
      </c>
      <c r="S334" s="1150">
        <v>255</v>
      </c>
      <c r="T334" s="1150">
        <v>30</v>
      </c>
      <c r="U334" s="1149">
        <f t="shared" si="152"/>
        <v>0.11764705882352941</v>
      </c>
      <c r="V334" s="1150">
        <v>255</v>
      </c>
      <c r="W334" s="1150">
        <v>30</v>
      </c>
      <c r="X334" s="1149">
        <f t="shared" si="153"/>
        <v>0.11764705882352941</v>
      </c>
      <c r="Y334" s="1150">
        <v>255</v>
      </c>
      <c r="Z334" s="1150">
        <v>30</v>
      </c>
      <c r="AA334" s="1149">
        <f t="shared" si="154"/>
        <v>0.11764705882352941</v>
      </c>
      <c r="AB334" s="1150">
        <v>255</v>
      </c>
      <c r="AC334" s="1150">
        <v>24</v>
      </c>
      <c r="AD334" s="1149">
        <f t="shared" si="155"/>
        <v>9.4117647058823528E-2</v>
      </c>
      <c r="AE334" s="1150">
        <v>255</v>
      </c>
      <c r="AF334" s="1150">
        <v>18</v>
      </c>
      <c r="AG334" s="1149">
        <f t="shared" si="142"/>
        <v>7.0588235294117646E-2</v>
      </c>
      <c r="AH334" s="1150">
        <v>255</v>
      </c>
      <c r="AI334" s="1150">
        <v>18</v>
      </c>
      <c r="AJ334" s="1149">
        <f t="shared" si="138"/>
        <v>7.0588235294117646E-2</v>
      </c>
      <c r="AK334" s="1150">
        <v>255</v>
      </c>
      <c r="AL334" s="1150">
        <v>21</v>
      </c>
      <c r="AM334" s="1149">
        <f t="shared" si="139"/>
        <v>8.2352941176470587E-2</v>
      </c>
      <c r="AN334" s="1150">
        <v>255</v>
      </c>
      <c r="AO334" s="1150">
        <v>18</v>
      </c>
      <c r="AP334" s="1149">
        <f t="shared" si="140"/>
        <v>7.0588235294117646E-2</v>
      </c>
      <c r="AQ334" s="1150">
        <v>255</v>
      </c>
      <c r="AR334" s="1150">
        <v>24</v>
      </c>
      <c r="AS334" s="1149">
        <f t="shared" si="156"/>
        <v>9.4117647058823528E-2</v>
      </c>
      <c r="AT334" s="1149">
        <f t="shared" si="157"/>
        <v>9.8039215686274508E-2</v>
      </c>
    </row>
    <row r="335" spans="1:46">
      <c r="A335" s="1150">
        <v>1210</v>
      </c>
      <c r="B335" s="1150">
        <v>59</v>
      </c>
      <c r="C335" s="2074">
        <v>329</v>
      </c>
      <c r="D335" s="1150" t="s">
        <v>2970</v>
      </c>
      <c r="E335" s="1150" t="s">
        <v>2971</v>
      </c>
      <c r="F335" s="1150" t="s">
        <v>1623</v>
      </c>
      <c r="G335" s="1150" t="s">
        <v>1036</v>
      </c>
      <c r="H335" s="1150" t="s">
        <v>4479</v>
      </c>
      <c r="I335" s="1150">
        <v>256</v>
      </c>
      <c r="J335" s="1150">
        <v>256</v>
      </c>
      <c r="K335" s="1150">
        <v>111.36</v>
      </c>
      <c r="L335" s="1149">
        <f t="shared" si="149"/>
        <v>0.435</v>
      </c>
      <c r="M335" s="1150">
        <v>256</v>
      </c>
      <c r="N335" s="1150">
        <v>75.12</v>
      </c>
      <c r="O335" s="1149">
        <f t="shared" si="150"/>
        <v>0.29343750000000002</v>
      </c>
      <c r="P335" s="1150">
        <v>256</v>
      </c>
      <c r="Q335" s="1150">
        <v>69.36</v>
      </c>
      <c r="R335" s="1149">
        <f t="shared" si="151"/>
        <v>0.2709375</v>
      </c>
      <c r="S335" s="1150">
        <v>256</v>
      </c>
      <c r="T335" s="1150">
        <v>65.52</v>
      </c>
      <c r="U335" s="1149">
        <f t="shared" si="152"/>
        <v>0.25593749999999998</v>
      </c>
      <c r="V335" s="1150">
        <v>256</v>
      </c>
      <c r="W335" s="1150">
        <v>65.400000000000006</v>
      </c>
      <c r="X335" s="1149">
        <f t="shared" si="153"/>
        <v>0.25546875000000002</v>
      </c>
      <c r="Y335" s="1150">
        <v>256</v>
      </c>
      <c r="Z335" s="1150">
        <v>69.84</v>
      </c>
      <c r="AA335" s="1149">
        <f t="shared" si="154"/>
        <v>0.27281250000000001</v>
      </c>
      <c r="AB335" s="1150">
        <v>256</v>
      </c>
      <c r="AC335" s="1150">
        <v>65.28</v>
      </c>
      <c r="AD335" s="1149">
        <f t="shared" si="155"/>
        <v>0.255</v>
      </c>
      <c r="AE335" s="1150">
        <v>256</v>
      </c>
      <c r="AF335" s="1150">
        <v>75.84</v>
      </c>
      <c r="AG335" s="1149">
        <f t="shared" si="142"/>
        <v>0.29625000000000001</v>
      </c>
      <c r="AH335" s="1150">
        <v>256</v>
      </c>
      <c r="AI335" s="1150">
        <v>50.64</v>
      </c>
      <c r="AJ335" s="1149">
        <f t="shared" si="138"/>
        <v>0.1978125</v>
      </c>
      <c r="AK335" s="1150">
        <v>256</v>
      </c>
      <c r="AL335" s="1150">
        <v>43.92</v>
      </c>
      <c r="AM335" s="1149">
        <f t="shared" si="139"/>
        <v>0.17156250000000001</v>
      </c>
      <c r="AN335" s="1150">
        <v>256</v>
      </c>
      <c r="AO335" s="1150">
        <v>52.8</v>
      </c>
      <c r="AP335" s="1149">
        <f t="shared" si="140"/>
        <v>0.20624999999999999</v>
      </c>
      <c r="AQ335" s="1150">
        <v>256</v>
      </c>
      <c r="AR335" s="1150">
        <v>68.88</v>
      </c>
      <c r="AS335" s="1149">
        <f t="shared" si="156"/>
        <v>0.26906249999999998</v>
      </c>
      <c r="AT335" s="1149">
        <f t="shared" si="157"/>
        <v>0.26496093749999999</v>
      </c>
    </row>
    <row r="336" spans="1:46">
      <c r="A336" s="1150">
        <v>1210</v>
      </c>
      <c r="B336" s="1150">
        <v>60</v>
      </c>
      <c r="C336" s="2074">
        <v>330</v>
      </c>
      <c r="D336" s="1150" t="s">
        <v>2973</v>
      </c>
      <c r="E336" s="1150" t="s">
        <v>2974</v>
      </c>
      <c r="F336" s="1150" t="s">
        <v>1623</v>
      </c>
      <c r="G336" s="1150" t="s">
        <v>1622</v>
      </c>
      <c r="H336" s="1150" t="s">
        <v>4481</v>
      </c>
      <c r="I336" s="1150">
        <v>256</v>
      </c>
      <c r="J336" s="1150">
        <v>256</v>
      </c>
      <c r="K336" s="1150">
        <v>108.16</v>
      </c>
      <c r="L336" s="1149">
        <f t="shared" si="149"/>
        <v>0.42249999999999999</v>
      </c>
      <c r="M336" s="1150">
        <v>256</v>
      </c>
      <c r="N336" s="1150">
        <v>253.12</v>
      </c>
      <c r="O336" s="1149">
        <f t="shared" si="150"/>
        <v>0.98875000000000002</v>
      </c>
      <c r="P336" s="1150">
        <v>256</v>
      </c>
      <c r="Q336" s="1150">
        <v>218.8</v>
      </c>
      <c r="R336" s="1149">
        <f t="shared" si="151"/>
        <v>0.85468750000000004</v>
      </c>
      <c r="S336" s="1150">
        <v>256</v>
      </c>
      <c r="T336" s="1150">
        <v>218.88</v>
      </c>
      <c r="U336" s="1149">
        <f t="shared" si="152"/>
        <v>0.85499999999999998</v>
      </c>
      <c r="V336" s="1150">
        <v>256</v>
      </c>
      <c r="W336" s="1150">
        <v>216.8</v>
      </c>
      <c r="X336" s="1149">
        <f t="shared" si="153"/>
        <v>0.84687500000000004</v>
      </c>
      <c r="Y336" s="1150">
        <v>256</v>
      </c>
      <c r="Z336" s="1150">
        <v>213.76</v>
      </c>
      <c r="AA336" s="1149">
        <f t="shared" si="154"/>
        <v>0.83499999999999996</v>
      </c>
      <c r="AB336" s="1150">
        <v>256</v>
      </c>
      <c r="AC336" s="1150">
        <v>225.76</v>
      </c>
      <c r="AD336" s="1149">
        <f t="shared" si="155"/>
        <v>0.88187499999999996</v>
      </c>
      <c r="AE336" s="1150">
        <v>256</v>
      </c>
      <c r="AF336" s="1150">
        <v>198.4</v>
      </c>
      <c r="AG336" s="1149">
        <f t="shared" si="142"/>
        <v>0.77500000000000002</v>
      </c>
      <c r="AH336" s="1150">
        <v>256</v>
      </c>
      <c r="AI336" s="1150">
        <v>100.16</v>
      </c>
      <c r="AJ336" s="1149">
        <f t="shared" si="138"/>
        <v>0.39124999999999999</v>
      </c>
      <c r="AK336" s="1150">
        <v>256</v>
      </c>
      <c r="AL336" s="1150">
        <v>13.6</v>
      </c>
      <c r="AM336" s="1149">
        <f t="shared" si="139"/>
        <v>5.3124999999999999E-2</v>
      </c>
      <c r="AN336" s="1150">
        <v>256</v>
      </c>
      <c r="AO336" s="1150">
        <v>13.92</v>
      </c>
      <c r="AP336" s="1149">
        <f t="shared" si="140"/>
        <v>5.4375E-2</v>
      </c>
      <c r="AQ336" s="1150">
        <v>256</v>
      </c>
      <c r="AR336" s="1150">
        <v>31.2</v>
      </c>
      <c r="AS336" s="1149">
        <f t="shared" si="156"/>
        <v>0.121875</v>
      </c>
      <c r="AT336" s="1149">
        <f t="shared" si="157"/>
        <v>0.59002604166666672</v>
      </c>
    </row>
    <row r="337" spans="1:46">
      <c r="A337" s="1150">
        <v>6110</v>
      </c>
      <c r="B337" s="1150">
        <v>65</v>
      </c>
      <c r="C337" s="2074">
        <v>331</v>
      </c>
      <c r="D337" s="1150" t="s">
        <v>2583</v>
      </c>
      <c r="E337" s="1150" t="s">
        <v>1007</v>
      </c>
      <c r="F337" s="1150" t="s">
        <v>1623</v>
      </c>
      <c r="G337" s="1150" t="s">
        <v>757</v>
      </c>
      <c r="H337" s="1150" t="s">
        <v>4481</v>
      </c>
      <c r="I337" s="1150">
        <v>256</v>
      </c>
      <c r="J337" s="1150">
        <v>256</v>
      </c>
      <c r="K337" s="1150">
        <v>31</v>
      </c>
      <c r="L337" s="1149">
        <f t="shared" si="149"/>
        <v>0.12109375</v>
      </c>
      <c r="M337" s="1150">
        <v>256</v>
      </c>
      <c r="N337" s="1150">
        <v>29</v>
      </c>
      <c r="O337" s="1149">
        <f t="shared" si="150"/>
        <v>0.11328125</v>
      </c>
      <c r="P337" s="1150">
        <v>256</v>
      </c>
      <c r="Q337" s="1150">
        <v>26.5</v>
      </c>
      <c r="R337" s="1149">
        <f t="shared" si="151"/>
        <v>0.103515625</v>
      </c>
      <c r="S337" s="1150">
        <v>256</v>
      </c>
      <c r="T337" s="1150">
        <v>35</v>
      </c>
      <c r="U337" s="1149">
        <f t="shared" si="152"/>
        <v>0.13671875</v>
      </c>
      <c r="V337" s="1150">
        <v>256</v>
      </c>
      <c r="W337" s="1150">
        <v>25</v>
      </c>
      <c r="X337" s="1149">
        <f t="shared" si="153"/>
        <v>9.765625E-2</v>
      </c>
      <c r="Y337" s="1150">
        <v>256</v>
      </c>
      <c r="Z337" s="1150">
        <v>35</v>
      </c>
      <c r="AA337" s="1149">
        <f t="shared" si="154"/>
        <v>0.13671875</v>
      </c>
      <c r="AB337" s="1150">
        <v>256</v>
      </c>
      <c r="AC337" s="1150">
        <v>40</v>
      </c>
      <c r="AD337" s="1149">
        <f t="shared" si="155"/>
        <v>0.15625</v>
      </c>
      <c r="AE337" s="1150">
        <v>256</v>
      </c>
      <c r="AF337" s="1150">
        <v>30</v>
      </c>
      <c r="AG337" s="1149">
        <f t="shared" si="142"/>
        <v>0.1171875</v>
      </c>
      <c r="AH337" s="1150">
        <v>256</v>
      </c>
      <c r="AI337" s="1150">
        <v>35</v>
      </c>
      <c r="AJ337" s="1149">
        <f t="shared" si="138"/>
        <v>0.13671875</v>
      </c>
      <c r="AK337" s="1150">
        <v>256</v>
      </c>
      <c r="AL337" s="1150">
        <v>37.799999999999997</v>
      </c>
      <c r="AM337" s="1149">
        <f t="shared" si="139"/>
        <v>0.14765624999999999</v>
      </c>
      <c r="AN337" s="1150">
        <v>256</v>
      </c>
      <c r="AO337" s="1150">
        <v>35</v>
      </c>
      <c r="AP337" s="1149">
        <f t="shared" si="140"/>
        <v>0.13671875</v>
      </c>
      <c r="AQ337" s="1150">
        <v>256</v>
      </c>
      <c r="AR337" s="1150">
        <v>40</v>
      </c>
      <c r="AS337" s="1149">
        <f t="shared" si="156"/>
        <v>0.15625</v>
      </c>
      <c r="AT337" s="1149">
        <f t="shared" si="157"/>
        <v>0.12998046874999999</v>
      </c>
    </row>
    <row r="338" spans="1:46">
      <c r="A338" s="1150">
        <v>6220</v>
      </c>
      <c r="B338" s="1150">
        <v>23</v>
      </c>
      <c r="C338" s="2074">
        <v>332</v>
      </c>
      <c r="D338" s="1150" t="s">
        <v>2584</v>
      </c>
      <c r="E338" s="1150" t="s">
        <v>337</v>
      </c>
      <c r="F338" s="1150" t="s">
        <v>1623</v>
      </c>
      <c r="G338" s="1150" t="s">
        <v>1036</v>
      </c>
      <c r="H338" s="1150" t="s">
        <v>4481</v>
      </c>
      <c r="I338" s="1150">
        <v>256</v>
      </c>
      <c r="J338" s="1150">
        <v>256</v>
      </c>
      <c r="K338" s="1150">
        <v>45</v>
      </c>
      <c r="L338" s="1149">
        <f t="shared" si="149"/>
        <v>0.17578125</v>
      </c>
      <c r="M338" s="1150">
        <v>256</v>
      </c>
      <c r="N338" s="1150">
        <v>35</v>
      </c>
      <c r="O338" s="1149">
        <f t="shared" si="150"/>
        <v>0.13671875</v>
      </c>
      <c r="P338" s="1150">
        <v>256</v>
      </c>
      <c r="Q338" s="1150">
        <v>75</v>
      </c>
      <c r="R338" s="1149">
        <f t="shared" si="151"/>
        <v>0.29296875</v>
      </c>
      <c r="S338" s="1150">
        <v>256</v>
      </c>
      <c r="T338" s="1150">
        <v>50</v>
      </c>
      <c r="U338" s="1149">
        <f t="shared" si="152"/>
        <v>0.1953125</v>
      </c>
      <c r="V338" s="1150">
        <v>256</v>
      </c>
      <c r="W338" s="1150">
        <v>55</v>
      </c>
      <c r="X338" s="1149">
        <f t="shared" si="153"/>
        <v>0.21484375</v>
      </c>
      <c r="Y338" s="1150">
        <v>256</v>
      </c>
      <c r="Z338" s="1150">
        <v>70</v>
      </c>
      <c r="AA338" s="1149">
        <f t="shared" si="154"/>
        <v>0.2734375</v>
      </c>
      <c r="AB338" s="1150">
        <v>256</v>
      </c>
      <c r="AC338" s="1150">
        <v>70</v>
      </c>
      <c r="AD338" s="1149">
        <f t="shared" si="155"/>
        <v>0.2734375</v>
      </c>
      <c r="AE338" s="1150">
        <v>256</v>
      </c>
      <c r="AF338" s="1150">
        <v>60</v>
      </c>
      <c r="AG338" s="1149">
        <f t="shared" si="142"/>
        <v>0.234375</v>
      </c>
      <c r="AH338" s="1150">
        <v>256</v>
      </c>
      <c r="AI338" s="1150">
        <v>80</v>
      </c>
      <c r="AJ338" s="1149">
        <f t="shared" si="138"/>
        <v>0.3125</v>
      </c>
      <c r="AK338" s="1150">
        <v>256</v>
      </c>
      <c r="AL338" s="1150">
        <v>55</v>
      </c>
      <c r="AM338" s="1149">
        <f t="shared" si="139"/>
        <v>0.21484375</v>
      </c>
      <c r="AN338" s="1150">
        <v>256</v>
      </c>
      <c r="AO338" s="1150">
        <v>90</v>
      </c>
      <c r="AP338" s="1149">
        <f t="shared" si="140"/>
        <v>0.3515625</v>
      </c>
      <c r="AQ338" s="1150">
        <v>256</v>
      </c>
      <c r="AR338" s="1150">
        <v>90</v>
      </c>
      <c r="AS338" s="1149">
        <f t="shared" si="156"/>
        <v>0.3515625</v>
      </c>
      <c r="AT338" s="1149">
        <f t="shared" si="157"/>
        <v>0.25227864583333331</v>
      </c>
    </row>
    <row r="339" spans="1:46">
      <c r="A339" s="1150">
        <v>1210</v>
      </c>
      <c r="B339" s="1150">
        <v>17</v>
      </c>
      <c r="C339" s="2074">
        <v>333</v>
      </c>
      <c r="D339" s="1150" t="s">
        <v>2482</v>
      </c>
      <c r="E339" s="1150" t="s">
        <v>853</v>
      </c>
      <c r="F339" s="1150" t="s">
        <v>1623</v>
      </c>
      <c r="G339" s="1150" t="s">
        <v>1622</v>
      </c>
      <c r="H339" s="1150" t="s">
        <v>4481</v>
      </c>
      <c r="I339" s="1150">
        <v>260</v>
      </c>
      <c r="J339" s="1150">
        <v>144.5</v>
      </c>
      <c r="K339" s="1150">
        <v>219.6</v>
      </c>
      <c r="L339" s="1149">
        <f t="shared" si="149"/>
        <v>1.5197231833910034</v>
      </c>
      <c r="M339" s="1150">
        <v>144.5</v>
      </c>
      <c r="N339" s="1150">
        <v>233.76</v>
      </c>
      <c r="O339" s="1149">
        <f t="shared" si="150"/>
        <v>1.6177162629757784</v>
      </c>
      <c r="P339" s="1150">
        <v>144.5</v>
      </c>
      <c r="Q339" s="1150">
        <v>225.12</v>
      </c>
      <c r="R339" s="1149">
        <f t="shared" si="151"/>
        <v>1.557923875432526</v>
      </c>
      <c r="S339" s="1150">
        <v>144.5</v>
      </c>
      <c r="T339" s="1150">
        <v>284.76</v>
      </c>
      <c r="U339" s="1149">
        <f t="shared" si="152"/>
        <v>1.9706574394463667</v>
      </c>
      <c r="V339" s="1150">
        <v>144.5</v>
      </c>
      <c r="W339" s="1150">
        <v>209.7</v>
      </c>
      <c r="X339" s="1149">
        <f t="shared" si="153"/>
        <v>1.4512110726643599</v>
      </c>
      <c r="Y339" s="1150">
        <v>144.5</v>
      </c>
      <c r="Z339" s="1150">
        <v>214.2</v>
      </c>
      <c r="AA339" s="1149">
        <f t="shared" si="154"/>
        <v>1.4823529411764704</v>
      </c>
      <c r="AB339" s="1150">
        <v>144.5</v>
      </c>
      <c r="AC339" s="1150">
        <v>34.799999999999997</v>
      </c>
      <c r="AD339" s="1149">
        <f t="shared" si="155"/>
        <v>0.24083044982698959</v>
      </c>
      <c r="AE339" s="1150">
        <v>144.5</v>
      </c>
      <c r="AF339" s="1150">
        <v>24</v>
      </c>
      <c r="AG339" s="1149">
        <f t="shared" si="142"/>
        <v>0.16608996539792387</v>
      </c>
      <c r="AH339" s="1150">
        <v>260</v>
      </c>
      <c r="AI339" s="1150">
        <v>193.6</v>
      </c>
      <c r="AJ339" s="1149">
        <f t="shared" si="138"/>
        <v>0.74461538461538457</v>
      </c>
      <c r="AK339" s="1150">
        <v>260</v>
      </c>
      <c r="AL339" s="1150">
        <v>229.12</v>
      </c>
      <c r="AM339" s="1149">
        <f t="shared" si="139"/>
        <v>0.88123076923076926</v>
      </c>
      <c r="AN339" s="1150">
        <v>260</v>
      </c>
      <c r="AO339" s="1150">
        <v>219.04</v>
      </c>
      <c r="AP339" s="1149">
        <f t="shared" si="140"/>
        <v>0.84246153846153848</v>
      </c>
      <c r="AQ339" s="1150">
        <v>260</v>
      </c>
      <c r="AR339" s="1150">
        <v>227.52</v>
      </c>
      <c r="AS339" s="1149">
        <f t="shared" si="156"/>
        <v>0.87507692307692309</v>
      </c>
      <c r="AT339" s="1149">
        <f t="shared" si="157"/>
        <v>1.0542896174863388</v>
      </c>
    </row>
    <row r="340" spans="1:46">
      <c r="A340" s="1150">
        <v>1240</v>
      </c>
      <c r="B340" s="1150">
        <v>32</v>
      </c>
      <c r="C340" s="2074">
        <v>334</v>
      </c>
      <c r="D340" s="1150" t="s">
        <v>4524</v>
      </c>
      <c r="E340" s="1150" t="s">
        <v>649</v>
      </c>
      <c r="F340" s="1150" t="s">
        <v>1623</v>
      </c>
      <c r="G340" s="1150" t="s">
        <v>1622</v>
      </c>
      <c r="H340" s="1150" t="s">
        <v>4481</v>
      </c>
      <c r="I340" s="1150">
        <v>260</v>
      </c>
      <c r="J340" s="1150">
        <v>260</v>
      </c>
      <c r="K340" s="1150">
        <v>30</v>
      </c>
      <c r="L340" s="1149">
        <f t="shared" si="149"/>
        <v>0.11538461538461539</v>
      </c>
      <c r="M340" s="1150">
        <v>260</v>
      </c>
      <c r="N340" s="1150">
        <v>186</v>
      </c>
      <c r="O340" s="1149">
        <f t="shared" si="150"/>
        <v>0.7153846153846154</v>
      </c>
      <c r="P340" s="1150">
        <v>260</v>
      </c>
      <c r="Q340" s="1150">
        <v>192</v>
      </c>
      <c r="R340" s="1149">
        <f t="shared" si="151"/>
        <v>0.7384615384615385</v>
      </c>
      <c r="S340" s="1150">
        <v>260</v>
      </c>
      <c r="T340" s="1150">
        <v>174</v>
      </c>
      <c r="U340" s="1149">
        <f t="shared" si="152"/>
        <v>0.66923076923076918</v>
      </c>
      <c r="V340" s="1150">
        <v>260</v>
      </c>
      <c r="W340" s="1150">
        <v>162</v>
      </c>
      <c r="X340" s="1149">
        <f t="shared" si="153"/>
        <v>0.62307692307692308</v>
      </c>
      <c r="Y340" s="1150">
        <v>260</v>
      </c>
      <c r="Z340" s="1150">
        <v>168</v>
      </c>
      <c r="AA340" s="1149">
        <f t="shared" si="154"/>
        <v>0.64615384615384619</v>
      </c>
      <c r="AB340" s="1150">
        <v>260</v>
      </c>
      <c r="AC340" s="1150">
        <v>168</v>
      </c>
      <c r="AD340" s="1149">
        <f t="shared" si="155"/>
        <v>0.64615384615384619</v>
      </c>
      <c r="AE340" s="1150">
        <v>260</v>
      </c>
      <c r="AF340" s="1150">
        <v>186</v>
      </c>
      <c r="AG340" s="1149">
        <f t="shared" si="142"/>
        <v>0.7153846153846154</v>
      </c>
      <c r="AH340" s="1150">
        <v>260</v>
      </c>
      <c r="AI340" s="1150">
        <v>192</v>
      </c>
      <c r="AJ340" s="1149">
        <f t="shared" si="138"/>
        <v>0.7384615384615385</v>
      </c>
      <c r="AK340" s="1150">
        <v>260</v>
      </c>
      <c r="AL340" s="1150">
        <v>174</v>
      </c>
      <c r="AM340" s="1149">
        <f t="shared" si="139"/>
        <v>0.66923076923076918</v>
      </c>
      <c r="AN340" s="1150">
        <v>260</v>
      </c>
      <c r="AO340" s="1150">
        <v>162</v>
      </c>
      <c r="AP340" s="1149">
        <f t="shared" si="140"/>
        <v>0.62307692307692308</v>
      </c>
      <c r="AQ340" s="1150">
        <v>260</v>
      </c>
      <c r="AR340" s="1150">
        <v>228</v>
      </c>
      <c r="AS340" s="1149">
        <f t="shared" si="156"/>
        <v>0.87692307692307692</v>
      </c>
      <c r="AT340" s="1149">
        <f t="shared" si="157"/>
        <v>0.64807692307692311</v>
      </c>
    </row>
    <row r="341" spans="1:46">
      <c r="A341" s="1150">
        <v>1220</v>
      </c>
      <c r="B341" s="1150">
        <v>7</v>
      </c>
      <c r="C341" s="2074">
        <v>335</v>
      </c>
      <c r="D341" s="1150" t="s">
        <v>4523</v>
      </c>
      <c r="E341" s="1150" t="s">
        <v>856</v>
      </c>
      <c r="F341" s="1150" t="s">
        <v>1623</v>
      </c>
      <c r="G341" s="1150" t="s">
        <v>1622</v>
      </c>
      <c r="H341" s="1150" t="s">
        <v>4481</v>
      </c>
      <c r="I341" s="1150">
        <v>268</v>
      </c>
      <c r="J341" s="1150">
        <v>268</v>
      </c>
      <c r="K341" s="1150">
        <v>72</v>
      </c>
      <c r="L341" s="1149">
        <f t="shared" si="149"/>
        <v>0.26865671641791045</v>
      </c>
      <c r="M341" s="1150">
        <v>268</v>
      </c>
      <c r="N341" s="1150">
        <v>60</v>
      </c>
      <c r="O341" s="1149">
        <f t="shared" si="150"/>
        <v>0.22388059701492538</v>
      </c>
      <c r="P341" s="1150">
        <v>268</v>
      </c>
      <c r="Q341" s="1150">
        <v>270</v>
      </c>
      <c r="R341" s="1149">
        <f t="shared" si="151"/>
        <v>1.0074626865671641</v>
      </c>
      <c r="S341" s="1150">
        <v>268</v>
      </c>
      <c r="T341" s="1150">
        <v>234</v>
      </c>
      <c r="U341" s="1149">
        <f t="shared" si="152"/>
        <v>0.87313432835820892</v>
      </c>
      <c r="V341" s="1150">
        <v>268</v>
      </c>
      <c r="W341" s="1150">
        <v>225</v>
      </c>
      <c r="X341" s="1149">
        <f t="shared" si="153"/>
        <v>0.83955223880597019</v>
      </c>
      <c r="Y341" s="1150">
        <v>268</v>
      </c>
      <c r="Z341" s="1150">
        <v>237</v>
      </c>
      <c r="AA341" s="1149">
        <f t="shared" si="154"/>
        <v>0.88432835820895528</v>
      </c>
      <c r="AB341" s="1150">
        <v>268</v>
      </c>
      <c r="AC341" s="1150">
        <v>225</v>
      </c>
      <c r="AD341" s="1149">
        <f t="shared" si="155"/>
        <v>0.83955223880597019</v>
      </c>
      <c r="AE341" s="1150">
        <v>268</v>
      </c>
      <c r="AF341" s="1150">
        <v>234</v>
      </c>
      <c r="AG341" s="1149">
        <f t="shared" si="142"/>
        <v>0.87313432835820892</v>
      </c>
      <c r="AH341" s="1150">
        <v>268</v>
      </c>
      <c r="AI341" s="1150">
        <v>216</v>
      </c>
      <c r="AJ341" s="1149">
        <f t="shared" si="138"/>
        <v>0.80597014925373134</v>
      </c>
      <c r="AK341" s="1150">
        <v>268</v>
      </c>
      <c r="AL341" s="1150">
        <v>108</v>
      </c>
      <c r="AM341" s="1149">
        <f t="shared" si="139"/>
        <v>0.40298507462686567</v>
      </c>
      <c r="AN341" s="1150">
        <v>268</v>
      </c>
      <c r="AO341" s="1150">
        <v>114</v>
      </c>
      <c r="AP341" s="1149">
        <f t="shared" si="140"/>
        <v>0.42537313432835822</v>
      </c>
      <c r="AQ341" s="1150">
        <v>268</v>
      </c>
      <c r="AR341" s="1150">
        <v>111</v>
      </c>
      <c r="AS341" s="1149">
        <f t="shared" si="156"/>
        <v>0.41417910447761191</v>
      </c>
      <c r="AT341" s="1149">
        <f t="shared" si="157"/>
        <v>0.65485074626865669</v>
      </c>
    </row>
    <row r="342" spans="1:46">
      <c r="A342" s="1150">
        <v>6220</v>
      </c>
      <c r="B342" s="1150">
        <v>149</v>
      </c>
      <c r="C342" s="2074">
        <v>336</v>
      </c>
      <c r="D342" s="1150" t="s">
        <v>2585</v>
      </c>
      <c r="E342" s="1150" t="s">
        <v>799</v>
      </c>
      <c r="F342" s="1150" t="s">
        <v>1623</v>
      </c>
      <c r="G342" s="1150" t="s">
        <v>1036</v>
      </c>
      <c r="H342" s="1150" t="s">
        <v>4481</v>
      </c>
      <c r="I342" s="1150">
        <v>268</v>
      </c>
      <c r="J342" s="1150">
        <v>268</v>
      </c>
      <c r="K342" s="1150">
        <v>35.200000000000003</v>
      </c>
      <c r="L342" s="1149">
        <f t="shared" si="149"/>
        <v>0.13134328358208958</v>
      </c>
      <c r="M342" s="1150">
        <v>268</v>
      </c>
      <c r="N342" s="1150">
        <v>42.4</v>
      </c>
      <c r="O342" s="1149">
        <f t="shared" si="150"/>
        <v>0.15820895522388059</v>
      </c>
      <c r="P342" s="1150">
        <v>268</v>
      </c>
      <c r="Q342" s="1150">
        <v>52.8</v>
      </c>
      <c r="R342" s="1149">
        <f t="shared" si="151"/>
        <v>0.19701492537313431</v>
      </c>
      <c r="S342" s="1150">
        <v>268</v>
      </c>
      <c r="T342" s="1150">
        <v>50</v>
      </c>
      <c r="U342" s="1149">
        <f t="shared" si="152"/>
        <v>0.18656716417910449</v>
      </c>
      <c r="V342" s="1150">
        <v>268</v>
      </c>
      <c r="W342" s="1150">
        <v>48.8</v>
      </c>
      <c r="X342" s="1149">
        <f t="shared" si="153"/>
        <v>0.18208955223880596</v>
      </c>
      <c r="Y342" s="1150">
        <v>268</v>
      </c>
      <c r="Z342" s="1150">
        <v>56</v>
      </c>
      <c r="AA342" s="1149">
        <f t="shared" si="154"/>
        <v>0.20895522388059701</v>
      </c>
      <c r="AB342" s="1150">
        <v>268</v>
      </c>
      <c r="AC342" s="1150">
        <v>50.4</v>
      </c>
      <c r="AD342" s="1149">
        <f t="shared" si="155"/>
        <v>0.18805970149253731</v>
      </c>
      <c r="AE342" s="1150">
        <v>268</v>
      </c>
      <c r="AF342" s="1150">
        <v>35.6</v>
      </c>
      <c r="AG342" s="1149">
        <f t="shared" si="142"/>
        <v>0.1328358208955224</v>
      </c>
      <c r="AH342" s="1150">
        <v>268</v>
      </c>
      <c r="AI342" s="1150">
        <v>36.4</v>
      </c>
      <c r="AJ342" s="1149">
        <f t="shared" si="138"/>
        <v>0.13582089552238805</v>
      </c>
      <c r="AK342" s="1150">
        <v>268</v>
      </c>
      <c r="AL342" s="1150">
        <v>55.6</v>
      </c>
      <c r="AM342" s="1149">
        <f t="shared" si="139"/>
        <v>0.20746268656716418</v>
      </c>
      <c r="AN342" s="1150">
        <v>268</v>
      </c>
      <c r="AO342" s="1150">
        <v>36</v>
      </c>
      <c r="AP342" s="1149">
        <f t="shared" si="140"/>
        <v>0.13432835820895522</v>
      </c>
      <c r="AQ342" s="1150">
        <v>268</v>
      </c>
      <c r="AR342" s="1150">
        <v>51.6</v>
      </c>
      <c r="AS342" s="1149">
        <f t="shared" si="156"/>
        <v>0.19253731343283584</v>
      </c>
      <c r="AT342" s="1149">
        <f t="shared" si="157"/>
        <v>0.17126865671641789</v>
      </c>
    </row>
    <row r="343" spans="1:46">
      <c r="A343" s="1150">
        <v>1220</v>
      </c>
      <c r="B343" s="1150">
        <v>65</v>
      </c>
      <c r="C343" s="2074">
        <v>337</v>
      </c>
      <c r="D343" s="1150" t="s">
        <v>2543</v>
      </c>
      <c r="E343" s="1150" t="s">
        <v>2201</v>
      </c>
      <c r="F343" s="1150" t="s">
        <v>1623</v>
      </c>
      <c r="G343" s="1150" t="s">
        <v>1702</v>
      </c>
      <c r="H343" s="1150" t="s">
        <v>4481</v>
      </c>
      <c r="I343" s="1150">
        <v>270</v>
      </c>
      <c r="J343" s="1150">
        <v>270</v>
      </c>
      <c r="K343" s="1150">
        <v>27</v>
      </c>
      <c r="L343" s="1149">
        <f t="shared" si="149"/>
        <v>0.1</v>
      </c>
      <c r="M343" s="1150">
        <v>270</v>
      </c>
      <c r="N343" s="1150">
        <v>54.36</v>
      </c>
      <c r="O343" s="1149">
        <f t="shared" si="150"/>
        <v>0.20133333333333334</v>
      </c>
      <c r="P343" s="1150">
        <v>270</v>
      </c>
      <c r="Q343" s="1150">
        <v>77.64</v>
      </c>
      <c r="R343" s="1149">
        <f t="shared" si="151"/>
        <v>0.28755555555555556</v>
      </c>
      <c r="S343" s="1150">
        <v>270</v>
      </c>
      <c r="T343" s="1150">
        <v>113.04</v>
      </c>
      <c r="U343" s="1149">
        <f t="shared" si="152"/>
        <v>0.41866666666666669</v>
      </c>
      <c r="V343" s="1150">
        <v>270</v>
      </c>
      <c r="W343" s="1150">
        <v>96</v>
      </c>
      <c r="X343" s="1149">
        <f t="shared" si="153"/>
        <v>0.35555555555555557</v>
      </c>
      <c r="Y343" s="1150">
        <v>270</v>
      </c>
      <c r="Z343" s="1150">
        <v>142.44</v>
      </c>
      <c r="AA343" s="1149">
        <f t="shared" si="154"/>
        <v>0.52755555555555556</v>
      </c>
      <c r="AB343" s="1150">
        <v>270</v>
      </c>
      <c r="AC343" s="1150">
        <v>170.52</v>
      </c>
      <c r="AD343" s="1149">
        <f t="shared" si="155"/>
        <v>0.63155555555555565</v>
      </c>
      <c r="AE343" s="1150">
        <v>270</v>
      </c>
      <c r="AF343" s="1150">
        <v>154.08000000000001</v>
      </c>
      <c r="AG343" s="1149">
        <f t="shared" si="142"/>
        <v>0.57066666666666677</v>
      </c>
      <c r="AH343" s="1150">
        <v>270</v>
      </c>
      <c r="AI343" s="1150">
        <v>119.04</v>
      </c>
      <c r="AJ343" s="1149">
        <f t="shared" si="138"/>
        <v>0.44088888888888889</v>
      </c>
      <c r="AK343" s="1150">
        <v>270</v>
      </c>
      <c r="AL343" s="1150">
        <v>34.200000000000003</v>
      </c>
      <c r="AM343" s="1149">
        <f t="shared" si="139"/>
        <v>0.12666666666666668</v>
      </c>
      <c r="AN343" s="1150">
        <v>270</v>
      </c>
      <c r="AO343" s="1150">
        <v>13.56</v>
      </c>
      <c r="AP343" s="1149">
        <f t="shared" si="140"/>
        <v>5.0222222222222224E-2</v>
      </c>
      <c r="AQ343" s="1150">
        <v>270</v>
      </c>
      <c r="AR343" s="1150">
        <v>9.84</v>
      </c>
      <c r="AS343" s="1149">
        <f t="shared" si="156"/>
        <v>3.6444444444444446E-2</v>
      </c>
      <c r="AT343" s="1149">
        <f t="shared" si="157"/>
        <v>0.31225925925925929</v>
      </c>
    </row>
    <row r="344" spans="1:46">
      <c r="A344" s="1150">
        <v>1240</v>
      </c>
      <c r="B344" s="1150">
        <v>21</v>
      </c>
      <c r="C344" s="2074">
        <v>338</v>
      </c>
      <c r="D344" s="1150" t="s">
        <v>2586</v>
      </c>
      <c r="E344" s="1150" t="s">
        <v>160</v>
      </c>
      <c r="F344" s="1150" t="s">
        <v>1623</v>
      </c>
      <c r="G344" s="1150" t="s">
        <v>1622</v>
      </c>
      <c r="H344" s="1150" t="s">
        <v>4481</v>
      </c>
      <c r="I344" s="1150">
        <v>270</v>
      </c>
      <c r="J344" s="1150">
        <v>270</v>
      </c>
      <c r="K344" s="1150">
        <v>228</v>
      </c>
      <c r="L344" s="1149">
        <f t="shared" si="149"/>
        <v>0.84444444444444444</v>
      </c>
      <c r="M344" s="1150">
        <v>270</v>
      </c>
      <c r="N344" s="1150">
        <v>240</v>
      </c>
      <c r="O344" s="1149">
        <f t="shared" si="150"/>
        <v>0.88888888888888884</v>
      </c>
      <c r="P344" s="1150">
        <v>270</v>
      </c>
      <c r="Q344" s="1150">
        <v>240</v>
      </c>
      <c r="R344" s="1149">
        <f t="shared" si="151"/>
        <v>0.88888888888888884</v>
      </c>
      <c r="S344" s="1150">
        <v>270</v>
      </c>
      <c r="T344" s="1150">
        <v>232</v>
      </c>
      <c r="U344" s="1149">
        <f t="shared" si="152"/>
        <v>0.85925925925925928</v>
      </c>
      <c r="V344" s="1150">
        <v>270</v>
      </c>
      <c r="W344" s="1150">
        <v>284.8</v>
      </c>
      <c r="X344" s="1149">
        <f t="shared" si="153"/>
        <v>1.0548148148148149</v>
      </c>
      <c r="Y344" s="1150">
        <v>270</v>
      </c>
      <c r="Z344" s="1150">
        <v>226</v>
      </c>
      <c r="AA344" s="1149">
        <f t="shared" si="154"/>
        <v>0.83703703703703702</v>
      </c>
      <c r="AB344" s="1150">
        <v>270</v>
      </c>
      <c r="AC344" s="1150">
        <v>55.2</v>
      </c>
      <c r="AD344" s="1149">
        <f t="shared" si="155"/>
        <v>0.20444444444444446</v>
      </c>
      <c r="AE344" s="1150">
        <v>270</v>
      </c>
      <c r="AF344" s="1150">
        <v>61.6</v>
      </c>
      <c r="AG344" s="1149">
        <f t="shared" si="142"/>
        <v>0.22814814814814816</v>
      </c>
      <c r="AH344" s="1150">
        <v>270</v>
      </c>
      <c r="AI344" s="1150">
        <v>86</v>
      </c>
      <c r="AJ344" s="1149">
        <f t="shared" si="138"/>
        <v>0.31851851851851853</v>
      </c>
      <c r="AK344" s="1150">
        <v>270</v>
      </c>
      <c r="AL344" s="1150">
        <v>268</v>
      </c>
      <c r="AM344" s="1149">
        <f t="shared" si="139"/>
        <v>0.99259259259259258</v>
      </c>
      <c r="AN344" s="1150">
        <v>270</v>
      </c>
      <c r="AO344" s="1150">
        <v>268</v>
      </c>
      <c r="AP344" s="1149">
        <f t="shared" si="140"/>
        <v>0.99259259259259258</v>
      </c>
      <c r="AQ344" s="1150">
        <v>270</v>
      </c>
      <c r="AR344" s="1150">
        <v>276</v>
      </c>
      <c r="AS344" s="1149">
        <f t="shared" si="156"/>
        <v>1.0222222222222221</v>
      </c>
      <c r="AT344" s="1149">
        <f t="shared" si="157"/>
        <v>0.76098765432098758</v>
      </c>
    </row>
    <row r="345" spans="1:46">
      <c r="A345" s="1150">
        <v>6220</v>
      </c>
      <c r="B345" s="1150">
        <v>188</v>
      </c>
      <c r="C345" s="2074">
        <v>339</v>
      </c>
      <c r="D345" s="1150" t="s">
        <v>3480</v>
      </c>
      <c r="E345" s="1150" t="s">
        <v>3481</v>
      </c>
      <c r="F345" s="1150" t="s">
        <v>1623</v>
      </c>
      <c r="G345" s="1150" t="s">
        <v>1622</v>
      </c>
      <c r="H345" s="1150" t="s">
        <v>4481</v>
      </c>
      <c r="I345" s="1150">
        <v>270</v>
      </c>
      <c r="J345" s="1150">
        <v>270</v>
      </c>
      <c r="K345" s="1150">
        <v>78</v>
      </c>
      <c r="L345" s="1149">
        <f t="shared" si="149"/>
        <v>0.28888888888888886</v>
      </c>
      <c r="M345" s="1150">
        <v>270</v>
      </c>
      <c r="N345" s="1150">
        <v>126</v>
      </c>
      <c r="O345" s="1149">
        <f t="shared" si="150"/>
        <v>0.46666666666666667</v>
      </c>
      <c r="P345" s="1150">
        <v>270</v>
      </c>
      <c r="Q345" s="1150">
        <v>180</v>
      </c>
      <c r="R345" s="1149">
        <f t="shared" si="151"/>
        <v>0.66666666666666663</v>
      </c>
      <c r="S345" s="1150">
        <v>270</v>
      </c>
      <c r="T345" s="1150">
        <v>126</v>
      </c>
      <c r="U345" s="1149">
        <f t="shared" si="152"/>
        <v>0.46666666666666667</v>
      </c>
      <c r="V345" s="1150">
        <v>270</v>
      </c>
      <c r="W345" s="1150">
        <v>108</v>
      </c>
      <c r="X345" s="1149">
        <f t="shared" si="153"/>
        <v>0.4</v>
      </c>
      <c r="Y345" s="1150">
        <v>270</v>
      </c>
      <c r="Z345" s="1150">
        <v>114</v>
      </c>
      <c r="AA345" s="1149">
        <f t="shared" si="154"/>
        <v>0.42222222222222222</v>
      </c>
      <c r="AB345" s="1150">
        <v>270</v>
      </c>
      <c r="AC345" s="1150">
        <v>120</v>
      </c>
      <c r="AD345" s="1149">
        <f t="shared" si="155"/>
        <v>0.44444444444444442</v>
      </c>
      <c r="AE345" s="1150">
        <v>270</v>
      </c>
      <c r="AF345" s="1150">
        <v>120</v>
      </c>
      <c r="AG345" s="1149">
        <f t="shared" si="142"/>
        <v>0.44444444444444442</v>
      </c>
      <c r="AH345" s="1150">
        <v>270</v>
      </c>
      <c r="AI345" s="1150">
        <v>111.6</v>
      </c>
      <c r="AJ345" s="1149">
        <f t="shared" si="138"/>
        <v>0.41333333333333333</v>
      </c>
      <c r="AK345" s="1150">
        <v>270</v>
      </c>
      <c r="AL345" s="1150">
        <v>126</v>
      </c>
      <c r="AM345" s="1149">
        <f t="shared" si="139"/>
        <v>0.46666666666666667</v>
      </c>
      <c r="AN345" s="1150">
        <v>270</v>
      </c>
      <c r="AO345" s="1150">
        <v>126</v>
      </c>
      <c r="AP345" s="1149">
        <f t="shared" si="140"/>
        <v>0.46666666666666667</v>
      </c>
      <c r="AQ345" s="1150">
        <v>270</v>
      </c>
      <c r="AR345" s="1150">
        <v>102.72</v>
      </c>
      <c r="AS345" s="1149">
        <f t="shared" si="156"/>
        <v>0.38044444444444442</v>
      </c>
      <c r="AT345" s="1149">
        <f t="shared" si="157"/>
        <v>0.44392592592592589</v>
      </c>
    </row>
    <row r="346" spans="1:46">
      <c r="A346" s="1150">
        <v>6220</v>
      </c>
      <c r="B346" s="1150">
        <v>195</v>
      </c>
      <c r="C346" s="2074">
        <v>340</v>
      </c>
      <c r="D346" s="1150" t="s">
        <v>4522</v>
      </c>
      <c r="E346" s="1150" t="s">
        <v>4521</v>
      </c>
      <c r="F346" s="1150" t="s">
        <v>1704</v>
      </c>
      <c r="G346" s="1150" t="s">
        <v>578</v>
      </c>
      <c r="H346" s="1150" t="s">
        <v>4481</v>
      </c>
      <c r="I346" s="1150">
        <v>271</v>
      </c>
      <c r="J346" s="1150"/>
      <c r="K346" s="1150"/>
      <c r="L346" s="1149"/>
      <c r="M346" s="1150"/>
      <c r="N346" s="1150"/>
      <c r="O346" s="1149"/>
      <c r="P346" s="1150"/>
      <c r="Q346" s="1150"/>
      <c r="R346" s="1149"/>
      <c r="S346" s="1150"/>
      <c r="T346" s="1150"/>
      <c r="U346" s="1149"/>
      <c r="V346" s="1150"/>
      <c r="W346" s="1150"/>
      <c r="X346" s="1149"/>
      <c r="Y346" s="1150"/>
      <c r="Z346" s="1150"/>
      <c r="AA346" s="1149"/>
      <c r="AB346" s="1150"/>
      <c r="AC346" s="1150"/>
      <c r="AD346" s="1149"/>
      <c r="AE346" s="1150"/>
      <c r="AF346" s="1150"/>
      <c r="AG346" s="1149"/>
      <c r="AH346" s="1150"/>
      <c r="AI346" s="1150"/>
      <c r="AJ346" s="1149"/>
      <c r="AK346" s="1150"/>
      <c r="AL346" s="1150"/>
      <c r="AM346" s="1149"/>
      <c r="AN346" s="1150"/>
      <c r="AO346" s="1150"/>
      <c r="AP346" s="1149"/>
      <c r="AQ346" s="1150">
        <v>271</v>
      </c>
      <c r="AR346" s="1150">
        <v>0</v>
      </c>
      <c r="AS346" s="1149">
        <f t="shared" si="156"/>
        <v>0</v>
      </c>
      <c r="AT346" s="1149">
        <f t="shared" si="157"/>
        <v>0</v>
      </c>
    </row>
    <row r="347" spans="1:46">
      <c r="A347" s="1150">
        <v>1220</v>
      </c>
      <c r="B347" s="1150">
        <v>55</v>
      </c>
      <c r="C347" s="2074">
        <v>341</v>
      </c>
      <c r="D347" s="1150" t="s">
        <v>2524</v>
      </c>
      <c r="E347" s="1150" t="s">
        <v>1251</v>
      </c>
      <c r="F347" s="1150" t="s">
        <v>1623</v>
      </c>
      <c r="G347" s="1150" t="s">
        <v>1622</v>
      </c>
      <c r="H347" s="1150" t="s">
        <v>4481</v>
      </c>
      <c r="I347" s="1150">
        <v>274</v>
      </c>
      <c r="J347" s="1150">
        <v>173</v>
      </c>
      <c r="K347" s="1150">
        <v>118.8</v>
      </c>
      <c r="L347" s="1149">
        <f t="shared" ref="L347:L360" si="158">+K347/J347</f>
        <v>0.68670520231213872</v>
      </c>
      <c r="M347" s="1150">
        <v>173</v>
      </c>
      <c r="N347" s="1150">
        <v>162</v>
      </c>
      <c r="O347" s="1149">
        <f t="shared" ref="O347:O360" si="159">+N347/M347</f>
        <v>0.93641618497109824</v>
      </c>
      <c r="P347" s="1150">
        <v>173</v>
      </c>
      <c r="Q347" s="1150">
        <v>163.19999999999999</v>
      </c>
      <c r="R347" s="1149">
        <f t="shared" ref="R347:R360" si="160">+Q347/P347</f>
        <v>0.94335260115606934</v>
      </c>
      <c r="S347" s="1150">
        <v>173</v>
      </c>
      <c r="T347" s="1150">
        <v>160.19999999999999</v>
      </c>
      <c r="U347" s="1149">
        <f t="shared" ref="U347:U360" si="161">+T347/S347</f>
        <v>0.92601156069364154</v>
      </c>
      <c r="V347" s="1150">
        <v>173</v>
      </c>
      <c r="W347" s="1150">
        <v>161.4</v>
      </c>
      <c r="X347" s="1149">
        <f t="shared" ref="X347:X360" si="162">+W347/V347</f>
        <v>0.93294797687861275</v>
      </c>
      <c r="Y347" s="1150">
        <v>173</v>
      </c>
      <c r="Z347" s="1150">
        <v>168.6</v>
      </c>
      <c r="AA347" s="1149">
        <f t="shared" ref="AA347:AA387" si="163">+Z347/Y347</f>
        <v>0.97456647398843932</v>
      </c>
      <c r="AB347" s="1150">
        <v>173</v>
      </c>
      <c r="AC347" s="1150">
        <v>172.2</v>
      </c>
      <c r="AD347" s="1149">
        <f t="shared" ref="AD347:AD387" si="164">+AC347/AB347</f>
        <v>0.99537572254335249</v>
      </c>
      <c r="AE347" s="1150">
        <v>274</v>
      </c>
      <c r="AF347" s="1150">
        <v>141.6</v>
      </c>
      <c r="AG347" s="1149">
        <f t="shared" ref="AG347:AG387" si="165">+AF347/AE347</f>
        <v>0.5167883211678832</v>
      </c>
      <c r="AH347" s="1150">
        <v>274</v>
      </c>
      <c r="AI347" s="1150">
        <v>151.80000000000001</v>
      </c>
      <c r="AJ347" s="1149">
        <f t="shared" ref="AJ347:AJ387" si="166">+AI347/AH347</f>
        <v>0.55401459854014601</v>
      </c>
      <c r="AK347" s="1150">
        <v>274</v>
      </c>
      <c r="AL347" s="1150">
        <v>154.19999999999999</v>
      </c>
      <c r="AM347" s="1149">
        <f t="shared" ref="AM347:AM387" si="167">+AL347/AK347</f>
        <v>0.56277372262773717</v>
      </c>
      <c r="AN347" s="1150">
        <v>274</v>
      </c>
      <c r="AO347" s="1150">
        <v>162.6</v>
      </c>
      <c r="AP347" s="1149">
        <f t="shared" ref="AP347:AP387" si="168">+AO347/AN347</f>
        <v>0.59343065693430652</v>
      </c>
      <c r="AQ347" s="1150">
        <v>274</v>
      </c>
      <c r="AR347" s="1150">
        <v>167.4</v>
      </c>
      <c r="AS347" s="1149">
        <f t="shared" si="156"/>
        <v>0.61094890510948907</v>
      </c>
      <c r="AT347" s="1149">
        <f t="shared" si="157"/>
        <v>0.72994963192561024</v>
      </c>
    </row>
    <row r="348" spans="1:46">
      <c r="A348" s="1150">
        <v>1270</v>
      </c>
      <c r="B348" s="1150">
        <v>14</v>
      </c>
      <c r="C348" s="2074">
        <v>342</v>
      </c>
      <c r="D348" s="1150" t="s">
        <v>3297</v>
      </c>
      <c r="E348" s="1150" t="s">
        <v>3296</v>
      </c>
      <c r="F348" s="1150" t="s">
        <v>1623</v>
      </c>
      <c r="G348" s="1150" t="s">
        <v>578</v>
      </c>
      <c r="H348" s="1150" t="s">
        <v>4479</v>
      </c>
      <c r="I348" s="1150">
        <v>275</v>
      </c>
      <c r="J348" s="1150">
        <v>275</v>
      </c>
      <c r="K348" s="1150">
        <v>4</v>
      </c>
      <c r="L348" s="1149">
        <f t="shared" si="158"/>
        <v>1.4545454545454545E-2</v>
      </c>
      <c r="M348" s="1150">
        <v>275</v>
      </c>
      <c r="N348" s="1150">
        <v>4</v>
      </c>
      <c r="O348" s="1149">
        <f t="shared" si="159"/>
        <v>1.4545454545454545E-2</v>
      </c>
      <c r="P348" s="1150">
        <v>275</v>
      </c>
      <c r="Q348" s="1150">
        <v>132</v>
      </c>
      <c r="R348" s="1149">
        <f t="shared" si="160"/>
        <v>0.48</v>
      </c>
      <c r="S348" s="1150">
        <v>275</v>
      </c>
      <c r="T348" s="1150">
        <v>92</v>
      </c>
      <c r="U348" s="1149">
        <f t="shared" si="161"/>
        <v>0.33454545454545453</v>
      </c>
      <c r="V348" s="1150">
        <v>275</v>
      </c>
      <c r="W348" s="1150">
        <v>92</v>
      </c>
      <c r="X348" s="1149">
        <f t="shared" si="162"/>
        <v>0.33454545454545453</v>
      </c>
      <c r="Y348" s="1150">
        <v>275</v>
      </c>
      <c r="Z348" s="1150">
        <v>4</v>
      </c>
      <c r="AA348" s="1149">
        <f t="shared" si="163"/>
        <v>1.4545454545454545E-2</v>
      </c>
      <c r="AB348" s="1150">
        <v>275</v>
      </c>
      <c r="AC348" s="1150">
        <v>100</v>
      </c>
      <c r="AD348" s="1149">
        <f t="shared" si="164"/>
        <v>0.36363636363636365</v>
      </c>
      <c r="AE348" s="1150">
        <v>275</v>
      </c>
      <c r="AF348" s="1150">
        <v>100</v>
      </c>
      <c r="AG348" s="1149">
        <f t="shared" si="165"/>
        <v>0.36363636363636365</v>
      </c>
      <c r="AH348" s="1150">
        <v>275</v>
      </c>
      <c r="AI348" s="1150">
        <v>100</v>
      </c>
      <c r="AJ348" s="1149">
        <f t="shared" si="166"/>
        <v>0.36363636363636365</v>
      </c>
      <c r="AK348" s="1150">
        <v>275</v>
      </c>
      <c r="AL348" s="1150">
        <v>96</v>
      </c>
      <c r="AM348" s="1149">
        <f t="shared" si="167"/>
        <v>0.34909090909090912</v>
      </c>
      <c r="AN348" s="1150">
        <v>275</v>
      </c>
      <c r="AO348" s="1150">
        <v>92</v>
      </c>
      <c r="AP348" s="1149">
        <f t="shared" si="168"/>
        <v>0.33454545454545453</v>
      </c>
      <c r="AQ348" s="1150">
        <v>275</v>
      </c>
      <c r="AR348" s="1150">
        <v>96</v>
      </c>
      <c r="AS348" s="1149">
        <f t="shared" si="156"/>
        <v>0.34909090909090912</v>
      </c>
      <c r="AT348" s="1149">
        <f t="shared" si="157"/>
        <v>0.27636363636363637</v>
      </c>
    </row>
    <row r="349" spans="1:46">
      <c r="A349" s="1150">
        <v>6220</v>
      </c>
      <c r="B349" s="1150">
        <v>156</v>
      </c>
      <c r="C349" s="2074">
        <v>343</v>
      </c>
      <c r="D349" s="1150" t="s">
        <v>2587</v>
      </c>
      <c r="E349" s="1150" t="s">
        <v>1271</v>
      </c>
      <c r="F349" s="1150" t="s">
        <v>1623</v>
      </c>
      <c r="G349" s="1150" t="s">
        <v>1622</v>
      </c>
      <c r="H349" s="1150" t="s">
        <v>4481</v>
      </c>
      <c r="I349" s="1150">
        <v>275</v>
      </c>
      <c r="J349" s="1150">
        <v>275</v>
      </c>
      <c r="K349" s="1150">
        <v>90.95</v>
      </c>
      <c r="L349" s="1149">
        <f t="shared" si="158"/>
        <v>0.33072727272727276</v>
      </c>
      <c r="M349" s="1150">
        <v>275</v>
      </c>
      <c r="N349" s="1150">
        <v>215.95</v>
      </c>
      <c r="O349" s="1149">
        <f t="shared" si="159"/>
        <v>0.78527272727272723</v>
      </c>
      <c r="P349" s="1150">
        <v>275</v>
      </c>
      <c r="Q349" s="1150">
        <v>203.3</v>
      </c>
      <c r="R349" s="1149">
        <f t="shared" si="160"/>
        <v>0.7392727272727273</v>
      </c>
      <c r="S349" s="1150">
        <v>275</v>
      </c>
      <c r="T349" s="1150">
        <v>200.5</v>
      </c>
      <c r="U349" s="1149">
        <f t="shared" si="161"/>
        <v>0.72909090909090912</v>
      </c>
      <c r="V349" s="1150">
        <v>275</v>
      </c>
      <c r="W349" s="1150">
        <v>170</v>
      </c>
      <c r="X349" s="1149">
        <f t="shared" si="162"/>
        <v>0.61818181818181817</v>
      </c>
      <c r="Y349" s="1150">
        <v>275</v>
      </c>
      <c r="Z349" s="1150">
        <v>215</v>
      </c>
      <c r="AA349" s="1149">
        <f t="shared" si="163"/>
        <v>0.78181818181818186</v>
      </c>
      <c r="AB349" s="1150">
        <v>275</v>
      </c>
      <c r="AC349" s="1150">
        <v>220</v>
      </c>
      <c r="AD349" s="1149">
        <f t="shared" si="164"/>
        <v>0.8</v>
      </c>
      <c r="AE349" s="1150">
        <v>275</v>
      </c>
      <c r="AF349" s="1150">
        <v>215</v>
      </c>
      <c r="AG349" s="1149">
        <f t="shared" si="165"/>
        <v>0.78181818181818186</v>
      </c>
      <c r="AH349" s="1150">
        <v>275</v>
      </c>
      <c r="AI349" s="1150">
        <v>220</v>
      </c>
      <c r="AJ349" s="1149">
        <f t="shared" si="166"/>
        <v>0.8</v>
      </c>
      <c r="AK349" s="1150">
        <v>275</v>
      </c>
      <c r="AL349" s="1150">
        <v>195</v>
      </c>
      <c r="AM349" s="1149">
        <f t="shared" si="167"/>
        <v>0.70909090909090911</v>
      </c>
      <c r="AN349" s="1150">
        <v>275</v>
      </c>
      <c r="AO349" s="1150">
        <v>185</v>
      </c>
      <c r="AP349" s="1149">
        <f t="shared" si="168"/>
        <v>0.67272727272727273</v>
      </c>
      <c r="AQ349" s="1150">
        <v>275</v>
      </c>
      <c r="AR349" s="1150">
        <v>210</v>
      </c>
      <c r="AS349" s="1149">
        <f t="shared" si="156"/>
        <v>0.76363636363636367</v>
      </c>
      <c r="AT349" s="1149">
        <f t="shared" si="157"/>
        <v>0.70930303030303021</v>
      </c>
    </row>
    <row r="350" spans="1:46">
      <c r="A350" s="1150">
        <v>1210</v>
      </c>
      <c r="B350" s="1150">
        <v>65</v>
      </c>
      <c r="C350" s="2074">
        <v>344</v>
      </c>
      <c r="D350" s="1150" t="s">
        <v>3225</v>
      </c>
      <c r="E350" s="1150" t="s">
        <v>3224</v>
      </c>
      <c r="F350" s="1150" t="s">
        <v>1623</v>
      </c>
      <c r="G350" s="1150" t="s">
        <v>1622</v>
      </c>
      <c r="H350" s="1150" t="s">
        <v>4481</v>
      </c>
      <c r="I350" s="1150">
        <v>278</v>
      </c>
      <c r="J350" s="1150">
        <v>278</v>
      </c>
      <c r="K350" s="1150">
        <v>322.39999999999998</v>
      </c>
      <c r="L350" s="1149">
        <f t="shared" si="158"/>
        <v>1.1597122302158274</v>
      </c>
      <c r="M350" s="1150">
        <v>278</v>
      </c>
      <c r="N350" s="1150">
        <v>310.88</v>
      </c>
      <c r="O350" s="1149">
        <f t="shared" si="159"/>
        <v>1.1182733812949641</v>
      </c>
      <c r="P350" s="1150">
        <v>278</v>
      </c>
      <c r="Q350" s="1150">
        <v>315.36</v>
      </c>
      <c r="R350" s="1149">
        <f t="shared" si="160"/>
        <v>1.1343884892086331</v>
      </c>
      <c r="S350" s="1150">
        <v>278</v>
      </c>
      <c r="T350" s="1150">
        <v>339.36</v>
      </c>
      <c r="U350" s="1149">
        <f t="shared" si="161"/>
        <v>1.2207194244604318</v>
      </c>
      <c r="V350" s="1150">
        <v>278</v>
      </c>
      <c r="W350" s="1150">
        <v>251.6</v>
      </c>
      <c r="X350" s="1149">
        <f t="shared" si="162"/>
        <v>0.9050359712230216</v>
      </c>
      <c r="Y350" s="1150">
        <v>278</v>
      </c>
      <c r="Z350" s="1150">
        <v>268.8</v>
      </c>
      <c r="AA350" s="1149">
        <f t="shared" si="163"/>
        <v>0.96690647482014391</v>
      </c>
      <c r="AB350" s="1150">
        <v>278</v>
      </c>
      <c r="AC350" s="1150">
        <v>273.60000000000002</v>
      </c>
      <c r="AD350" s="1149">
        <f t="shared" si="164"/>
        <v>0.98417266187050367</v>
      </c>
      <c r="AE350" s="1150">
        <v>278</v>
      </c>
      <c r="AF350" s="1150">
        <v>56.48</v>
      </c>
      <c r="AG350" s="1149">
        <f t="shared" si="165"/>
        <v>0.20316546762589927</v>
      </c>
      <c r="AH350" s="1150">
        <v>278</v>
      </c>
      <c r="AI350" s="1150">
        <v>242.56</v>
      </c>
      <c r="AJ350" s="1149">
        <f t="shared" si="166"/>
        <v>0.87251798561151084</v>
      </c>
      <c r="AK350" s="1150">
        <v>278</v>
      </c>
      <c r="AL350" s="1150">
        <v>271.04000000000002</v>
      </c>
      <c r="AM350" s="1149">
        <f t="shared" si="167"/>
        <v>0.97496402877697852</v>
      </c>
      <c r="AN350" s="1150">
        <v>278</v>
      </c>
      <c r="AO350" s="1150">
        <v>283.60000000000002</v>
      </c>
      <c r="AP350" s="1149">
        <f t="shared" si="168"/>
        <v>1.0201438848920865</v>
      </c>
      <c r="AQ350" s="1150">
        <v>278</v>
      </c>
      <c r="AR350" s="1150">
        <v>339.2</v>
      </c>
      <c r="AS350" s="1149">
        <f t="shared" si="156"/>
        <v>1.2201438848920863</v>
      </c>
      <c r="AT350" s="1149">
        <f t="shared" si="157"/>
        <v>0.98167865707434043</v>
      </c>
    </row>
    <row r="351" spans="1:46">
      <c r="A351" s="1150">
        <v>1220</v>
      </c>
      <c r="B351" s="1150">
        <v>50</v>
      </c>
      <c r="C351" s="2074">
        <v>345</v>
      </c>
      <c r="D351" s="1150" t="s">
        <v>2588</v>
      </c>
      <c r="E351" s="1150" t="s">
        <v>791</v>
      </c>
      <c r="F351" s="1150" t="s">
        <v>1623</v>
      </c>
      <c r="G351" s="1150" t="s">
        <v>1276</v>
      </c>
      <c r="H351" s="1150" t="s">
        <v>4481</v>
      </c>
      <c r="I351" s="1150">
        <v>278</v>
      </c>
      <c r="J351" s="1150">
        <v>278</v>
      </c>
      <c r="K351" s="1150">
        <v>328.2</v>
      </c>
      <c r="L351" s="1149">
        <f t="shared" si="158"/>
        <v>1.1805755395683453</v>
      </c>
      <c r="M351" s="1150">
        <v>278</v>
      </c>
      <c r="N351" s="1150">
        <v>345.6</v>
      </c>
      <c r="O351" s="1149">
        <f t="shared" si="159"/>
        <v>1.2431654676258994</v>
      </c>
      <c r="P351" s="1150">
        <v>278</v>
      </c>
      <c r="Q351" s="1150">
        <v>357</v>
      </c>
      <c r="R351" s="1149">
        <f t="shared" si="160"/>
        <v>1.2841726618705036</v>
      </c>
      <c r="S351" s="1150">
        <v>278</v>
      </c>
      <c r="T351" s="1150">
        <v>357</v>
      </c>
      <c r="U351" s="1149">
        <f t="shared" si="161"/>
        <v>1.2841726618705036</v>
      </c>
      <c r="V351" s="1150">
        <v>278</v>
      </c>
      <c r="W351" s="1150">
        <v>353.4</v>
      </c>
      <c r="X351" s="1149">
        <f t="shared" si="162"/>
        <v>1.2712230215827338</v>
      </c>
      <c r="Y351" s="1150">
        <v>278</v>
      </c>
      <c r="Z351" s="1150">
        <v>374.4</v>
      </c>
      <c r="AA351" s="1149">
        <f t="shared" si="163"/>
        <v>1.3467625899280575</v>
      </c>
      <c r="AB351" s="1150">
        <v>278</v>
      </c>
      <c r="AC351" s="1150">
        <v>375.6</v>
      </c>
      <c r="AD351" s="1149">
        <f t="shared" si="164"/>
        <v>1.3510791366906476</v>
      </c>
      <c r="AE351" s="1150">
        <v>278</v>
      </c>
      <c r="AF351" s="1150">
        <v>460.2</v>
      </c>
      <c r="AG351" s="1149">
        <f t="shared" si="165"/>
        <v>1.6553956834532373</v>
      </c>
      <c r="AH351" s="1150">
        <v>278</v>
      </c>
      <c r="AI351" s="1150">
        <v>470.4</v>
      </c>
      <c r="AJ351" s="1149">
        <f t="shared" si="166"/>
        <v>1.6920863309352516</v>
      </c>
      <c r="AK351" s="1150">
        <v>278</v>
      </c>
      <c r="AL351" s="1150">
        <v>338.4</v>
      </c>
      <c r="AM351" s="1149">
        <f t="shared" si="167"/>
        <v>1.2172661870503596</v>
      </c>
      <c r="AN351" s="1150">
        <v>278</v>
      </c>
      <c r="AO351" s="1150">
        <v>294.60000000000002</v>
      </c>
      <c r="AP351" s="1149">
        <f t="shared" si="168"/>
        <v>1.0597122302158275</v>
      </c>
      <c r="AQ351" s="1150">
        <v>278</v>
      </c>
      <c r="AR351" s="1150">
        <v>300.60000000000002</v>
      </c>
      <c r="AS351" s="1149">
        <f t="shared" si="156"/>
        <v>1.081294964028777</v>
      </c>
      <c r="AT351" s="1149">
        <f t="shared" si="157"/>
        <v>1.3055755395683453</v>
      </c>
    </row>
    <row r="352" spans="1:46">
      <c r="A352" s="1150">
        <v>1220</v>
      </c>
      <c r="B352" s="1150">
        <v>74</v>
      </c>
      <c r="C352" s="2074">
        <v>346</v>
      </c>
      <c r="D352" s="1150" t="s">
        <v>2976</v>
      </c>
      <c r="E352" s="1150" t="s">
        <v>2977</v>
      </c>
      <c r="F352" s="1150" t="s">
        <v>1623</v>
      </c>
      <c r="G352" s="1150" t="s">
        <v>1702</v>
      </c>
      <c r="H352" s="1150" t="s">
        <v>4481</v>
      </c>
      <c r="I352" s="1150">
        <v>278</v>
      </c>
      <c r="J352" s="1150">
        <v>278</v>
      </c>
      <c r="K352" s="1150">
        <v>87</v>
      </c>
      <c r="L352" s="1149">
        <f t="shared" si="158"/>
        <v>0.31294964028776978</v>
      </c>
      <c r="M352" s="1150">
        <v>278</v>
      </c>
      <c r="N352" s="1150">
        <v>123</v>
      </c>
      <c r="O352" s="1149">
        <f t="shared" si="159"/>
        <v>0.44244604316546765</v>
      </c>
      <c r="P352" s="1150">
        <v>278</v>
      </c>
      <c r="Q352" s="1150">
        <v>120</v>
      </c>
      <c r="R352" s="1149">
        <f t="shared" si="160"/>
        <v>0.43165467625899279</v>
      </c>
      <c r="S352" s="1150">
        <v>278</v>
      </c>
      <c r="T352" s="1150">
        <v>69</v>
      </c>
      <c r="U352" s="1149">
        <f t="shared" si="161"/>
        <v>0.24820143884892087</v>
      </c>
      <c r="V352" s="1150">
        <v>278</v>
      </c>
      <c r="W352" s="1150">
        <v>75</v>
      </c>
      <c r="X352" s="1149">
        <f t="shared" si="162"/>
        <v>0.26978417266187049</v>
      </c>
      <c r="Y352" s="1150">
        <v>278</v>
      </c>
      <c r="Z352" s="1150">
        <v>60</v>
      </c>
      <c r="AA352" s="1149">
        <f t="shared" si="163"/>
        <v>0.21582733812949639</v>
      </c>
      <c r="AB352" s="1150">
        <v>278</v>
      </c>
      <c r="AC352" s="1150">
        <v>57</v>
      </c>
      <c r="AD352" s="1149">
        <f t="shared" si="164"/>
        <v>0.20503597122302158</v>
      </c>
      <c r="AE352" s="1150">
        <v>278</v>
      </c>
      <c r="AF352" s="1150">
        <v>72</v>
      </c>
      <c r="AG352" s="1149">
        <f t="shared" si="165"/>
        <v>0.25899280575539568</v>
      </c>
      <c r="AH352" s="1150">
        <v>278</v>
      </c>
      <c r="AI352" s="1150">
        <v>21</v>
      </c>
      <c r="AJ352" s="1149">
        <f t="shared" si="166"/>
        <v>7.5539568345323743E-2</v>
      </c>
      <c r="AK352" s="1150">
        <v>278</v>
      </c>
      <c r="AL352" s="1150">
        <v>3</v>
      </c>
      <c r="AM352" s="1149">
        <f t="shared" si="167"/>
        <v>1.0791366906474821E-2</v>
      </c>
      <c r="AN352" s="1150">
        <v>278</v>
      </c>
      <c r="AO352" s="1150">
        <v>21</v>
      </c>
      <c r="AP352" s="1149">
        <f t="shared" si="168"/>
        <v>7.5539568345323743E-2</v>
      </c>
      <c r="AQ352" s="1150">
        <v>278</v>
      </c>
      <c r="AR352" s="1150">
        <v>84</v>
      </c>
      <c r="AS352" s="1149">
        <f t="shared" si="156"/>
        <v>0.30215827338129497</v>
      </c>
      <c r="AT352" s="1149">
        <f t="shared" si="157"/>
        <v>0.23741007194244604</v>
      </c>
    </row>
    <row r="353" spans="1:46">
      <c r="A353" s="1150">
        <v>1220</v>
      </c>
      <c r="B353" s="1150">
        <v>79</v>
      </c>
      <c r="C353" s="2074">
        <v>347</v>
      </c>
      <c r="D353" s="1150" t="s">
        <v>2979</v>
      </c>
      <c r="E353" s="1150" t="s">
        <v>2980</v>
      </c>
      <c r="F353" s="1150" t="s">
        <v>1623</v>
      </c>
      <c r="G353" s="1150" t="s">
        <v>1702</v>
      </c>
      <c r="H353" s="1150" t="s">
        <v>4481</v>
      </c>
      <c r="I353" s="1150">
        <v>278</v>
      </c>
      <c r="J353" s="1150">
        <v>278</v>
      </c>
      <c r="K353" s="1150">
        <v>96</v>
      </c>
      <c r="L353" s="1149">
        <f t="shared" si="158"/>
        <v>0.34532374100719426</v>
      </c>
      <c r="M353" s="1150">
        <v>278</v>
      </c>
      <c r="N353" s="1150">
        <v>120</v>
      </c>
      <c r="O353" s="1149">
        <f t="shared" si="159"/>
        <v>0.43165467625899279</v>
      </c>
      <c r="P353" s="1150">
        <v>278</v>
      </c>
      <c r="Q353" s="1150">
        <v>156</v>
      </c>
      <c r="R353" s="1149">
        <f t="shared" si="160"/>
        <v>0.5611510791366906</v>
      </c>
      <c r="S353" s="1150">
        <v>278</v>
      </c>
      <c r="T353" s="1150">
        <v>168</v>
      </c>
      <c r="U353" s="1149">
        <f t="shared" si="161"/>
        <v>0.60431654676258995</v>
      </c>
      <c r="V353" s="1150">
        <v>278</v>
      </c>
      <c r="W353" s="1150">
        <v>108</v>
      </c>
      <c r="X353" s="1149">
        <f t="shared" si="162"/>
        <v>0.38848920863309355</v>
      </c>
      <c r="Y353" s="1150">
        <v>278</v>
      </c>
      <c r="Z353" s="1150">
        <v>72</v>
      </c>
      <c r="AA353" s="1149">
        <f t="shared" si="163"/>
        <v>0.25899280575539568</v>
      </c>
      <c r="AB353" s="1150">
        <v>278</v>
      </c>
      <c r="AC353" s="1150">
        <v>28</v>
      </c>
      <c r="AD353" s="1149">
        <f t="shared" si="164"/>
        <v>0.10071942446043165</v>
      </c>
      <c r="AE353" s="1150">
        <v>278</v>
      </c>
      <c r="AF353" s="1150">
        <v>24</v>
      </c>
      <c r="AG353" s="1149">
        <f t="shared" si="165"/>
        <v>8.6330935251798566E-2</v>
      </c>
      <c r="AH353" s="1150">
        <v>278</v>
      </c>
      <c r="AI353" s="1150">
        <v>8</v>
      </c>
      <c r="AJ353" s="1149">
        <f t="shared" si="166"/>
        <v>2.8776978417266189E-2</v>
      </c>
      <c r="AK353" s="1150">
        <v>278</v>
      </c>
      <c r="AL353" s="1150">
        <v>16</v>
      </c>
      <c r="AM353" s="1149">
        <f t="shared" si="167"/>
        <v>5.7553956834532377E-2</v>
      </c>
      <c r="AN353" s="1150">
        <v>278</v>
      </c>
      <c r="AO353" s="1150">
        <v>128</v>
      </c>
      <c r="AP353" s="1149">
        <f t="shared" si="168"/>
        <v>0.46043165467625902</v>
      </c>
      <c r="AQ353" s="1150">
        <v>278</v>
      </c>
      <c r="AR353" s="1150">
        <v>168</v>
      </c>
      <c r="AS353" s="1149">
        <f t="shared" si="156"/>
        <v>0.60431654676258995</v>
      </c>
      <c r="AT353" s="1149">
        <f t="shared" si="157"/>
        <v>0.3273381294964029</v>
      </c>
    </row>
    <row r="354" spans="1:46">
      <c r="A354" s="1150">
        <v>1230</v>
      </c>
      <c r="B354" s="1150">
        <v>74</v>
      </c>
      <c r="C354" s="2074">
        <v>348</v>
      </c>
      <c r="D354" s="1150" t="s">
        <v>2433</v>
      </c>
      <c r="E354" s="1150" t="s">
        <v>1240</v>
      </c>
      <c r="F354" s="1150" t="s">
        <v>1623</v>
      </c>
      <c r="G354" s="1150" t="s">
        <v>1702</v>
      </c>
      <c r="H354" s="1150" t="s">
        <v>4481</v>
      </c>
      <c r="I354" s="1150">
        <v>278</v>
      </c>
      <c r="J354" s="1150">
        <v>278</v>
      </c>
      <c r="K354" s="1150">
        <v>173.6</v>
      </c>
      <c r="L354" s="1149">
        <f t="shared" si="158"/>
        <v>0.62446043165467624</v>
      </c>
      <c r="M354" s="1150">
        <v>278</v>
      </c>
      <c r="N354" s="1150">
        <v>159.19999999999999</v>
      </c>
      <c r="O354" s="1149">
        <f t="shared" si="159"/>
        <v>0.57266187050359707</v>
      </c>
      <c r="P354" s="1150">
        <v>278</v>
      </c>
      <c r="Q354" s="1150">
        <v>140</v>
      </c>
      <c r="R354" s="1149">
        <f t="shared" si="160"/>
        <v>0.50359712230215825</v>
      </c>
      <c r="S354" s="1150">
        <v>278</v>
      </c>
      <c r="T354" s="1150">
        <v>129.6</v>
      </c>
      <c r="U354" s="1149">
        <f t="shared" si="161"/>
        <v>0.4661870503597122</v>
      </c>
      <c r="V354" s="1150">
        <v>278</v>
      </c>
      <c r="W354" s="1150">
        <v>191.2</v>
      </c>
      <c r="X354" s="1149">
        <f t="shared" si="162"/>
        <v>0.68776978417266188</v>
      </c>
      <c r="Y354" s="1150">
        <v>278</v>
      </c>
      <c r="Z354" s="1150">
        <v>180.8</v>
      </c>
      <c r="AA354" s="1149">
        <f t="shared" si="163"/>
        <v>0.65035971223021583</v>
      </c>
      <c r="AB354" s="1150">
        <v>278</v>
      </c>
      <c r="AC354" s="1150">
        <v>100</v>
      </c>
      <c r="AD354" s="1149">
        <f t="shared" si="164"/>
        <v>0.35971223021582732</v>
      </c>
      <c r="AE354" s="1150">
        <v>278</v>
      </c>
      <c r="AF354" s="1150">
        <v>81.599999999999994</v>
      </c>
      <c r="AG354" s="1149">
        <f t="shared" si="165"/>
        <v>0.29352517985611509</v>
      </c>
      <c r="AH354" s="1150">
        <v>278</v>
      </c>
      <c r="AI354" s="1150">
        <v>16.8</v>
      </c>
      <c r="AJ354" s="1149">
        <f t="shared" si="166"/>
        <v>6.0431654676258995E-2</v>
      </c>
      <c r="AK354" s="1150">
        <v>278</v>
      </c>
      <c r="AL354" s="1150">
        <v>12</v>
      </c>
      <c r="AM354" s="1149">
        <f t="shared" si="167"/>
        <v>4.3165467625899283E-2</v>
      </c>
      <c r="AN354" s="1150">
        <v>278</v>
      </c>
      <c r="AO354" s="1150">
        <v>49.6</v>
      </c>
      <c r="AP354" s="1149">
        <f t="shared" si="168"/>
        <v>0.17841726618705037</v>
      </c>
      <c r="AQ354" s="1150">
        <v>278</v>
      </c>
      <c r="AR354" s="1150">
        <v>138.4</v>
      </c>
      <c r="AS354" s="1149">
        <f t="shared" si="156"/>
        <v>0.49784172661870507</v>
      </c>
      <c r="AT354" s="1149">
        <f t="shared" si="157"/>
        <v>0.41151079136690638</v>
      </c>
    </row>
    <row r="355" spans="1:46">
      <c r="A355" s="1150">
        <v>1230</v>
      </c>
      <c r="B355" s="1150">
        <v>87</v>
      </c>
      <c r="C355" s="2074">
        <v>349</v>
      </c>
      <c r="D355" s="1150" t="s">
        <v>2589</v>
      </c>
      <c r="E355" s="1150" t="s">
        <v>1708</v>
      </c>
      <c r="F355" s="1150" t="s">
        <v>1623</v>
      </c>
      <c r="G355" s="1150" t="s">
        <v>1036</v>
      </c>
      <c r="H355" s="1150" t="s">
        <v>4481</v>
      </c>
      <c r="I355" s="1150">
        <v>278</v>
      </c>
      <c r="J355" s="1150">
        <v>278</v>
      </c>
      <c r="K355" s="1150">
        <v>53.28</v>
      </c>
      <c r="L355" s="1149">
        <f t="shared" si="158"/>
        <v>0.19165467625899282</v>
      </c>
      <c r="M355" s="1150">
        <v>278</v>
      </c>
      <c r="N355" s="1150">
        <v>43.68</v>
      </c>
      <c r="O355" s="1149">
        <f t="shared" si="159"/>
        <v>0.15712230215827339</v>
      </c>
      <c r="P355" s="1150">
        <v>278</v>
      </c>
      <c r="Q355" s="1150">
        <v>56.16</v>
      </c>
      <c r="R355" s="1149">
        <f t="shared" si="160"/>
        <v>0.20201438848920861</v>
      </c>
      <c r="S355" s="1150">
        <v>278</v>
      </c>
      <c r="T355" s="1150">
        <v>91.52</v>
      </c>
      <c r="U355" s="1149">
        <f t="shared" si="161"/>
        <v>0.32920863309352516</v>
      </c>
      <c r="V355" s="1150">
        <v>278</v>
      </c>
      <c r="W355" s="1150">
        <v>72</v>
      </c>
      <c r="X355" s="1149">
        <f t="shared" si="162"/>
        <v>0.25899280575539568</v>
      </c>
      <c r="Y355" s="1150">
        <v>278</v>
      </c>
      <c r="Z355" s="1150">
        <v>110.4</v>
      </c>
      <c r="AA355" s="1149">
        <f t="shared" si="163"/>
        <v>0.39712230215827338</v>
      </c>
      <c r="AB355" s="1150">
        <v>278</v>
      </c>
      <c r="AC355" s="1150">
        <v>155.84</v>
      </c>
      <c r="AD355" s="1149">
        <f t="shared" si="164"/>
        <v>0.56057553956834538</v>
      </c>
      <c r="AE355" s="1150">
        <v>278</v>
      </c>
      <c r="AF355" s="1150">
        <v>122.88</v>
      </c>
      <c r="AG355" s="1149">
        <f t="shared" si="165"/>
        <v>0.4420143884892086</v>
      </c>
      <c r="AH355" s="1150">
        <v>278</v>
      </c>
      <c r="AI355" s="1150">
        <v>122.56</v>
      </c>
      <c r="AJ355" s="1149">
        <f t="shared" si="166"/>
        <v>0.440863309352518</v>
      </c>
      <c r="AK355" s="1150">
        <v>278</v>
      </c>
      <c r="AL355" s="1150">
        <v>122.24</v>
      </c>
      <c r="AM355" s="1149">
        <f t="shared" si="167"/>
        <v>0.43971223021582734</v>
      </c>
      <c r="AN355" s="1150">
        <v>278</v>
      </c>
      <c r="AO355" s="1150">
        <v>130.56</v>
      </c>
      <c r="AP355" s="1149">
        <f t="shared" si="168"/>
        <v>0.46964028776978417</v>
      </c>
      <c r="AQ355" s="1150">
        <v>278</v>
      </c>
      <c r="AR355" s="1150">
        <v>215.36</v>
      </c>
      <c r="AS355" s="1149">
        <f t="shared" si="156"/>
        <v>0.77467625899280579</v>
      </c>
      <c r="AT355" s="1149">
        <f t="shared" si="157"/>
        <v>0.38863309352517988</v>
      </c>
    </row>
    <row r="356" spans="1:46">
      <c r="A356" s="1150">
        <v>1230</v>
      </c>
      <c r="B356" s="1150">
        <v>94</v>
      </c>
      <c r="C356" s="2074">
        <v>350</v>
      </c>
      <c r="D356" s="1150" t="s">
        <v>2591</v>
      </c>
      <c r="E356" s="1150" t="s">
        <v>2592</v>
      </c>
      <c r="F356" s="1150" t="s">
        <v>1623</v>
      </c>
      <c r="G356" s="1150" t="s">
        <v>1622</v>
      </c>
      <c r="H356" s="1150" t="s">
        <v>4481</v>
      </c>
      <c r="I356" s="1150">
        <v>278</v>
      </c>
      <c r="J356" s="1150">
        <v>278</v>
      </c>
      <c r="K356" s="1150">
        <v>66.400000000000006</v>
      </c>
      <c r="L356" s="1149">
        <f t="shared" si="158"/>
        <v>0.23884892086330936</v>
      </c>
      <c r="M356" s="1150">
        <v>278</v>
      </c>
      <c r="N356" s="1150">
        <v>8</v>
      </c>
      <c r="O356" s="1149">
        <f t="shared" si="159"/>
        <v>2.8776978417266189E-2</v>
      </c>
      <c r="P356" s="1150">
        <v>278</v>
      </c>
      <c r="Q356" s="1150">
        <v>8.8000000000000007</v>
      </c>
      <c r="R356" s="1149">
        <f t="shared" si="160"/>
        <v>3.1654676258992806E-2</v>
      </c>
      <c r="S356" s="1150">
        <v>278</v>
      </c>
      <c r="T356" s="1150">
        <v>82.4</v>
      </c>
      <c r="U356" s="1149">
        <f t="shared" si="161"/>
        <v>0.29640287769784174</v>
      </c>
      <c r="V356" s="1150">
        <v>278</v>
      </c>
      <c r="W356" s="1150">
        <v>127.2</v>
      </c>
      <c r="X356" s="1149">
        <f t="shared" si="162"/>
        <v>0.45755395683453237</v>
      </c>
      <c r="Y356" s="1150">
        <v>278</v>
      </c>
      <c r="Z356" s="1150">
        <v>120.8</v>
      </c>
      <c r="AA356" s="1149">
        <f t="shared" si="163"/>
        <v>0.43453237410071943</v>
      </c>
      <c r="AB356" s="1150">
        <v>278</v>
      </c>
      <c r="AC356" s="1150">
        <v>160.80000000000001</v>
      </c>
      <c r="AD356" s="1149">
        <f t="shared" si="164"/>
        <v>0.57841726618705036</v>
      </c>
      <c r="AE356" s="1150">
        <v>278</v>
      </c>
      <c r="AF356" s="1150">
        <v>164</v>
      </c>
      <c r="AG356" s="1149">
        <f t="shared" si="165"/>
        <v>0.58992805755395683</v>
      </c>
      <c r="AH356" s="1150">
        <v>278</v>
      </c>
      <c r="AI356" s="1150">
        <v>151.19999999999999</v>
      </c>
      <c r="AJ356" s="1149">
        <f t="shared" si="166"/>
        <v>0.54388489208633084</v>
      </c>
      <c r="AK356" s="1150">
        <v>278</v>
      </c>
      <c r="AL356" s="1150">
        <v>152.80000000000001</v>
      </c>
      <c r="AM356" s="1149">
        <f t="shared" si="167"/>
        <v>0.54964028776978424</v>
      </c>
      <c r="AN356" s="1150">
        <v>278</v>
      </c>
      <c r="AO356" s="1150">
        <v>144.80000000000001</v>
      </c>
      <c r="AP356" s="1149">
        <f t="shared" si="168"/>
        <v>0.52086330935251801</v>
      </c>
      <c r="AQ356" s="1150">
        <v>278</v>
      </c>
      <c r="AR356" s="1150">
        <v>82.4</v>
      </c>
      <c r="AS356" s="1149">
        <f t="shared" si="156"/>
        <v>0.29640287769784174</v>
      </c>
      <c r="AT356" s="1149">
        <f t="shared" si="157"/>
        <v>0.38057553956834539</v>
      </c>
    </row>
    <row r="357" spans="1:46">
      <c r="A357" s="1150">
        <v>1230</v>
      </c>
      <c r="B357" s="1150">
        <v>98</v>
      </c>
      <c r="C357" s="2074">
        <v>351</v>
      </c>
      <c r="D357" s="1150" t="s">
        <v>2863</v>
      </c>
      <c r="E357" s="1150" t="s">
        <v>2864</v>
      </c>
      <c r="F357" s="1150" t="s">
        <v>1623</v>
      </c>
      <c r="G357" s="1150" t="s">
        <v>1702</v>
      </c>
      <c r="H357" s="1150" t="s">
        <v>4481</v>
      </c>
      <c r="I357" s="1150">
        <v>278</v>
      </c>
      <c r="J357" s="1150">
        <v>278</v>
      </c>
      <c r="K357" s="1150">
        <v>156.47999999999999</v>
      </c>
      <c r="L357" s="1149">
        <f t="shared" si="158"/>
        <v>0.56287769784172659</v>
      </c>
      <c r="M357" s="1150">
        <v>278</v>
      </c>
      <c r="N357" s="1150">
        <v>136.32</v>
      </c>
      <c r="O357" s="1149">
        <f t="shared" si="159"/>
        <v>0.49035971223021579</v>
      </c>
      <c r="P357" s="1150">
        <v>278</v>
      </c>
      <c r="Q357" s="1150">
        <v>172.56</v>
      </c>
      <c r="R357" s="1149">
        <f t="shared" si="160"/>
        <v>0.62071942446043171</v>
      </c>
      <c r="S357" s="1150">
        <v>278</v>
      </c>
      <c r="T357" s="1150">
        <v>144.84</v>
      </c>
      <c r="U357" s="1149">
        <f t="shared" si="161"/>
        <v>0.52100719424460429</v>
      </c>
      <c r="V357" s="1150">
        <v>278</v>
      </c>
      <c r="W357" s="1150">
        <v>120</v>
      </c>
      <c r="X357" s="1149">
        <f t="shared" si="162"/>
        <v>0.43165467625899279</v>
      </c>
      <c r="Y357" s="1150">
        <v>278</v>
      </c>
      <c r="Z357" s="1150">
        <v>134.76</v>
      </c>
      <c r="AA357" s="1149">
        <f t="shared" si="163"/>
        <v>0.48474820143884889</v>
      </c>
      <c r="AB357" s="1150">
        <v>278</v>
      </c>
      <c r="AC357" s="1150">
        <v>120.12</v>
      </c>
      <c r="AD357" s="1149">
        <f t="shared" si="164"/>
        <v>0.43208633093525184</v>
      </c>
      <c r="AE357" s="1150">
        <v>278</v>
      </c>
      <c r="AF357" s="1150">
        <v>89.16</v>
      </c>
      <c r="AG357" s="1149">
        <f t="shared" si="165"/>
        <v>0.32071942446043167</v>
      </c>
      <c r="AH357" s="1150">
        <v>278</v>
      </c>
      <c r="AI357" s="1150">
        <v>86.64</v>
      </c>
      <c r="AJ357" s="1149">
        <f t="shared" si="166"/>
        <v>0.31165467625899279</v>
      </c>
      <c r="AK357" s="1150">
        <v>278</v>
      </c>
      <c r="AL357" s="1150">
        <v>17.64</v>
      </c>
      <c r="AM357" s="1149">
        <f t="shared" si="167"/>
        <v>6.3453237410071944E-2</v>
      </c>
      <c r="AN357" s="1150">
        <v>278</v>
      </c>
      <c r="AO357" s="1150">
        <v>21.48</v>
      </c>
      <c r="AP357" s="1149">
        <f t="shared" si="168"/>
        <v>7.7266187050359716E-2</v>
      </c>
      <c r="AQ357" s="1150">
        <v>278</v>
      </c>
      <c r="AR357" s="1150">
        <v>64.8</v>
      </c>
      <c r="AS357" s="1149">
        <f t="shared" si="156"/>
        <v>0.2330935251798561</v>
      </c>
      <c r="AT357" s="1149">
        <f t="shared" si="157"/>
        <v>0.37913669064748207</v>
      </c>
    </row>
    <row r="358" spans="1:46">
      <c r="A358" s="1150">
        <v>1230</v>
      </c>
      <c r="B358" s="1150">
        <v>106</v>
      </c>
      <c r="C358" s="2074">
        <v>352</v>
      </c>
      <c r="D358" s="1150" t="s">
        <v>2982</v>
      </c>
      <c r="E358" s="1150" t="s">
        <v>2983</v>
      </c>
      <c r="F358" s="1150" t="s">
        <v>1623</v>
      </c>
      <c r="G358" s="1150" t="s">
        <v>1702</v>
      </c>
      <c r="H358" s="1150" t="s">
        <v>4481</v>
      </c>
      <c r="I358" s="1150">
        <v>278</v>
      </c>
      <c r="J358" s="1150">
        <v>278</v>
      </c>
      <c r="K358" s="1150">
        <v>141.96</v>
      </c>
      <c r="L358" s="1149">
        <f t="shared" si="158"/>
        <v>0.51064748201438848</v>
      </c>
      <c r="M358" s="1150">
        <v>278</v>
      </c>
      <c r="N358" s="1150">
        <v>157.56</v>
      </c>
      <c r="O358" s="1149">
        <f t="shared" si="159"/>
        <v>0.56676258992805761</v>
      </c>
      <c r="P358" s="1150">
        <v>278</v>
      </c>
      <c r="Q358" s="1150">
        <v>135.24</v>
      </c>
      <c r="R358" s="1149">
        <f t="shared" si="160"/>
        <v>0.48647482014388493</v>
      </c>
      <c r="S358" s="1150">
        <v>278</v>
      </c>
      <c r="T358" s="1150">
        <v>135.6</v>
      </c>
      <c r="U358" s="1149">
        <f t="shared" si="161"/>
        <v>0.48776978417266187</v>
      </c>
      <c r="V358" s="1150">
        <v>278</v>
      </c>
      <c r="W358" s="1150">
        <v>147</v>
      </c>
      <c r="X358" s="1149">
        <f t="shared" si="162"/>
        <v>0.52877697841726623</v>
      </c>
      <c r="Y358" s="1150">
        <v>278</v>
      </c>
      <c r="Z358" s="1150">
        <v>153.72</v>
      </c>
      <c r="AA358" s="1149">
        <f t="shared" si="163"/>
        <v>0.55294964028776983</v>
      </c>
      <c r="AB358" s="1150">
        <v>278</v>
      </c>
      <c r="AC358" s="1150">
        <v>180.48</v>
      </c>
      <c r="AD358" s="1149">
        <f t="shared" si="164"/>
        <v>0.64920863309352517</v>
      </c>
      <c r="AE358" s="1150">
        <v>278</v>
      </c>
      <c r="AF358" s="1150">
        <v>101.28</v>
      </c>
      <c r="AG358" s="1149">
        <f t="shared" si="165"/>
        <v>0.36431654676258995</v>
      </c>
      <c r="AH358" s="1150">
        <v>278</v>
      </c>
      <c r="AI358" s="1150">
        <v>99.72</v>
      </c>
      <c r="AJ358" s="1149">
        <f t="shared" si="166"/>
        <v>0.358705035971223</v>
      </c>
      <c r="AK358" s="1150">
        <v>278</v>
      </c>
      <c r="AL358" s="1150">
        <v>28.44</v>
      </c>
      <c r="AM358" s="1149">
        <f t="shared" si="167"/>
        <v>0.10230215827338129</v>
      </c>
      <c r="AN358" s="1150">
        <v>278</v>
      </c>
      <c r="AO358" s="1150">
        <v>48.96</v>
      </c>
      <c r="AP358" s="1149">
        <f t="shared" si="168"/>
        <v>0.17611510791366908</v>
      </c>
      <c r="AQ358" s="1150">
        <v>278</v>
      </c>
      <c r="AR358" s="1150">
        <v>196.68</v>
      </c>
      <c r="AS358" s="1149">
        <f t="shared" si="156"/>
        <v>0.70748201438848923</v>
      </c>
      <c r="AT358" s="1149">
        <f t="shared" si="157"/>
        <v>0.45762589928057557</v>
      </c>
    </row>
    <row r="359" spans="1:46">
      <c r="A359" s="1150">
        <v>1230</v>
      </c>
      <c r="B359" s="1150">
        <v>116</v>
      </c>
      <c r="C359" s="2074">
        <v>353</v>
      </c>
      <c r="D359" s="1150" t="s">
        <v>3294</v>
      </c>
      <c r="E359" s="1150" t="s">
        <v>2983</v>
      </c>
      <c r="F359" s="1150" t="s">
        <v>1623</v>
      </c>
      <c r="G359" s="1150" t="s">
        <v>1702</v>
      </c>
      <c r="H359" s="1150" t="s">
        <v>4481</v>
      </c>
      <c r="I359" s="1150">
        <v>278</v>
      </c>
      <c r="J359" s="1150">
        <v>278</v>
      </c>
      <c r="K359" s="1150">
        <v>81.36</v>
      </c>
      <c r="L359" s="1149">
        <f t="shared" si="158"/>
        <v>0.2926618705035971</v>
      </c>
      <c r="M359" s="1150">
        <v>278</v>
      </c>
      <c r="N359" s="1150">
        <v>159.6</v>
      </c>
      <c r="O359" s="1149">
        <f t="shared" si="159"/>
        <v>0.57410071942446039</v>
      </c>
      <c r="P359" s="1150">
        <v>278</v>
      </c>
      <c r="Q359" s="1150">
        <v>132</v>
      </c>
      <c r="R359" s="1149">
        <f t="shared" si="160"/>
        <v>0.47482014388489208</v>
      </c>
      <c r="S359" s="1150">
        <v>278</v>
      </c>
      <c r="T359" s="1150">
        <v>146.88</v>
      </c>
      <c r="U359" s="1149">
        <f t="shared" si="161"/>
        <v>0.52834532374100718</v>
      </c>
      <c r="V359" s="1150">
        <v>278</v>
      </c>
      <c r="W359" s="1150">
        <v>168</v>
      </c>
      <c r="X359" s="1149">
        <f t="shared" si="162"/>
        <v>0.60431654676258995</v>
      </c>
      <c r="Y359" s="1150">
        <v>278</v>
      </c>
      <c r="Z359" s="1150">
        <v>136.80000000000001</v>
      </c>
      <c r="AA359" s="1149">
        <f t="shared" si="163"/>
        <v>0.49208633093525184</v>
      </c>
      <c r="AB359" s="1150">
        <v>278</v>
      </c>
      <c r="AC359" s="1150">
        <v>140.88</v>
      </c>
      <c r="AD359" s="1149">
        <f t="shared" si="164"/>
        <v>0.50676258992805756</v>
      </c>
      <c r="AE359" s="1150">
        <v>278</v>
      </c>
      <c r="AF359" s="1150">
        <v>33.119999999999997</v>
      </c>
      <c r="AG359" s="1149">
        <f t="shared" si="165"/>
        <v>0.119136690647482</v>
      </c>
      <c r="AH359" s="1150">
        <v>278</v>
      </c>
      <c r="AI359" s="1150">
        <v>30.72</v>
      </c>
      <c r="AJ359" s="1149">
        <f t="shared" si="166"/>
        <v>0.11050359712230215</v>
      </c>
      <c r="AK359" s="1150">
        <v>278</v>
      </c>
      <c r="AL359" s="1150">
        <v>54.96</v>
      </c>
      <c r="AM359" s="1149">
        <f t="shared" si="167"/>
        <v>0.19769784172661869</v>
      </c>
      <c r="AN359" s="1150">
        <v>278</v>
      </c>
      <c r="AO359" s="1150">
        <v>53.76</v>
      </c>
      <c r="AP359" s="1149">
        <f t="shared" si="168"/>
        <v>0.19338129496402878</v>
      </c>
      <c r="AQ359" s="1150">
        <v>278</v>
      </c>
      <c r="AR359" s="1150">
        <v>5.28</v>
      </c>
      <c r="AS359" s="1149">
        <f t="shared" si="156"/>
        <v>1.8992805755395685E-2</v>
      </c>
      <c r="AT359" s="1149">
        <f t="shared" si="157"/>
        <v>0.34273381294964028</v>
      </c>
    </row>
    <row r="360" spans="1:46">
      <c r="A360" s="1150">
        <v>1240</v>
      </c>
      <c r="B360" s="1150">
        <v>47</v>
      </c>
      <c r="C360" s="2074">
        <v>354</v>
      </c>
      <c r="D360" s="1150" t="s">
        <v>2593</v>
      </c>
      <c r="E360" s="1150" t="s">
        <v>1707</v>
      </c>
      <c r="F360" s="1150" t="s">
        <v>1623</v>
      </c>
      <c r="G360" s="1150" t="s">
        <v>1702</v>
      </c>
      <c r="H360" s="1150" t="s">
        <v>4481</v>
      </c>
      <c r="I360" s="1150">
        <v>278</v>
      </c>
      <c r="J360" s="1150">
        <v>278</v>
      </c>
      <c r="K360" s="1150">
        <v>344</v>
      </c>
      <c r="L360" s="1149">
        <f t="shared" si="158"/>
        <v>1.2374100719424461</v>
      </c>
      <c r="M360" s="1150">
        <v>278</v>
      </c>
      <c r="N360" s="1150">
        <v>300</v>
      </c>
      <c r="O360" s="1149">
        <f t="shared" si="159"/>
        <v>1.079136690647482</v>
      </c>
      <c r="P360" s="1150">
        <v>278</v>
      </c>
      <c r="Q360" s="1150">
        <v>384</v>
      </c>
      <c r="R360" s="1149">
        <f t="shared" si="160"/>
        <v>1.3812949640287771</v>
      </c>
      <c r="S360" s="1150">
        <v>278</v>
      </c>
      <c r="T360" s="1150">
        <v>344</v>
      </c>
      <c r="U360" s="1149">
        <f t="shared" si="161"/>
        <v>1.2374100719424461</v>
      </c>
      <c r="V360" s="1150">
        <v>278</v>
      </c>
      <c r="W360" s="1150">
        <v>336</v>
      </c>
      <c r="X360" s="1149">
        <f t="shared" si="162"/>
        <v>1.2086330935251799</v>
      </c>
      <c r="Y360" s="1150">
        <v>278</v>
      </c>
      <c r="Z360" s="1150">
        <v>324</v>
      </c>
      <c r="AA360" s="1149">
        <f t="shared" si="163"/>
        <v>1.1654676258992807</v>
      </c>
      <c r="AB360" s="1150">
        <v>278</v>
      </c>
      <c r="AC360" s="1150">
        <v>328</v>
      </c>
      <c r="AD360" s="1149">
        <f t="shared" si="164"/>
        <v>1.1798561151079137</v>
      </c>
      <c r="AE360" s="1150">
        <v>278</v>
      </c>
      <c r="AF360" s="1150">
        <v>328</v>
      </c>
      <c r="AG360" s="1149">
        <f t="shared" si="165"/>
        <v>1.1798561151079137</v>
      </c>
      <c r="AH360" s="1150">
        <v>278</v>
      </c>
      <c r="AI360" s="1150">
        <v>224</v>
      </c>
      <c r="AJ360" s="1149">
        <f t="shared" si="166"/>
        <v>0.80575539568345322</v>
      </c>
      <c r="AK360" s="1150">
        <v>278</v>
      </c>
      <c r="AL360" s="1150">
        <v>196</v>
      </c>
      <c r="AM360" s="1149">
        <f t="shared" si="167"/>
        <v>0.70503597122302153</v>
      </c>
      <c r="AN360" s="1150">
        <v>278</v>
      </c>
      <c r="AO360" s="1150">
        <v>260</v>
      </c>
      <c r="AP360" s="1149">
        <f t="shared" si="168"/>
        <v>0.93525179856115104</v>
      </c>
      <c r="AQ360" s="1150">
        <v>278</v>
      </c>
      <c r="AR360" s="1150">
        <v>348</v>
      </c>
      <c r="AS360" s="1149">
        <f t="shared" si="156"/>
        <v>1.2517985611510791</v>
      </c>
      <c r="AT360" s="1149">
        <f t="shared" si="157"/>
        <v>1.1139088729016786</v>
      </c>
    </row>
    <row r="361" spans="1:46">
      <c r="A361" s="1150">
        <v>1260</v>
      </c>
      <c r="B361" s="1150">
        <v>46</v>
      </c>
      <c r="C361" s="2074">
        <v>355</v>
      </c>
      <c r="D361" s="1150" t="s">
        <v>3575</v>
      </c>
      <c r="E361" s="1150" t="s">
        <v>3576</v>
      </c>
      <c r="F361" s="1150" t="s">
        <v>1623</v>
      </c>
      <c r="G361" s="1150" t="s">
        <v>1036</v>
      </c>
      <c r="H361" s="1150" t="s">
        <v>4481</v>
      </c>
      <c r="I361" s="1150">
        <v>278</v>
      </c>
      <c r="J361" s="1150"/>
      <c r="K361" s="1150"/>
      <c r="L361" s="1149"/>
      <c r="M361" s="1150"/>
      <c r="N361" s="1150"/>
      <c r="O361" s="1149"/>
      <c r="P361" s="1150"/>
      <c r="Q361" s="1150"/>
      <c r="R361" s="1149"/>
      <c r="S361" s="1150"/>
      <c r="T361" s="1150"/>
      <c r="U361" s="1149"/>
      <c r="V361" s="1150"/>
      <c r="W361" s="1150"/>
      <c r="X361" s="1149"/>
      <c r="Y361" s="1150">
        <v>278</v>
      </c>
      <c r="Z361" s="1150">
        <v>0</v>
      </c>
      <c r="AA361" s="1149">
        <f t="shared" si="163"/>
        <v>0</v>
      </c>
      <c r="AB361" s="1150">
        <v>278</v>
      </c>
      <c r="AC361" s="1150">
        <v>132</v>
      </c>
      <c r="AD361" s="1149">
        <f t="shared" si="164"/>
        <v>0.47482014388489208</v>
      </c>
      <c r="AE361" s="1150">
        <v>278</v>
      </c>
      <c r="AF361" s="1150">
        <v>24</v>
      </c>
      <c r="AG361" s="1149">
        <f t="shared" si="165"/>
        <v>8.6330935251798566E-2</v>
      </c>
      <c r="AH361" s="1150">
        <v>278</v>
      </c>
      <c r="AI361" s="1150">
        <v>18</v>
      </c>
      <c r="AJ361" s="1149">
        <f t="shared" si="166"/>
        <v>6.4748201438848921E-2</v>
      </c>
      <c r="AK361" s="1150">
        <v>278</v>
      </c>
      <c r="AL361" s="1150">
        <v>6</v>
      </c>
      <c r="AM361" s="1149">
        <f t="shared" si="167"/>
        <v>2.1582733812949641E-2</v>
      </c>
      <c r="AN361" s="1150">
        <v>278</v>
      </c>
      <c r="AO361" s="1150">
        <v>18</v>
      </c>
      <c r="AP361" s="1149">
        <f t="shared" si="168"/>
        <v>6.4748201438848921E-2</v>
      </c>
      <c r="AQ361" s="1150">
        <v>278</v>
      </c>
      <c r="AR361" s="1150">
        <v>66</v>
      </c>
      <c r="AS361" s="1149">
        <f t="shared" si="156"/>
        <v>0.23741007194244604</v>
      </c>
      <c r="AT361" s="1149">
        <f t="shared" si="157"/>
        <v>0.13566289825282632</v>
      </c>
    </row>
    <row r="362" spans="1:46">
      <c r="A362" s="1150">
        <v>6220</v>
      </c>
      <c r="B362" s="1150">
        <v>179</v>
      </c>
      <c r="C362" s="2074">
        <v>356</v>
      </c>
      <c r="D362" s="1150" t="s">
        <v>3100</v>
      </c>
      <c r="E362" s="1150" t="s">
        <v>3101</v>
      </c>
      <c r="F362" s="1150" t="s">
        <v>1623</v>
      </c>
      <c r="G362" s="1150" t="s">
        <v>1622</v>
      </c>
      <c r="H362" s="1150" t="s">
        <v>4481</v>
      </c>
      <c r="I362" s="1150">
        <v>278</v>
      </c>
      <c r="J362" s="1150">
        <v>278</v>
      </c>
      <c r="K362" s="1150">
        <v>264.48</v>
      </c>
      <c r="L362" s="1149">
        <f t="shared" ref="L362:L387" si="169">+K362/J362</f>
        <v>0.95136690647482025</v>
      </c>
      <c r="M362" s="1150">
        <v>278</v>
      </c>
      <c r="N362" s="1150">
        <v>275.83999999999997</v>
      </c>
      <c r="O362" s="1149">
        <f t="shared" ref="O362:O387" si="170">+N362/M362</f>
        <v>0.99223021582733806</v>
      </c>
      <c r="P362" s="1150">
        <v>278</v>
      </c>
      <c r="Q362" s="1150">
        <v>244</v>
      </c>
      <c r="R362" s="1149">
        <f t="shared" ref="R362:R387" si="171">+Q362/P362</f>
        <v>0.87769784172661869</v>
      </c>
      <c r="S362" s="1150">
        <v>278</v>
      </c>
      <c r="T362" s="1150">
        <v>187.52</v>
      </c>
      <c r="U362" s="1149">
        <f t="shared" ref="U362:U387" si="172">+T362/S362</f>
        <v>0.67453237410071942</v>
      </c>
      <c r="V362" s="1150">
        <v>278</v>
      </c>
      <c r="W362" s="1150">
        <v>256</v>
      </c>
      <c r="X362" s="1149">
        <f t="shared" ref="X362:X387" si="173">+W362/V362</f>
        <v>0.92086330935251803</v>
      </c>
      <c r="Y362" s="1150">
        <v>278</v>
      </c>
      <c r="Z362" s="1150">
        <v>262.72000000000003</v>
      </c>
      <c r="AA362" s="1149">
        <f t="shared" si="163"/>
        <v>0.94503597122302163</v>
      </c>
      <c r="AB362" s="1150">
        <v>278</v>
      </c>
      <c r="AC362" s="1150">
        <v>235.41</v>
      </c>
      <c r="AD362" s="1149">
        <f t="shared" si="164"/>
        <v>0.8467985611510791</v>
      </c>
      <c r="AE362" s="1150">
        <v>278</v>
      </c>
      <c r="AF362" s="1150">
        <v>240.4</v>
      </c>
      <c r="AG362" s="1149">
        <f t="shared" si="165"/>
        <v>0.8647482014388489</v>
      </c>
      <c r="AH362" s="1150">
        <v>278</v>
      </c>
      <c r="AI362" s="1150">
        <v>288.32</v>
      </c>
      <c r="AJ362" s="1149">
        <f t="shared" si="166"/>
        <v>1.0371223021582734</v>
      </c>
      <c r="AK362" s="1150">
        <v>278</v>
      </c>
      <c r="AL362" s="1150">
        <v>259.60000000000002</v>
      </c>
      <c r="AM362" s="1149">
        <f t="shared" si="167"/>
        <v>0.93381294964028783</v>
      </c>
      <c r="AN362" s="1150">
        <v>278</v>
      </c>
      <c r="AO362" s="1150">
        <v>198.4</v>
      </c>
      <c r="AP362" s="1149">
        <f t="shared" si="168"/>
        <v>0.71366906474820146</v>
      </c>
      <c r="AQ362" s="1150">
        <v>278</v>
      </c>
      <c r="AR362" s="1150">
        <v>289.12</v>
      </c>
      <c r="AS362" s="1149">
        <f t="shared" si="156"/>
        <v>1.04</v>
      </c>
      <c r="AT362" s="1149">
        <f t="shared" si="157"/>
        <v>0.89982314148681053</v>
      </c>
    </row>
    <row r="363" spans="1:46">
      <c r="A363" s="1150">
        <v>6220</v>
      </c>
      <c r="B363" s="1150">
        <v>180</v>
      </c>
      <c r="C363" s="2074">
        <v>357</v>
      </c>
      <c r="D363" s="1150" t="s">
        <v>3103</v>
      </c>
      <c r="E363" s="1150" t="s">
        <v>3104</v>
      </c>
      <c r="F363" s="1150" t="s">
        <v>421</v>
      </c>
      <c r="G363" s="1150" t="s">
        <v>1276</v>
      </c>
      <c r="H363" s="1150" t="s">
        <v>4479</v>
      </c>
      <c r="I363" s="1150">
        <v>278</v>
      </c>
      <c r="J363" s="1150">
        <v>278</v>
      </c>
      <c r="K363" s="1150">
        <v>0</v>
      </c>
      <c r="L363" s="1149">
        <f t="shared" si="169"/>
        <v>0</v>
      </c>
      <c r="M363" s="1150">
        <v>278</v>
      </c>
      <c r="N363" s="1150">
        <v>0</v>
      </c>
      <c r="O363" s="1149">
        <f t="shared" si="170"/>
        <v>0</v>
      </c>
      <c r="P363" s="1150">
        <v>278</v>
      </c>
      <c r="Q363" s="1150">
        <v>0</v>
      </c>
      <c r="R363" s="1149">
        <f t="shared" si="171"/>
        <v>0</v>
      </c>
      <c r="S363" s="1150">
        <v>278</v>
      </c>
      <c r="T363" s="1150">
        <v>0</v>
      </c>
      <c r="U363" s="1149">
        <f t="shared" si="172"/>
        <v>0</v>
      </c>
      <c r="V363" s="1150">
        <v>278</v>
      </c>
      <c r="W363" s="1150">
        <v>0</v>
      </c>
      <c r="X363" s="1149">
        <f t="shared" si="173"/>
        <v>0</v>
      </c>
      <c r="Y363" s="1150">
        <v>278</v>
      </c>
      <c r="Z363" s="1150">
        <v>0</v>
      </c>
      <c r="AA363" s="1149">
        <f t="shared" si="163"/>
        <v>0</v>
      </c>
      <c r="AB363" s="1150">
        <v>278</v>
      </c>
      <c r="AC363" s="1150">
        <v>0</v>
      </c>
      <c r="AD363" s="1149">
        <f t="shared" si="164"/>
        <v>0</v>
      </c>
      <c r="AE363" s="1150">
        <v>278</v>
      </c>
      <c r="AF363" s="1150">
        <v>0</v>
      </c>
      <c r="AG363" s="1149">
        <f t="shared" si="165"/>
        <v>0</v>
      </c>
      <c r="AH363" s="1150">
        <v>278</v>
      </c>
      <c r="AI363" s="1150">
        <v>0</v>
      </c>
      <c r="AJ363" s="1149">
        <f t="shared" si="166"/>
        <v>0</v>
      </c>
      <c r="AK363" s="1150">
        <v>278</v>
      </c>
      <c r="AL363" s="1150">
        <v>0</v>
      </c>
      <c r="AM363" s="1149">
        <f t="shared" si="167"/>
        <v>0</v>
      </c>
      <c r="AN363" s="1150">
        <v>278</v>
      </c>
      <c r="AO363" s="1150">
        <v>0</v>
      </c>
      <c r="AP363" s="1149">
        <f t="shared" si="168"/>
        <v>0</v>
      </c>
      <c r="AQ363" s="1150">
        <v>278</v>
      </c>
      <c r="AR363" s="1150">
        <v>0</v>
      </c>
      <c r="AS363" s="1149">
        <f t="shared" si="156"/>
        <v>0</v>
      </c>
      <c r="AT363" s="1149">
        <f t="shared" si="157"/>
        <v>0</v>
      </c>
    </row>
    <row r="364" spans="1:46">
      <c r="A364" s="1150">
        <v>6130</v>
      </c>
      <c r="B364" s="1150">
        <v>30</v>
      </c>
      <c r="C364" s="2074">
        <v>358</v>
      </c>
      <c r="D364" s="1150" t="s">
        <v>2604</v>
      </c>
      <c r="E364" s="1150" t="s">
        <v>3222</v>
      </c>
      <c r="F364" s="1150" t="s">
        <v>1623</v>
      </c>
      <c r="G364" s="1150" t="s">
        <v>1622</v>
      </c>
      <c r="H364" s="1150" t="s">
        <v>4481</v>
      </c>
      <c r="I364" s="1150">
        <v>280</v>
      </c>
      <c r="J364" s="1150">
        <v>280</v>
      </c>
      <c r="K364" s="1150">
        <v>216</v>
      </c>
      <c r="L364" s="1149">
        <f t="shared" si="169"/>
        <v>0.77142857142857146</v>
      </c>
      <c r="M364" s="1150">
        <v>280</v>
      </c>
      <c r="N364" s="1150">
        <v>212</v>
      </c>
      <c r="O364" s="1149">
        <f t="shared" si="170"/>
        <v>0.75714285714285712</v>
      </c>
      <c r="P364" s="1150">
        <v>280</v>
      </c>
      <c r="Q364" s="1150">
        <v>216</v>
      </c>
      <c r="R364" s="1149">
        <f t="shared" si="171"/>
        <v>0.77142857142857146</v>
      </c>
      <c r="S364" s="1150">
        <v>280</v>
      </c>
      <c r="T364" s="1150">
        <v>176</v>
      </c>
      <c r="U364" s="1149">
        <f t="shared" si="172"/>
        <v>0.62857142857142856</v>
      </c>
      <c r="V364" s="1150">
        <v>280</v>
      </c>
      <c r="W364" s="1150">
        <v>156</v>
      </c>
      <c r="X364" s="1149">
        <f t="shared" si="173"/>
        <v>0.55714285714285716</v>
      </c>
      <c r="Y364" s="1150">
        <v>280</v>
      </c>
      <c r="Z364" s="1150">
        <v>167.04</v>
      </c>
      <c r="AA364" s="1149">
        <f t="shared" si="163"/>
        <v>0.59657142857142853</v>
      </c>
      <c r="AB364" s="1150">
        <v>280</v>
      </c>
      <c r="AC364" s="1150">
        <v>64.319999999999993</v>
      </c>
      <c r="AD364" s="1149">
        <f t="shared" si="164"/>
        <v>0.22971428571428568</v>
      </c>
      <c r="AE364" s="1150">
        <v>280</v>
      </c>
      <c r="AF364" s="1150">
        <v>20.96</v>
      </c>
      <c r="AG364" s="1149">
        <f t="shared" si="165"/>
        <v>7.4857142857142858E-2</v>
      </c>
      <c r="AH364" s="1150">
        <v>280</v>
      </c>
      <c r="AI364" s="1150">
        <v>160</v>
      </c>
      <c r="AJ364" s="1149">
        <f t="shared" si="166"/>
        <v>0.5714285714285714</v>
      </c>
      <c r="AK364" s="1150">
        <v>280</v>
      </c>
      <c r="AL364" s="1150">
        <v>143.36000000000001</v>
      </c>
      <c r="AM364" s="1149">
        <f t="shared" si="167"/>
        <v>0.51200000000000001</v>
      </c>
      <c r="AN364" s="1150">
        <v>280</v>
      </c>
      <c r="AO364" s="1150">
        <v>144.63999999999999</v>
      </c>
      <c r="AP364" s="1149">
        <f t="shared" si="168"/>
        <v>0.51657142857142857</v>
      </c>
      <c r="AQ364" s="1150">
        <v>280</v>
      </c>
      <c r="AR364" s="1150">
        <v>149.91999999999999</v>
      </c>
      <c r="AS364" s="1149">
        <f t="shared" si="156"/>
        <v>0.53542857142857136</v>
      </c>
      <c r="AT364" s="1149">
        <f t="shared" si="157"/>
        <v>0.54352380952380941</v>
      </c>
    </row>
    <row r="365" spans="1:46">
      <c r="A365" s="1150">
        <v>1220</v>
      </c>
      <c r="B365" s="1150">
        <v>4</v>
      </c>
      <c r="C365" s="2074">
        <v>359</v>
      </c>
      <c r="D365" s="1150" t="s">
        <v>4520</v>
      </c>
      <c r="E365" s="1150" t="s">
        <v>479</v>
      </c>
      <c r="F365" s="1150" t="s">
        <v>1623</v>
      </c>
      <c r="G365" s="1150" t="s">
        <v>1074</v>
      </c>
      <c r="H365" s="1150" t="s">
        <v>4481</v>
      </c>
      <c r="I365" s="1150">
        <v>284.44</v>
      </c>
      <c r="J365" s="1150">
        <v>284.44</v>
      </c>
      <c r="K365" s="1150">
        <v>92</v>
      </c>
      <c r="L365" s="1149">
        <f t="shared" si="169"/>
        <v>0.32344255378990294</v>
      </c>
      <c r="M365" s="1150">
        <v>284.44</v>
      </c>
      <c r="N365" s="1150">
        <v>101.28</v>
      </c>
      <c r="O365" s="1149">
        <f t="shared" si="170"/>
        <v>0.35606806356349319</v>
      </c>
      <c r="P365" s="1150">
        <v>284.44</v>
      </c>
      <c r="Q365" s="1150">
        <v>105.28</v>
      </c>
      <c r="R365" s="1149">
        <f t="shared" si="171"/>
        <v>0.37013078329348897</v>
      </c>
      <c r="S365" s="1150">
        <v>284.44</v>
      </c>
      <c r="T365" s="1150">
        <v>104</v>
      </c>
      <c r="U365" s="1149">
        <f t="shared" si="172"/>
        <v>0.3656307129798903</v>
      </c>
      <c r="V365" s="1150">
        <v>284.44</v>
      </c>
      <c r="W365" s="1150">
        <v>100</v>
      </c>
      <c r="X365" s="1149">
        <f t="shared" si="173"/>
        <v>0.35156799324989452</v>
      </c>
      <c r="Y365" s="1150">
        <v>284.44</v>
      </c>
      <c r="Z365" s="1150">
        <v>104</v>
      </c>
      <c r="AA365" s="1149">
        <f t="shared" si="163"/>
        <v>0.3656307129798903</v>
      </c>
      <c r="AB365" s="1150">
        <v>284.44</v>
      </c>
      <c r="AC365" s="1150">
        <v>100</v>
      </c>
      <c r="AD365" s="1149">
        <f t="shared" si="164"/>
        <v>0.35156799324989452</v>
      </c>
      <c r="AE365" s="1150">
        <v>284.44</v>
      </c>
      <c r="AF365" s="1150">
        <v>68</v>
      </c>
      <c r="AG365" s="1149">
        <f t="shared" si="165"/>
        <v>0.23906623540992827</v>
      </c>
      <c r="AH365" s="1150">
        <v>284.44</v>
      </c>
      <c r="AI365" s="1150">
        <v>72</v>
      </c>
      <c r="AJ365" s="1149">
        <f t="shared" si="166"/>
        <v>0.25312895513992406</v>
      </c>
      <c r="AK365" s="1150">
        <v>284.44</v>
      </c>
      <c r="AL365" s="1150">
        <v>76</v>
      </c>
      <c r="AM365" s="1149">
        <f t="shared" si="167"/>
        <v>0.26719167486991985</v>
      </c>
      <c r="AN365" s="1150">
        <v>284.44</v>
      </c>
      <c r="AO365" s="1150">
        <v>72</v>
      </c>
      <c r="AP365" s="1149">
        <f t="shared" si="168"/>
        <v>0.25312895513992406</v>
      </c>
      <c r="AQ365" s="1150">
        <v>284.44</v>
      </c>
      <c r="AR365" s="1150">
        <v>96</v>
      </c>
      <c r="AS365" s="1149">
        <f t="shared" si="156"/>
        <v>0.33750527351989873</v>
      </c>
      <c r="AT365" s="1149">
        <f t="shared" si="157"/>
        <v>0.31950499226550411</v>
      </c>
    </row>
    <row r="366" spans="1:46">
      <c r="A366" s="1150">
        <v>6210</v>
      </c>
      <c r="B366" s="1150">
        <v>45</v>
      </c>
      <c r="C366" s="2074">
        <v>360</v>
      </c>
      <c r="D366" s="1150" t="s">
        <v>2985</v>
      </c>
      <c r="E366" s="1150" t="s">
        <v>2826</v>
      </c>
      <c r="F366" s="1150" t="s">
        <v>1623</v>
      </c>
      <c r="G366" s="1150" t="s">
        <v>578</v>
      </c>
      <c r="H366" s="1150" t="s">
        <v>4479</v>
      </c>
      <c r="I366" s="1150">
        <v>290</v>
      </c>
      <c r="J366" s="1150">
        <v>290</v>
      </c>
      <c r="K366" s="1150">
        <v>91.2</v>
      </c>
      <c r="L366" s="1149">
        <f t="shared" si="169"/>
        <v>0.31448275862068964</v>
      </c>
      <c r="M366" s="1150">
        <v>290</v>
      </c>
      <c r="N366" s="1150">
        <v>93.12</v>
      </c>
      <c r="O366" s="1149">
        <f t="shared" si="170"/>
        <v>0.32110344827586207</v>
      </c>
      <c r="P366" s="1150">
        <v>290</v>
      </c>
      <c r="Q366" s="1150">
        <v>130.56</v>
      </c>
      <c r="R366" s="1149">
        <f t="shared" si="171"/>
        <v>0.45020689655172413</v>
      </c>
      <c r="S366" s="1150">
        <v>290</v>
      </c>
      <c r="T366" s="1150">
        <v>147.12</v>
      </c>
      <c r="U366" s="1149">
        <f t="shared" si="172"/>
        <v>0.50731034482758619</v>
      </c>
      <c r="V366" s="1150">
        <v>290</v>
      </c>
      <c r="W366" s="1150">
        <v>144</v>
      </c>
      <c r="X366" s="1149">
        <f t="shared" si="173"/>
        <v>0.49655172413793103</v>
      </c>
      <c r="Y366" s="1150">
        <v>290</v>
      </c>
      <c r="Z366" s="1150">
        <v>148.80000000000001</v>
      </c>
      <c r="AA366" s="1149">
        <f t="shared" si="163"/>
        <v>0.51310344827586207</v>
      </c>
      <c r="AB366" s="1150">
        <v>290</v>
      </c>
      <c r="AC366" s="1150">
        <v>142.56</v>
      </c>
      <c r="AD366" s="1149">
        <f t="shared" si="164"/>
        <v>0.49158620689655175</v>
      </c>
      <c r="AE366" s="1150">
        <v>290</v>
      </c>
      <c r="AF366" s="1150">
        <v>142.56</v>
      </c>
      <c r="AG366" s="1149">
        <f t="shared" si="165"/>
        <v>0.49158620689655175</v>
      </c>
      <c r="AH366" s="1150">
        <v>290</v>
      </c>
      <c r="AI366" s="1150">
        <v>147.6</v>
      </c>
      <c r="AJ366" s="1149">
        <f t="shared" si="166"/>
        <v>0.50896551724137928</v>
      </c>
      <c r="AK366" s="1150">
        <v>290</v>
      </c>
      <c r="AL366" s="1150">
        <v>147.36000000000001</v>
      </c>
      <c r="AM366" s="1149">
        <f t="shared" si="167"/>
        <v>0.50813793103448279</v>
      </c>
      <c r="AN366" s="1150">
        <v>290</v>
      </c>
      <c r="AO366" s="1150">
        <v>155.28</v>
      </c>
      <c r="AP366" s="1149">
        <f t="shared" si="168"/>
        <v>0.535448275862069</v>
      </c>
      <c r="AQ366" s="1150">
        <v>290</v>
      </c>
      <c r="AR366" s="1150">
        <v>156.72</v>
      </c>
      <c r="AS366" s="1149">
        <f t="shared" si="156"/>
        <v>0.54041379310344828</v>
      </c>
      <c r="AT366" s="1149">
        <f t="shared" si="157"/>
        <v>0.47324137931034471</v>
      </c>
    </row>
    <row r="367" spans="1:46">
      <c r="A367" s="1150">
        <v>1210</v>
      </c>
      <c r="B367" s="1150">
        <v>46</v>
      </c>
      <c r="C367" s="2074">
        <v>361</v>
      </c>
      <c r="D367" s="1150" t="s">
        <v>2595</v>
      </c>
      <c r="E367" s="1150" t="s">
        <v>1706</v>
      </c>
      <c r="F367" s="1150" t="s">
        <v>1623</v>
      </c>
      <c r="G367" s="1150" t="s">
        <v>1036</v>
      </c>
      <c r="H367" s="1150" t="s">
        <v>4481</v>
      </c>
      <c r="I367" s="1150">
        <v>295</v>
      </c>
      <c r="J367" s="1150">
        <v>295</v>
      </c>
      <c r="K367" s="1150">
        <v>46.56</v>
      </c>
      <c r="L367" s="1149">
        <f t="shared" si="169"/>
        <v>0.15783050847457628</v>
      </c>
      <c r="M367" s="1150">
        <v>295</v>
      </c>
      <c r="N367" s="1150">
        <v>53.52</v>
      </c>
      <c r="O367" s="1149">
        <f t="shared" si="170"/>
        <v>0.18142372881355934</v>
      </c>
      <c r="P367" s="1150">
        <v>295</v>
      </c>
      <c r="Q367" s="1150">
        <v>58.56</v>
      </c>
      <c r="R367" s="1149">
        <f t="shared" si="171"/>
        <v>0.19850847457627119</v>
      </c>
      <c r="S367" s="1150">
        <v>295</v>
      </c>
      <c r="T367" s="1150">
        <v>55.2</v>
      </c>
      <c r="U367" s="1149">
        <f t="shared" si="172"/>
        <v>0.18711864406779663</v>
      </c>
      <c r="V367" s="1150">
        <v>295</v>
      </c>
      <c r="W367" s="1150">
        <v>52.8</v>
      </c>
      <c r="X367" s="1149">
        <f t="shared" si="173"/>
        <v>0.17898305084745761</v>
      </c>
      <c r="Y367" s="1150">
        <v>295</v>
      </c>
      <c r="Z367" s="1150">
        <v>51.36</v>
      </c>
      <c r="AA367" s="1149">
        <f t="shared" si="163"/>
        <v>0.17410169491525423</v>
      </c>
      <c r="AB367" s="1150">
        <v>295</v>
      </c>
      <c r="AC367" s="1150">
        <v>56.4</v>
      </c>
      <c r="AD367" s="1149">
        <f t="shared" si="164"/>
        <v>0.19118644067796609</v>
      </c>
      <c r="AE367" s="1150">
        <v>295</v>
      </c>
      <c r="AF367" s="1150">
        <v>52.08</v>
      </c>
      <c r="AG367" s="1149">
        <f t="shared" si="165"/>
        <v>0.17654237288135594</v>
      </c>
      <c r="AH367" s="1150">
        <v>295</v>
      </c>
      <c r="AI367" s="1150">
        <v>52.08</v>
      </c>
      <c r="AJ367" s="1149">
        <f t="shared" si="166"/>
        <v>0.17654237288135594</v>
      </c>
      <c r="AK367" s="1150">
        <v>295</v>
      </c>
      <c r="AL367" s="1150">
        <v>54.48</v>
      </c>
      <c r="AM367" s="1149">
        <f t="shared" si="167"/>
        <v>0.1846779661016949</v>
      </c>
      <c r="AN367" s="1150">
        <v>295</v>
      </c>
      <c r="AO367" s="1150">
        <v>57.36</v>
      </c>
      <c r="AP367" s="1149">
        <f t="shared" si="168"/>
        <v>0.1944406779661017</v>
      </c>
      <c r="AQ367" s="1150">
        <v>295</v>
      </c>
      <c r="AR367" s="1150">
        <v>76.2</v>
      </c>
      <c r="AS367" s="1149">
        <f t="shared" si="156"/>
        <v>0.25830508474576275</v>
      </c>
      <c r="AT367" s="1149">
        <f t="shared" si="157"/>
        <v>0.18830508474576271</v>
      </c>
    </row>
    <row r="368" spans="1:46">
      <c r="A368" s="1150">
        <v>1210</v>
      </c>
      <c r="B368" s="1150">
        <v>3</v>
      </c>
      <c r="C368" s="2074">
        <v>362</v>
      </c>
      <c r="D368" s="1150" t="s">
        <v>2596</v>
      </c>
      <c r="E368" s="1150" t="s">
        <v>644</v>
      </c>
      <c r="F368" s="1150" t="s">
        <v>1623</v>
      </c>
      <c r="G368" s="1150" t="s">
        <v>1036</v>
      </c>
      <c r="H368" s="1150" t="s">
        <v>4481</v>
      </c>
      <c r="I368" s="1150">
        <v>300</v>
      </c>
      <c r="J368" s="1150">
        <v>300</v>
      </c>
      <c r="K368" s="1150">
        <v>255.6</v>
      </c>
      <c r="L368" s="1149">
        <f t="shared" si="169"/>
        <v>0.85199999999999998</v>
      </c>
      <c r="M368" s="1150">
        <v>300</v>
      </c>
      <c r="N368" s="1150">
        <v>229.2</v>
      </c>
      <c r="O368" s="1149">
        <f t="shared" si="170"/>
        <v>0.76400000000000001</v>
      </c>
      <c r="P368" s="1150">
        <v>300</v>
      </c>
      <c r="Q368" s="1150">
        <v>242.4</v>
      </c>
      <c r="R368" s="1149">
        <f t="shared" si="171"/>
        <v>0.80800000000000005</v>
      </c>
      <c r="S368" s="1150">
        <v>300</v>
      </c>
      <c r="T368" s="1150">
        <v>254.4</v>
      </c>
      <c r="U368" s="1149">
        <f t="shared" si="172"/>
        <v>0.84799999999999998</v>
      </c>
      <c r="V368" s="1150">
        <v>300</v>
      </c>
      <c r="W368" s="1150">
        <v>471.49</v>
      </c>
      <c r="X368" s="1149">
        <f t="shared" si="173"/>
        <v>1.5716333333333334</v>
      </c>
      <c r="Y368" s="1150">
        <v>300</v>
      </c>
      <c r="Z368" s="1150">
        <v>219</v>
      </c>
      <c r="AA368" s="1149">
        <f t="shared" si="163"/>
        <v>0.73</v>
      </c>
      <c r="AB368" s="1150">
        <v>300</v>
      </c>
      <c r="AC368" s="1150">
        <v>231</v>
      </c>
      <c r="AD368" s="1149">
        <f t="shared" si="164"/>
        <v>0.77</v>
      </c>
      <c r="AE368" s="1150">
        <v>300</v>
      </c>
      <c r="AF368" s="1150">
        <v>192</v>
      </c>
      <c r="AG368" s="1149">
        <f t="shared" si="165"/>
        <v>0.64</v>
      </c>
      <c r="AH368" s="1150">
        <v>300</v>
      </c>
      <c r="AI368" s="1150">
        <v>150.6</v>
      </c>
      <c r="AJ368" s="1149">
        <f t="shared" si="166"/>
        <v>0.502</v>
      </c>
      <c r="AK368" s="1150">
        <v>300</v>
      </c>
      <c r="AL368" s="1150">
        <v>165.6</v>
      </c>
      <c r="AM368" s="1149">
        <f t="shared" si="167"/>
        <v>0.55199999999999994</v>
      </c>
      <c r="AN368" s="1150">
        <v>300</v>
      </c>
      <c r="AO368" s="1150">
        <v>154.80000000000001</v>
      </c>
      <c r="AP368" s="1149">
        <f t="shared" si="168"/>
        <v>0.51600000000000001</v>
      </c>
      <c r="AQ368" s="1150">
        <v>300</v>
      </c>
      <c r="AR368" s="1150">
        <v>189</v>
      </c>
      <c r="AS368" s="1149">
        <f t="shared" si="156"/>
        <v>0.63</v>
      </c>
      <c r="AT368" s="1149">
        <f t="shared" si="157"/>
        <v>0.76530277777777778</v>
      </c>
    </row>
    <row r="369" spans="1:46">
      <c r="A369" s="1150">
        <v>1210</v>
      </c>
      <c r="B369" s="1150">
        <v>51</v>
      </c>
      <c r="C369" s="2074">
        <v>363</v>
      </c>
      <c r="D369" s="1150" t="s">
        <v>2598</v>
      </c>
      <c r="E369" s="1150" t="s">
        <v>2599</v>
      </c>
      <c r="F369" s="1150" t="s">
        <v>1623</v>
      </c>
      <c r="G369" s="1150" t="s">
        <v>1622</v>
      </c>
      <c r="H369" s="1150" t="s">
        <v>4481</v>
      </c>
      <c r="I369" s="1150">
        <v>300</v>
      </c>
      <c r="J369" s="1150">
        <v>300</v>
      </c>
      <c r="K369" s="1150">
        <v>226.2</v>
      </c>
      <c r="L369" s="1149">
        <f t="shared" si="169"/>
        <v>0.754</v>
      </c>
      <c r="M369" s="1150">
        <v>300</v>
      </c>
      <c r="N369" s="1150">
        <v>227.4</v>
      </c>
      <c r="O369" s="1149">
        <f t="shared" si="170"/>
        <v>0.75800000000000001</v>
      </c>
      <c r="P369" s="1150">
        <v>300</v>
      </c>
      <c r="Q369" s="1150">
        <v>237.6</v>
      </c>
      <c r="R369" s="1149">
        <f t="shared" si="171"/>
        <v>0.79199999999999993</v>
      </c>
      <c r="S369" s="1150">
        <v>300</v>
      </c>
      <c r="T369" s="1150">
        <v>256.8</v>
      </c>
      <c r="U369" s="1149">
        <f t="shared" si="172"/>
        <v>0.85599999999999998</v>
      </c>
      <c r="V369" s="1150">
        <v>300</v>
      </c>
      <c r="W369" s="1150">
        <v>258</v>
      </c>
      <c r="X369" s="1149">
        <f t="shared" si="173"/>
        <v>0.86</v>
      </c>
      <c r="Y369" s="1150">
        <v>300</v>
      </c>
      <c r="Z369" s="1150">
        <v>20.399999999999999</v>
      </c>
      <c r="AA369" s="1149">
        <f t="shared" si="163"/>
        <v>6.7999999999999991E-2</v>
      </c>
      <c r="AB369" s="1150">
        <v>300</v>
      </c>
      <c r="AC369" s="1150">
        <v>15</v>
      </c>
      <c r="AD369" s="1149">
        <f t="shared" si="164"/>
        <v>0.05</v>
      </c>
      <c r="AE369" s="1150">
        <v>300</v>
      </c>
      <c r="AF369" s="1150">
        <v>16.2</v>
      </c>
      <c r="AG369" s="1149">
        <f t="shared" si="165"/>
        <v>5.3999999999999999E-2</v>
      </c>
      <c r="AH369" s="1150">
        <v>300</v>
      </c>
      <c r="AI369" s="1150">
        <v>251.76</v>
      </c>
      <c r="AJ369" s="1149">
        <f t="shared" si="166"/>
        <v>0.83919999999999995</v>
      </c>
      <c r="AK369" s="1150">
        <v>300</v>
      </c>
      <c r="AL369" s="1150">
        <v>276.48</v>
      </c>
      <c r="AM369" s="1149">
        <f t="shared" si="167"/>
        <v>0.92160000000000009</v>
      </c>
      <c r="AN369" s="1150">
        <v>300</v>
      </c>
      <c r="AO369" s="1150">
        <v>230.4</v>
      </c>
      <c r="AP369" s="1149">
        <f t="shared" si="168"/>
        <v>0.76800000000000002</v>
      </c>
      <c r="AQ369" s="1150">
        <v>300</v>
      </c>
      <c r="AR369" s="1150">
        <v>230.4</v>
      </c>
      <c r="AS369" s="1149">
        <f t="shared" si="156"/>
        <v>0.76800000000000002</v>
      </c>
      <c r="AT369" s="1149">
        <f t="shared" si="157"/>
        <v>0.62406666666666677</v>
      </c>
    </row>
    <row r="370" spans="1:46">
      <c r="A370" s="1150">
        <v>1220</v>
      </c>
      <c r="B370" s="1150">
        <v>19</v>
      </c>
      <c r="C370" s="2074">
        <v>364</v>
      </c>
      <c r="D370" s="1150" t="s">
        <v>4519</v>
      </c>
      <c r="E370" s="1150" t="s">
        <v>14</v>
      </c>
      <c r="F370" s="1150" t="s">
        <v>1623</v>
      </c>
      <c r="G370" s="1150" t="s">
        <v>1622</v>
      </c>
      <c r="H370" s="1150" t="s">
        <v>4481</v>
      </c>
      <c r="I370" s="1150">
        <v>300</v>
      </c>
      <c r="J370" s="1150">
        <v>300</v>
      </c>
      <c r="K370" s="1150">
        <v>256</v>
      </c>
      <c r="L370" s="1149">
        <f t="shared" si="169"/>
        <v>0.85333333333333339</v>
      </c>
      <c r="M370" s="1150">
        <v>300</v>
      </c>
      <c r="N370" s="1150">
        <v>287</v>
      </c>
      <c r="O370" s="1149">
        <f t="shared" si="170"/>
        <v>0.95666666666666667</v>
      </c>
      <c r="P370" s="1150">
        <v>300</v>
      </c>
      <c r="Q370" s="1150">
        <v>287</v>
      </c>
      <c r="R370" s="1149">
        <f t="shared" si="171"/>
        <v>0.95666666666666667</v>
      </c>
      <c r="S370" s="1150">
        <v>300</v>
      </c>
      <c r="T370" s="1150">
        <v>290</v>
      </c>
      <c r="U370" s="1149">
        <f t="shared" si="172"/>
        <v>0.96666666666666667</v>
      </c>
      <c r="V370" s="1150">
        <v>300</v>
      </c>
      <c r="W370" s="1150">
        <v>333</v>
      </c>
      <c r="X370" s="1149">
        <f t="shared" si="173"/>
        <v>1.1100000000000001</v>
      </c>
      <c r="Y370" s="1150">
        <v>300</v>
      </c>
      <c r="Z370" s="1150">
        <v>295</v>
      </c>
      <c r="AA370" s="1149">
        <f t="shared" si="163"/>
        <v>0.98333333333333328</v>
      </c>
      <c r="AB370" s="1150">
        <v>300</v>
      </c>
      <c r="AC370" s="1150">
        <v>292</v>
      </c>
      <c r="AD370" s="1149">
        <f t="shared" si="164"/>
        <v>0.97333333333333338</v>
      </c>
      <c r="AE370" s="1150">
        <v>300</v>
      </c>
      <c r="AF370" s="1150">
        <v>302</v>
      </c>
      <c r="AG370" s="1149">
        <f t="shared" si="165"/>
        <v>1.0066666666666666</v>
      </c>
      <c r="AH370" s="1150">
        <v>300</v>
      </c>
      <c r="AI370" s="1150">
        <v>297</v>
      </c>
      <c r="AJ370" s="1149">
        <f t="shared" si="166"/>
        <v>0.99</v>
      </c>
      <c r="AK370" s="1150">
        <v>300</v>
      </c>
      <c r="AL370" s="1150">
        <v>298</v>
      </c>
      <c r="AM370" s="1149">
        <f t="shared" si="167"/>
        <v>0.99333333333333329</v>
      </c>
      <c r="AN370" s="1150">
        <v>300</v>
      </c>
      <c r="AO370" s="1150">
        <v>292</v>
      </c>
      <c r="AP370" s="1149">
        <f t="shared" si="168"/>
        <v>0.97333333333333338</v>
      </c>
      <c r="AQ370" s="1150">
        <v>300</v>
      </c>
      <c r="AR370" s="1150">
        <v>305</v>
      </c>
      <c r="AS370" s="1149">
        <f t="shared" si="156"/>
        <v>1.0166666666666666</v>
      </c>
      <c r="AT370" s="1149">
        <f t="shared" si="157"/>
        <v>0.98166666666666669</v>
      </c>
    </row>
    <row r="371" spans="1:46">
      <c r="A371" s="1150">
        <v>1220</v>
      </c>
      <c r="B371" s="1150">
        <v>43</v>
      </c>
      <c r="C371" s="2074">
        <v>365</v>
      </c>
      <c r="D371" s="1150" t="s">
        <v>4518</v>
      </c>
      <c r="E371" s="1150" t="s">
        <v>1037</v>
      </c>
      <c r="F371" s="1150" t="s">
        <v>1623</v>
      </c>
      <c r="G371" s="1150" t="s">
        <v>1622</v>
      </c>
      <c r="H371" s="1150" t="s">
        <v>4481</v>
      </c>
      <c r="I371" s="1150">
        <v>300</v>
      </c>
      <c r="J371" s="1150">
        <v>300</v>
      </c>
      <c r="K371" s="1150">
        <v>161</v>
      </c>
      <c r="L371" s="1149">
        <f t="shared" si="169"/>
        <v>0.53666666666666663</v>
      </c>
      <c r="M371" s="1150">
        <v>300</v>
      </c>
      <c r="N371" s="1150">
        <v>211.5</v>
      </c>
      <c r="O371" s="1149">
        <f t="shared" si="170"/>
        <v>0.70499999999999996</v>
      </c>
      <c r="P371" s="1150">
        <v>300</v>
      </c>
      <c r="Q371" s="1150">
        <v>315.5</v>
      </c>
      <c r="R371" s="1149">
        <f t="shared" si="171"/>
        <v>1.0516666666666667</v>
      </c>
      <c r="S371" s="1150">
        <v>300</v>
      </c>
      <c r="T371" s="1150">
        <v>372</v>
      </c>
      <c r="U371" s="1149">
        <f t="shared" si="172"/>
        <v>1.24</v>
      </c>
      <c r="V371" s="1150">
        <v>300</v>
      </c>
      <c r="W371" s="1150">
        <v>336</v>
      </c>
      <c r="X371" s="1149">
        <f t="shared" si="173"/>
        <v>1.1200000000000001</v>
      </c>
      <c r="Y371" s="1150">
        <v>300</v>
      </c>
      <c r="Z371" s="1150">
        <v>386</v>
      </c>
      <c r="AA371" s="1149">
        <f t="shared" si="163"/>
        <v>1.2866666666666666</v>
      </c>
      <c r="AB371" s="1150">
        <v>300</v>
      </c>
      <c r="AC371" s="1150">
        <v>378</v>
      </c>
      <c r="AD371" s="1149">
        <f t="shared" si="164"/>
        <v>1.26</v>
      </c>
      <c r="AE371" s="1150">
        <v>300</v>
      </c>
      <c r="AF371" s="1150">
        <v>348.5</v>
      </c>
      <c r="AG371" s="1149">
        <f t="shared" si="165"/>
        <v>1.1616666666666666</v>
      </c>
      <c r="AH371" s="1150">
        <v>300</v>
      </c>
      <c r="AI371" s="1150">
        <v>336.5</v>
      </c>
      <c r="AJ371" s="1149">
        <f t="shared" si="166"/>
        <v>1.1216666666666666</v>
      </c>
      <c r="AK371" s="1150">
        <v>300</v>
      </c>
      <c r="AL371" s="1150">
        <v>322.5</v>
      </c>
      <c r="AM371" s="1149">
        <f t="shared" si="167"/>
        <v>1.075</v>
      </c>
      <c r="AN371" s="1150">
        <v>300</v>
      </c>
      <c r="AO371" s="1150">
        <v>315</v>
      </c>
      <c r="AP371" s="1149">
        <f t="shared" si="168"/>
        <v>1.05</v>
      </c>
      <c r="AQ371" s="1150">
        <v>300</v>
      </c>
      <c r="AR371" s="1150">
        <v>340.5</v>
      </c>
      <c r="AS371" s="1149">
        <f t="shared" si="156"/>
        <v>1.135</v>
      </c>
      <c r="AT371" s="1149">
        <f t="shared" si="157"/>
        <v>1.0619444444444444</v>
      </c>
    </row>
    <row r="372" spans="1:46">
      <c r="A372" s="1150">
        <v>1220</v>
      </c>
      <c r="B372" s="1150">
        <v>67</v>
      </c>
      <c r="C372" s="2074">
        <v>366</v>
      </c>
      <c r="D372" s="1150" t="s">
        <v>1119</v>
      </c>
      <c r="E372" s="1150" t="s">
        <v>2601</v>
      </c>
      <c r="F372" s="1150" t="s">
        <v>1623</v>
      </c>
      <c r="G372" s="1150" t="s">
        <v>1276</v>
      </c>
      <c r="H372" s="1150" t="s">
        <v>4481</v>
      </c>
      <c r="I372" s="1150">
        <v>300</v>
      </c>
      <c r="J372" s="1150">
        <v>300</v>
      </c>
      <c r="K372" s="1150">
        <v>144</v>
      </c>
      <c r="L372" s="1149">
        <f t="shared" si="169"/>
        <v>0.48</v>
      </c>
      <c r="M372" s="1150">
        <v>300</v>
      </c>
      <c r="N372" s="1150">
        <v>104</v>
      </c>
      <c r="O372" s="1149">
        <f t="shared" si="170"/>
        <v>0.34666666666666668</v>
      </c>
      <c r="P372" s="1150">
        <v>300</v>
      </c>
      <c r="Q372" s="1150">
        <v>216</v>
      </c>
      <c r="R372" s="1149">
        <f t="shared" si="171"/>
        <v>0.72</v>
      </c>
      <c r="S372" s="1150">
        <v>300</v>
      </c>
      <c r="T372" s="1150">
        <v>260</v>
      </c>
      <c r="U372" s="1149">
        <f t="shared" si="172"/>
        <v>0.8666666666666667</v>
      </c>
      <c r="V372" s="1150">
        <v>300</v>
      </c>
      <c r="W372" s="1150">
        <v>232</v>
      </c>
      <c r="X372" s="1149">
        <f t="shared" si="173"/>
        <v>0.77333333333333332</v>
      </c>
      <c r="Y372" s="1150">
        <v>300</v>
      </c>
      <c r="Z372" s="1150">
        <v>180</v>
      </c>
      <c r="AA372" s="1149">
        <f t="shared" si="163"/>
        <v>0.6</v>
      </c>
      <c r="AB372" s="1150">
        <v>300</v>
      </c>
      <c r="AC372" s="1150">
        <v>172</v>
      </c>
      <c r="AD372" s="1149">
        <f t="shared" si="164"/>
        <v>0.57333333333333336</v>
      </c>
      <c r="AE372" s="1150">
        <v>300</v>
      </c>
      <c r="AF372" s="1150">
        <v>128</v>
      </c>
      <c r="AG372" s="1149">
        <f t="shared" si="165"/>
        <v>0.42666666666666669</v>
      </c>
      <c r="AH372" s="1150">
        <v>300</v>
      </c>
      <c r="AI372" s="1150">
        <v>112</v>
      </c>
      <c r="AJ372" s="1149">
        <f t="shared" si="166"/>
        <v>0.37333333333333335</v>
      </c>
      <c r="AK372" s="1150">
        <v>300</v>
      </c>
      <c r="AL372" s="1150">
        <v>112</v>
      </c>
      <c r="AM372" s="1149">
        <f t="shared" si="167"/>
        <v>0.37333333333333335</v>
      </c>
      <c r="AN372" s="1150">
        <v>300</v>
      </c>
      <c r="AO372" s="1150">
        <v>96</v>
      </c>
      <c r="AP372" s="1149">
        <f t="shared" si="168"/>
        <v>0.32</v>
      </c>
      <c r="AQ372" s="1150">
        <v>300</v>
      </c>
      <c r="AR372" s="1150">
        <v>124</v>
      </c>
      <c r="AS372" s="1149">
        <f t="shared" si="156"/>
        <v>0.41333333333333333</v>
      </c>
      <c r="AT372" s="1149">
        <f t="shared" si="157"/>
        <v>0.52222222222222225</v>
      </c>
    </row>
    <row r="373" spans="1:46">
      <c r="A373" s="1150">
        <v>1220</v>
      </c>
      <c r="B373" s="1150">
        <v>71</v>
      </c>
      <c r="C373" s="2074">
        <v>367</v>
      </c>
      <c r="D373" s="1150" t="s">
        <v>2987</v>
      </c>
      <c r="E373" s="1150" t="s">
        <v>2988</v>
      </c>
      <c r="F373" s="1150" t="s">
        <v>1623</v>
      </c>
      <c r="G373" s="1150" t="s">
        <v>1702</v>
      </c>
      <c r="H373" s="1150" t="s">
        <v>4481</v>
      </c>
      <c r="I373" s="1150">
        <v>300</v>
      </c>
      <c r="J373" s="1150">
        <v>300</v>
      </c>
      <c r="K373" s="1150">
        <v>117.12</v>
      </c>
      <c r="L373" s="1149">
        <f t="shared" si="169"/>
        <v>0.39040000000000002</v>
      </c>
      <c r="M373" s="1150">
        <v>300</v>
      </c>
      <c r="N373" s="1150">
        <v>105.36</v>
      </c>
      <c r="O373" s="1149">
        <f t="shared" si="170"/>
        <v>0.35120000000000001</v>
      </c>
      <c r="P373" s="1150">
        <v>300</v>
      </c>
      <c r="Q373" s="1150">
        <v>119.52</v>
      </c>
      <c r="R373" s="1149">
        <f t="shared" si="171"/>
        <v>0.39839999999999998</v>
      </c>
      <c r="S373" s="1150">
        <v>300</v>
      </c>
      <c r="T373" s="1150">
        <v>84</v>
      </c>
      <c r="U373" s="1149">
        <f t="shared" si="172"/>
        <v>0.28000000000000003</v>
      </c>
      <c r="V373" s="1150">
        <v>300</v>
      </c>
      <c r="W373" s="1150">
        <v>78</v>
      </c>
      <c r="X373" s="1149">
        <f t="shared" si="173"/>
        <v>0.26</v>
      </c>
      <c r="Y373" s="1150">
        <v>300</v>
      </c>
      <c r="Z373" s="1150">
        <v>108</v>
      </c>
      <c r="AA373" s="1149">
        <f t="shared" si="163"/>
        <v>0.36</v>
      </c>
      <c r="AB373" s="1150">
        <v>300</v>
      </c>
      <c r="AC373" s="1150">
        <v>102</v>
      </c>
      <c r="AD373" s="1149">
        <f t="shared" si="164"/>
        <v>0.34</v>
      </c>
      <c r="AE373" s="1150">
        <v>300</v>
      </c>
      <c r="AF373" s="1150">
        <v>12</v>
      </c>
      <c r="AG373" s="1149">
        <f t="shared" si="165"/>
        <v>0.04</v>
      </c>
      <c r="AH373" s="1150">
        <v>300</v>
      </c>
      <c r="AI373" s="1150">
        <v>6</v>
      </c>
      <c r="AJ373" s="1149">
        <f t="shared" si="166"/>
        <v>0.02</v>
      </c>
      <c r="AK373" s="1150">
        <v>300</v>
      </c>
      <c r="AL373" s="1150">
        <v>6</v>
      </c>
      <c r="AM373" s="1149">
        <f t="shared" si="167"/>
        <v>0.02</v>
      </c>
      <c r="AN373" s="1150">
        <v>300</v>
      </c>
      <c r="AO373" s="1150">
        <v>78</v>
      </c>
      <c r="AP373" s="1149">
        <f t="shared" si="168"/>
        <v>0.26</v>
      </c>
      <c r="AQ373" s="1150">
        <v>300</v>
      </c>
      <c r="AR373" s="1150">
        <v>78</v>
      </c>
      <c r="AS373" s="1149">
        <f t="shared" si="156"/>
        <v>0.26</v>
      </c>
      <c r="AT373" s="1149">
        <f t="shared" si="157"/>
        <v>0.24833333333333332</v>
      </c>
    </row>
    <row r="374" spans="1:46">
      <c r="A374" s="1150">
        <v>1230</v>
      </c>
      <c r="B374" s="1150">
        <v>62</v>
      </c>
      <c r="C374" s="2074">
        <v>368</v>
      </c>
      <c r="D374" s="1150" t="s">
        <v>2602</v>
      </c>
      <c r="E374" s="1150" t="s">
        <v>869</v>
      </c>
      <c r="F374" s="1150" t="s">
        <v>1623</v>
      </c>
      <c r="G374" s="1150" t="s">
        <v>1702</v>
      </c>
      <c r="H374" s="1150" t="s">
        <v>4481</v>
      </c>
      <c r="I374" s="1150">
        <v>300</v>
      </c>
      <c r="J374" s="1150">
        <v>300</v>
      </c>
      <c r="K374" s="1150">
        <v>235.04</v>
      </c>
      <c r="L374" s="1149">
        <f t="shared" si="169"/>
        <v>0.78346666666666664</v>
      </c>
      <c r="M374" s="1150">
        <v>300</v>
      </c>
      <c r="N374" s="1150">
        <v>217.44</v>
      </c>
      <c r="O374" s="1149">
        <f t="shared" si="170"/>
        <v>0.7248</v>
      </c>
      <c r="P374" s="1150">
        <v>300</v>
      </c>
      <c r="Q374" s="1150">
        <v>232.64</v>
      </c>
      <c r="R374" s="1149">
        <f t="shared" si="171"/>
        <v>0.77546666666666664</v>
      </c>
      <c r="S374" s="1150">
        <v>300</v>
      </c>
      <c r="T374" s="1150">
        <v>262.88</v>
      </c>
      <c r="U374" s="1149">
        <f t="shared" si="172"/>
        <v>0.87626666666666664</v>
      </c>
      <c r="V374" s="1150">
        <v>300</v>
      </c>
      <c r="W374" s="1150">
        <v>272</v>
      </c>
      <c r="X374" s="1149">
        <f t="shared" si="173"/>
        <v>0.90666666666666662</v>
      </c>
      <c r="Y374" s="1150">
        <v>300</v>
      </c>
      <c r="Z374" s="1150">
        <v>244</v>
      </c>
      <c r="AA374" s="1149">
        <f t="shared" si="163"/>
        <v>0.81333333333333335</v>
      </c>
      <c r="AB374" s="1150">
        <v>300</v>
      </c>
      <c r="AC374" s="1150">
        <v>167.36</v>
      </c>
      <c r="AD374" s="1149">
        <f t="shared" si="164"/>
        <v>0.55786666666666673</v>
      </c>
      <c r="AE374" s="1150">
        <v>300</v>
      </c>
      <c r="AF374" s="1150">
        <v>43.52</v>
      </c>
      <c r="AG374" s="1149">
        <f t="shared" si="165"/>
        <v>0.14506666666666668</v>
      </c>
      <c r="AH374" s="1150">
        <v>300</v>
      </c>
      <c r="AI374" s="1150">
        <v>39.36</v>
      </c>
      <c r="AJ374" s="1149">
        <f t="shared" si="166"/>
        <v>0.13120000000000001</v>
      </c>
      <c r="AK374" s="1150">
        <v>300</v>
      </c>
      <c r="AL374" s="1150">
        <v>20.8</v>
      </c>
      <c r="AM374" s="1149">
        <f t="shared" si="167"/>
        <v>6.933333333333333E-2</v>
      </c>
      <c r="AN374" s="1150">
        <v>300</v>
      </c>
      <c r="AO374" s="1150">
        <v>141.12</v>
      </c>
      <c r="AP374" s="1149">
        <f t="shared" si="168"/>
        <v>0.47040000000000004</v>
      </c>
      <c r="AQ374" s="1150">
        <v>300</v>
      </c>
      <c r="AR374" s="1150">
        <v>211.68</v>
      </c>
      <c r="AS374" s="1149">
        <f t="shared" si="156"/>
        <v>0.7056</v>
      </c>
      <c r="AT374" s="1149">
        <f t="shared" si="157"/>
        <v>0.57995555555555545</v>
      </c>
    </row>
    <row r="375" spans="1:46">
      <c r="A375" s="1150">
        <v>1230</v>
      </c>
      <c r="B375" s="1150">
        <v>95</v>
      </c>
      <c r="C375" s="2074">
        <v>369</v>
      </c>
      <c r="D375" s="1150" t="s">
        <v>2876</v>
      </c>
      <c r="E375" s="1150" t="s">
        <v>3293</v>
      </c>
      <c r="F375" s="1150" t="s">
        <v>1623</v>
      </c>
      <c r="G375" s="1150" t="s">
        <v>1622</v>
      </c>
      <c r="H375" s="1150" t="s">
        <v>4481</v>
      </c>
      <c r="I375" s="1150">
        <v>300</v>
      </c>
      <c r="J375" s="1150">
        <v>300</v>
      </c>
      <c r="K375" s="1150">
        <v>20</v>
      </c>
      <c r="L375" s="1149">
        <f t="shared" si="169"/>
        <v>6.6666666666666666E-2</v>
      </c>
      <c r="M375" s="1150">
        <v>300</v>
      </c>
      <c r="N375" s="1150">
        <v>233.2</v>
      </c>
      <c r="O375" s="1149">
        <f t="shared" si="170"/>
        <v>0.77733333333333332</v>
      </c>
      <c r="P375" s="1150">
        <v>300</v>
      </c>
      <c r="Q375" s="1150">
        <v>247.6</v>
      </c>
      <c r="R375" s="1149">
        <f t="shared" si="171"/>
        <v>0.82533333333333336</v>
      </c>
      <c r="S375" s="1150">
        <v>300</v>
      </c>
      <c r="T375" s="1150">
        <v>288.8</v>
      </c>
      <c r="U375" s="1149">
        <f t="shared" si="172"/>
        <v>0.96266666666666667</v>
      </c>
      <c r="V375" s="1150">
        <v>300</v>
      </c>
      <c r="W375" s="1150">
        <v>330</v>
      </c>
      <c r="X375" s="1149">
        <f t="shared" si="173"/>
        <v>1.1000000000000001</v>
      </c>
      <c r="Y375" s="1150">
        <v>300</v>
      </c>
      <c r="Z375" s="1150">
        <v>309.60000000000002</v>
      </c>
      <c r="AA375" s="1149">
        <f t="shared" si="163"/>
        <v>1.032</v>
      </c>
      <c r="AB375" s="1150">
        <v>300</v>
      </c>
      <c r="AC375" s="1150">
        <v>301.2</v>
      </c>
      <c r="AD375" s="1149">
        <f t="shared" si="164"/>
        <v>1.004</v>
      </c>
      <c r="AE375" s="1150">
        <v>300</v>
      </c>
      <c r="AF375" s="1150">
        <v>306.39999999999998</v>
      </c>
      <c r="AG375" s="1149">
        <f t="shared" si="165"/>
        <v>1.0213333333333332</v>
      </c>
      <c r="AH375" s="1150">
        <v>300</v>
      </c>
      <c r="AI375" s="1150">
        <v>309.2</v>
      </c>
      <c r="AJ375" s="1149">
        <f t="shared" si="166"/>
        <v>1.0306666666666666</v>
      </c>
      <c r="AK375" s="1150">
        <v>300</v>
      </c>
      <c r="AL375" s="1150">
        <v>298.8</v>
      </c>
      <c r="AM375" s="1149">
        <f t="shared" si="167"/>
        <v>0.996</v>
      </c>
      <c r="AN375" s="1150">
        <v>300</v>
      </c>
      <c r="AO375" s="1150">
        <v>282.8</v>
      </c>
      <c r="AP375" s="1149">
        <f t="shared" si="168"/>
        <v>0.94266666666666665</v>
      </c>
      <c r="AQ375" s="1150">
        <v>300</v>
      </c>
      <c r="AR375" s="1150">
        <v>288.39999999999998</v>
      </c>
      <c r="AS375" s="1149">
        <f t="shared" si="156"/>
        <v>0.96133333333333326</v>
      </c>
      <c r="AT375" s="1149">
        <f t="shared" si="157"/>
        <v>0.89333333333333331</v>
      </c>
    </row>
    <row r="376" spans="1:46">
      <c r="A376" s="1150">
        <v>1250</v>
      </c>
      <c r="B376" s="1150">
        <v>25</v>
      </c>
      <c r="C376" s="2074">
        <v>370</v>
      </c>
      <c r="D376" s="1150" t="s">
        <v>2572</v>
      </c>
      <c r="E376" s="1150" t="s">
        <v>3086</v>
      </c>
      <c r="F376" s="1150" t="s">
        <v>1623</v>
      </c>
      <c r="G376" s="1150" t="s">
        <v>1622</v>
      </c>
      <c r="H376" s="1150" t="s">
        <v>4481</v>
      </c>
      <c r="I376" s="1150">
        <v>300</v>
      </c>
      <c r="J376" s="1150">
        <v>300</v>
      </c>
      <c r="K376" s="1150">
        <v>232</v>
      </c>
      <c r="L376" s="1149">
        <f t="shared" si="169"/>
        <v>0.77333333333333332</v>
      </c>
      <c r="M376" s="1150">
        <v>300</v>
      </c>
      <c r="N376" s="1150">
        <v>204</v>
      </c>
      <c r="O376" s="1149">
        <f t="shared" si="170"/>
        <v>0.68</v>
      </c>
      <c r="P376" s="1150">
        <v>300</v>
      </c>
      <c r="Q376" s="1150">
        <v>192</v>
      </c>
      <c r="R376" s="1149">
        <f t="shared" si="171"/>
        <v>0.64</v>
      </c>
      <c r="S376" s="1150">
        <v>300</v>
      </c>
      <c r="T376" s="1150">
        <v>164</v>
      </c>
      <c r="U376" s="1149">
        <f t="shared" si="172"/>
        <v>0.54666666666666663</v>
      </c>
      <c r="V376" s="1150">
        <v>300</v>
      </c>
      <c r="W376" s="1150">
        <v>208</v>
      </c>
      <c r="X376" s="1149">
        <f t="shared" si="173"/>
        <v>0.69333333333333336</v>
      </c>
      <c r="Y376" s="1150">
        <v>300</v>
      </c>
      <c r="Z376" s="1150">
        <v>192</v>
      </c>
      <c r="AA376" s="1149">
        <f t="shared" si="163"/>
        <v>0.64</v>
      </c>
      <c r="AB376" s="1150">
        <v>300</v>
      </c>
      <c r="AC376" s="1150">
        <v>252</v>
      </c>
      <c r="AD376" s="1149">
        <f t="shared" si="164"/>
        <v>0.84</v>
      </c>
      <c r="AE376" s="1150">
        <v>300</v>
      </c>
      <c r="AF376" s="1150">
        <v>240</v>
      </c>
      <c r="AG376" s="1149">
        <f t="shared" si="165"/>
        <v>0.8</v>
      </c>
      <c r="AH376" s="1150">
        <v>300</v>
      </c>
      <c r="AI376" s="1150">
        <v>248</v>
      </c>
      <c r="AJ376" s="1149">
        <f t="shared" si="166"/>
        <v>0.82666666666666666</v>
      </c>
      <c r="AK376" s="1150">
        <v>300</v>
      </c>
      <c r="AL376" s="1150">
        <v>248</v>
      </c>
      <c r="AM376" s="1149">
        <f t="shared" si="167"/>
        <v>0.82666666666666666</v>
      </c>
      <c r="AN376" s="1150">
        <v>300</v>
      </c>
      <c r="AO376" s="1150">
        <v>272</v>
      </c>
      <c r="AP376" s="1149">
        <f t="shared" si="168"/>
        <v>0.90666666666666662</v>
      </c>
      <c r="AQ376" s="1150">
        <v>300</v>
      </c>
      <c r="AR376" s="1150">
        <v>260</v>
      </c>
      <c r="AS376" s="1149">
        <f t="shared" si="156"/>
        <v>0.8666666666666667</v>
      </c>
      <c r="AT376" s="1149">
        <f t="shared" si="157"/>
        <v>0.7533333333333333</v>
      </c>
    </row>
    <row r="377" spans="1:46">
      <c r="A377" s="1150">
        <v>1260</v>
      </c>
      <c r="B377" s="1150">
        <v>43</v>
      </c>
      <c r="C377" s="2074">
        <v>371</v>
      </c>
      <c r="D377" s="1150" t="s">
        <v>3291</v>
      </c>
      <c r="E377" s="1150" t="s">
        <v>3290</v>
      </c>
      <c r="F377" s="1150" t="s">
        <v>1623</v>
      </c>
      <c r="G377" s="1150" t="s">
        <v>1622</v>
      </c>
      <c r="H377" s="1150" t="s">
        <v>4481</v>
      </c>
      <c r="I377" s="1150">
        <v>300</v>
      </c>
      <c r="J377" s="1150">
        <v>300</v>
      </c>
      <c r="K377" s="1150">
        <v>235.2</v>
      </c>
      <c r="L377" s="1149">
        <f t="shared" si="169"/>
        <v>0.78399999999999992</v>
      </c>
      <c r="M377" s="1150">
        <v>300</v>
      </c>
      <c r="N377" s="1150">
        <v>210.96</v>
      </c>
      <c r="O377" s="1149">
        <f t="shared" si="170"/>
        <v>0.70320000000000005</v>
      </c>
      <c r="P377" s="1150">
        <v>300</v>
      </c>
      <c r="Q377" s="1150">
        <v>224.4</v>
      </c>
      <c r="R377" s="1149">
        <f t="shared" si="171"/>
        <v>0.748</v>
      </c>
      <c r="S377" s="1150">
        <v>300</v>
      </c>
      <c r="T377" s="1150">
        <v>220.8</v>
      </c>
      <c r="U377" s="1149">
        <f t="shared" si="172"/>
        <v>0.73599999999999999</v>
      </c>
      <c r="V377" s="1150">
        <v>300</v>
      </c>
      <c r="W377" s="1150">
        <v>180</v>
      </c>
      <c r="X377" s="1149">
        <f t="shared" si="173"/>
        <v>0.6</v>
      </c>
      <c r="Y377" s="1150">
        <v>300</v>
      </c>
      <c r="Z377" s="1150">
        <v>222</v>
      </c>
      <c r="AA377" s="1149">
        <f t="shared" si="163"/>
        <v>0.74</v>
      </c>
      <c r="AB377" s="1150">
        <v>300</v>
      </c>
      <c r="AC377" s="1150">
        <v>206.4</v>
      </c>
      <c r="AD377" s="1149">
        <f t="shared" si="164"/>
        <v>0.68800000000000006</v>
      </c>
      <c r="AE377" s="1150">
        <v>300</v>
      </c>
      <c r="AF377" s="1150">
        <v>216.24</v>
      </c>
      <c r="AG377" s="1149">
        <f t="shared" si="165"/>
        <v>0.7208</v>
      </c>
      <c r="AH377" s="1150">
        <v>300</v>
      </c>
      <c r="AI377" s="1150">
        <v>215.04</v>
      </c>
      <c r="AJ377" s="1149">
        <f t="shared" si="166"/>
        <v>0.71679999999999999</v>
      </c>
      <c r="AK377" s="1150">
        <v>300</v>
      </c>
      <c r="AL377" s="1150">
        <v>230.4</v>
      </c>
      <c r="AM377" s="1149">
        <f t="shared" si="167"/>
        <v>0.76800000000000002</v>
      </c>
      <c r="AN377" s="1150">
        <v>300</v>
      </c>
      <c r="AO377" s="1150">
        <v>218.16</v>
      </c>
      <c r="AP377" s="1149">
        <f t="shared" si="168"/>
        <v>0.72719999999999996</v>
      </c>
      <c r="AQ377" s="1150">
        <v>300</v>
      </c>
      <c r="AR377" s="1150">
        <v>212.64</v>
      </c>
      <c r="AS377" s="1149">
        <f t="shared" si="156"/>
        <v>0.70879999999999999</v>
      </c>
      <c r="AT377" s="1149">
        <f t="shared" si="157"/>
        <v>0.72006666666666663</v>
      </c>
    </row>
    <row r="378" spans="1:46">
      <c r="A378" s="1150">
        <v>1270</v>
      </c>
      <c r="B378" s="1150">
        <v>13</v>
      </c>
      <c r="C378" s="2074">
        <v>372</v>
      </c>
      <c r="D378" s="1150" t="s">
        <v>4517</v>
      </c>
      <c r="E378" s="1150" t="s">
        <v>2990</v>
      </c>
      <c r="F378" s="1150" t="s">
        <v>1623</v>
      </c>
      <c r="G378" s="1150" t="s">
        <v>1622</v>
      </c>
      <c r="H378" s="1150" t="s">
        <v>4481</v>
      </c>
      <c r="I378" s="1150">
        <v>300</v>
      </c>
      <c r="J378" s="1150">
        <v>300</v>
      </c>
      <c r="K378" s="1150">
        <v>112</v>
      </c>
      <c r="L378" s="1149">
        <f t="shared" si="169"/>
        <v>0.37333333333333335</v>
      </c>
      <c r="M378" s="1150">
        <v>300</v>
      </c>
      <c r="N378" s="1150">
        <v>128</v>
      </c>
      <c r="O378" s="1149">
        <f t="shared" si="170"/>
        <v>0.42666666666666669</v>
      </c>
      <c r="P378" s="1150">
        <v>300</v>
      </c>
      <c r="Q378" s="1150">
        <v>120</v>
      </c>
      <c r="R378" s="1149">
        <f t="shared" si="171"/>
        <v>0.4</v>
      </c>
      <c r="S378" s="1150">
        <v>300</v>
      </c>
      <c r="T378" s="1150">
        <v>104</v>
      </c>
      <c r="U378" s="1149">
        <f t="shared" si="172"/>
        <v>0.34666666666666668</v>
      </c>
      <c r="V378" s="1150">
        <v>300</v>
      </c>
      <c r="W378" s="1150">
        <v>124</v>
      </c>
      <c r="X378" s="1149">
        <f t="shared" si="173"/>
        <v>0.41333333333333333</v>
      </c>
      <c r="Y378" s="1150">
        <v>300</v>
      </c>
      <c r="Z378" s="1150">
        <v>104</v>
      </c>
      <c r="AA378" s="1149">
        <f t="shared" si="163"/>
        <v>0.34666666666666668</v>
      </c>
      <c r="AB378" s="1150">
        <v>300</v>
      </c>
      <c r="AC378" s="1150">
        <v>88</v>
      </c>
      <c r="AD378" s="1149">
        <f t="shared" si="164"/>
        <v>0.29333333333333333</v>
      </c>
      <c r="AE378" s="1150">
        <v>300</v>
      </c>
      <c r="AF378" s="1150">
        <v>108</v>
      </c>
      <c r="AG378" s="1149">
        <f t="shared" si="165"/>
        <v>0.36</v>
      </c>
      <c r="AH378" s="1150">
        <v>300</v>
      </c>
      <c r="AI378" s="1150">
        <v>116</v>
      </c>
      <c r="AJ378" s="1149">
        <f t="shared" si="166"/>
        <v>0.38666666666666666</v>
      </c>
      <c r="AK378" s="1150">
        <v>300</v>
      </c>
      <c r="AL378" s="1150">
        <v>104</v>
      </c>
      <c r="AM378" s="1149">
        <f t="shared" si="167"/>
        <v>0.34666666666666668</v>
      </c>
      <c r="AN378" s="1150">
        <v>300</v>
      </c>
      <c r="AO378" s="1150">
        <v>116</v>
      </c>
      <c r="AP378" s="1149">
        <f t="shared" si="168"/>
        <v>0.38666666666666666</v>
      </c>
      <c r="AQ378" s="1150">
        <v>300</v>
      </c>
      <c r="AR378" s="1150">
        <v>108</v>
      </c>
      <c r="AS378" s="1149">
        <f t="shared" si="156"/>
        <v>0.36</v>
      </c>
      <c r="AT378" s="1149">
        <f t="shared" si="157"/>
        <v>0.37</v>
      </c>
    </row>
    <row r="379" spans="1:46">
      <c r="A379" s="1150">
        <v>6110</v>
      </c>
      <c r="B379" s="1150">
        <v>53</v>
      </c>
      <c r="C379" s="2074">
        <v>373</v>
      </c>
      <c r="D379" s="1150" t="s">
        <v>2457</v>
      </c>
      <c r="E379" s="1150" t="s">
        <v>793</v>
      </c>
      <c r="F379" s="1150" t="s">
        <v>1623</v>
      </c>
      <c r="G379" s="1150" t="s">
        <v>1036</v>
      </c>
      <c r="H379" s="1150" t="s">
        <v>4479</v>
      </c>
      <c r="I379" s="1150">
        <v>300</v>
      </c>
      <c r="J379" s="1150">
        <v>300</v>
      </c>
      <c r="K379" s="1150">
        <v>28.08</v>
      </c>
      <c r="L379" s="1149">
        <f t="shared" si="169"/>
        <v>9.3599999999999989E-2</v>
      </c>
      <c r="M379" s="1150">
        <v>300</v>
      </c>
      <c r="N379" s="1150">
        <v>33.6</v>
      </c>
      <c r="O379" s="1149">
        <f t="shared" si="170"/>
        <v>0.112</v>
      </c>
      <c r="P379" s="1150">
        <v>300</v>
      </c>
      <c r="Q379" s="1150">
        <v>79.2</v>
      </c>
      <c r="R379" s="1149">
        <f t="shared" si="171"/>
        <v>0.26400000000000001</v>
      </c>
      <c r="S379" s="1150">
        <v>300</v>
      </c>
      <c r="T379" s="1150">
        <v>33.6</v>
      </c>
      <c r="U379" s="1149">
        <f t="shared" si="172"/>
        <v>0.112</v>
      </c>
      <c r="V379" s="1150">
        <v>300</v>
      </c>
      <c r="W379" s="1150">
        <v>21</v>
      </c>
      <c r="X379" s="1149">
        <f t="shared" si="173"/>
        <v>7.0000000000000007E-2</v>
      </c>
      <c r="Y379" s="1150">
        <v>300</v>
      </c>
      <c r="Z379" s="1150">
        <v>43.2</v>
      </c>
      <c r="AA379" s="1149">
        <f t="shared" si="163"/>
        <v>0.14400000000000002</v>
      </c>
      <c r="AB379" s="1150">
        <v>300</v>
      </c>
      <c r="AC379" s="1150">
        <v>53.52</v>
      </c>
      <c r="AD379" s="1149">
        <f t="shared" si="164"/>
        <v>0.1784</v>
      </c>
      <c r="AE379" s="1150">
        <v>300</v>
      </c>
      <c r="AF379" s="1150">
        <v>78.48</v>
      </c>
      <c r="AG379" s="1149">
        <f t="shared" si="165"/>
        <v>0.2616</v>
      </c>
      <c r="AH379" s="1150">
        <v>300</v>
      </c>
      <c r="AI379" s="1150">
        <v>30</v>
      </c>
      <c r="AJ379" s="1149">
        <f t="shared" si="166"/>
        <v>0.1</v>
      </c>
      <c r="AK379" s="1150">
        <v>300</v>
      </c>
      <c r="AL379" s="1150">
        <v>70.319999999999993</v>
      </c>
      <c r="AM379" s="1149">
        <f t="shared" si="167"/>
        <v>0.23439999999999997</v>
      </c>
      <c r="AN379" s="1150">
        <v>300</v>
      </c>
      <c r="AO379" s="1150">
        <v>84.24</v>
      </c>
      <c r="AP379" s="1149">
        <f t="shared" si="168"/>
        <v>0.28079999999999999</v>
      </c>
      <c r="AQ379" s="1150">
        <v>300</v>
      </c>
      <c r="AR379" s="1150">
        <v>70.2</v>
      </c>
      <c r="AS379" s="1149">
        <f t="shared" si="156"/>
        <v>0.23400000000000001</v>
      </c>
      <c r="AT379" s="1149">
        <f t="shared" si="157"/>
        <v>0.17373333333333335</v>
      </c>
    </row>
    <row r="380" spans="1:46">
      <c r="A380" s="1150">
        <v>6130</v>
      </c>
      <c r="B380" s="1150">
        <v>18</v>
      </c>
      <c r="C380" s="2074">
        <v>374</v>
      </c>
      <c r="D380" s="1150" t="s">
        <v>2539</v>
      </c>
      <c r="E380" s="1150" t="s">
        <v>1283</v>
      </c>
      <c r="F380" s="1150" t="s">
        <v>1623</v>
      </c>
      <c r="G380" s="1150" t="s">
        <v>1622</v>
      </c>
      <c r="H380" s="1150" t="s">
        <v>4481</v>
      </c>
      <c r="I380" s="1150">
        <v>300</v>
      </c>
      <c r="J380" s="1150">
        <v>189</v>
      </c>
      <c r="K380" s="1150">
        <v>204.8</v>
      </c>
      <c r="L380" s="1149">
        <f t="shared" si="169"/>
        <v>1.0835978835978837</v>
      </c>
      <c r="M380" s="1150">
        <v>189</v>
      </c>
      <c r="N380" s="1150">
        <v>174.4</v>
      </c>
      <c r="O380" s="1149">
        <f t="shared" si="170"/>
        <v>0.92275132275132277</v>
      </c>
      <c r="P380" s="1150">
        <v>189</v>
      </c>
      <c r="Q380" s="1150">
        <v>188.8</v>
      </c>
      <c r="R380" s="1149">
        <f t="shared" si="171"/>
        <v>0.99894179894179902</v>
      </c>
      <c r="S380" s="1150">
        <v>189</v>
      </c>
      <c r="T380" s="1150">
        <v>195.2</v>
      </c>
      <c r="U380" s="1149">
        <f t="shared" si="172"/>
        <v>1.0328042328042328</v>
      </c>
      <c r="V380" s="1150">
        <v>189</v>
      </c>
      <c r="W380" s="1150">
        <v>172</v>
      </c>
      <c r="X380" s="1149">
        <f t="shared" si="173"/>
        <v>0.91005291005291</v>
      </c>
      <c r="Y380" s="1150">
        <v>189</v>
      </c>
      <c r="Z380" s="1150">
        <v>138.4</v>
      </c>
      <c r="AA380" s="1149">
        <f t="shared" si="163"/>
        <v>0.7322751322751323</v>
      </c>
      <c r="AB380" s="1150">
        <v>189</v>
      </c>
      <c r="AC380" s="1150">
        <v>15.2</v>
      </c>
      <c r="AD380" s="1149">
        <f t="shared" si="164"/>
        <v>8.0423280423280424E-2</v>
      </c>
      <c r="AE380" s="1150">
        <v>300</v>
      </c>
      <c r="AF380" s="1150">
        <v>21.6</v>
      </c>
      <c r="AG380" s="1149">
        <f t="shared" si="165"/>
        <v>7.2000000000000008E-2</v>
      </c>
      <c r="AH380" s="1150">
        <v>300</v>
      </c>
      <c r="AI380" s="1150">
        <v>162.4</v>
      </c>
      <c r="AJ380" s="1149">
        <f t="shared" si="166"/>
        <v>0.54133333333333333</v>
      </c>
      <c r="AK380" s="1150">
        <v>300</v>
      </c>
      <c r="AL380" s="1150">
        <v>151.19999999999999</v>
      </c>
      <c r="AM380" s="1149">
        <f t="shared" si="167"/>
        <v>0.504</v>
      </c>
      <c r="AN380" s="1150">
        <v>300</v>
      </c>
      <c r="AO380" s="1150">
        <v>160.80000000000001</v>
      </c>
      <c r="AP380" s="1149">
        <f t="shared" si="168"/>
        <v>0.53600000000000003</v>
      </c>
      <c r="AQ380" s="1150">
        <v>300</v>
      </c>
      <c r="AR380" s="1150">
        <v>187.2</v>
      </c>
      <c r="AS380" s="1149">
        <f t="shared" si="156"/>
        <v>0.624</v>
      </c>
      <c r="AT380" s="1149">
        <f t="shared" si="157"/>
        <v>0.62770102727594768</v>
      </c>
    </row>
    <row r="381" spans="1:46">
      <c r="A381" s="1150">
        <v>6210</v>
      </c>
      <c r="B381" s="1150">
        <v>7</v>
      </c>
      <c r="C381" s="2074">
        <v>375</v>
      </c>
      <c r="D381" s="1150" t="s">
        <v>2604</v>
      </c>
      <c r="E381" s="1150" t="s">
        <v>1111</v>
      </c>
      <c r="F381" s="1150" t="s">
        <v>1623</v>
      </c>
      <c r="G381" s="1150" t="s">
        <v>1622</v>
      </c>
      <c r="H381" s="1150" t="s">
        <v>4481</v>
      </c>
      <c r="I381" s="1150">
        <v>300</v>
      </c>
      <c r="J381" s="1150">
        <v>300</v>
      </c>
      <c r="K381" s="1150">
        <v>18.600000000000001</v>
      </c>
      <c r="L381" s="1149">
        <f t="shared" si="169"/>
        <v>6.2000000000000006E-2</v>
      </c>
      <c r="M381" s="1150">
        <v>300</v>
      </c>
      <c r="N381" s="1150">
        <v>186</v>
      </c>
      <c r="O381" s="1149">
        <f t="shared" si="170"/>
        <v>0.62</v>
      </c>
      <c r="P381" s="1150">
        <v>300</v>
      </c>
      <c r="Q381" s="1150">
        <v>177</v>
      </c>
      <c r="R381" s="1149">
        <f t="shared" si="171"/>
        <v>0.59</v>
      </c>
      <c r="S381" s="1150">
        <v>300</v>
      </c>
      <c r="T381" s="1150">
        <v>178.2</v>
      </c>
      <c r="U381" s="1149">
        <f t="shared" si="172"/>
        <v>0.59399999999999997</v>
      </c>
      <c r="V381" s="1150">
        <v>300</v>
      </c>
      <c r="W381" s="1150">
        <v>177</v>
      </c>
      <c r="X381" s="1149">
        <f t="shared" si="173"/>
        <v>0.59</v>
      </c>
      <c r="Y381" s="1150">
        <v>300</v>
      </c>
      <c r="Z381" s="1150">
        <v>198.3</v>
      </c>
      <c r="AA381" s="1149">
        <f t="shared" si="163"/>
        <v>0.66100000000000003</v>
      </c>
      <c r="AB381" s="1150">
        <v>300</v>
      </c>
      <c r="AC381" s="1150">
        <v>178.2</v>
      </c>
      <c r="AD381" s="1149">
        <f t="shared" si="164"/>
        <v>0.59399999999999997</v>
      </c>
      <c r="AE381" s="1150">
        <v>300</v>
      </c>
      <c r="AF381" s="1150">
        <v>191.7</v>
      </c>
      <c r="AG381" s="1149">
        <f t="shared" si="165"/>
        <v>0.63900000000000001</v>
      </c>
      <c r="AH381" s="1150">
        <v>300</v>
      </c>
      <c r="AI381" s="1150">
        <v>191.4</v>
      </c>
      <c r="AJ381" s="1149">
        <f t="shared" si="166"/>
        <v>0.63800000000000001</v>
      </c>
      <c r="AK381" s="1150">
        <v>300</v>
      </c>
      <c r="AL381" s="1150">
        <v>188.7</v>
      </c>
      <c r="AM381" s="1149">
        <f t="shared" si="167"/>
        <v>0.629</v>
      </c>
      <c r="AN381" s="1150">
        <v>300</v>
      </c>
      <c r="AO381" s="1150">
        <v>190.2</v>
      </c>
      <c r="AP381" s="1149">
        <f t="shared" si="168"/>
        <v>0.63400000000000001</v>
      </c>
      <c r="AQ381" s="1150">
        <v>300</v>
      </c>
      <c r="AR381" s="1150">
        <v>192.9</v>
      </c>
      <c r="AS381" s="1149">
        <f t="shared" si="156"/>
        <v>0.64300000000000002</v>
      </c>
      <c r="AT381" s="1149">
        <f t="shared" si="157"/>
        <v>0.57450000000000012</v>
      </c>
    </row>
    <row r="382" spans="1:46">
      <c r="A382" s="1150">
        <v>6220</v>
      </c>
      <c r="B382" s="1150">
        <v>182</v>
      </c>
      <c r="C382" s="2074">
        <v>376</v>
      </c>
      <c r="D382" s="1150" t="s">
        <v>3106</v>
      </c>
      <c r="E382" s="1150" t="s">
        <v>1248</v>
      </c>
      <c r="F382" s="1150" t="s">
        <v>1623</v>
      </c>
      <c r="G382" s="1150" t="s">
        <v>1622</v>
      </c>
      <c r="H382" s="1150" t="s">
        <v>4481</v>
      </c>
      <c r="I382" s="1150">
        <v>300</v>
      </c>
      <c r="J382" s="1150">
        <v>300</v>
      </c>
      <c r="K382" s="1150">
        <v>72</v>
      </c>
      <c r="L382" s="1149">
        <f t="shared" si="169"/>
        <v>0.24</v>
      </c>
      <c r="M382" s="1150">
        <v>300</v>
      </c>
      <c r="N382" s="1150">
        <v>68</v>
      </c>
      <c r="O382" s="1149">
        <f t="shared" si="170"/>
        <v>0.22666666666666666</v>
      </c>
      <c r="P382" s="1150">
        <v>300</v>
      </c>
      <c r="Q382" s="1150">
        <v>72</v>
      </c>
      <c r="R382" s="1149">
        <f t="shared" si="171"/>
        <v>0.24</v>
      </c>
      <c r="S382" s="1150">
        <v>300</v>
      </c>
      <c r="T382" s="1150">
        <v>80</v>
      </c>
      <c r="U382" s="1149">
        <f t="shared" si="172"/>
        <v>0.26666666666666666</v>
      </c>
      <c r="V382" s="1150">
        <v>300</v>
      </c>
      <c r="W382" s="1150">
        <v>96</v>
      </c>
      <c r="X382" s="1149">
        <f t="shared" si="173"/>
        <v>0.32</v>
      </c>
      <c r="Y382" s="1150">
        <v>300</v>
      </c>
      <c r="Z382" s="1150">
        <v>121.44</v>
      </c>
      <c r="AA382" s="1149">
        <f t="shared" si="163"/>
        <v>0.40479999999999999</v>
      </c>
      <c r="AB382" s="1150">
        <v>300</v>
      </c>
      <c r="AC382" s="1150">
        <v>127.84</v>
      </c>
      <c r="AD382" s="1149">
        <f t="shared" si="164"/>
        <v>0.42613333333333336</v>
      </c>
      <c r="AE382" s="1150">
        <v>300</v>
      </c>
      <c r="AF382" s="1150">
        <v>131.04</v>
      </c>
      <c r="AG382" s="1149">
        <f t="shared" si="165"/>
        <v>0.43679999999999997</v>
      </c>
      <c r="AH382" s="1150">
        <v>300</v>
      </c>
      <c r="AI382" s="1150">
        <v>124.32</v>
      </c>
      <c r="AJ382" s="1149">
        <f t="shared" si="166"/>
        <v>0.41439999999999999</v>
      </c>
      <c r="AK382" s="1150">
        <v>300</v>
      </c>
      <c r="AL382" s="1150">
        <v>138.72</v>
      </c>
      <c r="AM382" s="1149">
        <f t="shared" si="167"/>
        <v>0.46239999999999998</v>
      </c>
      <c r="AN382" s="1150">
        <v>300</v>
      </c>
      <c r="AO382" s="1150">
        <v>179.36</v>
      </c>
      <c r="AP382" s="1149">
        <f t="shared" si="168"/>
        <v>0.59786666666666666</v>
      </c>
      <c r="AQ382" s="1150">
        <v>300</v>
      </c>
      <c r="AR382" s="1150">
        <v>146.56</v>
      </c>
      <c r="AS382" s="1149">
        <f t="shared" si="156"/>
        <v>0.48853333333333332</v>
      </c>
      <c r="AT382" s="1149">
        <f t="shared" si="157"/>
        <v>0.37702222222222215</v>
      </c>
    </row>
    <row r="383" spans="1:46">
      <c r="A383" s="1150">
        <v>6220</v>
      </c>
      <c r="B383" s="1150">
        <v>183</v>
      </c>
      <c r="C383" s="2074">
        <v>377</v>
      </c>
      <c r="D383" s="1150" t="s">
        <v>3091</v>
      </c>
      <c r="E383" s="1150" t="s">
        <v>3220</v>
      </c>
      <c r="F383" s="1150" t="s">
        <v>421</v>
      </c>
      <c r="G383" s="1150" t="s">
        <v>1622</v>
      </c>
      <c r="H383" s="1150" t="s">
        <v>4481</v>
      </c>
      <c r="I383" s="1150">
        <v>300</v>
      </c>
      <c r="J383" s="1150">
        <v>300</v>
      </c>
      <c r="K383" s="1150">
        <v>120</v>
      </c>
      <c r="L383" s="1149">
        <f t="shared" si="169"/>
        <v>0.4</v>
      </c>
      <c r="M383" s="1150">
        <v>300</v>
      </c>
      <c r="N383" s="1150">
        <v>36</v>
      </c>
      <c r="O383" s="1149">
        <f t="shared" si="170"/>
        <v>0.12</v>
      </c>
      <c r="P383" s="1150">
        <v>300</v>
      </c>
      <c r="Q383" s="1150">
        <v>36</v>
      </c>
      <c r="R383" s="1149">
        <f t="shared" si="171"/>
        <v>0.12</v>
      </c>
      <c r="S383" s="1150">
        <v>300</v>
      </c>
      <c r="T383" s="1150">
        <v>36</v>
      </c>
      <c r="U383" s="1149">
        <f t="shared" si="172"/>
        <v>0.12</v>
      </c>
      <c r="V383" s="1150">
        <v>300</v>
      </c>
      <c r="W383" s="1150">
        <v>0</v>
      </c>
      <c r="X383" s="1149">
        <f t="shared" si="173"/>
        <v>0</v>
      </c>
      <c r="Y383" s="1150">
        <v>300</v>
      </c>
      <c r="Z383" s="1150">
        <v>0</v>
      </c>
      <c r="AA383" s="1149">
        <f t="shared" si="163"/>
        <v>0</v>
      </c>
      <c r="AB383" s="1150">
        <v>300</v>
      </c>
      <c r="AC383" s="1150">
        <v>0</v>
      </c>
      <c r="AD383" s="1149">
        <f t="shared" si="164"/>
        <v>0</v>
      </c>
      <c r="AE383" s="1150">
        <v>300</v>
      </c>
      <c r="AF383" s="1150">
        <v>0</v>
      </c>
      <c r="AG383" s="1149">
        <f t="shared" si="165"/>
        <v>0</v>
      </c>
      <c r="AH383" s="1150">
        <v>300</v>
      </c>
      <c r="AI383" s="1150">
        <v>0</v>
      </c>
      <c r="AJ383" s="1149">
        <f t="shared" si="166"/>
        <v>0</v>
      </c>
      <c r="AK383" s="1150">
        <v>300</v>
      </c>
      <c r="AL383" s="1150">
        <v>0</v>
      </c>
      <c r="AM383" s="1149">
        <f t="shared" si="167"/>
        <v>0</v>
      </c>
      <c r="AN383" s="1150">
        <v>300</v>
      </c>
      <c r="AO383" s="1150">
        <v>0</v>
      </c>
      <c r="AP383" s="1149">
        <f t="shared" si="168"/>
        <v>0</v>
      </c>
      <c r="AQ383" s="1150">
        <v>300</v>
      </c>
      <c r="AR383" s="1150">
        <v>0</v>
      </c>
      <c r="AS383" s="1149">
        <f t="shared" si="156"/>
        <v>0</v>
      </c>
      <c r="AT383" s="1149">
        <f t="shared" si="157"/>
        <v>6.3333333333333339E-2</v>
      </c>
    </row>
    <row r="384" spans="1:46">
      <c r="A384" s="1150">
        <v>1260</v>
      </c>
      <c r="B384" s="1150">
        <v>6</v>
      </c>
      <c r="C384" s="2074">
        <v>378</v>
      </c>
      <c r="D384" s="1150" t="s">
        <v>4516</v>
      </c>
      <c r="E384" s="1150" t="s">
        <v>2262</v>
      </c>
      <c r="F384" s="1150" t="s">
        <v>1623</v>
      </c>
      <c r="G384" s="1150" t="s">
        <v>1622</v>
      </c>
      <c r="H384" s="1150" t="s">
        <v>4481</v>
      </c>
      <c r="I384" s="1150">
        <v>301</v>
      </c>
      <c r="J384" s="1150">
        <v>301</v>
      </c>
      <c r="K384" s="1150">
        <v>343</v>
      </c>
      <c r="L384" s="1149">
        <f t="shared" si="169"/>
        <v>1.1395348837209303</v>
      </c>
      <c r="M384" s="1150">
        <v>301</v>
      </c>
      <c r="N384" s="1150">
        <v>268.5</v>
      </c>
      <c r="O384" s="1149">
        <f t="shared" si="170"/>
        <v>0.89202657807308972</v>
      </c>
      <c r="P384" s="1150">
        <v>301</v>
      </c>
      <c r="Q384" s="1150">
        <v>344.55</v>
      </c>
      <c r="R384" s="1149">
        <f t="shared" si="171"/>
        <v>1.1446843853820599</v>
      </c>
      <c r="S384" s="1150">
        <v>301</v>
      </c>
      <c r="T384" s="1150">
        <v>290.8</v>
      </c>
      <c r="U384" s="1149">
        <f t="shared" si="172"/>
        <v>0.96611295681063125</v>
      </c>
      <c r="V384" s="1150">
        <v>301</v>
      </c>
      <c r="W384" s="1150">
        <v>297.35000000000002</v>
      </c>
      <c r="X384" s="1149">
        <f t="shared" si="173"/>
        <v>0.98787375415282397</v>
      </c>
      <c r="Y384" s="1150">
        <v>301</v>
      </c>
      <c r="Z384" s="1150">
        <v>310</v>
      </c>
      <c r="AA384" s="1149">
        <f t="shared" si="163"/>
        <v>1.0299003322259137</v>
      </c>
      <c r="AB384" s="1150">
        <v>301</v>
      </c>
      <c r="AC384" s="1150">
        <v>346.25</v>
      </c>
      <c r="AD384" s="1149">
        <f t="shared" si="164"/>
        <v>1.1503322259136213</v>
      </c>
      <c r="AE384" s="1150">
        <v>301</v>
      </c>
      <c r="AF384" s="1150">
        <v>373.1</v>
      </c>
      <c r="AG384" s="1149">
        <f t="shared" si="165"/>
        <v>1.2395348837209303</v>
      </c>
      <c r="AH384" s="1150">
        <v>301</v>
      </c>
      <c r="AI384" s="1150">
        <v>77.5</v>
      </c>
      <c r="AJ384" s="1149">
        <f t="shared" si="166"/>
        <v>0.25747508305647843</v>
      </c>
      <c r="AK384" s="1150">
        <v>301</v>
      </c>
      <c r="AL384" s="1150">
        <v>261.55</v>
      </c>
      <c r="AM384" s="1149">
        <f t="shared" si="167"/>
        <v>0.86893687707641198</v>
      </c>
      <c r="AN384" s="1150">
        <v>301</v>
      </c>
      <c r="AO384" s="1150">
        <v>256.25</v>
      </c>
      <c r="AP384" s="1149">
        <f t="shared" si="168"/>
        <v>0.8513289036544851</v>
      </c>
      <c r="AQ384" s="1150">
        <v>301</v>
      </c>
      <c r="AR384" s="1150">
        <v>255</v>
      </c>
      <c r="AS384" s="1149">
        <f t="shared" si="156"/>
        <v>0.84717607973421927</v>
      </c>
      <c r="AT384" s="1149">
        <f t="shared" si="157"/>
        <v>0.94790974529346617</v>
      </c>
    </row>
    <row r="385" spans="1:46">
      <c r="A385" s="1150">
        <v>1270</v>
      </c>
      <c r="B385" s="1150">
        <v>16</v>
      </c>
      <c r="C385" s="2074">
        <v>379</v>
      </c>
      <c r="D385" s="1150" t="s">
        <v>3483</v>
      </c>
      <c r="E385" s="1150" t="s">
        <v>3484</v>
      </c>
      <c r="F385" s="1150" t="s">
        <v>1623</v>
      </c>
      <c r="G385" s="1150" t="s">
        <v>757</v>
      </c>
      <c r="H385" s="1150" t="s">
        <v>4481</v>
      </c>
      <c r="I385" s="1150">
        <v>303</v>
      </c>
      <c r="J385" s="1150">
        <v>303</v>
      </c>
      <c r="K385" s="1150">
        <v>16</v>
      </c>
      <c r="L385" s="1149">
        <f t="shared" si="169"/>
        <v>5.2805280528052806E-2</v>
      </c>
      <c r="M385" s="1150">
        <v>303</v>
      </c>
      <c r="N385" s="1150">
        <v>16</v>
      </c>
      <c r="O385" s="1149">
        <f t="shared" si="170"/>
        <v>5.2805280528052806E-2</v>
      </c>
      <c r="P385" s="1150">
        <v>303</v>
      </c>
      <c r="Q385" s="1150">
        <v>8</v>
      </c>
      <c r="R385" s="1149">
        <f t="shared" si="171"/>
        <v>2.6402640264026403E-2</v>
      </c>
      <c r="S385" s="1150">
        <v>303</v>
      </c>
      <c r="T385" s="1150">
        <v>8</v>
      </c>
      <c r="U385" s="1149">
        <f t="shared" si="172"/>
        <v>2.6402640264026403E-2</v>
      </c>
      <c r="V385" s="1150">
        <v>303</v>
      </c>
      <c r="W385" s="1150">
        <v>12</v>
      </c>
      <c r="X385" s="1149">
        <f t="shared" si="173"/>
        <v>3.9603960396039604E-2</v>
      </c>
      <c r="Y385" s="1150">
        <v>303</v>
      </c>
      <c r="Z385" s="1150">
        <v>44</v>
      </c>
      <c r="AA385" s="1149">
        <f t="shared" si="163"/>
        <v>0.14521452145214522</v>
      </c>
      <c r="AB385" s="1150">
        <v>303</v>
      </c>
      <c r="AC385" s="1150">
        <v>12</v>
      </c>
      <c r="AD385" s="1149">
        <f t="shared" si="164"/>
        <v>3.9603960396039604E-2</v>
      </c>
      <c r="AE385" s="1150">
        <v>303</v>
      </c>
      <c r="AF385" s="1150">
        <v>16</v>
      </c>
      <c r="AG385" s="1149">
        <f t="shared" si="165"/>
        <v>5.2805280528052806E-2</v>
      </c>
      <c r="AH385" s="1150">
        <v>303</v>
      </c>
      <c r="AI385" s="1150">
        <v>16</v>
      </c>
      <c r="AJ385" s="1149">
        <f t="shared" si="166"/>
        <v>5.2805280528052806E-2</v>
      </c>
      <c r="AK385" s="1150">
        <v>303</v>
      </c>
      <c r="AL385" s="1150">
        <v>12</v>
      </c>
      <c r="AM385" s="1149">
        <f t="shared" si="167"/>
        <v>3.9603960396039604E-2</v>
      </c>
      <c r="AN385" s="1150">
        <v>303</v>
      </c>
      <c r="AO385" s="1150">
        <v>8</v>
      </c>
      <c r="AP385" s="1149">
        <f t="shared" si="168"/>
        <v>2.6402640264026403E-2</v>
      </c>
      <c r="AQ385" s="1150">
        <v>303</v>
      </c>
      <c r="AR385" s="1150">
        <v>8</v>
      </c>
      <c r="AS385" s="1149">
        <f t="shared" si="156"/>
        <v>2.6402640264026403E-2</v>
      </c>
      <c r="AT385" s="1149">
        <f t="shared" si="157"/>
        <v>4.8404840484048403E-2</v>
      </c>
    </row>
    <row r="386" spans="1:46">
      <c r="A386" s="1150">
        <v>6130</v>
      </c>
      <c r="B386" s="1150">
        <v>23</v>
      </c>
      <c r="C386" s="2074">
        <v>380</v>
      </c>
      <c r="D386" s="1150" t="s">
        <v>2606</v>
      </c>
      <c r="E386" s="1150" t="s">
        <v>2607</v>
      </c>
      <c r="F386" s="1150" t="s">
        <v>1623</v>
      </c>
      <c r="G386" s="1150" t="s">
        <v>1276</v>
      </c>
      <c r="H386" s="1150" t="s">
        <v>4481</v>
      </c>
      <c r="I386" s="1150">
        <v>304</v>
      </c>
      <c r="J386" s="1150">
        <v>304</v>
      </c>
      <c r="K386" s="1150">
        <v>157.19999999999999</v>
      </c>
      <c r="L386" s="1149">
        <f t="shared" si="169"/>
        <v>0.51710526315789473</v>
      </c>
      <c r="M386" s="1150">
        <v>304</v>
      </c>
      <c r="N386" s="1150">
        <v>168.96</v>
      </c>
      <c r="O386" s="1149">
        <f t="shared" si="170"/>
        <v>0.5557894736842105</v>
      </c>
      <c r="P386" s="1150">
        <v>304</v>
      </c>
      <c r="Q386" s="1150">
        <v>157.44</v>
      </c>
      <c r="R386" s="1149">
        <f t="shared" si="171"/>
        <v>0.5178947368421053</v>
      </c>
      <c r="S386" s="1150">
        <v>304</v>
      </c>
      <c r="T386" s="1150">
        <v>152.16</v>
      </c>
      <c r="U386" s="1149">
        <f t="shared" si="172"/>
        <v>0.50052631578947371</v>
      </c>
      <c r="V386" s="1150">
        <v>304</v>
      </c>
      <c r="W386" s="1150">
        <v>156</v>
      </c>
      <c r="X386" s="1149">
        <f t="shared" si="173"/>
        <v>0.51315789473684215</v>
      </c>
      <c r="Y386" s="1150">
        <v>304</v>
      </c>
      <c r="Z386" s="1150">
        <v>166.56</v>
      </c>
      <c r="AA386" s="1149">
        <f t="shared" si="163"/>
        <v>0.54789473684210532</v>
      </c>
      <c r="AB386" s="1150">
        <v>304</v>
      </c>
      <c r="AC386" s="1150">
        <v>130.32</v>
      </c>
      <c r="AD386" s="1149">
        <f t="shared" si="164"/>
        <v>0.42868421052631578</v>
      </c>
      <c r="AE386" s="1150">
        <v>304</v>
      </c>
      <c r="AF386" s="1150">
        <v>124.32</v>
      </c>
      <c r="AG386" s="1149">
        <f t="shared" si="165"/>
        <v>0.40894736842105261</v>
      </c>
      <c r="AH386" s="1150">
        <v>304</v>
      </c>
      <c r="AI386" s="1150">
        <v>132</v>
      </c>
      <c r="AJ386" s="1149">
        <f t="shared" si="166"/>
        <v>0.43421052631578949</v>
      </c>
      <c r="AK386" s="1150">
        <v>304</v>
      </c>
      <c r="AL386" s="1150">
        <v>124.8</v>
      </c>
      <c r="AM386" s="1149">
        <f t="shared" si="167"/>
        <v>0.41052631578947368</v>
      </c>
      <c r="AN386" s="1150">
        <v>304</v>
      </c>
      <c r="AO386" s="1150">
        <v>160.32</v>
      </c>
      <c r="AP386" s="1149">
        <f t="shared" si="168"/>
        <v>0.5273684210526316</v>
      </c>
      <c r="AQ386" s="1150">
        <v>304</v>
      </c>
      <c r="AR386" s="1150">
        <v>159.84</v>
      </c>
      <c r="AS386" s="1149">
        <f t="shared" si="156"/>
        <v>0.52578947368421058</v>
      </c>
      <c r="AT386" s="1149">
        <f t="shared" si="157"/>
        <v>0.49065789473684202</v>
      </c>
    </row>
    <row r="387" spans="1:46">
      <c r="A387" s="1150">
        <v>4210</v>
      </c>
      <c r="B387" s="1150">
        <v>13</v>
      </c>
      <c r="C387" s="2074">
        <v>381</v>
      </c>
      <c r="D387" s="1150" t="s">
        <v>2865</v>
      </c>
      <c r="E387" s="1150" t="s">
        <v>2818</v>
      </c>
      <c r="F387" s="1150" t="s">
        <v>1623</v>
      </c>
      <c r="G387" s="1150" t="s">
        <v>1276</v>
      </c>
      <c r="H387" s="1150" t="s">
        <v>4481</v>
      </c>
      <c r="I387" s="1150">
        <v>306</v>
      </c>
      <c r="J387" s="1150">
        <v>306</v>
      </c>
      <c r="K387" s="1150">
        <v>0</v>
      </c>
      <c r="L387" s="1149">
        <f t="shared" si="169"/>
        <v>0</v>
      </c>
      <c r="M387" s="1150">
        <v>306</v>
      </c>
      <c r="N387" s="1150">
        <v>0</v>
      </c>
      <c r="O387" s="1149">
        <f t="shared" si="170"/>
        <v>0</v>
      </c>
      <c r="P387" s="1150">
        <v>306</v>
      </c>
      <c r="Q387" s="1150">
        <v>0</v>
      </c>
      <c r="R387" s="1149">
        <f t="shared" si="171"/>
        <v>0</v>
      </c>
      <c r="S387" s="1150">
        <v>306</v>
      </c>
      <c r="T387" s="1150">
        <v>0</v>
      </c>
      <c r="U387" s="1149">
        <f t="shared" si="172"/>
        <v>0</v>
      </c>
      <c r="V387" s="1150">
        <v>306</v>
      </c>
      <c r="W387" s="1150">
        <v>0</v>
      </c>
      <c r="X387" s="1149">
        <f t="shared" si="173"/>
        <v>0</v>
      </c>
      <c r="Y387" s="1150">
        <v>306</v>
      </c>
      <c r="Z387" s="1150">
        <v>0</v>
      </c>
      <c r="AA387" s="1149">
        <f t="shared" si="163"/>
        <v>0</v>
      </c>
      <c r="AB387" s="1150">
        <v>306</v>
      </c>
      <c r="AC387" s="1150">
        <v>0</v>
      </c>
      <c r="AD387" s="1149">
        <f t="shared" si="164"/>
        <v>0</v>
      </c>
      <c r="AE387" s="1150">
        <v>306</v>
      </c>
      <c r="AF387" s="1150">
        <v>0</v>
      </c>
      <c r="AG387" s="1149">
        <f t="shared" si="165"/>
        <v>0</v>
      </c>
      <c r="AH387" s="1150">
        <v>306</v>
      </c>
      <c r="AI387" s="1150">
        <v>0</v>
      </c>
      <c r="AJ387" s="1149">
        <f t="shared" si="166"/>
        <v>0</v>
      </c>
      <c r="AK387" s="1150">
        <v>306</v>
      </c>
      <c r="AL387" s="1150">
        <v>0</v>
      </c>
      <c r="AM387" s="1149">
        <f t="shared" si="167"/>
        <v>0</v>
      </c>
      <c r="AN387" s="1150">
        <v>306</v>
      </c>
      <c r="AO387" s="1150">
        <v>146.80000000000001</v>
      </c>
      <c r="AP387" s="1149">
        <f t="shared" si="168"/>
        <v>0.47973856209150328</v>
      </c>
      <c r="AQ387" s="1150">
        <v>306</v>
      </c>
      <c r="AR387" s="1150">
        <v>133.6</v>
      </c>
      <c r="AS387" s="1149">
        <f t="shared" si="156"/>
        <v>0.43660130718954249</v>
      </c>
      <c r="AT387" s="1149">
        <f t="shared" si="157"/>
        <v>7.6361655773420467E-2</v>
      </c>
    </row>
    <row r="388" spans="1:46">
      <c r="A388" s="1150">
        <v>1220</v>
      </c>
      <c r="B388" s="1150">
        <v>95</v>
      </c>
      <c r="C388" s="2074">
        <v>382</v>
      </c>
      <c r="D388" s="1150" t="s">
        <v>4515</v>
      </c>
      <c r="E388" s="1150" t="s">
        <v>4514</v>
      </c>
      <c r="F388" s="1150" t="s">
        <v>1704</v>
      </c>
      <c r="G388" s="1150" t="s">
        <v>1036</v>
      </c>
      <c r="H388" s="1150" t="s">
        <v>4481</v>
      </c>
      <c r="I388" s="1150">
        <v>317</v>
      </c>
      <c r="J388" s="1150"/>
      <c r="K388" s="1150"/>
      <c r="L388" s="1149"/>
      <c r="M388" s="1150"/>
      <c r="N388" s="1150"/>
      <c r="O388" s="1149"/>
      <c r="P388" s="1150"/>
      <c r="Q388" s="1150"/>
      <c r="R388" s="1149"/>
      <c r="S388" s="1150"/>
      <c r="T388" s="1150"/>
      <c r="U388" s="1149"/>
      <c r="V388" s="1150"/>
      <c r="W388" s="1150"/>
      <c r="X388" s="1149"/>
      <c r="Y388" s="1150"/>
      <c r="Z388" s="1150"/>
      <c r="AA388" s="1149"/>
      <c r="AB388" s="1150"/>
      <c r="AC388" s="1150"/>
      <c r="AD388" s="1149"/>
      <c r="AE388" s="1150"/>
      <c r="AF388" s="1150"/>
      <c r="AG388" s="1149"/>
      <c r="AH388" s="1150"/>
      <c r="AI388" s="1150"/>
      <c r="AJ388" s="1149"/>
      <c r="AK388" s="1150"/>
      <c r="AL388" s="1150"/>
      <c r="AM388" s="1149"/>
      <c r="AN388" s="1150"/>
      <c r="AO388" s="1150"/>
      <c r="AP388" s="1149"/>
      <c r="AQ388" s="1150">
        <v>317</v>
      </c>
      <c r="AR388" s="1150">
        <v>48</v>
      </c>
      <c r="AS388" s="1149">
        <f t="shared" si="156"/>
        <v>0.15141955835962145</v>
      </c>
      <c r="AT388" s="1149">
        <f t="shared" si="157"/>
        <v>0.15141955835962145</v>
      </c>
    </row>
    <row r="389" spans="1:46">
      <c r="A389" s="1150">
        <v>1260</v>
      </c>
      <c r="B389" s="1150">
        <v>39</v>
      </c>
      <c r="C389" s="2074">
        <v>383</v>
      </c>
      <c r="D389" s="1150" t="s">
        <v>3218</v>
      </c>
      <c r="E389" s="1150" t="s">
        <v>3217</v>
      </c>
      <c r="F389" s="1150" t="s">
        <v>1623</v>
      </c>
      <c r="G389" s="1150" t="s">
        <v>1622</v>
      </c>
      <c r="H389" s="1150" t="s">
        <v>4479</v>
      </c>
      <c r="I389" s="1150">
        <v>317</v>
      </c>
      <c r="J389" s="1150">
        <v>317</v>
      </c>
      <c r="K389" s="1150">
        <v>174</v>
      </c>
      <c r="L389" s="1149">
        <f>+K389/J389</f>
        <v>0.54889589905362779</v>
      </c>
      <c r="M389" s="1150">
        <v>317</v>
      </c>
      <c r="N389" s="1150">
        <v>204</v>
      </c>
      <c r="O389" s="1149">
        <f>+N389/M389</f>
        <v>0.64353312302839116</v>
      </c>
      <c r="P389" s="1150">
        <v>317</v>
      </c>
      <c r="Q389" s="1150">
        <v>234</v>
      </c>
      <c r="R389" s="1149">
        <f t="shared" ref="R389:R397" si="174">+Q389/P389</f>
        <v>0.73817034700315454</v>
      </c>
      <c r="S389" s="1150">
        <v>317</v>
      </c>
      <c r="T389" s="1150">
        <v>216</v>
      </c>
      <c r="U389" s="1149">
        <f t="shared" ref="U389:U397" si="175">+T389/S389</f>
        <v>0.68138801261829651</v>
      </c>
      <c r="V389" s="1150">
        <v>317</v>
      </c>
      <c r="W389" s="1150">
        <v>12</v>
      </c>
      <c r="X389" s="1149">
        <f t="shared" ref="X389:X397" si="176">+W389/V389</f>
        <v>3.7854889589905363E-2</v>
      </c>
      <c r="Y389" s="1150">
        <v>317</v>
      </c>
      <c r="Z389" s="1150">
        <v>222</v>
      </c>
      <c r="AA389" s="1149">
        <f t="shared" ref="AA389:AA397" si="177">+Z389/Y389</f>
        <v>0.70031545741324919</v>
      </c>
      <c r="AB389" s="1150">
        <v>317</v>
      </c>
      <c r="AC389" s="1150">
        <v>240</v>
      </c>
      <c r="AD389" s="1149">
        <f t="shared" ref="AD389:AD397" si="178">+AC389/AB389</f>
        <v>0.75709779179810721</v>
      </c>
      <c r="AE389" s="1150">
        <v>317</v>
      </c>
      <c r="AF389" s="1150">
        <v>276</v>
      </c>
      <c r="AG389" s="1149">
        <f t="shared" ref="AG389:AG397" si="179">+AF389/AE389</f>
        <v>0.87066246056782337</v>
      </c>
      <c r="AH389" s="1150">
        <v>317</v>
      </c>
      <c r="AI389" s="1150">
        <v>270</v>
      </c>
      <c r="AJ389" s="1149">
        <f t="shared" ref="AJ389:AJ410" si="180">+AI389/AH389</f>
        <v>0.8517350157728707</v>
      </c>
      <c r="AK389" s="1150">
        <v>317</v>
      </c>
      <c r="AL389" s="1150">
        <v>306</v>
      </c>
      <c r="AM389" s="1149">
        <f t="shared" ref="AM389:AM410" si="181">+AL389/AK389</f>
        <v>0.96529968454258674</v>
      </c>
      <c r="AN389" s="1150">
        <v>317</v>
      </c>
      <c r="AO389" s="1150">
        <v>210</v>
      </c>
      <c r="AP389" s="1149">
        <f t="shared" ref="AP389:AP420" si="182">+AO389/AN389</f>
        <v>0.66246056782334384</v>
      </c>
      <c r="AQ389" s="1150">
        <v>317</v>
      </c>
      <c r="AR389" s="1150">
        <v>222</v>
      </c>
      <c r="AS389" s="1149">
        <f t="shared" si="156"/>
        <v>0.70031545741324919</v>
      </c>
      <c r="AT389" s="1149">
        <f t="shared" si="157"/>
        <v>0.67981072555205047</v>
      </c>
    </row>
    <row r="390" spans="1:46">
      <c r="A390" s="1150">
        <v>1220</v>
      </c>
      <c r="B390" s="1150">
        <v>91</v>
      </c>
      <c r="C390" s="2074">
        <v>384</v>
      </c>
      <c r="D390" s="1150" t="s">
        <v>3578</v>
      </c>
      <c r="E390" s="1150" t="s">
        <v>3579</v>
      </c>
      <c r="F390" s="1150" t="s">
        <v>1623</v>
      </c>
      <c r="G390" s="1150" t="s">
        <v>1622</v>
      </c>
      <c r="H390" s="1150" t="s">
        <v>4481</v>
      </c>
      <c r="I390" s="1150">
        <v>323</v>
      </c>
      <c r="J390" s="1150"/>
      <c r="K390" s="1150"/>
      <c r="L390" s="1149"/>
      <c r="M390" s="1150"/>
      <c r="N390" s="1150"/>
      <c r="O390" s="1149"/>
      <c r="P390" s="1150">
        <v>323</v>
      </c>
      <c r="Q390" s="1150">
        <v>0</v>
      </c>
      <c r="R390" s="1149">
        <f t="shared" si="174"/>
        <v>0</v>
      </c>
      <c r="S390" s="1150">
        <v>323</v>
      </c>
      <c r="T390" s="1150">
        <v>188</v>
      </c>
      <c r="U390" s="1149">
        <f t="shared" si="175"/>
        <v>0.58204334365325072</v>
      </c>
      <c r="V390" s="1150">
        <v>323</v>
      </c>
      <c r="W390" s="1150">
        <v>192</v>
      </c>
      <c r="X390" s="1149">
        <f t="shared" si="176"/>
        <v>0.59442724458204332</v>
      </c>
      <c r="Y390" s="1150">
        <v>323</v>
      </c>
      <c r="Z390" s="1150">
        <v>220</v>
      </c>
      <c r="AA390" s="1149">
        <f t="shared" si="177"/>
        <v>0.68111455108359131</v>
      </c>
      <c r="AB390" s="1150">
        <v>323</v>
      </c>
      <c r="AC390" s="1150">
        <v>228</v>
      </c>
      <c r="AD390" s="1149">
        <f t="shared" si="178"/>
        <v>0.70588235294117652</v>
      </c>
      <c r="AE390" s="1150">
        <v>323</v>
      </c>
      <c r="AF390" s="1150">
        <v>220</v>
      </c>
      <c r="AG390" s="1149">
        <f t="shared" si="179"/>
        <v>0.68111455108359131</v>
      </c>
      <c r="AH390" s="1150">
        <v>323</v>
      </c>
      <c r="AI390" s="1150">
        <v>176</v>
      </c>
      <c r="AJ390" s="1149">
        <f t="shared" si="180"/>
        <v>0.54489164086687303</v>
      </c>
      <c r="AK390" s="1150">
        <v>323</v>
      </c>
      <c r="AL390" s="1150">
        <v>168</v>
      </c>
      <c r="AM390" s="1149">
        <f t="shared" si="181"/>
        <v>0.52012383900928794</v>
      </c>
      <c r="AN390" s="1150">
        <v>323</v>
      </c>
      <c r="AO390" s="1150">
        <v>168</v>
      </c>
      <c r="AP390" s="1149">
        <f t="shared" si="182"/>
        <v>0.52012383900928794</v>
      </c>
      <c r="AQ390" s="1150">
        <v>323</v>
      </c>
      <c r="AR390" s="1150">
        <v>216</v>
      </c>
      <c r="AS390" s="1149">
        <f t="shared" si="156"/>
        <v>0.66873065015479871</v>
      </c>
      <c r="AT390" s="1149">
        <f t="shared" si="157"/>
        <v>0.54984520123839009</v>
      </c>
    </row>
    <row r="391" spans="1:46">
      <c r="A391" s="1150">
        <v>1210</v>
      </c>
      <c r="B391" s="1150">
        <v>38</v>
      </c>
      <c r="C391" s="2074">
        <v>385</v>
      </c>
      <c r="D391" s="1150" t="s">
        <v>2608</v>
      </c>
      <c r="E391" s="1150" t="s">
        <v>973</v>
      </c>
      <c r="F391" s="1150" t="s">
        <v>1623</v>
      </c>
      <c r="G391" s="1150" t="s">
        <v>1702</v>
      </c>
      <c r="H391" s="1150" t="s">
        <v>4481</v>
      </c>
      <c r="I391" s="1150">
        <v>329</v>
      </c>
      <c r="J391" s="1150">
        <v>329</v>
      </c>
      <c r="K391" s="1150">
        <v>145.52000000000001</v>
      </c>
      <c r="L391" s="1149">
        <f t="shared" ref="L391:L397" si="183">+K391/J391</f>
        <v>0.44231003039513683</v>
      </c>
      <c r="M391" s="1150">
        <v>329</v>
      </c>
      <c r="N391" s="1150">
        <v>228.64</v>
      </c>
      <c r="O391" s="1149">
        <f t="shared" ref="O391:O397" si="184">+N391/M391</f>
        <v>0.69495440729483282</v>
      </c>
      <c r="P391" s="1150">
        <v>329</v>
      </c>
      <c r="Q391" s="1150">
        <v>326.36</v>
      </c>
      <c r="R391" s="1149">
        <f t="shared" si="174"/>
        <v>0.99197568389057755</v>
      </c>
      <c r="S391" s="1150">
        <v>329</v>
      </c>
      <c r="T391" s="1150">
        <v>427.88</v>
      </c>
      <c r="U391" s="1149">
        <f t="shared" si="175"/>
        <v>1.300547112462006</v>
      </c>
      <c r="V391" s="1150">
        <v>329</v>
      </c>
      <c r="W391" s="1150">
        <v>555.88</v>
      </c>
      <c r="X391" s="1149">
        <f t="shared" si="176"/>
        <v>1.6896048632218845</v>
      </c>
      <c r="Y391" s="1150">
        <v>329</v>
      </c>
      <c r="Z391" s="1150">
        <v>505.6</v>
      </c>
      <c r="AA391" s="1149">
        <f t="shared" si="177"/>
        <v>1.5367781155015199</v>
      </c>
      <c r="AB391" s="1150">
        <v>329</v>
      </c>
      <c r="AC391" s="1150">
        <v>395.2</v>
      </c>
      <c r="AD391" s="1149">
        <f t="shared" si="178"/>
        <v>1.2012158054711246</v>
      </c>
      <c r="AE391" s="1150">
        <v>329</v>
      </c>
      <c r="AF391" s="1150">
        <v>45.52</v>
      </c>
      <c r="AG391" s="1149">
        <f t="shared" si="179"/>
        <v>0.13835866261398178</v>
      </c>
      <c r="AH391" s="1150">
        <v>329</v>
      </c>
      <c r="AI391" s="1150">
        <v>32.76</v>
      </c>
      <c r="AJ391" s="1149">
        <f t="shared" si="180"/>
        <v>9.957446808510638E-2</v>
      </c>
      <c r="AK391" s="1150">
        <v>329</v>
      </c>
      <c r="AL391" s="1150">
        <v>86.8</v>
      </c>
      <c r="AM391" s="1149">
        <f t="shared" si="181"/>
        <v>0.26382978723404255</v>
      </c>
      <c r="AN391" s="1150">
        <v>329</v>
      </c>
      <c r="AO391" s="1150">
        <v>154.36000000000001</v>
      </c>
      <c r="AP391" s="1149">
        <f t="shared" si="182"/>
        <v>0.46917933130699091</v>
      </c>
      <c r="AQ391" s="1150">
        <v>329</v>
      </c>
      <c r="AR391" s="1150">
        <v>312.88</v>
      </c>
      <c r="AS391" s="1149">
        <f t="shared" ref="AS391:AS454" si="185">+AR391/AQ391</f>
        <v>0.95100303951367782</v>
      </c>
      <c r="AT391" s="1149">
        <f t="shared" ref="AT391:AT454" si="186">+(K391+N391+Q391+T391+W391+Z391+AC391+AF391+AI391+AL391+AO391+AR391)/(J391+M391+P391+S391+V391+Y391+AB391+AE391+AH391+AK391+AN391+AQ391)</f>
        <v>0.81494427558257354</v>
      </c>
    </row>
    <row r="392" spans="1:46">
      <c r="A392" s="1150">
        <v>6210</v>
      </c>
      <c r="B392" s="1150">
        <v>55</v>
      </c>
      <c r="C392" s="2074">
        <v>386</v>
      </c>
      <c r="D392" s="1150" t="s">
        <v>3581</v>
      </c>
      <c r="E392" s="1150" t="s">
        <v>3582</v>
      </c>
      <c r="F392" s="1150" t="s">
        <v>1623</v>
      </c>
      <c r="G392" s="1150" t="s">
        <v>1036</v>
      </c>
      <c r="H392" s="1150" t="s">
        <v>4481</v>
      </c>
      <c r="I392" s="1150">
        <v>330</v>
      </c>
      <c r="J392" s="1150">
        <v>330</v>
      </c>
      <c r="K392" s="1150">
        <v>0</v>
      </c>
      <c r="L392" s="1149">
        <f t="shared" si="183"/>
        <v>0</v>
      </c>
      <c r="M392" s="1150">
        <v>330</v>
      </c>
      <c r="N392" s="1150">
        <v>83</v>
      </c>
      <c r="O392" s="1149">
        <f t="shared" si="184"/>
        <v>0.25151515151515152</v>
      </c>
      <c r="P392" s="1150">
        <v>330</v>
      </c>
      <c r="Q392" s="1150">
        <v>66</v>
      </c>
      <c r="R392" s="1149">
        <f t="shared" si="174"/>
        <v>0.2</v>
      </c>
      <c r="S392" s="1150">
        <v>330</v>
      </c>
      <c r="T392" s="1150">
        <v>92</v>
      </c>
      <c r="U392" s="1149">
        <f t="shared" si="175"/>
        <v>0.27878787878787881</v>
      </c>
      <c r="V392" s="1150">
        <v>330</v>
      </c>
      <c r="W392" s="1150">
        <v>74</v>
      </c>
      <c r="X392" s="1149">
        <f t="shared" si="176"/>
        <v>0.22424242424242424</v>
      </c>
      <c r="Y392" s="1150">
        <v>330</v>
      </c>
      <c r="Z392" s="1150">
        <v>72.2</v>
      </c>
      <c r="AA392" s="1149">
        <f t="shared" si="177"/>
        <v>0.21878787878787881</v>
      </c>
      <c r="AB392" s="1150">
        <v>330</v>
      </c>
      <c r="AC392" s="1150">
        <v>69.2</v>
      </c>
      <c r="AD392" s="1149">
        <f t="shared" si="178"/>
        <v>0.20969696969696972</v>
      </c>
      <c r="AE392" s="1150">
        <v>330</v>
      </c>
      <c r="AF392" s="1150">
        <v>95</v>
      </c>
      <c r="AG392" s="1149">
        <f t="shared" si="179"/>
        <v>0.2878787878787879</v>
      </c>
      <c r="AH392" s="1150">
        <v>330</v>
      </c>
      <c r="AI392" s="1150">
        <v>33.799999999999997</v>
      </c>
      <c r="AJ392" s="1149">
        <f t="shared" si="180"/>
        <v>0.10242424242424242</v>
      </c>
      <c r="AK392" s="1150">
        <v>330</v>
      </c>
      <c r="AL392" s="1150">
        <v>32</v>
      </c>
      <c r="AM392" s="1149">
        <f t="shared" si="181"/>
        <v>9.696969696969697E-2</v>
      </c>
      <c r="AN392" s="1150">
        <v>330</v>
      </c>
      <c r="AO392" s="1150">
        <v>34</v>
      </c>
      <c r="AP392" s="1149">
        <f t="shared" si="182"/>
        <v>0.10303030303030303</v>
      </c>
      <c r="AQ392" s="1150">
        <v>330</v>
      </c>
      <c r="AR392" s="1150">
        <v>33.6</v>
      </c>
      <c r="AS392" s="1149">
        <f t="shared" si="185"/>
        <v>0.10181818181818182</v>
      </c>
      <c r="AT392" s="1149">
        <f t="shared" si="186"/>
        <v>0.1729292929292929</v>
      </c>
    </row>
    <row r="393" spans="1:46">
      <c r="A393" s="1150">
        <v>1210</v>
      </c>
      <c r="B393" s="1150">
        <v>72</v>
      </c>
      <c r="C393" s="2074">
        <v>387</v>
      </c>
      <c r="D393" s="1150" t="s">
        <v>3486</v>
      </c>
      <c r="E393" s="1150" t="s">
        <v>3487</v>
      </c>
      <c r="F393" s="1150" t="s">
        <v>1623</v>
      </c>
      <c r="G393" s="1150" t="s">
        <v>1036</v>
      </c>
      <c r="H393" s="1150" t="s">
        <v>4481</v>
      </c>
      <c r="I393" s="1150">
        <v>333</v>
      </c>
      <c r="J393" s="1150">
        <v>333</v>
      </c>
      <c r="K393" s="1150">
        <v>118.4</v>
      </c>
      <c r="L393" s="1149">
        <f t="shared" si="183"/>
        <v>0.35555555555555557</v>
      </c>
      <c r="M393" s="1150">
        <v>333</v>
      </c>
      <c r="N393" s="1150">
        <v>54.56</v>
      </c>
      <c r="O393" s="1149">
        <f t="shared" si="184"/>
        <v>0.16384384384384384</v>
      </c>
      <c r="P393" s="1150">
        <v>333</v>
      </c>
      <c r="Q393" s="1150">
        <v>69.92</v>
      </c>
      <c r="R393" s="1149">
        <f t="shared" si="174"/>
        <v>0.20996996996996997</v>
      </c>
      <c r="S393" s="1150">
        <v>333</v>
      </c>
      <c r="T393" s="1150">
        <v>73.12</v>
      </c>
      <c r="U393" s="1149">
        <f t="shared" si="175"/>
        <v>0.2195795795795796</v>
      </c>
      <c r="V393" s="1150">
        <v>333</v>
      </c>
      <c r="W393" s="1150">
        <v>68.400000000000006</v>
      </c>
      <c r="X393" s="1149">
        <f t="shared" si="176"/>
        <v>0.20540540540540542</v>
      </c>
      <c r="Y393" s="1150">
        <v>333</v>
      </c>
      <c r="Z393" s="1150">
        <v>93.28</v>
      </c>
      <c r="AA393" s="1149">
        <f t="shared" si="177"/>
        <v>0.28012012012012011</v>
      </c>
      <c r="AB393" s="1150">
        <v>333</v>
      </c>
      <c r="AC393" s="1150">
        <v>91.36</v>
      </c>
      <c r="AD393" s="1149">
        <f t="shared" si="178"/>
        <v>0.27435435435435435</v>
      </c>
      <c r="AE393" s="1150">
        <v>333</v>
      </c>
      <c r="AF393" s="1150">
        <v>76.8</v>
      </c>
      <c r="AG393" s="1149">
        <f t="shared" si="179"/>
        <v>0.23063063063063063</v>
      </c>
      <c r="AH393" s="1150">
        <v>333</v>
      </c>
      <c r="AI393" s="1150">
        <v>79.36</v>
      </c>
      <c r="AJ393" s="1149">
        <f t="shared" si="180"/>
        <v>0.23831831831831832</v>
      </c>
      <c r="AK393" s="1150">
        <v>333</v>
      </c>
      <c r="AL393" s="1150">
        <v>74.88</v>
      </c>
      <c r="AM393" s="1149">
        <f t="shared" si="181"/>
        <v>0.22486486486486484</v>
      </c>
      <c r="AN393" s="1150">
        <v>333</v>
      </c>
      <c r="AO393" s="1150">
        <v>83.84</v>
      </c>
      <c r="AP393" s="1149">
        <f t="shared" si="182"/>
        <v>0.25177177177177179</v>
      </c>
      <c r="AQ393" s="1150">
        <v>333</v>
      </c>
      <c r="AR393" s="1150">
        <v>92</v>
      </c>
      <c r="AS393" s="1149">
        <f t="shared" si="185"/>
        <v>0.27627627627627627</v>
      </c>
      <c r="AT393" s="1149">
        <f t="shared" si="186"/>
        <v>0.24422422422422421</v>
      </c>
    </row>
    <row r="394" spans="1:46">
      <c r="A394" s="1150">
        <v>1220</v>
      </c>
      <c r="B394" s="1150">
        <v>45</v>
      </c>
      <c r="C394" s="2074">
        <v>388</v>
      </c>
      <c r="D394" s="1150" t="s">
        <v>2609</v>
      </c>
      <c r="E394" s="1150" t="s">
        <v>1038</v>
      </c>
      <c r="F394" s="1150" t="s">
        <v>1623</v>
      </c>
      <c r="G394" s="1150" t="s">
        <v>1622</v>
      </c>
      <c r="H394" s="1150" t="s">
        <v>4481</v>
      </c>
      <c r="I394" s="1150">
        <v>333</v>
      </c>
      <c r="J394" s="1150">
        <v>333</v>
      </c>
      <c r="K394" s="1150">
        <v>5</v>
      </c>
      <c r="L394" s="1149">
        <f t="shared" si="183"/>
        <v>1.5015015015015015E-2</v>
      </c>
      <c r="M394" s="1150">
        <v>333</v>
      </c>
      <c r="N394" s="1150">
        <v>262</v>
      </c>
      <c r="O394" s="1149">
        <f t="shared" si="184"/>
        <v>0.78678678678678682</v>
      </c>
      <c r="P394" s="1150">
        <v>333</v>
      </c>
      <c r="Q394" s="1150">
        <v>283</v>
      </c>
      <c r="R394" s="1149">
        <f t="shared" si="174"/>
        <v>0.8498498498498499</v>
      </c>
      <c r="S394" s="1150">
        <v>333</v>
      </c>
      <c r="T394" s="1150">
        <v>279</v>
      </c>
      <c r="U394" s="1149">
        <f t="shared" si="175"/>
        <v>0.83783783783783783</v>
      </c>
      <c r="V394" s="1150">
        <v>333</v>
      </c>
      <c r="W394" s="1150">
        <v>289</v>
      </c>
      <c r="X394" s="1149">
        <f t="shared" si="176"/>
        <v>0.86786786786786785</v>
      </c>
      <c r="Y394" s="1150">
        <v>333</v>
      </c>
      <c r="Z394" s="1150">
        <v>282</v>
      </c>
      <c r="AA394" s="1149">
        <f t="shared" si="177"/>
        <v>0.84684684684684686</v>
      </c>
      <c r="AB394" s="1150">
        <v>333</v>
      </c>
      <c r="AC394" s="1150">
        <v>264</v>
      </c>
      <c r="AD394" s="1149">
        <f t="shared" si="178"/>
        <v>0.7927927927927928</v>
      </c>
      <c r="AE394" s="1150">
        <v>333</v>
      </c>
      <c r="AF394" s="1150">
        <v>294</v>
      </c>
      <c r="AG394" s="1149">
        <f t="shared" si="179"/>
        <v>0.88288288288288286</v>
      </c>
      <c r="AH394" s="1150">
        <v>333</v>
      </c>
      <c r="AI394" s="1150">
        <v>306</v>
      </c>
      <c r="AJ394" s="1149">
        <f t="shared" si="180"/>
        <v>0.91891891891891897</v>
      </c>
      <c r="AK394" s="1150">
        <v>333</v>
      </c>
      <c r="AL394" s="1150">
        <v>302</v>
      </c>
      <c r="AM394" s="1149">
        <f t="shared" si="181"/>
        <v>0.9069069069069069</v>
      </c>
      <c r="AN394" s="1150">
        <v>333</v>
      </c>
      <c r="AO394" s="1150">
        <v>284</v>
      </c>
      <c r="AP394" s="1149">
        <f t="shared" si="182"/>
        <v>0.85285285285285284</v>
      </c>
      <c r="AQ394" s="1150">
        <v>333</v>
      </c>
      <c r="AR394" s="1150">
        <v>270</v>
      </c>
      <c r="AS394" s="1149">
        <f t="shared" si="185"/>
        <v>0.81081081081081086</v>
      </c>
      <c r="AT394" s="1149">
        <f t="shared" si="186"/>
        <v>0.78078078078078073</v>
      </c>
    </row>
    <row r="395" spans="1:46">
      <c r="A395" s="1150">
        <v>1240</v>
      </c>
      <c r="B395" s="1150">
        <v>34</v>
      </c>
      <c r="C395" s="2074">
        <v>389</v>
      </c>
      <c r="D395" s="1150" t="s">
        <v>4513</v>
      </c>
      <c r="E395" s="1150" t="s">
        <v>342</v>
      </c>
      <c r="F395" s="1150" t="s">
        <v>1623</v>
      </c>
      <c r="G395" s="1150" t="s">
        <v>1622</v>
      </c>
      <c r="H395" s="1150" t="s">
        <v>4481</v>
      </c>
      <c r="I395" s="1150">
        <v>333</v>
      </c>
      <c r="J395" s="1150">
        <v>333</v>
      </c>
      <c r="K395" s="1150">
        <v>130</v>
      </c>
      <c r="L395" s="1149">
        <f t="shared" si="183"/>
        <v>0.39039039039039036</v>
      </c>
      <c r="M395" s="1150">
        <v>333</v>
      </c>
      <c r="N395" s="1150">
        <v>130</v>
      </c>
      <c r="O395" s="1149">
        <f t="shared" si="184"/>
        <v>0.39039039039039036</v>
      </c>
      <c r="P395" s="1150">
        <v>333</v>
      </c>
      <c r="Q395" s="1150">
        <v>165</v>
      </c>
      <c r="R395" s="1149">
        <f t="shared" si="174"/>
        <v>0.49549549549549549</v>
      </c>
      <c r="S395" s="1150">
        <v>333</v>
      </c>
      <c r="T395" s="1150">
        <v>155</v>
      </c>
      <c r="U395" s="1149">
        <f t="shared" si="175"/>
        <v>0.46546546546546547</v>
      </c>
      <c r="V395" s="1150">
        <v>333</v>
      </c>
      <c r="W395" s="1150">
        <v>135</v>
      </c>
      <c r="X395" s="1149">
        <f t="shared" si="176"/>
        <v>0.40540540540540543</v>
      </c>
      <c r="Y395" s="1150">
        <v>333</v>
      </c>
      <c r="Z395" s="1150">
        <v>130</v>
      </c>
      <c r="AA395" s="1149">
        <f t="shared" si="177"/>
        <v>0.39039039039039036</v>
      </c>
      <c r="AB395" s="1150">
        <v>333</v>
      </c>
      <c r="AC395" s="1150">
        <v>20</v>
      </c>
      <c r="AD395" s="1149">
        <f t="shared" si="178"/>
        <v>6.006006006006006E-2</v>
      </c>
      <c r="AE395" s="1150">
        <v>333</v>
      </c>
      <c r="AF395" s="1150">
        <v>20</v>
      </c>
      <c r="AG395" s="1149">
        <f t="shared" si="179"/>
        <v>6.006006006006006E-2</v>
      </c>
      <c r="AH395" s="1150">
        <v>333</v>
      </c>
      <c r="AI395" s="1150">
        <v>15</v>
      </c>
      <c r="AJ395" s="1149">
        <f t="shared" si="180"/>
        <v>4.5045045045045043E-2</v>
      </c>
      <c r="AK395" s="1150">
        <v>333</v>
      </c>
      <c r="AL395" s="1150">
        <v>145</v>
      </c>
      <c r="AM395" s="1149">
        <f t="shared" si="181"/>
        <v>0.43543543543543545</v>
      </c>
      <c r="AN395" s="1150">
        <v>333</v>
      </c>
      <c r="AO395" s="1150">
        <v>185</v>
      </c>
      <c r="AP395" s="1149">
        <f t="shared" si="182"/>
        <v>0.55555555555555558</v>
      </c>
      <c r="AQ395" s="1150">
        <v>333</v>
      </c>
      <c r="AR395" s="1150">
        <v>195</v>
      </c>
      <c r="AS395" s="1149">
        <f t="shared" si="185"/>
        <v>0.5855855855855856</v>
      </c>
      <c r="AT395" s="1149">
        <f t="shared" si="186"/>
        <v>0.35660660660660659</v>
      </c>
    </row>
    <row r="396" spans="1:46">
      <c r="A396" s="1150">
        <v>1260</v>
      </c>
      <c r="B396" s="1150">
        <v>8</v>
      </c>
      <c r="C396" s="2074">
        <v>390</v>
      </c>
      <c r="D396" s="1150" t="s">
        <v>2610</v>
      </c>
      <c r="E396" s="1150" t="s">
        <v>1158</v>
      </c>
      <c r="F396" s="1150" t="s">
        <v>1623</v>
      </c>
      <c r="G396" s="1150" t="s">
        <v>1622</v>
      </c>
      <c r="H396" s="1150" t="s">
        <v>4479</v>
      </c>
      <c r="I396" s="1150">
        <v>333</v>
      </c>
      <c r="J396" s="1150">
        <v>333</v>
      </c>
      <c r="K396" s="1150">
        <v>300</v>
      </c>
      <c r="L396" s="1149">
        <f t="shared" si="183"/>
        <v>0.90090090090090091</v>
      </c>
      <c r="M396" s="1150">
        <v>333</v>
      </c>
      <c r="N396" s="1150">
        <v>317.39999999999998</v>
      </c>
      <c r="O396" s="1149">
        <f t="shared" si="184"/>
        <v>0.95315315315315308</v>
      </c>
      <c r="P396" s="1150">
        <v>333</v>
      </c>
      <c r="Q396" s="1150">
        <v>357</v>
      </c>
      <c r="R396" s="1149">
        <f t="shared" si="174"/>
        <v>1.072072072072072</v>
      </c>
      <c r="S396" s="1150">
        <v>333</v>
      </c>
      <c r="T396" s="1150">
        <v>362.4</v>
      </c>
      <c r="U396" s="1149">
        <f t="shared" si="175"/>
        <v>1.0882882882882883</v>
      </c>
      <c r="V396" s="1150">
        <v>333</v>
      </c>
      <c r="W396" s="1150">
        <v>255</v>
      </c>
      <c r="X396" s="1149">
        <f t="shared" si="176"/>
        <v>0.76576576576576572</v>
      </c>
      <c r="Y396" s="1150">
        <v>333</v>
      </c>
      <c r="Z396" s="1150">
        <v>261</v>
      </c>
      <c r="AA396" s="1149">
        <f t="shared" si="177"/>
        <v>0.78378378378378377</v>
      </c>
      <c r="AB396" s="1150">
        <v>333</v>
      </c>
      <c r="AC396" s="1150">
        <v>255</v>
      </c>
      <c r="AD396" s="1149">
        <f t="shared" si="178"/>
        <v>0.76576576576576572</v>
      </c>
      <c r="AE396" s="1150">
        <v>333</v>
      </c>
      <c r="AF396" s="1150">
        <v>70.2</v>
      </c>
      <c r="AG396" s="1149">
        <f t="shared" si="179"/>
        <v>0.21081081081081082</v>
      </c>
      <c r="AH396" s="1150">
        <v>333</v>
      </c>
      <c r="AI396" s="1150">
        <v>296.39999999999998</v>
      </c>
      <c r="AJ396" s="1149">
        <f t="shared" si="180"/>
        <v>0.89009009009008999</v>
      </c>
      <c r="AK396" s="1150">
        <v>333</v>
      </c>
      <c r="AL396" s="1150">
        <v>274.2</v>
      </c>
      <c r="AM396" s="1149">
        <f t="shared" si="181"/>
        <v>0.82342342342342334</v>
      </c>
      <c r="AN396" s="1150">
        <v>333</v>
      </c>
      <c r="AO396" s="1150">
        <v>268.8</v>
      </c>
      <c r="AP396" s="1149">
        <f t="shared" si="182"/>
        <v>0.80720720720720729</v>
      </c>
      <c r="AQ396" s="1150">
        <v>333</v>
      </c>
      <c r="AR396" s="1150">
        <v>263.39999999999998</v>
      </c>
      <c r="AS396" s="1149">
        <f t="shared" si="185"/>
        <v>0.79099099099099091</v>
      </c>
      <c r="AT396" s="1149">
        <f t="shared" si="186"/>
        <v>0.82102102102102104</v>
      </c>
    </row>
    <row r="397" spans="1:46">
      <c r="A397" s="1150">
        <v>6110</v>
      </c>
      <c r="B397" s="1150">
        <v>51</v>
      </c>
      <c r="C397" s="2074">
        <v>391</v>
      </c>
      <c r="D397" s="1150" t="s">
        <v>2611</v>
      </c>
      <c r="E397" s="1150" t="s">
        <v>389</v>
      </c>
      <c r="F397" s="1150" t="s">
        <v>1623</v>
      </c>
      <c r="G397" s="1150" t="s">
        <v>1622</v>
      </c>
      <c r="H397" s="1150" t="s">
        <v>4481</v>
      </c>
      <c r="I397" s="1150">
        <v>333</v>
      </c>
      <c r="J397" s="1150">
        <v>333</v>
      </c>
      <c r="K397" s="1150">
        <v>57.5</v>
      </c>
      <c r="L397" s="1149">
        <f t="shared" si="183"/>
        <v>0.17267267267267267</v>
      </c>
      <c r="M397" s="1150">
        <v>333</v>
      </c>
      <c r="N397" s="1150">
        <v>120.5</v>
      </c>
      <c r="O397" s="1149">
        <f t="shared" si="184"/>
        <v>0.36186186186186187</v>
      </c>
      <c r="P397" s="1150">
        <v>333</v>
      </c>
      <c r="Q397" s="1150">
        <v>105.5</v>
      </c>
      <c r="R397" s="1149">
        <f t="shared" si="174"/>
        <v>0.31681681681681684</v>
      </c>
      <c r="S397" s="1150">
        <v>333</v>
      </c>
      <c r="T397" s="1150">
        <v>86</v>
      </c>
      <c r="U397" s="1149">
        <f t="shared" si="175"/>
        <v>0.25825825825825827</v>
      </c>
      <c r="V397" s="1150">
        <v>333</v>
      </c>
      <c r="W397" s="1150">
        <v>85</v>
      </c>
      <c r="X397" s="1149">
        <f t="shared" si="176"/>
        <v>0.25525525525525528</v>
      </c>
      <c r="Y397" s="1150">
        <v>333</v>
      </c>
      <c r="Z397" s="1150">
        <v>105</v>
      </c>
      <c r="AA397" s="1149">
        <f t="shared" si="177"/>
        <v>0.31531531531531531</v>
      </c>
      <c r="AB397" s="1150">
        <v>333</v>
      </c>
      <c r="AC397" s="1150">
        <v>90</v>
      </c>
      <c r="AD397" s="1149">
        <f t="shared" si="178"/>
        <v>0.27027027027027029</v>
      </c>
      <c r="AE397" s="1150">
        <v>333</v>
      </c>
      <c r="AF397" s="1150">
        <v>100</v>
      </c>
      <c r="AG397" s="1149">
        <f t="shared" si="179"/>
        <v>0.3003003003003003</v>
      </c>
      <c r="AH397" s="1150">
        <v>333</v>
      </c>
      <c r="AI397" s="1150">
        <v>91</v>
      </c>
      <c r="AJ397" s="1149">
        <f t="shared" si="180"/>
        <v>0.27327327327327328</v>
      </c>
      <c r="AK397" s="1150">
        <v>333</v>
      </c>
      <c r="AL397" s="1150">
        <v>94</v>
      </c>
      <c r="AM397" s="1149">
        <f t="shared" si="181"/>
        <v>0.2822822822822823</v>
      </c>
      <c r="AN397" s="1150">
        <v>333</v>
      </c>
      <c r="AO397" s="1150">
        <v>90</v>
      </c>
      <c r="AP397" s="1149">
        <f t="shared" si="182"/>
        <v>0.27027027027027029</v>
      </c>
      <c r="AQ397" s="1150">
        <v>333</v>
      </c>
      <c r="AR397" s="1150">
        <v>90</v>
      </c>
      <c r="AS397" s="1149">
        <f t="shared" si="185"/>
        <v>0.27027027027027029</v>
      </c>
      <c r="AT397" s="1149">
        <f t="shared" si="186"/>
        <v>0.2789039039039039</v>
      </c>
    </row>
    <row r="398" spans="1:46">
      <c r="A398" s="1150">
        <v>6130</v>
      </c>
      <c r="B398" s="1150">
        <v>32</v>
      </c>
      <c r="C398" s="2074">
        <v>392</v>
      </c>
      <c r="D398" s="1150" t="s">
        <v>2706</v>
      </c>
      <c r="E398" s="1150" t="s">
        <v>4512</v>
      </c>
      <c r="F398" s="1150" t="s">
        <v>1623</v>
      </c>
      <c r="G398" s="1150" t="s">
        <v>1622</v>
      </c>
      <c r="H398" s="1150" t="s">
        <v>4481</v>
      </c>
      <c r="I398" s="1150">
        <v>333</v>
      </c>
      <c r="J398" s="1150"/>
      <c r="K398" s="1150"/>
      <c r="L398" s="1149"/>
      <c r="M398" s="1150"/>
      <c r="N398" s="1150"/>
      <c r="O398" s="1149"/>
      <c r="P398" s="1150"/>
      <c r="Q398" s="1150"/>
      <c r="R398" s="1149"/>
      <c r="S398" s="1150"/>
      <c r="T398" s="1150"/>
      <c r="U398" s="1149"/>
      <c r="V398" s="1150"/>
      <c r="W398" s="1150"/>
      <c r="X398" s="1149"/>
      <c r="Y398" s="1150"/>
      <c r="Z398" s="1150"/>
      <c r="AA398" s="1149"/>
      <c r="AB398" s="1150"/>
      <c r="AC398" s="1150"/>
      <c r="AD398" s="1149"/>
      <c r="AE398" s="1150"/>
      <c r="AF398" s="1150"/>
      <c r="AG398" s="1149"/>
      <c r="AH398" s="1150">
        <v>333</v>
      </c>
      <c r="AI398" s="1150">
        <v>10</v>
      </c>
      <c r="AJ398" s="1149">
        <f t="shared" si="180"/>
        <v>3.003003003003003E-2</v>
      </c>
      <c r="AK398" s="1150">
        <v>333</v>
      </c>
      <c r="AL398" s="1150">
        <v>260</v>
      </c>
      <c r="AM398" s="1149">
        <f t="shared" si="181"/>
        <v>0.78078078078078073</v>
      </c>
      <c r="AN398" s="1150">
        <v>333</v>
      </c>
      <c r="AO398" s="1150">
        <v>240</v>
      </c>
      <c r="AP398" s="1149">
        <f t="shared" si="182"/>
        <v>0.72072072072072069</v>
      </c>
      <c r="AQ398" s="1150">
        <v>333</v>
      </c>
      <c r="AR398" s="1150">
        <v>250</v>
      </c>
      <c r="AS398" s="1149">
        <f t="shared" si="185"/>
        <v>0.75075075075075071</v>
      </c>
      <c r="AT398" s="1149">
        <f t="shared" si="186"/>
        <v>0.57057057057057059</v>
      </c>
    </row>
    <row r="399" spans="1:46">
      <c r="A399" s="1150">
        <v>6150</v>
      </c>
      <c r="B399" s="1150">
        <v>11</v>
      </c>
      <c r="C399" s="2074">
        <v>393</v>
      </c>
      <c r="D399" s="1150" t="s">
        <v>2612</v>
      </c>
      <c r="E399" s="1150" t="s">
        <v>1126</v>
      </c>
      <c r="F399" s="1150" t="s">
        <v>1623</v>
      </c>
      <c r="G399" s="1150" t="s">
        <v>1622</v>
      </c>
      <c r="H399" s="1150" t="s">
        <v>4481</v>
      </c>
      <c r="I399" s="1150">
        <v>333</v>
      </c>
      <c r="J399" s="1150">
        <v>333</v>
      </c>
      <c r="K399" s="1150">
        <v>7.5</v>
      </c>
      <c r="L399" s="1149">
        <f t="shared" ref="L399:L410" si="187">+K399/J399</f>
        <v>2.2522522522522521E-2</v>
      </c>
      <c r="M399" s="1150">
        <v>333</v>
      </c>
      <c r="N399" s="1150">
        <v>35.9</v>
      </c>
      <c r="O399" s="1149">
        <f t="shared" ref="O399:O410" si="188">+N399/M399</f>
        <v>0.1078078078078078</v>
      </c>
      <c r="P399" s="1150">
        <v>333</v>
      </c>
      <c r="Q399" s="1150">
        <v>54.7</v>
      </c>
      <c r="R399" s="1149">
        <f t="shared" ref="R399:R410" si="189">+Q399/P399</f>
        <v>0.16426426426426427</v>
      </c>
      <c r="S399" s="1150">
        <v>333</v>
      </c>
      <c r="T399" s="1150">
        <v>100.6</v>
      </c>
      <c r="U399" s="1149">
        <f t="shared" ref="U399:U410" si="190">+T399/S399</f>
        <v>0.30210210210210209</v>
      </c>
      <c r="V399" s="1150">
        <v>333</v>
      </c>
      <c r="W399" s="1150">
        <v>116.3</v>
      </c>
      <c r="X399" s="1149">
        <f t="shared" ref="X399:X410" si="191">+W399/V399</f>
        <v>0.34924924924924922</v>
      </c>
      <c r="Y399" s="1150">
        <v>333</v>
      </c>
      <c r="Z399" s="1150">
        <v>139.1</v>
      </c>
      <c r="AA399" s="1149">
        <f t="shared" ref="AA399:AA410" si="192">+Z399/Y399</f>
        <v>0.41771771771771771</v>
      </c>
      <c r="AB399" s="1150">
        <v>333</v>
      </c>
      <c r="AC399" s="1150">
        <v>151.9</v>
      </c>
      <c r="AD399" s="1149">
        <f t="shared" ref="AD399:AD410" si="193">+AC399/AB399</f>
        <v>0.45615615615615618</v>
      </c>
      <c r="AE399" s="1150">
        <v>333</v>
      </c>
      <c r="AF399" s="1150">
        <v>146.9</v>
      </c>
      <c r="AG399" s="1149">
        <f t="shared" ref="AG399:AG410" si="194">+AF399/AE399</f>
        <v>0.44114114114114117</v>
      </c>
      <c r="AH399" s="1150">
        <v>333</v>
      </c>
      <c r="AI399" s="1150">
        <v>176.6</v>
      </c>
      <c r="AJ399" s="1149">
        <f t="shared" si="180"/>
        <v>0.53033033033033028</v>
      </c>
      <c r="AK399" s="1150">
        <v>333</v>
      </c>
      <c r="AL399" s="1150">
        <v>147.5</v>
      </c>
      <c r="AM399" s="1149">
        <f t="shared" si="181"/>
        <v>0.44294294294294295</v>
      </c>
      <c r="AN399" s="1150">
        <v>333</v>
      </c>
      <c r="AO399" s="1150">
        <v>123.4</v>
      </c>
      <c r="AP399" s="1149">
        <f t="shared" si="182"/>
        <v>0.37057057057057058</v>
      </c>
      <c r="AQ399" s="1150">
        <v>333</v>
      </c>
      <c r="AR399" s="1150">
        <v>142.19999999999999</v>
      </c>
      <c r="AS399" s="1149">
        <f t="shared" si="185"/>
        <v>0.427027027027027</v>
      </c>
      <c r="AT399" s="1149">
        <f t="shared" si="186"/>
        <v>0.335985985985986</v>
      </c>
    </row>
    <row r="400" spans="1:46">
      <c r="A400" s="1150">
        <v>1220</v>
      </c>
      <c r="B400" s="1150">
        <v>63</v>
      </c>
      <c r="C400" s="2074">
        <v>394</v>
      </c>
      <c r="D400" s="1150" t="s">
        <v>4511</v>
      </c>
      <c r="E400" s="1150" t="s">
        <v>1717</v>
      </c>
      <c r="F400" s="1150" t="s">
        <v>1623</v>
      </c>
      <c r="G400" s="1150" t="s">
        <v>1036</v>
      </c>
      <c r="H400" s="1150" t="s">
        <v>4481</v>
      </c>
      <c r="I400" s="1150">
        <v>334</v>
      </c>
      <c r="J400" s="1150">
        <v>334</v>
      </c>
      <c r="K400" s="1150">
        <v>76</v>
      </c>
      <c r="L400" s="1149">
        <f t="shared" si="187"/>
        <v>0.22754491017964071</v>
      </c>
      <c r="M400" s="1150">
        <v>334</v>
      </c>
      <c r="N400" s="1150">
        <v>96</v>
      </c>
      <c r="O400" s="1149">
        <f t="shared" si="188"/>
        <v>0.28742514970059879</v>
      </c>
      <c r="P400" s="1150">
        <v>334</v>
      </c>
      <c r="Q400" s="1150">
        <v>132</v>
      </c>
      <c r="R400" s="1149">
        <f t="shared" si="189"/>
        <v>0.39520958083832336</v>
      </c>
      <c r="S400" s="1150">
        <v>334</v>
      </c>
      <c r="T400" s="1150">
        <v>104</v>
      </c>
      <c r="U400" s="1149">
        <f t="shared" si="190"/>
        <v>0.31137724550898205</v>
      </c>
      <c r="V400" s="1150">
        <v>334</v>
      </c>
      <c r="W400" s="1150">
        <v>120</v>
      </c>
      <c r="X400" s="1149">
        <f t="shared" si="191"/>
        <v>0.3592814371257485</v>
      </c>
      <c r="Y400" s="1150">
        <v>334</v>
      </c>
      <c r="Z400" s="1150">
        <v>104</v>
      </c>
      <c r="AA400" s="1149">
        <f t="shared" si="192"/>
        <v>0.31137724550898205</v>
      </c>
      <c r="AB400" s="1150">
        <v>334</v>
      </c>
      <c r="AC400" s="1150">
        <v>136</v>
      </c>
      <c r="AD400" s="1149">
        <f t="shared" si="193"/>
        <v>0.40718562874251496</v>
      </c>
      <c r="AE400" s="1150">
        <v>334</v>
      </c>
      <c r="AF400" s="1150">
        <v>104</v>
      </c>
      <c r="AG400" s="1149">
        <f t="shared" si="194"/>
        <v>0.31137724550898205</v>
      </c>
      <c r="AH400" s="1150">
        <v>334</v>
      </c>
      <c r="AI400" s="1150">
        <v>92</v>
      </c>
      <c r="AJ400" s="1149">
        <f t="shared" si="180"/>
        <v>0.27544910179640719</v>
      </c>
      <c r="AK400" s="1150">
        <v>334</v>
      </c>
      <c r="AL400" s="1150">
        <v>64</v>
      </c>
      <c r="AM400" s="1149">
        <f t="shared" si="181"/>
        <v>0.19161676646706588</v>
      </c>
      <c r="AN400" s="1150">
        <v>334</v>
      </c>
      <c r="AO400" s="1150">
        <v>88</v>
      </c>
      <c r="AP400" s="1149">
        <f t="shared" si="182"/>
        <v>0.26347305389221559</v>
      </c>
      <c r="AQ400" s="1150">
        <v>334</v>
      </c>
      <c r="AR400" s="1150">
        <v>108</v>
      </c>
      <c r="AS400" s="1149">
        <f t="shared" si="185"/>
        <v>0.32335329341317365</v>
      </c>
      <c r="AT400" s="1149">
        <f t="shared" si="186"/>
        <v>0.30538922155688625</v>
      </c>
    </row>
    <row r="401" spans="1:46">
      <c r="A401" s="1150">
        <v>1240</v>
      </c>
      <c r="B401" s="1150">
        <v>60</v>
      </c>
      <c r="C401" s="2074">
        <v>395</v>
      </c>
      <c r="D401" s="1150" t="s">
        <v>3288</v>
      </c>
      <c r="E401" s="1150" t="s">
        <v>3287</v>
      </c>
      <c r="F401" s="1150" t="s">
        <v>1623</v>
      </c>
      <c r="G401" s="1150" t="s">
        <v>757</v>
      </c>
      <c r="H401" s="1150" t="s">
        <v>4481</v>
      </c>
      <c r="I401" s="1150">
        <v>334</v>
      </c>
      <c r="J401" s="1150">
        <v>334</v>
      </c>
      <c r="K401" s="1150">
        <v>54.6</v>
      </c>
      <c r="L401" s="1149">
        <f t="shared" si="187"/>
        <v>0.16347305389221559</v>
      </c>
      <c r="M401" s="1150">
        <v>334</v>
      </c>
      <c r="N401" s="1150">
        <v>64.319999999999993</v>
      </c>
      <c r="O401" s="1149">
        <f t="shared" si="188"/>
        <v>0.19257485029940119</v>
      </c>
      <c r="P401" s="1150">
        <v>334</v>
      </c>
      <c r="Q401" s="1150">
        <v>65.28</v>
      </c>
      <c r="R401" s="1149">
        <f t="shared" si="189"/>
        <v>0.19544910179640718</v>
      </c>
      <c r="S401" s="1150">
        <v>334</v>
      </c>
      <c r="T401" s="1150">
        <v>65.64</v>
      </c>
      <c r="U401" s="1149">
        <f t="shared" si="190"/>
        <v>0.19652694610778443</v>
      </c>
      <c r="V401" s="1150">
        <v>334</v>
      </c>
      <c r="W401" s="1150">
        <v>63</v>
      </c>
      <c r="X401" s="1149">
        <f t="shared" si="191"/>
        <v>0.18862275449101795</v>
      </c>
      <c r="Y401" s="1150">
        <v>334</v>
      </c>
      <c r="Z401" s="1150">
        <v>65.28</v>
      </c>
      <c r="AA401" s="1149">
        <f t="shared" si="192"/>
        <v>0.19544910179640718</v>
      </c>
      <c r="AB401" s="1150">
        <v>334</v>
      </c>
      <c r="AC401" s="1150">
        <v>58.8</v>
      </c>
      <c r="AD401" s="1149">
        <f t="shared" si="193"/>
        <v>0.17604790419161676</v>
      </c>
      <c r="AE401" s="1150">
        <v>334</v>
      </c>
      <c r="AF401" s="1150">
        <v>46.08</v>
      </c>
      <c r="AG401" s="1149">
        <f t="shared" si="194"/>
        <v>0.13796407185628742</v>
      </c>
      <c r="AH401" s="1150">
        <v>334</v>
      </c>
      <c r="AI401" s="1150">
        <v>41.88</v>
      </c>
      <c r="AJ401" s="1149">
        <f t="shared" si="180"/>
        <v>0.12538922155688623</v>
      </c>
      <c r="AK401" s="1150">
        <v>334</v>
      </c>
      <c r="AL401" s="1150">
        <v>36</v>
      </c>
      <c r="AM401" s="1149">
        <f t="shared" si="181"/>
        <v>0.10778443113772455</v>
      </c>
      <c r="AN401" s="1150">
        <v>334</v>
      </c>
      <c r="AO401" s="1150">
        <v>40.56</v>
      </c>
      <c r="AP401" s="1149">
        <f t="shared" si="182"/>
        <v>0.121437125748503</v>
      </c>
      <c r="AQ401" s="1150">
        <v>334</v>
      </c>
      <c r="AR401" s="1150">
        <v>79.92</v>
      </c>
      <c r="AS401" s="1149">
        <f t="shared" si="185"/>
        <v>0.23928143712574851</v>
      </c>
      <c r="AT401" s="1149">
        <f t="shared" si="186"/>
        <v>0.17</v>
      </c>
    </row>
    <row r="402" spans="1:46">
      <c r="A402" s="1150">
        <v>1230</v>
      </c>
      <c r="B402" s="1150">
        <v>8</v>
      </c>
      <c r="C402" s="2074">
        <v>396</v>
      </c>
      <c r="D402" s="1150" t="s">
        <v>4510</v>
      </c>
      <c r="E402" s="1150" t="s">
        <v>23</v>
      </c>
      <c r="F402" s="1150" t="s">
        <v>1623</v>
      </c>
      <c r="G402" s="1150" t="s">
        <v>1622</v>
      </c>
      <c r="H402" s="1150" t="s">
        <v>4481</v>
      </c>
      <c r="I402" s="1150">
        <v>335</v>
      </c>
      <c r="J402" s="1150">
        <v>335</v>
      </c>
      <c r="K402" s="1150">
        <v>432</v>
      </c>
      <c r="L402" s="1149">
        <f t="shared" si="187"/>
        <v>1.2895522388059701</v>
      </c>
      <c r="M402" s="1150">
        <v>335</v>
      </c>
      <c r="N402" s="1150">
        <v>452</v>
      </c>
      <c r="O402" s="1149">
        <f t="shared" si="188"/>
        <v>1.3492537313432835</v>
      </c>
      <c r="P402" s="1150">
        <v>335</v>
      </c>
      <c r="Q402" s="1150">
        <v>512</v>
      </c>
      <c r="R402" s="1149">
        <f t="shared" si="189"/>
        <v>1.5283582089552239</v>
      </c>
      <c r="S402" s="1150">
        <v>335</v>
      </c>
      <c r="T402" s="1150">
        <v>468</v>
      </c>
      <c r="U402" s="1149">
        <f t="shared" si="190"/>
        <v>1.3970149253731343</v>
      </c>
      <c r="V402" s="1150">
        <v>335</v>
      </c>
      <c r="W402" s="1150">
        <v>440</v>
      </c>
      <c r="X402" s="1149">
        <f t="shared" si="191"/>
        <v>1.3134328358208955</v>
      </c>
      <c r="Y402" s="1150">
        <v>335</v>
      </c>
      <c r="Z402" s="1150">
        <v>472</v>
      </c>
      <c r="AA402" s="1149">
        <f t="shared" si="192"/>
        <v>1.4089552238805969</v>
      </c>
      <c r="AB402" s="1150">
        <v>335</v>
      </c>
      <c r="AC402" s="1150">
        <v>410.24</v>
      </c>
      <c r="AD402" s="1149">
        <f t="shared" si="193"/>
        <v>1.2245970149253731</v>
      </c>
      <c r="AE402" s="1150">
        <v>335</v>
      </c>
      <c r="AF402" s="1150">
        <v>452.32</v>
      </c>
      <c r="AG402" s="1149">
        <f t="shared" si="194"/>
        <v>1.3502089552238805</v>
      </c>
      <c r="AH402" s="1150">
        <v>335</v>
      </c>
      <c r="AI402" s="1150">
        <v>434.88</v>
      </c>
      <c r="AJ402" s="1149">
        <f t="shared" si="180"/>
        <v>1.2981492537313433</v>
      </c>
      <c r="AK402" s="1150">
        <v>335</v>
      </c>
      <c r="AL402" s="1150">
        <v>420</v>
      </c>
      <c r="AM402" s="1149">
        <f t="shared" si="181"/>
        <v>1.2537313432835822</v>
      </c>
      <c r="AN402" s="1150">
        <v>335</v>
      </c>
      <c r="AO402" s="1150">
        <v>416.16</v>
      </c>
      <c r="AP402" s="1149">
        <f t="shared" si="182"/>
        <v>1.2422686567164181</v>
      </c>
      <c r="AQ402" s="1150">
        <v>335</v>
      </c>
      <c r="AR402" s="1150">
        <v>400.32</v>
      </c>
      <c r="AS402" s="1149">
        <f t="shared" si="185"/>
        <v>1.1949850746268658</v>
      </c>
      <c r="AT402" s="1149">
        <f t="shared" si="186"/>
        <v>1.3208756218905473</v>
      </c>
    </row>
    <row r="403" spans="1:46">
      <c r="A403" s="1150">
        <v>6220</v>
      </c>
      <c r="B403" s="1150">
        <v>146</v>
      </c>
      <c r="C403" s="2074">
        <v>397</v>
      </c>
      <c r="D403" s="1150" t="s">
        <v>2613</v>
      </c>
      <c r="E403" s="1150" t="s">
        <v>364</v>
      </c>
      <c r="F403" s="1150" t="s">
        <v>1623</v>
      </c>
      <c r="G403" s="1150" t="s">
        <v>578</v>
      </c>
      <c r="H403" s="1150" t="s">
        <v>4481</v>
      </c>
      <c r="I403" s="1150">
        <v>341</v>
      </c>
      <c r="J403" s="1150">
        <v>341</v>
      </c>
      <c r="K403" s="1150">
        <v>104</v>
      </c>
      <c r="L403" s="1149">
        <f t="shared" si="187"/>
        <v>0.30498533724340177</v>
      </c>
      <c r="M403" s="1150">
        <v>341</v>
      </c>
      <c r="N403" s="1150">
        <v>116</v>
      </c>
      <c r="O403" s="1149">
        <f t="shared" si="188"/>
        <v>0.34017595307917886</v>
      </c>
      <c r="P403" s="1150">
        <v>341</v>
      </c>
      <c r="Q403" s="1150">
        <v>114</v>
      </c>
      <c r="R403" s="1149">
        <f t="shared" si="189"/>
        <v>0.33431085043988268</v>
      </c>
      <c r="S403" s="1150">
        <v>341</v>
      </c>
      <c r="T403" s="1150">
        <v>23</v>
      </c>
      <c r="U403" s="1149">
        <f t="shared" si="190"/>
        <v>6.7448680351906154E-2</v>
      </c>
      <c r="V403" s="1150">
        <v>341</v>
      </c>
      <c r="W403" s="1150">
        <v>19</v>
      </c>
      <c r="X403" s="1149">
        <f t="shared" si="191"/>
        <v>5.5718475073313782E-2</v>
      </c>
      <c r="Y403" s="1150">
        <v>341</v>
      </c>
      <c r="Z403" s="1150">
        <v>17</v>
      </c>
      <c r="AA403" s="1149">
        <f t="shared" si="192"/>
        <v>4.9853372434017593E-2</v>
      </c>
      <c r="AB403" s="1150">
        <v>341</v>
      </c>
      <c r="AC403" s="1150">
        <v>16</v>
      </c>
      <c r="AD403" s="1149">
        <f t="shared" si="193"/>
        <v>4.6920821114369501E-2</v>
      </c>
      <c r="AE403" s="1150">
        <v>341</v>
      </c>
      <c r="AF403" s="1150">
        <v>19</v>
      </c>
      <c r="AG403" s="1149">
        <f t="shared" si="194"/>
        <v>5.5718475073313782E-2</v>
      </c>
      <c r="AH403" s="1150">
        <v>341</v>
      </c>
      <c r="AI403" s="1150">
        <v>22</v>
      </c>
      <c r="AJ403" s="1149">
        <f t="shared" si="180"/>
        <v>6.4516129032258063E-2</v>
      </c>
      <c r="AK403" s="1150">
        <v>341</v>
      </c>
      <c r="AL403" s="1150">
        <v>13</v>
      </c>
      <c r="AM403" s="1149">
        <f t="shared" si="181"/>
        <v>3.8123167155425221E-2</v>
      </c>
      <c r="AN403" s="1150">
        <v>341</v>
      </c>
      <c r="AO403" s="1150">
        <v>11</v>
      </c>
      <c r="AP403" s="1149">
        <f t="shared" si="182"/>
        <v>3.2258064516129031E-2</v>
      </c>
      <c r="AQ403" s="1150">
        <v>341</v>
      </c>
      <c r="AR403" s="1150">
        <v>248</v>
      </c>
      <c r="AS403" s="1149">
        <f t="shared" si="185"/>
        <v>0.72727272727272729</v>
      </c>
      <c r="AT403" s="1149">
        <f t="shared" si="186"/>
        <v>0.17644183773216032</v>
      </c>
    </row>
    <row r="404" spans="1:46">
      <c r="A404" s="1150">
        <v>1250</v>
      </c>
      <c r="B404" s="1150">
        <v>11</v>
      </c>
      <c r="C404" s="2074">
        <v>398</v>
      </c>
      <c r="D404" s="1150" t="s">
        <v>2614</v>
      </c>
      <c r="E404" s="1150" t="s">
        <v>37</v>
      </c>
      <c r="F404" s="1150" t="s">
        <v>1623</v>
      </c>
      <c r="G404" s="1150" t="s">
        <v>1622</v>
      </c>
      <c r="H404" s="1150" t="s">
        <v>4481</v>
      </c>
      <c r="I404" s="1150">
        <v>349</v>
      </c>
      <c r="J404" s="1150">
        <v>349</v>
      </c>
      <c r="K404" s="1150">
        <v>290</v>
      </c>
      <c r="L404" s="1149">
        <f t="shared" si="187"/>
        <v>0.83094555873925502</v>
      </c>
      <c r="M404" s="1150">
        <v>349</v>
      </c>
      <c r="N404" s="1150">
        <v>300</v>
      </c>
      <c r="O404" s="1149">
        <f t="shared" si="188"/>
        <v>0.85959885386819479</v>
      </c>
      <c r="P404" s="1150">
        <v>349</v>
      </c>
      <c r="Q404" s="1150">
        <v>300</v>
      </c>
      <c r="R404" s="1149">
        <f t="shared" si="189"/>
        <v>0.85959885386819479</v>
      </c>
      <c r="S404" s="1150">
        <v>349</v>
      </c>
      <c r="T404" s="1150">
        <v>304</v>
      </c>
      <c r="U404" s="1149">
        <f t="shared" si="190"/>
        <v>0.87106017191977081</v>
      </c>
      <c r="V404" s="1150">
        <v>349</v>
      </c>
      <c r="W404" s="1150">
        <v>340</v>
      </c>
      <c r="X404" s="1149">
        <f t="shared" si="191"/>
        <v>0.97421203438395421</v>
      </c>
      <c r="Y404" s="1150">
        <v>349</v>
      </c>
      <c r="Z404" s="1150">
        <v>290</v>
      </c>
      <c r="AA404" s="1149">
        <f t="shared" si="192"/>
        <v>0.83094555873925502</v>
      </c>
      <c r="AB404" s="1150">
        <v>349</v>
      </c>
      <c r="AC404" s="1150">
        <v>236</v>
      </c>
      <c r="AD404" s="1149">
        <f t="shared" si="193"/>
        <v>0.67621776504297992</v>
      </c>
      <c r="AE404" s="1150">
        <v>349</v>
      </c>
      <c r="AF404" s="1150">
        <v>282</v>
      </c>
      <c r="AG404" s="1149">
        <f t="shared" si="194"/>
        <v>0.8080229226361032</v>
      </c>
      <c r="AH404" s="1150">
        <v>349</v>
      </c>
      <c r="AI404" s="1150">
        <v>268</v>
      </c>
      <c r="AJ404" s="1149">
        <f t="shared" si="180"/>
        <v>0.76790830945558741</v>
      </c>
      <c r="AK404" s="1150">
        <v>349</v>
      </c>
      <c r="AL404" s="1150">
        <v>290</v>
      </c>
      <c r="AM404" s="1149">
        <f t="shared" si="181"/>
        <v>0.83094555873925502</v>
      </c>
      <c r="AN404" s="1150">
        <v>349</v>
      </c>
      <c r="AO404" s="1150">
        <v>262</v>
      </c>
      <c r="AP404" s="1149">
        <f t="shared" si="182"/>
        <v>0.75071633237822355</v>
      </c>
      <c r="AQ404" s="1150">
        <v>349</v>
      </c>
      <c r="AR404" s="1150">
        <v>244</v>
      </c>
      <c r="AS404" s="1149">
        <f t="shared" si="185"/>
        <v>0.69914040114613185</v>
      </c>
      <c r="AT404" s="1149">
        <f t="shared" si="186"/>
        <v>0.81327602674307542</v>
      </c>
    </row>
    <row r="405" spans="1:46">
      <c r="A405" s="1150">
        <v>1210</v>
      </c>
      <c r="B405" s="1150">
        <v>74</v>
      </c>
      <c r="C405" s="2074">
        <v>399</v>
      </c>
      <c r="D405" s="1150" t="s">
        <v>3489</v>
      </c>
      <c r="E405" s="1150" t="s">
        <v>3490</v>
      </c>
      <c r="F405" s="1150" t="s">
        <v>1623</v>
      </c>
      <c r="G405" s="1150" t="s">
        <v>757</v>
      </c>
      <c r="H405" s="1150" t="s">
        <v>4481</v>
      </c>
      <c r="I405" s="1150">
        <v>350</v>
      </c>
      <c r="J405" s="1150">
        <v>350</v>
      </c>
      <c r="K405" s="1150">
        <v>105.6</v>
      </c>
      <c r="L405" s="1149">
        <f t="shared" si="187"/>
        <v>0.30171428571428571</v>
      </c>
      <c r="M405" s="1150">
        <v>350</v>
      </c>
      <c r="N405" s="1150">
        <v>129.6</v>
      </c>
      <c r="O405" s="1149">
        <f t="shared" si="188"/>
        <v>0.37028571428571427</v>
      </c>
      <c r="P405" s="1150">
        <v>350</v>
      </c>
      <c r="Q405" s="1150">
        <v>138</v>
      </c>
      <c r="R405" s="1149">
        <f t="shared" si="189"/>
        <v>0.39428571428571429</v>
      </c>
      <c r="S405" s="1150">
        <v>350</v>
      </c>
      <c r="T405" s="1150">
        <v>140.4</v>
      </c>
      <c r="U405" s="1149">
        <f t="shared" si="190"/>
        <v>0.40114285714285713</v>
      </c>
      <c r="V405" s="1150">
        <v>350</v>
      </c>
      <c r="W405" s="1150">
        <v>119.4</v>
      </c>
      <c r="X405" s="1149">
        <f t="shared" si="191"/>
        <v>0.34114285714285714</v>
      </c>
      <c r="Y405" s="1150">
        <v>350</v>
      </c>
      <c r="Z405" s="1150">
        <v>129.36000000000001</v>
      </c>
      <c r="AA405" s="1149">
        <f t="shared" si="192"/>
        <v>0.36960000000000004</v>
      </c>
      <c r="AB405" s="1150">
        <v>350</v>
      </c>
      <c r="AC405" s="1150">
        <v>113.04</v>
      </c>
      <c r="AD405" s="1149">
        <f t="shared" si="193"/>
        <v>0.32297142857142858</v>
      </c>
      <c r="AE405" s="1150">
        <v>350</v>
      </c>
      <c r="AF405" s="1150">
        <v>107.04</v>
      </c>
      <c r="AG405" s="1149">
        <f t="shared" si="194"/>
        <v>0.30582857142857145</v>
      </c>
      <c r="AH405" s="1150">
        <v>350</v>
      </c>
      <c r="AI405" s="1150">
        <v>55.2</v>
      </c>
      <c r="AJ405" s="1149">
        <f t="shared" si="180"/>
        <v>0.15771428571428572</v>
      </c>
      <c r="AK405" s="1150">
        <v>350</v>
      </c>
      <c r="AL405" s="1150">
        <v>54.72</v>
      </c>
      <c r="AM405" s="1149">
        <f t="shared" si="181"/>
        <v>0.15634285714285714</v>
      </c>
      <c r="AN405" s="1150">
        <v>350</v>
      </c>
      <c r="AO405" s="1150">
        <v>63.84</v>
      </c>
      <c r="AP405" s="1149">
        <f t="shared" si="182"/>
        <v>0.18240000000000001</v>
      </c>
      <c r="AQ405" s="1150">
        <v>350</v>
      </c>
      <c r="AR405" s="1150">
        <v>117.84</v>
      </c>
      <c r="AS405" s="1149">
        <f t="shared" si="185"/>
        <v>0.33668571428571431</v>
      </c>
      <c r="AT405" s="1149">
        <f t="shared" si="186"/>
        <v>0.30334285714285708</v>
      </c>
    </row>
    <row r="406" spans="1:46">
      <c r="A406" s="1150">
        <v>1220</v>
      </c>
      <c r="B406" s="1150">
        <v>18</v>
      </c>
      <c r="C406" s="2074">
        <v>400</v>
      </c>
      <c r="D406" s="1150" t="s">
        <v>4509</v>
      </c>
      <c r="E406" s="1150" t="s">
        <v>13</v>
      </c>
      <c r="F406" s="1150" t="s">
        <v>1623</v>
      </c>
      <c r="G406" s="1150" t="s">
        <v>1622</v>
      </c>
      <c r="H406" s="1150" t="s">
        <v>4481</v>
      </c>
      <c r="I406" s="1150">
        <v>350</v>
      </c>
      <c r="J406" s="1150">
        <v>350</v>
      </c>
      <c r="K406" s="1150">
        <v>180</v>
      </c>
      <c r="L406" s="1149">
        <f t="shared" si="187"/>
        <v>0.51428571428571423</v>
      </c>
      <c r="M406" s="1150">
        <v>350</v>
      </c>
      <c r="N406" s="1150">
        <v>200.2</v>
      </c>
      <c r="O406" s="1149">
        <f t="shared" si="188"/>
        <v>0.57199999999999995</v>
      </c>
      <c r="P406" s="1150">
        <v>350</v>
      </c>
      <c r="Q406" s="1150">
        <v>225</v>
      </c>
      <c r="R406" s="1149">
        <f t="shared" si="189"/>
        <v>0.6428571428571429</v>
      </c>
      <c r="S406" s="1150">
        <v>350</v>
      </c>
      <c r="T406" s="1150">
        <v>180</v>
      </c>
      <c r="U406" s="1149">
        <f t="shared" si="190"/>
        <v>0.51428571428571423</v>
      </c>
      <c r="V406" s="1150">
        <v>350</v>
      </c>
      <c r="W406" s="1150">
        <v>220</v>
      </c>
      <c r="X406" s="1149">
        <f t="shared" si="191"/>
        <v>0.62857142857142856</v>
      </c>
      <c r="Y406" s="1150">
        <v>350</v>
      </c>
      <c r="Z406" s="1150">
        <v>192.4</v>
      </c>
      <c r="AA406" s="1149">
        <f t="shared" si="192"/>
        <v>0.54971428571428571</v>
      </c>
      <c r="AB406" s="1150">
        <v>350</v>
      </c>
      <c r="AC406" s="1150">
        <v>185</v>
      </c>
      <c r="AD406" s="1149">
        <f t="shared" si="193"/>
        <v>0.52857142857142858</v>
      </c>
      <c r="AE406" s="1150">
        <v>350</v>
      </c>
      <c r="AF406" s="1150">
        <v>200</v>
      </c>
      <c r="AG406" s="1149">
        <f t="shared" si="194"/>
        <v>0.5714285714285714</v>
      </c>
      <c r="AH406" s="1150">
        <v>350</v>
      </c>
      <c r="AI406" s="1150">
        <v>140</v>
      </c>
      <c r="AJ406" s="1149">
        <f t="shared" si="180"/>
        <v>0.4</v>
      </c>
      <c r="AK406" s="1150">
        <v>350</v>
      </c>
      <c r="AL406" s="1150">
        <v>170</v>
      </c>
      <c r="AM406" s="1149">
        <f t="shared" si="181"/>
        <v>0.48571428571428571</v>
      </c>
      <c r="AN406" s="1150">
        <v>350</v>
      </c>
      <c r="AO406" s="1150">
        <v>155</v>
      </c>
      <c r="AP406" s="1149">
        <f t="shared" si="182"/>
        <v>0.44285714285714284</v>
      </c>
      <c r="AQ406" s="1150">
        <v>350</v>
      </c>
      <c r="AR406" s="1150">
        <v>170</v>
      </c>
      <c r="AS406" s="1149">
        <f t="shared" si="185"/>
        <v>0.48571428571428571</v>
      </c>
      <c r="AT406" s="1149">
        <f t="shared" si="186"/>
        <v>0.52800000000000014</v>
      </c>
    </row>
    <row r="407" spans="1:46">
      <c r="A407" s="1150">
        <v>1230</v>
      </c>
      <c r="B407" s="1150">
        <v>29</v>
      </c>
      <c r="C407" s="2074">
        <v>401</v>
      </c>
      <c r="D407" s="1150" t="s">
        <v>2490</v>
      </c>
      <c r="E407" s="1150" t="s">
        <v>348</v>
      </c>
      <c r="F407" s="1150" t="s">
        <v>1623</v>
      </c>
      <c r="G407" s="1150" t="s">
        <v>1036</v>
      </c>
      <c r="H407" s="1150" t="s">
        <v>4479</v>
      </c>
      <c r="I407" s="1150">
        <v>350</v>
      </c>
      <c r="J407" s="1150">
        <v>350</v>
      </c>
      <c r="K407" s="1150">
        <v>221.28</v>
      </c>
      <c r="L407" s="1149">
        <f t="shared" si="187"/>
        <v>0.63222857142857147</v>
      </c>
      <c r="M407" s="1150">
        <v>350</v>
      </c>
      <c r="N407" s="1150">
        <v>156</v>
      </c>
      <c r="O407" s="1149">
        <f t="shared" si="188"/>
        <v>0.44571428571428573</v>
      </c>
      <c r="P407" s="1150">
        <v>350</v>
      </c>
      <c r="Q407" s="1150">
        <v>192</v>
      </c>
      <c r="R407" s="1149">
        <f t="shared" si="189"/>
        <v>0.5485714285714286</v>
      </c>
      <c r="S407" s="1150">
        <v>350</v>
      </c>
      <c r="T407" s="1150">
        <v>228</v>
      </c>
      <c r="U407" s="1149">
        <f t="shared" si="190"/>
        <v>0.65142857142857147</v>
      </c>
      <c r="V407" s="1150">
        <v>350</v>
      </c>
      <c r="W407" s="1150">
        <v>216</v>
      </c>
      <c r="X407" s="1149">
        <f t="shared" si="191"/>
        <v>0.6171428571428571</v>
      </c>
      <c r="Y407" s="1150">
        <v>350</v>
      </c>
      <c r="Z407" s="1150">
        <v>180</v>
      </c>
      <c r="AA407" s="1149">
        <f t="shared" si="192"/>
        <v>0.51428571428571423</v>
      </c>
      <c r="AB407" s="1150">
        <v>350</v>
      </c>
      <c r="AC407" s="1150">
        <v>168</v>
      </c>
      <c r="AD407" s="1149">
        <f t="shared" si="193"/>
        <v>0.48</v>
      </c>
      <c r="AE407" s="1150">
        <v>350</v>
      </c>
      <c r="AF407" s="1150">
        <v>180</v>
      </c>
      <c r="AG407" s="1149">
        <f t="shared" si="194"/>
        <v>0.51428571428571423</v>
      </c>
      <c r="AH407" s="1150">
        <v>350</v>
      </c>
      <c r="AI407" s="1150">
        <v>240</v>
      </c>
      <c r="AJ407" s="1149">
        <f t="shared" si="180"/>
        <v>0.68571428571428572</v>
      </c>
      <c r="AK407" s="1150">
        <v>350</v>
      </c>
      <c r="AL407" s="1150">
        <v>204</v>
      </c>
      <c r="AM407" s="1149">
        <f t="shared" si="181"/>
        <v>0.58285714285714285</v>
      </c>
      <c r="AN407" s="1150">
        <v>350</v>
      </c>
      <c r="AO407" s="1150">
        <v>253.44</v>
      </c>
      <c r="AP407" s="1149">
        <f t="shared" si="182"/>
        <v>0.72411428571428571</v>
      </c>
      <c r="AQ407" s="1150">
        <v>350</v>
      </c>
      <c r="AR407" s="1150">
        <v>240</v>
      </c>
      <c r="AS407" s="1149">
        <f t="shared" si="185"/>
        <v>0.68571428571428572</v>
      </c>
      <c r="AT407" s="1149">
        <f t="shared" si="186"/>
        <v>0.59017142857142857</v>
      </c>
    </row>
    <row r="408" spans="1:46">
      <c r="A408" s="1150">
        <v>1230</v>
      </c>
      <c r="B408" s="1150">
        <v>47</v>
      </c>
      <c r="C408" s="2074">
        <v>402</v>
      </c>
      <c r="D408" s="1150" t="s">
        <v>2471</v>
      </c>
      <c r="E408" s="1150" t="s">
        <v>349</v>
      </c>
      <c r="F408" s="1150" t="s">
        <v>1623</v>
      </c>
      <c r="G408" s="1150" t="s">
        <v>1702</v>
      </c>
      <c r="H408" s="1150" t="s">
        <v>4481</v>
      </c>
      <c r="I408" s="1150">
        <v>350</v>
      </c>
      <c r="J408" s="1150">
        <v>350</v>
      </c>
      <c r="K408" s="1150">
        <v>179.6</v>
      </c>
      <c r="L408" s="1149">
        <f t="shared" si="187"/>
        <v>0.51314285714285712</v>
      </c>
      <c r="M408" s="1150">
        <v>350</v>
      </c>
      <c r="N408" s="1150">
        <v>170</v>
      </c>
      <c r="O408" s="1149">
        <f t="shared" si="188"/>
        <v>0.48571428571428571</v>
      </c>
      <c r="P408" s="1150">
        <v>350</v>
      </c>
      <c r="Q408" s="1150">
        <v>99.4</v>
      </c>
      <c r="R408" s="1149">
        <f t="shared" si="189"/>
        <v>0.28400000000000003</v>
      </c>
      <c r="S408" s="1150">
        <v>350</v>
      </c>
      <c r="T408" s="1150">
        <v>119.6</v>
      </c>
      <c r="U408" s="1149">
        <f t="shared" si="190"/>
        <v>0.34171428571428569</v>
      </c>
      <c r="V408" s="1150">
        <v>350</v>
      </c>
      <c r="W408" s="1150">
        <v>160</v>
      </c>
      <c r="X408" s="1149">
        <f t="shared" si="191"/>
        <v>0.45714285714285713</v>
      </c>
      <c r="Y408" s="1150">
        <v>350</v>
      </c>
      <c r="Z408" s="1150">
        <v>172</v>
      </c>
      <c r="AA408" s="1149">
        <f t="shared" si="192"/>
        <v>0.49142857142857144</v>
      </c>
      <c r="AB408" s="1150">
        <v>350</v>
      </c>
      <c r="AC408" s="1150">
        <v>115.6</v>
      </c>
      <c r="AD408" s="1149">
        <f t="shared" si="193"/>
        <v>0.33028571428571429</v>
      </c>
      <c r="AE408" s="1150">
        <v>350</v>
      </c>
      <c r="AF408" s="1150">
        <v>136</v>
      </c>
      <c r="AG408" s="1149">
        <f t="shared" si="194"/>
        <v>0.38857142857142857</v>
      </c>
      <c r="AH408" s="1150">
        <v>350</v>
      </c>
      <c r="AI408" s="1150">
        <v>149.4</v>
      </c>
      <c r="AJ408" s="1149">
        <f t="shared" si="180"/>
        <v>0.42685714285714288</v>
      </c>
      <c r="AK408" s="1150">
        <v>350</v>
      </c>
      <c r="AL408" s="1150">
        <v>193.4</v>
      </c>
      <c r="AM408" s="1149">
        <f t="shared" si="181"/>
        <v>0.5525714285714286</v>
      </c>
      <c r="AN408" s="1150">
        <v>350</v>
      </c>
      <c r="AO408" s="1150">
        <v>148</v>
      </c>
      <c r="AP408" s="1149">
        <f t="shared" si="182"/>
        <v>0.42285714285714288</v>
      </c>
      <c r="AQ408" s="1150">
        <v>350</v>
      </c>
      <c r="AR408" s="1150">
        <v>136.4</v>
      </c>
      <c r="AS408" s="1149">
        <f t="shared" si="185"/>
        <v>0.38971428571428574</v>
      </c>
      <c r="AT408" s="1149">
        <f t="shared" si="186"/>
        <v>0.42366666666666675</v>
      </c>
    </row>
    <row r="409" spans="1:46">
      <c r="A409" s="1150">
        <v>6220</v>
      </c>
      <c r="B409" s="1150">
        <v>148</v>
      </c>
      <c r="C409" s="2074">
        <v>403</v>
      </c>
      <c r="D409" s="1150" t="s">
        <v>2615</v>
      </c>
      <c r="E409" s="1150" t="s">
        <v>798</v>
      </c>
      <c r="F409" s="1150" t="s">
        <v>1623</v>
      </c>
      <c r="G409" s="1150" t="s">
        <v>1036</v>
      </c>
      <c r="H409" s="1150" t="s">
        <v>4481</v>
      </c>
      <c r="I409" s="1150">
        <v>350</v>
      </c>
      <c r="J409" s="1150">
        <v>350</v>
      </c>
      <c r="K409" s="1150">
        <v>188.5</v>
      </c>
      <c r="L409" s="1149">
        <f t="shared" si="187"/>
        <v>0.53857142857142859</v>
      </c>
      <c r="M409" s="1150">
        <v>350</v>
      </c>
      <c r="N409" s="1150">
        <v>205</v>
      </c>
      <c r="O409" s="1149">
        <f t="shared" si="188"/>
        <v>0.58571428571428574</v>
      </c>
      <c r="P409" s="1150">
        <v>350</v>
      </c>
      <c r="Q409" s="1150">
        <v>170</v>
      </c>
      <c r="R409" s="1149">
        <f t="shared" si="189"/>
        <v>0.48571428571428571</v>
      </c>
      <c r="S409" s="1150">
        <v>350</v>
      </c>
      <c r="T409" s="1150">
        <v>160</v>
      </c>
      <c r="U409" s="1149">
        <f t="shared" si="190"/>
        <v>0.45714285714285713</v>
      </c>
      <c r="V409" s="1150">
        <v>350</v>
      </c>
      <c r="W409" s="1150">
        <v>155</v>
      </c>
      <c r="X409" s="1149">
        <f t="shared" si="191"/>
        <v>0.44285714285714284</v>
      </c>
      <c r="Y409" s="1150">
        <v>350</v>
      </c>
      <c r="Z409" s="1150">
        <v>162.5</v>
      </c>
      <c r="AA409" s="1149">
        <f t="shared" si="192"/>
        <v>0.4642857142857143</v>
      </c>
      <c r="AB409" s="1150">
        <v>350</v>
      </c>
      <c r="AC409" s="1150">
        <v>157</v>
      </c>
      <c r="AD409" s="1149">
        <f t="shared" si="193"/>
        <v>0.44857142857142857</v>
      </c>
      <c r="AE409" s="1150">
        <v>350</v>
      </c>
      <c r="AF409" s="1150">
        <v>142.5</v>
      </c>
      <c r="AG409" s="1149">
        <f t="shared" si="194"/>
        <v>0.40714285714285714</v>
      </c>
      <c r="AH409" s="1150">
        <v>350</v>
      </c>
      <c r="AI409" s="1150">
        <v>144</v>
      </c>
      <c r="AJ409" s="1149">
        <f t="shared" si="180"/>
        <v>0.41142857142857142</v>
      </c>
      <c r="AK409" s="1150">
        <v>350</v>
      </c>
      <c r="AL409" s="1150">
        <v>147</v>
      </c>
      <c r="AM409" s="1149">
        <f t="shared" si="181"/>
        <v>0.42</v>
      </c>
      <c r="AN409" s="1150">
        <v>350</v>
      </c>
      <c r="AO409" s="1150">
        <v>159</v>
      </c>
      <c r="AP409" s="1149">
        <f t="shared" si="182"/>
        <v>0.45428571428571429</v>
      </c>
      <c r="AQ409" s="1150">
        <v>350</v>
      </c>
      <c r="AR409" s="1150">
        <v>166</v>
      </c>
      <c r="AS409" s="1149">
        <f t="shared" si="185"/>
        <v>0.47428571428571431</v>
      </c>
      <c r="AT409" s="1149">
        <f t="shared" si="186"/>
        <v>0.46583333333333332</v>
      </c>
    </row>
    <row r="410" spans="1:46">
      <c r="A410" s="1150">
        <v>1210</v>
      </c>
      <c r="B410" s="1150">
        <v>43</v>
      </c>
      <c r="C410" s="2074">
        <v>404</v>
      </c>
      <c r="D410" s="1150" t="s">
        <v>2616</v>
      </c>
      <c r="E410" s="1150" t="s">
        <v>1286</v>
      </c>
      <c r="F410" s="1150" t="s">
        <v>1623</v>
      </c>
      <c r="G410" s="1150" t="s">
        <v>1622</v>
      </c>
      <c r="H410" s="1150" t="s">
        <v>4481</v>
      </c>
      <c r="I410" s="1150">
        <v>351</v>
      </c>
      <c r="J410" s="1150">
        <v>351</v>
      </c>
      <c r="K410" s="1150">
        <v>320.39999999999998</v>
      </c>
      <c r="L410" s="1149">
        <f t="shared" si="187"/>
        <v>0.9128205128205128</v>
      </c>
      <c r="M410" s="1150">
        <v>351</v>
      </c>
      <c r="N410" s="1150">
        <v>282</v>
      </c>
      <c r="O410" s="1149">
        <f t="shared" si="188"/>
        <v>0.80341880341880345</v>
      </c>
      <c r="P410" s="1150">
        <v>351</v>
      </c>
      <c r="Q410" s="1150">
        <v>316.8</v>
      </c>
      <c r="R410" s="1149">
        <f t="shared" si="189"/>
        <v>0.90256410256410258</v>
      </c>
      <c r="S410" s="1150">
        <v>351</v>
      </c>
      <c r="T410" s="1150">
        <v>319.2</v>
      </c>
      <c r="U410" s="1149">
        <f t="shared" si="190"/>
        <v>0.90940170940170939</v>
      </c>
      <c r="V410" s="1150">
        <v>351</v>
      </c>
      <c r="W410" s="1150">
        <v>362.4</v>
      </c>
      <c r="X410" s="1149">
        <f t="shared" si="191"/>
        <v>1.0324786324786324</v>
      </c>
      <c r="Y410" s="1150">
        <v>351</v>
      </c>
      <c r="Z410" s="1150">
        <v>354</v>
      </c>
      <c r="AA410" s="1149">
        <f t="shared" si="192"/>
        <v>1.0085470085470085</v>
      </c>
      <c r="AB410" s="1150">
        <v>351</v>
      </c>
      <c r="AC410" s="1150">
        <v>230.4</v>
      </c>
      <c r="AD410" s="1149">
        <f t="shared" si="193"/>
        <v>0.65641025641025641</v>
      </c>
      <c r="AE410" s="1150">
        <v>351</v>
      </c>
      <c r="AF410" s="1150">
        <v>13.2</v>
      </c>
      <c r="AG410" s="1149">
        <f t="shared" si="194"/>
        <v>3.7606837606837605E-2</v>
      </c>
      <c r="AH410" s="1150">
        <v>351</v>
      </c>
      <c r="AI410" s="1150">
        <v>70.8</v>
      </c>
      <c r="AJ410" s="1149">
        <f t="shared" si="180"/>
        <v>0.20170940170940171</v>
      </c>
      <c r="AK410" s="1150">
        <v>351</v>
      </c>
      <c r="AL410" s="1150">
        <v>325.2</v>
      </c>
      <c r="AM410" s="1149">
        <f t="shared" si="181"/>
        <v>0.92649572649572642</v>
      </c>
      <c r="AN410" s="1150">
        <v>351</v>
      </c>
      <c r="AO410" s="1150">
        <v>350.4</v>
      </c>
      <c r="AP410" s="1149">
        <f t="shared" si="182"/>
        <v>0.99829059829059819</v>
      </c>
      <c r="AQ410" s="1150">
        <v>351</v>
      </c>
      <c r="AR410" s="1150">
        <v>350.4</v>
      </c>
      <c r="AS410" s="1149">
        <f t="shared" si="185"/>
        <v>0.99829059829059819</v>
      </c>
      <c r="AT410" s="1149">
        <f t="shared" si="186"/>
        <v>0.78233618233618241</v>
      </c>
    </row>
    <row r="411" spans="1:46">
      <c r="A411" s="1150">
        <v>6110</v>
      </c>
      <c r="B411" s="1150">
        <v>109</v>
      </c>
      <c r="C411" s="2074">
        <v>405</v>
      </c>
      <c r="D411" s="1150" t="s">
        <v>4508</v>
      </c>
      <c r="E411" s="1150" t="s">
        <v>4507</v>
      </c>
      <c r="F411" s="1150" t="s">
        <v>1623</v>
      </c>
      <c r="G411" s="1150" t="s">
        <v>578</v>
      </c>
      <c r="H411" s="1150" t="s">
        <v>4481</v>
      </c>
      <c r="I411" s="1150">
        <v>351</v>
      </c>
      <c r="J411" s="1150"/>
      <c r="K411" s="1150"/>
      <c r="L411" s="1149"/>
      <c r="M411" s="1150"/>
      <c r="N411" s="1150"/>
      <c r="O411" s="1149"/>
      <c r="P411" s="1150"/>
      <c r="Q411" s="1150"/>
      <c r="R411" s="1149"/>
      <c r="S411" s="1150"/>
      <c r="T411" s="1150"/>
      <c r="U411" s="1149"/>
      <c r="V411" s="1150"/>
      <c r="W411" s="1150"/>
      <c r="X411" s="1149"/>
      <c r="Y411" s="1150"/>
      <c r="Z411" s="1150"/>
      <c r="AA411" s="1149"/>
      <c r="AB411" s="1150"/>
      <c r="AC411" s="1150"/>
      <c r="AD411" s="1149"/>
      <c r="AE411" s="1150"/>
      <c r="AF411" s="1150"/>
      <c r="AG411" s="1149"/>
      <c r="AH411" s="1150"/>
      <c r="AI411" s="1150"/>
      <c r="AJ411" s="1149"/>
      <c r="AK411" s="1150"/>
      <c r="AL411" s="1150"/>
      <c r="AM411" s="1149"/>
      <c r="AN411" s="1150">
        <v>351</v>
      </c>
      <c r="AO411" s="1150">
        <v>8</v>
      </c>
      <c r="AP411" s="1149">
        <f t="shared" si="182"/>
        <v>2.2792022792022793E-2</v>
      </c>
      <c r="AQ411" s="1150">
        <v>351</v>
      </c>
      <c r="AR411" s="1150">
        <v>112</v>
      </c>
      <c r="AS411" s="1149">
        <f t="shared" si="185"/>
        <v>0.31908831908831908</v>
      </c>
      <c r="AT411" s="1149">
        <f t="shared" si="186"/>
        <v>0.17094017094017094</v>
      </c>
    </row>
    <row r="412" spans="1:46">
      <c r="A412" s="1150">
        <v>1210</v>
      </c>
      <c r="B412" s="1150">
        <v>5</v>
      </c>
      <c r="C412" s="2074">
        <v>406</v>
      </c>
      <c r="D412" s="1150" t="s">
        <v>2617</v>
      </c>
      <c r="E412" s="1150" t="s">
        <v>704</v>
      </c>
      <c r="F412" s="1150" t="s">
        <v>1623</v>
      </c>
      <c r="G412" s="1150" t="s">
        <v>1622</v>
      </c>
      <c r="H412" s="1150" t="s">
        <v>4481</v>
      </c>
      <c r="I412" s="1150">
        <v>353</v>
      </c>
      <c r="J412" s="1150">
        <v>353</v>
      </c>
      <c r="K412" s="1150">
        <v>389</v>
      </c>
      <c r="L412" s="1149">
        <f t="shared" ref="L412:L420" si="195">+K412/J412</f>
        <v>1.1019830028328612</v>
      </c>
      <c r="M412" s="1150">
        <v>353</v>
      </c>
      <c r="N412" s="1150">
        <v>364</v>
      </c>
      <c r="O412" s="1149">
        <f t="shared" ref="O412:O420" si="196">+N412/M412</f>
        <v>1.0311614730878187</v>
      </c>
      <c r="P412" s="1150">
        <v>353</v>
      </c>
      <c r="Q412" s="1150">
        <v>358</v>
      </c>
      <c r="R412" s="1149">
        <f t="shared" ref="R412:R436" si="197">+Q412/P412</f>
        <v>1.0141643059490084</v>
      </c>
      <c r="S412" s="1150">
        <v>353</v>
      </c>
      <c r="T412" s="1150">
        <v>362</v>
      </c>
      <c r="U412" s="1149">
        <f t="shared" ref="U412:U443" si="198">+T412/S412</f>
        <v>1.0254957507082152</v>
      </c>
      <c r="V412" s="1150">
        <v>353</v>
      </c>
      <c r="W412" s="1150">
        <v>358</v>
      </c>
      <c r="X412" s="1149">
        <f t="shared" ref="X412:X443" si="199">+W412/V412</f>
        <v>1.0141643059490084</v>
      </c>
      <c r="Y412" s="1150">
        <v>353</v>
      </c>
      <c r="Z412" s="1150">
        <v>348</v>
      </c>
      <c r="AA412" s="1149">
        <f t="shared" ref="AA412:AA443" si="200">+Z412/Y412</f>
        <v>0.98583569405099147</v>
      </c>
      <c r="AB412" s="1150">
        <v>353</v>
      </c>
      <c r="AC412" s="1150">
        <v>342</v>
      </c>
      <c r="AD412" s="1149">
        <f t="shared" ref="AD412:AD443" si="201">+AC412/AB412</f>
        <v>0.96883852691218131</v>
      </c>
      <c r="AE412" s="1150">
        <v>353</v>
      </c>
      <c r="AF412" s="1150">
        <v>362</v>
      </c>
      <c r="AG412" s="1149">
        <f t="shared" ref="AG412:AG443" si="202">+AF412/AE412</f>
        <v>1.0254957507082152</v>
      </c>
      <c r="AH412" s="1150">
        <v>353</v>
      </c>
      <c r="AI412" s="1150">
        <v>358</v>
      </c>
      <c r="AJ412" s="1149">
        <f t="shared" ref="AJ412:AJ443" si="203">+AI412/AH412</f>
        <v>1.0141643059490084</v>
      </c>
      <c r="AK412" s="1150">
        <v>353</v>
      </c>
      <c r="AL412" s="1150">
        <v>14</v>
      </c>
      <c r="AM412" s="1149">
        <f t="shared" ref="AM412:AM443" si="204">+AL412/AK412</f>
        <v>3.9660056657223795E-2</v>
      </c>
      <c r="AN412" s="1150">
        <v>353</v>
      </c>
      <c r="AO412" s="1150">
        <v>135</v>
      </c>
      <c r="AP412" s="1149">
        <f t="shared" si="182"/>
        <v>0.38243626062322944</v>
      </c>
      <c r="AQ412" s="1150">
        <v>353</v>
      </c>
      <c r="AR412" s="1150">
        <v>354</v>
      </c>
      <c r="AS412" s="1149">
        <f t="shared" si="185"/>
        <v>1.0028328611898016</v>
      </c>
      <c r="AT412" s="1149">
        <f t="shared" si="186"/>
        <v>0.88385269121813026</v>
      </c>
    </row>
    <row r="413" spans="1:46">
      <c r="A413" s="1150">
        <v>6130</v>
      </c>
      <c r="B413" s="1150">
        <v>21</v>
      </c>
      <c r="C413" s="2074">
        <v>407</v>
      </c>
      <c r="D413" s="1150" t="s">
        <v>2618</v>
      </c>
      <c r="E413" s="1150" t="s">
        <v>2619</v>
      </c>
      <c r="F413" s="1150" t="s">
        <v>1623</v>
      </c>
      <c r="G413" s="1150" t="s">
        <v>1622</v>
      </c>
      <c r="H413" s="1150" t="s">
        <v>4481</v>
      </c>
      <c r="I413" s="1150">
        <v>356</v>
      </c>
      <c r="J413" s="1150">
        <v>356</v>
      </c>
      <c r="K413" s="1150">
        <v>141</v>
      </c>
      <c r="L413" s="1149">
        <f t="shared" si="195"/>
        <v>0.3960674157303371</v>
      </c>
      <c r="M413" s="1150">
        <v>356</v>
      </c>
      <c r="N413" s="1150">
        <v>133</v>
      </c>
      <c r="O413" s="1149">
        <f t="shared" si="196"/>
        <v>0.37359550561797755</v>
      </c>
      <c r="P413" s="1150">
        <v>356</v>
      </c>
      <c r="Q413" s="1150">
        <v>138</v>
      </c>
      <c r="R413" s="1149">
        <f t="shared" si="197"/>
        <v>0.38764044943820225</v>
      </c>
      <c r="S413" s="1150">
        <v>356</v>
      </c>
      <c r="T413" s="1150">
        <v>134</v>
      </c>
      <c r="U413" s="1149">
        <f t="shared" si="198"/>
        <v>0.37640449438202245</v>
      </c>
      <c r="V413" s="1150">
        <v>356</v>
      </c>
      <c r="W413" s="1150">
        <v>142</v>
      </c>
      <c r="X413" s="1149">
        <f t="shared" si="199"/>
        <v>0.398876404494382</v>
      </c>
      <c r="Y413" s="1150">
        <v>356</v>
      </c>
      <c r="Z413" s="1150">
        <v>183</v>
      </c>
      <c r="AA413" s="1149">
        <f t="shared" si="200"/>
        <v>0.5140449438202247</v>
      </c>
      <c r="AB413" s="1150">
        <v>356</v>
      </c>
      <c r="AC413" s="1150">
        <v>20</v>
      </c>
      <c r="AD413" s="1149">
        <f t="shared" si="201"/>
        <v>5.6179775280898875E-2</v>
      </c>
      <c r="AE413" s="1150">
        <v>356</v>
      </c>
      <c r="AF413" s="1150">
        <v>23</v>
      </c>
      <c r="AG413" s="1149">
        <f t="shared" si="202"/>
        <v>6.4606741573033713E-2</v>
      </c>
      <c r="AH413" s="1150">
        <v>356</v>
      </c>
      <c r="AI413" s="1150">
        <v>165</v>
      </c>
      <c r="AJ413" s="1149">
        <f t="shared" si="203"/>
        <v>0.46348314606741575</v>
      </c>
      <c r="AK413" s="1150">
        <v>356</v>
      </c>
      <c r="AL413" s="1150">
        <v>165</v>
      </c>
      <c r="AM413" s="1149">
        <f t="shared" si="204"/>
        <v>0.46348314606741575</v>
      </c>
      <c r="AN413" s="1150">
        <v>356</v>
      </c>
      <c r="AO413" s="1150">
        <v>172</v>
      </c>
      <c r="AP413" s="1149">
        <f t="shared" si="182"/>
        <v>0.48314606741573035</v>
      </c>
      <c r="AQ413" s="1150">
        <v>356</v>
      </c>
      <c r="AR413" s="1150">
        <v>187</v>
      </c>
      <c r="AS413" s="1149">
        <f t="shared" si="185"/>
        <v>0.5252808988764045</v>
      </c>
      <c r="AT413" s="1149">
        <f t="shared" si="186"/>
        <v>0.37523408239700373</v>
      </c>
    </row>
    <row r="414" spans="1:46">
      <c r="A414" s="1150">
        <v>6140</v>
      </c>
      <c r="B414" s="1150">
        <v>1</v>
      </c>
      <c r="C414" s="2074">
        <v>408</v>
      </c>
      <c r="D414" s="1150" t="s">
        <v>3108</v>
      </c>
      <c r="E414" s="1150" t="s">
        <v>3109</v>
      </c>
      <c r="F414" s="1150" t="s">
        <v>1623</v>
      </c>
      <c r="G414" s="1150" t="s">
        <v>757</v>
      </c>
      <c r="H414" s="1150" t="s">
        <v>4481</v>
      </c>
      <c r="I414" s="1150">
        <v>356</v>
      </c>
      <c r="J414" s="1150">
        <v>356</v>
      </c>
      <c r="K414" s="1150">
        <v>58.88</v>
      </c>
      <c r="L414" s="1149">
        <f t="shared" si="195"/>
        <v>0.16539325842696631</v>
      </c>
      <c r="M414" s="1150">
        <v>356</v>
      </c>
      <c r="N414" s="1150">
        <v>72</v>
      </c>
      <c r="O414" s="1149">
        <f t="shared" si="196"/>
        <v>0.20224719101123595</v>
      </c>
      <c r="P414" s="1150">
        <v>356</v>
      </c>
      <c r="Q414" s="1150">
        <v>76.319999999999993</v>
      </c>
      <c r="R414" s="1149">
        <f t="shared" si="197"/>
        <v>0.2143820224719101</v>
      </c>
      <c r="S414" s="1150">
        <v>356</v>
      </c>
      <c r="T414" s="1150">
        <v>70.400000000000006</v>
      </c>
      <c r="U414" s="1149">
        <f t="shared" si="198"/>
        <v>0.19775280898876407</v>
      </c>
      <c r="V414" s="1150">
        <v>356</v>
      </c>
      <c r="W414" s="1150">
        <v>70.8</v>
      </c>
      <c r="X414" s="1149">
        <f t="shared" si="199"/>
        <v>0.19887640449438201</v>
      </c>
      <c r="Y414" s="1150">
        <v>356</v>
      </c>
      <c r="Z414" s="1150">
        <v>70.08</v>
      </c>
      <c r="AA414" s="1149">
        <f t="shared" si="200"/>
        <v>0.19685393258426967</v>
      </c>
      <c r="AB414" s="1150">
        <v>356</v>
      </c>
      <c r="AC414" s="1150">
        <v>74.239999999999995</v>
      </c>
      <c r="AD414" s="1149">
        <f t="shared" si="201"/>
        <v>0.2085393258426966</v>
      </c>
      <c r="AE414" s="1150">
        <v>356</v>
      </c>
      <c r="AF414" s="1150">
        <v>61.28</v>
      </c>
      <c r="AG414" s="1149">
        <f t="shared" si="202"/>
        <v>0.17213483146067415</v>
      </c>
      <c r="AH414" s="1150">
        <v>356</v>
      </c>
      <c r="AI414" s="1150">
        <v>56.8</v>
      </c>
      <c r="AJ414" s="1149">
        <f t="shared" si="203"/>
        <v>0.15955056179775279</v>
      </c>
      <c r="AK414" s="1150">
        <v>356</v>
      </c>
      <c r="AL414" s="1150">
        <v>41.2</v>
      </c>
      <c r="AM414" s="1149">
        <f t="shared" si="204"/>
        <v>0.1157303370786517</v>
      </c>
      <c r="AN414" s="1150">
        <v>356</v>
      </c>
      <c r="AO414" s="1150">
        <v>36.96</v>
      </c>
      <c r="AP414" s="1149">
        <f t="shared" si="182"/>
        <v>0.10382022471910113</v>
      </c>
      <c r="AQ414" s="1150">
        <v>356</v>
      </c>
      <c r="AR414" s="1150">
        <v>60.48</v>
      </c>
      <c r="AS414" s="1149">
        <f t="shared" si="185"/>
        <v>0.16988764044943819</v>
      </c>
      <c r="AT414" s="1149">
        <f t="shared" si="186"/>
        <v>0.1754307116104869</v>
      </c>
    </row>
    <row r="415" spans="1:46">
      <c r="A415" s="1150">
        <v>1210</v>
      </c>
      <c r="B415" s="1150">
        <v>40</v>
      </c>
      <c r="C415" s="2074">
        <v>409</v>
      </c>
      <c r="D415" s="1150" t="s">
        <v>2620</v>
      </c>
      <c r="E415" s="1150" t="s">
        <v>1239</v>
      </c>
      <c r="F415" s="1150" t="s">
        <v>1623</v>
      </c>
      <c r="G415" s="1150" t="s">
        <v>1702</v>
      </c>
      <c r="H415" s="1150" t="s">
        <v>4481</v>
      </c>
      <c r="I415" s="1150">
        <v>358</v>
      </c>
      <c r="J415" s="1150">
        <v>358</v>
      </c>
      <c r="K415" s="1150">
        <v>56.8</v>
      </c>
      <c r="L415" s="1149">
        <f t="shared" si="195"/>
        <v>0.15865921787709497</v>
      </c>
      <c r="M415" s="1150">
        <v>358</v>
      </c>
      <c r="N415" s="1150">
        <v>53.2</v>
      </c>
      <c r="O415" s="1149">
        <f t="shared" si="196"/>
        <v>0.14860335195530727</v>
      </c>
      <c r="P415" s="1150">
        <v>358</v>
      </c>
      <c r="Q415" s="1150">
        <v>113.2</v>
      </c>
      <c r="R415" s="1149">
        <f t="shared" si="197"/>
        <v>0.31620111731843575</v>
      </c>
      <c r="S415" s="1150">
        <v>358</v>
      </c>
      <c r="T415" s="1150">
        <v>122.4</v>
      </c>
      <c r="U415" s="1149">
        <f t="shared" si="198"/>
        <v>0.34189944134078215</v>
      </c>
      <c r="V415" s="1150">
        <v>358</v>
      </c>
      <c r="W415" s="1150">
        <v>133.6</v>
      </c>
      <c r="X415" s="1149">
        <f t="shared" si="199"/>
        <v>0.37318435754189944</v>
      </c>
      <c r="Y415" s="1150">
        <v>358</v>
      </c>
      <c r="Z415" s="1150">
        <v>208.4</v>
      </c>
      <c r="AA415" s="1149">
        <f t="shared" si="200"/>
        <v>0.58212290502793296</v>
      </c>
      <c r="AB415" s="1150">
        <v>358</v>
      </c>
      <c r="AC415" s="1150">
        <v>170.8</v>
      </c>
      <c r="AD415" s="1149">
        <f t="shared" si="201"/>
        <v>0.47709497206703916</v>
      </c>
      <c r="AE415" s="1150">
        <v>358</v>
      </c>
      <c r="AF415" s="1150">
        <v>65.2</v>
      </c>
      <c r="AG415" s="1149">
        <f t="shared" si="202"/>
        <v>0.18212290502793296</v>
      </c>
      <c r="AH415" s="1150">
        <v>358</v>
      </c>
      <c r="AI415" s="1150">
        <v>52.4</v>
      </c>
      <c r="AJ415" s="1149">
        <f t="shared" si="203"/>
        <v>0.14636871508379887</v>
      </c>
      <c r="AK415" s="1150">
        <v>358</v>
      </c>
      <c r="AL415" s="1150">
        <v>59.6</v>
      </c>
      <c r="AM415" s="1149">
        <f t="shared" si="204"/>
        <v>0.16648044692737429</v>
      </c>
      <c r="AN415" s="1150">
        <v>358</v>
      </c>
      <c r="AO415" s="1150">
        <v>144.4</v>
      </c>
      <c r="AP415" s="1149">
        <f t="shared" si="182"/>
        <v>0.40335195530726259</v>
      </c>
      <c r="AQ415" s="1150">
        <v>358</v>
      </c>
      <c r="AR415" s="1150">
        <v>126.4</v>
      </c>
      <c r="AS415" s="1149">
        <f t="shared" si="185"/>
        <v>0.35307262569832404</v>
      </c>
      <c r="AT415" s="1149">
        <f t="shared" si="186"/>
        <v>0.30409683426443213</v>
      </c>
    </row>
    <row r="416" spans="1:46">
      <c r="A416" s="1150">
        <v>1260</v>
      </c>
      <c r="B416" s="1150">
        <v>31</v>
      </c>
      <c r="C416" s="2074">
        <v>410</v>
      </c>
      <c r="D416" s="1150" t="s">
        <v>2866</v>
      </c>
      <c r="E416" s="1150" t="s">
        <v>2820</v>
      </c>
      <c r="F416" s="1150" t="s">
        <v>1623</v>
      </c>
      <c r="G416" s="1150" t="s">
        <v>1622</v>
      </c>
      <c r="H416" s="1150" t="s">
        <v>4481</v>
      </c>
      <c r="I416" s="1150">
        <v>361</v>
      </c>
      <c r="J416" s="1150">
        <v>361</v>
      </c>
      <c r="K416" s="1150">
        <v>34.72</v>
      </c>
      <c r="L416" s="1149">
        <f t="shared" si="195"/>
        <v>9.6177285318559555E-2</v>
      </c>
      <c r="M416" s="1150">
        <v>361</v>
      </c>
      <c r="N416" s="1150">
        <v>220.48</v>
      </c>
      <c r="O416" s="1149">
        <f t="shared" si="196"/>
        <v>0.61074792243767306</v>
      </c>
      <c r="P416" s="1150">
        <v>361</v>
      </c>
      <c r="Q416" s="1150">
        <v>269.44</v>
      </c>
      <c r="R416" s="1149">
        <f t="shared" si="197"/>
        <v>0.74637119113573402</v>
      </c>
      <c r="S416" s="1150">
        <v>361</v>
      </c>
      <c r="T416" s="1150">
        <v>243.68</v>
      </c>
      <c r="U416" s="1149">
        <f t="shared" si="198"/>
        <v>0.67501385041551254</v>
      </c>
      <c r="V416" s="1150">
        <v>361</v>
      </c>
      <c r="W416" s="1150">
        <v>252</v>
      </c>
      <c r="X416" s="1149">
        <f t="shared" si="199"/>
        <v>0.69806094182825484</v>
      </c>
      <c r="Y416" s="1150">
        <v>361</v>
      </c>
      <c r="Z416" s="1150">
        <v>244</v>
      </c>
      <c r="AA416" s="1149">
        <f t="shared" si="200"/>
        <v>0.67590027700831024</v>
      </c>
      <c r="AB416" s="1150">
        <v>361</v>
      </c>
      <c r="AC416" s="1150">
        <v>261.76</v>
      </c>
      <c r="AD416" s="1149">
        <f t="shared" si="201"/>
        <v>0.72509695290858722</v>
      </c>
      <c r="AE416" s="1150">
        <v>361</v>
      </c>
      <c r="AF416" s="1150">
        <v>285.92</v>
      </c>
      <c r="AG416" s="1149">
        <f t="shared" si="202"/>
        <v>0.79202216066482001</v>
      </c>
      <c r="AH416" s="1150">
        <v>361</v>
      </c>
      <c r="AI416" s="1150">
        <v>308</v>
      </c>
      <c r="AJ416" s="1149">
        <f t="shared" si="203"/>
        <v>0.85318559556786699</v>
      </c>
      <c r="AK416" s="1150">
        <v>361</v>
      </c>
      <c r="AL416" s="1150">
        <v>287.04000000000002</v>
      </c>
      <c r="AM416" s="1149">
        <f t="shared" si="204"/>
        <v>0.79512465373961227</v>
      </c>
      <c r="AN416" s="1150">
        <v>361</v>
      </c>
      <c r="AO416" s="1150">
        <v>314.72000000000003</v>
      </c>
      <c r="AP416" s="1149">
        <f t="shared" si="182"/>
        <v>0.8718005540166206</v>
      </c>
      <c r="AQ416" s="1150">
        <v>361</v>
      </c>
      <c r="AR416" s="1150">
        <v>304.95999999999998</v>
      </c>
      <c r="AS416" s="1149">
        <f t="shared" si="185"/>
        <v>0.844764542936288</v>
      </c>
      <c r="AT416" s="1149">
        <f t="shared" si="186"/>
        <v>0.69868882733148663</v>
      </c>
    </row>
    <row r="417" spans="1:46">
      <c r="A417" s="1150">
        <v>6110</v>
      </c>
      <c r="B417" s="1150">
        <v>102</v>
      </c>
      <c r="C417" s="2074">
        <v>411</v>
      </c>
      <c r="D417" s="1150" t="s">
        <v>3492</v>
      </c>
      <c r="E417" s="1150" t="s">
        <v>3493</v>
      </c>
      <c r="F417" s="1150" t="s">
        <v>1623</v>
      </c>
      <c r="G417" s="1150" t="s">
        <v>1036</v>
      </c>
      <c r="H417" s="1150" t="s">
        <v>4479</v>
      </c>
      <c r="I417" s="1150">
        <v>361</v>
      </c>
      <c r="J417" s="1150">
        <v>361</v>
      </c>
      <c r="K417" s="1150">
        <v>128.4</v>
      </c>
      <c r="L417" s="1149">
        <f t="shared" si="195"/>
        <v>0.3556786703601108</v>
      </c>
      <c r="M417" s="1150">
        <v>361</v>
      </c>
      <c r="N417" s="1150">
        <v>88.32</v>
      </c>
      <c r="O417" s="1149">
        <f t="shared" si="196"/>
        <v>0.24465373961218834</v>
      </c>
      <c r="P417" s="1150">
        <v>361</v>
      </c>
      <c r="Q417" s="1150">
        <v>71.040000000000006</v>
      </c>
      <c r="R417" s="1149">
        <f t="shared" si="197"/>
        <v>0.19678670360110806</v>
      </c>
      <c r="S417" s="1150">
        <v>361</v>
      </c>
      <c r="T417" s="1150">
        <v>72</v>
      </c>
      <c r="U417" s="1149">
        <f t="shared" si="198"/>
        <v>0.1994459833795014</v>
      </c>
      <c r="V417" s="1150">
        <v>361</v>
      </c>
      <c r="W417" s="1150">
        <v>88.8</v>
      </c>
      <c r="X417" s="1149">
        <f t="shared" si="199"/>
        <v>0.24598337950138505</v>
      </c>
      <c r="Y417" s="1150">
        <v>361</v>
      </c>
      <c r="Z417" s="1150">
        <v>112.08</v>
      </c>
      <c r="AA417" s="1149">
        <f t="shared" si="200"/>
        <v>0.31047091412742384</v>
      </c>
      <c r="AB417" s="1150">
        <v>361</v>
      </c>
      <c r="AC417" s="1150">
        <v>122.4</v>
      </c>
      <c r="AD417" s="1149">
        <f t="shared" si="201"/>
        <v>0.33905817174515235</v>
      </c>
      <c r="AE417" s="1150">
        <v>361</v>
      </c>
      <c r="AF417" s="1150">
        <v>91.2</v>
      </c>
      <c r="AG417" s="1149">
        <f t="shared" si="202"/>
        <v>0.25263157894736843</v>
      </c>
      <c r="AH417" s="1150">
        <v>361</v>
      </c>
      <c r="AI417" s="1150">
        <v>80.400000000000006</v>
      </c>
      <c r="AJ417" s="1149">
        <f t="shared" si="203"/>
        <v>0.22271468144044324</v>
      </c>
      <c r="AK417" s="1150">
        <v>361</v>
      </c>
      <c r="AL417" s="1150">
        <v>72</v>
      </c>
      <c r="AM417" s="1149">
        <f t="shared" si="204"/>
        <v>0.1994459833795014</v>
      </c>
      <c r="AN417" s="1150">
        <v>361</v>
      </c>
      <c r="AO417" s="1150">
        <v>81.599999999999994</v>
      </c>
      <c r="AP417" s="1149">
        <f t="shared" si="182"/>
        <v>0.2260387811634349</v>
      </c>
      <c r="AQ417" s="1150">
        <v>361</v>
      </c>
      <c r="AR417" s="1150">
        <v>88.2</v>
      </c>
      <c r="AS417" s="1149">
        <f t="shared" si="185"/>
        <v>0.2443213296398892</v>
      </c>
      <c r="AT417" s="1149">
        <f t="shared" si="186"/>
        <v>0.25310249307479227</v>
      </c>
    </row>
    <row r="418" spans="1:46">
      <c r="A418" s="1150">
        <v>6210</v>
      </c>
      <c r="B418" s="1150">
        <v>17</v>
      </c>
      <c r="C418" s="2074">
        <v>412</v>
      </c>
      <c r="D418" s="1150" t="s">
        <v>2749</v>
      </c>
      <c r="E418" s="1150" t="s">
        <v>1269</v>
      </c>
      <c r="F418" s="1150" t="s">
        <v>1623</v>
      </c>
      <c r="G418" s="1150" t="s">
        <v>1622</v>
      </c>
      <c r="H418" s="1150" t="s">
        <v>4481</v>
      </c>
      <c r="I418" s="1150">
        <v>361</v>
      </c>
      <c r="J418" s="1150">
        <v>361</v>
      </c>
      <c r="K418" s="1150">
        <v>30</v>
      </c>
      <c r="L418" s="1149">
        <f t="shared" si="195"/>
        <v>8.3102493074792241E-2</v>
      </c>
      <c r="M418" s="1150">
        <v>361</v>
      </c>
      <c r="N418" s="1150">
        <v>242.4</v>
      </c>
      <c r="O418" s="1149">
        <f t="shared" si="196"/>
        <v>0.67146814404432131</v>
      </c>
      <c r="P418" s="1150">
        <v>361</v>
      </c>
      <c r="Q418" s="1150">
        <v>234</v>
      </c>
      <c r="R418" s="1149">
        <f t="shared" si="197"/>
        <v>0.64819944598337953</v>
      </c>
      <c r="S418" s="1150">
        <v>361</v>
      </c>
      <c r="T418" s="1150">
        <v>235.8</v>
      </c>
      <c r="U418" s="1149">
        <f t="shared" si="198"/>
        <v>0.65318559556786704</v>
      </c>
      <c r="V418" s="1150">
        <v>361</v>
      </c>
      <c r="W418" s="1150">
        <v>270</v>
      </c>
      <c r="X418" s="1149">
        <f t="shared" si="199"/>
        <v>0.74792243767313016</v>
      </c>
      <c r="Y418" s="1150">
        <v>361</v>
      </c>
      <c r="Z418" s="1150">
        <v>219</v>
      </c>
      <c r="AA418" s="1149">
        <f t="shared" si="200"/>
        <v>0.60664819944598336</v>
      </c>
      <c r="AB418" s="1150">
        <v>361</v>
      </c>
      <c r="AC418" s="1150">
        <v>214.8</v>
      </c>
      <c r="AD418" s="1149">
        <f t="shared" si="201"/>
        <v>0.59501385041551247</v>
      </c>
      <c r="AE418" s="1150">
        <v>361</v>
      </c>
      <c r="AF418" s="1150">
        <v>226.2</v>
      </c>
      <c r="AG418" s="1149">
        <f t="shared" si="202"/>
        <v>0.62659279778393351</v>
      </c>
      <c r="AH418" s="1150">
        <v>361</v>
      </c>
      <c r="AI418" s="1150">
        <v>250.2</v>
      </c>
      <c r="AJ418" s="1149">
        <f t="shared" si="203"/>
        <v>0.69307479224376733</v>
      </c>
      <c r="AK418" s="1150">
        <v>361</v>
      </c>
      <c r="AL418" s="1150">
        <v>253.2</v>
      </c>
      <c r="AM418" s="1149">
        <f t="shared" si="204"/>
        <v>0.70138504155124648</v>
      </c>
      <c r="AN418" s="1150">
        <v>361</v>
      </c>
      <c r="AO418" s="1150">
        <v>253.2</v>
      </c>
      <c r="AP418" s="1149">
        <f t="shared" si="182"/>
        <v>0.70138504155124648</v>
      </c>
      <c r="AQ418" s="1150">
        <v>361</v>
      </c>
      <c r="AR418" s="1150">
        <v>204.6</v>
      </c>
      <c r="AS418" s="1149">
        <f t="shared" si="185"/>
        <v>0.56675900277008306</v>
      </c>
      <c r="AT418" s="1149">
        <f t="shared" si="186"/>
        <v>0.60789473684210515</v>
      </c>
    </row>
    <row r="419" spans="1:46">
      <c r="A419" s="1150">
        <v>1240</v>
      </c>
      <c r="B419" s="1150">
        <v>29</v>
      </c>
      <c r="C419" s="2074">
        <v>413</v>
      </c>
      <c r="D419" s="1150" t="s">
        <v>4506</v>
      </c>
      <c r="E419" s="1150" t="s">
        <v>867</v>
      </c>
      <c r="F419" s="1150" t="s">
        <v>1623</v>
      </c>
      <c r="G419" s="1150" t="s">
        <v>757</v>
      </c>
      <c r="H419" s="1150" t="s">
        <v>4481</v>
      </c>
      <c r="I419" s="1150">
        <v>370</v>
      </c>
      <c r="J419" s="1150">
        <v>370</v>
      </c>
      <c r="K419" s="1150">
        <v>36</v>
      </c>
      <c r="L419" s="1149">
        <f t="shared" si="195"/>
        <v>9.7297297297297303E-2</v>
      </c>
      <c r="M419" s="1150">
        <v>370</v>
      </c>
      <c r="N419" s="1150">
        <v>36</v>
      </c>
      <c r="O419" s="1149">
        <f t="shared" si="196"/>
        <v>9.7297297297297303E-2</v>
      </c>
      <c r="P419" s="1150">
        <v>370</v>
      </c>
      <c r="Q419" s="1150">
        <v>0</v>
      </c>
      <c r="R419" s="1149">
        <f t="shared" si="197"/>
        <v>0</v>
      </c>
      <c r="S419" s="1150">
        <v>370</v>
      </c>
      <c r="T419" s="1150">
        <v>0</v>
      </c>
      <c r="U419" s="1149">
        <f t="shared" si="198"/>
        <v>0</v>
      </c>
      <c r="V419" s="1150">
        <v>370</v>
      </c>
      <c r="W419" s="1150">
        <v>44</v>
      </c>
      <c r="X419" s="1149">
        <f t="shared" si="199"/>
        <v>0.11891891891891893</v>
      </c>
      <c r="Y419" s="1150">
        <v>370</v>
      </c>
      <c r="Z419" s="1150">
        <v>72</v>
      </c>
      <c r="AA419" s="1149">
        <f t="shared" si="200"/>
        <v>0.19459459459459461</v>
      </c>
      <c r="AB419" s="1150">
        <v>370</v>
      </c>
      <c r="AC419" s="1150">
        <v>56</v>
      </c>
      <c r="AD419" s="1149">
        <f t="shared" si="201"/>
        <v>0.15135135135135136</v>
      </c>
      <c r="AE419" s="1150">
        <v>370</v>
      </c>
      <c r="AF419" s="1150">
        <v>48</v>
      </c>
      <c r="AG419" s="1149">
        <f t="shared" si="202"/>
        <v>0.12972972972972974</v>
      </c>
      <c r="AH419" s="1150">
        <v>370</v>
      </c>
      <c r="AI419" s="1150">
        <v>48</v>
      </c>
      <c r="AJ419" s="1149">
        <f t="shared" si="203"/>
        <v>0.12972972972972974</v>
      </c>
      <c r="AK419" s="1150">
        <v>370</v>
      </c>
      <c r="AL419" s="1150">
        <v>52</v>
      </c>
      <c r="AM419" s="1149">
        <f t="shared" si="204"/>
        <v>0.14054054054054055</v>
      </c>
      <c r="AN419" s="1150">
        <v>370</v>
      </c>
      <c r="AO419" s="1150">
        <v>56</v>
      </c>
      <c r="AP419" s="1149">
        <f t="shared" si="182"/>
        <v>0.15135135135135136</v>
      </c>
      <c r="AQ419" s="1150">
        <v>370</v>
      </c>
      <c r="AR419" s="1150">
        <v>92</v>
      </c>
      <c r="AS419" s="1149">
        <f t="shared" si="185"/>
        <v>0.24864864864864866</v>
      </c>
      <c r="AT419" s="1149">
        <f t="shared" si="186"/>
        <v>0.12162162162162163</v>
      </c>
    </row>
    <row r="420" spans="1:46">
      <c r="A420" s="1150">
        <v>1230</v>
      </c>
      <c r="B420" s="1150">
        <v>101</v>
      </c>
      <c r="C420" s="2074">
        <v>414</v>
      </c>
      <c r="D420" s="1150" t="s">
        <v>2868</v>
      </c>
      <c r="E420" s="1150" t="s">
        <v>2869</v>
      </c>
      <c r="F420" s="1150" t="s">
        <v>1623</v>
      </c>
      <c r="G420" s="1150" t="s">
        <v>1702</v>
      </c>
      <c r="H420" s="1150" t="s">
        <v>4481</v>
      </c>
      <c r="I420" s="1150">
        <v>372</v>
      </c>
      <c r="J420" s="1150">
        <v>372</v>
      </c>
      <c r="K420" s="1150">
        <v>120</v>
      </c>
      <c r="L420" s="1149">
        <f t="shared" si="195"/>
        <v>0.32258064516129031</v>
      </c>
      <c r="M420" s="1150">
        <v>372</v>
      </c>
      <c r="N420" s="1150">
        <v>65</v>
      </c>
      <c r="O420" s="1149">
        <f t="shared" si="196"/>
        <v>0.17473118279569894</v>
      </c>
      <c r="P420" s="1150">
        <v>372</v>
      </c>
      <c r="Q420" s="1150">
        <v>55</v>
      </c>
      <c r="R420" s="1149">
        <f t="shared" si="197"/>
        <v>0.14784946236559141</v>
      </c>
      <c r="S420" s="1150">
        <v>372</v>
      </c>
      <c r="T420" s="1150">
        <v>125</v>
      </c>
      <c r="U420" s="1149">
        <f t="shared" si="198"/>
        <v>0.33602150537634407</v>
      </c>
      <c r="V420" s="1150">
        <v>372</v>
      </c>
      <c r="W420" s="1150">
        <v>145</v>
      </c>
      <c r="X420" s="1149">
        <f t="shared" si="199"/>
        <v>0.38978494623655913</v>
      </c>
      <c r="Y420" s="1150">
        <v>372</v>
      </c>
      <c r="Z420" s="1150">
        <v>110</v>
      </c>
      <c r="AA420" s="1149">
        <f t="shared" si="200"/>
        <v>0.29569892473118281</v>
      </c>
      <c r="AB420" s="1150">
        <v>372</v>
      </c>
      <c r="AC420" s="1150">
        <v>95.6</v>
      </c>
      <c r="AD420" s="1149">
        <f t="shared" si="201"/>
        <v>0.25698924731182793</v>
      </c>
      <c r="AE420" s="1150">
        <v>372</v>
      </c>
      <c r="AF420" s="1150">
        <v>10</v>
      </c>
      <c r="AG420" s="1149">
        <f t="shared" si="202"/>
        <v>2.6881720430107527E-2</v>
      </c>
      <c r="AH420" s="1150">
        <v>372</v>
      </c>
      <c r="AI420" s="1150">
        <v>10</v>
      </c>
      <c r="AJ420" s="1149">
        <f t="shared" si="203"/>
        <v>2.6881720430107527E-2</v>
      </c>
      <c r="AK420" s="1150">
        <v>372</v>
      </c>
      <c r="AL420" s="1150">
        <v>50</v>
      </c>
      <c r="AM420" s="1149">
        <f t="shared" si="204"/>
        <v>0.13440860215053763</v>
      </c>
      <c r="AN420" s="1150">
        <v>372</v>
      </c>
      <c r="AO420" s="1150">
        <v>85</v>
      </c>
      <c r="AP420" s="1149">
        <f t="shared" si="182"/>
        <v>0.22849462365591397</v>
      </c>
      <c r="AQ420" s="1150">
        <v>372</v>
      </c>
      <c r="AR420" s="1150">
        <v>100</v>
      </c>
      <c r="AS420" s="1149">
        <f t="shared" si="185"/>
        <v>0.26881720430107525</v>
      </c>
      <c r="AT420" s="1149">
        <f t="shared" si="186"/>
        <v>0.21742831541218638</v>
      </c>
    </row>
    <row r="421" spans="1:46">
      <c r="A421" s="1150">
        <v>1240</v>
      </c>
      <c r="B421" s="1150">
        <v>64</v>
      </c>
      <c r="C421" s="2074">
        <v>415</v>
      </c>
      <c r="D421" s="1150" t="s">
        <v>3584</v>
      </c>
      <c r="E421" s="1150" t="s">
        <v>3585</v>
      </c>
      <c r="F421" s="1150" t="s">
        <v>1623</v>
      </c>
      <c r="G421" s="1150" t="s">
        <v>757</v>
      </c>
      <c r="H421" s="1150" t="s">
        <v>4481</v>
      </c>
      <c r="I421" s="1150">
        <v>376</v>
      </c>
      <c r="J421" s="1150"/>
      <c r="K421" s="1150"/>
      <c r="L421" s="1149"/>
      <c r="M421" s="1150"/>
      <c r="N421" s="1150"/>
      <c r="O421" s="1149"/>
      <c r="P421" s="1150">
        <v>376</v>
      </c>
      <c r="Q421" s="1150">
        <v>48</v>
      </c>
      <c r="R421" s="1149">
        <f t="shared" si="197"/>
        <v>0.1276595744680851</v>
      </c>
      <c r="S421" s="1150">
        <v>376</v>
      </c>
      <c r="T421" s="1150">
        <v>72</v>
      </c>
      <c r="U421" s="1149">
        <f t="shared" si="198"/>
        <v>0.19148936170212766</v>
      </c>
      <c r="V421" s="1150">
        <v>376</v>
      </c>
      <c r="W421" s="1150">
        <v>300</v>
      </c>
      <c r="X421" s="1149">
        <f t="shared" si="199"/>
        <v>0.7978723404255319</v>
      </c>
      <c r="Y421" s="1150">
        <v>376</v>
      </c>
      <c r="Z421" s="1150">
        <v>306</v>
      </c>
      <c r="AA421" s="1149">
        <f t="shared" si="200"/>
        <v>0.81382978723404253</v>
      </c>
      <c r="AB421" s="1150">
        <v>376</v>
      </c>
      <c r="AC421" s="1150">
        <v>6</v>
      </c>
      <c r="AD421" s="1149">
        <f t="shared" si="201"/>
        <v>1.5957446808510637E-2</v>
      </c>
      <c r="AE421" s="1150">
        <v>376</v>
      </c>
      <c r="AF421" s="1150">
        <v>18</v>
      </c>
      <c r="AG421" s="1149">
        <f t="shared" si="202"/>
        <v>4.7872340425531915E-2</v>
      </c>
      <c r="AH421" s="1150">
        <v>376</v>
      </c>
      <c r="AI421" s="1150">
        <v>6</v>
      </c>
      <c r="AJ421" s="1149">
        <f t="shared" si="203"/>
        <v>1.5957446808510637E-2</v>
      </c>
      <c r="AK421" s="1150">
        <v>376</v>
      </c>
      <c r="AL421" s="1150">
        <v>7.44</v>
      </c>
      <c r="AM421" s="1149">
        <f t="shared" si="204"/>
        <v>1.9787234042553191E-2</v>
      </c>
      <c r="AN421" s="1150">
        <v>376</v>
      </c>
      <c r="AO421" s="1150">
        <v>12</v>
      </c>
      <c r="AP421" s="1149">
        <f t="shared" ref="AP421:AP452" si="205">+AO421/AN421</f>
        <v>3.1914893617021274E-2</v>
      </c>
      <c r="AQ421" s="1150">
        <v>376</v>
      </c>
      <c r="AR421" s="1150">
        <v>18</v>
      </c>
      <c r="AS421" s="1149">
        <f t="shared" si="185"/>
        <v>4.7872340425531915E-2</v>
      </c>
      <c r="AT421" s="1149">
        <f t="shared" si="186"/>
        <v>0.21102127659574468</v>
      </c>
    </row>
    <row r="422" spans="1:46">
      <c r="A422" s="1150">
        <v>1230</v>
      </c>
      <c r="B422" s="1150">
        <v>117</v>
      </c>
      <c r="C422" s="2074">
        <v>416</v>
      </c>
      <c r="D422" s="1150" t="s">
        <v>3495</v>
      </c>
      <c r="E422" s="1150" t="s">
        <v>3496</v>
      </c>
      <c r="F422" s="1150" t="s">
        <v>1623</v>
      </c>
      <c r="G422" s="1150" t="s">
        <v>1622</v>
      </c>
      <c r="H422" s="1150" t="s">
        <v>4481</v>
      </c>
      <c r="I422" s="1150">
        <v>389</v>
      </c>
      <c r="J422" s="1150">
        <v>389</v>
      </c>
      <c r="K422" s="1150">
        <v>35.520000000000003</v>
      </c>
      <c r="L422" s="1149">
        <f t="shared" ref="L422:L436" si="206">+K422/J422</f>
        <v>9.1311053984575841E-2</v>
      </c>
      <c r="M422" s="1150">
        <v>389</v>
      </c>
      <c r="N422" s="1150">
        <v>34.56</v>
      </c>
      <c r="O422" s="1149">
        <f t="shared" ref="O422:O436" si="207">+N422/M422</f>
        <v>8.8843187660668385E-2</v>
      </c>
      <c r="P422" s="1150">
        <v>389</v>
      </c>
      <c r="Q422" s="1150">
        <v>145.68</v>
      </c>
      <c r="R422" s="1149">
        <f t="shared" si="197"/>
        <v>0.37449871465295631</v>
      </c>
      <c r="S422" s="1150">
        <v>389</v>
      </c>
      <c r="T422" s="1150">
        <v>138</v>
      </c>
      <c r="U422" s="1149">
        <f t="shared" si="198"/>
        <v>0.35475578406169667</v>
      </c>
      <c r="V422" s="1150">
        <v>389</v>
      </c>
      <c r="W422" s="1150">
        <v>138</v>
      </c>
      <c r="X422" s="1149">
        <f t="shared" si="199"/>
        <v>0.35475578406169667</v>
      </c>
      <c r="Y422" s="1150">
        <v>389</v>
      </c>
      <c r="Z422" s="1150">
        <v>144</v>
      </c>
      <c r="AA422" s="1149">
        <f t="shared" si="200"/>
        <v>0.37017994858611825</v>
      </c>
      <c r="AB422" s="1150">
        <v>389</v>
      </c>
      <c r="AC422" s="1150">
        <v>144</v>
      </c>
      <c r="AD422" s="1149">
        <f t="shared" si="201"/>
        <v>0.37017994858611825</v>
      </c>
      <c r="AE422" s="1150">
        <v>389</v>
      </c>
      <c r="AF422" s="1150">
        <v>140.4</v>
      </c>
      <c r="AG422" s="1149">
        <f t="shared" si="202"/>
        <v>0.3609254498714653</v>
      </c>
      <c r="AH422" s="1150">
        <v>389</v>
      </c>
      <c r="AI422" s="1150">
        <v>132</v>
      </c>
      <c r="AJ422" s="1149">
        <f t="shared" si="203"/>
        <v>0.33933161953727509</v>
      </c>
      <c r="AK422" s="1150">
        <v>389</v>
      </c>
      <c r="AL422" s="1150">
        <v>141.12</v>
      </c>
      <c r="AM422" s="1149">
        <f t="shared" si="204"/>
        <v>0.36277634961439592</v>
      </c>
      <c r="AN422" s="1150">
        <v>389</v>
      </c>
      <c r="AO422" s="1150">
        <v>134.16</v>
      </c>
      <c r="AP422" s="1149">
        <f t="shared" si="205"/>
        <v>0.34488431876606684</v>
      </c>
      <c r="AQ422" s="1150">
        <v>389</v>
      </c>
      <c r="AR422" s="1150">
        <v>132.96</v>
      </c>
      <c r="AS422" s="1149">
        <f t="shared" si="185"/>
        <v>0.34179948586118253</v>
      </c>
      <c r="AT422" s="1149">
        <f t="shared" si="186"/>
        <v>0.31285347043701794</v>
      </c>
    </row>
    <row r="423" spans="1:46">
      <c r="A423" s="1150">
        <v>1260</v>
      </c>
      <c r="B423" s="1150">
        <v>33</v>
      </c>
      <c r="C423" s="2074">
        <v>417</v>
      </c>
      <c r="D423" s="1150" t="s">
        <v>2911</v>
      </c>
      <c r="E423" s="1150" t="s">
        <v>2912</v>
      </c>
      <c r="F423" s="1150" t="s">
        <v>1623</v>
      </c>
      <c r="G423" s="1150" t="s">
        <v>1702</v>
      </c>
      <c r="H423" s="1150" t="s">
        <v>4481</v>
      </c>
      <c r="I423" s="1150">
        <v>389</v>
      </c>
      <c r="J423" s="1150">
        <v>389</v>
      </c>
      <c r="K423" s="1150">
        <v>234</v>
      </c>
      <c r="L423" s="1149">
        <f t="shared" si="206"/>
        <v>0.60154241645244211</v>
      </c>
      <c r="M423" s="1150">
        <v>389</v>
      </c>
      <c r="N423" s="1150">
        <v>291.12</v>
      </c>
      <c r="O423" s="1149">
        <f t="shared" si="207"/>
        <v>0.74838046272493575</v>
      </c>
      <c r="P423" s="1150">
        <v>389</v>
      </c>
      <c r="Q423" s="1150">
        <v>309.83999999999997</v>
      </c>
      <c r="R423" s="1149">
        <f t="shared" si="197"/>
        <v>0.79650385604113105</v>
      </c>
      <c r="S423" s="1150">
        <v>389</v>
      </c>
      <c r="T423" s="1150">
        <v>303.36</v>
      </c>
      <c r="U423" s="1149">
        <f t="shared" si="198"/>
        <v>0.77984575835475578</v>
      </c>
      <c r="V423" s="1150">
        <v>389</v>
      </c>
      <c r="W423" s="1150">
        <v>420</v>
      </c>
      <c r="X423" s="1149">
        <f t="shared" si="199"/>
        <v>1.0796915167095116</v>
      </c>
      <c r="Y423" s="1150">
        <v>389</v>
      </c>
      <c r="Z423" s="1150">
        <v>409.92</v>
      </c>
      <c r="AA423" s="1149">
        <f t="shared" si="200"/>
        <v>1.0537789203084833</v>
      </c>
      <c r="AB423" s="1150">
        <v>389</v>
      </c>
      <c r="AC423" s="1150">
        <v>437.76</v>
      </c>
      <c r="AD423" s="1149">
        <f t="shared" si="201"/>
        <v>1.1253470437017994</v>
      </c>
      <c r="AE423" s="1150">
        <v>389</v>
      </c>
      <c r="AF423" s="1150">
        <v>96.24</v>
      </c>
      <c r="AG423" s="1149">
        <f t="shared" si="202"/>
        <v>0.24740359897172234</v>
      </c>
      <c r="AH423" s="1150">
        <v>389</v>
      </c>
      <c r="AI423" s="1150">
        <v>17.28</v>
      </c>
      <c r="AJ423" s="1149">
        <f t="shared" si="203"/>
        <v>4.4421593830334193E-2</v>
      </c>
      <c r="AK423" s="1150">
        <v>389</v>
      </c>
      <c r="AL423" s="1150">
        <v>13.92</v>
      </c>
      <c r="AM423" s="1149">
        <f t="shared" si="204"/>
        <v>3.5784061696658098E-2</v>
      </c>
      <c r="AN423" s="1150">
        <v>389</v>
      </c>
      <c r="AO423" s="1150">
        <v>51.6</v>
      </c>
      <c r="AP423" s="1149">
        <f t="shared" si="205"/>
        <v>0.13264781491002572</v>
      </c>
      <c r="AQ423" s="1150">
        <v>389</v>
      </c>
      <c r="AR423" s="1150">
        <v>227.28</v>
      </c>
      <c r="AS423" s="1149">
        <f t="shared" si="185"/>
        <v>0.58426735218508996</v>
      </c>
      <c r="AT423" s="1149">
        <f t="shared" si="186"/>
        <v>0.60246786632390747</v>
      </c>
    </row>
    <row r="424" spans="1:46">
      <c r="A424" s="1150">
        <v>6110</v>
      </c>
      <c r="B424" s="1150">
        <v>59</v>
      </c>
      <c r="C424" s="2074">
        <v>418</v>
      </c>
      <c r="D424" s="1150" t="s">
        <v>2622</v>
      </c>
      <c r="E424" s="1150" t="s">
        <v>795</v>
      </c>
      <c r="F424" s="1150" t="s">
        <v>1623</v>
      </c>
      <c r="G424" s="1150" t="s">
        <v>1036</v>
      </c>
      <c r="H424" s="1150" t="s">
        <v>4481</v>
      </c>
      <c r="I424" s="1150">
        <v>389</v>
      </c>
      <c r="J424" s="1150">
        <v>389</v>
      </c>
      <c r="K424" s="1150">
        <v>71.52</v>
      </c>
      <c r="L424" s="1149">
        <f t="shared" si="206"/>
        <v>0.18385604113110537</v>
      </c>
      <c r="M424" s="1150">
        <v>389</v>
      </c>
      <c r="N424" s="1150">
        <v>118.8</v>
      </c>
      <c r="O424" s="1149">
        <f t="shared" si="207"/>
        <v>0.30539845758354756</v>
      </c>
      <c r="P424" s="1150">
        <v>389</v>
      </c>
      <c r="Q424" s="1150">
        <v>126.6</v>
      </c>
      <c r="R424" s="1149">
        <f t="shared" si="197"/>
        <v>0.32544987146529564</v>
      </c>
      <c r="S424" s="1150">
        <v>389</v>
      </c>
      <c r="T424" s="1150">
        <v>115.2</v>
      </c>
      <c r="U424" s="1149">
        <f t="shared" si="198"/>
        <v>0.29614395886889461</v>
      </c>
      <c r="V424" s="1150">
        <v>389</v>
      </c>
      <c r="W424" s="1150">
        <v>102</v>
      </c>
      <c r="X424" s="1149">
        <f t="shared" si="199"/>
        <v>0.26221079691516708</v>
      </c>
      <c r="Y424" s="1150">
        <v>389</v>
      </c>
      <c r="Z424" s="1150">
        <v>102.72</v>
      </c>
      <c r="AA424" s="1149">
        <f t="shared" si="200"/>
        <v>0.2640616966580977</v>
      </c>
      <c r="AB424" s="1150">
        <v>389</v>
      </c>
      <c r="AC424" s="1150">
        <v>76.56</v>
      </c>
      <c r="AD424" s="1149">
        <f t="shared" si="201"/>
        <v>0.19681233933161954</v>
      </c>
      <c r="AE424" s="1150">
        <v>389</v>
      </c>
      <c r="AF424" s="1150">
        <v>60.72</v>
      </c>
      <c r="AG424" s="1149">
        <f t="shared" si="202"/>
        <v>0.15609254498714653</v>
      </c>
      <c r="AH424" s="1150">
        <v>389</v>
      </c>
      <c r="AI424" s="1150">
        <v>54.48</v>
      </c>
      <c r="AJ424" s="1149">
        <f t="shared" si="203"/>
        <v>0.14005141388174808</v>
      </c>
      <c r="AK424" s="1150">
        <v>389</v>
      </c>
      <c r="AL424" s="1150">
        <v>49.92</v>
      </c>
      <c r="AM424" s="1149">
        <f t="shared" si="204"/>
        <v>0.12832904884318766</v>
      </c>
      <c r="AN424" s="1150">
        <v>389</v>
      </c>
      <c r="AO424" s="1150">
        <v>54.72</v>
      </c>
      <c r="AP424" s="1149">
        <f t="shared" si="205"/>
        <v>0.14066838046272492</v>
      </c>
      <c r="AQ424" s="1150">
        <v>389</v>
      </c>
      <c r="AR424" s="1150">
        <v>72.239999999999995</v>
      </c>
      <c r="AS424" s="1149">
        <f t="shared" si="185"/>
        <v>0.18570694087403597</v>
      </c>
      <c r="AT424" s="1149">
        <f t="shared" si="186"/>
        <v>0.21539845758354753</v>
      </c>
    </row>
    <row r="425" spans="1:46">
      <c r="A425" s="1150">
        <v>6210</v>
      </c>
      <c r="B425" s="1150">
        <v>51</v>
      </c>
      <c r="C425" s="2074">
        <v>419</v>
      </c>
      <c r="D425" s="1150" t="s">
        <v>3113</v>
      </c>
      <c r="E425" s="1150" t="s">
        <v>3049</v>
      </c>
      <c r="F425" s="1150" t="s">
        <v>1623</v>
      </c>
      <c r="G425" s="1150" t="s">
        <v>1622</v>
      </c>
      <c r="H425" s="1150" t="s">
        <v>4479</v>
      </c>
      <c r="I425" s="1150">
        <v>389</v>
      </c>
      <c r="J425" s="1150">
        <v>389</v>
      </c>
      <c r="K425" s="1150">
        <v>131.04</v>
      </c>
      <c r="L425" s="1149">
        <f t="shared" si="206"/>
        <v>0.33686375321336759</v>
      </c>
      <c r="M425" s="1150">
        <v>389</v>
      </c>
      <c r="N425" s="1150">
        <v>138</v>
      </c>
      <c r="O425" s="1149">
        <f t="shared" si="207"/>
        <v>0.35475578406169667</v>
      </c>
      <c r="P425" s="1150">
        <v>389</v>
      </c>
      <c r="Q425" s="1150">
        <v>126.48</v>
      </c>
      <c r="R425" s="1149">
        <f t="shared" si="197"/>
        <v>0.3251413881748072</v>
      </c>
      <c r="S425" s="1150">
        <v>389</v>
      </c>
      <c r="T425" s="1150">
        <v>120</v>
      </c>
      <c r="U425" s="1149">
        <f t="shared" si="198"/>
        <v>0.30848329048843187</v>
      </c>
      <c r="V425" s="1150">
        <v>389</v>
      </c>
      <c r="W425" s="1150">
        <v>114</v>
      </c>
      <c r="X425" s="1149">
        <f t="shared" si="199"/>
        <v>0.29305912596401029</v>
      </c>
      <c r="Y425" s="1150">
        <v>389</v>
      </c>
      <c r="Z425" s="1150">
        <v>133.68</v>
      </c>
      <c r="AA425" s="1149">
        <f t="shared" si="200"/>
        <v>0.34365038560411315</v>
      </c>
      <c r="AB425" s="1150">
        <v>389</v>
      </c>
      <c r="AC425" s="1150">
        <v>122.16</v>
      </c>
      <c r="AD425" s="1149">
        <f t="shared" si="201"/>
        <v>0.31403598971722363</v>
      </c>
      <c r="AE425" s="1150">
        <v>389</v>
      </c>
      <c r="AF425" s="1150">
        <v>124.2</v>
      </c>
      <c r="AG425" s="1149">
        <f t="shared" si="202"/>
        <v>0.31928020565552701</v>
      </c>
      <c r="AH425" s="1150">
        <v>389</v>
      </c>
      <c r="AI425" s="1150">
        <v>124.8</v>
      </c>
      <c r="AJ425" s="1149">
        <f t="shared" si="203"/>
        <v>0.32082262210796914</v>
      </c>
      <c r="AK425" s="1150">
        <v>389</v>
      </c>
      <c r="AL425" s="1150">
        <v>133.80000000000001</v>
      </c>
      <c r="AM425" s="1149">
        <f t="shared" si="204"/>
        <v>0.34395886889460159</v>
      </c>
      <c r="AN425" s="1150">
        <v>389</v>
      </c>
      <c r="AO425" s="1150">
        <v>198.72</v>
      </c>
      <c r="AP425" s="1149">
        <f t="shared" si="205"/>
        <v>0.51084832904884314</v>
      </c>
      <c r="AQ425" s="1150">
        <v>389</v>
      </c>
      <c r="AR425" s="1150">
        <v>120</v>
      </c>
      <c r="AS425" s="1149">
        <f t="shared" si="185"/>
        <v>0.30848329048843187</v>
      </c>
      <c r="AT425" s="1149">
        <f t="shared" si="186"/>
        <v>0.33994858611825196</v>
      </c>
    </row>
    <row r="426" spans="1:46">
      <c r="A426" s="1150">
        <v>6110</v>
      </c>
      <c r="B426" s="1150">
        <v>73</v>
      </c>
      <c r="C426" s="2074">
        <v>420</v>
      </c>
      <c r="D426" s="1150" t="s">
        <v>2626</v>
      </c>
      <c r="E426" s="1150" t="s">
        <v>1293</v>
      </c>
      <c r="F426" s="1150" t="s">
        <v>1623</v>
      </c>
      <c r="G426" s="1150" t="s">
        <v>1622</v>
      </c>
      <c r="H426" s="1150" t="s">
        <v>4479</v>
      </c>
      <c r="I426" s="1150">
        <v>390</v>
      </c>
      <c r="J426" s="1150">
        <v>390</v>
      </c>
      <c r="K426" s="1150">
        <v>0</v>
      </c>
      <c r="L426" s="1149">
        <f t="shared" si="206"/>
        <v>0</v>
      </c>
      <c r="M426" s="1150">
        <v>390</v>
      </c>
      <c r="N426" s="1150">
        <v>0</v>
      </c>
      <c r="O426" s="1149">
        <f t="shared" si="207"/>
        <v>0</v>
      </c>
      <c r="P426" s="1150">
        <v>390</v>
      </c>
      <c r="Q426" s="1150">
        <v>0</v>
      </c>
      <c r="R426" s="1149">
        <f t="shared" si="197"/>
        <v>0</v>
      </c>
      <c r="S426" s="1150">
        <v>390</v>
      </c>
      <c r="T426" s="1150">
        <v>0</v>
      </c>
      <c r="U426" s="1149">
        <f t="shared" si="198"/>
        <v>0</v>
      </c>
      <c r="V426" s="1150">
        <v>390</v>
      </c>
      <c r="W426" s="1150">
        <v>0</v>
      </c>
      <c r="X426" s="1149">
        <f t="shared" si="199"/>
        <v>0</v>
      </c>
      <c r="Y426" s="1150">
        <v>390</v>
      </c>
      <c r="Z426" s="1150">
        <v>0</v>
      </c>
      <c r="AA426" s="1149">
        <f t="shared" si="200"/>
        <v>0</v>
      </c>
      <c r="AB426" s="1150">
        <v>390</v>
      </c>
      <c r="AC426" s="1150">
        <v>0</v>
      </c>
      <c r="AD426" s="1149">
        <f t="shared" si="201"/>
        <v>0</v>
      </c>
      <c r="AE426" s="1150">
        <v>390</v>
      </c>
      <c r="AF426" s="1150">
        <v>0</v>
      </c>
      <c r="AG426" s="1149">
        <f t="shared" si="202"/>
        <v>0</v>
      </c>
      <c r="AH426" s="1150">
        <v>390</v>
      </c>
      <c r="AI426" s="1150">
        <v>0</v>
      </c>
      <c r="AJ426" s="1149">
        <f t="shared" si="203"/>
        <v>0</v>
      </c>
      <c r="AK426" s="1150">
        <v>390</v>
      </c>
      <c r="AL426" s="1150">
        <v>0</v>
      </c>
      <c r="AM426" s="1149">
        <f t="shared" si="204"/>
        <v>0</v>
      </c>
      <c r="AN426" s="1150">
        <v>390</v>
      </c>
      <c r="AO426" s="1150">
        <v>0</v>
      </c>
      <c r="AP426" s="1149">
        <f t="shared" si="205"/>
        <v>0</v>
      </c>
      <c r="AQ426" s="1150">
        <v>390</v>
      </c>
      <c r="AR426" s="1150">
        <v>360</v>
      </c>
      <c r="AS426" s="1149">
        <f t="shared" si="185"/>
        <v>0.92307692307692313</v>
      </c>
      <c r="AT426" s="1149">
        <f t="shared" si="186"/>
        <v>7.6923076923076927E-2</v>
      </c>
    </row>
    <row r="427" spans="1:46">
      <c r="A427" s="1150">
        <v>6220</v>
      </c>
      <c r="B427" s="1150">
        <v>147</v>
      </c>
      <c r="C427" s="2074">
        <v>421</v>
      </c>
      <c r="D427" s="1150" t="s">
        <v>2627</v>
      </c>
      <c r="E427" s="1150" t="s">
        <v>363</v>
      </c>
      <c r="F427" s="1150" t="s">
        <v>1623</v>
      </c>
      <c r="G427" s="1150" t="s">
        <v>578</v>
      </c>
      <c r="H427" s="1150" t="s">
        <v>4481</v>
      </c>
      <c r="I427" s="1150">
        <v>391</v>
      </c>
      <c r="J427" s="1150">
        <v>391</v>
      </c>
      <c r="K427" s="1150">
        <v>145.19999999999999</v>
      </c>
      <c r="L427" s="1149">
        <f t="shared" si="206"/>
        <v>0.37135549872122758</v>
      </c>
      <c r="M427" s="1150">
        <v>391</v>
      </c>
      <c r="N427" s="1150">
        <v>162</v>
      </c>
      <c r="O427" s="1149">
        <f t="shared" si="207"/>
        <v>0.41432225063938621</v>
      </c>
      <c r="P427" s="1150">
        <v>391</v>
      </c>
      <c r="Q427" s="1150">
        <v>165.6</v>
      </c>
      <c r="R427" s="1149">
        <f t="shared" si="197"/>
        <v>0.42352941176470588</v>
      </c>
      <c r="S427" s="1150">
        <v>391</v>
      </c>
      <c r="T427" s="1150">
        <v>161.19999999999999</v>
      </c>
      <c r="U427" s="1149">
        <f t="shared" si="198"/>
        <v>0.41227621483375954</v>
      </c>
      <c r="V427" s="1150">
        <v>391</v>
      </c>
      <c r="W427" s="1150">
        <v>160.4</v>
      </c>
      <c r="X427" s="1149">
        <f t="shared" si="199"/>
        <v>0.41023017902813302</v>
      </c>
      <c r="Y427" s="1150">
        <v>391</v>
      </c>
      <c r="Z427" s="1150">
        <v>158.4</v>
      </c>
      <c r="AA427" s="1149">
        <f t="shared" si="200"/>
        <v>0.4051150895140665</v>
      </c>
      <c r="AB427" s="1150">
        <v>391</v>
      </c>
      <c r="AC427" s="1150">
        <v>174</v>
      </c>
      <c r="AD427" s="1149">
        <f t="shared" si="201"/>
        <v>0.44501278772378516</v>
      </c>
      <c r="AE427" s="1150">
        <v>391</v>
      </c>
      <c r="AF427" s="1150">
        <v>178.8</v>
      </c>
      <c r="AG427" s="1149">
        <f t="shared" si="202"/>
        <v>0.45728900255754479</v>
      </c>
      <c r="AH427" s="1150">
        <v>391</v>
      </c>
      <c r="AI427" s="1150">
        <v>180</v>
      </c>
      <c r="AJ427" s="1149">
        <f t="shared" si="203"/>
        <v>0.46035805626598464</v>
      </c>
      <c r="AK427" s="1150">
        <v>391</v>
      </c>
      <c r="AL427" s="1150">
        <v>168</v>
      </c>
      <c r="AM427" s="1149">
        <f t="shared" si="204"/>
        <v>0.42966751918158569</v>
      </c>
      <c r="AN427" s="1150">
        <v>391</v>
      </c>
      <c r="AO427" s="1150">
        <v>162.6</v>
      </c>
      <c r="AP427" s="1149">
        <f t="shared" si="205"/>
        <v>0.41585677749360611</v>
      </c>
      <c r="AQ427" s="1150">
        <v>391</v>
      </c>
      <c r="AR427" s="1150">
        <v>119.4</v>
      </c>
      <c r="AS427" s="1149">
        <f t="shared" si="185"/>
        <v>0.30537084398976982</v>
      </c>
      <c r="AT427" s="1149">
        <f t="shared" si="186"/>
        <v>0.4125319693094629</v>
      </c>
    </row>
    <row r="428" spans="1:46">
      <c r="A428" s="1150">
        <v>1220</v>
      </c>
      <c r="B428" s="1150">
        <v>69</v>
      </c>
      <c r="C428" s="2074">
        <v>422</v>
      </c>
      <c r="D428" s="1150" t="s">
        <v>2870</v>
      </c>
      <c r="E428" s="1150" t="s">
        <v>2822</v>
      </c>
      <c r="F428" s="1150" t="s">
        <v>1623</v>
      </c>
      <c r="G428" s="1150" t="s">
        <v>1702</v>
      </c>
      <c r="H428" s="1150" t="s">
        <v>4481</v>
      </c>
      <c r="I428" s="1150">
        <v>395</v>
      </c>
      <c r="J428" s="1150">
        <v>395</v>
      </c>
      <c r="K428" s="1150">
        <v>160</v>
      </c>
      <c r="L428" s="1149">
        <f t="shared" si="206"/>
        <v>0.4050632911392405</v>
      </c>
      <c r="M428" s="1150">
        <v>395</v>
      </c>
      <c r="N428" s="1150">
        <v>170</v>
      </c>
      <c r="O428" s="1149">
        <f t="shared" si="207"/>
        <v>0.43037974683544306</v>
      </c>
      <c r="P428" s="1150">
        <v>395</v>
      </c>
      <c r="Q428" s="1150">
        <v>190</v>
      </c>
      <c r="R428" s="1149">
        <f t="shared" si="197"/>
        <v>0.48101265822784811</v>
      </c>
      <c r="S428" s="1150">
        <v>395</v>
      </c>
      <c r="T428" s="1150">
        <v>260</v>
      </c>
      <c r="U428" s="1149">
        <f t="shared" si="198"/>
        <v>0.65822784810126578</v>
      </c>
      <c r="V428" s="1150">
        <v>395</v>
      </c>
      <c r="W428" s="1150">
        <v>270</v>
      </c>
      <c r="X428" s="1149">
        <f t="shared" si="199"/>
        <v>0.68354430379746833</v>
      </c>
      <c r="Y428" s="1150">
        <v>395</v>
      </c>
      <c r="Z428" s="1150">
        <v>90</v>
      </c>
      <c r="AA428" s="1149">
        <f t="shared" si="200"/>
        <v>0.22784810126582278</v>
      </c>
      <c r="AB428" s="1150">
        <v>395</v>
      </c>
      <c r="AC428" s="1150">
        <v>90</v>
      </c>
      <c r="AD428" s="1149">
        <f t="shared" si="201"/>
        <v>0.22784810126582278</v>
      </c>
      <c r="AE428" s="1150">
        <v>395</v>
      </c>
      <c r="AF428" s="1150">
        <v>60</v>
      </c>
      <c r="AG428" s="1149">
        <f t="shared" si="202"/>
        <v>0.15189873417721519</v>
      </c>
      <c r="AH428" s="1150">
        <v>395</v>
      </c>
      <c r="AI428" s="1150">
        <v>10</v>
      </c>
      <c r="AJ428" s="1149">
        <f t="shared" si="203"/>
        <v>2.5316455696202531E-2</v>
      </c>
      <c r="AK428" s="1150">
        <v>395</v>
      </c>
      <c r="AL428" s="1150">
        <v>50</v>
      </c>
      <c r="AM428" s="1149">
        <f t="shared" si="204"/>
        <v>0.12658227848101267</v>
      </c>
      <c r="AN428" s="1150">
        <v>395</v>
      </c>
      <c r="AO428" s="1150">
        <v>170</v>
      </c>
      <c r="AP428" s="1149">
        <f t="shared" si="205"/>
        <v>0.43037974683544306</v>
      </c>
      <c r="AQ428" s="1150">
        <v>395</v>
      </c>
      <c r="AR428" s="1150">
        <v>220</v>
      </c>
      <c r="AS428" s="1149">
        <f t="shared" si="185"/>
        <v>0.55696202531645567</v>
      </c>
      <c r="AT428" s="1149">
        <f t="shared" si="186"/>
        <v>0.36708860759493672</v>
      </c>
    </row>
    <row r="429" spans="1:46">
      <c r="A429" s="1150">
        <v>1220</v>
      </c>
      <c r="B429" s="1150">
        <v>32</v>
      </c>
      <c r="C429" s="2074">
        <v>423</v>
      </c>
      <c r="D429" s="1150" t="s">
        <v>4505</v>
      </c>
      <c r="E429" s="1150" t="s">
        <v>860</v>
      </c>
      <c r="F429" s="1150" t="s">
        <v>1623</v>
      </c>
      <c r="G429" s="1150" t="s">
        <v>1622</v>
      </c>
      <c r="H429" s="1150" t="s">
        <v>4481</v>
      </c>
      <c r="I429" s="1150">
        <v>400</v>
      </c>
      <c r="J429" s="1150">
        <v>400</v>
      </c>
      <c r="K429" s="1150">
        <v>270</v>
      </c>
      <c r="L429" s="1149">
        <f t="shared" si="206"/>
        <v>0.67500000000000004</v>
      </c>
      <c r="M429" s="1150">
        <v>400</v>
      </c>
      <c r="N429" s="1150">
        <v>362.64</v>
      </c>
      <c r="O429" s="1149">
        <f t="shared" si="207"/>
        <v>0.90659999999999996</v>
      </c>
      <c r="P429" s="1150">
        <v>400</v>
      </c>
      <c r="Q429" s="1150">
        <v>396</v>
      </c>
      <c r="R429" s="1149">
        <f t="shared" si="197"/>
        <v>0.99</v>
      </c>
      <c r="S429" s="1150">
        <v>400</v>
      </c>
      <c r="T429" s="1150">
        <v>405.6</v>
      </c>
      <c r="U429" s="1149">
        <f t="shared" si="198"/>
        <v>1.014</v>
      </c>
      <c r="V429" s="1150">
        <v>400</v>
      </c>
      <c r="W429" s="1150">
        <v>360</v>
      </c>
      <c r="X429" s="1149">
        <f t="shared" si="199"/>
        <v>0.9</v>
      </c>
      <c r="Y429" s="1150">
        <v>400</v>
      </c>
      <c r="Z429" s="1150">
        <v>387.6</v>
      </c>
      <c r="AA429" s="1149">
        <f t="shared" si="200"/>
        <v>0.96900000000000008</v>
      </c>
      <c r="AB429" s="1150">
        <v>400</v>
      </c>
      <c r="AC429" s="1150">
        <v>390</v>
      </c>
      <c r="AD429" s="1149">
        <f t="shared" si="201"/>
        <v>0.97499999999999998</v>
      </c>
      <c r="AE429" s="1150">
        <v>400</v>
      </c>
      <c r="AF429" s="1150">
        <v>366</v>
      </c>
      <c r="AG429" s="1149">
        <f t="shared" si="202"/>
        <v>0.91500000000000004</v>
      </c>
      <c r="AH429" s="1150">
        <v>400</v>
      </c>
      <c r="AI429" s="1150">
        <v>390</v>
      </c>
      <c r="AJ429" s="1149">
        <f t="shared" si="203"/>
        <v>0.97499999999999998</v>
      </c>
      <c r="AK429" s="1150">
        <v>400</v>
      </c>
      <c r="AL429" s="1150">
        <v>396</v>
      </c>
      <c r="AM429" s="1149">
        <f t="shared" si="204"/>
        <v>0.99</v>
      </c>
      <c r="AN429" s="1150">
        <v>400</v>
      </c>
      <c r="AO429" s="1150">
        <v>384</v>
      </c>
      <c r="AP429" s="1149">
        <f t="shared" si="205"/>
        <v>0.96</v>
      </c>
      <c r="AQ429" s="1150">
        <v>400</v>
      </c>
      <c r="AR429" s="1150">
        <v>414</v>
      </c>
      <c r="AS429" s="1149">
        <f t="shared" si="185"/>
        <v>1.0349999999999999</v>
      </c>
      <c r="AT429" s="1149">
        <f t="shared" si="186"/>
        <v>0.94205000000000005</v>
      </c>
    </row>
    <row r="430" spans="1:46">
      <c r="A430" s="1150">
        <v>1220</v>
      </c>
      <c r="B430" s="1150">
        <v>38</v>
      </c>
      <c r="C430" s="2074">
        <v>424</v>
      </c>
      <c r="D430" s="1150" t="s">
        <v>2628</v>
      </c>
      <c r="E430" s="1150" t="s">
        <v>861</v>
      </c>
      <c r="F430" s="1150" t="s">
        <v>1623</v>
      </c>
      <c r="G430" s="1150" t="s">
        <v>1622</v>
      </c>
      <c r="H430" s="1150" t="s">
        <v>4481</v>
      </c>
      <c r="I430" s="1150">
        <v>400</v>
      </c>
      <c r="J430" s="1150">
        <v>400</v>
      </c>
      <c r="K430" s="1150">
        <v>349.2</v>
      </c>
      <c r="L430" s="1149">
        <f t="shared" si="206"/>
        <v>0.873</v>
      </c>
      <c r="M430" s="1150">
        <v>400</v>
      </c>
      <c r="N430" s="1150">
        <v>394.8</v>
      </c>
      <c r="O430" s="1149">
        <f t="shared" si="207"/>
        <v>0.98699999999999999</v>
      </c>
      <c r="P430" s="1150">
        <v>400</v>
      </c>
      <c r="Q430" s="1150">
        <v>412.8</v>
      </c>
      <c r="R430" s="1149">
        <f t="shared" si="197"/>
        <v>1.032</v>
      </c>
      <c r="S430" s="1150">
        <v>400</v>
      </c>
      <c r="T430" s="1150">
        <v>362.4</v>
      </c>
      <c r="U430" s="1149">
        <f t="shared" si="198"/>
        <v>0.90599999999999992</v>
      </c>
      <c r="V430" s="1150">
        <v>400</v>
      </c>
      <c r="W430" s="1150">
        <v>390</v>
      </c>
      <c r="X430" s="1149">
        <f t="shared" si="199"/>
        <v>0.97499999999999998</v>
      </c>
      <c r="Y430" s="1150">
        <v>400</v>
      </c>
      <c r="Z430" s="1150">
        <v>411.6</v>
      </c>
      <c r="AA430" s="1149">
        <f t="shared" si="200"/>
        <v>1.0290000000000001</v>
      </c>
      <c r="AB430" s="1150">
        <v>400</v>
      </c>
      <c r="AC430" s="1150">
        <v>376.8</v>
      </c>
      <c r="AD430" s="1149">
        <f t="shared" si="201"/>
        <v>0.94200000000000006</v>
      </c>
      <c r="AE430" s="1150">
        <v>400</v>
      </c>
      <c r="AF430" s="1150">
        <v>408</v>
      </c>
      <c r="AG430" s="1149">
        <f t="shared" si="202"/>
        <v>1.02</v>
      </c>
      <c r="AH430" s="1150">
        <v>400</v>
      </c>
      <c r="AI430" s="1150">
        <v>356.4</v>
      </c>
      <c r="AJ430" s="1149">
        <f t="shared" si="203"/>
        <v>0.8909999999999999</v>
      </c>
      <c r="AK430" s="1150">
        <v>400</v>
      </c>
      <c r="AL430" s="1150">
        <v>423.6</v>
      </c>
      <c r="AM430" s="1149">
        <f t="shared" si="204"/>
        <v>1.0590000000000002</v>
      </c>
      <c r="AN430" s="1150">
        <v>400</v>
      </c>
      <c r="AO430" s="1150">
        <v>381.6</v>
      </c>
      <c r="AP430" s="1149">
        <f t="shared" si="205"/>
        <v>0.95400000000000007</v>
      </c>
      <c r="AQ430" s="1150">
        <v>400</v>
      </c>
      <c r="AR430" s="1150">
        <v>384</v>
      </c>
      <c r="AS430" s="1149">
        <f t="shared" si="185"/>
        <v>0.96</v>
      </c>
      <c r="AT430" s="1149">
        <f t="shared" si="186"/>
        <v>0.96899999999999997</v>
      </c>
    </row>
    <row r="431" spans="1:46">
      <c r="A431" s="1150">
        <v>1220</v>
      </c>
      <c r="B431" s="1150">
        <v>40</v>
      </c>
      <c r="C431" s="2074">
        <v>425</v>
      </c>
      <c r="D431" s="1150" t="s">
        <v>2629</v>
      </c>
      <c r="E431" s="1150" t="s">
        <v>862</v>
      </c>
      <c r="F431" s="1150" t="s">
        <v>1623</v>
      </c>
      <c r="G431" s="1150" t="s">
        <v>1276</v>
      </c>
      <c r="H431" s="1150" t="s">
        <v>4481</v>
      </c>
      <c r="I431" s="1150">
        <v>400</v>
      </c>
      <c r="J431" s="1150">
        <v>400</v>
      </c>
      <c r="K431" s="1150">
        <v>170.4</v>
      </c>
      <c r="L431" s="1149">
        <f t="shared" si="206"/>
        <v>0.42599999999999999</v>
      </c>
      <c r="M431" s="1150">
        <v>400</v>
      </c>
      <c r="N431" s="1150">
        <v>246</v>
      </c>
      <c r="O431" s="1149">
        <f t="shared" si="207"/>
        <v>0.61499999999999999</v>
      </c>
      <c r="P431" s="1150">
        <v>400</v>
      </c>
      <c r="Q431" s="1150">
        <v>196.8</v>
      </c>
      <c r="R431" s="1149">
        <f t="shared" si="197"/>
        <v>0.49200000000000005</v>
      </c>
      <c r="S431" s="1150">
        <v>400</v>
      </c>
      <c r="T431" s="1150">
        <v>214.68</v>
      </c>
      <c r="U431" s="1149">
        <f t="shared" si="198"/>
        <v>0.53670000000000007</v>
      </c>
      <c r="V431" s="1150">
        <v>400</v>
      </c>
      <c r="W431" s="1150">
        <v>198.6</v>
      </c>
      <c r="X431" s="1149">
        <f t="shared" si="199"/>
        <v>0.4965</v>
      </c>
      <c r="Y431" s="1150">
        <v>400</v>
      </c>
      <c r="Z431" s="1150">
        <v>282</v>
      </c>
      <c r="AA431" s="1149">
        <f t="shared" si="200"/>
        <v>0.70499999999999996</v>
      </c>
      <c r="AB431" s="1150">
        <v>400</v>
      </c>
      <c r="AC431" s="1150">
        <v>199.8</v>
      </c>
      <c r="AD431" s="1149">
        <f t="shared" si="201"/>
        <v>0.49950000000000006</v>
      </c>
      <c r="AE431" s="1150">
        <v>400</v>
      </c>
      <c r="AF431" s="1150">
        <v>203.4</v>
      </c>
      <c r="AG431" s="1149">
        <f t="shared" si="202"/>
        <v>0.50850000000000006</v>
      </c>
      <c r="AH431" s="1150">
        <v>400</v>
      </c>
      <c r="AI431" s="1150">
        <v>216.6</v>
      </c>
      <c r="AJ431" s="1149">
        <f t="shared" si="203"/>
        <v>0.54149999999999998</v>
      </c>
      <c r="AK431" s="1150">
        <v>400</v>
      </c>
      <c r="AL431" s="1150">
        <v>181.2</v>
      </c>
      <c r="AM431" s="1149">
        <f t="shared" si="204"/>
        <v>0.45299999999999996</v>
      </c>
      <c r="AN431" s="1150">
        <v>400</v>
      </c>
      <c r="AO431" s="1150">
        <v>193.2</v>
      </c>
      <c r="AP431" s="1149">
        <f t="shared" si="205"/>
        <v>0.48299999999999998</v>
      </c>
      <c r="AQ431" s="1150">
        <v>400</v>
      </c>
      <c r="AR431" s="1150">
        <v>219</v>
      </c>
      <c r="AS431" s="1149">
        <f t="shared" si="185"/>
        <v>0.54749999999999999</v>
      </c>
      <c r="AT431" s="1149">
        <f t="shared" si="186"/>
        <v>0.52534999999999998</v>
      </c>
    </row>
    <row r="432" spans="1:46">
      <c r="A432" s="1150">
        <v>1220</v>
      </c>
      <c r="B432" s="1150">
        <v>77</v>
      </c>
      <c r="C432" s="2074">
        <v>426</v>
      </c>
      <c r="D432" s="1150" t="s">
        <v>2992</v>
      </c>
      <c r="E432" s="1150" t="s">
        <v>2993</v>
      </c>
      <c r="F432" s="1150" t="s">
        <v>1623</v>
      </c>
      <c r="G432" s="1150" t="s">
        <v>1622</v>
      </c>
      <c r="H432" s="1150" t="s">
        <v>4481</v>
      </c>
      <c r="I432" s="1150">
        <v>400</v>
      </c>
      <c r="J432" s="1150">
        <v>400</v>
      </c>
      <c r="K432" s="1150">
        <v>144</v>
      </c>
      <c r="L432" s="1149">
        <f t="shared" si="206"/>
        <v>0.36</v>
      </c>
      <c r="M432" s="1150">
        <v>400</v>
      </c>
      <c r="N432" s="1150">
        <v>186</v>
      </c>
      <c r="O432" s="1149">
        <f t="shared" si="207"/>
        <v>0.46500000000000002</v>
      </c>
      <c r="P432" s="1150">
        <v>400</v>
      </c>
      <c r="Q432" s="1150">
        <v>210</v>
      </c>
      <c r="R432" s="1149">
        <f t="shared" si="197"/>
        <v>0.52500000000000002</v>
      </c>
      <c r="S432" s="1150">
        <v>400</v>
      </c>
      <c r="T432" s="1150">
        <v>222</v>
      </c>
      <c r="U432" s="1149">
        <f t="shared" si="198"/>
        <v>0.55500000000000005</v>
      </c>
      <c r="V432" s="1150">
        <v>400</v>
      </c>
      <c r="W432" s="1150">
        <v>276</v>
      </c>
      <c r="X432" s="1149">
        <f t="shared" si="199"/>
        <v>0.69</v>
      </c>
      <c r="Y432" s="1150">
        <v>400</v>
      </c>
      <c r="Z432" s="1150">
        <v>270</v>
      </c>
      <c r="AA432" s="1149">
        <f t="shared" si="200"/>
        <v>0.67500000000000004</v>
      </c>
      <c r="AB432" s="1150">
        <v>400</v>
      </c>
      <c r="AC432" s="1150">
        <v>282</v>
      </c>
      <c r="AD432" s="1149">
        <f t="shared" si="201"/>
        <v>0.70499999999999996</v>
      </c>
      <c r="AE432" s="1150">
        <v>400</v>
      </c>
      <c r="AF432" s="1150">
        <v>300</v>
      </c>
      <c r="AG432" s="1149">
        <f t="shared" si="202"/>
        <v>0.75</v>
      </c>
      <c r="AH432" s="1150">
        <v>400</v>
      </c>
      <c r="AI432" s="1150">
        <v>258</v>
      </c>
      <c r="AJ432" s="1149">
        <f t="shared" si="203"/>
        <v>0.64500000000000002</v>
      </c>
      <c r="AK432" s="1150">
        <v>400</v>
      </c>
      <c r="AL432" s="1150">
        <v>156</v>
      </c>
      <c r="AM432" s="1149">
        <f t="shared" si="204"/>
        <v>0.39</v>
      </c>
      <c r="AN432" s="1150">
        <v>400</v>
      </c>
      <c r="AO432" s="1150">
        <v>132</v>
      </c>
      <c r="AP432" s="1149">
        <f t="shared" si="205"/>
        <v>0.33</v>
      </c>
      <c r="AQ432" s="1150">
        <v>400</v>
      </c>
      <c r="AR432" s="1150">
        <v>36</v>
      </c>
      <c r="AS432" s="1149">
        <f t="shared" si="185"/>
        <v>0.09</v>
      </c>
      <c r="AT432" s="1149">
        <f t="shared" si="186"/>
        <v>0.51500000000000001</v>
      </c>
    </row>
    <row r="433" spans="1:46">
      <c r="A433" s="1150">
        <v>1220</v>
      </c>
      <c r="B433" s="1150">
        <v>83</v>
      </c>
      <c r="C433" s="2074">
        <v>427</v>
      </c>
      <c r="D433" s="1150" t="s">
        <v>3285</v>
      </c>
      <c r="E433" s="1150" t="s">
        <v>3284</v>
      </c>
      <c r="F433" s="1150" t="s">
        <v>1623</v>
      </c>
      <c r="G433" s="1150" t="s">
        <v>1622</v>
      </c>
      <c r="H433" s="1150" t="s">
        <v>4481</v>
      </c>
      <c r="I433" s="1150">
        <v>400</v>
      </c>
      <c r="J433" s="1150">
        <v>400</v>
      </c>
      <c r="K433" s="1150">
        <v>264</v>
      </c>
      <c r="L433" s="1149">
        <f t="shared" si="206"/>
        <v>0.66</v>
      </c>
      <c r="M433" s="1150">
        <v>400</v>
      </c>
      <c r="N433" s="1150">
        <v>276</v>
      </c>
      <c r="O433" s="1149">
        <f t="shared" si="207"/>
        <v>0.69</v>
      </c>
      <c r="P433" s="1150">
        <v>400</v>
      </c>
      <c r="Q433" s="1150">
        <v>252</v>
      </c>
      <c r="R433" s="1149">
        <f t="shared" si="197"/>
        <v>0.63</v>
      </c>
      <c r="S433" s="1150">
        <v>400</v>
      </c>
      <c r="T433" s="1150">
        <v>252</v>
      </c>
      <c r="U433" s="1149">
        <f t="shared" si="198"/>
        <v>0.63</v>
      </c>
      <c r="V433" s="1150">
        <v>400</v>
      </c>
      <c r="W433" s="1150">
        <v>240</v>
      </c>
      <c r="X433" s="1149">
        <f t="shared" si="199"/>
        <v>0.6</v>
      </c>
      <c r="Y433" s="1150">
        <v>400</v>
      </c>
      <c r="Z433" s="1150">
        <v>252</v>
      </c>
      <c r="AA433" s="1149">
        <f t="shared" si="200"/>
        <v>0.63</v>
      </c>
      <c r="AB433" s="1150">
        <v>400</v>
      </c>
      <c r="AC433" s="1150">
        <v>252</v>
      </c>
      <c r="AD433" s="1149">
        <f t="shared" si="201"/>
        <v>0.63</v>
      </c>
      <c r="AE433" s="1150">
        <v>400</v>
      </c>
      <c r="AF433" s="1150">
        <v>234</v>
      </c>
      <c r="AG433" s="1149">
        <f t="shared" si="202"/>
        <v>0.58499999999999996</v>
      </c>
      <c r="AH433" s="1150">
        <v>400</v>
      </c>
      <c r="AI433" s="1150">
        <v>234</v>
      </c>
      <c r="AJ433" s="1149">
        <f t="shared" si="203"/>
        <v>0.58499999999999996</v>
      </c>
      <c r="AK433" s="1150">
        <v>400</v>
      </c>
      <c r="AL433" s="1150">
        <v>216</v>
      </c>
      <c r="AM433" s="1149">
        <f t="shared" si="204"/>
        <v>0.54</v>
      </c>
      <c r="AN433" s="1150">
        <v>400</v>
      </c>
      <c r="AO433" s="1150">
        <v>168</v>
      </c>
      <c r="AP433" s="1149">
        <f t="shared" si="205"/>
        <v>0.42</v>
      </c>
      <c r="AQ433" s="1150">
        <v>400</v>
      </c>
      <c r="AR433" s="1150">
        <v>174</v>
      </c>
      <c r="AS433" s="1149">
        <f t="shared" si="185"/>
        <v>0.435</v>
      </c>
      <c r="AT433" s="1149">
        <f t="shared" si="186"/>
        <v>0.58625000000000005</v>
      </c>
    </row>
    <row r="434" spans="1:46">
      <c r="A434" s="1150">
        <v>1230</v>
      </c>
      <c r="B434" s="1150">
        <v>57</v>
      </c>
      <c r="C434" s="2074">
        <v>428</v>
      </c>
      <c r="D434" s="1150" t="s">
        <v>2674</v>
      </c>
      <c r="E434" s="1150" t="s">
        <v>866</v>
      </c>
      <c r="F434" s="1150" t="s">
        <v>1623</v>
      </c>
      <c r="G434" s="1150" t="s">
        <v>757</v>
      </c>
      <c r="H434" s="1150" t="s">
        <v>4481</v>
      </c>
      <c r="I434" s="1150">
        <v>400</v>
      </c>
      <c r="J434" s="1150">
        <v>400</v>
      </c>
      <c r="K434" s="1150">
        <v>37.799999999999997</v>
      </c>
      <c r="L434" s="1149">
        <f t="shared" si="206"/>
        <v>9.4499999999999987E-2</v>
      </c>
      <c r="M434" s="1150">
        <v>400</v>
      </c>
      <c r="N434" s="1150">
        <v>75</v>
      </c>
      <c r="O434" s="1149">
        <f t="shared" si="207"/>
        <v>0.1875</v>
      </c>
      <c r="P434" s="1150">
        <v>400</v>
      </c>
      <c r="Q434" s="1150">
        <v>80</v>
      </c>
      <c r="R434" s="1149">
        <f t="shared" si="197"/>
        <v>0.2</v>
      </c>
      <c r="S434" s="1150">
        <v>400</v>
      </c>
      <c r="T434" s="1150">
        <v>84.7</v>
      </c>
      <c r="U434" s="1149">
        <f t="shared" si="198"/>
        <v>0.21174999999999999</v>
      </c>
      <c r="V434" s="1150">
        <v>400</v>
      </c>
      <c r="W434" s="1150">
        <v>74.7</v>
      </c>
      <c r="X434" s="1149">
        <f t="shared" si="199"/>
        <v>0.18675</v>
      </c>
      <c r="Y434" s="1150">
        <v>400</v>
      </c>
      <c r="Z434" s="1150">
        <v>95</v>
      </c>
      <c r="AA434" s="1149">
        <f t="shared" si="200"/>
        <v>0.23749999999999999</v>
      </c>
      <c r="AB434" s="1150">
        <v>400</v>
      </c>
      <c r="AC434" s="1150">
        <v>73.7</v>
      </c>
      <c r="AD434" s="1149">
        <f t="shared" si="201"/>
        <v>0.18425</v>
      </c>
      <c r="AE434" s="1150">
        <v>400</v>
      </c>
      <c r="AF434" s="1150">
        <v>75.3</v>
      </c>
      <c r="AG434" s="1149">
        <f t="shared" si="202"/>
        <v>0.18825</v>
      </c>
      <c r="AH434" s="1150">
        <v>400</v>
      </c>
      <c r="AI434" s="1150">
        <v>50.9</v>
      </c>
      <c r="AJ434" s="1149">
        <f t="shared" si="203"/>
        <v>0.12725</v>
      </c>
      <c r="AK434" s="1150">
        <v>400</v>
      </c>
      <c r="AL434" s="1150">
        <v>64.400000000000006</v>
      </c>
      <c r="AM434" s="1149">
        <f t="shared" si="204"/>
        <v>0.161</v>
      </c>
      <c r="AN434" s="1150">
        <v>400</v>
      </c>
      <c r="AO434" s="1150">
        <v>74.099999999999994</v>
      </c>
      <c r="AP434" s="1149">
        <f t="shared" si="205"/>
        <v>0.18525</v>
      </c>
      <c r="AQ434" s="1150">
        <v>400</v>
      </c>
      <c r="AR434" s="1150">
        <v>106.9</v>
      </c>
      <c r="AS434" s="1149">
        <f t="shared" si="185"/>
        <v>0.26724999999999999</v>
      </c>
      <c r="AT434" s="1149">
        <f t="shared" si="186"/>
        <v>0.18593749999999998</v>
      </c>
    </row>
    <row r="435" spans="1:46">
      <c r="A435" s="1150">
        <v>1230</v>
      </c>
      <c r="B435" s="1150">
        <v>82</v>
      </c>
      <c r="C435" s="2074">
        <v>429</v>
      </c>
      <c r="D435" s="1150" t="s">
        <v>2630</v>
      </c>
      <c r="E435" s="1150" t="s">
        <v>1703</v>
      </c>
      <c r="F435" s="1150" t="s">
        <v>1623</v>
      </c>
      <c r="G435" s="1150" t="s">
        <v>757</v>
      </c>
      <c r="H435" s="1150" t="s">
        <v>4481</v>
      </c>
      <c r="I435" s="1150">
        <v>400</v>
      </c>
      <c r="J435" s="1150">
        <v>400</v>
      </c>
      <c r="K435" s="1150">
        <v>115</v>
      </c>
      <c r="L435" s="1149">
        <f t="shared" si="206"/>
        <v>0.28749999999999998</v>
      </c>
      <c r="M435" s="1150">
        <v>400</v>
      </c>
      <c r="N435" s="1150">
        <v>145</v>
      </c>
      <c r="O435" s="1149">
        <f t="shared" si="207"/>
        <v>0.36249999999999999</v>
      </c>
      <c r="P435" s="1150">
        <v>400</v>
      </c>
      <c r="Q435" s="1150">
        <v>195</v>
      </c>
      <c r="R435" s="1149">
        <f t="shared" si="197"/>
        <v>0.48749999999999999</v>
      </c>
      <c r="S435" s="1150">
        <v>400</v>
      </c>
      <c r="T435" s="1150">
        <v>195</v>
      </c>
      <c r="U435" s="1149">
        <f t="shared" si="198"/>
        <v>0.48749999999999999</v>
      </c>
      <c r="V435" s="1150">
        <v>400</v>
      </c>
      <c r="W435" s="1150">
        <v>225</v>
      </c>
      <c r="X435" s="1149">
        <f t="shared" si="199"/>
        <v>0.5625</v>
      </c>
      <c r="Y435" s="1150">
        <v>400</v>
      </c>
      <c r="Z435" s="1150">
        <v>220</v>
      </c>
      <c r="AA435" s="1149">
        <f t="shared" si="200"/>
        <v>0.55000000000000004</v>
      </c>
      <c r="AB435" s="1150">
        <v>400</v>
      </c>
      <c r="AC435" s="1150">
        <v>210</v>
      </c>
      <c r="AD435" s="1149">
        <f t="shared" si="201"/>
        <v>0.52500000000000002</v>
      </c>
      <c r="AE435" s="1150">
        <v>400</v>
      </c>
      <c r="AF435" s="1150">
        <v>220</v>
      </c>
      <c r="AG435" s="1149">
        <f t="shared" si="202"/>
        <v>0.55000000000000004</v>
      </c>
      <c r="AH435" s="1150">
        <v>400</v>
      </c>
      <c r="AI435" s="1150">
        <v>210</v>
      </c>
      <c r="AJ435" s="1149">
        <f t="shared" si="203"/>
        <v>0.52500000000000002</v>
      </c>
      <c r="AK435" s="1150">
        <v>400</v>
      </c>
      <c r="AL435" s="1150">
        <v>215</v>
      </c>
      <c r="AM435" s="1149">
        <f t="shared" si="204"/>
        <v>0.53749999999999998</v>
      </c>
      <c r="AN435" s="1150">
        <v>400</v>
      </c>
      <c r="AO435" s="1150">
        <v>215</v>
      </c>
      <c r="AP435" s="1149">
        <f t="shared" si="205"/>
        <v>0.53749999999999998</v>
      </c>
      <c r="AQ435" s="1150">
        <v>400</v>
      </c>
      <c r="AR435" s="1150">
        <v>290</v>
      </c>
      <c r="AS435" s="1149">
        <f t="shared" si="185"/>
        <v>0.72499999999999998</v>
      </c>
      <c r="AT435" s="1149">
        <f t="shared" si="186"/>
        <v>0.51145833333333335</v>
      </c>
    </row>
    <row r="436" spans="1:46">
      <c r="A436" s="1150">
        <v>1230</v>
      </c>
      <c r="B436" s="1150">
        <v>97</v>
      </c>
      <c r="C436" s="2074">
        <v>430</v>
      </c>
      <c r="D436" s="1150" t="s">
        <v>2843</v>
      </c>
      <c r="E436" s="1150" t="s">
        <v>2807</v>
      </c>
      <c r="F436" s="1150" t="s">
        <v>1623</v>
      </c>
      <c r="G436" s="1150" t="s">
        <v>1702</v>
      </c>
      <c r="H436" s="1150" t="s">
        <v>4481</v>
      </c>
      <c r="I436" s="1150">
        <v>400</v>
      </c>
      <c r="J436" s="1150">
        <v>167</v>
      </c>
      <c r="K436" s="1150">
        <v>170</v>
      </c>
      <c r="L436" s="1149">
        <f t="shared" si="206"/>
        <v>1.0179640718562875</v>
      </c>
      <c r="M436" s="1150">
        <v>167</v>
      </c>
      <c r="N436" s="1150">
        <v>186.88</v>
      </c>
      <c r="O436" s="1149">
        <f t="shared" si="207"/>
        <v>1.1190419161676646</v>
      </c>
      <c r="P436" s="1150">
        <v>167</v>
      </c>
      <c r="Q436" s="1150">
        <v>176.32</v>
      </c>
      <c r="R436" s="1149">
        <f t="shared" si="197"/>
        <v>1.055808383233533</v>
      </c>
      <c r="S436" s="1150">
        <v>167</v>
      </c>
      <c r="T436" s="1150">
        <v>88.56</v>
      </c>
      <c r="U436" s="1149">
        <f t="shared" si="198"/>
        <v>0.53029940119760477</v>
      </c>
      <c r="V436" s="1150">
        <v>167</v>
      </c>
      <c r="W436" s="1150">
        <v>122</v>
      </c>
      <c r="X436" s="1149">
        <f t="shared" si="199"/>
        <v>0.73053892215568861</v>
      </c>
      <c r="Y436" s="1150">
        <v>167</v>
      </c>
      <c r="Z436" s="1150">
        <v>164.72</v>
      </c>
      <c r="AA436" s="1149">
        <f t="shared" si="200"/>
        <v>0.98634730538922155</v>
      </c>
      <c r="AB436" s="1150">
        <v>167</v>
      </c>
      <c r="AC436" s="1150">
        <v>187.92</v>
      </c>
      <c r="AD436" s="1149">
        <f t="shared" si="201"/>
        <v>1.1252694610778442</v>
      </c>
      <c r="AE436" s="1150">
        <v>167</v>
      </c>
      <c r="AF436" s="1150">
        <v>165.76</v>
      </c>
      <c r="AG436" s="1149">
        <f t="shared" si="202"/>
        <v>0.99257485029940118</v>
      </c>
      <c r="AH436" s="1150">
        <v>167</v>
      </c>
      <c r="AI436" s="1150">
        <v>17.84</v>
      </c>
      <c r="AJ436" s="1149">
        <f t="shared" si="203"/>
        <v>0.10682634730538922</v>
      </c>
      <c r="AK436" s="1150">
        <v>167</v>
      </c>
      <c r="AL436" s="1150">
        <v>9.84</v>
      </c>
      <c r="AM436" s="1149">
        <f t="shared" si="204"/>
        <v>5.8922155688622753E-2</v>
      </c>
      <c r="AN436" s="1150">
        <v>400</v>
      </c>
      <c r="AO436" s="1150">
        <v>49.2</v>
      </c>
      <c r="AP436" s="1149">
        <f t="shared" si="205"/>
        <v>0.12300000000000001</v>
      </c>
      <c r="AQ436" s="1150">
        <v>400</v>
      </c>
      <c r="AR436" s="1150">
        <v>47.2</v>
      </c>
      <c r="AS436" s="1149">
        <f t="shared" si="185"/>
        <v>0.11800000000000001</v>
      </c>
      <c r="AT436" s="1149">
        <f t="shared" si="186"/>
        <v>0.5612307692307692</v>
      </c>
    </row>
    <row r="437" spans="1:46">
      <c r="A437" s="1150">
        <v>1230</v>
      </c>
      <c r="B437" s="1150">
        <v>120</v>
      </c>
      <c r="C437" s="2074">
        <v>431</v>
      </c>
      <c r="D437" s="1150" t="s">
        <v>3523</v>
      </c>
      <c r="E437" s="1150" t="s">
        <v>3524</v>
      </c>
      <c r="F437" s="1150" t="s">
        <v>1623</v>
      </c>
      <c r="G437" s="1150" t="s">
        <v>1622</v>
      </c>
      <c r="H437" s="1150" t="s">
        <v>4481</v>
      </c>
      <c r="I437" s="1150">
        <v>400</v>
      </c>
      <c r="J437" s="1150"/>
      <c r="K437" s="1150"/>
      <c r="L437" s="1149"/>
      <c r="M437" s="1150"/>
      <c r="N437" s="1150"/>
      <c r="O437" s="1149"/>
      <c r="P437" s="1150"/>
      <c r="Q437" s="1150"/>
      <c r="R437" s="1149"/>
      <c r="S437" s="1150">
        <v>110</v>
      </c>
      <c r="T437" s="1150">
        <v>6</v>
      </c>
      <c r="U437" s="1149">
        <f t="shared" si="198"/>
        <v>5.4545454545454543E-2</v>
      </c>
      <c r="V437" s="1150">
        <v>110</v>
      </c>
      <c r="W437" s="1150">
        <v>18</v>
      </c>
      <c r="X437" s="1149">
        <f t="shared" si="199"/>
        <v>0.16363636363636364</v>
      </c>
      <c r="Y437" s="1150">
        <v>110</v>
      </c>
      <c r="Z437" s="1150">
        <v>114</v>
      </c>
      <c r="AA437" s="1149">
        <f t="shared" si="200"/>
        <v>1.0363636363636364</v>
      </c>
      <c r="AB437" s="1150">
        <v>110</v>
      </c>
      <c r="AC437" s="1150">
        <v>360</v>
      </c>
      <c r="AD437" s="1149">
        <f t="shared" si="201"/>
        <v>3.2727272727272729</v>
      </c>
      <c r="AE437" s="1150">
        <v>110</v>
      </c>
      <c r="AF437" s="1150">
        <v>396</v>
      </c>
      <c r="AG437" s="1149">
        <f t="shared" si="202"/>
        <v>3.6</v>
      </c>
      <c r="AH437" s="1150">
        <v>110</v>
      </c>
      <c r="AI437" s="1150">
        <v>372</v>
      </c>
      <c r="AJ437" s="1149">
        <f t="shared" si="203"/>
        <v>3.3818181818181818</v>
      </c>
      <c r="AK437" s="1150">
        <v>400</v>
      </c>
      <c r="AL437" s="1150">
        <v>354</v>
      </c>
      <c r="AM437" s="1149">
        <f t="shared" si="204"/>
        <v>0.88500000000000001</v>
      </c>
      <c r="AN437" s="1150">
        <v>400</v>
      </c>
      <c r="AO437" s="1150">
        <v>366</v>
      </c>
      <c r="AP437" s="1149">
        <f t="shared" si="205"/>
        <v>0.91500000000000004</v>
      </c>
      <c r="AQ437" s="1150">
        <v>400</v>
      </c>
      <c r="AR437" s="1150">
        <v>366</v>
      </c>
      <c r="AS437" s="1149">
        <f t="shared" si="185"/>
        <v>0.91500000000000004</v>
      </c>
      <c r="AT437" s="1149">
        <f t="shared" si="186"/>
        <v>1.264516129032258</v>
      </c>
    </row>
    <row r="438" spans="1:46">
      <c r="A438" s="1150">
        <v>1250</v>
      </c>
      <c r="B438" s="1150">
        <v>27</v>
      </c>
      <c r="C438" s="2074">
        <v>432</v>
      </c>
      <c r="D438" s="1150" t="s">
        <v>2631</v>
      </c>
      <c r="E438" s="1150" t="s">
        <v>3216</v>
      </c>
      <c r="F438" s="1150" t="s">
        <v>1623</v>
      </c>
      <c r="G438" s="1150" t="s">
        <v>1702</v>
      </c>
      <c r="H438" s="1150" t="s">
        <v>4481</v>
      </c>
      <c r="I438" s="1150">
        <v>400</v>
      </c>
      <c r="J438" s="1150">
        <v>400</v>
      </c>
      <c r="K438" s="1150">
        <v>120</v>
      </c>
      <c r="L438" s="1149">
        <f t="shared" ref="L438:L460" si="208">+K438/J438</f>
        <v>0.3</v>
      </c>
      <c r="M438" s="1150">
        <v>400</v>
      </c>
      <c r="N438" s="1150">
        <v>102</v>
      </c>
      <c r="O438" s="1149">
        <f t="shared" ref="O438:O460" si="209">+N438/M438</f>
        <v>0.255</v>
      </c>
      <c r="P438" s="1150">
        <v>400</v>
      </c>
      <c r="Q438" s="1150">
        <v>102</v>
      </c>
      <c r="R438" s="1149">
        <f t="shared" ref="R438:R460" si="210">+Q438/P438</f>
        <v>0.255</v>
      </c>
      <c r="S438" s="1150">
        <v>400</v>
      </c>
      <c r="T438" s="1150">
        <v>90</v>
      </c>
      <c r="U438" s="1149">
        <f t="shared" si="198"/>
        <v>0.22500000000000001</v>
      </c>
      <c r="V438" s="1150">
        <v>400</v>
      </c>
      <c r="W438" s="1150">
        <v>132</v>
      </c>
      <c r="X438" s="1149">
        <f t="shared" si="199"/>
        <v>0.33</v>
      </c>
      <c r="Y438" s="1150">
        <v>400</v>
      </c>
      <c r="Z438" s="1150">
        <v>84</v>
      </c>
      <c r="AA438" s="1149">
        <f t="shared" si="200"/>
        <v>0.21</v>
      </c>
      <c r="AB438" s="1150">
        <v>400</v>
      </c>
      <c r="AC438" s="1150">
        <v>138</v>
      </c>
      <c r="AD438" s="1149">
        <f t="shared" si="201"/>
        <v>0.34499999999999997</v>
      </c>
      <c r="AE438" s="1150">
        <v>400</v>
      </c>
      <c r="AF438" s="1150">
        <v>130.80000000000001</v>
      </c>
      <c r="AG438" s="1149">
        <f t="shared" si="202"/>
        <v>0.32700000000000001</v>
      </c>
      <c r="AH438" s="1150">
        <v>400</v>
      </c>
      <c r="AI438" s="1150">
        <v>30</v>
      </c>
      <c r="AJ438" s="1149">
        <f t="shared" si="203"/>
        <v>7.4999999999999997E-2</v>
      </c>
      <c r="AK438" s="1150">
        <v>400</v>
      </c>
      <c r="AL438" s="1150">
        <v>26.4</v>
      </c>
      <c r="AM438" s="1149">
        <f t="shared" si="204"/>
        <v>6.6000000000000003E-2</v>
      </c>
      <c r="AN438" s="1150">
        <v>400</v>
      </c>
      <c r="AO438" s="1150">
        <v>112.8</v>
      </c>
      <c r="AP438" s="1149">
        <f t="shared" si="205"/>
        <v>0.28199999999999997</v>
      </c>
      <c r="AQ438" s="1150">
        <v>400</v>
      </c>
      <c r="AR438" s="1150">
        <v>108</v>
      </c>
      <c r="AS438" s="1149">
        <f t="shared" si="185"/>
        <v>0.27</v>
      </c>
      <c r="AT438" s="1149">
        <f t="shared" si="186"/>
        <v>0.245</v>
      </c>
    </row>
    <row r="439" spans="1:46">
      <c r="A439" s="1150">
        <v>6110</v>
      </c>
      <c r="B439" s="1150">
        <v>99</v>
      </c>
      <c r="C439" s="2074">
        <v>433</v>
      </c>
      <c r="D439" s="1150" t="s">
        <v>3282</v>
      </c>
      <c r="E439" s="1150" t="s">
        <v>3281</v>
      </c>
      <c r="F439" s="1150" t="s">
        <v>1623</v>
      </c>
      <c r="G439" s="1150" t="s">
        <v>1622</v>
      </c>
      <c r="H439" s="1150" t="s">
        <v>4479</v>
      </c>
      <c r="I439" s="1150">
        <v>400</v>
      </c>
      <c r="J439" s="1150">
        <v>400</v>
      </c>
      <c r="K439" s="1150">
        <v>31.2</v>
      </c>
      <c r="L439" s="1149">
        <f t="shared" si="208"/>
        <v>7.8E-2</v>
      </c>
      <c r="M439" s="1150">
        <v>400</v>
      </c>
      <c r="N439" s="1150">
        <v>59.04</v>
      </c>
      <c r="O439" s="1149">
        <f t="shared" si="209"/>
        <v>0.14760000000000001</v>
      </c>
      <c r="P439" s="1150">
        <v>400</v>
      </c>
      <c r="Q439" s="1150">
        <v>105.6</v>
      </c>
      <c r="R439" s="1149">
        <f t="shared" si="210"/>
        <v>0.26400000000000001</v>
      </c>
      <c r="S439" s="1150">
        <v>400</v>
      </c>
      <c r="T439" s="1150">
        <v>96</v>
      </c>
      <c r="U439" s="1149">
        <f t="shared" si="198"/>
        <v>0.24</v>
      </c>
      <c r="V439" s="1150">
        <v>400</v>
      </c>
      <c r="W439" s="1150">
        <v>96</v>
      </c>
      <c r="X439" s="1149">
        <f t="shared" si="199"/>
        <v>0.24</v>
      </c>
      <c r="Y439" s="1150">
        <v>400</v>
      </c>
      <c r="Z439" s="1150">
        <v>107.04</v>
      </c>
      <c r="AA439" s="1149">
        <f t="shared" si="200"/>
        <v>0.2676</v>
      </c>
      <c r="AB439" s="1150">
        <v>400</v>
      </c>
      <c r="AC439" s="1150">
        <v>107.04</v>
      </c>
      <c r="AD439" s="1149">
        <f t="shared" si="201"/>
        <v>0.2676</v>
      </c>
      <c r="AE439" s="1150">
        <v>400</v>
      </c>
      <c r="AF439" s="1150">
        <v>105.6</v>
      </c>
      <c r="AG439" s="1149">
        <f t="shared" si="202"/>
        <v>0.26400000000000001</v>
      </c>
      <c r="AH439" s="1150">
        <v>400</v>
      </c>
      <c r="AI439" s="1150">
        <v>80.16</v>
      </c>
      <c r="AJ439" s="1149">
        <f t="shared" si="203"/>
        <v>0.20039999999999999</v>
      </c>
      <c r="AK439" s="1150">
        <v>400</v>
      </c>
      <c r="AL439" s="1150">
        <v>78.239999999999995</v>
      </c>
      <c r="AM439" s="1149">
        <f t="shared" si="204"/>
        <v>0.1956</v>
      </c>
      <c r="AN439" s="1150">
        <v>400</v>
      </c>
      <c r="AO439" s="1150">
        <v>85.92</v>
      </c>
      <c r="AP439" s="1149">
        <f t="shared" si="205"/>
        <v>0.21479999999999999</v>
      </c>
      <c r="AQ439" s="1150">
        <v>400</v>
      </c>
      <c r="AR439" s="1150">
        <v>111.84</v>
      </c>
      <c r="AS439" s="1149">
        <f t="shared" si="185"/>
        <v>0.27960000000000002</v>
      </c>
      <c r="AT439" s="1149">
        <f t="shared" si="186"/>
        <v>0.22159999999999996</v>
      </c>
    </row>
    <row r="440" spans="1:46">
      <c r="A440" s="1150">
        <v>6110</v>
      </c>
      <c r="B440" s="1150">
        <v>103</v>
      </c>
      <c r="C440" s="2074">
        <v>434</v>
      </c>
      <c r="D440" s="1150" t="s">
        <v>3498</v>
      </c>
      <c r="E440" s="1150" t="s">
        <v>3499</v>
      </c>
      <c r="F440" s="1150" t="s">
        <v>1623</v>
      </c>
      <c r="G440" s="1150" t="s">
        <v>1036</v>
      </c>
      <c r="H440" s="1150" t="s">
        <v>4479</v>
      </c>
      <c r="I440" s="1150">
        <v>400</v>
      </c>
      <c r="J440" s="1150">
        <v>400</v>
      </c>
      <c r="K440" s="1150">
        <v>19.8</v>
      </c>
      <c r="L440" s="1149">
        <f t="shared" si="208"/>
        <v>4.9500000000000002E-2</v>
      </c>
      <c r="M440" s="1150">
        <v>400</v>
      </c>
      <c r="N440" s="1150">
        <v>19.440000000000001</v>
      </c>
      <c r="O440" s="1149">
        <f t="shared" si="209"/>
        <v>4.8600000000000004E-2</v>
      </c>
      <c r="P440" s="1150">
        <v>400</v>
      </c>
      <c r="Q440" s="1150">
        <v>54.48</v>
      </c>
      <c r="R440" s="1149">
        <f t="shared" si="210"/>
        <v>0.13619999999999999</v>
      </c>
      <c r="S440" s="1150">
        <v>400</v>
      </c>
      <c r="T440" s="1150">
        <v>42</v>
      </c>
      <c r="U440" s="1149">
        <f t="shared" si="198"/>
        <v>0.105</v>
      </c>
      <c r="V440" s="1150">
        <v>400</v>
      </c>
      <c r="W440" s="1150">
        <v>90</v>
      </c>
      <c r="X440" s="1149">
        <f t="shared" si="199"/>
        <v>0.22500000000000001</v>
      </c>
      <c r="Y440" s="1150">
        <v>400</v>
      </c>
      <c r="Z440" s="1150">
        <v>151.19999999999999</v>
      </c>
      <c r="AA440" s="1149">
        <f t="shared" si="200"/>
        <v>0.37799999999999995</v>
      </c>
      <c r="AB440" s="1150">
        <v>400</v>
      </c>
      <c r="AC440" s="1150">
        <v>106.32</v>
      </c>
      <c r="AD440" s="1149">
        <f t="shared" si="201"/>
        <v>0.26579999999999998</v>
      </c>
      <c r="AE440" s="1150">
        <v>400</v>
      </c>
      <c r="AF440" s="1150">
        <v>99.84</v>
      </c>
      <c r="AG440" s="1149">
        <f t="shared" si="202"/>
        <v>0.24960000000000002</v>
      </c>
      <c r="AH440" s="1150">
        <v>400</v>
      </c>
      <c r="AI440" s="1150">
        <v>126.72</v>
      </c>
      <c r="AJ440" s="1149">
        <f t="shared" si="203"/>
        <v>0.31679999999999997</v>
      </c>
      <c r="AK440" s="1150">
        <v>400</v>
      </c>
      <c r="AL440" s="1150">
        <v>123.12</v>
      </c>
      <c r="AM440" s="1149">
        <f t="shared" si="204"/>
        <v>0.30780000000000002</v>
      </c>
      <c r="AN440" s="1150">
        <v>400</v>
      </c>
      <c r="AO440" s="1150">
        <v>144.72</v>
      </c>
      <c r="AP440" s="1149">
        <f t="shared" si="205"/>
        <v>0.36180000000000001</v>
      </c>
      <c r="AQ440" s="1150">
        <v>400</v>
      </c>
      <c r="AR440" s="1150">
        <v>137.28</v>
      </c>
      <c r="AS440" s="1149">
        <f t="shared" si="185"/>
        <v>0.34320000000000001</v>
      </c>
      <c r="AT440" s="1149">
        <f t="shared" si="186"/>
        <v>0.23227500000000001</v>
      </c>
    </row>
    <row r="441" spans="1:46">
      <c r="A441" s="1150">
        <v>1220</v>
      </c>
      <c r="B441" s="1150">
        <v>85</v>
      </c>
      <c r="C441" s="2074">
        <v>435</v>
      </c>
      <c r="D441" s="1150" t="s">
        <v>3279</v>
      </c>
      <c r="E441" s="1150" t="s">
        <v>3261</v>
      </c>
      <c r="F441" s="1150" t="s">
        <v>1623</v>
      </c>
      <c r="G441" s="1150" t="s">
        <v>1074</v>
      </c>
      <c r="H441" s="1150" t="s">
        <v>4479</v>
      </c>
      <c r="I441" s="1150">
        <v>403</v>
      </c>
      <c r="J441" s="1150">
        <v>403</v>
      </c>
      <c r="K441" s="1150">
        <v>24</v>
      </c>
      <c r="L441" s="1149">
        <f t="shared" si="208"/>
        <v>5.9553349875930521E-2</v>
      </c>
      <c r="M441" s="1150">
        <v>403</v>
      </c>
      <c r="N441" s="1150">
        <v>48</v>
      </c>
      <c r="O441" s="1149">
        <f t="shared" si="209"/>
        <v>0.11910669975186104</v>
      </c>
      <c r="P441" s="1150">
        <v>403</v>
      </c>
      <c r="Q441" s="1150">
        <v>24</v>
      </c>
      <c r="R441" s="1149">
        <f t="shared" si="210"/>
        <v>5.9553349875930521E-2</v>
      </c>
      <c r="S441" s="1150">
        <v>403</v>
      </c>
      <c r="T441" s="1150">
        <v>24</v>
      </c>
      <c r="U441" s="1149">
        <f t="shared" si="198"/>
        <v>5.9553349875930521E-2</v>
      </c>
      <c r="V441" s="1150">
        <v>403</v>
      </c>
      <c r="W441" s="1150">
        <v>72</v>
      </c>
      <c r="X441" s="1149">
        <f t="shared" si="199"/>
        <v>0.17866004962779156</v>
      </c>
      <c r="Y441" s="1150">
        <v>403</v>
      </c>
      <c r="Z441" s="1150">
        <v>24</v>
      </c>
      <c r="AA441" s="1149">
        <f t="shared" si="200"/>
        <v>5.9553349875930521E-2</v>
      </c>
      <c r="AB441" s="1150">
        <v>403</v>
      </c>
      <c r="AC441" s="1150">
        <v>24</v>
      </c>
      <c r="AD441" s="1149">
        <f t="shared" si="201"/>
        <v>5.9553349875930521E-2</v>
      </c>
      <c r="AE441" s="1150">
        <v>403</v>
      </c>
      <c r="AF441" s="1150">
        <v>36</v>
      </c>
      <c r="AG441" s="1149">
        <f t="shared" si="202"/>
        <v>8.9330024813895778E-2</v>
      </c>
      <c r="AH441" s="1150">
        <v>403</v>
      </c>
      <c r="AI441" s="1150">
        <v>36</v>
      </c>
      <c r="AJ441" s="1149">
        <f t="shared" si="203"/>
        <v>8.9330024813895778E-2</v>
      </c>
      <c r="AK441" s="1150">
        <v>403</v>
      </c>
      <c r="AL441" s="1150">
        <v>102</v>
      </c>
      <c r="AM441" s="1149">
        <f t="shared" si="204"/>
        <v>0.25310173697270472</v>
      </c>
      <c r="AN441" s="1150">
        <v>403</v>
      </c>
      <c r="AO441" s="1150">
        <v>120</v>
      </c>
      <c r="AP441" s="1149">
        <f t="shared" si="205"/>
        <v>0.29776674937965258</v>
      </c>
      <c r="AQ441" s="1150">
        <v>403</v>
      </c>
      <c r="AR441" s="1150">
        <v>114</v>
      </c>
      <c r="AS441" s="1149">
        <f t="shared" si="185"/>
        <v>0.28287841191066998</v>
      </c>
      <c r="AT441" s="1149">
        <f t="shared" si="186"/>
        <v>0.13399503722084366</v>
      </c>
    </row>
    <row r="442" spans="1:46">
      <c r="A442" s="1150">
        <v>6210</v>
      </c>
      <c r="B442" s="1150">
        <v>44</v>
      </c>
      <c r="C442" s="2074">
        <v>436</v>
      </c>
      <c r="D442" s="1150" t="s">
        <v>2995</v>
      </c>
      <c r="E442" s="1150" t="s">
        <v>2996</v>
      </c>
      <c r="F442" s="1150" t="s">
        <v>1623</v>
      </c>
      <c r="G442" s="1150" t="s">
        <v>757</v>
      </c>
      <c r="H442" s="1150" t="s">
        <v>4479</v>
      </c>
      <c r="I442" s="1150">
        <v>404</v>
      </c>
      <c r="J442" s="1150">
        <v>404</v>
      </c>
      <c r="K442" s="1150">
        <v>113.16</v>
      </c>
      <c r="L442" s="1149">
        <f t="shared" si="208"/>
        <v>0.28009900990099007</v>
      </c>
      <c r="M442" s="1150">
        <v>404</v>
      </c>
      <c r="N442" s="1150">
        <v>111.08</v>
      </c>
      <c r="O442" s="1149">
        <f t="shared" si="209"/>
        <v>0.27495049504950497</v>
      </c>
      <c r="P442" s="1150">
        <v>404</v>
      </c>
      <c r="Q442" s="1150">
        <v>111.08</v>
      </c>
      <c r="R442" s="1149">
        <f t="shared" si="210"/>
        <v>0.27495049504950497</v>
      </c>
      <c r="S442" s="1150">
        <v>404</v>
      </c>
      <c r="T442" s="1150">
        <v>329.75</v>
      </c>
      <c r="U442" s="1149">
        <f t="shared" si="198"/>
        <v>0.81621287128712872</v>
      </c>
      <c r="V442" s="1150">
        <v>404</v>
      </c>
      <c r="W442" s="1150">
        <v>156</v>
      </c>
      <c r="X442" s="1149">
        <f t="shared" si="199"/>
        <v>0.38613861386138615</v>
      </c>
      <c r="Y442" s="1150">
        <v>404</v>
      </c>
      <c r="Z442" s="1150">
        <v>172.32</v>
      </c>
      <c r="AA442" s="1149">
        <f t="shared" si="200"/>
        <v>0.42653465346534652</v>
      </c>
      <c r="AB442" s="1150">
        <v>404</v>
      </c>
      <c r="AC442" s="1150">
        <v>180</v>
      </c>
      <c r="AD442" s="1149">
        <f t="shared" si="201"/>
        <v>0.44554455445544555</v>
      </c>
      <c r="AE442" s="1150">
        <v>404</v>
      </c>
      <c r="AF442" s="1150">
        <v>150</v>
      </c>
      <c r="AG442" s="1149">
        <f t="shared" si="202"/>
        <v>0.37128712871287128</v>
      </c>
      <c r="AH442" s="1150">
        <v>404</v>
      </c>
      <c r="AI442" s="1150">
        <v>129</v>
      </c>
      <c r="AJ442" s="1149">
        <f t="shared" si="203"/>
        <v>0.31930693069306931</v>
      </c>
      <c r="AK442" s="1150">
        <v>404</v>
      </c>
      <c r="AL442" s="1150">
        <v>132</v>
      </c>
      <c r="AM442" s="1149">
        <f t="shared" si="204"/>
        <v>0.32673267326732675</v>
      </c>
      <c r="AN442" s="1150">
        <v>404</v>
      </c>
      <c r="AO442" s="1150">
        <v>120</v>
      </c>
      <c r="AP442" s="1149">
        <f t="shared" si="205"/>
        <v>0.29702970297029702</v>
      </c>
      <c r="AQ442" s="1150">
        <v>404</v>
      </c>
      <c r="AR442" s="1150">
        <v>180</v>
      </c>
      <c r="AS442" s="1149">
        <f t="shared" si="185"/>
        <v>0.44554455445544555</v>
      </c>
      <c r="AT442" s="1149">
        <f t="shared" si="186"/>
        <v>0.38869430693069307</v>
      </c>
    </row>
    <row r="443" spans="1:46">
      <c r="A443" s="1150">
        <v>1230</v>
      </c>
      <c r="B443" s="1150">
        <v>96</v>
      </c>
      <c r="C443" s="2074">
        <v>437</v>
      </c>
      <c r="D443" s="1150" t="s">
        <v>2871</v>
      </c>
      <c r="E443" s="1150" t="s">
        <v>2824</v>
      </c>
      <c r="F443" s="1150" t="s">
        <v>1623</v>
      </c>
      <c r="G443" s="1150" t="s">
        <v>1622</v>
      </c>
      <c r="H443" s="1150" t="s">
        <v>4481</v>
      </c>
      <c r="I443" s="1150">
        <v>420</v>
      </c>
      <c r="J443" s="1150">
        <v>420</v>
      </c>
      <c r="K443" s="1150">
        <v>286.39999999999998</v>
      </c>
      <c r="L443" s="1149">
        <f t="shared" si="208"/>
        <v>0.6819047619047619</v>
      </c>
      <c r="M443" s="1150">
        <v>420</v>
      </c>
      <c r="N443" s="1150">
        <v>255</v>
      </c>
      <c r="O443" s="1149">
        <f t="shared" si="209"/>
        <v>0.6071428571428571</v>
      </c>
      <c r="P443" s="1150">
        <v>420</v>
      </c>
      <c r="Q443" s="1150">
        <v>270</v>
      </c>
      <c r="R443" s="1149">
        <f t="shared" si="210"/>
        <v>0.6428571428571429</v>
      </c>
      <c r="S443" s="1150">
        <v>420</v>
      </c>
      <c r="T443" s="1150">
        <v>275</v>
      </c>
      <c r="U443" s="1149">
        <f t="shared" si="198"/>
        <v>0.65476190476190477</v>
      </c>
      <c r="V443" s="1150">
        <v>420</v>
      </c>
      <c r="W443" s="1150">
        <v>280</v>
      </c>
      <c r="X443" s="1149">
        <f t="shared" si="199"/>
        <v>0.66666666666666663</v>
      </c>
      <c r="Y443" s="1150">
        <v>420</v>
      </c>
      <c r="Z443" s="1150">
        <v>270</v>
      </c>
      <c r="AA443" s="1149">
        <f t="shared" si="200"/>
        <v>0.6428571428571429</v>
      </c>
      <c r="AB443" s="1150">
        <v>420</v>
      </c>
      <c r="AC443" s="1150">
        <v>273.2</v>
      </c>
      <c r="AD443" s="1149">
        <f t="shared" si="201"/>
        <v>0.65047619047619043</v>
      </c>
      <c r="AE443" s="1150">
        <v>420</v>
      </c>
      <c r="AF443" s="1150">
        <v>26.6</v>
      </c>
      <c r="AG443" s="1149">
        <f t="shared" si="202"/>
        <v>6.3333333333333339E-2</v>
      </c>
      <c r="AH443" s="1150">
        <v>420</v>
      </c>
      <c r="AI443" s="1150">
        <v>343</v>
      </c>
      <c r="AJ443" s="1149">
        <f t="shared" si="203"/>
        <v>0.81666666666666665</v>
      </c>
      <c r="AK443" s="1150">
        <v>420</v>
      </c>
      <c r="AL443" s="1150">
        <v>309.60000000000002</v>
      </c>
      <c r="AM443" s="1149">
        <f t="shared" si="204"/>
        <v>0.73714285714285721</v>
      </c>
      <c r="AN443" s="1150">
        <v>420</v>
      </c>
      <c r="AO443" s="1150">
        <v>370.8</v>
      </c>
      <c r="AP443" s="1149">
        <f t="shared" si="205"/>
        <v>0.8828571428571429</v>
      </c>
      <c r="AQ443" s="1150">
        <v>420</v>
      </c>
      <c r="AR443" s="1150">
        <v>350</v>
      </c>
      <c r="AS443" s="1149">
        <f t="shared" si="185"/>
        <v>0.83333333333333337</v>
      </c>
      <c r="AT443" s="1149">
        <f t="shared" si="186"/>
        <v>0.65666666666666662</v>
      </c>
    </row>
    <row r="444" spans="1:46">
      <c r="A444" s="1150">
        <v>6220</v>
      </c>
      <c r="B444" s="1150">
        <v>25</v>
      </c>
      <c r="C444" s="2074">
        <v>438</v>
      </c>
      <c r="D444" s="1150" t="s">
        <v>2633</v>
      </c>
      <c r="E444" s="1150" t="s">
        <v>339</v>
      </c>
      <c r="F444" s="1150" t="s">
        <v>1623</v>
      </c>
      <c r="G444" s="1150" t="s">
        <v>1036</v>
      </c>
      <c r="H444" s="1150" t="s">
        <v>4481</v>
      </c>
      <c r="I444" s="1150">
        <v>422</v>
      </c>
      <c r="J444" s="1150">
        <v>422</v>
      </c>
      <c r="K444" s="1150">
        <v>94.2</v>
      </c>
      <c r="L444" s="1149">
        <f t="shared" si="208"/>
        <v>0.22322274881516588</v>
      </c>
      <c r="M444" s="1150">
        <v>422</v>
      </c>
      <c r="N444" s="1150">
        <v>139.4</v>
      </c>
      <c r="O444" s="1149">
        <f t="shared" si="209"/>
        <v>0.33033175355450239</v>
      </c>
      <c r="P444" s="1150">
        <v>422</v>
      </c>
      <c r="Q444" s="1150">
        <v>136</v>
      </c>
      <c r="R444" s="1149">
        <f t="shared" si="210"/>
        <v>0.32227488151658767</v>
      </c>
      <c r="S444" s="1150">
        <v>422</v>
      </c>
      <c r="T444" s="1150">
        <v>129.80000000000001</v>
      </c>
      <c r="U444" s="1149">
        <f t="shared" ref="U444:U460" si="211">+T444/S444</f>
        <v>0.3075829383886256</v>
      </c>
      <c r="V444" s="1150">
        <v>422</v>
      </c>
      <c r="W444" s="1150">
        <v>75</v>
      </c>
      <c r="X444" s="1149">
        <f t="shared" ref="X444:X460" si="212">+W444/V444</f>
        <v>0.17772511848341233</v>
      </c>
      <c r="Y444" s="1150">
        <v>422</v>
      </c>
      <c r="Z444" s="1150">
        <v>40</v>
      </c>
      <c r="AA444" s="1149">
        <f t="shared" ref="AA444:AA460" si="213">+Z444/Y444</f>
        <v>9.4786729857819899E-2</v>
      </c>
      <c r="AB444" s="1150">
        <v>422</v>
      </c>
      <c r="AC444" s="1150">
        <v>121</v>
      </c>
      <c r="AD444" s="1149">
        <f t="shared" ref="AD444:AD460" si="214">+AC444/AB444</f>
        <v>0.28672985781990523</v>
      </c>
      <c r="AE444" s="1150">
        <v>422</v>
      </c>
      <c r="AF444" s="1150">
        <v>161.19999999999999</v>
      </c>
      <c r="AG444" s="1149">
        <f t="shared" ref="AG444:AG460" si="215">+AF444/AE444</f>
        <v>0.38199052132701417</v>
      </c>
      <c r="AH444" s="1150">
        <v>422</v>
      </c>
      <c r="AI444" s="1150">
        <v>162</v>
      </c>
      <c r="AJ444" s="1149">
        <f t="shared" ref="AJ444:AJ475" si="216">+AI444/AH444</f>
        <v>0.38388625592417064</v>
      </c>
      <c r="AK444" s="1150">
        <v>422</v>
      </c>
      <c r="AL444" s="1150">
        <v>125.6</v>
      </c>
      <c r="AM444" s="1149">
        <f t="shared" ref="AM444:AM475" si="217">+AL444/AK444</f>
        <v>0.29763033175355447</v>
      </c>
      <c r="AN444" s="1150">
        <v>422</v>
      </c>
      <c r="AO444" s="1150">
        <v>105</v>
      </c>
      <c r="AP444" s="1149">
        <f t="shared" si="205"/>
        <v>0.24881516587677724</v>
      </c>
      <c r="AQ444" s="1150">
        <v>422</v>
      </c>
      <c r="AR444" s="1150">
        <v>85</v>
      </c>
      <c r="AS444" s="1149">
        <f t="shared" si="185"/>
        <v>0.2014218009478673</v>
      </c>
      <c r="AT444" s="1149">
        <f t="shared" si="186"/>
        <v>0.27136650868878359</v>
      </c>
    </row>
    <row r="445" spans="1:46">
      <c r="A445" s="1150">
        <v>4210</v>
      </c>
      <c r="B445" s="1150">
        <v>16</v>
      </c>
      <c r="C445" s="2074">
        <v>439</v>
      </c>
      <c r="D445" s="1150" t="s">
        <v>3501</v>
      </c>
      <c r="E445" s="1150" t="s">
        <v>3502</v>
      </c>
      <c r="F445" s="1150" t="s">
        <v>1623</v>
      </c>
      <c r="G445" s="1150" t="s">
        <v>1036</v>
      </c>
      <c r="H445" s="1150" t="s">
        <v>4481</v>
      </c>
      <c r="I445" s="1150">
        <v>426</v>
      </c>
      <c r="J445" s="1150">
        <v>426</v>
      </c>
      <c r="K445" s="1150">
        <v>238.8</v>
      </c>
      <c r="L445" s="1149">
        <f t="shared" si="208"/>
        <v>0.56056338028169017</v>
      </c>
      <c r="M445" s="1150">
        <v>426</v>
      </c>
      <c r="N445" s="1150">
        <v>251.04</v>
      </c>
      <c r="O445" s="1149">
        <f t="shared" si="209"/>
        <v>0.58929577464788729</v>
      </c>
      <c r="P445" s="1150">
        <v>426</v>
      </c>
      <c r="Q445" s="1150">
        <v>330.48</v>
      </c>
      <c r="R445" s="1149">
        <f t="shared" si="210"/>
        <v>0.77577464788732398</v>
      </c>
      <c r="S445" s="1150">
        <v>426</v>
      </c>
      <c r="T445" s="1150">
        <v>304.08</v>
      </c>
      <c r="U445" s="1149">
        <f t="shared" si="211"/>
        <v>0.71380281690140845</v>
      </c>
      <c r="V445" s="1150">
        <v>426</v>
      </c>
      <c r="W445" s="1150">
        <v>146.4</v>
      </c>
      <c r="X445" s="1149">
        <f t="shared" si="212"/>
        <v>0.3436619718309859</v>
      </c>
      <c r="Y445" s="1150">
        <v>426</v>
      </c>
      <c r="Z445" s="1150">
        <v>348.24</v>
      </c>
      <c r="AA445" s="1149">
        <f t="shared" si="213"/>
        <v>0.81746478873239437</v>
      </c>
      <c r="AB445" s="1150">
        <v>426</v>
      </c>
      <c r="AC445" s="1150">
        <v>292.56</v>
      </c>
      <c r="AD445" s="1149">
        <f t="shared" si="214"/>
        <v>0.68676056338028169</v>
      </c>
      <c r="AE445" s="1150">
        <v>426</v>
      </c>
      <c r="AF445" s="1150">
        <v>338.4</v>
      </c>
      <c r="AG445" s="1149">
        <f t="shared" si="215"/>
        <v>0.79436619718309853</v>
      </c>
      <c r="AH445" s="1150">
        <v>426</v>
      </c>
      <c r="AI445" s="1150">
        <v>298.08</v>
      </c>
      <c r="AJ445" s="1149">
        <f t="shared" si="216"/>
        <v>0.69971830985915484</v>
      </c>
      <c r="AK445" s="1150">
        <v>426</v>
      </c>
      <c r="AL445" s="1150">
        <v>305.04000000000002</v>
      </c>
      <c r="AM445" s="1149">
        <f t="shared" si="217"/>
        <v>0.71605633802816904</v>
      </c>
      <c r="AN445" s="1150">
        <v>426</v>
      </c>
      <c r="AO445" s="1150">
        <v>339.12</v>
      </c>
      <c r="AP445" s="1149">
        <f t="shared" si="205"/>
        <v>0.796056338028169</v>
      </c>
      <c r="AQ445" s="1150">
        <v>426</v>
      </c>
      <c r="AR445" s="1150">
        <v>350.4</v>
      </c>
      <c r="AS445" s="1149">
        <f t="shared" si="185"/>
        <v>0.82253521126760554</v>
      </c>
      <c r="AT445" s="1149">
        <f t="shared" si="186"/>
        <v>0.69300469483568072</v>
      </c>
    </row>
    <row r="446" spans="1:46">
      <c r="A446" s="1150">
        <v>6150</v>
      </c>
      <c r="B446" s="1150">
        <v>39</v>
      </c>
      <c r="C446" s="2074">
        <v>440</v>
      </c>
      <c r="D446" s="1150" t="s">
        <v>3504</v>
      </c>
      <c r="E446" s="1150" t="s">
        <v>3505</v>
      </c>
      <c r="F446" s="1150" t="s">
        <v>1623</v>
      </c>
      <c r="G446" s="1150" t="s">
        <v>1036</v>
      </c>
      <c r="H446" s="1150" t="s">
        <v>4481</v>
      </c>
      <c r="I446" s="1150">
        <v>426</v>
      </c>
      <c r="J446" s="1150">
        <v>426</v>
      </c>
      <c r="K446" s="1150">
        <v>270</v>
      </c>
      <c r="L446" s="1149">
        <f t="shared" si="208"/>
        <v>0.63380281690140849</v>
      </c>
      <c r="M446" s="1150">
        <v>426</v>
      </c>
      <c r="N446" s="1150">
        <v>269.39999999999998</v>
      </c>
      <c r="O446" s="1149">
        <f t="shared" si="209"/>
        <v>0.63239436619718303</v>
      </c>
      <c r="P446" s="1150">
        <v>426</v>
      </c>
      <c r="Q446" s="1150">
        <v>289.2</v>
      </c>
      <c r="R446" s="1149">
        <f t="shared" si="210"/>
        <v>0.6788732394366197</v>
      </c>
      <c r="S446" s="1150">
        <v>426</v>
      </c>
      <c r="T446" s="1150">
        <v>276</v>
      </c>
      <c r="U446" s="1149">
        <f t="shared" si="211"/>
        <v>0.647887323943662</v>
      </c>
      <c r="V446" s="1150">
        <v>426</v>
      </c>
      <c r="W446" s="1150">
        <v>280.8</v>
      </c>
      <c r="X446" s="1149">
        <f t="shared" si="212"/>
        <v>0.6591549295774648</v>
      </c>
      <c r="Y446" s="1150">
        <v>426</v>
      </c>
      <c r="Z446" s="1150">
        <v>258</v>
      </c>
      <c r="AA446" s="1149">
        <f t="shared" si="213"/>
        <v>0.60563380281690138</v>
      </c>
      <c r="AB446" s="1150">
        <v>426</v>
      </c>
      <c r="AC446" s="1150">
        <v>290.39999999999998</v>
      </c>
      <c r="AD446" s="1149">
        <f t="shared" si="214"/>
        <v>0.6816901408450704</v>
      </c>
      <c r="AE446" s="1150">
        <v>426</v>
      </c>
      <c r="AF446" s="1150">
        <v>256.56</v>
      </c>
      <c r="AG446" s="1149">
        <f t="shared" si="215"/>
        <v>0.60225352112676056</v>
      </c>
      <c r="AH446" s="1150">
        <v>426</v>
      </c>
      <c r="AI446" s="1150">
        <v>277.2</v>
      </c>
      <c r="AJ446" s="1149">
        <f t="shared" si="216"/>
        <v>0.6507042253521127</v>
      </c>
      <c r="AK446" s="1150">
        <v>426</v>
      </c>
      <c r="AL446" s="1150">
        <v>310.8</v>
      </c>
      <c r="AM446" s="1149">
        <f t="shared" si="217"/>
        <v>0.72957746478873242</v>
      </c>
      <c r="AN446" s="1150">
        <v>426</v>
      </c>
      <c r="AO446" s="1150">
        <v>330.24</v>
      </c>
      <c r="AP446" s="1149">
        <f t="shared" si="205"/>
        <v>0.77521126760563386</v>
      </c>
      <c r="AQ446" s="1150">
        <v>426</v>
      </c>
      <c r="AR446" s="1150">
        <v>348.24</v>
      </c>
      <c r="AS446" s="1149">
        <f t="shared" si="185"/>
        <v>0.81746478873239437</v>
      </c>
      <c r="AT446" s="1149">
        <f t="shared" si="186"/>
        <v>0.67622065727699521</v>
      </c>
    </row>
    <row r="447" spans="1:46">
      <c r="A447" s="1150">
        <v>6130</v>
      </c>
      <c r="B447" s="1150">
        <v>12</v>
      </c>
      <c r="C447" s="2074">
        <v>441</v>
      </c>
      <c r="D447" s="1150" t="s">
        <v>2637</v>
      </c>
      <c r="E447" s="1150" t="s">
        <v>801</v>
      </c>
      <c r="F447" s="1150" t="s">
        <v>1623</v>
      </c>
      <c r="G447" s="1150" t="s">
        <v>1622</v>
      </c>
      <c r="H447" s="1150" t="s">
        <v>4481</v>
      </c>
      <c r="I447" s="1150">
        <v>434</v>
      </c>
      <c r="J447" s="1150">
        <v>434</v>
      </c>
      <c r="K447" s="1150">
        <v>246.48</v>
      </c>
      <c r="L447" s="1149">
        <f t="shared" si="208"/>
        <v>0.56792626728110596</v>
      </c>
      <c r="M447" s="1150">
        <v>434</v>
      </c>
      <c r="N447" s="1150">
        <v>6.96</v>
      </c>
      <c r="O447" s="1149">
        <f t="shared" si="209"/>
        <v>1.6036866359447004E-2</v>
      </c>
      <c r="P447" s="1150">
        <v>434</v>
      </c>
      <c r="Q447" s="1150">
        <v>6.96</v>
      </c>
      <c r="R447" s="1149">
        <f t="shared" si="210"/>
        <v>1.6036866359447004E-2</v>
      </c>
      <c r="S447" s="1150">
        <v>434</v>
      </c>
      <c r="T447" s="1150">
        <v>11.76</v>
      </c>
      <c r="U447" s="1149">
        <f t="shared" si="211"/>
        <v>2.7096774193548386E-2</v>
      </c>
      <c r="V447" s="1150">
        <v>434</v>
      </c>
      <c r="W447" s="1150">
        <v>408</v>
      </c>
      <c r="X447" s="1149">
        <f t="shared" si="212"/>
        <v>0.94009216589861755</v>
      </c>
      <c r="Y447" s="1150">
        <v>434</v>
      </c>
      <c r="Z447" s="1150">
        <v>427.92</v>
      </c>
      <c r="AA447" s="1149">
        <f t="shared" si="213"/>
        <v>0.98599078341013824</v>
      </c>
      <c r="AB447" s="1150">
        <v>434</v>
      </c>
      <c r="AC447" s="1150">
        <v>12</v>
      </c>
      <c r="AD447" s="1149">
        <f t="shared" si="214"/>
        <v>2.7649769585253458E-2</v>
      </c>
      <c r="AE447" s="1150">
        <v>434</v>
      </c>
      <c r="AF447" s="1150">
        <v>6.96</v>
      </c>
      <c r="AG447" s="1149">
        <f t="shared" si="215"/>
        <v>1.6036866359447004E-2</v>
      </c>
      <c r="AH447" s="1150">
        <v>434</v>
      </c>
      <c r="AI447" s="1150">
        <v>145.91999999999999</v>
      </c>
      <c r="AJ447" s="1149">
        <f t="shared" si="216"/>
        <v>0.336221198156682</v>
      </c>
      <c r="AK447" s="1150">
        <v>434</v>
      </c>
      <c r="AL447" s="1150">
        <v>234.24</v>
      </c>
      <c r="AM447" s="1149">
        <f t="shared" si="217"/>
        <v>0.53972350230414745</v>
      </c>
      <c r="AN447" s="1150">
        <v>434</v>
      </c>
      <c r="AO447" s="1150">
        <v>238.8</v>
      </c>
      <c r="AP447" s="1149">
        <f t="shared" si="205"/>
        <v>0.55023041474654377</v>
      </c>
      <c r="AQ447" s="1150">
        <v>434</v>
      </c>
      <c r="AR447" s="1150">
        <v>237.36</v>
      </c>
      <c r="AS447" s="1149">
        <f t="shared" si="185"/>
        <v>0.54691244239631343</v>
      </c>
      <c r="AT447" s="1149">
        <f t="shared" si="186"/>
        <v>0.38082949308755765</v>
      </c>
    </row>
    <row r="448" spans="1:46">
      <c r="A448" s="1150">
        <v>1240</v>
      </c>
      <c r="B448" s="1150">
        <v>39</v>
      </c>
      <c r="C448" s="2074">
        <v>442</v>
      </c>
      <c r="D448" s="1150" t="s">
        <v>2638</v>
      </c>
      <c r="E448" s="1150" t="s">
        <v>992</v>
      </c>
      <c r="F448" s="1150" t="s">
        <v>1623</v>
      </c>
      <c r="G448" s="1150" t="s">
        <v>1622</v>
      </c>
      <c r="H448" s="1150" t="s">
        <v>4479</v>
      </c>
      <c r="I448" s="1150">
        <v>440</v>
      </c>
      <c r="J448" s="1150">
        <v>440</v>
      </c>
      <c r="K448" s="1150">
        <v>387</v>
      </c>
      <c r="L448" s="1149">
        <f t="shared" si="208"/>
        <v>0.87954545454545452</v>
      </c>
      <c r="M448" s="1150">
        <v>440</v>
      </c>
      <c r="N448" s="1150">
        <v>405</v>
      </c>
      <c r="O448" s="1149">
        <f t="shared" si="209"/>
        <v>0.92045454545454541</v>
      </c>
      <c r="P448" s="1150">
        <v>440</v>
      </c>
      <c r="Q448" s="1150">
        <v>396</v>
      </c>
      <c r="R448" s="1149">
        <f t="shared" si="210"/>
        <v>0.9</v>
      </c>
      <c r="S448" s="1150">
        <v>440</v>
      </c>
      <c r="T448" s="1150">
        <v>414</v>
      </c>
      <c r="U448" s="1149">
        <f t="shared" si="211"/>
        <v>0.94090909090909092</v>
      </c>
      <c r="V448" s="1150">
        <v>440</v>
      </c>
      <c r="W448" s="1150">
        <v>441</v>
      </c>
      <c r="X448" s="1149">
        <f t="shared" si="212"/>
        <v>1.0022727272727272</v>
      </c>
      <c r="Y448" s="1150">
        <v>440</v>
      </c>
      <c r="Z448" s="1150">
        <v>405</v>
      </c>
      <c r="AA448" s="1149">
        <f t="shared" si="213"/>
        <v>0.92045454545454541</v>
      </c>
      <c r="AB448" s="1150">
        <v>440</v>
      </c>
      <c r="AC448" s="1150">
        <v>378</v>
      </c>
      <c r="AD448" s="1149">
        <f t="shared" si="214"/>
        <v>0.85909090909090913</v>
      </c>
      <c r="AE448" s="1150">
        <v>440</v>
      </c>
      <c r="AF448" s="1150">
        <v>423</v>
      </c>
      <c r="AG448" s="1149">
        <f t="shared" si="215"/>
        <v>0.96136363636363631</v>
      </c>
      <c r="AH448" s="1150">
        <v>440</v>
      </c>
      <c r="AI448" s="1150">
        <v>404</v>
      </c>
      <c r="AJ448" s="1149">
        <f t="shared" si="216"/>
        <v>0.91818181818181821</v>
      </c>
      <c r="AK448" s="1150">
        <v>440</v>
      </c>
      <c r="AL448" s="1150">
        <v>918</v>
      </c>
      <c r="AM448" s="1149">
        <f t="shared" si="217"/>
        <v>2.0863636363636364</v>
      </c>
      <c r="AN448" s="1150">
        <v>440</v>
      </c>
      <c r="AO448" s="1150">
        <v>462.6</v>
      </c>
      <c r="AP448" s="1149">
        <f t="shared" si="205"/>
        <v>1.0513636363636365</v>
      </c>
      <c r="AQ448" s="1150">
        <v>440</v>
      </c>
      <c r="AR448" s="1150">
        <v>462.24</v>
      </c>
      <c r="AS448" s="1149">
        <f t="shared" si="185"/>
        <v>1.0505454545454547</v>
      </c>
      <c r="AT448" s="1149">
        <f t="shared" si="186"/>
        <v>1.040878787878788</v>
      </c>
    </row>
    <row r="449" spans="1:46">
      <c r="A449" s="1150">
        <v>1240</v>
      </c>
      <c r="B449" s="1150">
        <v>62</v>
      </c>
      <c r="C449" s="2074">
        <v>443</v>
      </c>
      <c r="D449" s="1150" t="s">
        <v>3507</v>
      </c>
      <c r="E449" s="1150" t="s">
        <v>3508</v>
      </c>
      <c r="F449" s="1150" t="s">
        <v>1623</v>
      </c>
      <c r="G449" s="1150" t="s">
        <v>1622</v>
      </c>
      <c r="H449" s="1150" t="s">
        <v>4479</v>
      </c>
      <c r="I449" s="1150">
        <v>445</v>
      </c>
      <c r="J449" s="1150">
        <v>445</v>
      </c>
      <c r="K449" s="1150">
        <v>18</v>
      </c>
      <c r="L449" s="1149">
        <f t="shared" si="208"/>
        <v>4.0449438202247189E-2</v>
      </c>
      <c r="M449" s="1150">
        <v>445</v>
      </c>
      <c r="N449" s="1150">
        <v>198</v>
      </c>
      <c r="O449" s="1149">
        <f t="shared" si="209"/>
        <v>0.44494382022471912</v>
      </c>
      <c r="P449" s="1150">
        <v>445</v>
      </c>
      <c r="Q449" s="1150">
        <v>180</v>
      </c>
      <c r="R449" s="1149">
        <f t="shared" si="210"/>
        <v>0.4044943820224719</v>
      </c>
      <c r="S449" s="1150">
        <v>445</v>
      </c>
      <c r="T449" s="1150">
        <v>371.52</v>
      </c>
      <c r="U449" s="1149">
        <f t="shared" si="211"/>
        <v>0.83487640449438194</v>
      </c>
      <c r="V449" s="1150">
        <v>445</v>
      </c>
      <c r="W449" s="1150">
        <v>264</v>
      </c>
      <c r="X449" s="1149">
        <f t="shared" si="212"/>
        <v>0.59325842696629216</v>
      </c>
      <c r="Y449" s="1150">
        <v>445</v>
      </c>
      <c r="Z449" s="1150">
        <v>168</v>
      </c>
      <c r="AA449" s="1149">
        <f t="shared" si="213"/>
        <v>0.37752808988764047</v>
      </c>
      <c r="AB449" s="1150">
        <v>445</v>
      </c>
      <c r="AC449" s="1150">
        <v>192</v>
      </c>
      <c r="AD449" s="1149">
        <f t="shared" si="214"/>
        <v>0.43146067415730338</v>
      </c>
      <c r="AE449" s="1150">
        <v>445</v>
      </c>
      <c r="AF449" s="1150">
        <v>240</v>
      </c>
      <c r="AG449" s="1149">
        <f t="shared" si="215"/>
        <v>0.5393258426966292</v>
      </c>
      <c r="AH449" s="1150">
        <v>445</v>
      </c>
      <c r="AI449" s="1150">
        <v>186</v>
      </c>
      <c r="AJ449" s="1149">
        <f t="shared" si="216"/>
        <v>0.41797752808988764</v>
      </c>
      <c r="AK449" s="1150">
        <v>445</v>
      </c>
      <c r="AL449" s="1150">
        <v>198</v>
      </c>
      <c r="AM449" s="1149">
        <f t="shared" si="217"/>
        <v>0.44494382022471912</v>
      </c>
      <c r="AN449" s="1150">
        <v>445</v>
      </c>
      <c r="AO449" s="1150">
        <v>228</v>
      </c>
      <c r="AP449" s="1149">
        <f t="shared" si="205"/>
        <v>0.51235955056179772</v>
      </c>
      <c r="AQ449" s="1150">
        <v>445</v>
      </c>
      <c r="AR449" s="1150">
        <v>198</v>
      </c>
      <c r="AS449" s="1149">
        <f t="shared" si="185"/>
        <v>0.44494382022471912</v>
      </c>
      <c r="AT449" s="1149">
        <f t="shared" si="186"/>
        <v>0.45721348314606741</v>
      </c>
    </row>
    <row r="450" spans="1:46">
      <c r="A450" s="1150">
        <v>1260</v>
      </c>
      <c r="B450" s="1150">
        <v>41</v>
      </c>
      <c r="C450" s="2074">
        <v>444</v>
      </c>
      <c r="D450" s="1150" t="s">
        <v>3214</v>
      </c>
      <c r="E450" s="1150" t="s">
        <v>3213</v>
      </c>
      <c r="F450" s="1150" t="s">
        <v>1623</v>
      </c>
      <c r="G450" s="1150" t="s">
        <v>1622</v>
      </c>
      <c r="H450" s="1150" t="s">
        <v>4479</v>
      </c>
      <c r="I450" s="1150">
        <v>445</v>
      </c>
      <c r="J450" s="1150">
        <v>445</v>
      </c>
      <c r="K450" s="1150">
        <v>168</v>
      </c>
      <c r="L450" s="1149">
        <f t="shared" si="208"/>
        <v>0.37752808988764047</v>
      </c>
      <c r="M450" s="1150">
        <v>445</v>
      </c>
      <c r="N450" s="1150">
        <v>210</v>
      </c>
      <c r="O450" s="1149">
        <f t="shared" si="209"/>
        <v>0.47191011235955055</v>
      </c>
      <c r="P450" s="1150">
        <v>445</v>
      </c>
      <c r="Q450" s="1150">
        <v>204</v>
      </c>
      <c r="R450" s="1149">
        <f t="shared" si="210"/>
        <v>0.45842696629213481</v>
      </c>
      <c r="S450" s="1150">
        <v>445</v>
      </c>
      <c r="T450" s="1150">
        <v>162</v>
      </c>
      <c r="U450" s="1149">
        <f t="shared" si="211"/>
        <v>0.36404494382022473</v>
      </c>
      <c r="V450" s="1150">
        <v>445</v>
      </c>
      <c r="W450" s="1150">
        <v>180</v>
      </c>
      <c r="X450" s="1149">
        <f t="shared" si="212"/>
        <v>0.4044943820224719</v>
      </c>
      <c r="Y450" s="1150">
        <v>445</v>
      </c>
      <c r="Z450" s="1150">
        <v>150</v>
      </c>
      <c r="AA450" s="1149">
        <f t="shared" si="213"/>
        <v>0.33707865168539325</v>
      </c>
      <c r="AB450" s="1150">
        <v>445</v>
      </c>
      <c r="AC450" s="1150">
        <v>187.2</v>
      </c>
      <c r="AD450" s="1149">
        <f t="shared" si="214"/>
        <v>0.42067415730337077</v>
      </c>
      <c r="AE450" s="1150">
        <v>445</v>
      </c>
      <c r="AF450" s="1150">
        <v>15.6</v>
      </c>
      <c r="AG450" s="1149">
        <f t="shared" si="215"/>
        <v>3.5056179775280895E-2</v>
      </c>
      <c r="AH450" s="1150">
        <v>445</v>
      </c>
      <c r="AI450" s="1150">
        <v>174.72</v>
      </c>
      <c r="AJ450" s="1149">
        <f t="shared" si="216"/>
        <v>0.39262921348314606</v>
      </c>
      <c r="AK450" s="1150">
        <v>445</v>
      </c>
      <c r="AL450" s="1150">
        <v>181.92</v>
      </c>
      <c r="AM450" s="1149">
        <f t="shared" si="217"/>
        <v>0.40880898876404492</v>
      </c>
      <c r="AN450" s="1150">
        <v>445</v>
      </c>
      <c r="AO450" s="1150">
        <v>189.6</v>
      </c>
      <c r="AP450" s="1149">
        <f t="shared" si="205"/>
        <v>0.42606741573033707</v>
      </c>
      <c r="AQ450" s="1150">
        <v>445</v>
      </c>
      <c r="AR450" s="1150">
        <v>186.96</v>
      </c>
      <c r="AS450" s="1149">
        <f t="shared" si="185"/>
        <v>0.42013483146067415</v>
      </c>
      <c r="AT450" s="1149">
        <f t="shared" si="186"/>
        <v>0.37640449438202245</v>
      </c>
    </row>
    <row r="451" spans="1:46">
      <c r="A451" s="1150">
        <v>1230</v>
      </c>
      <c r="B451" s="1150">
        <v>2</v>
      </c>
      <c r="C451" s="2074">
        <v>445</v>
      </c>
      <c r="D451" s="1150" t="s">
        <v>4504</v>
      </c>
      <c r="E451" s="1150" t="s">
        <v>1039</v>
      </c>
      <c r="F451" s="1150" t="s">
        <v>1623</v>
      </c>
      <c r="G451" s="1150" t="s">
        <v>1622</v>
      </c>
      <c r="H451" s="1150" t="s">
        <v>4479</v>
      </c>
      <c r="I451" s="1150">
        <v>450</v>
      </c>
      <c r="J451" s="1150">
        <v>450</v>
      </c>
      <c r="K451" s="1150">
        <v>389.1</v>
      </c>
      <c r="L451" s="1149">
        <f t="shared" si="208"/>
        <v>0.86466666666666669</v>
      </c>
      <c r="M451" s="1150">
        <v>450</v>
      </c>
      <c r="N451" s="1150">
        <v>420</v>
      </c>
      <c r="O451" s="1149">
        <f t="shared" si="209"/>
        <v>0.93333333333333335</v>
      </c>
      <c r="P451" s="1150">
        <v>450</v>
      </c>
      <c r="Q451" s="1150">
        <v>399.3</v>
      </c>
      <c r="R451" s="1149">
        <f t="shared" si="210"/>
        <v>0.88733333333333331</v>
      </c>
      <c r="S451" s="1150">
        <v>450</v>
      </c>
      <c r="T451" s="1150">
        <v>428.4</v>
      </c>
      <c r="U451" s="1149">
        <f t="shared" si="211"/>
        <v>0.95199999999999996</v>
      </c>
      <c r="V451" s="1150">
        <v>450</v>
      </c>
      <c r="W451" s="1150">
        <v>323.39999999999998</v>
      </c>
      <c r="X451" s="1149">
        <f t="shared" si="212"/>
        <v>0.71866666666666656</v>
      </c>
      <c r="Y451" s="1150">
        <v>450</v>
      </c>
      <c r="Z451" s="1150">
        <v>377.7</v>
      </c>
      <c r="AA451" s="1149">
        <f t="shared" si="213"/>
        <v>0.83933333333333326</v>
      </c>
      <c r="AB451" s="1150">
        <v>450</v>
      </c>
      <c r="AC451" s="1150">
        <v>277.5</v>
      </c>
      <c r="AD451" s="1149">
        <f t="shared" si="214"/>
        <v>0.6166666666666667</v>
      </c>
      <c r="AE451" s="1150">
        <v>450</v>
      </c>
      <c r="AF451" s="1150">
        <v>346.8</v>
      </c>
      <c r="AG451" s="1149">
        <f t="shared" si="215"/>
        <v>0.77066666666666672</v>
      </c>
      <c r="AH451" s="1150">
        <v>450</v>
      </c>
      <c r="AI451" s="1150">
        <v>430.2</v>
      </c>
      <c r="AJ451" s="1149">
        <f t="shared" si="216"/>
        <v>0.95599999999999996</v>
      </c>
      <c r="AK451" s="1150">
        <v>450</v>
      </c>
      <c r="AL451" s="1150">
        <v>436.8</v>
      </c>
      <c r="AM451" s="1149">
        <f t="shared" si="217"/>
        <v>0.97066666666666668</v>
      </c>
      <c r="AN451" s="1150">
        <v>450</v>
      </c>
      <c r="AO451" s="1150">
        <v>445.2</v>
      </c>
      <c r="AP451" s="1149">
        <f t="shared" si="205"/>
        <v>0.98933333333333329</v>
      </c>
      <c r="AQ451" s="1150">
        <v>450</v>
      </c>
      <c r="AR451" s="1150">
        <v>432.3</v>
      </c>
      <c r="AS451" s="1149">
        <f t="shared" si="185"/>
        <v>0.96066666666666667</v>
      </c>
      <c r="AT451" s="1149">
        <f t="shared" si="186"/>
        <v>0.87161111111111123</v>
      </c>
    </row>
    <row r="452" spans="1:46">
      <c r="A452" s="1150">
        <v>1230</v>
      </c>
      <c r="B452" s="1150">
        <v>13</v>
      </c>
      <c r="C452" s="2074">
        <v>446</v>
      </c>
      <c r="D452" s="1150" t="s">
        <v>2639</v>
      </c>
      <c r="E452" s="1150" t="s">
        <v>25</v>
      </c>
      <c r="F452" s="1150" t="s">
        <v>1623</v>
      </c>
      <c r="G452" s="1150" t="s">
        <v>1622</v>
      </c>
      <c r="H452" s="1150" t="s">
        <v>4479</v>
      </c>
      <c r="I452" s="1150">
        <v>450</v>
      </c>
      <c r="J452" s="1150">
        <v>450</v>
      </c>
      <c r="K452" s="1150">
        <v>408.72</v>
      </c>
      <c r="L452" s="1149">
        <f t="shared" si="208"/>
        <v>0.90826666666666678</v>
      </c>
      <c r="M452" s="1150">
        <v>450</v>
      </c>
      <c r="N452" s="1150">
        <v>381.12</v>
      </c>
      <c r="O452" s="1149">
        <f t="shared" si="209"/>
        <v>0.84693333333333332</v>
      </c>
      <c r="P452" s="1150">
        <v>450</v>
      </c>
      <c r="Q452" s="1150">
        <v>404.16</v>
      </c>
      <c r="R452" s="1149">
        <f t="shared" si="210"/>
        <v>0.89813333333333334</v>
      </c>
      <c r="S452" s="1150">
        <v>450</v>
      </c>
      <c r="T452" s="1150">
        <v>408.72</v>
      </c>
      <c r="U452" s="1149">
        <f t="shared" si="211"/>
        <v>0.90826666666666678</v>
      </c>
      <c r="V452" s="1150">
        <v>450</v>
      </c>
      <c r="W452" s="1150">
        <v>438</v>
      </c>
      <c r="X452" s="1149">
        <f t="shared" si="212"/>
        <v>0.97333333333333338</v>
      </c>
      <c r="Y452" s="1150">
        <v>450</v>
      </c>
      <c r="Z452" s="1150">
        <v>443.28</v>
      </c>
      <c r="AA452" s="1149">
        <f t="shared" si="213"/>
        <v>0.98506666666666665</v>
      </c>
      <c r="AB452" s="1150">
        <v>450</v>
      </c>
      <c r="AC452" s="1150">
        <v>451.2</v>
      </c>
      <c r="AD452" s="1149">
        <f t="shared" si="214"/>
        <v>1.0026666666666666</v>
      </c>
      <c r="AE452" s="1150">
        <v>450</v>
      </c>
      <c r="AF452" s="1150">
        <v>414.24</v>
      </c>
      <c r="AG452" s="1149">
        <f t="shared" si="215"/>
        <v>0.92053333333333331</v>
      </c>
      <c r="AH452" s="1150">
        <v>450</v>
      </c>
      <c r="AI452" s="1150">
        <v>408.24</v>
      </c>
      <c r="AJ452" s="1149">
        <f t="shared" si="216"/>
        <v>0.90720000000000001</v>
      </c>
      <c r="AK452" s="1150">
        <v>450</v>
      </c>
      <c r="AL452" s="1150">
        <v>486</v>
      </c>
      <c r="AM452" s="1149">
        <f t="shared" si="217"/>
        <v>1.08</v>
      </c>
      <c r="AN452" s="1150">
        <v>450</v>
      </c>
      <c r="AO452" s="1150">
        <v>474</v>
      </c>
      <c r="AP452" s="1149">
        <f t="shared" si="205"/>
        <v>1.0533333333333332</v>
      </c>
      <c r="AQ452" s="1150">
        <v>450</v>
      </c>
      <c r="AR452" s="1150">
        <v>444.48</v>
      </c>
      <c r="AS452" s="1149">
        <f t="shared" si="185"/>
        <v>0.98773333333333335</v>
      </c>
      <c r="AT452" s="1149">
        <f t="shared" si="186"/>
        <v>0.95595555555555556</v>
      </c>
    </row>
    <row r="453" spans="1:46">
      <c r="A453" s="1150">
        <v>1240</v>
      </c>
      <c r="B453" s="1150">
        <v>28</v>
      </c>
      <c r="C453" s="2074">
        <v>447</v>
      </c>
      <c r="D453" s="1150" t="s">
        <v>4503</v>
      </c>
      <c r="E453" s="1150" t="s">
        <v>35</v>
      </c>
      <c r="F453" s="1150" t="s">
        <v>1623</v>
      </c>
      <c r="G453" s="1150" t="s">
        <v>1622</v>
      </c>
      <c r="H453" s="1150" t="s">
        <v>4479</v>
      </c>
      <c r="I453" s="1150">
        <v>450</v>
      </c>
      <c r="J453" s="1150">
        <v>450</v>
      </c>
      <c r="K453" s="1150">
        <v>108</v>
      </c>
      <c r="L453" s="1149">
        <f t="shared" si="208"/>
        <v>0.24</v>
      </c>
      <c r="M453" s="1150">
        <v>450</v>
      </c>
      <c r="N453" s="1150">
        <v>318</v>
      </c>
      <c r="O453" s="1149">
        <f t="shared" si="209"/>
        <v>0.70666666666666667</v>
      </c>
      <c r="P453" s="1150">
        <v>450</v>
      </c>
      <c r="Q453" s="1150">
        <v>390</v>
      </c>
      <c r="R453" s="1149">
        <f t="shared" si="210"/>
        <v>0.8666666666666667</v>
      </c>
      <c r="S453" s="1150">
        <v>450</v>
      </c>
      <c r="T453" s="1150">
        <v>324</v>
      </c>
      <c r="U453" s="1149">
        <f t="shared" si="211"/>
        <v>0.72</v>
      </c>
      <c r="V453" s="1150">
        <v>450</v>
      </c>
      <c r="W453" s="1150">
        <v>396</v>
      </c>
      <c r="X453" s="1149">
        <f t="shared" si="212"/>
        <v>0.88</v>
      </c>
      <c r="Y453" s="1150">
        <v>450</v>
      </c>
      <c r="Z453" s="1150">
        <v>390</v>
      </c>
      <c r="AA453" s="1149">
        <f t="shared" si="213"/>
        <v>0.8666666666666667</v>
      </c>
      <c r="AB453" s="1150">
        <v>450</v>
      </c>
      <c r="AC453" s="1150">
        <v>396</v>
      </c>
      <c r="AD453" s="1149">
        <f t="shared" si="214"/>
        <v>0.88</v>
      </c>
      <c r="AE453" s="1150">
        <v>450</v>
      </c>
      <c r="AF453" s="1150">
        <v>402</v>
      </c>
      <c r="AG453" s="1149">
        <f t="shared" si="215"/>
        <v>0.89333333333333331</v>
      </c>
      <c r="AH453" s="1150">
        <v>450</v>
      </c>
      <c r="AI453" s="1150">
        <v>390</v>
      </c>
      <c r="AJ453" s="1149">
        <f t="shared" si="216"/>
        <v>0.8666666666666667</v>
      </c>
      <c r="AK453" s="1150">
        <v>450</v>
      </c>
      <c r="AL453" s="1150">
        <v>396</v>
      </c>
      <c r="AM453" s="1149">
        <f t="shared" si="217"/>
        <v>0.88</v>
      </c>
      <c r="AN453" s="1150">
        <v>450</v>
      </c>
      <c r="AO453" s="1150">
        <v>396</v>
      </c>
      <c r="AP453" s="1149">
        <f t="shared" ref="AP453:AP480" si="218">+AO453/AN453</f>
        <v>0.88</v>
      </c>
      <c r="AQ453" s="1150">
        <v>450</v>
      </c>
      <c r="AR453" s="1150">
        <v>420</v>
      </c>
      <c r="AS453" s="1149">
        <f t="shared" si="185"/>
        <v>0.93333333333333335</v>
      </c>
      <c r="AT453" s="1149">
        <f t="shared" si="186"/>
        <v>0.80111111111111111</v>
      </c>
    </row>
    <row r="454" spans="1:46">
      <c r="A454" s="1150">
        <v>6220</v>
      </c>
      <c r="B454" s="1150">
        <v>13</v>
      </c>
      <c r="C454" s="2074">
        <v>448</v>
      </c>
      <c r="D454" s="1150" t="s">
        <v>2640</v>
      </c>
      <c r="E454" s="1150" t="s">
        <v>20</v>
      </c>
      <c r="F454" s="1150" t="s">
        <v>1623</v>
      </c>
      <c r="G454" s="1150" t="s">
        <v>1074</v>
      </c>
      <c r="H454" s="1150" t="s">
        <v>4481</v>
      </c>
      <c r="I454" s="1150">
        <v>452.22</v>
      </c>
      <c r="J454" s="1150">
        <v>452.22</v>
      </c>
      <c r="K454" s="1150">
        <v>98.4</v>
      </c>
      <c r="L454" s="1149">
        <f t="shared" si="208"/>
        <v>0.2175932068462253</v>
      </c>
      <c r="M454" s="1150">
        <v>452.22</v>
      </c>
      <c r="N454" s="1150">
        <v>113.2</v>
      </c>
      <c r="O454" s="1149">
        <f t="shared" si="209"/>
        <v>0.25032064039626728</v>
      </c>
      <c r="P454" s="1150">
        <v>452.22</v>
      </c>
      <c r="Q454" s="1150">
        <v>90.4</v>
      </c>
      <c r="R454" s="1149">
        <f t="shared" si="210"/>
        <v>0.19990270222458095</v>
      </c>
      <c r="S454" s="1150">
        <v>452.22</v>
      </c>
      <c r="T454" s="1150">
        <v>94.8</v>
      </c>
      <c r="U454" s="1149">
        <f t="shared" si="211"/>
        <v>0.20963247976648533</v>
      </c>
      <c r="V454" s="1150">
        <v>452.22</v>
      </c>
      <c r="W454" s="1150">
        <v>87.2</v>
      </c>
      <c r="X454" s="1149">
        <f t="shared" si="212"/>
        <v>0.19282650037592322</v>
      </c>
      <c r="Y454" s="1150">
        <v>452.22</v>
      </c>
      <c r="Z454" s="1150">
        <v>85.6</v>
      </c>
      <c r="AA454" s="1149">
        <f t="shared" si="213"/>
        <v>0.18928839945159434</v>
      </c>
      <c r="AB454" s="1150">
        <v>452.22</v>
      </c>
      <c r="AC454" s="1150">
        <v>80.8</v>
      </c>
      <c r="AD454" s="1149">
        <f t="shared" si="214"/>
        <v>0.17867409667860773</v>
      </c>
      <c r="AE454" s="1150">
        <v>452.22</v>
      </c>
      <c r="AF454" s="1150">
        <v>87.6</v>
      </c>
      <c r="AG454" s="1149">
        <f t="shared" si="215"/>
        <v>0.19371102560700543</v>
      </c>
      <c r="AH454" s="1150">
        <v>452.22</v>
      </c>
      <c r="AI454" s="1150">
        <v>97.2</v>
      </c>
      <c r="AJ454" s="1149">
        <f t="shared" si="216"/>
        <v>0.21493963115297862</v>
      </c>
      <c r="AK454" s="1150">
        <v>452.22</v>
      </c>
      <c r="AL454" s="1150">
        <v>94</v>
      </c>
      <c r="AM454" s="1149">
        <f t="shared" si="217"/>
        <v>0.20786342930432089</v>
      </c>
      <c r="AN454" s="1150">
        <v>452.22</v>
      </c>
      <c r="AO454" s="1150">
        <v>99.2</v>
      </c>
      <c r="AP454" s="1149">
        <f t="shared" si="218"/>
        <v>0.21936225730838971</v>
      </c>
      <c r="AQ454" s="1150">
        <v>452.22</v>
      </c>
      <c r="AR454" s="1150">
        <v>82</v>
      </c>
      <c r="AS454" s="1149">
        <f t="shared" si="185"/>
        <v>0.1813276723718544</v>
      </c>
      <c r="AT454" s="1149">
        <f t="shared" si="186"/>
        <v>0.20462017012368605</v>
      </c>
    </row>
    <row r="455" spans="1:46">
      <c r="A455" s="1150">
        <v>1240</v>
      </c>
      <c r="B455" s="1150">
        <v>52</v>
      </c>
      <c r="C455" s="2074">
        <v>449</v>
      </c>
      <c r="D455" s="1150" t="s">
        <v>2861</v>
      </c>
      <c r="E455" s="1150" t="s">
        <v>3117</v>
      </c>
      <c r="F455" s="1150" t="s">
        <v>1623</v>
      </c>
      <c r="G455" s="1150" t="s">
        <v>757</v>
      </c>
      <c r="H455" s="1150" t="s">
        <v>4481</v>
      </c>
      <c r="I455" s="1150">
        <v>458</v>
      </c>
      <c r="J455" s="1150">
        <v>458</v>
      </c>
      <c r="K455" s="1150">
        <v>88.32</v>
      </c>
      <c r="L455" s="1149">
        <f t="shared" si="208"/>
        <v>0.19283842794759823</v>
      </c>
      <c r="M455" s="1150">
        <v>458</v>
      </c>
      <c r="N455" s="1150">
        <v>110.88</v>
      </c>
      <c r="O455" s="1149">
        <f t="shared" si="209"/>
        <v>0.24209606986899562</v>
      </c>
      <c r="P455" s="1150">
        <v>458</v>
      </c>
      <c r="Q455" s="1150">
        <v>132</v>
      </c>
      <c r="R455" s="1149">
        <f t="shared" si="210"/>
        <v>0.28820960698689957</v>
      </c>
      <c r="S455" s="1150">
        <v>458</v>
      </c>
      <c r="T455" s="1150">
        <v>144</v>
      </c>
      <c r="U455" s="1149">
        <f t="shared" si="211"/>
        <v>0.31441048034934499</v>
      </c>
      <c r="V455" s="1150">
        <v>458</v>
      </c>
      <c r="W455" s="1150">
        <v>120</v>
      </c>
      <c r="X455" s="1149">
        <f t="shared" si="212"/>
        <v>0.26200873362445415</v>
      </c>
      <c r="Y455" s="1150">
        <v>458</v>
      </c>
      <c r="Z455" s="1150">
        <v>132</v>
      </c>
      <c r="AA455" s="1149">
        <f t="shared" si="213"/>
        <v>0.28820960698689957</v>
      </c>
      <c r="AB455" s="1150">
        <v>458</v>
      </c>
      <c r="AC455" s="1150">
        <v>209.28</v>
      </c>
      <c r="AD455" s="1149">
        <f t="shared" si="214"/>
        <v>0.45694323144104804</v>
      </c>
      <c r="AE455" s="1150">
        <v>458</v>
      </c>
      <c r="AF455" s="1150">
        <v>120</v>
      </c>
      <c r="AG455" s="1149">
        <f t="shared" si="215"/>
        <v>0.26200873362445415</v>
      </c>
      <c r="AH455" s="1150">
        <v>458</v>
      </c>
      <c r="AI455" s="1150">
        <v>204</v>
      </c>
      <c r="AJ455" s="1149">
        <f t="shared" si="216"/>
        <v>0.44541484716157204</v>
      </c>
      <c r="AK455" s="1150">
        <v>458</v>
      </c>
      <c r="AL455" s="1150">
        <v>120</v>
      </c>
      <c r="AM455" s="1149">
        <f t="shared" si="217"/>
        <v>0.26200873362445415</v>
      </c>
      <c r="AN455" s="1150">
        <v>458</v>
      </c>
      <c r="AO455" s="1150">
        <v>132</v>
      </c>
      <c r="AP455" s="1149">
        <f t="shared" si="218"/>
        <v>0.28820960698689957</v>
      </c>
      <c r="AQ455" s="1150">
        <v>458</v>
      </c>
      <c r="AR455" s="1150">
        <v>180</v>
      </c>
      <c r="AS455" s="1149">
        <f t="shared" ref="AS455:AS518" si="219">+AR455/AQ455</f>
        <v>0.3930131004366812</v>
      </c>
      <c r="AT455" s="1149">
        <f t="shared" ref="AT455:AT518" si="220">+(K455+N455+Q455+T455+W455+Z455+AC455+AF455+AI455+AL455+AO455+AR455)/(J455+M455+P455+S455+V455+Y455+AB455+AE455+AH455+AK455+AN455+AQ455)</f>
        <v>0.30794759825327511</v>
      </c>
    </row>
    <row r="456" spans="1:46">
      <c r="A456" s="1150">
        <v>1220</v>
      </c>
      <c r="B456" s="1150">
        <v>82</v>
      </c>
      <c r="C456" s="2074">
        <v>450</v>
      </c>
      <c r="D456" s="1150" t="s">
        <v>3277</v>
      </c>
      <c r="E456" s="1150" t="s">
        <v>3276</v>
      </c>
      <c r="F456" s="1150" t="s">
        <v>1623</v>
      </c>
      <c r="G456" s="1150" t="s">
        <v>1036</v>
      </c>
      <c r="H456" s="1150" t="s">
        <v>4481</v>
      </c>
      <c r="I456" s="1150">
        <v>461</v>
      </c>
      <c r="J456" s="1150">
        <v>461</v>
      </c>
      <c r="K456" s="1150">
        <v>486</v>
      </c>
      <c r="L456" s="1149">
        <f t="shared" si="208"/>
        <v>1.054229934924078</v>
      </c>
      <c r="M456" s="1150">
        <v>461</v>
      </c>
      <c r="N456" s="1150">
        <v>686.16</v>
      </c>
      <c r="O456" s="1149">
        <f t="shared" si="209"/>
        <v>1.4884164859002169</v>
      </c>
      <c r="P456" s="1150">
        <v>461</v>
      </c>
      <c r="Q456" s="1150">
        <v>652.55999999999995</v>
      </c>
      <c r="R456" s="1149">
        <f t="shared" si="210"/>
        <v>1.4155314533622558</v>
      </c>
      <c r="S456" s="1150">
        <v>461</v>
      </c>
      <c r="T456" s="1150">
        <v>618</v>
      </c>
      <c r="U456" s="1149">
        <f t="shared" si="211"/>
        <v>1.3405639913232104</v>
      </c>
      <c r="V456" s="1150">
        <v>461</v>
      </c>
      <c r="W456" s="1150">
        <v>702</v>
      </c>
      <c r="X456" s="1149">
        <f t="shared" si="212"/>
        <v>1.5227765726681128</v>
      </c>
      <c r="Y456" s="1150">
        <v>461</v>
      </c>
      <c r="Z456" s="1150">
        <v>642</v>
      </c>
      <c r="AA456" s="1149">
        <f t="shared" si="213"/>
        <v>1.3926247288503253</v>
      </c>
      <c r="AB456" s="1150">
        <v>461</v>
      </c>
      <c r="AC456" s="1150">
        <v>726</v>
      </c>
      <c r="AD456" s="1149">
        <f t="shared" si="214"/>
        <v>1.5748373101952278</v>
      </c>
      <c r="AE456" s="1150">
        <v>461</v>
      </c>
      <c r="AF456" s="1150">
        <v>726</v>
      </c>
      <c r="AG456" s="1149">
        <f t="shared" si="215"/>
        <v>1.5748373101952278</v>
      </c>
      <c r="AH456" s="1150">
        <v>461</v>
      </c>
      <c r="AI456" s="1150">
        <v>582</v>
      </c>
      <c r="AJ456" s="1149">
        <f t="shared" si="216"/>
        <v>1.262472885032538</v>
      </c>
      <c r="AK456" s="1150">
        <v>461</v>
      </c>
      <c r="AL456" s="1150">
        <v>582</v>
      </c>
      <c r="AM456" s="1149">
        <f t="shared" si="217"/>
        <v>1.262472885032538</v>
      </c>
      <c r="AN456" s="1150">
        <v>461</v>
      </c>
      <c r="AO456" s="1150">
        <v>618</v>
      </c>
      <c r="AP456" s="1149">
        <f t="shared" si="218"/>
        <v>1.3405639913232104</v>
      </c>
      <c r="AQ456" s="1150">
        <v>461</v>
      </c>
      <c r="AR456" s="1150">
        <v>798</v>
      </c>
      <c r="AS456" s="1149">
        <f t="shared" si="219"/>
        <v>1.7310195227765726</v>
      </c>
      <c r="AT456" s="1149">
        <f t="shared" si="220"/>
        <v>1.4133622559652927</v>
      </c>
    </row>
    <row r="457" spans="1:46">
      <c r="A457" s="1150">
        <v>4210</v>
      </c>
      <c r="B457" s="1150">
        <v>2</v>
      </c>
      <c r="C457" s="2074">
        <v>451</v>
      </c>
      <c r="D457" s="1150" t="s">
        <v>2641</v>
      </c>
      <c r="E457" s="1150" t="s">
        <v>577</v>
      </c>
      <c r="F457" s="1150" t="s">
        <v>1623</v>
      </c>
      <c r="G457" s="1150" t="s">
        <v>757</v>
      </c>
      <c r="H457" s="1150" t="s">
        <v>4481</v>
      </c>
      <c r="I457" s="1150">
        <v>467</v>
      </c>
      <c r="J457" s="1150">
        <v>467</v>
      </c>
      <c r="K457" s="1150">
        <v>35.200000000000003</v>
      </c>
      <c r="L457" s="1149">
        <f t="shared" si="208"/>
        <v>7.5374732334047109E-2</v>
      </c>
      <c r="M457" s="1150">
        <v>467</v>
      </c>
      <c r="N457" s="1150">
        <v>25.6</v>
      </c>
      <c r="O457" s="1149">
        <f t="shared" si="209"/>
        <v>5.4817987152034266E-2</v>
      </c>
      <c r="P457" s="1150">
        <v>467</v>
      </c>
      <c r="Q457" s="1150">
        <v>28</v>
      </c>
      <c r="R457" s="1149">
        <f t="shared" si="210"/>
        <v>5.9957173447537475E-2</v>
      </c>
      <c r="S457" s="1150">
        <v>467</v>
      </c>
      <c r="T457" s="1150">
        <v>30</v>
      </c>
      <c r="U457" s="1149">
        <f t="shared" si="211"/>
        <v>6.4239828693790149E-2</v>
      </c>
      <c r="V457" s="1150">
        <v>467</v>
      </c>
      <c r="W457" s="1150">
        <v>37.200000000000003</v>
      </c>
      <c r="X457" s="1149">
        <f t="shared" si="212"/>
        <v>7.965738758029979E-2</v>
      </c>
      <c r="Y457" s="1150">
        <v>467</v>
      </c>
      <c r="Z457" s="1150">
        <v>48</v>
      </c>
      <c r="AA457" s="1149">
        <f t="shared" si="213"/>
        <v>0.10278372591006424</v>
      </c>
      <c r="AB457" s="1150">
        <v>467</v>
      </c>
      <c r="AC457" s="1150">
        <v>49.2</v>
      </c>
      <c r="AD457" s="1149">
        <f t="shared" si="214"/>
        <v>0.10535331905781585</v>
      </c>
      <c r="AE457" s="1150">
        <v>467</v>
      </c>
      <c r="AF457" s="1150">
        <v>37.200000000000003</v>
      </c>
      <c r="AG457" s="1149">
        <f t="shared" si="215"/>
        <v>7.965738758029979E-2</v>
      </c>
      <c r="AH457" s="1150">
        <v>467</v>
      </c>
      <c r="AI457" s="1150">
        <v>24</v>
      </c>
      <c r="AJ457" s="1149">
        <f t="shared" si="216"/>
        <v>5.1391862955032119E-2</v>
      </c>
      <c r="AK457" s="1150">
        <v>467</v>
      </c>
      <c r="AL457" s="1150">
        <v>31.2</v>
      </c>
      <c r="AM457" s="1149">
        <f t="shared" si="217"/>
        <v>6.6809421841541761E-2</v>
      </c>
      <c r="AN457" s="1150">
        <v>467</v>
      </c>
      <c r="AO457" s="1150">
        <v>34.799999999999997</v>
      </c>
      <c r="AP457" s="1149">
        <f t="shared" si="218"/>
        <v>7.4518201284796567E-2</v>
      </c>
      <c r="AQ457" s="1150">
        <v>467</v>
      </c>
      <c r="AR457" s="1150">
        <v>67.2</v>
      </c>
      <c r="AS457" s="1149">
        <f t="shared" si="219"/>
        <v>0.14389721627408994</v>
      </c>
      <c r="AT457" s="1149">
        <f t="shared" si="220"/>
        <v>7.9871520342612412E-2</v>
      </c>
    </row>
    <row r="458" spans="1:46">
      <c r="A458" s="1150">
        <v>1270</v>
      </c>
      <c r="B458" s="1150">
        <v>9</v>
      </c>
      <c r="C458" s="2074">
        <v>452</v>
      </c>
      <c r="D458" s="1150" t="s">
        <v>4502</v>
      </c>
      <c r="E458" s="1150" t="s">
        <v>1726</v>
      </c>
      <c r="F458" s="1150" t="s">
        <v>1623</v>
      </c>
      <c r="G458" s="1150" t="s">
        <v>1702</v>
      </c>
      <c r="H458" s="1150" t="s">
        <v>4481</v>
      </c>
      <c r="I458" s="1150">
        <v>470</v>
      </c>
      <c r="J458" s="1150">
        <v>470</v>
      </c>
      <c r="K458" s="1150">
        <v>162</v>
      </c>
      <c r="L458" s="1149">
        <f t="shared" si="208"/>
        <v>0.34468085106382979</v>
      </c>
      <c r="M458" s="1150">
        <v>470</v>
      </c>
      <c r="N458" s="1150">
        <v>187.2</v>
      </c>
      <c r="O458" s="1149">
        <f t="shared" si="209"/>
        <v>0.39829787234042552</v>
      </c>
      <c r="P458" s="1150">
        <v>470</v>
      </c>
      <c r="Q458" s="1150">
        <v>308.64</v>
      </c>
      <c r="R458" s="1149">
        <f t="shared" si="210"/>
        <v>0.65668085106382978</v>
      </c>
      <c r="S458" s="1150">
        <v>470</v>
      </c>
      <c r="T458" s="1150">
        <v>521.52</v>
      </c>
      <c r="U458" s="1149">
        <f t="shared" si="211"/>
        <v>1.1096170212765957</v>
      </c>
      <c r="V458" s="1150">
        <v>470</v>
      </c>
      <c r="W458" s="1150">
        <v>558</v>
      </c>
      <c r="X458" s="1149">
        <f t="shared" si="212"/>
        <v>1.1872340425531915</v>
      </c>
      <c r="Y458" s="1150">
        <v>470</v>
      </c>
      <c r="Z458" s="1150">
        <v>632.16</v>
      </c>
      <c r="AA458" s="1149">
        <f t="shared" si="213"/>
        <v>1.3450212765957446</v>
      </c>
      <c r="AB458" s="1150">
        <v>470</v>
      </c>
      <c r="AC458" s="1150">
        <v>502.32</v>
      </c>
      <c r="AD458" s="1149">
        <f t="shared" si="214"/>
        <v>1.0687659574468085</v>
      </c>
      <c r="AE458" s="1150">
        <v>470</v>
      </c>
      <c r="AF458" s="1150">
        <v>197.04</v>
      </c>
      <c r="AG458" s="1149">
        <f t="shared" si="215"/>
        <v>0.41923404255319147</v>
      </c>
      <c r="AH458" s="1150">
        <v>470</v>
      </c>
      <c r="AI458" s="1150">
        <v>31.92</v>
      </c>
      <c r="AJ458" s="1149">
        <f t="shared" si="216"/>
        <v>6.7914893617021285E-2</v>
      </c>
      <c r="AK458" s="1150">
        <v>470</v>
      </c>
      <c r="AL458" s="1150">
        <v>20.16</v>
      </c>
      <c r="AM458" s="1149">
        <f t="shared" si="217"/>
        <v>4.2893617021276594E-2</v>
      </c>
      <c r="AN458" s="1150">
        <v>470</v>
      </c>
      <c r="AO458" s="1150">
        <v>180</v>
      </c>
      <c r="AP458" s="1149">
        <f t="shared" si="218"/>
        <v>0.38297872340425532</v>
      </c>
      <c r="AQ458" s="1150">
        <v>470</v>
      </c>
      <c r="AR458" s="1150">
        <v>324</v>
      </c>
      <c r="AS458" s="1149">
        <f t="shared" si="219"/>
        <v>0.68936170212765957</v>
      </c>
      <c r="AT458" s="1149">
        <f t="shared" si="220"/>
        <v>0.64272340425531915</v>
      </c>
    </row>
    <row r="459" spans="1:46">
      <c r="A459" s="1150">
        <v>1230</v>
      </c>
      <c r="B459" s="1150">
        <v>80</v>
      </c>
      <c r="C459" s="2074">
        <v>453</v>
      </c>
      <c r="D459" s="1150" t="s">
        <v>2642</v>
      </c>
      <c r="E459" s="1150" t="s">
        <v>1290</v>
      </c>
      <c r="F459" s="1150" t="s">
        <v>1623</v>
      </c>
      <c r="G459" s="1150" t="s">
        <v>1622</v>
      </c>
      <c r="H459" s="1150" t="s">
        <v>4479</v>
      </c>
      <c r="I459" s="1150">
        <v>475</v>
      </c>
      <c r="J459" s="1150">
        <v>475</v>
      </c>
      <c r="K459" s="1150">
        <v>108</v>
      </c>
      <c r="L459" s="1149">
        <f t="shared" si="208"/>
        <v>0.22736842105263158</v>
      </c>
      <c r="M459" s="1150">
        <v>475</v>
      </c>
      <c r="N459" s="1150">
        <v>252</v>
      </c>
      <c r="O459" s="1149">
        <f t="shared" si="209"/>
        <v>0.53052631578947373</v>
      </c>
      <c r="P459" s="1150">
        <v>475</v>
      </c>
      <c r="Q459" s="1150">
        <v>318</v>
      </c>
      <c r="R459" s="1149">
        <f t="shared" si="210"/>
        <v>0.66947368421052633</v>
      </c>
      <c r="S459" s="1150">
        <v>475</v>
      </c>
      <c r="T459" s="1150">
        <v>354</v>
      </c>
      <c r="U459" s="1149">
        <f t="shared" si="211"/>
        <v>0.74526315789473685</v>
      </c>
      <c r="V459" s="1150">
        <v>475</v>
      </c>
      <c r="W459" s="1150">
        <v>324</v>
      </c>
      <c r="X459" s="1149">
        <f t="shared" si="212"/>
        <v>0.68210526315789477</v>
      </c>
      <c r="Y459" s="1150">
        <v>475</v>
      </c>
      <c r="Z459" s="1150">
        <v>414.72</v>
      </c>
      <c r="AA459" s="1149">
        <f t="shared" si="213"/>
        <v>0.87309473684210537</v>
      </c>
      <c r="AB459" s="1150">
        <v>475</v>
      </c>
      <c r="AC459" s="1150">
        <v>426</v>
      </c>
      <c r="AD459" s="1149">
        <f t="shared" si="214"/>
        <v>0.89684210526315788</v>
      </c>
      <c r="AE459" s="1150">
        <v>475</v>
      </c>
      <c r="AF459" s="1150">
        <v>395.76</v>
      </c>
      <c r="AG459" s="1149">
        <f t="shared" si="215"/>
        <v>0.83317894736842102</v>
      </c>
      <c r="AH459" s="1150">
        <v>475</v>
      </c>
      <c r="AI459" s="1150">
        <v>333.12</v>
      </c>
      <c r="AJ459" s="1149">
        <f t="shared" si="216"/>
        <v>0.70130526315789476</v>
      </c>
      <c r="AK459" s="1150">
        <v>475</v>
      </c>
      <c r="AL459" s="1150">
        <v>421.2</v>
      </c>
      <c r="AM459" s="1149">
        <f t="shared" si="217"/>
        <v>0.88673684210526316</v>
      </c>
      <c r="AN459" s="1150">
        <v>475</v>
      </c>
      <c r="AO459" s="1150">
        <v>445.92</v>
      </c>
      <c r="AP459" s="1149">
        <f t="shared" si="218"/>
        <v>0.93877894736842105</v>
      </c>
      <c r="AQ459" s="1150">
        <v>475</v>
      </c>
      <c r="AR459" s="1150">
        <v>430.56</v>
      </c>
      <c r="AS459" s="1149">
        <f t="shared" si="219"/>
        <v>0.90644210526315794</v>
      </c>
      <c r="AT459" s="1149">
        <f t="shared" si="220"/>
        <v>0.74092631578947377</v>
      </c>
    </row>
    <row r="460" spans="1:46">
      <c r="A460" s="1150">
        <v>6110</v>
      </c>
      <c r="B460" s="1150">
        <v>52</v>
      </c>
      <c r="C460" s="2074">
        <v>454</v>
      </c>
      <c r="D460" s="1150" t="s">
        <v>2669</v>
      </c>
      <c r="E460" s="1150" t="s">
        <v>2884</v>
      </c>
      <c r="F460" s="1150" t="s">
        <v>1623</v>
      </c>
      <c r="G460" s="1150" t="s">
        <v>1622</v>
      </c>
      <c r="H460" s="1150" t="s">
        <v>4479</v>
      </c>
      <c r="I460" s="1150">
        <v>475</v>
      </c>
      <c r="J460" s="1150">
        <v>475</v>
      </c>
      <c r="K460" s="1150">
        <v>401.28</v>
      </c>
      <c r="L460" s="1149">
        <f t="shared" si="208"/>
        <v>0.8448</v>
      </c>
      <c r="M460" s="1150">
        <v>475</v>
      </c>
      <c r="N460" s="1150">
        <v>414.36</v>
      </c>
      <c r="O460" s="1149">
        <f t="shared" si="209"/>
        <v>0.87233684210526319</v>
      </c>
      <c r="P460" s="1150">
        <v>475</v>
      </c>
      <c r="Q460" s="1150">
        <v>374.28</v>
      </c>
      <c r="R460" s="1149">
        <f t="shared" si="210"/>
        <v>0.78795789473684208</v>
      </c>
      <c r="S460" s="1150">
        <v>475</v>
      </c>
      <c r="T460" s="1150">
        <v>366</v>
      </c>
      <c r="U460" s="1149">
        <f t="shared" si="211"/>
        <v>0.77052631578947373</v>
      </c>
      <c r="V460" s="1150">
        <v>475</v>
      </c>
      <c r="W460" s="1150">
        <v>373.92</v>
      </c>
      <c r="X460" s="1149">
        <f t="shared" si="212"/>
        <v>0.78720000000000001</v>
      </c>
      <c r="Y460" s="1150">
        <v>475</v>
      </c>
      <c r="Z460" s="1150">
        <v>377.28</v>
      </c>
      <c r="AA460" s="1149">
        <f t="shared" si="213"/>
        <v>0.79427368421052624</v>
      </c>
      <c r="AB460" s="1150">
        <v>475</v>
      </c>
      <c r="AC460" s="1150">
        <v>400.92</v>
      </c>
      <c r="AD460" s="1149">
        <f t="shared" si="214"/>
        <v>0.84404210526315793</v>
      </c>
      <c r="AE460" s="1150">
        <v>475</v>
      </c>
      <c r="AF460" s="1150">
        <v>377.28</v>
      </c>
      <c r="AG460" s="1149">
        <f t="shared" si="215"/>
        <v>0.79427368421052624</v>
      </c>
      <c r="AH460" s="1150">
        <v>475</v>
      </c>
      <c r="AI460" s="1150">
        <v>364.56</v>
      </c>
      <c r="AJ460" s="1149">
        <f t="shared" si="216"/>
        <v>0.76749473684210523</v>
      </c>
      <c r="AK460" s="1150">
        <v>475</v>
      </c>
      <c r="AL460" s="1150">
        <v>388.08</v>
      </c>
      <c r="AM460" s="1149">
        <f t="shared" si="217"/>
        <v>0.81701052631578941</v>
      </c>
      <c r="AN460" s="1150">
        <v>475</v>
      </c>
      <c r="AO460" s="1150">
        <v>386.64</v>
      </c>
      <c r="AP460" s="1149">
        <f t="shared" si="218"/>
        <v>0.81397894736842102</v>
      </c>
      <c r="AQ460" s="1150">
        <v>475</v>
      </c>
      <c r="AR460" s="1150">
        <v>407.64</v>
      </c>
      <c r="AS460" s="1149">
        <f t="shared" si="219"/>
        <v>0.8581894736842105</v>
      </c>
      <c r="AT460" s="1149">
        <f t="shared" si="220"/>
        <v>0.81267368421052633</v>
      </c>
    </row>
    <row r="461" spans="1:46">
      <c r="A461" s="1150">
        <v>6220</v>
      </c>
      <c r="B461" s="1150">
        <v>192</v>
      </c>
      <c r="C461" s="2074">
        <v>455</v>
      </c>
      <c r="D461" s="1150" t="s">
        <v>4501</v>
      </c>
      <c r="E461" s="1150" t="s">
        <v>4500</v>
      </c>
      <c r="F461" s="1150" t="s">
        <v>1623</v>
      </c>
      <c r="G461" s="1150" t="s">
        <v>578</v>
      </c>
      <c r="H461" s="1150" t="s">
        <v>4481</v>
      </c>
      <c r="I461" s="1150">
        <v>478</v>
      </c>
      <c r="J461" s="1150"/>
      <c r="K461" s="1150"/>
      <c r="L461" s="1149"/>
      <c r="M461" s="1150"/>
      <c r="N461" s="1150"/>
      <c r="O461" s="1149"/>
      <c r="P461" s="1150"/>
      <c r="Q461" s="1150"/>
      <c r="R461" s="1149"/>
      <c r="S461" s="1150"/>
      <c r="T461" s="1150"/>
      <c r="U461" s="1149"/>
      <c r="V461" s="1150"/>
      <c r="W461" s="1150"/>
      <c r="X461" s="1149"/>
      <c r="Y461" s="1150"/>
      <c r="Z461" s="1150"/>
      <c r="AA461" s="1149"/>
      <c r="AB461" s="1150"/>
      <c r="AC461" s="1150"/>
      <c r="AD461" s="1149"/>
      <c r="AE461" s="1150"/>
      <c r="AF461" s="1150"/>
      <c r="AG461" s="1149"/>
      <c r="AH461" s="1150">
        <v>478</v>
      </c>
      <c r="AI461" s="1150">
        <v>336</v>
      </c>
      <c r="AJ461" s="1149">
        <f t="shared" si="216"/>
        <v>0.70292887029288698</v>
      </c>
      <c r="AK461" s="1150">
        <v>478</v>
      </c>
      <c r="AL461" s="1150">
        <v>192</v>
      </c>
      <c r="AM461" s="1149">
        <f t="shared" si="217"/>
        <v>0.40167364016736401</v>
      </c>
      <c r="AN461" s="1150">
        <v>478</v>
      </c>
      <c r="AO461" s="1150">
        <v>198</v>
      </c>
      <c r="AP461" s="1149">
        <f t="shared" si="218"/>
        <v>0.41422594142259417</v>
      </c>
      <c r="AQ461" s="1150">
        <v>478</v>
      </c>
      <c r="AR461" s="1150">
        <v>252</v>
      </c>
      <c r="AS461" s="1149">
        <f t="shared" si="219"/>
        <v>0.52719665271966532</v>
      </c>
      <c r="AT461" s="1149">
        <f t="shared" si="220"/>
        <v>0.5115062761506276</v>
      </c>
    </row>
    <row r="462" spans="1:46">
      <c r="A462" s="1150">
        <v>6130</v>
      </c>
      <c r="B462" s="1150">
        <v>17</v>
      </c>
      <c r="C462" s="2074">
        <v>456</v>
      </c>
      <c r="D462" s="1150" t="s">
        <v>2660</v>
      </c>
      <c r="E462" s="1150" t="s">
        <v>1000</v>
      </c>
      <c r="F462" s="1150" t="s">
        <v>1623</v>
      </c>
      <c r="G462" s="1150" t="s">
        <v>1622</v>
      </c>
      <c r="H462" s="1150" t="s">
        <v>4479</v>
      </c>
      <c r="I462" s="1150">
        <v>489</v>
      </c>
      <c r="J462" s="1150">
        <v>489</v>
      </c>
      <c r="K462" s="1150">
        <v>239.4</v>
      </c>
      <c r="L462" s="1149">
        <f t="shared" ref="L462:L480" si="221">+K462/J462</f>
        <v>0.48957055214723927</v>
      </c>
      <c r="M462" s="1150">
        <v>489</v>
      </c>
      <c r="N462" s="1150">
        <v>229.2</v>
      </c>
      <c r="O462" s="1149">
        <f t="shared" ref="O462:O480" si="222">+N462/M462</f>
        <v>0.46871165644171775</v>
      </c>
      <c r="P462" s="1150">
        <v>489</v>
      </c>
      <c r="Q462" s="1150">
        <v>199.8</v>
      </c>
      <c r="R462" s="1149">
        <f t="shared" ref="R462:R480" si="223">+Q462/P462</f>
        <v>0.40858895705521475</v>
      </c>
      <c r="S462" s="1150">
        <v>489</v>
      </c>
      <c r="T462" s="1150">
        <v>199.8</v>
      </c>
      <c r="U462" s="1149">
        <f t="shared" ref="U462:U480" si="224">+T462/S462</f>
        <v>0.40858895705521475</v>
      </c>
      <c r="V462" s="1150">
        <v>489</v>
      </c>
      <c r="W462" s="1150">
        <v>271.8</v>
      </c>
      <c r="X462" s="1149">
        <f t="shared" ref="X462:X480" si="225">+W462/V462</f>
        <v>0.55582822085889572</v>
      </c>
      <c r="Y462" s="1150">
        <v>489</v>
      </c>
      <c r="Z462" s="1150">
        <v>186.6</v>
      </c>
      <c r="AA462" s="1149">
        <f t="shared" ref="AA462:AA480" si="226">+Z462/Y462</f>
        <v>0.38159509202453984</v>
      </c>
      <c r="AB462" s="1150">
        <v>489</v>
      </c>
      <c r="AC462" s="1150">
        <v>7.2</v>
      </c>
      <c r="AD462" s="1149">
        <f t="shared" ref="AD462:AD480" si="227">+AC462/AB462</f>
        <v>1.4723926380368098E-2</v>
      </c>
      <c r="AE462" s="1150">
        <v>489</v>
      </c>
      <c r="AF462" s="1150">
        <v>16.2</v>
      </c>
      <c r="AG462" s="1149">
        <f t="shared" ref="AG462:AG480" si="228">+AF462/AE462</f>
        <v>3.3128834355828217E-2</v>
      </c>
      <c r="AH462" s="1150">
        <v>489</v>
      </c>
      <c r="AI462" s="1150">
        <v>195.6</v>
      </c>
      <c r="AJ462" s="1149">
        <f t="shared" si="216"/>
        <v>0.39999999999999997</v>
      </c>
      <c r="AK462" s="1150">
        <v>489</v>
      </c>
      <c r="AL462" s="1150">
        <v>214.2</v>
      </c>
      <c r="AM462" s="1149">
        <f t="shared" si="217"/>
        <v>0.43803680981595089</v>
      </c>
      <c r="AN462" s="1150">
        <v>489</v>
      </c>
      <c r="AO462" s="1150">
        <v>216.6</v>
      </c>
      <c r="AP462" s="1149">
        <f t="shared" si="218"/>
        <v>0.44294478527607362</v>
      </c>
      <c r="AQ462" s="1150">
        <v>489</v>
      </c>
      <c r="AR462" s="1150">
        <v>208.8</v>
      </c>
      <c r="AS462" s="1149">
        <f t="shared" si="219"/>
        <v>0.42699386503067488</v>
      </c>
      <c r="AT462" s="1149">
        <f t="shared" si="220"/>
        <v>0.37239263803680978</v>
      </c>
    </row>
    <row r="463" spans="1:46">
      <c r="A463" s="1150">
        <v>6220</v>
      </c>
      <c r="B463" s="1150">
        <v>77</v>
      </c>
      <c r="C463" s="2074">
        <v>457</v>
      </c>
      <c r="D463" s="1150" t="s">
        <v>2643</v>
      </c>
      <c r="E463" s="1150" t="s">
        <v>347</v>
      </c>
      <c r="F463" s="1150" t="s">
        <v>1623</v>
      </c>
      <c r="G463" s="1150" t="s">
        <v>1622</v>
      </c>
      <c r="H463" s="1150" t="s">
        <v>4481</v>
      </c>
      <c r="I463" s="1150">
        <v>490</v>
      </c>
      <c r="J463" s="1150">
        <v>490</v>
      </c>
      <c r="K463" s="1150">
        <v>76</v>
      </c>
      <c r="L463" s="1149">
        <f t="shared" si="221"/>
        <v>0.15510204081632653</v>
      </c>
      <c r="M463" s="1150">
        <v>490</v>
      </c>
      <c r="N463" s="1150">
        <v>270</v>
      </c>
      <c r="O463" s="1149">
        <f t="shared" si="222"/>
        <v>0.55102040816326525</v>
      </c>
      <c r="P463" s="1150">
        <v>490</v>
      </c>
      <c r="Q463" s="1150">
        <v>302</v>
      </c>
      <c r="R463" s="1149">
        <f t="shared" si="223"/>
        <v>0.61632653061224485</v>
      </c>
      <c r="S463" s="1150">
        <v>490</v>
      </c>
      <c r="T463" s="1150">
        <v>68</v>
      </c>
      <c r="U463" s="1149">
        <f t="shared" si="224"/>
        <v>0.13877551020408163</v>
      </c>
      <c r="V463" s="1150">
        <v>490</v>
      </c>
      <c r="W463" s="1150">
        <v>106</v>
      </c>
      <c r="X463" s="1149">
        <f t="shared" si="225"/>
        <v>0.21632653061224491</v>
      </c>
      <c r="Y463" s="1150">
        <v>490</v>
      </c>
      <c r="Z463" s="1150">
        <v>406</v>
      </c>
      <c r="AA463" s="1149">
        <f t="shared" si="226"/>
        <v>0.82857142857142863</v>
      </c>
      <c r="AB463" s="1150">
        <v>490</v>
      </c>
      <c r="AC463" s="1150">
        <v>424</v>
      </c>
      <c r="AD463" s="1149">
        <f t="shared" si="227"/>
        <v>0.86530612244897964</v>
      </c>
      <c r="AE463" s="1150">
        <v>490</v>
      </c>
      <c r="AF463" s="1150">
        <v>400</v>
      </c>
      <c r="AG463" s="1149">
        <f t="shared" si="228"/>
        <v>0.81632653061224492</v>
      </c>
      <c r="AH463" s="1150">
        <v>490</v>
      </c>
      <c r="AI463" s="1150">
        <v>290</v>
      </c>
      <c r="AJ463" s="1149">
        <f t="shared" si="216"/>
        <v>0.59183673469387754</v>
      </c>
      <c r="AK463" s="1150">
        <v>490</v>
      </c>
      <c r="AL463" s="1150">
        <v>80</v>
      </c>
      <c r="AM463" s="1149">
        <f t="shared" si="217"/>
        <v>0.16326530612244897</v>
      </c>
      <c r="AN463" s="1150">
        <v>490</v>
      </c>
      <c r="AO463" s="1150">
        <v>364</v>
      </c>
      <c r="AP463" s="1149">
        <f t="shared" si="218"/>
        <v>0.74285714285714288</v>
      </c>
      <c r="AQ463" s="1150">
        <v>490</v>
      </c>
      <c r="AR463" s="1150">
        <v>476</v>
      </c>
      <c r="AS463" s="1149">
        <f t="shared" si="219"/>
        <v>0.97142857142857142</v>
      </c>
      <c r="AT463" s="1149">
        <f t="shared" si="220"/>
        <v>0.55476190476190479</v>
      </c>
    </row>
    <row r="464" spans="1:46">
      <c r="A464" s="1150">
        <v>6210</v>
      </c>
      <c r="B464" s="1150">
        <v>25</v>
      </c>
      <c r="C464" s="2074">
        <v>458</v>
      </c>
      <c r="D464" s="1150" t="s">
        <v>2553</v>
      </c>
      <c r="E464" s="1150" t="s">
        <v>1004</v>
      </c>
      <c r="F464" s="1150" t="s">
        <v>1623</v>
      </c>
      <c r="G464" s="1150" t="s">
        <v>1622</v>
      </c>
      <c r="H464" s="1150" t="s">
        <v>4479</v>
      </c>
      <c r="I464" s="1150">
        <v>495</v>
      </c>
      <c r="J464" s="1150">
        <v>495</v>
      </c>
      <c r="K464" s="1150">
        <v>324</v>
      </c>
      <c r="L464" s="1149">
        <f t="shared" si="221"/>
        <v>0.65454545454545454</v>
      </c>
      <c r="M464" s="1150">
        <v>495</v>
      </c>
      <c r="N464" s="1150">
        <v>393.12</v>
      </c>
      <c r="O464" s="1149">
        <f t="shared" si="222"/>
        <v>0.79418181818181821</v>
      </c>
      <c r="P464" s="1150">
        <v>495</v>
      </c>
      <c r="Q464" s="1150">
        <v>337.68</v>
      </c>
      <c r="R464" s="1149">
        <f t="shared" si="223"/>
        <v>0.68218181818181822</v>
      </c>
      <c r="S464" s="1150">
        <v>495</v>
      </c>
      <c r="T464" s="1150">
        <v>334.08</v>
      </c>
      <c r="U464" s="1149">
        <f t="shared" si="224"/>
        <v>0.6749090909090909</v>
      </c>
      <c r="V464" s="1150">
        <v>495</v>
      </c>
      <c r="W464" s="1150">
        <v>339</v>
      </c>
      <c r="X464" s="1149">
        <f t="shared" si="225"/>
        <v>0.68484848484848482</v>
      </c>
      <c r="Y464" s="1150">
        <v>495</v>
      </c>
      <c r="Z464" s="1150">
        <v>353.52</v>
      </c>
      <c r="AA464" s="1149">
        <f t="shared" si="226"/>
        <v>0.71418181818181814</v>
      </c>
      <c r="AB464" s="1150">
        <v>495</v>
      </c>
      <c r="AC464" s="1150">
        <v>346.32</v>
      </c>
      <c r="AD464" s="1149">
        <f t="shared" si="227"/>
        <v>0.69963636363636361</v>
      </c>
      <c r="AE464" s="1150">
        <v>495</v>
      </c>
      <c r="AF464" s="1150">
        <v>325.92</v>
      </c>
      <c r="AG464" s="1149">
        <f t="shared" si="228"/>
        <v>0.65842424242424247</v>
      </c>
      <c r="AH464" s="1150">
        <v>495</v>
      </c>
      <c r="AI464" s="1150">
        <v>347.28</v>
      </c>
      <c r="AJ464" s="1149">
        <f t="shared" si="216"/>
        <v>0.70157575757575752</v>
      </c>
      <c r="AK464" s="1150">
        <v>495</v>
      </c>
      <c r="AL464" s="1150">
        <v>352.08</v>
      </c>
      <c r="AM464" s="1149">
        <f t="shared" si="217"/>
        <v>0.71127272727272728</v>
      </c>
      <c r="AN464" s="1150">
        <v>495</v>
      </c>
      <c r="AO464" s="1150">
        <v>373.44</v>
      </c>
      <c r="AP464" s="1149">
        <f t="shared" si="218"/>
        <v>0.75442424242424244</v>
      </c>
      <c r="AQ464" s="1150">
        <v>495</v>
      </c>
      <c r="AR464" s="1150">
        <v>388.32</v>
      </c>
      <c r="AS464" s="1149">
        <f t="shared" si="219"/>
        <v>0.78448484848484845</v>
      </c>
      <c r="AT464" s="1149">
        <f t="shared" si="220"/>
        <v>0.70955555555555561</v>
      </c>
    </row>
    <row r="465" spans="1:46">
      <c r="A465" s="1150">
        <v>1210</v>
      </c>
      <c r="B465" s="1150">
        <v>2</v>
      </c>
      <c r="C465" s="2074">
        <v>459</v>
      </c>
      <c r="D465" s="1150" t="s">
        <v>2646</v>
      </c>
      <c r="E465" s="1150" t="s">
        <v>643</v>
      </c>
      <c r="F465" s="1150" t="s">
        <v>1623</v>
      </c>
      <c r="G465" s="1150" t="s">
        <v>1036</v>
      </c>
      <c r="H465" s="1150" t="s">
        <v>4479</v>
      </c>
      <c r="I465" s="1150">
        <v>500</v>
      </c>
      <c r="J465" s="1150">
        <v>500</v>
      </c>
      <c r="K465" s="1150">
        <v>154.19999999999999</v>
      </c>
      <c r="L465" s="1149">
        <f t="shared" si="221"/>
        <v>0.30839999999999995</v>
      </c>
      <c r="M465" s="1150">
        <v>500</v>
      </c>
      <c r="N465" s="1150">
        <v>161.4</v>
      </c>
      <c r="O465" s="1149">
        <f t="shared" si="222"/>
        <v>0.32280000000000003</v>
      </c>
      <c r="P465" s="1150">
        <v>500</v>
      </c>
      <c r="Q465" s="1150">
        <v>169.8</v>
      </c>
      <c r="R465" s="1149">
        <f t="shared" si="223"/>
        <v>0.33960000000000001</v>
      </c>
      <c r="S465" s="1150">
        <v>500</v>
      </c>
      <c r="T465" s="1150">
        <v>181.86</v>
      </c>
      <c r="U465" s="1149">
        <f t="shared" si="224"/>
        <v>0.36372000000000004</v>
      </c>
      <c r="V465" s="1150">
        <v>500</v>
      </c>
      <c r="W465" s="1150">
        <v>162.6</v>
      </c>
      <c r="X465" s="1149">
        <f t="shared" si="225"/>
        <v>0.32519999999999999</v>
      </c>
      <c r="Y465" s="1150">
        <v>500</v>
      </c>
      <c r="Z465" s="1150">
        <v>299.45999999999998</v>
      </c>
      <c r="AA465" s="1149">
        <f t="shared" si="226"/>
        <v>0.59892000000000001</v>
      </c>
      <c r="AB465" s="1150">
        <v>500</v>
      </c>
      <c r="AC465" s="1150">
        <v>282.60000000000002</v>
      </c>
      <c r="AD465" s="1149">
        <f t="shared" si="227"/>
        <v>0.56520000000000004</v>
      </c>
      <c r="AE465" s="1150">
        <v>500</v>
      </c>
      <c r="AF465" s="1150">
        <v>181.2</v>
      </c>
      <c r="AG465" s="1149">
        <f t="shared" si="228"/>
        <v>0.3624</v>
      </c>
      <c r="AH465" s="1150">
        <v>500</v>
      </c>
      <c r="AI465" s="1150">
        <v>129</v>
      </c>
      <c r="AJ465" s="1149">
        <f t="shared" si="216"/>
        <v>0.25800000000000001</v>
      </c>
      <c r="AK465" s="1150">
        <v>500</v>
      </c>
      <c r="AL465" s="1150">
        <v>122.4</v>
      </c>
      <c r="AM465" s="1149">
        <f t="shared" si="217"/>
        <v>0.24480000000000002</v>
      </c>
      <c r="AN465" s="1150">
        <v>500</v>
      </c>
      <c r="AO465" s="1150">
        <v>138.6</v>
      </c>
      <c r="AP465" s="1149">
        <f t="shared" si="218"/>
        <v>0.2772</v>
      </c>
      <c r="AQ465" s="1150">
        <v>500</v>
      </c>
      <c r="AR465" s="1150">
        <v>148.80000000000001</v>
      </c>
      <c r="AS465" s="1149">
        <f t="shared" si="219"/>
        <v>0.29760000000000003</v>
      </c>
      <c r="AT465" s="1149">
        <f t="shared" si="220"/>
        <v>0.35532000000000002</v>
      </c>
    </row>
    <row r="466" spans="1:46">
      <c r="A466" s="1150">
        <v>1220</v>
      </c>
      <c r="B466" s="1150">
        <v>2</v>
      </c>
      <c r="C466" s="2074">
        <v>460</v>
      </c>
      <c r="D466" s="1150" t="s">
        <v>4499</v>
      </c>
      <c r="E466" s="1150" t="s">
        <v>855</v>
      </c>
      <c r="F466" s="1150" t="s">
        <v>1623</v>
      </c>
      <c r="G466" s="1150" t="s">
        <v>1622</v>
      </c>
      <c r="H466" s="1150" t="s">
        <v>4479</v>
      </c>
      <c r="I466" s="1150">
        <v>500</v>
      </c>
      <c r="J466" s="1150">
        <v>500</v>
      </c>
      <c r="K466" s="1150">
        <v>245.28</v>
      </c>
      <c r="L466" s="1149">
        <f t="shared" si="221"/>
        <v>0.49056</v>
      </c>
      <c r="M466" s="1150">
        <v>500</v>
      </c>
      <c r="N466" s="1150">
        <v>281.76</v>
      </c>
      <c r="O466" s="1149">
        <f t="shared" si="222"/>
        <v>0.56352000000000002</v>
      </c>
      <c r="P466" s="1150">
        <v>500</v>
      </c>
      <c r="Q466" s="1150">
        <v>304.8</v>
      </c>
      <c r="R466" s="1149">
        <f t="shared" si="223"/>
        <v>0.60960000000000003</v>
      </c>
      <c r="S466" s="1150">
        <v>500</v>
      </c>
      <c r="T466" s="1150">
        <v>308.64</v>
      </c>
      <c r="U466" s="1149">
        <f t="shared" si="224"/>
        <v>0.61727999999999994</v>
      </c>
      <c r="V466" s="1150">
        <v>500</v>
      </c>
      <c r="W466" s="1150">
        <v>264</v>
      </c>
      <c r="X466" s="1149">
        <f t="shared" si="225"/>
        <v>0.52800000000000002</v>
      </c>
      <c r="Y466" s="1150">
        <v>500</v>
      </c>
      <c r="Z466" s="1150">
        <v>228</v>
      </c>
      <c r="AA466" s="1149">
        <f t="shared" si="226"/>
        <v>0.45600000000000002</v>
      </c>
      <c r="AB466" s="1150">
        <v>500</v>
      </c>
      <c r="AC466" s="1150">
        <v>264</v>
      </c>
      <c r="AD466" s="1149">
        <f t="shared" si="227"/>
        <v>0.52800000000000002</v>
      </c>
      <c r="AE466" s="1150">
        <v>500</v>
      </c>
      <c r="AF466" s="1150">
        <v>276</v>
      </c>
      <c r="AG466" s="1149">
        <f t="shared" si="228"/>
        <v>0.55200000000000005</v>
      </c>
      <c r="AH466" s="1150">
        <v>500</v>
      </c>
      <c r="AI466" s="1150">
        <v>288</v>
      </c>
      <c r="AJ466" s="1149">
        <f t="shared" si="216"/>
        <v>0.57599999999999996</v>
      </c>
      <c r="AK466" s="1150">
        <v>500</v>
      </c>
      <c r="AL466" s="1150">
        <v>360</v>
      </c>
      <c r="AM466" s="1149">
        <f t="shared" si="217"/>
        <v>0.72</v>
      </c>
      <c r="AN466" s="1150">
        <v>500</v>
      </c>
      <c r="AO466" s="1150">
        <v>324</v>
      </c>
      <c r="AP466" s="1149">
        <f t="shared" si="218"/>
        <v>0.64800000000000002</v>
      </c>
      <c r="AQ466" s="1150">
        <v>500</v>
      </c>
      <c r="AR466" s="1150">
        <v>324</v>
      </c>
      <c r="AS466" s="1149">
        <f t="shared" si="219"/>
        <v>0.64800000000000002</v>
      </c>
      <c r="AT466" s="1149">
        <f t="shared" si="220"/>
        <v>0.57808000000000004</v>
      </c>
    </row>
    <row r="467" spans="1:46">
      <c r="A467" s="1150">
        <v>1230</v>
      </c>
      <c r="B467" s="1150">
        <v>88</v>
      </c>
      <c r="C467" s="2074">
        <v>461</v>
      </c>
      <c r="D467" s="1150" t="s">
        <v>2621</v>
      </c>
      <c r="E467" s="1150" t="s">
        <v>3118</v>
      </c>
      <c r="F467" s="1150" t="s">
        <v>1623</v>
      </c>
      <c r="G467" s="1150" t="s">
        <v>1622</v>
      </c>
      <c r="H467" s="1150" t="s">
        <v>4481</v>
      </c>
      <c r="I467" s="1150">
        <v>500</v>
      </c>
      <c r="J467" s="1150">
        <v>500</v>
      </c>
      <c r="K467" s="1150">
        <v>469</v>
      </c>
      <c r="L467" s="1149">
        <f t="shared" si="221"/>
        <v>0.93799999999999994</v>
      </c>
      <c r="M467" s="1150">
        <v>500</v>
      </c>
      <c r="N467" s="1150">
        <v>609</v>
      </c>
      <c r="O467" s="1149">
        <f t="shared" si="222"/>
        <v>1.218</v>
      </c>
      <c r="P467" s="1150">
        <v>500</v>
      </c>
      <c r="Q467" s="1150">
        <v>639.20000000000005</v>
      </c>
      <c r="R467" s="1149">
        <f t="shared" si="223"/>
        <v>1.2784</v>
      </c>
      <c r="S467" s="1150">
        <v>500</v>
      </c>
      <c r="T467" s="1150">
        <v>637</v>
      </c>
      <c r="U467" s="1149">
        <f t="shared" si="224"/>
        <v>1.274</v>
      </c>
      <c r="V467" s="1150">
        <v>500</v>
      </c>
      <c r="W467" s="1150">
        <v>630</v>
      </c>
      <c r="X467" s="1149">
        <f t="shared" si="225"/>
        <v>1.26</v>
      </c>
      <c r="Y467" s="1150">
        <v>500</v>
      </c>
      <c r="Z467" s="1150">
        <v>653.79999999999995</v>
      </c>
      <c r="AA467" s="1149">
        <f t="shared" si="226"/>
        <v>1.3075999999999999</v>
      </c>
      <c r="AB467" s="1150">
        <v>500</v>
      </c>
      <c r="AC467" s="1150">
        <v>652.6</v>
      </c>
      <c r="AD467" s="1149">
        <f t="shared" si="227"/>
        <v>1.3052000000000001</v>
      </c>
      <c r="AE467" s="1150">
        <v>500</v>
      </c>
      <c r="AF467" s="1150">
        <v>604.79999999999995</v>
      </c>
      <c r="AG467" s="1149">
        <f t="shared" si="228"/>
        <v>1.2096</v>
      </c>
      <c r="AH467" s="1150">
        <v>500</v>
      </c>
      <c r="AI467" s="1150">
        <v>521.20000000000005</v>
      </c>
      <c r="AJ467" s="1149">
        <f t="shared" si="216"/>
        <v>1.0424</v>
      </c>
      <c r="AK467" s="1150">
        <v>500</v>
      </c>
      <c r="AL467" s="1150">
        <v>395.6</v>
      </c>
      <c r="AM467" s="1149">
        <f t="shared" si="217"/>
        <v>0.79120000000000001</v>
      </c>
      <c r="AN467" s="1150">
        <v>500</v>
      </c>
      <c r="AO467" s="1150">
        <v>326.39999999999998</v>
      </c>
      <c r="AP467" s="1149">
        <f t="shared" si="218"/>
        <v>0.65279999999999994</v>
      </c>
      <c r="AQ467" s="1150">
        <v>500</v>
      </c>
      <c r="AR467" s="1150">
        <v>211.6</v>
      </c>
      <c r="AS467" s="1149">
        <f t="shared" si="219"/>
        <v>0.42319999999999997</v>
      </c>
      <c r="AT467" s="1149">
        <f t="shared" si="220"/>
        <v>1.0583666666666667</v>
      </c>
    </row>
    <row r="468" spans="1:46">
      <c r="A468" s="1150">
        <v>1240</v>
      </c>
      <c r="B468" s="1150">
        <v>4</v>
      </c>
      <c r="C468" s="2074">
        <v>462</v>
      </c>
      <c r="D468" s="1150" t="s">
        <v>4498</v>
      </c>
      <c r="E468" s="1150" t="s">
        <v>159</v>
      </c>
      <c r="F468" s="1150" t="s">
        <v>1623</v>
      </c>
      <c r="G468" s="1150" t="s">
        <v>1622</v>
      </c>
      <c r="H468" s="1150" t="s">
        <v>4479</v>
      </c>
      <c r="I468" s="1150">
        <v>500</v>
      </c>
      <c r="J468" s="1150">
        <v>500</v>
      </c>
      <c r="K468" s="1150">
        <v>684.96</v>
      </c>
      <c r="L468" s="1149">
        <f t="shared" si="221"/>
        <v>1.36992</v>
      </c>
      <c r="M468" s="1150">
        <v>500</v>
      </c>
      <c r="N468" s="1150">
        <v>562.79999999999995</v>
      </c>
      <c r="O468" s="1149">
        <f t="shared" si="222"/>
        <v>1.1255999999999999</v>
      </c>
      <c r="P468" s="1150">
        <v>500</v>
      </c>
      <c r="Q468" s="1150">
        <v>545.76</v>
      </c>
      <c r="R468" s="1149">
        <f t="shared" si="223"/>
        <v>1.09152</v>
      </c>
      <c r="S468" s="1150">
        <v>500</v>
      </c>
      <c r="T468" s="1150">
        <v>522.72</v>
      </c>
      <c r="U468" s="1149">
        <f t="shared" si="224"/>
        <v>1.0454400000000001</v>
      </c>
      <c r="V468" s="1150">
        <v>500</v>
      </c>
      <c r="W468" s="1150">
        <v>480</v>
      </c>
      <c r="X468" s="1149">
        <f t="shared" si="225"/>
        <v>0.96</v>
      </c>
      <c r="Y468" s="1150">
        <v>500</v>
      </c>
      <c r="Z468" s="1150">
        <v>534</v>
      </c>
      <c r="AA468" s="1149">
        <f t="shared" si="226"/>
        <v>1.0680000000000001</v>
      </c>
      <c r="AB468" s="1150">
        <v>500</v>
      </c>
      <c r="AC468" s="1150">
        <v>564</v>
      </c>
      <c r="AD468" s="1149">
        <f t="shared" si="227"/>
        <v>1.1279999999999999</v>
      </c>
      <c r="AE468" s="1150">
        <v>500</v>
      </c>
      <c r="AF468" s="1150">
        <v>504</v>
      </c>
      <c r="AG468" s="1149">
        <f t="shared" si="228"/>
        <v>1.008</v>
      </c>
      <c r="AH468" s="1150">
        <v>500</v>
      </c>
      <c r="AI468" s="1150">
        <v>504</v>
      </c>
      <c r="AJ468" s="1149">
        <f t="shared" si="216"/>
        <v>1.008</v>
      </c>
      <c r="AK468" s="1150">
        <v>500</v>
      </c>
      <c r="AL468" s="1150">
        <v>516</v>
      </c>
      <c r="AM468" s="1149">
        <f t="shared" si="217"/>
        <v>1.032</v>
      </c>
      <c r="AN468" s="1150">
        <v>500</v>
      </c>
      <c r="AO468" s="1150">
        <v>504</v>
      </c>
      <c r="AP468" s="1149">
        <f t="shared" si="218"/>
        <v>1.008</v>
      </c>
      <c r="AQ468" s="1150">
        <v>500</v>
      </c>
      <c r="AR468" s="1150">
        <v>498</v>
      </c>
      <c r="AS468" s="1149">
        <f t="shared" si="219"/>
        <v>0.996</v>
      </c>
      <c r="AT468" s="1149">
        <f t="shared" si="220"/>
        <v>1.0700399999999999</v>
      </c>
    </row>
    <row r="469" spans="1:46">
      <c r="A469" s="1150">
        <v>6130</v>
      </c>
      <c r="B469" s="1150">
        <v>6</v>
      </c>
      <c r="C469" s="2074">
        <v>463</v>
      </c>
      <c r="D469" s="1150" t="s">
        <v>2647</v>
      </c>
      <c r="E469" s="1150" t="s">
        <v>575</v>
      </c>
      <c r="F469" s="1150" t="s">
        <v>1623</v>
      </c>
      <c r="G469" s="1150" t="s">
        <v>1622</v>
      </c>
      <c r="H469" s="1150" t="s">
        <v>4481</v>
      </c>
      <c r="I469" s="1150">
        <v>500</v>
      </c>
      <c r="J469" s="1150">
        <v>500</v>
      </c>
      <c r="K469" s="1150">
        <v>289.2</v>
      </c>
      <c r="L469" s="1149">
        <f t="shared" si="221"/>
        <v>0.57840000000000003</v>
      </c>
      <c r="M469" s="1150">
        <v>500</v>
      </c>
      <c r="N469" s="1150">
        <v>278.39999999999998</v>
      </c>
      <c r="O469" s="1149">
        <f t="shared" si="222"/>
        <v>0.55679999999999996</v>
      </c>
      <c r="P469" s="1150">
        <v>500</v>
      </c>
      <c r="Q469" s="1150">
        <v>298.8</v>
      </c>
      <c r="R469" s="1149">
        <f t="shared" si="223"/>
        <v>0.59760000000000002</v>
      </c>
      <c r="S469" s="1150">
        <v>500</v>
      </c>
      <c r="T469" s="1150">
        <v>297.60000000000002</v>
      </c>
      <c r="U469" s="1149">
        <f t="shared" si="224"/>
        <v>0.59520000000000006</v>
      </c>
      <c r="V469" s="1150">
        <v>500</v>
      </c>
      <c r="W469" s="1150">
        <v>338.4</v>
      </c>
      <c r="X469" s="1149">
        <f t="shared" si="225"/>
        <v>0.67679999999999996</v>
      </c>
      <c r="Y469" s="1150">
        <v>500</v>
      </c>
      <c r="Z469" s="1150">
        <v>334.8</v>
      </c>
      <c r="AA469" s="1149">
        <f t="shared" si="226"/>
        <v>0.66959999999999997</v>
      </c>
      <c r="AB469" s="1150">
        <v>500</v>
      </c>
      <c r="AC469" s="1150">
        <v>351.6</v>
      </c>
      <c r="AD469" s="1149">
        <f t="shared" si="227"/>
        <v>0.70320000000000005</v>
      </c>
      <c r="AE469" s="1150">
        <v>500</v>
      </c>
      <c r="AF469" s="1150">
        <v>235.2</v>
      </c>
      <c r="AG469" s="1149">
        <f t="shared" si="228"/>
        <v>0.47039999999999998</v>
      </c>
      <c r="AH469" s="1150">
        <v>500</v>
      </c>
      <c r="AI469" s="1150">
        <v>223.2</v>
      </c>
      <c r="AJ469" s="1149">
        <f t="shared" si="216"/>
        <v>0.44639999999999996</v>
      </c>
      <c r="AK469" s="1150">
        <v>500</v>
      </c>
      <c r="AL469" s="1150">
        <v>218.4</v>
      </c>
      <c r="AM469" s="1149">
        <f t="shared" si="217"/>
        <v>0.43680000000000002</v>
      </c>
      <c r="AN469" s="1150">
        <v>500</v>
      </c>
      <c r="AO469" s="1150">
        <v>200.4</v>
      </c>
      <c r="AP469" s="1149">
        <f t="shared" si="218"/>
        <v>0.40079999999999999</v>
      </c>
      <c r="AQ469" s="1150">
        <v>500</v>
      </c>
      <c r="AR469" s="1150">
        <v>225.6</v>
      </c>
      <c r="AS469" s="1149">
        <f t="shared" si="219"/>
        <v>0.45119999999999999</v>
      </c>
      <c r="AT469" s="1149">
        <f t="shared" si="220"/>
        <v>0.54859999999999998</v>
      </c>
    </row>
    <row r="470" spans="1:46">
      <c r="A470" s="1150">
        <v>6210</v>
      </c>
      <c r="B470" s="1150">
        <v>41</v>
      </c>
      <c r="C470" s="2074">
        <v>464</v>
      </c>
      <c r="D470" s="1150" t="s">
        <v>2873</v>
      </c>
      <c r="E470" s="1150" t="s">
        <v>2874</v>
      </c>
      <c r="F470" s="1150" t="s">
        <v>1623</v>
      </c>
      <c r="G470" s="1150" t="s">
        <v>1036</v>
      </c>
      <c r="H470" s="1150" t="s">
        <v>4481</v>
      </c>
      <c r="I470" s="1150">
        <v>500</v>
      </c>
      <c r="J470" s="1150">
        <v>500</v>
      </c>
      <c r="K470" s="1150">
        <v>39.840000000000003</v>
      </c>
      <c r="L470" s="1149">
        <f t="shared" si="221"/>
        <v>7.9680000000000001E-2</v>
      </c>
      <c r="M470" s="1150">
        <v>500</v>
      </c>
      <c r="N470" s="1150">
        <v>102</v>
      </c>
      <c r="O470" s="1149">
        <f t="shared" si="222"/>
        <v>0.20399999999999999</v>
      </c>
      <c r="P470" s="1150">
        <v>500</v>
      </c>
      <c r="Q470" s="1150">
        <v>109.92</v>
      </c>
      <c r="R470" s="1149">
        <f t="shared" si="223"/>
        <v>0.21984000000000001</v>
      </c>
      <c r="S470" s="1150">
        <v>500</v>
      </c>
      <c r="T470" s="1150">
        <v>143.04</v>
      </c>
      <c r="U470" s="1149">
        <f t="shared" si="224"/>
        <v>0.28608</v>
      </c>
      <c r="V470" s="1150">
        <v>500</v>
      </c>
      <c r="W470" s="1150">
        <v>157.19999999999999</v>
      </c>
      <c r="X470" s="1149">
        <f t="shared" si="225"/>
        <v>0.31439999999999996</v>
      </c>
      <c r="Y470" s="1150">
        <v>500</v>
      </c>
      <c r="Z470" s="1150">
        <v>148.32</v>
      </c>
      <c r="AA470" s="1149">
        <f t="shared" si="226"/>
        <v>0.29663999999999996</v>
      </c>
      <c r="AB470" s="1150">
        <v>500</v>
      </c>
      <c r="AC470" s="1150">
        <v>141.12</v>
      </c>
      <c r="AD470" s="1149">
        <f t="shared" si="227"/>
        <v>0.28223999999999999</v>
      </c>
      <c r="AE470" s="1150">
        <v>500</v>
      </c>
      <c r="AF470" s="1150">
        <v>132</v>
      </c>
      <c r="AG470" s="1149">
        <f t="shared" si="228"/>
        <v>0.26400000000000001</v>
      </c>
      <c r="AH470" s="1150">
        <v>500</v>
      </c>
      <c r="AI470" s="1150">
        <v>106.32</v>
      </c>
      <c r="AJ470" s="1149">
        <f t="shared" si="216"/>
        <v>0.21264</v>
      </c>
      <c r="AK470" s="1150">
        <v>500</v>
      </c>
      <c r="AL470" s="1150">
        <v>112.56</v>
      </c>
      <c r="AM470" s="1149">
        <f t="shared" si="217"/>
        <v>0.22512000000000001</v>
      </c>
      <c r="AN470" s="1150">
        <v>500</v>
      </c>
      <c r="AO470" s="1150">
        <v>126.96</v>
      </c>
      <c r="AP470" s="1149">
        <f t="shared" si="218"/>
        <v>0.25391999999999998</v>
      </c>
      <c r="AQ470" s="1150">
        <v>500</v>
      </c>
      <c r="AR470" s="1150">
        <v>180.48</v>
      </c>
      <c r="AS470" s="1149">
        <f t="shared" si="219"/>
        <v>0.36096</v>
      </c>
      <c r="AT470" s="1149">
        <f t="shared" si="220"/>
        <v>0.24995999999999999</v>
      </c>
    </row>
    <row r="471" spans="1:46">
      <c r="A471" s="1150">
        <v>6220</v>
      </c>
      <c r="B471" s="1150">
        <v>30</v>
      </c>
      <c r="C471" s="2074">
        <v>465</v>
      </c>
      <c r="D471" s="1150" t="s">
        <v>2707</v>
      </c>
      <c r="E471" s="1150" t="s">
        <v>62</v>
      </c>
      <c r="F471" s="1150" t="s">
        <v>1623</v>
      </c>
      <c r="G471" s="1150" t="s">
        <v>1622</v>
      </c>
      <c r="H471" s="1150" t="s">
        <v>4481</v>
      </c>
      <c r="I471" s="1150">
        <v>500</v>
      </c>
      <c r="J471" s="1150">
        <v>500</v>
      </c>
      <c r="K471" s="1150">
        <v>248</v>
      </c>
      <c r="L471" s="1149">
        <f t="shared" si="221"/>
        <v>0.496</v>
      </c>
      <c r="M471" s="1150">
        <v>500</v>
      </c>
      <c r="N471" s="1150">
        <v>240</v>
      </c>
      <c r="O471" s="1149">
        <f t="shared" si="222"/>
        <v>0.48</v>
      </c>
      <c r="P471" s="1150">
        <v>500</v>
      </c>
      <c r="Q471" s="1150">
        <v>168</v>
      </c>
      <c r="R471" s="1149">
        <f t="shared" si="223"/>
        <v>0.33600000000000002</v>
      </c>
      <c r="S471" s="1150">
        <v>500</v>
      </c>
      <c r="T471" s="1150">
        <v>168</v>
      </c>
      <c r="U471" s="1149">
        <f t="shared" si="224"/>
        <v>0.33600000000000002</v>
      </c>
      <c r="V471" s="1150">
        <v>500</v>
      </c>
      <c r="W471" s="1150">
        <v>192</v>
      </c>
      <c r="X471" s="1149">
        <f t="shared" si="225"/>
        <v>0.38400000000000001</v>
      </c>
      <c r="Y471" s="1150">
        <v>500</v>
      </c>
      <c r="Z471" s="1150">
        <v>240</v>
      </c>
      <c r="AA471" s="1149">
        <f t="shared" si="226"/>
        <v>0.48</v>
      </c>
      <c r="AB471" s="1150">
        <v>500</v>
      </c>
      <c r="AC471" s="1150">
        <v>168</v>
      </c>
      <c r="AD471" s="1149">
        <f t="shared" si="227"/>
        <v>0.33600000000000002</v>
      </c>
      <c r="AE471" s="1150">
        <v>500</v>
      </c>
      <c r="AF471" s="1150">
        <v>176</v>
      </c>
      <c r="AG471" s="1149">
        <f t="shared" si="228"/>
        <v>0.35199999999999998</v>
      </c>
      <c r="AH471" s="1150">
        <v>500</v>
      </c>
      <c r="AI471" s="1150">
        <v>168</v>
      </c>
      <c r="AJ471" s="1149">
        <f t="shared" si="216"/>
        <v>0.33600000000000002</v>
      </c>
      <c r="AK471" s="1150">
        <v>500</v>
      </c>
      <c r="AL471" s="1150">
        <v>170</v>
      </c>
      <c r="AM471" s="1149">
        <f t="shared" si="217"/>
        <v>0.34</v>
      </c>
      <c r="AN471" s="1150">
        <v>500</v>
      </c>
      <c r="AO471" s="1150">
        <v>170</v>
      </c>
      <c r="AP471" s="1149">
        <f t="shared" si="218"/>
        <v>0.34</v>
      </c>
      <c r="AQ471" s="1150">
        <v>500</v>
      </c>
      <c r="AR471" s="1150">
        <v>160</v>
      </c>
      <c r="AS471" s="1149">
        <f t="shared" si="219"/>
        <v>0.32</v>
      </c>
      <c r="AT471" s="1149">
        <f t="shared" si="220"/>
        <v>0.378</v>
      </c>
    </row>
    <row r="472" spans="1:46">
      <c r="A472" s="1150">
        <v>6220</v>
      </c>
      <c r="B472" s="1150">
        <v>140</v>
      </c>
      <c r="C472" s="2074">
        <v>466</v>
      </c>
      <c r="D472" s="1150" t="s">
        <v>2648</v>
      </c>
      <c r="E472" s="1150" t="s">
        <v>1270</v>
      </c>
      <c r="F472" s="1150" t="s">
        <v>1623</v>
      </c>
      <c r="G472" s="1150" t="s">
        <v>1622</v>
      </c>
      <c r="H472" s="1150" t="s">
        <v>4479</v>
      </c>
      <c r="I472" s="1150">
        <v>500</v>
      </c>
      <c r="J472" s="1150">
        <v>500</v>
      </c>
      <c r="K472" s="1150">
        <v>96</v>
      </c>
      <c r="L472" s="1149">
        <f t="shared" si="221"/>
        <v>0.192</v>
      </c>
      <c r="M472" s="1150">
        <v>500</v>
      </c>
      <c r="N472" s="1150">
        <v>102</v>
      </c>
      <c r="O472" s="1149">
        <f t="shared" si="222"/>
        <v>0.20399999999999999</v>
      </c>
      <c r="P472" s="1150">
        <v>500</v>
      </c>
      <c r="Q472" s="1150">
        <v>90</v>
      </c>
      <c r="R472" s="1149">
        <f t="shared" si="223"/>
        <v>0.18</v>
      </c>
      <c r="S472" s="1150">
        <v>500</v>
      </c>
      <c r="T472" s="1150">
        <v>84</v>
      </c>
      <c r="U472" s="1149">
        <f t="shared" si="224"/>
        <v>0.16800000000000001</v>
      </c>
      <c r="V472" s="1150">
        <v>500</v>
      </c>
      <c r="W472" s="1150">
        <v>78</v>
      </c>
      <c r="X472" s="1149">
        <f t="shared" si="225"/>
        <v>0.156</v>
      </c>
      <c r="Y472" s="1150">
        <v>500</v>
      </c>
      <c r="Z472" s="1150">
        <v>78</v>
      </c>
      <c r="AA472" s="1149">
        <f t="shared" si="226"/>
        <v>0.156</v>
      </c>
      <c r="AB472" s="1150">
        <v>500</v>
      </c>
      <c r="AC472" s="1150">
        <v>72</v>
      </c>
      <c r="AD472" s="1149">
        <f t="shared" si="227"/>
        <v>0.14399999999999999</v>
      </c>
      <c r="AE472" s="1150">
        <v>500</v>
      </c>
      <c r="AF472" s="1150">
        <v>15.84</v>
      </c>
      <c r="AG472" s="1149">
        <f t="shared" si="228"/>
        <v>3.168E-2</v>
      </c>
      <c r="AH472" s="1150">
        <v>500</v>
      </c>
      <c r="AI472" s="1150">
        <v>17.04</v>
      </c>
      <c r="AJ472" s="1149">
        <f t="shared" si="216"/>
        <v>3.4079999999999999E-2</v>
      </c>
      <c r="AK472" s="1150">
        <v>500</v>
      </c>
      <c r="AL472" s="1150">
        <v>12</v>
      </c>
      <c r="AM472" s="1149">
        <f t="shared" si="217"/>
        <v>2.4E-2</v>
      </c>
      <c r="AN472" s="1150">
        <v>500</v>
      </c>
      <c r="AO472" s="1150">
        <v>12</v>
      </c>
      <c r="AP472" s="1149">
        <f t="shared" si="218"/>
        <v>2.4E-2</v>
      </c>
      <c r="AQ472" s="1150">
        <v>500</v>
      </c>
      <c r="AR472" s="1150">
        <v>12</v>
      </c>
      <c r="AS472" s="1149">
        <f t="shared" si="219"/>
        <v>2.4E-2</v>
      </c>
      <c r="AT472" s="1149">
        <f t="shared" si="220"/>
        <v>0.11148</v>
      </c>
    </row>
    <row r="473" spans="1:46">
      <c r="A473" s="1150">
        <v>6220</v>
      </c>
      <c r="B473" s="1150">
        <v>178</v>
      </c>
      <c r="C473" s="2074">
        <v>467</v>
      </c>
      <c r="D473" s="1150" t="s">
        <v>2914</v>
      </c>
      <c r="E473" s="1150" t="s">
        <v>2915</v>
      </c>
      <c r="F473" s="1150" t="s">
        <v>1623</v>
      </c>
      <c r="G473" s="1150" t="s">
        <v>1074</v>
      </c>
      <c r="H473" s="1150" t="s">
        <v>4481</v>
      </c>
      <c r="I473" s="1150">
        <v>500</v>
      </c>
      <c r="J473" s="1150">
        <v>500</v>
      </c>
      <c r="K473" s="1150">
        <v>145.6</v>
      </c>
      <c r="L473" s="1149">
        <f t="shared" si="221"/>
        <v>0.29120000000000001</v>
      </c>
      <c r="M473" s="1150">
        <v>500</v>
      </c>
      <c r="N473" s="1150">
        <v>164.8</v>
      </c>
      <c r="O473" s="1149">
        <f t="shared" si="222"/>
        <v>0.3296</v>
      </c>
      <c r="P473" s="1150">
        <v>500</v>
      </c>
      <c r="Q473" s="1150">
        <v>205.6</v>
      </c>
      <c r="R473" s="1149">
        <f t="shared" si="223"/>
        <v>0.41120000000000001</v>
      </c>
      <c r="S473" s="1150">
        <v>500</v>
      </c>
      <c r="T473" s="1150">
        <v>132.80000000000001</v>
      </c>
      <c r="U473" s="1149">
        <f t="shared" si="224"/>
        <v>0.2656</v>
      </c>
      <c r="V473" s="1150">
        <v>500</v>
      </c>
      <c r="W473" s="1150">
        <v>140</v>
      </c>
      <c r="X473" s="1149">
        <f t="shared" si="225"/>
        <v>0.28000000000000003</v>
      </c>
      <c r="Y473" s="1150">
        <v>500</v>
      </c>
      <c r="Z473" s="1150">
        <v>136.80000000000001</v>
      </c>
      <c r="AA473" s="1149">
        <f t="shared" si="226"/>
        <v>0.27360000000000001</v>
      </c>
      <c r="AB473" s="1150">
        <v>500</v>
      </c>
      <c r="AC473" s="1150">
        <v>140</v>
      </c>
      <c r="AD473" s="1149">
        <f t="shared" si="227"/>
        <v>0.28000000000000003</v>
      </c>
      <c r="AE473" s="1150">
        <v>500</v>
      </c>
      <c r="AF473" s="1150">
        <v>141.6</v>
      </c>
      <c r="AG473" s="1149">
        <f t="shared" si="228"/>
        <v>0.28320000000000001</v>
      </c>
      <c r="AH473" s="1150">
        <v>500</v>
      </c>
      <c r="AI473" s="1150">
        <v>158.4</v>
      </c>
      <c r="AJ473" s="1149">
        <f t="shared" si="216"/>
        <v>0.31680000000000003</v>
      </c>
      <c r="AK473" s="1150">
        <v>500</v>
      </c>
      <c r="AL473" s="1150">
        <v>152.80000000000001</v>
      </c>
      <c r="AM473" s="1149">
        <f t="shared" si="217"/>
        <v>0.30560000000000004</v>
      </c>
      <c r="AN473" s="1150">
        <v>500</v>
      </c>
      <c r="AO473" s="1150">
        <v>166.4</v>
      </c>
      <c r="AP473" s="1149">
        <f t="shared" si="218"/>
        <v>0.33279999999999998</v>
      </c>
      <c r="AQ473" s="1150">
        <v>500</v>
      </c>
      <c r="AR473" s="1150">
        <v>140.80000000000001</v>
      </c>
      <c r="AS473" s="1149">
        <f t="shared" si="219"/>
        <v>0.28160000000000002</v>
      </c>
      <c r="AT473" s="1149">
        <f t="shared" si="220"/>
        <v>0.30426666666666663</v>
      </c>
    </row>
    <row r="474" spans="1:46">
      <c r="A474" s="1150">
        <v>1230</v>
      </c>
      <c r="B474" s="1150">
        <v>90</v>
      </c>
      <c r="C474" s="2074">
        <v>468</v>
      </c>
      <c r="D474" s="1150" t="s">
        <v>2649</v>
      </c>
      <c r="E474" s="1150" t="s">
        <v>2311</v>
      </c>
      <c r="F474" s="1150" t="s">
        <v>1623</v>
      </c>
      <c r="G474" s="1150" t="s">
        <v>1622</v>
      </c>
      <c r="H474" s="1150" t="s">
        <v>4479</v>
      </c>
      <c r="I474" s="1150">
        <v>506</v>
      </c>
      <c r="J474" s="1150">
        <v>506</v>
      </c>
      <c r="K474" s="1150">
        <v>60.48</v>
      </c>
      <c r="L474" s="1149">
        <f t="shared" si="221"/>
        <v>0.11952569169960474</v>
      </c>
      <c r="M474" s="1150">
        <v>506</v>
      </c>
      <c r="N474" s="1150">
        <v>426.72</v>
      </c>
      <c r="O474" s="1149">
        <f t="shared" si="222"/>
        <v>0.84332015810276684</v>
      </c>
      <c r="P474" s="1150">
        <v>506</v>
      </c>
      <c r="Q474" s="1150">
        <v>478.08</v>
      </c>
      <c r="R474" s="1149">
        <f t="shared" si="223"/>
        <v>0.94482213438735174</v>
      </c>
      <c r="S474" s="1150">
        <v>506</v>
      </c>
      <c r="T474" s="1150">
        <v>451.68</v>
      </c>
      <c r="U474" s="1149">
        <f t="shared" si="224"/>
        <v>0.89264822134387356</v>
      </c>
      <c r="V474" s="1150">
        <v>506</v>
      </c>
      <c r="W474" s="1150">
        <v>474</v>
      </c>
      <c r="X474" s="1149">
        <f t="shared" si="225"/>
        <v>0.93675889328063244</v>
      </c>
      <c r="Y474" s="1150">
        <v>506</v>
      </c>
      <c r="Z474" s="1150">
        <v>491.04</v>
      </c>
      <c r="AA474" s="1149">
        <f t="shared" si="226"/>
        <v>0.97043478260869565</v>
      </c>
      <c r="AB474" s="1150">
        <v>506</v>
      </c>
      <c r="AC474" s="1150">
        <v>468.24</v>
      </c>
      <c r="AD474" s="1149">
        <f t="shared" si="227"/>
        <v>0.92537549407114628</v>
      </c>
      <c r="AE474" s="1150">
        <v>506</v>
      </c>
      <c r="AF474" s="1150">
        <v>492.48</v>
      </c>
      <c r="AG474" s="1149">
        <f t="shared" si="228"/>
        <v>0.97328063241106721</v>
      </c>
      <c r="AH474" s="1150">
        <v>506</v>
      </c>
      <c r="AI474" s="1150">
        <v>472.32</v>
      </c>
      <c r="AJ474" s="1149">
        <f t="shared" si="216"/>
        <v>0.93343873517786558</v>
      </c>
      <c r="AK474" s="1150">
        <v>506</v>
      </c>
      <c r="AL474" s="1150">
        <v>533.76</v>
      </c>
      <c r="AM474" s="1149">
        <f t="shared" si="217"/>
        <v>1.0548616600790515</v>
      </c>
      <c r="AN474" s="1150">
        <v>506</v>
      </c>
      <c r="AO474" s="1150">
        <v>538.55999999999995</v>
      </c>
      <c r="AP474" s="1149">
        <f t="shared" si="218"/>
        <v>1.0643478260869563</v>
      </c>
      <c r="AQ474" s="1150">
        <v>506</v>
      </c>
      <c r="AR474" s="1150">
        <v>516.96</v>
      </c>
      <c r="AS474" s="1149">
        <f t="shared" si="219"/>
        <v>1.0216600790513835</v>
      </c>
      <c r="AT474" s="1149">
        <f t="shared" si="220"/>
        <v>0.89003952569169975</v>
      </c>
    </row>
    <row r="475" spans="1:46">
      <c r="A475" s="1150">
        <v>6220</v>
      </c>
      <c r="B475" s="1150">
        <v>43</v>
      </c>
      <c r="C475" s="2074">
        <v>469</v>
      </c>
      <c r="D475" s="1150" t="s">
        <v>2650</v>
      </c>
      <c r="E475" s="1150" t="s">
        <v>1110</v>
      </c>
      <c r="F475" s="1150" t="s">
        <v>1623</v>
      </c>
      <c r="G475" s="1150" t="s">
        <v>1622</v>
      </c>
      <c r="H475" s="1150" t="s">
        <v>4481</v>
      </c>
      <c r="I475" s="1150">
        <v>536</v>
      </c>
      <c r="J475" s="1150">
        <v>536</v>
      </c>
      <c r="K475" s="1150">
        <v>57.6</v>
      </c>
      <c r="L475" s="1149">
        <f t="shared" si="221"/>
        <v>0.10746268656716418</v>
      </c>
      <c r="M475" s="1150">
        <v>536</v>
      </c>
      <c r="N475" s="1150">
        <v>48</v>
      </c>
      <c r="O475" s="1149">
        <f t="shared" si="222"/>
        <v>8.9552238805970144E-2</v>
      </c>
      <c r="P475" s="1150">
        <v>536</v>
      </c>
      <c r="Q475" s="1150">
        <v>48</v>
      </c>
      <c r="R475" s="1149">
        <f t="shared" si="223"/>
        <v>8.9552238805970144E-2</v>
      </c>
      <c r="S475" s="1150">
        <v>536</v>
      </c>
      <c r="T475" s="1150">
        <v>61.2</v>
      </c>
      <c r="U475" s="1149">
        <f t="shared" si="224"/>
        <v>0.11417910447761194</v>
      </c>
      <c r="V475" s="1150">
        <v>536</v>
      </c>
      <c r="W475" s="1150">
        <v>55.2</v>
      </c>
      <c r="X475" s="1149">
        <f t="shared" si="225"/>
        <v>0.10298507462686568</v>
      </c>
      <c r="Y475" s="1150">
        <v>536</v>
      </c>
      <c r="Z475" s="1150">
        <v>49.2</v>
      </c>
      <c r="AA475" s="1149">
        <f t="shared" si="226"/>
        <v>9.1791044776119407E-2</v>
      </c>
      <c r="AB475" s="1150">
        <v>536</v>
      </c>
      <c r="AC475" s="1150">
        <v>52.8</v>
      </c>
      <c r="AD475" s="1149">
        <f t="shared" si="227"/>
        <v>9.8507462686567154E-2</v>
      </c>
      <c r="AE475" s="1150">
        <v>536</v>
      </c>
      <c r="AF475" s="1150">
        <v>58.8</v>
      </c>
      <c r="AG475" s="1149">
        <f t="shared" si="228"/>
        <v>0.10970149253731343</v>
      </c>
      <c r="AH475" s="1150">
        <v>536</v>
      </c>
      <c r="AI475" s="1150">
        <v>64.8</v>
      </c>
      <c r="AJ475" s="1149">
        <f t="shared" si="216"/>
        <v>0.1208955223880597</v>
      </c>
      <c r="AK475" s="1150">
        <v>536</v>
      </c>
      <c r="AL475" s="1150">
        <v>61.2</v>
      </c>
      <c r="AM475" s="1149">
        <f t="shared" si="217"/>
        <v>0.11417910447761194</v>
      </c>
      <c r="AN475" s="1150">
        <v>536</v>
      </c>
      <c r="AO475" s="1150">
        <v>64.8</v>
      </c>
      <c r="AP475" s="1149">
        <f t="shared" si="218"/>
        <v>0.1208955223880597</v>
      </c>
      <c r="AQ475" s="1150">
        <v>536</v>
      </c>
      <c r="AR475" s="1150">
        <v>66</v>
      </c>
      <c r="AS475" s="1149">
        <f t="shared" si="219"/>
        <v>0.12313432835820895</v>
      </c>
      <c r="AT475" s="1149">
        <f t="shared" si="220"/>
        <v>0.10690298507462687</v>
      </c>
    </row>
    <row r="476" spans="1:46">
      <c r="A476" s="1150">
        <v>4210</v>
      </c>
      <c r="B476" s="1150">
        <v>15</v>
      </c>
      <c r="C476" s="2074">
        <v>470</v>
      </c>
      <c r="D476" s="1150" t="s">
        <v>3274</v>
      </c>
      <c r="E476" s="1150" t="s">
        <v>3273</v>
      </c>
      <c r="F476" s="1150" t="s">
        <v>1623</v>
      </c>
      <c r="G476" s="1150" t="s">
        <v>578</v>
      </c>
      <c r="H476" s="1150" t="s">
        <v>4481</v>
      </c>
      <c r="I476" s="1150">
        <v>554</v>
      </c>
      <c r="J476" s="1150">
        <v>554</v>
      </c>
      <c r="K476" s="1150">
        <v>180</v>
      </c>
      <c r="L476" s="1149">
        <f t="shared" si="221"/>
        <v>0.32490974729241878</v>
      </c>
      <c r="M476" s="1150">
        <v>554</v>
      </c>
      <c r="N476" s="1150">
        <v>172</v>
      </c>
      <c r="O476" s="1149">
        <f t="shared" si="222"/>
        <v>0.31046931407942241</v>
      </c>
      <c r="P476" s="1150">
        <v>554</v>
      </c>
      <c r="Q476" s="1150">
        <v>143.19999999999999</v>
      </c>
      <c r="R476" s="1149">
        <f t="shared" si="223"/>
        <v>0.25848375451263533</v>
      </c>
      <c r="S476" s="1150">
        <v>554</v>
      </c>
      <c r="T476" s="1150">
        <v>201.6</v>
      </c>
      <c r="U476" s="1149">
        <f t="shared" si="224"/>
        <v>0.36389891696750903</v>
      </c>
      <c r="V476" s="1150">
        <v>554</v>
      </c>
      <c r="W476" s="1150">
        <v>160</v>
      </c>
      <c r="X476" s="1149">
        <f t="shared" si="225"/>
        <v>0.28880866425992779</v>
      </c>
      <c r="Y476" s="1150">
        <v>554</v>
      </c>
      <c r="Z476" s="1150">
        <v>10</v>
      </c>
      <c r="AA476" s="1149">
        <f t="shared" si="226"/>
        <v>1.8050541516245487E-2</v>
      </c>
      <c r="AB476" s="1150">
        <v>554</v>
      </c>
      <c r="AC476" s="1150">
        <v>190.4</v>
      </c>
      <c r="AD476" s="1149">
        <f t="shared" si="227"/>
        <v>0.34368231046931408</v>
      </c>
      <c r="AE476" s="1150">
        <v>554</v>
      </c>
      <c r="AF476" s="1150">
        <v>152.80000000000001</v>
      </c>
      <c r="AG476" s="1149">
        <f t="shared" si="228"/>
        <v>0.27581227436823108</v>
      </c>
      <c r="AH476" s="1150">
        <v>554</v>
      </c>
      <c r="AI476" s="1150">
        <v>236.8</v>
      </c>
      <c r="AJ476" s="1149">
        <f t="shared" ref="AJ476:AJ480" si="229">+AI476/AH476</f>
        <v>0.42743682310469316</v>
      </c>
      <c r="AK476" s="1150">
        <v>554</v>
      </c>
      <c r="AL476" s="1150">
        <v>156</v>
      </c>
      <c r="AM476" s="1149">
        <f t="shared" ref="AM476:AM480" si="230">+AL476/AK476</f>
        <v>0.28158844765342961</v>
      </c>
      <c r="AN476" s="1150">
        <v>554</v>
      </c>
      <c r="AO476" s="1150">
        <v>161.19999999999999</v>
      </c>
      <c r="AP476" s="1149">
        <f t="shared" si="218"/>
        <v>0.29097472924187723</v>
      </c>
      <c r="AQ476" s="1150">
        <v>554</v>
      </c>
      <c r="AR476" s="1150">
        <v>240</v>
      </c>
      <c r="AS476" s="1149">
        <f t="shared" si="219"/>
        <v>0.43321299638989169</v>
      </c>
      <c r="AT476" s="1149">
        <f t="shared" si="220"/>
        <v>0.30144404332129965</v>
      </c>
    </row>
    <row r="477" spans="1:46">
      <c r="A477" s="1150">
        <v>1230</v>
      </c>
      <c r="B477" s="1150">
        <v>118</v>
      </c>
      <c r="C477" s="2074">
        <v>471</v>
      </c>
      <c r="D477" s="1150" t="s">
        <v>3510</v>
      </c>
      <c r="E477" s="1150" t="s">
        <v>3511</v>
      </c>
      <c r="F477" s="1150" t="s">
        <v>1623</v>
      </c>
      <c r="G477" s="1150" t="s">
        <v>1622</v>
      </c>
      <c r="H477" s="1150" t="s">
        <v>4479</v>
      </c>
      <c r="I477" s="1150">
        <v>555</v>
      </c>
      <c r="J477" s="1150">
        <v>555</v>
      </c>
      <c r="K477" s="1150">
        <v>12</v>
      </c>
      <c r="L477" s="1149">
        <f t="shared" si="221"/>
        <v>2.1621621621621623E-2</v>
      </c>
      <c r="M477" s="1150">
        <v>555</v>
      </c>
      <c r="N477" s="1150">
        <v>12</v>
      </c>
      <c r="O477" s="1149">
        <f t="shared" si="222"/>
        <v>2.1621621621621623E-2</v>
      </c>
      <c r="P477" s="1150">
        <v>555</v>
      </c>
      <c r="Q477" s="1150">
        <v>60</v>
      </c>
      <c r="R477" s="1149">
        <f t="shared" si="223"/>
        <v>0.10810810810810811</v>
      </c>
      <c r="S477" s="1150">
        <v>555</v>
      </c>
      <c r="T477" s="1150">
        <v>156</v>
      </c>
      <c r="U477" s="1149">
        <f t="shared" si="224"/>
        <v>0.2810810810810811</v>
      </c>
      <c r="V477" s="1150">
        <v>555</v>
      </c>
      <c r="W477" s="1150">
        <v>132</v>
      </c>
      <c r="X477" s="1149">
        <f t="shared" si="225"/>
        <v>0.23783783783783785</v>
      </c>
      <c r="Y477" s="1150">
        <v>555</v>
      </c>
      <c r="Z477" s="1150">
        <v>132</v>
      </c>
      <c r="AA477" s="1149">
        <f t="shared" si="226"/>
        <v>0.23783783783783785</v>
      </c>
      <c r="AB477" s="1150">
        <v>555</v>
      </c>
      <c r="AC477" s="1150">
        <v>132</v>
      </c>
      <c r="AD477" s="1149">
        <f t="shared" si="227"/>
        <v>0.23783783783783785</v>
      </c>
      <c r="AE477" s="1150">
        <v>555</v>
      </c>
      <c r="AF477" s="1150">
        <v>0</v>
      </c>
      <c r="AG477" s="1149">
        <f t="shared" si="228"/>
        <v>0</v>
      </c>
      <c r="AH477" s="1150">
        <v>555</v>
      </c>
      <c r="AI477" s="1150">
        <v>0</v>
      </c>
      <c r="AJ477" s="1149">
        <f t="shared" si="229"/>
        <v>0</v>
      </c>
      <c r="AK477" s="1150">
        <v>555</v>
      </c>
      <c r="AL477" s="1150">
        <v>0</v>
      </c>
      <c r="AM477" s="1149">
        <f t="shared" si="230"/>
        <v>0</v>
      </c>
      <c r="AN477" s="1150">
        <v>555</v>
      </c>
      <c r="AO477" s="1150">
        <v>0</v>
      </c>
      <c r="AP477" s="1149">
        <f t="shared" si="218"/>
        <v>0</v>
      </c>
      <c r="AQ477" s="1150">
        <v>555</v>
      </c>
      <c r="AR477" s="1150">
        <v>0</v>
      </c>
      <c r="AS477" s="1149">
        <f t="shared" si="219"/>
        <v>0</v>
      </c>
      <c r="AT477" s="1149">
        <f t="shared" si="220"/>
        <v>9.5495495495495492E-2</v>
      </c>
    </row>
    <row r="478" spans="1:46">
      <c r="A478" s="1150">
        <v>1240</v>
      </c>
      <c r="B478" s="1150">
        <v>54</v>
      </c>
      <c r="C478" s="2074">
        <v>472</v>
      </c>
      <c r="D478" s="1150" t="s">
        <v>2917</v>
      </c>
      <c r="E478" s="1150" t="s">
        <v>2918</v>
      </c>
      <c r="F478" s="1150" t="s">
        <v>1623</v>
      </c>
      <c r="G478" s="1150" t="s">
        <v>1622</v>
      </c>
      <c r="H478" s="1150" t="s">
        <v>4481</v>
      </c>
      <c r="I478" s="1150">
        <v>555</v>
      </c>
      <c r="J478" s="1150">
        <v>555</v>
      </c>
      <c r="K478" s="1150">
        <v>320</v>
      </c>
      <c r="L478" s="1149">
        <f t="shared" si="221"/>
        <v>0.57657657657657657</v>
      </c>
      <c r="M478" s="1150">
        <v>555</v>
      </c>
      <c r="N478" s="1150">
        <v>320</v>
      </c>
      <c r="O478" s="1149">
        <f t="shared" si="222"/>
        <v>0.57657657657657657</v>
      </c>
      <c r="P478" s="1150">
        <v>555</v>
      </c>
      <c r="Q478" s="1150">
        <v>360</v>
      </c>
      <c r="R478" s="1149">
        <f t="shared" si="223"/>
        <v>0.64864864864864868</v>
      </c>
      <c r="S478" s="1150">
        <v>555</v>
      </c>
      <c r="T478" s="1150">
        <v>320</v>
      </c>
      <c r="U478" s="1149">
        <f t="shared" si="224"/>
        <v>0.57657657657657657</v>
      </c>
      <c r="V478" s="1150">
        <v>555</v>
      </c>
      <c r="W478" s="1150">
        <v>320</v>
      </c>
      <c r="X478" s="1149">
        <f t="shared" si="225"/>
        <v>0.57657657657657657</v>
      </c>
      <c r="Y478" s="1150">
        <v>555</v>
      </c>
      <c r="Z478" s="1150">
        <v>320</v>
      </c>
      <c r="AA478" s="1149">
        <f t="shared" si="226"/>
        <v>0.57657657657657657</v>
      </c>
      <c r="AB478" s="1150">
        <v>555</v>
      </c>
      <c r="AC478" s="1150">
        <v>320</v>
      </c>
      <c r="AD478" s="1149">
        <f t="shared" si="227"/>
        <v>0.57657657657657657</v>
      </c>
      <c r="AE478" s="1150">
        <v>555</v>
      </c>
      <c r="AF478" s="1150">
        <v>320</v>
      </c>
      <c r="AG478" s="1149">
        <f t="shared" si="228"/>
        <v>0.57657657657657657</v>
      </c>
      <c r="AH478" s="1150">
        <v>555</v>
      </c>
      <c r="AI478" s="1150">
        <v>320</v>
      </c>
      <c r="AJ478" s="1149">
        <f t="shared" si="229"/>
        <v>0.57657657657657657</v>
      </c>
      <c r="AK478" s="1150">
        <v>555</v>
      </c>
      <c r="AL478" s="1150">
        <v>320</v>
      </c>
      <c r="AM478" s="1149">
        <f t="shared" si="230"/>
        <v>0.57657657657657657</v>
      </c>
      <c r="AN478" s="1150">
        <v>555</v>
      </c>
      <c r="AO478" s="1150">
        <v>320</v>
      </c>
      <c r="AP478" s="1149">
        <f t="shared" si="218"/>
        <v>0.57657657657657657</v>
      </c>
      <c r="AQ478" s="1150">
        <v>555</v>
      </c>
      <c r="AR478" s="1150">
        <v>320</v>
      </c>
      <c r="AS478" s="1149">
        <f t="shared" si="219"/>
        <v>0.57657657657657657</v>
      </c>
      <c r="AT478" s="1149">
        <f t="shared" si="220"/>
        <v>0.58258258258258255</v>
      </c>
    </row>
    <row r="479" spans="1:46">
      <c r="A479" s="1150">
        <v>1250</v>
      </c>
      <c r="B479" s="1150">
        <v>28</v>
      </c>
      <c r="C479" s="2074">
        <v>473</v>
      </c>
      <c r="D479" s="1150" t="s">
        <v>2652</v>
      </c>
      <c r="E479" s="1150" t="s">
        <v>1701</v>
      </c>
      <c r="F479" s="1150" t="s">
        <v>1623</v>
      </c>
      <c r="G479" s="1150" t="s">
        <v>1622</v>
      </c>
      <c r="H479" s="1150" t="s">
        <v>4479</v>
      </c>
      <c r="I479" s="1150">
        <v>555</v>
      </c>
      <c r="J479" s="1150">
        <v>555</v>
      </c>
      <c r="K479" s="1150">
        <v>382.8</v>
      </c>
      <c r="L479" s="1149">
        <f t="shared" si="221"/>
        <v>0.68972972972972979</v>
      </c>
      <c r="M479" s="1150">
        <v>555</v>
      </c>
      <c r="N479" s="1150">
        <v>360</v>
      </c>
      <c r="O479" s="1149">
        <f t="shared" si="222"/>
        <v>0.64864864864864868</v>
      </c>
      <c r="P479" s="1150">
        <v>555</v>
      </c>
      <c r="Q479" s="1150">
        <v>322.8</v>
      </c>
      <c r="R479" s="1149">
        <f t="shared" si="223"/>
        <v>0.58162162162162168</v>
      </c>
      <c r="S479" s="1150">
        <v>555</v>
      </c>
      <c r="T479" s="1150">
        <v>306</v>
      </c>
      <c r="U479" s="1149">
        <f t="shared" si="224"/>
        <v>0.55135135135135138</v>
      </c>
      <c r="V479" s="1150">
        <v>555</v>
      </c>
      <c r="W479" s="1150">
        <v>300</v>
      </c>
      <c r="X479" s="1149">
        <f t="shared" si="225"/>
        <v>0.54054054054054057</v>
      </c>
      <c r="Y479" s="1150">
        <v>555</v>
      </c>
      <c r="Z479" s="1150">
        <v>90</v>
      </c>
      <c r="AA479" s="1149">
        <f t="shared" si="226"/>
        <v>0.16216216216216217</v>
      </c>
      <c r="AB479" s="1150">
        <v>555</v>
      </c>
      <c r="AC479" s="1150">
        <v>99.6</v>
      </c>
      <c r="AD479" s="1149">
        <f t="shared" si="227"/>
        <v>0.17945945945945946</v>
      </c>
      <c r="AE479" s="1150">
        <v>555</v>
      </c>
      <c r="AF479" s="1150">
        <v>30</v>
      </c>
      <c r="AG479" s="1149">
        <f t="shared" si="228"/>
        <v>5.4054054054054057E-2</v>
      </c>
      <c r="AH479" s="1150">
        <v>555</v>
      </c>
      <c r="AI479" s="1150">
        <v>445.2</v>
      </c>
      <c r="AJ479" s="1149">
        <f t="shared" si="229"/>
        <v>0.80216216216216218</v>
      </c>
      <c r="AK479" s="1150">
        <v>555</v>
      </c>
      <c r="AL479" s="1150">
        <v>489.6</v>
      </c>
      <c r="AM479" s="1149">
        <f t="shared" si="230"/>
        <v>0.88216216216216226</v>
      </c>
      <c r="AN479" s="1150">
        <v>555</v>
      </c>
      <c r="AO479" s="1150">
        <v>458.4</v>
      </c>
      <c r="AP479" s="1149">
        <f t="shared" si="218"/>
        <v>0.82594594594594595</v>
      </c>
      <c r="AQ479" s="1150">
        <v>555</v>
      </c>
      <c r="AR479" s="1150">
        <v>382.8</v>
      </c>
      <c r="AS479" s="1149">
        <f t="shared" si="219"/>
        <v>0.68972972972972979</v>
      </c>
      <c r="AT479" s="1149">
        <f t="shared" si="220"/>
        <v>0.55063063063063056</v>
      </c>
    </row>
    <row r="480" spans="1:46">
      <c r="A480" s="1150">
        <v>1280</v>
      </c>
      <c r="B480" s="1150">
        <v>2</v>
      </c>
      <c r="C480" s="2074">
        <v>474</v>
      </c>
      <c r="D480" s="1150" t="s">
        <v>4497</v>
      </c>
      <c r="E480" s="1150" t="s">
        <v>385</v>
      </c>
      <c r="F480" s="1150" t="s">
        <v>1623</v>
      </c>
      <c r="G480" s="1150" t="s">
        <v>1622</v>
      </c>
      <c r="H480" s="1150" t="s">
        <v>4479</v>
      </c>
      <c r="I480" s="1150">
        <v>555</v>
      </c>
      <c r="J480" s="1150">
        <v>555</v>
      </c>
      <c r="K480" s="1150">
        <v>252</v>
      </c>
      <c r="L480" s="1149">
        <f t="shared" si="221"/>
        <v>0.45405405405405408</v>
      </c>
      <c r="M480" s="1150">
        <v>555</v>
      </c>
      <c r="N480" s="1150">
        <v>198</v>
      </c>
      <c r="O480" s="1149">
        <f t="shared" si="222"/>
        <v>0.35675675675675678</v>
      </c>
      <c r="P480" s="1150">
        <v>555</v>
      </c>
      <c r="Q480" s="1150">
        <v>258</v>
      </c>
      <c r="R480" s="1149">
        <f t="shared" si="223"/>
        <v>0.46486486486486489</v>
      </c>
      <c r="S480" s="1150">
        <v>555</v>
      </c>
      <c r="T480" s="1150">
        <v>222</v>
      </c>
      <c r="U480" s="1149">
        <f t="shared" si="224"/>
        <v>0.4</v>
      </c>
      <c r="V480" s="1150">
        <v>555</v>
      </c>
      <c r="W480" s="1150">
        <v>198</v>
      </c>
      <c r="X480" s="1149">
        <f t="shared" si="225"/>
        <v>0.35675675675675678</v>
      </c>
      <c r="Y480" s="1150">
        <v>555</v>
      </c>
      <c r="Z480" s="1150">
        <v>186</v>
      </c>
      <c r="AA480" s="1149">
        <f t="shared" si="226"/>
        <v>0.33513513513513515</v>
      </c>
      <c r="AB480" s="1150">
        <v>555</v>
      </c>
      <c r="AC480" s="1150">
        <v>198</v>
      </c>
      <c r="AD480" s="1149">
        <f t="shared" si="227"/>
        <v>0.35675675675675678</v>
      </c>
      <c r="AE480" s="1150">
        <v>555</v>
      </c>
      <c r="AF480" s="1150">
        <v>186</v>
      </c>
      <c r="AG480" s="1149">
        <f t="shared" si="228"/>
        <v>0.33513513513513515</v>
      </c>
      <c r="AH480" s="1150">
        <v>555</v>
      </c>
      <c r="AI480" s="1150">
        <v>228</v>
      </c>
      <c r="AJ480" s="1149">
        <f t="shared" si="229"/>
        <v>0.41081081081081083</v>
      </c>
      <c r="AK480" s="1150">
        <v>555</v>
      </c>
      <c r="AL480" s="1150">
        <v>228</v>
      </c>
      <c r="AM480" s="1149">
        <f t="shared" si="230"/>
        <v>0.41081081081081083</v>
      </c>
      <c r="AN480" s="1150">
        <v>555</v>
      </c>
      <c r="AO480" s="1150">
        <v>228</v>
      </c>
      <c r="AP480" s="1149">
        <f t="shared" si="218"/>
        <v>0.41081081081081083</v>
      </c>
      <c r="AQ480" s="1150">
        <v>555</v>
      </c>
      <c r="AR480" s="1150">
        <v>252</v>
      </c>
      <c r="AS480" s="1149">
        <f t="shared" si="219"/>
        <v>0.45405405405405408</v>
      </c>
      <c r="AT480" s="1149">
        <f t="shared" si="220"/>
        <v>0.39549549549549551</v>
      </c>
    </row>
    <row r="481" spans="1:46">
      <c r="A481" s="1150">
        <v>1280</v>
      </c>
      <c r="B481" s="1150">
        <v>5</v>
      </c>
      <c r="C481" s="2074">
        <v>475</v>
      </c>
      <c r="D481" s="1150" t="s">
        <v>4496</v>
      </c>
      <c r="E481" s="1150" t="s">
        <v>4495</v>
      </c>
      <c r="F481" s="1150" t="s">
        <v>1704</v>
      </c>
      <c r="G481" s="1150" t="s">
        <v>1276</v>
      </c>
      <c r="H481" s="1150" t="s">
        <v>4479</v>
      </c>
      <c r="I481" s="1150">
        <v>555</v>
      </c>
      <c r="J481" s="1150"/>
      <c r="K481" s="1150"/>
      <c r="L481" s="1149"/>
      <c r="M481" s="1150"/>
      <c r="N481" s="1150"/>
      <c r="O481" s="1149"/>
      <c r="P481" s="1150"/>
      <c r="Q481" s="1150"/>
      <c r="R481" s="1149"/>
      <c r="S481" s="1150"/>
      <c r="T481" s="1150"/>
      <c r="U481" s="1149"/>
      <c r="V481" s="1150"/>
      <c r="W481" s="1150"/>
      <c r="X481" s="1149"/>
      <c r="Y481" s="1150"/>
      <c r="Z481" s="1150"/>
      <c r="AA481" s="1149"/>
      <c r="AB481" s="1150"/>
      <c r="AC481" s="1150"/>
      <c r="AD481" s="1149"/>
      <c r="AE481" s="1150"/>
      <c r="AF481" s="1150"/>
      <c r="AG481" s="1149"/>
      <c r="AH481" s="1150"/>
      <c r="AI481" s="1150"/>
      <c r="AJ481" s="1149"/>
      <c r="AK481" s="1150"/>
      <c r="AL481" s="1150"/>
      <c r="AM481" s="1149"/>
      <c r="AN481" s="1150"/>
      <c r="AO481" s="1150"/>
      <c r="AP481" s="1149"/>
      <c r="AQ481" s="1150">
        <v>555</v>
      </c>
      <c r="AR481" s="1150">
        <v>0</v>
      </c>
      <c r="AS481" s="1149">
        <f t="shared" si="219"/>
        <v>0</v>
      </c>
      <c r="AT481" s="1149">
        <f t="shared" si="220"/>
        <v>0</v>
      </c>
    </row>
    <row r="482" spans="1:46">
      <c r="A482" s="1150">
        <v>6110</v>
      </c>
      <c r="B482" s="1150">
        <v>4</v>
      </c>
      <c r="C482" s="2074">
        <v>476</v>
      </c>
      <c r="D482" s="1150" t="s">
        <v>2726</v>
      </c>
      <c r="E482" s="1150" t="s">
        <v>359</v>
      </c>
      <c r="F482" s="1150" t="s">
        <v>1623</v>
      </c>
      <c r="G482" s="1150" t="s">
        <v>469</v>
      </c>
      <c r="H482" s="1150" t="s">
        <v>4479</v>
      </c>
      <c r="I482" s="1150">
        <v>555</v>
      </c>
      <c r="J482" s="1150">
        <v>10700</v>
      </c>
      <c r="K482" s="1150">
        <v>6660</v>
      </c>
      <c r="L482" s="1149">
        <f>+K482/J482</f>
        <v>0.6224299065420561</v>
      </c>
      <c r="M482" s="1150">
        <v>10700</v>
      </c>
      <c r="N482" s="1150">
        <v>408</v>
      </c>
      <c r="O482" s="1149">
        <f>+N482/M482</f>
        <v>3.8130841121495326E-2</v>
      </c>
      <c r="P482" s="1150">
        <v>10700</v>
      </c>
      <c r="Q482" s="1150">
        <v>378.72</v>
      </c>
      <c r="R482" s="1149">
        <f>+Q482/P482</f>
        <v>3.5394392523364487E-2</v>
      </c>
      <c r="S482" s="1150">
        <v>10700</v>
      </c>
      <c r="T482" s="1150">
        <v>285</v>
      </c>
      <c r="U482" s="1149">
        <f>+T482/S482</f>
        <v>2.6635514018691589E-2</v>
      </c>
      <c r="V482" s="1150">
        <v>10700</v>
      </c>
      <c r="W482" s="1150">
        <v>277.44</v>
      </c>
      <c r="X482" s="1149">
        <f t="shared" ref="X482:X491" si="231">+W482/V482</f>
        <v>2.5928971962616822E-2</v>
      </c>
      <c r="Y482" s="1150">
        <v>10700</v>
      </c>
      <c r="Z482" s="1150">
        <v>352.5</v>
      </c>
      <c r="AA482" s="1149">
        <f t="shared" ref="AA482:AA491" si="232">+Z482/Y482</f>
        <v>3.2943925233644859E-2</v>
      </c>
      <c r="AB482" s="1150">
        <v>10700</v>
      </c>
      <c r="AC482" s="1150">
        <v>1282.44</v>
      </c>
      <c r="AD482" s="1149">
        <f t="shared" ref="AD482:AD491" si="233">+AC482/AB482</f>
        <v>0.11985420560747664</v>
      </c>
      <c r="AE482" s="1150">
        <v>555</v>
      </c>
      <c r="AF482" s="1150">
        <v>6843.75</v>
      </c>
      <c r="AG482" s="1149">
        <f t="shared" ref="AG482:AG491" si="234">+AF482/AE482</f>
        <v>12.331081081081081</v>
      </c>
      <c r="AH482" s="1150">
        <v>555</v>
      </c>
      <c r="AI482" s="1150">
        <v>6386.16</v>
      </c>
      <c r="AJ482" s="1149">
        <f t="shared" ref="AJ482:AJ491" si="235">+AI482/AH482</f>
        <v>11.506594594594594</v>
      </c>
      <c r="AK482" s="1150">
        <v>555</v>
      </c>
      <c r="AL482" s="1150">
        <v>337.44</v>
      </c>
      <c r="AM482" s="1149">
        <f t="shared" ref="AM482:AM491" si="236">+AL482/AK482</f>
        <v>0.60799999999999998</v>
      </c>
      <c r="AN482" s="1150">
        <v>555</v>
      </c>
      <c r="AO482" s="1150">
        <v>6277.44</v>
      </c>
      <c r="AP482" s="1149">
        <f t="shared" ref="AP482:AP491" si="237">+AO482/AN482</f>
        <v>11.310702702702702</v>
      </c>
      <c r="AQ482" s="1150">
        <v>555</v>
      </c>
      <c r="AR482" s="1150">
        <v>8793.6</v>
      </c>
      <c r="AS482" s="1149">
        <f t="shared" si="219"/>
        <v>15.844324324324324</v>
      </c>
      <c r="AT482" s="1149">
        <f t="shared" si="220"/>
        <v>0.49285471515931767</v>
      </c>
    </row>
    <row r="483" spans="1:46">
      <c r="A483" s="1150">
        <v>6110</v>
      </c>
      <c r="B483" s="1150">
        <v>69</v>
      </c>
      <c r="C483" s="2074">
        <v>477</v>
      </c>
      <c r="D483" s="1150" t="s">
        <v>2654</v>
      </c>
      <c r="E483" s="1150" t="s">
        <v>1246</v>
      </c>
      <c r="F483" s="1150" t="s">
        <v>1623</v>
      </c>
      <c r="G483" s="1150" t="s">
        <v>1074</v>
      </c>
      <c r="H483" s="1150" t="s">
        <v>4479</v>
      </c>
      <c r="I483" s="1150">
        <v>555</v>
      </c>
      <c r="J483" s="1150">
        <v>555</v>
      </c>
      <c r="K483" s="1150">
        <v>69</v>
      </c>
      <c r="L483" s="1149">
        <f>+K483/J483</f>
        <v>0.12432432432432433</v>
      </c>
      <c r="M483" s="1150">
        <v>555</v>
      </c>
      <c r="N483" s="1150">
        <v>84</v>
      </c>
      <c r="O483" s="1149">
        <f>+N483/M483</f>
        <v>0.15135135135135136</v>
      </c>
      <c r="P483" s="1150">
        <v>555</v>
      </c>
      <c r="Q483" s="1150">
        <v>78</v>
      </c>
      <c r="R483" s="1149">
        <f>+Q483/P483</f>
        <v>0.14054054054054055</v>
      </c>
      <c r="S483" s="1150">
        <v>555</v>
      </c>
      <c r="T483" s="1150">
        <v>87</v>
      </c>
      <c r="U483" s="1149">
        <f>+T483/S483</f>
        <v>0.15675675675675677</v>
      </c>
      <c r="V483" s="1150">
        <v>555</v>
      </c>
      <c r="W483" s="1150">
        <v>81</v>
      </c>
      <c r="X483" s="1149">
        <f t="shared" si="231"/>
        <v>0.14594594594594595</v>
      </c>
      <c r="Y483" s="1150">
        <v>555</v>
      </c>
      <c r="Z483" s="1150">
        <v>87</v>
      </c>
      <c r="AA483" s="1149">
        <f t="shared" si="232"/>
        <v>0.15675675675675677</v>
      </c>
      <c r="AB483" s="1150">
        <v>555</v>
      </c>
      <c r="AC483" s="1150">
        <v>63</v>
      </c>
      <c r="AD483" s="1149">
        <f t="shared" si="233"/>
        <v>0.11351351351351352</v>
      </c>
      <c r="AE483" s="1150">
        <v>555</v>
      </c>
      <c r="AF483" s="1150">
        <v>51</v>
      </c>
      <c r="AG483" s="1149">
        <f t="shared" si="234"/>
        <v>9.1891891891891897E-2</v>
      </c>
      <c r="AH483" s="1150">
        <v>555</v>
      </c>
      <c r="AI483" s="1150">
        <v>49.2</v>
      </c>
      <c r="AJ483" s="1149">
        <f t="shared" si="235"/>
        <v>8.8648648648648659E-2</v>
      </c>
      <c r="AK483" s="1150">
        <v>555</v>
      </c>
      <c r="AL483" s="1150">
        <v>54</v>
      </c>
      <c r="AM483" s="1149">
        <f t="shared" si="236"/>
        <v>9.7297297297297303E-2</v>
      </c>
      <c r="AN483" s="1150">
        <v>555</v>
      </c>
      <c r="AO483" s="1150">
        <v>60</v>
      </c>
      <c r="AP483" s="1149">
        <f t="shared" si="237"/>
        <v>0.10810810810810811</v>
      </c>
      <c r="AQ483" s="1150">
        <v>555</v>
      </c>
      <c r="AR483" s="1150">
        <v>87</v>
      </c>
      <c r="AS483" s="1149">
        <f t="shared" si="219"/>
        <v>0.15675675675675677</v>
      </c>
      <c r="AT483" s="1149">
        <f t="shared" si="220"/>
        <v>0.12765765765765766</v>
      </c>
    </row>
    <row r="484" spans="1:46">
      <c r="A484" s="1150">
        <v>6110</v>
      </c>
      <c r="B484" s="1150">
        <v>91</v>
      </c>
      <c r="C484" s="2074">
        <v>478</v>
      </c>
      <c r="D484" s="1150" t="s">
        <v>3123</v>
      </c>
      <c r="E484" s="1150" t="s">
        <v>3124</v>
      </c>
      <c r="F484" s="1150" t="s">
        <v>1623</v>
      </c>
      <c r="G484" s="1150" t="s">
        <v>1622</v>
      </c>
      <c r="H484" s="1150" t="s">
        <v>4481</v>
      </c>
      <c r="I484" s="1150">
        <v>555</v>
      </c>
      <c r="J484" s="1150">
        <v>555</v>
      </c>
      <c r="K484" s="1150">
        <v>354.4</v>
      </c>
      <c r="L484" s="1149">
        <f>+K484/J484</f>
        <v>0.63855855855855848</v>
      </c>
      <c r="M484" s="1150">
        <v>555</v>
      </c>
      <c r="N484" s="1150">
        <v>392.8</v>
      </c>
      <c r="O484" s="1149">
        <f>+N484/M484</f>
        <v>0.70774774774774774</v>
      </c>
      <c r="P484" s="1150">
        <v>555</v>
      </c>
      <c r="Q484" s="1150">
        <v>313.2</v>
      </c>
      <c r="R484" s="1149">
        <f>+Q484/P484</f>
        <v>0.56432432432432433</v>
      </c>
      <c r="S484" s="1150">
        <v>555</v>
      </c>
      <c r="T484" s="1150">
        <v>360</v>
      </c>
      <c r="U484" s="1149">
        <f>+T484/S484</f>
        <v>0.64864864864864868</v>
      </c>
      <c r="V484" s="1150">
        <v>555</v>
      </c>
      <c r="W484" s="1150">
        <v>350</v>
      </c>
      <c r="X484" s="1149">
        <f t="shared" si="231"/>
        <v>0.63063063063063063</v>
      </c>
      <c r="Y484" s="1150">
        <v>555</v>
      </c>
      <c r="Z484" s="1150">
        <v>330</v>
      </c>
      <c r="AA484" s="1149">
        <f t="shared" si="232"/>
        <v>0.59459459459459463</v>
      </c>
      <c r="AB484" s="1150">
        <v>555</v>
      </c>
      <c r="AC484" s="1150">
        <v>302.39999999999998</v>
      </c>
      <c r="AD484" s="1149">
        <f t="shared" si="233"/>
        <v>0.54486486486486485</v>
      </c>
      <c r="AE484" s="1150">
        <v>555</v>
      </c>
      <c r="AF484" s="1150">
        <v>7.6</v>
      </c>
      <c r="AG484" s="1149">
        <f t="shared" si="234"/>
        <v>1.3693693693693693E-2</v>
      </c>
      <c r="AH484" s="1150">
        <v>555</v>
      </c>
      <c r="AI484" s="1150">
        <v>0.8</v>
      </c>
      <c r="AJ484" s="1149">
        <f t="shared" si="235"/>
        <v>1.4414414414414415E-3</v>
      </c>
      <c r="AK484" s="1150">
        <v>555</v>
      </c>
      <c r="AL484" s="1150">
        <v>350</v>
      </c>
      <c r="AM484" s="1149">
        <f t="shared" si="236"/>
        <v>0.63063063063063063</v>
      </c>
      <c r="AN484" s="1150">
        <v>555</v>
      </c>
      <c r="AO484" s="1150">
        <v>358.4</v>
      </c>
      <c r="AP484" s="1149">
        <f t="shared" si="237"/>
        <v>0.64576576576576572</v>
      </c>
      <c r="AQ484" s="1150">
        <v>555</v>
      </c>
      <c r="AR484" s="1150">
        <v>280</v>
      </c>
      <c r="AS484" s="1149">
        <f t="shared" si="219"/>
        <v>0.50450450450450446</v>
      </c>
      <c r="AT484" s="1149">
        <f t="shared" si="220"/>
        <v>0.51045045045045045</v>
      </c>
    </row>
    <row r="485" spans="1:46">
      <c r="A485" s="1150">
        <v>6110</v>
      </c>
      <c r="B485" s="1150">
        <v>101</v>
      </c>
      <c r="C485" s="2074">
        <v>479</v>
      </c>
      <c r="D485" s="1150" t="s">
        <v>3516</v>
      </c>
      <c r="E485" s="1150" t="s">
        <v>3517</v>
      </c>
      <c r="F485" s="1150" t="s">
        <v>1623</v>
      </c>
      <c r="G485" s="1150" t="s">
        <v>1036</v>
      </c>
      <c r="H485" s="1150" t="s">
        <v>4479</v>
      </c>
      <c r="I485" s="1150">
        <v>555</v>
      </c>
      <c r="J485" s="1150">
        <v>800</v>
      </c>
      <c r="K485" s="1150">
        <v>95.4</v>
      </c>
      <c r="L485" s="1149">
        <f>+K485/J485</f>
        <v>0.11925000000000001</v>
      </c>
      <c r="M485" s="1150">
        <v>800</v>
      </c>
      <c r="N485" s="1150">
        <v>190.8</v>
      </c>
      <c r="O485" s="1149">
        <f>+N485/M485</f>
        <v>0.23850000000000002</v>
      </c>
      <c r="P485" s="1150">
        <v>800</v>
      </c>
      <c r="Q485" s="1150">
        <v>207</v>
      </c>
      <c r="R485" s="1149">
        <f>+Q485/P485</f>
        <v>0.25874999999999998</v>
      </c>
      <c r="S485" s="1150">
        <v>800</v>
      </c>
      <c r="T485" s="1150">
        <v>162</v>
      </c>
      <c r="U485" s="1149">
        <f>+T485/S485</f>
        <v>0.20250000000000001</v>
      </c>
      <c r="V485" s="1150">
        <v>800</v>
      </c>
      <c r="W485" s="1150">
        <v>262.8</v>
      </c>
      <c r="X485" s="1149">
        <f t="shared" si="231"/>
        <v>0.32850000000000001</v>
      </c>
      <c r="Y485" s="1150">
        <v>800</v>
      </c>
      <c r="Z485" s="1150">
        <v>253.8</v>
      </c>
      <c r="AA485" s="1149">
        <f t="shared" si="232"/>
        <v>0.31725000000000003</v>
      </c>
      <c r="AB485" s="1150">
        <v>800</v>
      </c>
      <c r="AC485" s="1150">
        <v>272.16000000000003</v>
      </c>
      <c r="AD485" s="1149">
        <f t="shared" si="233"/>
        <v>0.34020000000000006</v>
      </c>
      <c r="AE485" s="1150">
        <v>800</v>
      </c>
      <c r="AF485" s="1150">
        <v>265.68</v>
      </c>
      <c r="AG485" s="1149">
        <f t="shared" si="234"/>
        <v>0.33210000000000001</v>
      </c>
      <c r="AH485" s="1150">
        <v>800</v>
      </c>
      <c r="AI485" s="1150">
        <v>191.52</v>
      </c>
      <c r="AJ485" s="1149">
        <f t="shared" si="235"/>
        <v>0.2394</v>
      </c>
      <c r="AK485" s="1150">
        <v>800</v>
      </c>
      <c r="AL485" s="1150">
        <v>210.24</v>
      </c>
      <c r="AM485" s="1149">
        <f t="shared" si="236"/>
        <v>0.26280000000000003</v>
      </c>
      <c r="AN485" s="1150">
        <v>800</v>
      </c>
      <c r="AO485" s="1150">
        <v>271.44</v>
      </c>
      <c r="AP485" s="1149">
        <f t="shared" si="237"/>
        <v>0.33929999999999999</v>
      </c>
      <c r="AQ485" s="1150">
        <v>555</v>
      </c>
      <c r="AR485" s="1150">
        <v>326.88</v>
      </c>
      <c r="AS485" s="1149">
        <f t="shared" si="219"/>
        <v>0.58897297297297302</v>
      </c>
      <c r="AT485" s="1149">
        <f t="shared" si="220"/>
        <v>0.28965473009086051</v>
      </c>
    </row>
    <row r="486" spans="1:46">
      <c r="A486" s="1150">
        <v>6110</v>
      </c>
      <c r="B486" s="1150">
        <v>105</v>
      </c>
      <c r="C486" s="2074">
        <v>480</v>
      </c>
      <c r="D486" s="1150" t="s">
        <v>3587</v>
      </c>
      <c r="E486" s="1150" t="s">
        <v>3588</v>
      </c>
      <c r="F486" s="1150" t="s">
        <v>1623</v>
      </c>
      <c r="G486" s="1150" t="s">
        <v>1074</v>
      </c>
      <c r="H486" s="1150" t="s">
        <v>4479</v>
      </c>
      <c r="I486" s="1150">
        <v>555</v>
      </c>
      <c r="J486" s="1150"/>
      <c r="K486" s="1150"/>
      <c r="L486" s="1149"/>
      <c r="M486" s="1150"/>
      <c r="N486" s="1150"/>
      <c r="O486" s="1149"/>
      <c r="P486" s="1150"/>
      <c r="Q486" s="1150"/>
      <c r="R486" s="1149"/>
      <c r="S486" s="1150"/>
      <c r="T486" s="1150"/>
      <c r="U486" s="1149"/>
      <c r="V486" s="1150">
        <v>555</v>
      </c>
      <c r="W486" s="1150">
        <v>4.8</v>
      </c>
      <c r="X486" s="1149">
        <f t="shared" si="231"/>
        <v>8.6486486486486488E-3</v>
      </c>
      <c r="Y486" s="1150">
        <v>555</v>
      </c>
      <c r="Z486" s="1150">
        <v>13.2</v>
      </c>
      <c r="AA486" s="1149">
        <f t="shared" si="232"/>
        <v>2.3783783783783784E-2</v>
      </c>
      <c r="AB486" s="1150">
        <v>555</v>
      </c>
      <c r="AC486" s="1150">
        <v>30</v>
      </c>
      <c r="AD486" s="1149">
        <f t="shared" si="233"/>
        <v>5.4054054054054057E-2</v>
      </c>
      <c r="AE486" s="1150">
        <v>555</v>
      </c>
      <c r="AF486" s="1150">
        <v>48</v>
      </c>
      <c r="AG486" s="1149">
        <f t="shared" si="234"/>
        <v>8.6486486486486491E-2</v>
      </c>
      <c r="AH486" s="1150">
        <v>555</v>
      </c>
      <c r="AI486" s="1150">
        <v>66</v>
      </c>
      <c r="AJ486" s="1149">
        <f t="shared" si="235"/>
        <v>0.11891891891891893</v>
      </c>
      <c r="AK486" s="1150">
        <v>555</v>
      </c>
      <c r="AL486" s="1150">
        <v>72</v>
      </c>
      <c r="AM486" s="1149">
        <f t="shared" si="236"/>
        <v>0.12972972972972974</v>
      </c>
      <c r="AN486" s="1150">
        <v>555</v>
      </c>
      <c r="AO486" s="1150">
        <v>72</v>
      </c>
      <c r="AP486" s="1149">
        <f t="shared" si="237"/>
        <v>0.12972972972972974</v>
      </c>
      <c r="AQ486" s="1150">
        <v>555</v>
      </c>
      <c r="AR486" s="1150">
        <v>72</v>
      </c>
      <c r="AS486" s="1149">
        <f t="shared" si="219"/>
        <v>0.12972972972972974</v>
      </c>
      <c r="AT486" s="1149">
        <f t="shared" si="220"/>
        <v>8.513513513513514E-2</v>
      </c>
    </row>
    <row r="487" spans="1:46">
      <c r="A487" s="1150">
        <v>6150</v>
      </c>
      <c r="B487" s="1150">
        <v>23</v>
      </c>
      <c r="C487" s="2074">
        <v>481</v>
      </c>
      <c r="D487" s="1150" t="s">
        <v>2655</v>
      </c>
      <c r="E487" s="1150" t="s">
        <v>1700</v>
      </c>
      <c r="F487" s="1150" t="s">
        <v>1623</v>
      </c>
      <c r="G487" s="1150" t="s">
        <v>1622</v>
      </c>
      <c r="H487" s="1150" t="s">
        <v>4479</v>
      </c>
      <c r="I487" s="1150">
        <v>555</v>
      </c>
      <c r="J487" s="1150">
        <v>555</v>
      </c>
      <c r="K487" s="1150">
        <v>37.200000000000003</v>
      </c>
      <c r="L487" s="1149">
        <f>+K487/J487</f>
        <v>6.7027027027027036E-2</v>
      </c>
      <c r="M487" s="1150">
        <v>555</v>
      </c>
      <c r="N487" s="1150">
        <v>383.04</v>
      </c>
      <c r="O487" s="1149">
        <f>+N487/M487</f>
        <v>0.6901621621621622</v>
      </c>
      <c r="P487" s="1150">
        <v>555</v>
      </c>
      <c r="Q487" s="1150">
        <v>408</v>
      </c>
      <c r="R487" s="1149">
        <f>+Q487/P487</f>
        <v>0.73513513513513518</v>
      </c>
      <c r="S487" s="1150">
        <v>555</v>
      </c>
      <c r="T487" s="1150">
        <v>335.52</v>
      </c>
      <c r="U487" s="1149">
        <f>+T487/S487</f>
        <v>0.60454054054054052</v>
      </c>
      <c r="V487" s="1150">
        <v>555</v>
      </c>
      <c r="W487" s="1150">
        <v>408.6</v>
      </c>
      <c r="X487" s="1149">
        <f t="shared" si="231"/>
        <v>0.73621621621621625</v>
      </c>
      <c r="Y487" s="1150">
        <v>555</v>
      </c>
      <c r="Z487" s="1150">
        <v>449.28</v>
      </c>
      <c r="AA487" s="1149">
        <f t="shared" si="232"/>
        <v>0.80951351351351342</v>
      </c>
      <c r="AB487" s="1150">
        <v>555</v>
      </c>
      <c r="AC487" s="1150">
        <v>433.92</v>
      </c>
      <c r="AD487" s="1149">
        <f t="shared" si="233"/>
        <v>0.78183783783783789</v>
      </c>
      <c r="AE487" s="1150">
        <v>555</v>
      </c>
      <c r="AF487" s="1150">
        <v>36.24</v>
      </c>
      <c r="AG487" s="1149">
        <f t="shared" si="234"/>
        <v>6.5297297297297302E-2</v>
      </c>
      <c r="AH487" s="1150">
        <v>555</v>
      </c>
      <c r="AI487" s="1150">
        <v>312.24</v>
      </c>
      <c r="AJ487" s="1149">
        <f t="shared" si="235"/>
        <v>0.5625945945945946</v>
      </c>
      <c r="AK487" s="1150">
        <v>555</v>
      </c>
      <c r="AL487" s="1150">
        <v>187.68</v>
      </c>
      <c r="AM487" s="1149">
        <f t="shared" si="236"/>
        <v>0.33816216216216216</v>
      </c>
      <c r="AN487" s="1150">
        <v>555</v>
      </c>
      <c r="AO487" s="1150">
        <v>296.39999999999998</v>
      </c>
      <c r="AP487" s="1149">
        <f t="shared" si="237"/>
        <v>0.53405405405405404</v>
      </c>
      <c r="AQ487" s="1150">
        <v>555</v>
      </c>
      <c r="AR487" s="1150">
        <v>307.44</v>
      </c>
      <c r="AS487" s="1149">
        <f t="shared" si="219"/>
        <v>0.55394594594594593</v>
      </c>
      <c r="AT487" s="1149">
        <f t="shared" si="220"/>
        <v>0.53987387387387387</v>
      </c>
    </row>
    <row r="488" spans="1:46">
      <c r="A488" s="1150">
        <v>6150</v>
      </c>
      <c r="B488" s="1150">
        <v>30</v>
      </c>
      <c r="C488" s="2074">
        <v>482</v>
      </c>
      <c r="D488" s="1150" t="s">
        <v>3126</v>
      </c>
      <c r="E488" s="1150" t="s">
        <v>3127</v>
      </c>
      <c r="F488" s="1150" t="s">
        <v>1623</v>
      </c>
      <c r="G488" s="1150" t="s">
        <v>1622</v>
      </c>
      <c r="H488" s="1150" t="s">
        <v>4479</v>
      </c>
      <c r="I488" s="1150">
        <v>555</v>
      </c>
      <c r="J488" s="1150">
        <v>555</v>
      </c>
      <c r="K488" s="1150">
        <v>9.6</v>
      </c>
      <c r="L488" s="1149">
        <f>+K488/J488</f>
        <v>1.7297297297297298E-2</v>
      </c>
      <c r="M488" s="1150">
        <v>555</v>
      </c>
      <c r="N488" s="1150">
        <v>182.4</v>
      </c>
      <c r="O488" s="1149">
        <f>+N488/M488</f>
        <v>0.32864864864864868</v>
      </c>
      <c r="P488" s="1150">
        <v>555</v>
      </c>
      <c r="Q488" s="1150">
        <v>181.44</v>
      </c>
      <c r="R488" s="1149">
        <f>+Q488/P488</f>
        <v>0.32691891891891889</v>
      </c>
      <c r="S488" s="1150">
        <v>555</v>
      </c>
      <c r="T488" s="1150">
        <v>220.32</v>
      </c>
      <c r="U488" s="1149">
        <f>+T488/S488</f>
        <v>0.39697297297297296</v>
      </c>
      <c r="V488" s="1150">
        <v>555</v>
      </c>
      <c r="W488" s="1150">
        <v>188.4</v>
      </c>
      <c r="X488" s="1149">
        <f t="shared" si="231"/>
        <v>0.33945945945945949</v>
      </c>
      <c r="Y488" s="1150">
        <v>555</v>
      </c>
      <c r="Z488" s="1150">
        <v>191.52</v>
      </c>
      <c r="AA488" s="1149">
        <f t="shared" si="232"/>
        <v>0.3450810810810811</v>
      </c>
      <c r="AB488" s="1150">
        <v>555</v>
      </c>
      <c r="AC488" s="1150">
        <v>174.24</v>
      </c>
      <c r="AD488" s="1149">
        <f t="shared" si="233"/>
        <v>0.31394594594594594</v>
      </c>
      <c r="AE488" s="1150">
        <v>555</v>
      </c>
      <c r="AF488" s="1150">
        <v>247.68</v>
      </c>
      <c r="AG488" s="1149">
        <f t="shared" si="234"/>
        <v>0.44627027027027028</v>
      </c>
      <c r="AH488" s="1150">
        <v>555</v>
      </c>
      <c r="AI488" s="1150">
        <v>262.56</v>
      </c>
      <c r="AJ488" s="1149">
        <f t="shared" si="235"/>
        <v>0.4730810810810811</v>
      </c>
      <c r="AK488" s="1150">
        <v>555</v>
      </c>
      <c r="AL488" s="1150">
        <v>264.48</v>
      </c>
      <c r="AM488" s="1149">
        <f t="shared" si="236"/>
        <v>0.47654054054054057</v>
      </c>
      <c r="AN488" s="1150">
        <v>555</v>
      </c>
      <c r="AO488" s="1150">
        <v>231.36</v>
      </c>
      <c r="AP488" s="1149">
        <f t="shared" si="237"/>
        <v>0.4168648648648649</v>
      </c>
      <c r="AQ488" s="1150">
        <v>555</v>
      </c>
      <c r="AR488" s="1150">
        <v>216.48</v>
      </c>
      <c r="AS488" s="1149">
        <f t="shared" si="219"/>
        <v>0.39005405405405402</v>
      </c>
      <c r="AT488" s="1149">
        <f t="shared" si="220"/>
        <v>0.35592792792792793</v>
      </c>
    </row>
    <row r="489" spans="1:46">
      <c r="A489" s="1150">
        <v>6150</v>
      </c>
      <c r="B489" s="1150">
        <v>31</v>
      </c>
      <c r="C489" s="2074">
        <v>483</v>
      </c>
      <c r="D489" s="1150" t="s">
        <v>3129</v>
      </c>
      <c r="E489" s="1150" t="s">
        <v>3130</v>
      </c>
      <c r="F489" s="1150" t="s">
        <v>1623</v>
      </c>
      <c r="G489" s="1150" t="s">
        <v>1622</v>
      </c>
      <c r="H489" s="1150" t="s">
        <v>4479</v>
      </c>
      <c r="I489" s="1150">
        <v>555</v>
      </c>
      <c r="J489" s="1150">
        <v>555</v>
      </c>
      <c r="K489" s="1150">
        <v>103.92</v>
      </c>
      <c r="L489" s="1149">
        <f>+K489/J489</f>
        <v>0.18724324324324323</v>
      </c>
      <c r="M489" s="1150">
        <v>555</v>
      </c>
      <c r="N489" s="1150">
        <v>199.68</v>
      </c>
      <c r="O489" s="1149">
        <f>+N489/M489</f>
        <v>0.35978378378378378</v>
      </c>
      <c r="P489" s="1150">
        <v>555</v>
      </c>
      <c r="Q489" s="1150">
        <v>154.32</v>
      </c>
      <c r="R489" s="1149">
        <f>+Q489/P489</f>
        <v>0.27805405405405403</v>
      </c>
      <c r="S489" s="1150">
        <v>555</v>
      </c>
      <c r="T489" s="1150">
        <v>151.44</v>
      </c>
      <c r="U489" s="1149">
        <f>+T489/S489</f>
        <v>0.27286486486486489</v>
      </c>
      <c r="V489" s="1150">
        <v>555</v>
      </c>
      <c r="W489" s="1150">
        <v>204</v>
      </c>
      <c r="X489" s="1149">
        <f t="shared" si="231"/>
        <v>0.36756756756756759</v>
      </c>
      <c r="Y489" s="1150">
        <v>555</v>
      </c>
      <c r="Z489" s="1150">
        <v>160.32</v>
      </c>
      <c r="AA489" s="1149">
        <f t="shared" si="232"/>
        <v>0.28886486486486485</v>
      </c>
      <c r="AB489" s="1150">
        <v>555</v>
      </c>
      <c r="AC489" s="1150">
        <v>147.36000000000001</v>
      </c>
      <c r="AD489" s="1149">
        <f t="shared" si="233"/>
        <v>0.26551351351351354</v>
      </c>
      <c r="AE489" s="1150">
        <v>555</v>
      </c>
      <c r="AF489" s="1150">
        <v>195.12</v>
      </c>
      <c r="AG489" s="1149">
        <f t="shared" si="234"/>
        <v>0.35156756756756757</v>
      </c>
      <c r="AH489" s="1150">
        <v>555</v>
      </c>
      <c r="AI489" s="1150">
        <v>251.52</v>
      </c>
      <c r="AJ489" s="1149">
        <f t="shared" si="235"/>
        <v>0.45318918918918921</v>
      </c>
      <c r="AK489" s="1150">
        <v>555</v>
      </c>
      <c r="AL489" s="1150">
        <v>273.60000000000002</v>
      </c>
      <c r="AM489" s="1149">
        <f t="shared" si="236"/>
        <v>0.49297297297297299</v>
      </c>
      <c r="AN489" s="1150">
        <v>555</v>
      </c>
      <c r="AO489" s="1150">
        <v>286.8</v>
      </c>
      <c r="AP489" s="1149">
        <f t="shared" si="237"/>
        <v>0.51675675675675681</v>
      </c>
      <c r="AQ489" s="1150">
        <v>555</v>
      </c>
      <c r="AR489" s="1150">
        <v>253.44</v>
      </c>
      <c r="AS489" s="1149">
        <f t="shared" si="219"/>
        <v>0.45664864864864863</v>
      </c>
      <c r="AT489" s="1149">
        <f t="shared" si="220"/>
        <v>0.35758558558558556</v>
      </c>
    </row>
    <row r="490" spans="1:46">
      <c r="A490" s="1150">
        <v>6150</v>
      </c>
      <c r="B490" s="1150">
        <v>41</v>
      </c>
      <c r="C490" s="2074">
        <v>484</v>
      </c>
      <c r="D490" s="1150" t="s">
        <v>3590</v>
      </c>
      <c r="E490" s="1150" t="s">
        <v>3591</v>
      </c>
      <c r="F490" s="1150" t="s">
        <v>1623</v>
      </c>
      <c r="G490" s="1150" t="s">
        <v>1622</v>
      </c>
      <c r="H490" s="1150" t="s">
        <v>4479</v>
      </c>
      <c r="I490" s="1150">
        <v>555</v>
      </c>
      <c r="J490" s="1150"/>
      <c r="K490" s="1150"/>
      <c r="L490" s="1149"/>
      <c r="M490" s="1150"/>
      <c r="N490" s="1150"/>
      <c r="O490" s="1149"/>
      <c r="P490" s="1150"/>
      <c r="Q490" s="1150"/>
      <c r="R490" s="1149"/>
      <c r="S490" s="1150"/>
      <c r="T490" s="1150"/>
      <c r="U490" s="1149"/>
      <c r="V490" s="1150">
        <v>555</v>
      </c>
      <c r="W490" s="1150">
        <v>336</v>
      </c>
      <c r="X490" s="1149">
        <f t="shared" si="231"/>
        <v>0.60540540540540544</v>
      </c>
      <c r="Y490" s="1150">
        <v>555</v>
      </c>
      <c r="Z490" s="1150">
        <v>324</v>
      </c>
      <c r="AA490" s="1149">
        <f t="shared" si="232"/>
        <v>0.58378378378378382</v>
      </c>
      <c r="AB490" s="1150">
        <v>555</v>
      </c>
      <c r="AC490" s="1150">
        <v>324</v>
      </c>
      <c r="AD490" s="1149">
        <f t="shared" si="233"/>
        <v>0.58378378378378382</v>
      </c>
      <c r="AE490" s="1150">
        <v>555</v>
      </c>
      <c r="AF490" s="1150">
        <v>312</v>
      </c>
      <c r="AG490" s="1149">
        <f t="shared" si="234"/>
        <v>0.56216216216216219</v>
      </c>
      <c r="AH490" s="1150">
        <v>555</v>
      </c>
      <c r="AI490" s="1150">
        <v>310.8</v>
      </c>
      <c r="AJ490" s="1149">
        <f t="shared" si="235"/>
        <v>0.56000000000000005</v>
      </c>
      <c r="AK490" s="1150">
        <v>555</v>
      </c>
      <c r="AL490" s="1150">
        <v>252</v>
      </c>
      <c r="AM490" s="1149">
        <f t="shared" si="236"/>
        <v>0.45405405405405408</v>
      </c>
      <c r="AN490" s="1150">
        <v>555</v>
      </c>
      <c r="AO490" s="1150">
        <v>290.39999999999998</v>
      </c>
      <c r="AP490" s="1149">
        <f t="shared" si="237"/>
        <v>0.52324324324324323</v>
      </c>
      <c r="AQ490" s="1150">
        <v>555</v>
      </c>
      <c r="AR490" s="1150">
        <v>276</v>
      </c>
      <c r="AS490" s="1149">
        <f t="shared" si="219"/>
        <v>0.49729729729729732</v>
      </c>
      <c r="AT490" s="1149">
        <f t="shared" si="220"/>
        <v>0.54621621621621619</v>
      </c>
    </row>
    <row r="491" spans="1:46">
      <c r="A491" s="1150">
        <v>6210</v>
      </c>
      <c r="B491" s="1150">
        <v>5</v>
      </c>
      <c r="C491" s="2074">
        <v>485</v>
      </c>
      <c r="D491" s="1150" t="s">
        <v>2656</v>
      </c>
      <c r="E491" s="1150" t="s">
        <v>1235</v>
      </c>
      <c r="F491" s="1150" t="s">
        <v>1623</v>
      </c>
      <c r="G491" s="1150" t="s">
        <v>1622</v>
      </c>
      <c r="H491" s="1150" t="s">
        <v>4479</v>
      </c>
      <c r="I491" s="1150">
        <v>555</v>
      </c>
      <c r="J491" s="1150">
        <v>555</v>
      </c>
      <c r="K491" s="1150">
        <v>48</v>
      </c>
      <c r="L491" s="1149">
        <f>+K491/J491</f>
        <v>8.6486486486486491E-2</v>
      </c>
      <c r="M491" s="1150">
        <v>555</v>
      </c>
      <c r="N491" s="1150">
        <v>216</v>
      </c>
      <c r="O491" s="1149">
        <f>+N491/M491</f>
        <v>0.38918918918918921</v>
      </c>
      <c r="P491" s="1150">
        <v>555</v>
      </c>
      <c r="Q491" s="1150">
        <v>72</v>
      </c>
      <c r="R491" s="1149">
        <f>+Q491/P491</f>
        <v>0.12972972972972974</v>
      </c>
      <c r="S491" s="1150">
        <v>555</v>
      </c>
      <c r="T491" s="1150">
        <v>48</v>
      </c>
      <c r="U491" s="1149">
        <f>+T491/S491</f>
        <v>8.6486486486486491E-2</v>
      </c>
      <c r="V491" s="1150">
        <v>555</v>
      </c>
      <c r="W491" s="1150">
        <v>72</v>
      </c>
      <c r="X491" s="1149">
        <f t="shared" si="231"/>
        <v>0.12972972972972974</v>
      </c>
      <c r="Y491" s="1150">
        <v>555</v>
      </c>
      <c r="Z491" s="1150">
        <v>192</v>
      </c>
      <c r="AA491" s="1149">
        <f t="shared" si="232"/>
        <v>0.34594594594594597</v>
      </c>
      <c r="AB491" s="1150">
        <v>555</v>
      </c>
      <c r="AC491" s="1150">
        <v>96</v>
      </c>
      <c r="AD491" s="1149">
        <f t="shared" si="233"/>
        <v>0.17297297297297298</v>
      </c>
      <c r="AE491" s="1150">
        <v>555</v>
      </c>
      <c r="AF491" s="1150">
        <v>76.8</v>
      </c>
      <c r="AG491" s="1149">
        <f t="shared" si="234"/>
        <v>0.13837837837837838</v>
      </c>
      <c r="AH491" s="1150">
        <v>555</v>
      </c>
      <c r="AI491" s="1150">
        <v>72</v>
      </c>
      <c r="AJ491" s="1149">
        <f t="shared" si="235"/>
        <v>0.12972972972972974</v>
      </c>
      <c r="AK491" s="1150">
        <v>555</v>
      </c>
      <c r="AL491" s="1150">
        <v>72</v>
      </c>
      <c r="AM491" s="1149">
        <f t="shared" si="236"/>
        <v>0.12972972972972974</v>
      </c>
      <c r="AN491" s="1150">
        <v>555</v>
      </c>
      <c r="AO491" s="1150">
        <v>96</v>
      </c>
      <c r="AP491" s="1149">
        <f t="shared" si="237"/>
        <v>0.17297297297297298</v>
      </c>
      <c r="AQ491" s="1150">
        <v>555</v>
      </c>
      <c r="AR491" s="1150">
        <v>249.6</v>
      </c>
      <c r="AS491" s="1149">
        <f t="shared" si="219"/>
        <v>0.44972972972972974</v>
      </c>
      <c r="AT491" s="1149">
        <f t="shared" si="220"/>
        <v>0.19675675675675675</v>
      </c>
    </row>
    <row r="492" spans="1:46">
      <c r="A492" s="1150">
        <v>6220</v>
      </c>
      <c r="B492" s="1150">
        <v>196</v>
      </c>
      <c r="C492" s="2074">
        <v>486</v>
      </c>
      <c r="D492" s="1150" t="s">
        <v>3048</v>
      </c>
      <c r="E492" s="1150" t="s">
        <v>4494</v>
      </c>
      <c r="F492" s="1150" t="s">
        <v>1704</v>
      </c>
      <c r="G492" s="1150" t="s">
        <v>1622</v>
      </c>
      <c r="H492" s="1150" t="s">
        <v>4479</v>
      </c>
      <c r="I492" s="1150">
        <v>555</v>
      </c>
      <c r="J492" s="1150"/>
      <c r="K492" s="1150"/>
      <c r="L492" s="1149"/>
      <c r="M492" s="1150"/>
      <c r="N492" s="1150"/>
      <c r="O492" s="1149"/>
      <c r="P492" s="1150"/>
      <c r="Q492" s="1150"/>
      <c r="R492" s="1149"/>
      <c r="S492" s="1150"/>
      <c r="T492" s="1150"/>
      <c r="U492" s="1149"/>
      <c r="V492" s="1150"/>
      <c r="W492" s="1150"/>
      <c r="X492" s="1149"/>
      <c r="Y492" s="1150"/>
      <c r="Z492" s="1150"/>
      <c r="AA492" s="1149"/>
      <c r="AB492" s="1150"/>
      <c r="AC492" s="1150"/>
      <c r="AD492" s="1149"/>
      <c r="AE492" s="1150"/>
      <c r="AF492" s="1150"/>
      <c r="AG492" s="1149"/>
      <c r="AH492" s="1150"/>
      <c r="AI492" s="1150"/>
      <c r="AJ492" s="1149"/>
      <c r="AK492" s="1150"/>
      <c r="AL492" s="1150"/>
      <c r="AM492" s="1149"/>
      <c r="AN492" s="1150"/>
      <c r="AO492" s="1150"/>
      <c r="AP492" s="1149"/>
      <c r="AQ492" s="1150">
        <v>555</v>
      </c>
      <c r="AR492" s="1150">
        <v>72</v>
      </c>
      <c r="AS492" s="1149">
        <f t="shared" si="219"/>
        <v>0.12972972972972974</v>
      </c>
      <c r="AT492" s="1149">
        <f t="shared" si="220"/>
        <v>0.12972972972972974</v>
      </c>
    </row>
    <row r="493" spans="1:46">
      <c r="A493" s="1150">
        <v>6150</v>
      </c>
      <c r="B493" s="1150">
        <v>32</v>
      </c>
      <c r="C493" s="2074">
        <v>487</v>
      </c>
      <c r="D493" s="1150" t="s">
        <v>3132</v>
      </c>
      <c r="E493" s="1150" t="s">
        <v>3133</v>
      </c>
      <c r="F493" s="1150" t="s">
        <v>1625</v>
      </c>
      <c r="G493" s="1150" t="s">
        <v>1036</v>
      </c>
      <c r="H493" s="1150" t="s">
        <v>4479</v>
      </c>
      <c r="I493" s="1150">
        <v>555</v>
      </c>
      <c r="J493" s="1150">
        <v>555</v>
      </c>
      <c r="K493" s="1150">
        <v>291.12</v>
      </c>
      <c r="L493" s="1149">
        <f t="shared" ref="L493:L524" si="238">+K493/J493</f>
        <v>0.52454054054054056</v>
      </c>
      <c r="M493" s="1150">
        <v>555</v>
      </c>
      <c r="N493" s="1150">
        <v>296.16000000000003</v>
      </c>
      <c r="O493" s="1149">
        <f t="shared" ref="O493:O524" si="239">+N493/M493</f>
        <v>0.53362162162162163</v>
      </c>
      <c r="P493" s="1150">
        <v>555</v>
      </c>
      <c r="Q493" s="1150">
        <v>355.68</v>
      </c>
      <c r="R493" s="1149">
        <f t="shared" ref="R493:R524" si="240">+Q493/P493</f>
        <v>0.64086486486486482</v>
      </c>
      <c r="S493" s="1150">
        <v>555</v>
      </c>
      <c r="T493" s="1150">
        <v>419.04</v>
      </c>
      <c r="U493" s="1149">
        <f t="shared" ref="U493:U524" si="241">+T493/S493</f>
        <v>0.75502702702702706</v>
      </c>
      <c r="V493" s="1150">
        <v>555</v>
      </c>
      <c r="W493" s="1150">
        <v>408</v>
      </c>
      <c r="X493" s="1149">
        <f t="shared" ref="X493:X524" si="242">+W493/V493</f>
        <v>0.73513513513513518</v>
      </c>
      <c r="Y493" s="1150">
        <v>555</v>
      </c>
      <c r="Z493" s="1150">
        <v>0</v>
      </c>
      <c r="AA493" s="1149">
        <f t="shared" ref="AA493:AA524" si="243">+Z493/Y493</f>
        <v>0</v>
      </c>
      <c r="AB493" s="1150">
        <v>555</v>
      </c>
      <c r="AC493" s="1150">
        <v>0</v>
      </c>
      <c r="AD493" s="1149">
        <f t="shared" ref="AD493:AD524" si="244">+AC493/AB493</f>
        <v>0</v>
      </c>
      <c r="AE493" s="1150">
        <v>555</v>
      </c>
      <c r="AF493" s="1150">
        <v>0</v>
      </c>
      <c r="AG493" s="1149">
        <f t="shared" ref="AG493:AG524" si="245">+AF493/AE493</f>
        <v>0</v>
      </c>
      <c r="AH493" s="1150">
        <v>555</v>
      </c>
      <c r="AI493" s="1150">
        <v>0</v>
      </c>
      <c r="AJ493" s="1149">
        <f t="shared" ref="AJ493:AJ524" si="246">+AI493/AH493</f>
        <v>0</v>
      </c>
      <c r="AK493" s="1150">
        <v>555</v>
      </c>
      <c r="AL493" s="1150">
        <v>0</v>
      </c>
      <c r="AM493" s="1149">
        <f t="shared" ref="AM493:AM524" si="247">+AL493/AK493</f>
        <v>0</v>
      </c>
      <c r="AN493" s="1150">
        <v>555</v>
      </c>
      <c r="AO493" s="1150">
        <v>0</v>
      </c>
      <c r="AP493" s="1149">
        <f t="shared" ref="AP493:AP524" si="248">+AO493/AN493</f>
        <v>0</v>
      </c>
      <c r="AQ493" s="1150">
        <v>555</v>
      </c>
      <c r="AR493" s="1150">
        <v>0</v>
      </c>
      <c r="AS493" s="1149">
        <f t="shared" si="219"/>
        <v>0</v>
      </c>
      <c r="AT493" s="1149">
        <f t="shared" si="220"/>
        <v>0.26576576576576577</v>
      </c>
    </row>
    <row r="494" spans="1:46">
      <c r="A494" s="1150">
        <v>6220</v>
      </c>
      <c r="B494" s="1150">
        <v>9</v>
      </c>
      <c r="C494" s="2074">
        <v>488</v>
      </c>
      <c r="D494" s="1150" t="s">
        <v>2657</v>
      </c>
      <c r="E494" s="1150" t="s">
        <v>505</v>
      </c>
      <c r="F494" s="1150" t="s">
        <v>1623</v>
      </c>
      <c r="G494" s="1150" t="s">
        <v>1074</v>
      </c>
      <c r="H494" s="1150" t="s">
        <v>4481</v>
      </c>
      <c r="I494" s="1150">
        <v>555.55999999999995</v>
      </c>
      <c r="J494" s="1150">
        <v>555.55999999999995</v>
      </c>
      <c r="K494" s="1150">
        <v>407</v>
      </c>
      <c r="L494" s="1149">
        <f t="shared" si="238"/>
        <v>0.7325941392468861</v>
      </c>
      <c r="M494" s="1150">
        <v>555.55999999999995</v>
      </c>
      <c r="N494" s="1150">
        <v>409</v>
      </c>
      <c r="O494" s="1149">
        <f t="shared" si="239"/>
        <v>0.73619411044711647</v>
      </c>
      <c r="P494" s="1150">
        <v>555.55999999999995</v>
      </c>
      <c r="Q494" s="1150">
        <v>386</v>
      </c>
      <c r="R494" s="1149">
        <f t="shared" si="240"/>
        <v>0.69479444164446691</v>
      </c>
      <c r="S494" s="1150">
        <v>555.55999999999995</v>
      </c>
      <c r="T494" s="1150">
        <v>368</v>
      </c>
      <c r="U494" s="1149">
        <f t="shared" si="241"/>
        <v>0.66239470084239338</v>
      </c>
      <c r="V494" s="1150">
        <v>555.55999999999995</v>
      </c>
      <c r="W494" s="1150">
        <v>375</v>
      </c>
      <c r="X494" s="1149">
        <f t="shared" si="242"/>
        <v>0.67499460004319967</v>
      </c>
      <c r="Y494" s="1150">
        <v>555.55999999999995</v>
      </c>
      <c r="Z494" s="1150">
        <v>367</v>
      </c>
      <c r="AA494" s="1149">
        <f t="shared" si="243"/>
        <v>0.66059471524227809</v>
      </c>
      <c r="AB494" s="1150">
        <v>555.55999999999995</v>
      </c>
      <c r="AC494" s="1150">
        <v>339</v>
      </c>
      <c r="AD494" s="1149">
        <f t="shared" si="244"/>
        <v>0.6101951184390525</v>
      </c>
      <c r="AE494" s="1150">
        <v>555.55999999999995</v>
      </c>
      <c r="AF494" s="1150">
        <v>353</v>
      </c>
      <c r="AG494" s="1149">
        <f t="shared" si="245"/>
        <v>0.63539491684066529</v>
      </c>
      <c r="AH494" s="1150">
        <v>555.55999999999995</v>
      </c>
      <c r="AI494" s="1150">
        <v>400</v>
      </c>
      <c r="AJ494" s="1149">
        <f t="shared" si="246"/>
        <v>0.7199942400460797</v>
      </c>
      <c r="AK494" s="1150">
        <v>555.55999999999995</v>
      </c>
      <c r="AL494" s="1150">
        <v>381</v>
      </c>
      <c r="AM494" s="1149">
        <f t="shared" si="247"/>
        <v>0.68579451364389088</v>
      </c>
      <c r="AN494" s="1150">
        <v>555.55999999999995</v>
      </c>
      <c r="AO494" s="1150">
        <v>388</v>
      </c>
      <c r="AP494" s="1149">
        <f t="shared" si="248"/>
        <v>0.69839441284469728</v>
      </c>
      <c r="AQ494" s="1150">
        <v>555.55999999999995</v>
      </c>
      <c r="AR494" s="1150">
        <v>339</v>
      </c>
      <c r="AS494" s="1149">
        <f t="shared" si="219"/>
        <v>0.6101951184390525</v>
      </c>
      <c r="AT494" s="1149">
        <f t="shared" si="220"/>
        <v>0.67679458564331507</v>
      </c>
    </row>
    <row r="495" spans="1:46">
      <c r="A495" s="1150">
        <v>1210</v>
      </c>
      <c r="B495" s="1150">
        <v>53</v>
      </c>
      <c r="C495" s="2074">
        <v>489</v>
      </c>
      <c r="D495" s="1150" t="s">
        <v>2875</v>
      </c>
      <c r="E495" s="1150" t="s">
        <v>1088</v>
      </c>
      <c r="F495" s="1150" t="s">
        <v>1623</v>
      </c>
      <c r="G495" s="1150" t="s">
        <v>1622</v>
      </c>
      <c r="H495" s="1150" t="s">
        <v>4479</v>
      </c>
      <c r="I495" s="1150">
        <v>556</v>
      </c>
      <c r="J495" s="1150">
        <v>556</v>
      </c>
      <c r="K495" s="1150">
        <v>220.08</v>
      </c>
      <c r="L495" s="1149">
        <f t="shared" si="238"/>
        <v>0.39582733812949644</v>
      </c>
      <c r="M495" s="1150">
        <v>556</v>
      </c>
      <c r="N495" s="1150">
        <v>216.96</v>
      </c>
      <c r="O495" s="1149">
        <f t="shared" si="239"/>
        <v>0.39021582733812948</v>
      </c>
      <c r="P495" s="1150">
        <v>556</v>
      </c>
      <c r="Q495" s="1150">
        <v>213.84</v>
      </c>
      <c r="R495" s="1149">
        <f t="shared" si="240"/>
        <v>0.38460431654676258</v>
      </c>
      <c r="S495" s="1150">
        <v>556</v>
      </c>
      <c r="T495" s="1150">
        <v>220.56</v>
      </c>
      <c r="U495" s="1149">
        <f t="shared" si="241"/>
        <v>0.39669064748201438</v>
      </c>
      <c r="V495" s="1150">
        <v>556</v>
      </c>
      <c r="W495" s="1150">
        <v>249</v>
      </c>
      <c r="X495" s="1149">
        <f t="shared" si="242"/>
        <v>0.44784172661870503</v>
      </c>
      <c r="Y495" s="1150">
        <v>556</v>
      </c>
      <c r="Z495" s="1150">
        <v>237.12</v>
      </c>
      <c r="AA495" s="1149">
        <f t="shared" si="243"/>
        <v>0.42647482014388488</v>
      </c>
      <c r="AB495" s="1150">
        <v>556</v>
      </c>
      <c r="AC495" s="1150">
        <v>221.28</v>
      </c>
      <c r="AD495" s="1149">
        <f t="shared" si="244"/>
        <v>0.39798561151079137</v>
      </c>
      <c r="AE495" s="1150">
        <v>556</v>
      </c>
      <c r="AF495" s="1150">
        <v>24.24</v>
      </c>
      <c r="AG495" s="1149">
        <f t="shared" si="245"/>
        <v>4.3597122302158273E-2</v>
      </c>
      <c r="AH495" s="1150">
        <v>556</v>
      </c>
      <c r="AI495" s="1150">
        <v>21.12</v>
      </c>
      <c r="AJ495" s="1149">
        <f t="shared" si="246"/>
        <v>3.798561151079137E-2</v>
      </c>
      <c r="AK495" s="1150">
        <v>556</v>
      </c>
      <c r="AL495" s="1150">
        <v>300.72000000000003</v>
      </c>
      <c r="AM495" s="1149">
        <f t="shared" si="247"/>
        <v>0.54086330935251803</v>
      </c>
      <c r="AN495" s="1150">
        <v>556</v>
      </c>
      <c r="AO495" s="1150">
        <v>445.2</v>
      </c>
      <c r="AP495" s="1149">
        <f t="shared" si="248"/>
        <v>0.80071942446043165</v>
      </c>
      <c r="AQ495" s="1150">
        <v>556</v>
      </c>
      <c r="AR495" s="1150">
        <v>468.72</v>
      </c>
      <c r="AS495" s="1149">
        <f t="shared" si="219"/>
        <v>0.843021582733813</v>
      </c>
      <c r="AT495" s="1149">
        <f t="shared" si="220"/>
        <v>0.42548561151079139</v>
      </c>
    </row>
    <row r="496" spans="1:46">
      <c r="A496" s="1150">
        <v>1210</v>
      </c>
      <c r="B496" s="1150">
        <v>70</v>
      </c>
      <c r="C496" s="2074">
        <v>490</v>
      </c>
      <c r="D496" s="1150" t="s">
        <v>3271</v>
      </c>
      <c r="E496" s="1150" t="s">
        <v>790</v>
      </c>
      <c r="F496" s="1150" t="s">
        <v>1623</v>
      </c>
      <c r="G496" s="1150" t="s">
        <v>1036</v>
      </c>
      <c r="H496" s="1150" t="s">
        <v>4479</v>
      </c>
      <c r="I496" s="1150">
        <v>556</v>
      </c>
      <c r="J496" s="1150">
        <v>556</v>
      </c>
      <c r="K496" s="1150">
        <v>25.92</v>
      </c>
      <c r="L496" s="1149">
        <f t="shared" si="238"/>
        <v>4.6618705035971229E-2</v>
      </c>
      <c r="M496" s="1150">
        <v>556</v>
      </c>
      <c r="N496" s="1150">
        <v>22.08</v>
      </c>
      <c r="O496" s="1149">
        <f t="shared" si="239"/>
        <v>3.9712230215827336E-2</v>
      </c>
      <c r="P496" s="1150">
        <v>556</v>
      </c>
      <c r="Q496" s="1150">
        <v>20.64</v>
      </c>
      <c r="R496" s="1149">
        <f t="shared" si="240"/>
        <v>3.7122302158273383E-2</v>
      </c>
      <c r="S496" s="1150">
        <v>556</v>
      </c>
      <c r="T496" s="1150">
        <v>17.28</v>
      </c>
      <c r="U496" s="1149">
        <f t="shared" si="241"/>
        <v>3.1079136690647484E-2</v>
      </c>
      <c r="V496" s="1150">
        <v>556</v>
      </c>
      <c r="W496" s="1150">
        <v>27.6</v>
      </c>
      <c r="X496" s="1149">
        <f t="shared" si="242"/>
        <v>4.9640287769784172E-2</v>
      </c>
      <c r="Y496" s="1150">
        <v>556</v>
      </c>
      <c r="Z496" s="1150">
        <v>15.36</v>
      </c>
      <c r="AA496" s="1149">
        <f t="shared" si="243"/>
        <v>2.7625899280575537E-2</v>
      </c>
      <c r="AB496" s="1150">
        <v>556</v>
      </c>
      <c r="AC496" s="1150">
        <v>19.68</v>
      </c>
      <c r="AD496" s="1149">
        <f t="shared" si="244"/>
        <v>3.539568345323741E-2</v>
      </c>
      <c r="AE496" s="1150">
        <v>556</v>
      </c>
      <c r="AF496" s="1150">
        <v>21.6</v>
      </c>
      <c r="AG496" s="1149">
        <f t="shared" si="245"/>
        <v>3.8848920863309357E-2</v>
      </c>
      <c r="AH496" s="1150">
        <v>556</v>
      </c>
      <c r="AI496" s="1150">
        <v>24</v>
      </c>
      <c r="AJ496" s="1149">
        <f t="shared" si="246"/>
        <v>4.3165467625899283E-2</v>
      </c>
      <c r="AK496" s="1150">
        <v>556</v>
      </c>
      <c r="AL496" s="1150">
        <v>22.8</v>
      </c>
      <c r="AM496" s="1149">
        <f t="shared" si="247"/>
        <v>4.100719424460432E-2</v>
      </c>
      <c r="AN496" s="1150">
        <v>556</v>
      </c>
      <c r="AO496" s="1150">
        <v>22.56</v>
      </c>
      <c r="AP496" s="1149">
        <f t="shared" si="248"/>
        <v>4.0575539568345323E-2</v>
      </c>
      <c r="AQ496" s="1150">
        <v>556</v>
      </c>
      <c r="AR496" s="1150">
        <v>18.48</v>
      </c>
      <c r="AS496" s="1149">
        <f t="shared" si="219"/>
        <v>3.3237410071942447E-2</v>
      </c>
      <c r="AT496" s="1149">
        <f t="shared" si="220"/>
        <v>3.8669064748201441E-2</v>
      </c>
    </row>
    <row r="497" spans="1:46">
      <c r="A497" s="1150">
        <v>1250</v>
      </c>
      <c r="B497" s="1150">
        <v>36</v>
      </c>
      <c r="C497" s="2074">
        <v>491</v>
      </c>
      <c r="D497" s="1150" t="s">
        <v>3269</v>
      </c>
      <c r="E497" s="1150" t="s">
        <v>3268</v>
      </c>
      <c r="F497" s="1150" t="s">
        <v>1623</v>
      </c>
      <c r="G497" s="1150" t="s">
        <v>1622</v>
      </c>
      <c r="H497" s="1150" t="s">
        <v>4479</v>
      </c>
      <c r="I497" s="1150">
        <v>556</v>
      </c>
      <c r="J497" s="1150">
        <v>556</v>
      </c>
      <c r="K497" s="1150">
        <v>396</v>
      </c>
      <c r="L497" s="1149">
        <f t="shared" si="238"/>
        <v>0.71223021582733814</v>
      </c>
      <c r="M497" s="1150">
        <v>556</v>
      </c>
      <c r="N497" s="1150">
        <v>396</v>
      </c>
      <c r="O497" s="1149">
        <f t="shared" si="239"/>
        <v>0.71223021582733814</v>
      </c>
      <c r="P497" s="1150">
        <v>556</v>
      </c>
      <c r="Q497" s="1150">
        <v>276</v>
      </c>
      <c r="R497" s="1149">
        <f t="shared" si="240"/>
        <v>0.49640287769784175</v>
      </c>
      <c r="S497" s="1150">
        <v>556</v>
      </c>
      <c r="T497" s="1150">
        <v>276</v>
      </c>
      <c r="U497" s="1149">
        <f t="shared" si="241"/>
        <v>0.49640287769784175</v>
      </c>
      <c r="V497" s="1150">
        <v>556</v>
      </c>
      <c r="W497" s="1150">
        <v>276</v>
      </c>
      <c r="X497" s="1149">
        <f t="shared" si="242"/>
        <v>0.49640287769784175</v>
      </c>
      <c r="Y497" s="1150">
        <v>556</v>
      </c>
      <c r="Z497" s="1150">
        <v>264</v>
      </c>
      <c r="AA497" s="1149">
        <f t="shared" si="243"/>
        <v>0.47482014388489208</v>
      </c>
      <c r="AB497" s="1150">
        <v>556</v>
      </c>
      <c r="AC497" s="1150">
        <v>324</v>
      </c>
      <c r="AD497" s="1149">
        <f t="shared" si="244"/>
        <v>0.58273381294964033</v>
      </c>
      <c r="AE497" s="1150">
        <v>556</v>
      </c>
      <c r="AF497" s="1150">
        <v>384</v>
      </c>
      <c r="AG497" s="1149">
        <f t="shared" si="245"/>
        <v>0.69064748201438853</v>
      </c>
      <c r="AH497" s="1150">
        <v>556</v>
      </c>
      <c r="AI497" s="1150">
        <v>312</v>
      </c>
      <c r="AJ497" s="1149">
        <f t="shared" si="246"/>
        <v>0.5611510791366906</v>
      </c>
      <c r="AK497" s="1150">
        <v>556</v>
      </c>
      <c r="AL497" s="1150">
        <v>312</v>
      </c>
      <c r="AM497" s="1149">
        <f t="shared" si="247"/>
        <v>0.5611510791366906</v>
      </c>
      <c r="AN497" s="1150">
        <v>556</v>
      </c>
      <c r="AO497" s="1150">
        <v>312</v>
      </c>
      <c r="AP497" s="1149">
        <f t="shared" si="248"/>
        <v>0.5611510791366906</v>
      </c>
      <c r="AQ497" s="1150">
        <v>556</v>
      </c>
      <c r="AR497" s="1150">
        <v>312</v>
      </c>
      <c r="AS497" s="1149">
        <f t="shared" si="219"/>
        <v>0.5611510791366906</v>
      </c>
      <c r="AT497" s="1149">
        <f t="shared" si="220"/>
        <v>0.57553956834532372</v>
      </c>
    </row>
    <row r="498" spans="1:46">
      <c r="A498" s="1150">
        <v>1260</v>
      </c>
      <c r="B498" s="1150">
        <v>32</v>
      </c>
      <c r="C498" s="2074">
        <v>492</v>
      </c>
      <c r="D498" s="1150" t="s">
        <v>2920</v>
      </c>
      <c r="E498" s="1150" t="s">
        <v>2921</v>
      </c>
      <c r="F498" s="1150" t="s">
        <v>1623</v>
      </c>
      <c r="G498" s="1150" t="s">
        <v>1622</v>
      </c>
      <c r="H498" s="1150" t="s">
        <v>4479</v>
      </c>
      <c r="I498" s="1150">
        <v>556</v>
      </c>
      <c r="J498" s="1150">
        <v>556</v>
      </c>
      <c r="K498" s="1150">
        <v>0</v>
      </c>
      <c r="L498" s="1149">
        <f t="shared" si="238"/>
        <v>0</v>
      </c>
      <c r="M498" s="1150">
        <v>556</v>
      </c>
      <c r="N498" s="1150">
        <v>2.8</v>
      </c>
      <c r="O498" s="1149">
        <f t="shared" si="239"/>
        <v>5.0359712230215823E-3</v>
      </c>
      <c r="P498" s="1150">
        <v>556</v>
      </c>
      <c r="Q498" s="1150">
        <v>176.4</v>
      </c>
      <c r="R498" s="1149">
        <f t="shared" si="240"/>
        <v>0.31726618705035975</v>
      </c>
      <c r="S498" s="1150">
        <v>556</v>
      </c>
      <c r="T498" s="1150">
        <v>200</v>
      </c>
      <c r="U498" s="1149">
        <f t="shared" si="241"/>
        <v>0.35971223021582732</v>
      </c>
      <c r="V498" s="1150">
        <v>556</v>
      </c>
      <c r="W498" s="1150">
        <v>175.2</v>
      </c>
      <c r="X498" s="1149">
        <f t="shared" si="242"/>
        <v>0.31510791366906471</v>
      </c>
      <c r="Y498" s="1150">
        <v>556</v>
      </c>
      <c r="Z498" s="1150">
        <v>143.6</v>
      </c>
      <c r="AA498" s="1149">
        <f t="shared" si="243"/>
        <v>0.25827338129496402</v>
      </c>
      <c r="AB498" s="1150">
        <v>556</v>
      </c>
      <c r="AC498" s="1150">
        <v>81.2</v>
      </c>
      <c r="AD498" s="1149">
        <f t="shared" si="244"/>
        <v>0.14604316546762591</v>
      </c>
      <c r="AE498" s="1150">
        <v>556</v>
      </c>
      <c r="AF498" s="1150">
        <v>161.6</v>
      </c>
      <c r="AG498" s="1149">
        <f t="shared" si="245"/>
        <v>0.2906474820143885</v>
      </c>
      <c r="AH498" s="1150">
        <v>556</v>
      </c>
      <c r="AI498" s="1150">
        <v>174.8</v>
      </c>
      <c r="AJ498" s="1149">
        <f t="shared" si="246"/>
        <v>0.3143884892086331</v>
      </c>
      <c r="AK498" s="1150">
        <v>556</v>
      </c>
      <c r="AL498" s="1150">
        <v>192</v>
      </c>
      <c r="AM498" s="1149">
        <f t="shared" si="247"/>
        <v>0.34532374100719426</v>
      </c>
      <c r="AN498" s="1150">
        <v>556</v>
      </c>
      <c r="AO498" s="1150">
        <v>174.4</v>
      </c>
      <c r="AP498" s="1149">
        <f t="shared" si="248"/>
        <v>0.31366906474820144</v>
      </c>
      <c r="AQ498" s="1150">
        <v>556</v>
      </c>
      <c r="AR498" s="1150">
        <v>197.6</v>
      </c>
      <c r="AS498" s="1149">
        <f t="shared" si="219"/>
        <v>0.35539568345323741</v>
      </c>
      <c r="AT498" s="1149">
        <f t="shared" si="220"/>
        <v>0.25173860911270984</v>
      </c>
    </row>
    <row r="499" spans="1:46">
      <c r="A499" s="1150">
        <v>1210</v>
      </c>
      <c r="B499" s="1150">
        <v>44</v>
      </c>
      <c r="C499" s="2074">
        <v>493</v>
      </c>
      <c r="D499" s="1150" t="s">
        <v>2658</v>
      </c>
      <c r="E499" s="1150" t="s">
        <v>1250</v>
      </c>
      <c r="F499" s="1150" t="s">
        <v>1623</v>
      </c>
      <c r="G499" s="1150" t="s">
        <v>1622</v>
      </c>
      <c r="H499" s="1150" t="s">
        <v>4479</v>
      </c>
      <c r="I499" s="1150">
        <v>560</v>
      </c>
      <c r="J499" s="1150">
        <v>560</v>
      </c>
      <c r="K499" s="1150">
        <v>387.6</v>
      </c>
      <c r="L499" s="1149">
        <f t="shared" si="238"/>
        <v>0.69214285714285717</v>
      </c>
      <c r="M499" s="1150">
        <v>560</v>
      </c>
      <c r="N499" s="1150">
        <v>425.4</v>
      </c>
      <c r="O499" s="1149">
        <f t="shared" si="239"/>
        <v>0.75964285714285706</v>
      </c>
      <c r="P499" s="1150">
        <v>560</v>
      </c>
      <c r="Q499" s="1150">
        <v>377.4</v>
      </c>
      <c r="R499" s="1149">
        <f t="shared" si="240"/>
        <v>0.67392857142857143</v>
      </c>
      <c r="S499" s="1150">
        <v>560</v>
      </c>
      <c r="T499" s="1150">
        <v>369.6</v>
      </c>
      <c r="U499" s="1149">
        <f t="shared" si="241"/>
        <v>0.66</v>
      </c>
      <c r="V499" s="1150">
        <v>560</v>
      </c>
      <c r="W499" s="1150">
        <v>412.2</v>
      </c>
      <c r="X499" s="1149">
        <f t="shared" si="242"/>
        <v>0.7360714285714286</v>
      </c>
      <c r="Y499" s="1150">
        <v>560</v>
      </c>
      <c r="Z499" s="1150">
        <v>453.6</v>
      </c>
      <c r="AA499" s="1149">
        <f t="shared" si="243"/>
        <v>0.81</v>
      </c>
      <c r="AB499" s="1150">
        <v>560</v>
      </c>
      <c r="AC499" s="1150">
        <v>206.4</v>
      </c>
      <c r="AD499" s="1149">
        <f t="shared" si="244"/>
        <v>0.36857142857142861</v>
      </c>
      <c r="AE499" s="1150">
        <v>560</v>
      </c>
      <c r="AF499" s="1150">
        <v>151.19999999999999</v>
      </c>
      <c r="AG499" s="1149">
        <f t="shared" si="245"/>
        <v>0.26999999999999996</v>
      </c>
      <c r="AH499" s="1150">
        <v>560</v>
      </c>
      <c r="AI499" s="1150">
        <v>96.48</v>
      </c>
      <c r="AJ499" s="1149">
        <f t="shared" si="246"/>
        <v>0.17228571428571429</v>
      </c>
      <c r="AK499" s="1150">
        <v>560</v>
      </c>
      <c r="AL499" s="1150">
        <v>330.24</v>
      </c>
      <c r="AM499" s="1149">
        <f t="shared" si="247"/>
        <v>0.58971428571428575</v>
      </c>
      <c r="AN499" s="1150">
        <v>560</v>
      </c>
      <c r="AO499" s="1150">
        <v>352.8</v>
      </c>
      <c r="AP499" s="1149">
        <f t="shared" si="248"/>
        <v>0.63</v>
      </c>
      <c r="AQ499" s="1150">
        <v>560</v>
      </c>
      <c r="AR499" s="1150">
        <v>411.6</v>
      </c>
      <c r="AS499" s="1149">
        <f t="shared" si="219"/>
        <v>0.73499999999999999</v>
      </c>
      <c r="AT499" s="1149">
        <f t="shared" si="220"/>
        <v>0.5914464285714286</v>
      </c>
    </row>
    <row r="500" spans="1:46">
      <c r="A500" s="1150">
        <v>1230</v>
      </c>
      <c r="B500" s="1150">
        <v>107</v>
      </c>
      <c r="C500" s="2074">
        <v>494</v>
      </c>
      <c r="D500" s="1150" t="s">
        <v>3135</v>
      </c>
      <c r="E500" s="1150" t="s">
        <v>3136</v>
      </c>
      <c r="F500" s="1150" t="s">
        <v>1623</v>
      </c>
      <c r="G500" s="1150" t="s">
        <v>1276</v>
      </c>
      <c r="H500" s="1150" t="s">
        <v>4479</v>
      </c>
      <c r="I500" s="1150">
        <v>560</v>
      </c>
      <c r="J500" s="1150">
        <v>560</v>
      </c>
      <c r="K500" s="1150">
        <v>352.8</v>
      </c>
      <c r="L500" s="1149">
        <f t="shared" si="238"/>
        <v>0.63</v>
      </c>
      <c r="M500" s="1150">
        <v>560</v>
      </c>
      <c r="N500" s="1150">
        <v>289.44</v>
      </c>
      <c r="O500" s="1149">
        <f t="shared" si="239"/>
        <v>0.5168571428571429</v>
      </c>
      <c r="P500" s="1150">
        <v>560</v>
      </c>
      <c r="Q500" s="1150">
        <v>264.24</v>
      </c>
      <c r="R500" s="1149">
        <f t="shared" si="240"/>
        <v>0.47185714285714286</v>
      </c>
      <c r="S500" s="1150">
        <v>560</v>
      </c>
      <c r="T500" s="1150">
        <v>267.83999999999997</v>
      </c>
      <c r="U500" s="1149">
        <f t="shared" si="241"/>
        <v>0.47828571428571426</v>
      </c>
      <c r="V500" s="1150">
        <v>560</v>
      </c>
      <c r="W500" s="1150">
        <v>144</v>
      </c>
      <c r="X500" s="1149">
        <f t="shared" si="242"/>
        <v>0.25714285714285712</v>
      </c>
      <c r="Y500" s="1150">
        <v>560</v>
      </c>
      <c r="Z500" s="1150">
        <v>225.36</v>
      </c>
      <c r="AA500" s="1149">
        <f t="shared" si="243"/>
        <v>0.40242857142857147</v>
      </c>
      <c r="AB500" s="1150">
        <v>560</v>
      </c>
      <c r="AC500" s="1150">
        <v>256.32</v>
      </c>
      <c r="AD500" s="1149">
        <f t="shared" si="244"/>
        <v>0.45771428571428568</v>
      </c>
      <c r="AE500" s="1150">
        <v>560</v>
      </c>
      <c r="AF500" s="1150">
        <v>275.76</v>
      </c>
      <c r="AG500" s="1149">
        <f t="shared" si="245"/>
        <v>0.49242857142857144</v>
      </c>
      <c r="AH500" s="1150">
        <v>560</v>
      </c>
      <c r="AI500" s="1150">
        <v>257.04000000000002</v>
      </c>
      <c r="AJ500" s="1149">
        <f t="shared" si="246"/>
        <v>0.45900000000000002</v>
      </c>
      <c r="AK500" s="1150">
        <v>560</v>
      </c>
      <c r="AL500" s="1150">
        <v>305.27999999999997</v>
      </c>
      <c r="AM500" s="1149">
        <f t="shared" si="247"/>
        <v>0.54514285714285704</v>
      </c>
      <c r="AN500" s="1150">
        <v>560</v>
      </c>
      <c r="AO500" s="1150">
        <v>280.08</v>
      </c>
      <c r="AP500" s="1149">
        <f t="shared" si="248"/>
        <v>0.50014285714285711</v>
      </c>
      <c r="AQ500" s="1150">
        <v>560</v>
      </c>
      <c r="AR500" s="1150">
        <v>318.24</v>
      </c>
      <c r="AS500" s="1149">
        <f t="shared" si="219"/>
        <v>0.56828571428571428</v>
      </c>
      <c r="AT500" s="1149">
        <f t="shared" si="220"/>
        <v>0.48160714285714279</v>
      </c>
    </row>
    <row r="501" spans="1:46">
      <c r="A501" s="1150">
        <v>1250</v>
      </c>
      <c r="B501" s="1150">
        <v>2</v>
      </c>
      <c r="C501" s="2074">
        <v>495</v>
      </c>
      <c r="D501" s="1150" t="s">
        <v>2659</v>
      </c>
      <c r="E501" s="1150" t="s">
        <v>1282</v>
      </c>
      <c r="F501" s="1150" t="s">
        <v>1623</v>
      </c>
      <c r="G501" s="1150" t="s">
        <v>1036</v>
      </c>
      <c r="H501" s="1150" t="s">
        <v>4479</v>
      </c>
      <c r="I501" s="1150">
        <v>560</v>
      </c>
      <c r="J501" s="1150">
        <v>560</v>
      </c>
      <c r="K501" s="1150">
        <v>480</v>
      </c>
      <c r="L501" s="1149">
        <f t="shared" si="238"/>
        <v>0.8571428571428571</v>
      </c>
      <c r="M501" s="1150">
        <v>560</v>
      </c>
      <c r="N501" s="1150">
        <v>480</v>
      </c>
      <c r="O501" s="1149">
        <f t="shared" si="239"/>
        <v>0.8571428571428571</v>
      </c>
      <c r="P501" s="1150">
        <v>560</v>
      </c>
      <c r="Q501" s="1150">
        <v>480</v>
      </c>
      <c r="R501" s="1149">
        <f t="shared" si="240"/>
        <v>0.8571428571428571</v>
      </c>
      <c r="S501" s="1150">
        <v>560</v>
      </c>
      <c r="T501" s="1150">
        <v>465</v>
      </c>
      <c r="U501" s="1149">
        <f t="shared" si="241"/>
        <v>0.8303571428571429</v>
      </c>
      <c r="V501" s="1150">
        <v>560</v>
      </c>
      <c r="W501" s="1150">
        <v>438</v>
      </c>
      <c r="X501" s="1149">
        <f t="shared" si="242"/>
        <v>0.78214285714285714</v>
      </c>
      <c r="Y501" s="1150">
        <v>560</v>
      </c>
      <c r="Z501" s="1150">
        <v>444</v>
      </c>
      <c r="AA501" s="1149">
        <f t="shared" si="243"/>
        <v>0.79285714285714282</v>
      </c>
      <c r="AB501" s="1150">
        <v>560</v>
      </c>
      <c r="AC501" s="1150">
        <v>441</v>
      </c>
      <c r="AD501" s="1149">
        <f t="shared" si="244"/>
        <v>0.78749999999999998</v>
      </c>
      <c r="AE501" s="1150">
        <v>560</v>
      </c>
      <c r="AF501" s="1150">
        <v>444</v>
      </c>
      <c r="AG501" s="1149">
        <f t="shared" si="245"/>
        <v>0.79285714285714282</v>
      </c>
      <c r="AH501" s="1150">
        <v>560</v>
      </c>
      <c r="AI501" s="1150">
        <v>444</v>
      </c>
      <c r="AJ501" s="1149">
        <f t="shared" si="246"/>
        <v>0.79285714285714282</v>
      </c>
      <c r="AK501" s="1150">
        <v>560</v>
      </c>
      <c r="AL501" s="1150">
        <v>501</v>
      </c>
      <c r="AM501" s="1149">
        <f t="shared" si="247"/>
        <v>0.89464285714285718</v>
      </c>
      <c r="AN501" s="1150">
        <v>560</v>
      </c>
      <c r="AO501" s="1150">
        <v>486</v>
      </c>
      <c r="AP501" s="1149">
        <f t="shared" si="248"/>
        <v>0.86785714285714288</v>
      </c>
      <c r="AQ501" s="1150">
        <v>560</v>
      </c>
      <c r="AR501" s="1150">
        <v>465</v>
      </c>
      <c r="AS501" s="1149">
        <f t="shared" si="219"/>
        <v>0.8303571428571429</v>
      </c>
      <c r="AT501" s="1149">
        <f t="shared" si="220"/>
        <v>0.82857142857142863</v>
      </c>
    </row>
    <row r="502" spans="1:46">
      <c r="A502" s="1150">
        <v>6110</v>
      </c>
      <c r="B502" s="1150">
        <v>84</v>
      </c>
      <c r="C502" s="2074">
        <v>496</v>
      </c>
      <c r="D502" s="1150" t="s">
        <v>2877</v>
      </c>
      <c r="E502" s="1150" t="s">
        <v>2816</v>
      </c>
      <c r="F502" s="1150" t="s">
        <v>1623</v>
      </c>
      <c r="G502" s="1150" t="s">
        <v>1622</v>
      </c>
      <c r="H502" s="1150" t="s">
        <v>4479</v>
      </c>
      <c r="I502" s="1150">
        <v>560</v>
      </c>
      <c r="J502" s="1150">
        <v>560</v>
      </c>
      <c r="K502" s="1150">
        <v>11.52</v>
      </c>
      <c r="L502" s="1149">
        <f t="shared" si="238"/>
        <v>2.057142857142857E-2</v>
      </c>
      <c r="M502" s="1150">
        <v>560</v>
      </c>
      <c r="N502" s="1150">
        <v>372</v>
      </c>
      <c r="O502" s="1149">
        <f t="shared" si="239"/>
        <v>0.66428571428571426</v>
      </c>
      <c r="P502" s="1150">
        <v>560</v>
      </c>
      <c r="Q502" s="1150">
        <v>363.36</v>
      </c>
      <c r="R502" s="1149">
        <f t="shared" si="240"/>
        <v>0.64885714285714291</v>
      </c>
      <c r="S502" s="1150">
        <v>560</v>
      </c>
      <c r="T502" s="1150">
        <v>410.4</v>
      </c>
      <c r="U502" s="1149">
        <f t="shared" si="241"/>
        <v>0.73285714285714276</v>
      </c>
      <c r="V502" s="1150">
        <v>560</v>
      </c>
      <c r="W502" s="1150">
        <v>324</v>
      </c>
      <c r="X502" s="1149">
        <f t="shared" si="242"/>
        <v>0.57857142857142863</v>
      </c>
      <c r="Y502" s="1150">
        <v>560</v>
      </c>
      <c r="Z502" s="1150">
        <v>311.52</v>
      </c>
      <c r="AA502" s="1149">
        <f t="shared" si="243"/>
        <v>0.55628571428571427</v>
      </c>
      <c r="AB502" s="1150">
        <v>560</v>
      </c>
      <c r="AC502" s="1150">
        <v>452.16</v>
      </c>
      <c r="AD502" s="1149">
        <f t="shared" si="244"/>
        <v>0.8074285714285715</v>
      </c>
      <c r="AE502" s="1150">
        <v>560</v>
      </c>
      <c r="AF502" s="1150">
        <v>505.44</v>
      </c>
      <c r="AG502" s="1149">
        <f t="shared" si="245"/>
        <v>0.90257142857142858</v>
      </c>
      <c r="AH502" s="1150">
        <v>560</v>
      </c>
      <c r="AI502" s="1150">
        <v>635.52</v>
      </c>
      <c r="AJ502" s="1149">
        <f t="shared" si="246"/>
        <v>1.1348571428571428</v>
      </c>
      <c r="AK502" s="1150">
        <v>560</v>
      </c>
      <c r="AL502" s="1150">
        <v>450.72</v>
      </c>
      <c r="AM502" s="1149">
        <f t="shared" si="247"/>
        <v>0.80485714285714294</v>
      </c>
      <c r="AN502" s="1150">
        <v>560</v>
      </c>
      <c r="AO502" s="1150">
        <v>396.96</v>
      </c>
      <c r="AP502" s="1149">
        <f t="shared" si="248"/>
        <v>0.70885714285714285</v>
      </c>
      <c r="AQ502" s="1150">
        <v>560</v>
      </c>
      <c r="AR502" s="1150">
        <v>392.64</v>
      </c>
      <c r="AS502" s="1149">
        <f t="shared" si="219"/>
        <v>0.70114285714285707</v>
      </c>
      <c r="AT502" s="1149">
        <f t="shared" si="220"/>
        <v>0.6884285714285715</v>
      </c>
    </row>
    <row r="503" spans="1:46">
      <c r="A503" s="1150">
        <v>1260</v>
      </c>
      <c r="B503" s="1150">
        <v>24</v>
      </c>
      <c r="C503" s="2074">
        <v>497</v>
      </c>
      <c r="D503" s="1150" t="s">
        <v>2661</v>
      </c>
      <c r="E503" s="1150" t="s">
        <v>1297</v>
      </c>
      <c r="F503" s="1150" t="s">
        <v>1623</v>
      </c>
      <c r="G503" s="1150" t="s">
        <v>1622</v>
      </c>
      <c r="H503" s="1150" t="s">
        <v>4479</v>
      </c>
      <c r="I503" s="1150">
        <v>561</v>
      </c>
      <c r="J503" s="1150">
        <v>561</v>
      </c>
      <c r="K503" s="1150">
        <v>192</v>
      </c>
      <c r="L503" s="1149">
        <f t="shared" si="238"/>
        <v>0.34224598930481281</v>
      </c>
      <c r="M503" s="1150">
        <v>561</v>
      </c>
      <c r="N503" s="1150">
        <v>255</v>
      </c>
      <c r="O503" s="1149">
        <f t="shared" si="239"/>
        <v>0.45454545454545453</v>
      </c>
      <c r="P503" s="1150">
        <v>561</v>
      </c>
      <c r="Q503" s="1150">
        <v>180</v>
      </c>
      <c r="R503" s="1149">
        <f t="shared" si="240"/>
        <v>0.32085561497326204</v>
      </c>
      <c r="S503" s="1150">
        <v>561</v>
      </c>
      <c r="T503" s="1150">
        <v>255</v>
      </c>
      <c r="U503" s="1149">
        <f t="shared" si="241"/>
        <v>0.45454545454545453</v>
      </c>
      <c r="V503" s="1150">
        <v>561</v>
      </c>
      <c r="W503" s="1150">
        <v>192</v>
      </c>
      <c r="X503" s="1149">
        <f t="shared" si="242"/>
        <v>0.34224598930481281</v>
      </c>
      <c r="Y503" s="1150">
        <v>561</v>
      </c>
      <c r="Z503" s="1150">
        <v>194.4</v>
      </c>
      <c r="AA503" s="1149">
        <f t="shared" si="243"/>
        <v>0.34652406417112303</v>
      </c>
      <c r="AB503" s="1150">
        <v>561</v>
      </c>
      <c r="AC503" s="1150">
        <v>192</v>
      </c>
      <c r="AD503" s="1149">
        <f t="shared" si="244"/>
        <v>0.34224598930481281</v>
      </c>
      <c r="AE503" s="1150">
        <v>561</v>
      </c>
      <c r="AF503" s="1150">
        <v>156</v>
      </c>
      <c r="AG503" s="1149">
        <f t="shared" si="245"/>
        <v>0.27807486631016043</v>
      </c>
      <c r="AH503" s="1150">
        <v>561</v>
      </c>
      <c r="AI503" s="1150">
        <v>24</v>
      </c>
      <c r="AJ503" s="1149">
        <f t="shared" si="246"/>
        <v>4.2780748663101602E-2</v>
      </c>
      <c r="AK503" s="1150">
        <v>561</v>
      </c>
      <c r="AL503" s="1150">
        <v>180</v>
      </c>
      <c r="AM503" s="1149">
        <f t="shared" si="247"/>
        <v>0.32085561497326204</v>
      </c>
      <c r="AN503" s="1150">
        <v>561</v>
      </c>
      <c r="AO503" s="1150">
        <v>216</v>
      </c>
      <c r="AP503" s="1149">
        <f t="shared" si="248"/>
        <v>0.38502673796791442</v>
      </c>
      <c r="AQ503" s="1150">
        <v>561</v>
      </c>
      <c r="AR503" s="1150">
        <v>228</v>
      </c>
      <c r="AS503" s="1149">
        <f t="shared" si="219"/>
        <v>0.40641711229946526</v>
      </c>
      <c r="AT503" s="1149">
        <f t="shared" si="220"/>
        <v>0.33636363636363636</v>
      </c>
    </row>
    <row r="504" spans="1:46">
      <c r="A504" s="1150">
        <v>1270</v>
      </c>
      <c r="B504" s="1150">
        <v>6</v>
      </c>
      <c r="C504" s="2074">
        <v>498</v>
      </c>
      <c r="D504" s="1150" t="s">
        <v>4493</v>
      </c>
      <c r="E504" s="1150" t="s">
        <v>1241</v>
      </c>
      <c r="F504" s="1150" t="s">
        <v>1623</v>
      </c>
      <c r="G504" s="1150" t="s">
        <v>1702</v>
      </c>
      <c r="H504" s="1150" t="s">
        <v>4481</v>
      </c>
      <c r="I504" s="1150">
        <v>562</v>
      </c>
      <c r="J504" s="1150">
        <v>562</v>
      </c>
      <c r="K504" s="1150">
        <v>24</v>
      </c>
      <c r="L504" s="1149">
        <f t="shared" si="238"/>
        <v>4.2704626334519574E-2</v>
      </c>
      <c r="M504" s="1150">
        <v>562</v>
      </c>
      <c r="N504" s="1150">
        <v>48</v>
      </c>
      <c r="O504" s="1149">
        <f t="shared" si="239"/>
        <v>8.5409252669039148E-2</v>
      </c>
      <c r="P504" s="1150">
        <v>562</v>
      </c>
      <c r="Q504" s="1150">
        <v>168</v>
      </c>
      <c r="R504" s="1149">
        <f t="shared" si="240"/>
        <v>0.29893238434163699</v>
      </c>
      <c r="S504" s="1150">
        <v>562</v>
      </c>
      <c r="T504" s="1150">
        <v>198</v>
      </c>
      <c r="U504" s="1149">
        <f t="shared" si="241"/>
        <v>0.35231316725978645</v>
      </c>
      <c r="V504" s="1150">
        <v>562</v>
      </c>
      <c r="W504" s="1150">
        <v>276</v>
      </c>
      <c r="X504" s="1149">
        <f t="shared" si="242"/>
        <v>0.49110320284697506</v>
      </c>
      <c r="Y504" s="1150">
        <v>562</v>
      </c>
      <c r="Z504" s="1150">
        <v>306</v>
      </c>
      <c r="AA504" s="1149">
        <f t="shared" si="243"/>
        <v>0.54448398576512458</v>
      </c>
      <c r="AB504" s="1150">
        <v>562</v>
      </c>
      <c r="AC504" s="1150">
        <v>252</v>
      </c>
      <c r="AD504" s="1149">
        <f t="shared" si="244"/>
        <v>0.44839857651245552</v>
      </c>
      <c r="AE504" s="1150">
        <v>562</v>
      </c>
      <c r="AF504" s="1150">
        <v>270</v>
      </c>
      <c r="AG504" s="1149">
        <f t="shared" si="245"/>
        <v>0.4804270462633452</v>
      </c>
      <c r="AH504" s="1150">
        <v>562</v>
      </c>
      <c r="AI504" s="1150">
        <v>180</v>
      </c>
      <c r="AJ504" s="1149">
        <f t="shared" si="246"/>
        <v>0.32028469750889682</v>
      </c>
      <c r="AK504" s="1150">
        <v>562</v>
      </c>
      <c r="AL504" s="1150">
        <v>114</v>
      </c>
      <c r="AM504" s="1149">
        <f t="shared" si="247"/>
        <v>0.20284697508896798</v>
      </c>
      <c r="AN504" s="1150">
        <v>562</v>
      </c>
      <c r="AO504" s="1150">
        <v>30</v>
      </c>
      <c r="AP504" s="1149">
        <f t="shared" si="248"/>
        <v>5.3380782918149468E-2</v>
      </c>
      <c r="AQ504" s="1150">
        <v>562</v>
      </c>
      <c r="AR504" s="1150">
        <v>294</v>
      </c>
      <c r="AS504" s="1149">
        <f t="shared" si="219"/>
        <v>0.52313167259786475</v>
      </c>
      <c r="AT504" s="1149">
        <f t="shared" si="220"/>
        <v>0.32028469750889682</v>
      </c>
    </row>
    <row r="505" spans="1:46">
      <c r="A505" s="1150">
        <v>6210</v>
      </c>
      <c r="B505" s="1150">
        <v>12</v>
      </c>
      <c r="C505" s="2074">
        <v>499</v>
      </c>
      <c r="D505" s="1150" t="s">
        <v>2594</v>
      </c>
      <c r="E505" s="1150" t="s">
        <v>915</v>
      </c>
      <c r="F505" s="1150" t="s">
        <v>1623</v>
      </c>
      <c r="G505" s="1150" t="s">
        <v>1622</v>
      </c>
      <c r="H505" s="1150" t="s">
        <v>4479</v>
      </c>
      <c r="I505" s="1150">
        <v>570</v>
      </c>
      <c r="J505" s="1150">
        <v>400</v>
      </c>
      <c r="K505" s="1150">
        <v>349.2</v>
      </c>
      <c r="L505" s="1149">
        <f t="shared" si="238"/>
        <v>0.873</v>
      </c>
      <c r="M505" s="1150">
        <v>400</v>
      </c>
      <c r="N505" s="1150">
        <v>411.6</v>
      </c>
      <c r="O505" s="1149">
        <f t="shared" si="239"/>
        <v>1.0290000000000001</v>
      </c>
      <c r="P505" s="1150">
        <v>400</v>
      </c>
      <c r="Q505" s="1150">
        <v>340.8</v>
      </c>
      <c r="R505" s="1149">
        <f t="shared" si="240"/>
        <v>0.85199999999999998</v>
      </c>
      <c r="S505" s="1150">
        <v>400</v>
      </c>
      <c r="T505" s="1150">
        <v>361.2</v>
      </c>
      <c r="U505" s="1149">
        <f t="shared" si="241"/>
        <v>0.90300000000000002</v>
      </c>
      <c r="V505" s="1150">
        <v>400</v>
      </c>
      <c r="W505" s="1150">
        <v>451.2</v>
      </c>
      <c r="X505" s="1149">
        <f t="shared" si="242"/>
        <v>1.1279999999999999</v>
      </c>
      <c r="Y505" s="1150">
        <v>570</v>
      </c>
      <c r="Z505" s="1150">
        <v>388.8</v>
      </c>
      <c r="AA505" s="1149">
        <f t="shared" si="243"/>
        <v>0.68210526315789477</v>
      </c>
      <c r="AB505" s="1150">
        <v>570</v>
      </c>
      <c r="AC505" s="1150">
        <v>380.4</v>
      </c>
      <c r="AD505" s="1149">
        <f t="shared" si="244"/>
        <v>0.6673684210526315</v>
      </c>
      <c r="AE505" s="1150">
        <v>570</v>
      </c>
      <c r="AF505" s="1150">
        <v>376.8</v>
      </c>
      <c r="AG505" s="1149">
        <f t="shared" si="245"/>
        <v>0.66105263157894734</v>
      </c>
      <c r="AH505" s="1150">
        <v>570</v>
      </c>
      <c r="AI505" s="1150">
        <v>392.4</v>
      </c>
      <c r="AJ505" s="1149">
        <f t="shared" si="246"/>
        <v>0.68842105263157893</v>
      </c>
      <c r="AK505" s="1150">
        <v>570</v>
      </c>
      <c r="AL505" s="1150">
        <v>394.2</v>
      </c>
      <c r="AM505" s="1149">
        <f t="shared" si="247"/>
        <v>0.69157894736842107</v>
      </c>
      <c r="AN505" s="1150">
        <v>570</v>
      </c>
      <c r="AO505" s="1150">
        <v>462</v>
      </c>
      <c r="AP505" s="1149">
        <f t="shared" si="248"/>
        <v>0.81052631578947365</v>
      </c>
      <c r="AQ505" s="1150">
        <v>570</v>
      </c>
      <c r="AR505" s="1150">
        <v>493.2</v>
      </c>
      <c r="AS505" s="1149">
        <f t="shared" si="219"/>
        <v>0.86526315789473685</v>
      </c>
      <c r="AT505" s="1149">
        <f t="shared" si="220"/>
        <v>0.80163606010016697</v>
      </c>
    </row>
    <row r="506" spans="1:46">
      <c r="A506" s="1150">
        <v>1210</v>
      </c>
      <c r="B506" s="1150">
        <v>49</v>
      </c>
      <c r="C506" s="2074">
        <v>500</v>
      </c>
      <c r="D506" s="1150" t="s">
        <v>2663</v>
      </c>
      <c r="E506" s="1150" t="s">
        <v>2664</v>
      </c>
      <c r="F506" s="1150" t="s">
        <v>1623</v>
      </c>
      <c r="G506" s="1150" t="s">
        <v>1702</v>
      </c>
      <c r="H506" s="1150" t="s">
        <v>4481</v>
      </c>
      <c r="I506" s="1150">
        <v>576</v>
      </c>
      <c r="J506" s="1150">
        <v>576</v>
      </c>
      <c r="K506" s="1150">
        <v>13.4</v>
      </c>
      <c r="L506" s="1149">
        <f t="shared" si="238"/>
        <v>2.326388888888889E-2</v>
      </c>
      <c r="M506" s="1150">
        <v>576</v>
      </c>
      <c r="N506" s="1150">
        <v>32.5</v>
      </c>
      <c r="O506" s="1149">
        <f t="shared" si="239"/>
        <v>5.6423611111111112E-2</v>
      </c>
      <c r="P506" s="1150">
        <v>576</v>
      </c>
      <c r="Q506" s="1150">
        <v>74.400000000000006</v>
      </c>
      <c r="R506" s="1149">
        <f t="shared" si="240"/>
        <v>0.12916666666666668</v>
      </c>
      <c r="S506" s="1150">
        <v>576</v>
      </c>
      <c r="T506" s="1150">
        <v>107.8</v>
      </c>
      <c r="U506" s="1149">
        <f t="shared" si="241"/>
        <v>0.18715277777777778</v>
      </c>
      <c r="V506" s="1150">
        <v>576</v>
      </c>
      <c r="W506" s="1150">
        <v>137</v>
      </c>
      <c r="X506" s="1149">
        <f t="shared" si="242"/>
        <v>0.23784722222222221</v>
      </c>
      <c r="Y506" s="1150">
        <v>576</v>
      </c>
      <c r="Z506" s="1150">
        <v>188.4</v>
      </c>
      <c r="AA506" s="1149">
        <f t="shared" si="243"/>
        <v>0.32708333333333334</v>
      </c>
      <c r="AB506" s="1150">
        <v>576</v>
      </c>
      <c r="AC506" s="1150">
        <v>124.1</v>
      </c>
      <c r="AD506" s="1149">
        <f t="shared" si="244"/>
        <v>0.21545138888888887</v>
      </c>
      <c r="AE506" s="1150">
        <v>576</v>
      </c>
      <c r="AF506" s="1150">
        <v>41</v>
      </c>
      <c r="AG506" s="1149">
        <f t="shared" si="245"/>
        <v>7.1180555555555552E-2</v>
      </c>
      <c r="AH506" s="1150">
        <v>576</v>
      </c>
      <c r="AI506" s="1150">
        <v>62.2</v>
      </c>
      <c r="AJ506" s="1149">
        <f t="shared" si="246"/>
        <v>0.10798611111111112</v>
      </c>
      <c r="AK506" s="1150">
        <v>576</v>
      </c>
      <c r="AL506" s="1150">
        <v>72.5</v>
      </c>
      <c r="AM506" s="1149">
        <f t="shared" si="247"/>
        <v>0.12586805555555555</v>
      </c>
      <c r="AN506" s="1150">
        <v>576</v>
      </c>
      <c r="AO506" s="1150">
        <v>80.900000000000006</v>
      </c>
      <c r="AP506" s="1149">
        <f t="shared" si="248"/>
        <v>0.14045138888888889</v>
      </c>
      <c r="AQ506" s="1150">
        <v>576</v>
      </c>
      <c r="AR506" s="1150">
        <v>186.9</v>
      </c>
      <c r="AS506" s="1149">
        <f t="shared" si="219"/>
        <v>0.32447916666666665</v>
      </c>
      <c r="AT506" s="1149">
        <f t="shared" si="220"/>
        <v>0.16219618055555557</v>
      </c>
    </row>
    <row r="507" spans="1:46">
      <c r="A507" s="1150">
        <v>6220</v>
      </c>
      <c r="B507" s="1150">
        <v>176</v>
      </c>
      <c r="C507" s="2074">
        <v>501</v>
      </c>
      <c r="D507" s="1150" t="s">
        <v>2879</v>
      </c>
      <c r="E507" s="1150" t="s">
        <v>1160</v>
      </c>
      <c r="F507" s="1150" t="s">
        <v>1623</v>
      </c>
      <c r="G507" s="1150" t="s">
        <v>1036</v>
      </c>
      <c r="H507" s="1150" t="s">
        <v>4481</v>
      </c>
      <c r="I507" s="1150">
        <v>585</v>
      </c>
      <c r="J507" s="1150">
        <v>585</v>
      </c>
      <c r="K507" s="1150">
        <v>274</v>
      </c>
      <c r="L507" s="1149">
        <f t="shared" si="238"/>
        <v>0.46837606837606838</v>
      </c>
      <c r="M507" s="1150">
        <v>585</v>
      </c>
      <c r="N507" s="1150">
        <v>240.8</v>
      </c>
      <c r="O507" s="1149">
        <f t="shared" si="239"/>
        <v>0.41162393162393163</v>
      </c>
      <c r="P507" s="1150">
        <v>585</v>
      </c>
      <c r="Q507" s="1150">
        <v>276</v>
      </c>
      <c r="R507" s="1149">
        <f t="shared" si="240"/>
        <v>0.47179487179487178</v>
      </c>
      <c r="S507" s="1150">
        <v>585</v>
      </c>
      <c r="T507" s="1150">
        <v>256</v>
      </c>
      <c r="U507" s="1149">
        <f t="shared" si="241"/>
        <v>0.43760683760683761</v>
      </c>
      <c r="V507" s="1150">
        <v>585</v>
      </c>
      <c r="W507" s="1150">
        <v>250</v>
      </c>
      <c r="X507" s="1149">
        <f t="shared" si="242"/>
        <v>0.42735042735042733</v>
      </c>
      <c r="Y507" s="1150">
        <v>585</v>
      </c>
      <c r="Z507" s="1150">
        <v>254.8</v>
      </c>
      <c r="AA507" s="1149">
        <f t="shared" si="243"/>
        <v>0.43555555555555558</v>
      </c>
      <c r="AB507" s="1150">
        <v>585</v>
      </c>
      <c r="AC507" s="1150">
        <v>254</v>
      </c>
      <c r="AD507" s="1149">
        <f t="shared" si="244"/>
        <v>0.4341880341880342</v>
      </c>
      <c r="AE507" s="1150">
        <v>585</v>
      </c>
      <c r="AF507" s="1150">
        <v>264.39999999999998</v>
      </c>
      <c r="AG507" s="1149">
        <f t="shared" si="245"/>
        <v>0.45196581196581193</v>
      </c>
      <c r="AH507" s="1150">
        <v>585</v>
      </c>
      <c r="AI507" s="1150">
        <v>264.39999999999998</v>
      </c>
      <c r="AJ507" s="1149">
        <f t="shared" si="246"/>
        <v>0.45196581196581193</v>
      </c>
      <c r="AK507" s="1150">
        <v>585</v>
      </c>
      <c r="AL507" s="1150">
        <v>360</v>
      </c>
      <c r="AM507" s="1149">
        <f t="shared" si="247"/>
        <v>0.61538461538461542</v>
      </c>
      <c r="AN507" s="1150">
        <v>585</v>
      </c>
      <c r="AO507" s="1150">
        <v>416.4</v>
      </c>
      <c r="AP507" s="1149">
        <f t="shared" si="248"/>
        <v>0.71179487179487178</v>
      </c>
      <c r="AQ507" s="1150">
        <v>585</v>
      </c>
      <c r="AR507" s="1150">
        <v>442</v>
      </c>
      <c r="AS507" s="1149">
        <f t="shared" si="219"/>
        <v>0.75555555555555554</v>
      </c>
      <c r="AT507" s="1149">
        <f t="shared" si="220"/>
        <v>0.5060968660968661</v>
      </c>
    </row>
    <row r="508" spans="1:46">
      <c r="A508" s="1150">
        <v>1220</v>
      </c>
      <c r="B508" s="1150">
        <v>80</v>
      </c>
      <c r="C508" s="2074">
        <v>502</v>
      </c>
      <c r="D508" s="1150" t="s">
        <v>3137</v>
      </c>
      <c r="E508" s="1150" t="s">
        <v>2999</v>
      </c>
      <c r="F508" s="1150" t="s">
        <v>1623</v>
      </c>
      <c r="G508" s="1150" t="s">
        <v>757</v>
      </c>
      <c r="H508" s="1150" t="s">
        <v>4479</v>
      </c>
      <c r="I508" s="1150">
        <v>589</v>
      </c>
      <c r="J508" s="1150">
        <v>589</v>
      </c>
      <c r="K508" s="1150">
        <v>360</v>
      </c>
      <c r="L508" s="1149">
        <f t="shared" si="238"/>
        <v>0.61120543293718166</v>
      </c>
      <c r="M508" s="1150">
        <v>589</v>
      </c>
      <c r="N508" s="1150">
        <v>410.4</v>
      </c>
      <c r="O508" s="1149">
        <f t="shared" si="239"/>
        <v>0.6967741935483871</v>
      </c>
      <c r="P508" s="1150">
        <v>589</v>
      </c>
      <c r="Q508" s="1150">
        <v>411.36</v>
      </c>
      <c r="R508" s="1149">
        <f t="shared" si="240"/>
        <v>0.69840407470288624</v>
      </c>
      <c r="S508" s="1150">
        <v>589</v>
      </c>
      <c r="T508" s="1150">
        <v>438.24</v>
      </c>
      <c r="U508" s="1149">
        <f t="shared" si="241"/>
        <v>0.74404074702886247</v>
      </c>
      <c r="V508" s="1150">
        <v>589</v>
      </c>
      <c r="W508" s="1150">
        <v>420</v>
      </c>
      <c r="X508" s="1149">
        <f t="shared" si="242"/>
        <v>0.71307300509337856</v>
      </c>
      <c r="Y508" s="1150">
        <v>589</v>
      </c>
      <c r="Z508" s="1150">
        <v>413.76</v>
      </c>
      <c r="AA508" s="1149">
        <f t="shared" si="243"/>
        <v>0.70247877758913413</v>
      </c>
      <c r="AB508" s="1150">
        <v>589</v>
      </c>
      <c r="AC508" s="1150">
        <v>396.48</v>
      </c>
      <c r="AD508" s="1149">
        <f t="shared" si="244"/>
        <v>0.67314091680814947</v>
      </c>
      <c r="AE508" s="1150">
        <v>589</v>
      </c>
      <c r="AF508" s="1150">
        <v>325.44</v>
      </c>
      <c r="AG508" s="1149">
        <f t="shared" si="245"/>
        <v>0.55252971137521223</v>
      </c>
      <c r="AH508" s="1150">
        <v>589</v>
      </c>
      <c r="AI508" s="1150">
        <v>195.36</v>
      </c>
      <c r="AJ508" s="1149">
        <f t="shared" si="246"/>
        <v>0.33168081494057727</v>
      </c>
      <c r="AK508" s="1150">
        <v>589</v>
      </c>
      <c r="AL508" s="1150">
        <v>206.4</v>
      </c>
      <c r="AM508" s="1149">
        <f t="shared" si="247"/>
        <v>0.3504244482173175</v>
      </c>
      <c r="AN508" s="1150">
        <v>589</v>
      </c>
      <c r="AO508" s="1150">
        <v>233.28</v>
      </c>
      <c r="AP508" s="1149">
        <f t="shared" si="248"/>
        <v>0.39606112054329373</v>
      </c>
      <c r="AQ508" s="1150">
        <v>589</v>
      </c>
      <c r="AR508" s="1150">
        <v>416.16</v>
      </c>
      <c r="AS508" s="1149">
        <f t="shared" si="219"/>
        <v>0.70655348047538202</v>
      </c>
      <c r="AT508" s="1149">
        <f t="shared" si="220"/>
        <v>0.59803056027164703</v>
      </c>
    </row>
    <row r="509" spans="1:46">
      <c r="A509" s="1150">
        <v>1230</v>
      </c>
      <c r="B509" s="1150">
        <v>92</v>
      </c>
      <c r="C509" s="2074">
        <v>503</v>
      </c>
      <c r="D509" s="1150" t="s">
        <v>4492</v>
      </c>
      <c r="E509" s="1150" t="s">
        <v>2636</v>
      </c>
      <c r="F509" s="1150" t="s">
        <v>1623</v>
      </c>
      <c r="G509" s="1150" t="s">
        <v>1622</v>
      </c>
      <c r="H509" s="1150" t="s">
        <v>4479</v>
      </c>
      <c r="I509" s="1150">
        <v>589</v>
      </c>
      <c r="J509" s="1150">
        <v>589</v>
      </c>
      <c r="K509" s="1150">
        <v>12</v>
      </c>
      <c r="L509" s="1149">
        <f t="shared" si="238"/>
        <v>2.037351443123939E-2</v>
      </c>
      <c r="M509" s="1150">
        <v>589</v>
      </c>
      <c r="N509" s="1150">
        <v>9.1199999999999992</v>
      </c>
      <c r="O509" s="1149">
        <f t="shared" si="239"/>
        <v>1.5483870967741934E-2</v>
      </c>
      <c r="P509" s="1150">
        <v>589</v>
      </c>
      <c r="Q509" s="1150">
        <v>288.95999999999998</v>
      </c>
      <c r="R509" s="1149">
        <f t="shared" si="240"/>
        <v>0.49059422750424447</v>
      </c>
      <c r="S509" s="1150">
        <v>589</v>
      </c>
      <c r="T509" s="1150">
        <v>216</v>
      </c>
      <c r="U509" s="1149">
        <f t="shared" si="241"/>
        <v>0.36672325976230902</v>
      </c>
      <c r="V509" s="1150">
        <v>589</v>
      </c>
      <c r="W509" s="1150">
        <v>12</v>
      </c>
      <c r="X509" s="1149">
        <f t="shared" si="242"/>
        <v>2.037351443123939E-2</v>
      </c>
      <c r="Y509" s="1150">
        <v>589</v>
      </c>
      <c r="Z509" s="1150">
        <v>252</v>
      </c>
      <c r="AA509" s="1149">
        <f t="shared" si="243"/>
        <v>0.42784380305602715</v>
      </c>
      <c r="AB509" s="1150">
        <v>589</v>
      </c>
      <c r="AC509" s="1150">
        <v>297.60000000000002</v>
      </c>
      <c r="AD509" s="1149">
        <f t="shared" si="244"/>
        <v>0.50526315789473686</v>
      </c>
      <c r="AE509" s="1150">
        <v>589</v>
      </c>
      <c r="AF509" s="1150">
        <v>0</v>
      </c>
      <c r="AG509" s="1149">
        <f t="shared" si="245"/>
        <v>0</v>
      </c>
      <c r="AH509" s="1150">
        <v>589</v>
      </c>
      <c r="AI509" s="1150">
        <v>0</v>
      </c>
      <c r="AJ509" s="1149">
        <f t="shared" si="246"/>
        <v>0</v>
      </c>
      <c r="AK509" s="1150">
        <v>589</v>
      </c>
      <c r="AL509" s="1150">
        <v>216</v>
      </c>
      <c r="AM509" s="1149">
        <f t="shared" si="247"/>
        <v>0.36672325976230902</v>
      </c>
      <c r="AN509" s="1150">
        <v>589</v>
      </c>
      <c r="AO509" s="1150">
        <v>209.76</v>
      </c>
      <c r="AP509" s="1149">
        <f t="shared" si="248"/>
        <v>0.35612903225806453</v>
      </c>
      <c r="AQ509" s="1150">
        <v>589</v>
      </c>
      <c r="AR509" s="1150">
        <v>17.28</v>
      </c>
      <c r="AS509" s="1149">
        <f t="shared" si="219"/>
        <v>2.9337860780984722E-2</v>
      </c>
      <c r="AT509" s="1149">
        <f t="shared" si="220"/>
        <v>0.21657045840407468</v>
      </c>
    </row>
    <row r="510" spans="1:46">
      <c r="A510" s="1150">
        <v>1220</v>
      </c>
      <c r="B510" s="1150">
        <v>58</v>
      </c>
      <c r="C510" s="2074">
        <v>504</v>
      </c>
      <c r="D510" s="1150" t="s">
        <v>4491</v>
      </c>
      <c r="E510" s="1150" t="s">
        <v>1253</v>
      </c>
      <c r="F510" s="1150" t="s">
        <v>1623</v>
      </c>
      <c r="G510" s="1150" t="s">
        <v>1622</v>
      </c>
      <c r="H510" s="1150" t="s">
        <v>4481</v>
      </c>
      <c r="I510" s="1150">
        <v>600</v>
      </c>
      <c r="J510" s="1150">
        <v>276</v>
      </c>
      <c r="K510" s="1150">
        <v>190</v>
      </c>
      <c r="L510" s="1149">
        <f t="shared" si="238"/>
        <v>0.68840579710144922</v>
      </c>
      <c r="M510" s="1150">
        <v>276</v>
      </c>
      <c r="N510" s="1150">
        <v>320</v>
      </c>
      <c r="O510" s="1149">
        <f t="shared" si="239"/>
        <v>1.1594202898550725</v>
      </c>
      <c r="P510" s="1150">
        <v>276</v>
      </c>
      <c r="Q510" s="1150">
        <v>330</v>
      </c>
      <c r="R510" s="1149">
        <f t="shared" si="240"/>
        <v>1.1956521739130435</v>
      </c>
      <c r="S510" s="1150">
        <v>276</v>
      </c>
      <c r="T510" s="1150">
        <v>353.6</v>
      </c>
      <c r="U510" s="1149">
        <f t="shared" si="241"/>
        <v>1.2811594202898551</v>
      </c>
      <c r="V510" s="1150">
        <v>276</v>
      </c>
      <c r="W510" s="1150">
        <v>330</v>
      </c>
      <c r="X510" s="1149">
        <f t="shared" si="242"/>
        <v>1.1956521739130435</v>
      </c>
      <c r="Y510" s="1150">
        <v>276</v>
      </c>
      <c r="Z510" s="1150">
        <v>360</v>
      </c>
      <c r="AA510" s="1149">
        <f t="shared" si="243"/>
        <v>1.3043478260869565</v>
      </c>
      <c r="AB510" s="1150">
        <v>600</v>
      </c>
      <c r="AC510" s="1150">
        <v>350</v>
      </c>
      <c r="AD510" s="1149">
        <f t="shared" si="244"/>
        <v>0.58333333333333337</v>
      </c>
      <c r="AE510" s="1150">
        <v>600</v>
      </c>
      <c r="AF510" s="1150">
        <v>340</v>
      </c>
      <c r="AG510" s="1149">
        <f t="shared" si="245"/>
        <v>0.56666666666666665</v>
      </c>
      <c r="AH510" s="1150">
        <v>600</v>
      </c>
      <c r="AI510" s="1150">
        <v>380</v>
      </c>
      <c r="AJ510" s="1149">
        <f t="shared" si="246"/>
        <v>0.6333333333333333</v>
      </c>
      <c r="AK510" s="1150">
        <v>600</v>
      </c>
      <c r="AL510" s="1150">
        <v>350</v>
      </c>
      <c r="AM510" s="1149">
        <f t="shared" si="247"/>
        <v>0.58333333333333337</v>
      </c>
      <c r="AN510" s="1150">
        <v>600</v>
      </c>
      <c r="AO510" s="1150">
        <v>370</v>
      </c>
      <c r="AP510" s="1149">
        <f t="shared" si="248"/>
        <v>0.6166666666666667</v>
      </c>
      <c r="AQ510" s="1150">
        <v>600</v>
      </c>
      <c r="AR510" s="1150">
        <v>350</v>
      </c>
      <c r="AS510" s="1149">
        <f t="shared" si="219"/>
        <v>0.58333333333333337</v>
      </c>
      <c r="AT510" s="1149">
        <f t="shared" si="220"/>
        <v>0.76552511415525115</v>
      </c>
    </row>
    <row r="511" spans="1:46">
      <c r="A511" s="1150">
        <v>1230</v>
      </c>
      <c r="B511" s="1150">
        <v>5</v>
      </c>
      <c r="C511" s="2074">
        <v>505</v>
      </c>
      <c r="D511" s="1150" t="s">
        <v>4490</v>
      </c>
      <c r="E511" s="1150" t="s">
        <v>2880</v>
      </c>
      <c r="F511" s="1150" t="s">
        <v>1623</v>
      </c>
      <c r="G511" s="1150" t="s">
        <v>1622</v>
      </c>
      <c r="H511" s="1150" t="s">
        <v>4479</v>
      </c>
      <c r="I511" s="1150">
        <v>600</v>
      </c>
      <c r="J511" s="1150">
        <v>600</v>
      </c>
      <c r="K511" s="1150">
        <v>323.52</v>
      </c>
      <c r="L511" s="1149">
        <f t="shared" si="238"/>
        <v>0.53920000000000001</v>
      </c>
      <c r="M511" s="1150">
        <v>600</v>
      </c>
      <c r="N511" s="1150">
        <v>333.12</v>
      </c>
      <c r="O511" s="1149">
        <f t="shared" si="239"/>
        <v>0.55520000000000003</v>
      </c>
      <c r="P511" s="1150">
        <v>600</v>
      </c>
      <c r="Q511" s="1150">
        <v>364.8</v>
      </c>
      <c r="R511" s="1149">
        <f t="shared" si="240"/>
        <v>0.60799999999999998</v>
      </c>
      <c r="S511" s="1150">
        <v>600</v>
      </c>
      <c r="T511" s="1150">
        <v>367.68</v>
      </c>
      <c r="U511" s="1149">
        <f t="shared" si="241"/>
        <v>0.61280000000000001</v>
      </c>
      <c r="V511" s="1150">
        <v>600</v>
      </c>
      <c r="W511" s="1150">
        <v>360</v>
      </c>
      <c r="X511" s="1149">
        <f t="shared" si="242"/>
        <v>0.6</v>
      </c>
      <c r="Y511" s="1150">
        <v>600</v>
      </c>
      <c r="Z511" s="1150">
        <v>361.92</v>
      </c>
      <c r="AA511" s="1149">
        <f t="shared" si="243"/>
        <v>0.60320000000000007</v>
      </c>
      <c r="AB511" s="1150">
        <v>600</v>
      </c>
      <c r="AC511" s="1150">
        <v>367.2</v>
      </c>
      <c r="AD511" s="1149">
        <f t="shared" si="244"/>
        <v>0.61199999999999999</v>
      </c>
      <c r="AE511" s="1150">
        <v>600</v>
      </c>
      <c r="AF511" s="1150">
        <v>408</v>
      </c>
      <c r="AG511" s="1149">
        <f t="shared" si="245"/>
        <v>0.68</v>
      </c>
      <c r="AH511" s="1150">
        <v>600</v>
      </c>
      <c r="AI511" s="1150">
        <v>377.76</v>
      </c>
      <c r="AJ511" s="1149">
        <f t="shared" si="246"/>
        <v>0.62959999999999994</v>
      </c>
      <c r="AK511" s="1150">
        <v>600</v>
      </c>
      <c r="AL511" s="1150">
        <v>400.32</v>
      </c>
      <c r="AM511" s="1149">
        <f t="shared" si="247"/>
        <v>0.66720000000000002</v>
      </c>
      <c r="AN511" s="1150">
        <v>600</v>
      </c>
      <c r="AO511" s="1150">
        <v>402.24</v>
      </c>
      <c r="AP511" s="1149">
        <f t="shared" si="248"/>
        <v>0.6704</v>
      </c>
      <c r="AQ511" s="1150">
        <v>600</v>
      </c>
      <c r="AR511" s="1150">
        <v>462.24</v>
      </c>
      <c r="AS511" s="1149">
        <f t="shared" si="219"/>
        <v>0.77039999999999997</v>
      </c>
      <c r="AT511" s="1149">
        <f t="shared" si="220"/>
        <v>0.629</v>
      </c>
    </row>
    <row r="512" spans="1:46">
      <c r="A512" s="1150">
        <v>1230</v>
      </c>
      <c r="B512" s="1150">
        <v>25</v>
      </c>
      <c r="C512" s="2074">
        <v>506</v>
      </c>
      <c r="D512" s="1150" t="s">
        <v>2665</v>
      </c>
      <c r="E512" s="1150" t="s">
        <v>1040</v>
      </c>
      <c r="F512" s="1150" t="s">
        <v>1623</v>
      </c>
      <c r="G512" s="1150" t="s">
        <v>1622</v>
      </c>
      <c r="H512" s="1150" t="s">
        <v>4479</v>
      </c>
      <c r="I512" s="1150">
        <v>600</v>
      </c>
      <c r="J512" s="1150">
        <v>600</v>
      </c>
      <c r="K512" s="1150">
        <v>340.8</v>
      </c>
      <c r="L512" s="1149">
        <f t="shared" si="238"/>
        <v>0.56800000000000006</v>
      </c>
      <c r="M512" s="1150">
        <v>600</v>
      </c>
      <c r="N512" s="1150">
        <v>417.6</v>
      </c>
      <c r="O512" s="1149">
        <f t="shared" si="239"/>
        <v>0.69600000000000006</v>
      </c>
      <c r="P512" s="1150">
        <v>600</v>
      </c>
      <c r="Q512" s="1150">
        <v>406.8</v>
      </c>
      <c r="R512" s="1149">
        <f t="shared" si="240"/>
        <v>0.67800000000000005</v>
      </c>
      <c r="S512" s="1150">
        <v>600</v>
      </c>
      <c r="T512" s="1150">
        <v>476.4</v>
      </c>
      <c r="U512" s="1149">
        <f t="shared" si="241"/>
        <v>0.79399999999999993</v>
      </c>
      <c r="V512" s="1150">
        <v>600</v>
      </c>
      <c r="W512" s="1150">
        <v>480</v>
      </c>
      <c r="X512" s="1149">
        <f t="shared" si="242"/>
        <v>0.8</v>
      </c>
      <c r="Y512" s="1150">
        <v>600</v>
      </c>
      <c r="Z512" s="1150">
        <v>542.4</v>
      </c>
      <c r="AA512" s="1149">
        <f t="shared" si="243"/>
        <v>0.90399999999999991</v>
      </c>
      <c r="AB512" s="1150">
        <v>600</v>
      </c>
      <c r="AC512" s="1150">
        <v>391.2</v>
      </c>
      <c r="AD512" s="1149">
        <f t="shared" si="244"/>
        <v>0.65200000000000002</v>
      </c>
      <c r="AE512" s="1150">
        <v>600</v>
      </c>
      <c r="AF512" s="1150">
        <v>441.6</v>
      </c>
      <c r="AG512" s="1149">
        <f t="shared" si="245"/>
        <v>0.73599999999999999</v>
      </c>
      <c r="AH512" s="1150">
        <v>600</v>
      </c>
      <c r="AI512" s="1150">
        <v>435.6</v>
      </c>
      <c r="AJ512" s="1149">
        <f t="shared" si="246"/>
        <v>0.72600000000000009</v>
      </c>
      <c r="AK512" s="1150">
        <v>600</v>
      </c>
      <c r="AL512" s="1150">
        <v>440.4</v>
      </c>
      <c r="AM512" s="1149">
        <f t="shared" si="247"/>
        <v>0.73399999999999999</v>
      </c>
      <c r="AN512" s="1150">
        <v>600</v>
      </c>
      <c r="AO512" s="1150">
        <v>480</v>
      </c>
      <c r="AP512" s="1149">
        <f t="shared" si="248"/>
        <v>0.8</v>
      </c>
      <c r="AQ512" s="1150">
        <v>600</v>
      </c>
      <c r="AR512" s="1150">
        <v>510</v>
      </c>
      <c r="AS512" s="1149">
        <f t="shared" si="219"/>
        <v>0.85</v>
      </c>
      <c r="AT512" s="1149">
        <f t="shared" si="220"/>
        <v>0.74483333333333324</v>
      </c>
    </row>
    <row r="513" spans="1:46">
      <c r="A513" s="1150">
        <v>6110</v>
      </c>
      <c r="B513" s="1150">
        <v>7</v>
      </c>
      <c r="C513" s="2074">
        <v>507</v>
      </c>
      <c r="D513" s="1150" t="s">
        <v>2408</v>
      </c>
      <c r="E513" s="1150" t="s">
        <v>951</v>
      </c>
      <c r="F513" s="1150" t="s">
        <v>1623</v>
      </c>
      <c r="G513" s="1150" t="s">
        <v>1074</v>
      </c>
      <c r="H513" s="1150" t="s">
        <v>4479</v>
      </c>
      <c r="I513" s="1150">
        <v>600</v>
      </c>
      <c r="J513" s="1150">
        <v>600</v>
      </c>
      <c r="K513" s="1150">
        <v>0</v>
      </c>
      <c r="L513" s="1149">
        <f t="shared" si="238"/>
        <v>0</v>
      </c>
      <c r="M513" s="1150">
        <v>600</v>
      </c>
      <c r="N513" s="1150">
        <v>0</v>
      </c>
      <c r="O513" s="1149">
        <f t="shared" si="239"/>
        <v>0</v>
      </c>
      <c r="P513" s="1150">
        <v>600</v>
      </c>
      <c r="Q513" s="1150">
        <v>157.44</v>
      </c>
      <c r="R513" s="1149">
        <f t="shared" si="240"/>
        <v>0.26240000000000002</v>
      </c>
      <c r="S513" s="1150">
        <v>600</v>
      </c>
      <c r="T513" s="1150">
        <v>170.4</v>
      </c>
      <c r="U513" s="1149">
        <f t="shared" si="241"/>
        <v>0.28400000000000003</v>
      </c>
      <c r="V513" s="1150">
        <v>600</v>
      </c>
      <c r="W513" s="1150">
        <v>190.8</v>
      </c>
      <c r="X513" s="1149">
        <f t="shared" si="242"/>
        <v>0.318</v>
      </c>
      <c r="Y513" s="1150">
        <v>600</v>
      </c>
      <c r="Z513" s="1150">
        <v>19.2</v>
      </c>
      <c r="AA513" s="1149">
        <f t="shared" si="243"/>
        <v>3.2000000000000001E-2</v>
      </c>
      <c r="AB513" s="1150">
        <v>600</v>
      </c>
      <c r="AC513" s="1150">
        <v>0</v>
      </c>
      <c r="AD513" s="1149">
        <f t="shared" si="244"/>
        <v>0</v>
      </c>
      <c r="AE513" s="1150">
        <v>600</v>
      </c>
      <c r="AF513" s="1150">
        <v>0</v>
      </c>
      <c r="AG513" s="1149">
        <f t="shared" si="245"/>
        <v>0</v>
      </c>
      <c r="AH513" s="1150">
        <v>600</v>
      </c>
      <c r="AI513" s="1150">
        <v>144.47999999999999</v>
      </c>
      <c r="AJ513" s="1149">
        <f t="shared" si="246"/>
        <v>0.24079999999999999</v>
      </c>
      <c r="AK513" s="1150">
        <v>600</v>
      </c>
      <c r="AL513" s="1150">
        <v>144.96</v>
      </c>
      <c r="AM513" s="1149">
        <f t="shared" si="247"/>
        <v>0.24160000000000001</v>
      </c>
      <c r="AN513" s="1150">
        <v>600</v>
      </c>
      <c r="AO513" s="1150">
        <v>162.72</v>
      </c>
      <c r="AP513" s="1149">
        <f t="shared" si="248"/>
        <v>0.2712</v>
      </c>
      <c r="AQ513" s="1150">
        <v>600</v>
      </c>
      <c r="AR513" s="1150">
        <v>136.80000000000001</v>
      </c>
      <c r="AS513" s="1149">
        <f t="shared" si="219"/>
        <v>0.22800000000000001</v>
      </c>
      <c r="AT513" s="1149">
        <f t="shared" si="220"/>
        <v>0.15650000000000003</v>
      </c>
    </row>
    <row r="514" spans="1:46">
      <c r="A514" s="1150">
        <v>6110</v>
      </c>
      <c r="B514" s="1150">
        <v>14</v>
      </c>
      <c r="C514" s="2074">
        <v>508</v>
      </c>
      <c r="D514" s="1150" t="s">
        <v>2666</v>
      </c>
      <c r="E514" s="1150" t="s">
        <v>475</v>
      </c>
      <c r="F514" s="1150" t="s">
        <v>1623</v>
      </c>
      <c r="G514" s="1150" t="s">
        <v>1622</v>
      </c>
      <c r="H514" s="1150" t="s">
        <v>4479</v>
      </c>
      <c r="I514" s="1150">
        <v>600</v>
      </c>
      <c r="J514" s="1150">
        <v>600</v>
      </c>
      <c r="K514" s="1150">
        <v>56.16</v>
      </c>
      <c r="L514" s="1149">
        <f t="shared" si="238"/>
        <v>9.3599999999999989E-2</v>
      </c>
      <c r="M514" s="1150">
        <v>600</v>
      </c>
      <c r="N514" s="1150">
        <v>80.64</v>
      </c>
      <c r="O514" s="1149">
        <f t="shared" si="239"/>
        <v>0.13439999999999999</v>
      </c>
      <c r="P514" s="1150">
        <v>600</v>
      </c>
      <c r="Q514" s="1150">
        <v>447.84</v>
      </c>
      <c r="R514" s="1149">
        <f t="shared" si="240"/>
        <v>0.74639999999999995</v>
      </c>
      <c r="S514" s="1150">
        <v>600</v>
      </c>
      <c r="T514" s="1150">
        <v>444</v>
      </c>
      <c r="U514" s="1149">
        <f t="shared" si="241"/>
        <v>0.74</v>
      </c>
      <c r="V514" s="1150">
        <v>600</v>
      </c>
      <c r="W514" s="1150">
        <v>420</v>
      </c>
      <c r="X514" s="1149">
        <f t="shared" si="242"/>
        <v>0.7</v>
      </c>
      <c r="Y514" s="1150">
        <v>600</v>
      </c>
      <c r="Z514" s="1150">
        <v>472.32</v>
      </c>
      <c r="AA514" s="1149">
        <f t="shared" si="243"/>
        <v>0.78720000000000001</v>
      </c>
      <c r="AB514" s="1150">
        <v>600</v>
      </c>
      <c r="AC514" s="1150">
        <v>451.68</v>
      </c>
      <c r="AD514" s="1149">
        <f t="shared" si="244"/>
        <v>0.75280000000000002</v>
      </c>
      <c r="AE514" s="1150">
        <v>600</v>
      </c>
      <c r="AF514" s="1150">
        <v>460.32</v>
      </c>
      <c r="AG514" s="1149">
        <f t="shared" si="245"/>
        <v>0.76719999999999999</v>
      </c>
      <c r="AH514" s="1150">
        <v>600</v>
      </c>
      <c r="AI514" s="1150">
        <v>474.72</v>
      </c>
      <c r="AJ514" s="1149">
        <f t="shared" si="246"/>
        <v>0.79120000000000001</v>
      </c>
      <c r="AK514" s="1150">
        <v>600</v>
      </c>
      <c r="AL514" s="1150">
        <v>471.36</v>
      </c>
      <c r="AM514" s="1149">
        <f t="shared" si="247"/>
        <v>0.78560000000000008</v>
      </c>
      <c r="AN514" s="1150">
        <v>600</v>
      </c>
      <c r="AO514" s="1150">
        <v>464.64</v>
      </c>
      <c r="AP514" s="1149">
        <f t="shared" si="248"/>
        <v>0.77439999999999998</v>
      </c>
      <c r="AQ514" s="1150">
        <v>600</v>
      </c>
      <c r="AR514" s="1150">
        <v>487.2</v>
      </c>
      <c r="AS514" s="1149">
        <f t="shared" si="219"/>
        <v>0.81199999999999994</v>
      </c>
      <c r="AT514" s="1149">
        <f t="shared" si="220"/>
        <v>0.65706666666666669</v>
      </c>
    </row>
    <row r="515" spans="1:46">
      <c r="A515" s="1150">
        <v>6110</v>
      </c>
      <c r="B515" s="1150">
        <v>85</v>
      </c>
      <c r="C515" s="2074">
        <v>509</v>
      </c>
      <c r="D515" s="1150" t="s">
        <v>2882</v>
      </c>
      <c r="E515" s="1150" t="s">
        <v>2883</v>
      </c>
      <c r="F515" s="1150" t="s">
        <v>1623</v>
      </c>
      <c r="G515" s="1150" t="s">
        <v>1036</v>
      </c>
      <c r="H515" s="1150" t="s">
        <v>4479</v>
      </c>
      <c r="I515" s="1150">
        <v>600</v>
      </c>
      <c r="J515" s="1150">
        <v>600</v>
      </c>
      <c r="K515" s="1150">
        <v>293.27999999999997</v>
      </c>
      <c r="L515" s="1149">
        <f t="shared" si="238"/>
        <v>0.48879999999999996</v>
      </c>
      <c r="M515" s="1150">
        <v>600</v>
      </c>
      <c r="N515" s="1150">
        <v>314.88</v>
      </c>
      <c r="O515" s="1149">
        <f t="shared" si="239"/>
        <v>0.52480000000000004</v>
      </c>
      <c r="P515" s="1150">
        <v>600</v>
      </c>
      <c r="Q515" s="1150">
        <v>321.12</v>
      </c>
      <c r="R515" s="1149">
        <f t="shared" si="240"/>
        <v>0.53520000000000001</v>
      </c>
      <c r="S515" s="1150">
        <v>600</v>
      </c>
      <c r="T515" s="1150">
        <v>312</v>
      </c>
      <c r="U515" s="1149">
        <f t="shared" si="241"/>
        <v>0.52</v>
      </c>
      <c r="V515" s="1150">
        <v>600</v>
      </c>
      <c r="W515" s="1150">
        <v>320.39999999999998</v>
      </c>
      <c r="X515" s="1149">
        <f t="shared" si="242"/>
        <v>0.53399999999999992</v>
      </c>
      <c r="Y515" s="1150">
        <v>600</v>
      </c>
      <c r="Z515" s="1150">
        <v>343.68</v>
      </c>
      <c r="AA515" s="1149">
        <f t="shared" si="243"/>
        <v>0.57279999999999998</v>
      </c>
      <c r="AB515" s="1150">
        <v>600</v>
      </c>
      <c r="AC515" s="1150">
        <v>327.84</v>
      </c>
      <c r="AD515" s="1149">
        <f t="shared" si="244"/>
        <v>0.5464</v>
      </c>
      <c r="AE515" s="1150">
        <v>600</v>
      </c>
      <c r="AF515" s="1150">
        <v>340.32</v>
      </c>
      <c r="AG515" s="1149">
        <f t="shared" si="245"/>
        <v>0.56720000000000004</v>
      </c>
      <c r="AH515" s="1150">
        <v>600</v>
      </c>
      <c r="AI515" s="1150">
        <v>282.72000000000003</v>
      </c>
      <c r="AJ515" s="1149">
        <f t="shared" si="246"/>
        <v>0.47120000000000006</v>
      </c>
      <c r="AK515" s="1150">
        <v>600</v>
      </c>
      <c r="AL515" s="1150">
        <v>302.39999999999998</v>
      </c>
      <c r="AM515" s="1149">
        <f t="shared" si="247"/>
        <v>0.504</v>
      </c>
      <c r="AN515" s="1150">
        <v>600</v>
      </c>
      <c r="AO515" s="1150">
        <v>332.16</v>
      </c>
      <c r="AP515" s="1149">
        <f t="shared" si="248"/>
        <v>0.55360000000000009</v>
      </c>
      <c r="AQ515" s="1150">
        <v>600</v>
      </c>
      <c r="AR515" s="1150">
        <v>349.92</v>
      </c>
      <c r="AS515" s="1149">
        <f t="shared" si="219"/>
        <v>0.58320000000000005</v>
      </c>
      <c r="AT515" s="1149">
        <f t="shared" si="220"/>
        <v>0.53343333333333331</v>
      </c>
    </row>
    <row r="516" spans="1:46">
      <c r="A516" s="1150">
        <v>6220</v>
      </c>
      <c r="B516" s="1150">
        <v>150</v>
      </c>
      <c r="C516" s="2074">
        <v>510</v>
      </c>
      <c r="D516" s="1150" t="s">
        <v>2553</v>
      </c>
      <c r="E516" s="1150" t="s">
        <v>1005</v>
      </c>
      <c r="F516" s="1150" t="s">
        <v>1623</v>
      </c>
      <c r="G516" s="1150" t="s">
        <v>1622</v>
      </c>
      <c r="H516" s="1150" t="s">
        <v>4481</v>
      </c>
      <c r="I516" s="1150">
        <v>600</v>
      </c>
      <c r="J516" s="1150">
        <v>600</v>
      </c>
      <c r="K516" s="1150">
        <v>60</v>
      </c>
      <c r="L516" s="1149">
        <f t="shared" si="238"/>
        <v>0.1</v>
      </c>
      <c r="M516" s="1150">
        <v>600</v>
      </c>
      <c r="N516" s="1150">
        <v>48</v>
      </c>
      <c r="O516" s="1149">
        <f t="shared" si="239"/>
        <v>0.08</v>
      </c>
      <c r="P516" s="1150">
        <v>600</v>
      </c>
      <c r="Q516" s="1150">
        <v>34</v>
      </c>
      <c r="R516" s="1149">
        <f t="shared" si="240"/>
        <v>5.6666666666666664E-2</v>
      </c>
      <c r="S516" s="1150">
        <v>600</v>
      </c>
      <c r="T516" s="1150">
        <v>36</v>
      </c>
      <c r="U516" s="1149">
        <f t="shared" si="241"/>
        <v>0.06</v>
      </c>
      <c r="V516" s="1150">
        <v>600</v>
      </c>
      <c r="W516" s="1150">
        <v>36</v>
      </c>
      <c r="X516" s="1149">
        <f t="shared" si="242"/>
        <v>0.06</v>
      </c>
      <c r="Y516" s="1150">
        <v>600</v>
      </c>
      <c r="Z516" s="1150">
        <v>30</v>
      </c>
      <c r="AA516" s="1149">
        <f t="shared" si="243"/>
        <v>0.05</v>
      </c>
      <c r="AB516" s="1150">
        <v>600</v>
      </c>
      <c r="AC516" s="1150">
        <v>40</v>
      </c>
      <c r="AD516" s="1149">
        <f t="shared" si="244"/>
        <v>6.6666666666666666E-2</v>
      </c>
      <c r="AE516" s="1150">
        <v>600</v>
      </c>
      <c r="AF516" s="1150">
        <v>22</v>
      </c>
      <c r="AG516" s="1149">
        <f t="shared" si="245"/>
        <v>3.6666666666666667E-2</v>
      </c>
      <c r="AH516" s="1150">
        <v>600</v>
      </c>
      <c r="AI516" s="1150">
        <v>20</v>
      </c>
      <c r="AJ516" s="1149">
        <f t="shared" si="246"/>
        <v>3.3333333333333333E-2</v>
      </c>
      <c r="AK516" s="1150">
        <v>600</v>
      </c>
      <c r="AL516" s="1150">
        <v>0</v>
      </c>
      <c r="AM516" s="1149">
        <f t="shared" si="247"/>
        <v>0</v>
      </c>
      <c r="AN516" s="1150">
        <v>600</v>
      </c>
      <c r="AO516" s="1150">
        <v>20</v>
      </c>
      <c r="AP516" s="1149">
        <f t="shared" si="248"/>
        <v>3.3333333333333333E-2</v>
      </c>
      <c r="AQ516" s="1150">
        <v>600</v>
      </c>
      <c r="AR516" s="1150">
        <v>18</v>
      </c>
      <c r="AS516" s="1149">
        <f t="shared" si="219"/>
        <v>0.03</v>
      </c>
      <c r="AT516" s="1149">
        <f t="shared" si="220"/>
        <v>5.0555555555555555E-2</v>
      </c>
    </row>
    <row r="517" spans="1:46">
      <c r="A517" s="1150">
        <v>1240</v>
      </c>
      <c r="B517" s="1150">
        <v>63</v>
      </c>
      <c r="C517" s="2074">
        <v>511</v>
      </c>
      <c r="D517" s="1150" t="s">
        <v>3513</v>
      </c>
      <c r="E517" s="1150" t="s">
        <v>3514</v>
      </c>
      <c r="F517" s="1150" t="s">
        <v>1623</v>
      </c>
      <c r="G517" s="1150" t="s">
        <v>1622</v>
      </c>
      <c r="H517" s="1150" t="s">
        <v>4479</v>
      </c>
      <c r="I517" s="1150">
        <v>617</v>
      </c>
      <c r="J517" s="1150">
        <v>617</v>
      </c>
      <c r="K517" s="1150">
        <v>468</v>
      </c>
      <c r="L517" s="1149">
        <f t="shared" si="238"/>
        <v>0.75850891410048626</v>
      </c>
      <c r="M517" s="1150">
        <v>617</v>
      </c>
      <c r="N517" s="1150">
        <v>492</v>
      </c>
      <c r="O517" s="1149">
        <f t="shared" si="239"/>
        <v>0.79740680713128043</v>
      </c>
      <c r="P517" s="1150">
        <v>617</v>
      </c>
      <c r="Q517" s="1150">
        <v>408</v>
      </c>
      <c r="R517" s="1149">
        <f t="shared" si="240"/>
        <v>0.66126418152350086</v>
      </c>
      <c r="S517" s="1150">
        <v>617</v>
      </c>
      <c r="T517" s="1150">
        <v>360</v>
      </c>
      <c r="U517" s="1149">
        <f t="shared" si="241"/>
        <v>0.58346839546191243</v>
      </c>
      <c r="V517" s="1150">
        <v>617</v>
      </c>
      <c r="W517" s="1150">
        <v>372</v>
      </c>
      <c r="X517" s="1149">
        <f t="shared" si="242"/>
        <v>0.60291734197730962</v>
      </c>
      <c r="Y517" s="1150">
        <v>617</v>
      </c>
      <c r="Z517" s="1150">
        <v>408</v>
      </c>
      <c r="AA517" s="1149">
        <f t="shared" si="243"/>
        <v>0.66126418152350086</v>
      </c>
      <c r="AB517" s="1150">
        <v>617</v>
      </c>
      <c r="AC517" s="1150">
        <v>432</v>
      </c>
      <c r="AD517" s="1149">
        <f t="shared" si="244"/>
        <v>0.70016207455429502</v>
      </c>
      <c r="AE517" s="1150">
        <v>617</v>
      </c>
      <c r="AF517" s="1150">
        <v>456</v>
      </c>
      <c r="AG517" s="1149">
        <f t="shared" si="245"/>
        <v>0.73905996758508918</v>
      </c>
      <c r="AH517" s="1150">
        <v>617</v>
      </c>
      <c r="AI517" s="1150">
        <v>492</v>
      </c>
      <c r="AJ517" s="1149">
        <f t="shared" si="246"/>
        <v>0.79740680713128043</v>
      </c>
      <c r="AK517" s="1150">
        <v>617</v>
      </c>
      <c r="AL517" s="1150">
        <v>396</v>
      </c>
      <c r="AM517" s="1149">
        <f t="shared" si="247"/>
        <v>0.64181523500810378</v>
      </c>
      <c r="AN517" s="1150">
        <v>617</v>
      </c>
      <c r="AO517" s="1150">
        <v>408</v>
      </c>
      <c r="AP517" s="1149">
        <f t="shared" si="248"/>
        <v>0.66126418152350086</v>
      </c>
      <c r="AQ517" s="1150">
        <v>617</v>
      </c>
      <c r="AR517" s="1150">
        <v>372</v>
      </c>
      <c r="AS517" s="1149">
        <f t="shared" si="219"/>
        <v>0.60291734197730962</v>
      </c>
      <c r="AT517" s="1149">
        <f t="shared" si="220"/>
        <v>0.68395461912479738</v>
      </c>
    </row>
    <row r="518" spans="1:46">
      <c r="A518" s="1150">
        <v>1250</v>
      </c>
      <c r="B518" s="1150">
        <v>20</v>
      </c>
      <c r="C518" s="2074">
        <v>512</v>
      </c>
      <c r="D518" s="1150" t="s">
        <v>2679</v>
      </c>
      <c r="E518" s="1150" t="s">
        <v>1296</v>
      </c>
      <c r="F518" s="1150" t="s">
        <v>1623</v>
      </c>
      <c r="G518" s="1150" t="s">
        <v>1622</v>
      </c>
      <c r="H518" s="1150" t="s">
        <v>4479</v>
      </c>
      <c r="I518" s="1150">
        <v>630</v>
      </c>
      <c r="J518" s="1150">
        <v>630</v>
      </c>
      <c r="K518" s="1150">
        <v>36</v>
      </c>
      <c r="L518" s="1149">
        <f t="shared" si="238"/>
        <v>5.7142857142857141E-2</v>
      </c>
      <c r="M518" s="1150">
        <v>630</v>
      </c>
      <c r="N518" s="1150">
        <v>360</v>
      </c>
      <c r="O518" s="1149">
        <f t="shared" si="239"/>
        <v>0.5714285714285714</v>
      </c>
      <c r="P518" s="1150">
        <v>630</v>
      </c>
      <c r="Q518" s="1150">
        <v>432</v>
      </c>
      <c r="R518" s="1149">
        <f t="shared" si="240"/>
        <v>0.68571428571428572</v>
      </c>
      <c r="S518" s="1150">
        <v>630</v>
      </c>
      <c r="T518" s="1150">
        <v>492</v>
      </c>
      <c r="U518" s="1149">
        <f t="shared" si="241"/>
        <v>0.78095238095238095</v>
      </c>
      <c r="V518" s="1150">
        <v>630</v>
      </c>
      <c r="W518" s="1150">
        <v>436.8</v>
      </c>
      <c r="X518" s="1149">
        <f t="shared" si="242"/>
        <v>0.69333333333333336</v>
      </c>
      <c r="Y518" s="1150">
        <v>630</v>
      </c>
      <c r="Z518" s="1150">
        <v>364.8</v>
      </c>
      <c r="AA518" s="1149">
        <f t="shared" si="243"/>
        <v>0.57904761904761903</v>
      </c>
      <c r="AB518" s="1150">
        <v>630</v>
      </c>
      <c r="AC518" s="1150">
        <v>403.2</v>
      </c>
      <c r="AD518" s="1149">
        <f t="shared" si="244"/>
        <v>0.64</v>
      </c>
      <c r="AE518" s="1150">
        <v>630</v>
      </c>
      <c r="AF518" s="1150">
        <v>396</v>
      </c>
      <c r="AG518" s="1149">
        <f t="shared" si="245"/>
        <v>0.62857142857142856</v>
      </c>
      <c r="AH518" s="1150">
        <v>630</v>
      </c>
      <c r="AI518" s="1150">
        <v>453.6</v>
      </c>
      <c r="AJ518" s="1149">
        <f t="shared" si="246"/>
        <v>0.72000000000000008</v>
      </c>
      <c r="AK518" s="1150">
        <v>630</v>
      </c>
      <c r="AL518" s="1150">
        <v>468</v>
      </c>
      <c r="AM518" s="1149">
        <f t="shared" si="247"/>
        <v>0.74285714285714288</v>
      </c>
      <c r="AN518" s="1150">
        <v>630</v>
      </c>
      <c r="AO518" s="1150">
        <v>444</v>
      </c>
      <c r="AP518" s="1149">
        <f t="shared" si="248"/>
        <v>0.70476190476190481</v>
      </c>
      <c r="AQ518" s="1150">
        <v>630</v>
      </c>
      <c r="AR518" s="1150">
        <v>444</v>
      </c>
      <c r="AS518" s="1149">
        <f t="shared" si="219"/>
        <v>0.70476190476190481</v>
      </c>
      <c r="AT518" s="1149">
        <f t="shared" si="220"/>
        <v>0.62571428571428567</v>
      </c>
    </row>
    <row r="519" spans="1:46">
      <c r="A519" s="1150">
        <v>1230</v>
      </c>
      <c r="B519" s="1150">
        <v>6</v>
      </c>
      <c r="C519" s="2074">
        <v>513</v>
      </c>
      <c r="D519" s="1150" t="s">
        <v>4489</v>
      </c>
      <c r="E519" s="1150" t="s">
        <v>783</v>
      </c>
      <c r="F519" s="1150" t="s">
        <v>1625</v>
      </c>
      <c r="G519" s="1150" t="s">
        <v>1622</v>
      </c>
      <c r="H519" s="1150" t="s">
        <v>4488</v>
      </c>
      <c r="I519" s="1150">
        <v>650</v>
      </c>
      <c r="J519" s="1150">
        <v>650</v>
      </c>
      <c r="K519" s="1150">
        <v>1099.1999999999998</v>
      </c>
      <c r="L519" s="1149">
        <f t="shared" si="238"/>
        <v>1.6910769230769227</v>
      </c>
      <c r="M519" s="1150">
        <v>650</v>
      </c>
      <c r="N519" s="1150">
        <v>563.84</v>
      </c>
      <c r="O519" s="1149">
        <f t="shared" si="239"/>
        <v>0.86744615384615387</v>
      </c>
      <c r="P519" s="1150">
        <v>650</v>
      </c>
      <c r="Q519" s="1150">
        <v>0</v>
      </c>
      <c r="R519" s="1149">
        <f t="shared" si="240"/>
        <v>0</v>
      </c>
      <c r="S519" s="1150">
        <v>650</v>
      </c>
      <c r="T519" s="1150">
        <v>0</v>
      </c>
      <c r="U519" s="1149">
        <f t="shared" si="241"/>
        <v>0</v>
      </c>
      <c r="V519" s="1150">
        <v>650</v>
      </c>
      <c r="W519" s="1150">
        <v>56</v>
      </c>
      <c r="X519" s="1149">
        <f t="shared" si="242"/>
        <v>8.615384615384615E-2</v>
      </c>
      <c r="Y519" s="1150">
        <v>650</v>
      </c>
      <c r="Z519" s="1150">
        <v>550.4</v>
      </c>
      <c r="AA519" s="1149">
        <f t="shared" si="243"/>
        <v>0.84676923076923072</v>
      </c>
      <c r="AB519" s="1150">
        <v>650</v>
      </c>
      <c r="AC519" s="1150">
        <v>0</v>
      </c>
      <c r="AD519" s="1149">
        <f t="shared" si="244"/>
        <v>0</v>
      </c>
      <c r="AE519" s="1150">
        <v>650</v>
      </c>
      <c r="AF519" s="1150">
        <v>0</v>
      </c>
      <c r="AG519" s="1149">
        <f t="shared" si="245"/>
        <v>0</v>
      </c>
      <c r="AH519" s="1150">
        <v>650</v>
      </c>
      <c r="AI519" s="1150">
        <v>0</v>
      </c>
      <c r="AJ519" s="1149">
        <f t="shared" si="246"/>
        <v>0</v>
      </c>
      <c r="AK519" s="1150">
        <v>650</v>
      </c>
      <c r="AL519" s="1150">
        <v>45.44</v>
      </c>
      <c r="AM519" s="1149">
        <f t="shared" si="247"/>
        <v>6.990769230769231E-2</v>
      </c>
      <c r="AN519" s="1150">
        <v>650</v>
      </c>
      <c r="AO519" s="1150">
        <v>44.16</v>
      </c>
      <c r="AP519" s="1149">
        <f t="shared" si="248"/>
        <v>6.7938461538461531E-2</v>
      </c>
      <c r="AQ519" s="1150">
        <v>650</v>
      </c>
      <c r="AR519" s="1150">
        <v>43.52</v>
      </c>
      <c r="AS519" s="1149">
        <f t="shared" ref="AS519:AS550" si="249">+AR519/AQ519</f>
        <v>6.6953846153846155E-2</v>
      </c>
      <c r="AT519" s="1149">
        <f t="shared" ref="AT519:AT550" si="250">+(K519+N519+Q519+T519+W519+Z519+AC519+AF519+AI519+AL519+AO519+AR519)/(J519+M519+P519+S519+V519+Y519+AB519+AE519+AH519+AK519+AN519+AQ519)</f>
        <v>0.30802051282051279</v>
      </c>
    </row>
    <row r="520" spans="1:46">
      <c r="A520" s="1150">
        <v>6110</v>
      </c>
      <c r="B520" s="1150">
        <v>43</v>
      </c>
      <c r="C520" s="2074">
        <v>514</v>
      </c>
      <c r="D520" s="1150" t="s">
        <v>2667</v>
      </c>
      <c r="E520" s="1150" t="s">
        <v>335</v>
      </c>
      <c r="F520" s="1150" t="s">
        <v>1623</v>
      </c>
      <c r="G520" s="1150" t="s">
        <v>1074</v>
      </c>
      <c r="H520" s="1150" t="s">
        <v>4479</v>
      </c>
      <c r="I520" s="1150">
        <v>666.67</v>
      </c>
      <c r="J520" s="1150">
        <v>666.67</v>
      </c>
      <c r="K520" s="1150">
        <v>180</v>
      </c>
      <c r="L520" s="1149">
        <f t="shared" si="238"/>
        <v>0.26999865000675</v>
      </c>
      <c r="M520" s="1150">
        <v>666.67</v>
      </c>
      <c r="N520" s="1150">
        <v>244.5</v>
      </c>
      <c r="O520" s="1149">
        <f t="shared" si="239"/>
        <v>0.36674816625916873</v>
      </c>
      <c r="P520" s="1150">
        <v>666.67</v>
      </c>
      <c r="Q520" s="1150">
        <v>228</v>
      </c>
      <c r="R520" s="1149">
        <f t="shared" si="240"/>
        <v>0.34199829000854998</v>
      </c>
      <c r="S520" s="1150">
        <v>666.67</v>
      </c>
      <c r="T520" s="1150">
        <v>235.5</v>
      </c>
      <c r="U520" s="1149">
        <f t="shared" si="241"/>
        <v>0.35324823375883124</v>
      </c>
      <c r="V520" s="1150">
        <v>666.67</v>
      </c>
      <c r="W520" s="1150">
        <v>232.5</v>
      </c>
      <c r="X520" s="1149">
        <f t="shared" si="242"/>
        <v>0.34874825625871875</v>
      </c>
      <c r="Y520" s="1150">
        <v>666.67</v>
      </c>
      <c r="Z520" s="1150">
        <v>211.5</v>
      </c>
      <c r="AA520" s="1149">
        <f t="shared" si="243"/>
        <v>0.31724841375793122</v>
      </c>
      <c r="AB520" s="1150">
        <v>666.67</v>
      </c>
      <c r="AC520" s="1150">
        <v>192</v>
      </c>
      <c r="AD520" s="1149">
        <f t="shared" si="244"/>
        <v>0.28799856000719998</v>
      </c>
      <c r="AE520" s="1150">
        <v>666.67</v>
      </c>
      <c r="AF520" s="1150">
        <v>139.5</v>
      </c>
      <c r="AG520" s="1149">
        <f t="shared" si="245"/>
        <v>0.20924895375523123</v>
      </c>
      <c r="AH520" s="1150">
        <v>666.67</v>
      </c>
      <c r="AI520" s="1150">
        <v>84</v>
      </c>
      <c r="AJ520" s="1149">
        <f t="shared" si="246"/>
        <v>0.12599937000314998</v>
      </c>
      <c r="AK520" s="1150">
        <v>666.67</v>
      </c>
      <c r="AL520" s="1150">
        <v>102</v>
      </c>
      <c r="AM520" s="1149">
        <f t="shared" si="247"/>
        <v>0.15299923500382498</v>
      </c>
      <c r="AN520" s="1150">
        <v>666.67</v>
      </c>
      <c r="AO520" s="1150">
        <v>96</v>
      </c>
      <c r="AP520" s="1149">
        <f t="shared" si="248"/>
        <v>0.14399928000359999</v>
      </c>
      <c r="AQ520" s="1150">
        <v>666.67</v>
      </c>
      <c r="AR520" s="1150">
        <v>163.19999999999999</v>
      </c>
      <c r="AS520" s="1149">
        <f t="shared" si="249"/>
        <v>0.24479877600611996</v>
      </c>
      <c r="AT520" s="1149">
        <f t="shared" si="250"/>
        <v>0.26358618206908963</v>
      </c>
    </row>
    <row r="521" spans="1:46">
      <c r="A521" s="1150">
        <v>1240</v>
      </c>
      <c r="B521" s="1150">
        <v>55</v>
      </c>
      <c r="C521" s="2074">
        <v>515</v>
      </c>
      <c r="D521" s="1150" t="s">
        <v>3142</v>
      </c>
      <c r="E521" s="1150" t="s">
        <v>3143</v>
      </c>
      <c r="F521" s="1150" t="s">
        <v>1623</v>
      </c>
      <c r="G521" s="1150" t="s">
        <v>1622</v>
      </c>
      <c r="H521" s="1150" t="s">
        <v>4479</v>
      </c>
      <c r="I521" s="1150">
        <v>667</v>
      </c>
      <c r="J521" s="1150">
        <v>667</v>
      </c>
      <c r="K521" s="1150">
        <v>36</v>
      </c>
      <c r="L521" s="1149">
        <f t="shared" si="238"/>
        <v>5.3973013493253376E-2</v>
      </c>
      <c r="M521" s="1150">
        <v>667</v>
      </c>
      <c r="N521" s="1150">
        <v>288</v>
      </c>
      <c r="O521" s="1149">
        <f t="shared" si="239"/>
        <v>0.43178410794602701</v>
      </c>
      <c r="P521" s="1150">
        <v>667</v>
      </c>
      <c r="Q521" s="1150">
        <v>300</v>
      </c>
      <c r="R521" s="1149">
        <f t="shared" si="240"/>
        <v>0.4497751124437781</v>
      </c>
      <c r="S521" s="1150">
        <v>667</v>
      </c>
      <c r="T521" s="1150">
        <v>324</v>
      </c>
      <c r="U521" s="1149">
        <f t="shared" si="241"/>
        <v>0.48575712143928035</v>
      </c>
      <c r="V521" s="1150">
        <v>667</v>
      </c>
      <c r="W521" s="1150">
        <v>312</v>
      </c>
      <c r="X521" s="1149">
        <f t="shared" si="242"/>
        <v>0.46776611694152925</v>
      </c>
      <c r="Y521" s="1150">
        <v>667</v>
      </c>
      <c r="Z521" s="1150">
        <v>312</v>
      </c>
      <c r="AA521" s="1149">
        <f t="shared" si="243"/>
        <v>0.46776611694152925</v>
      </c>
      <c r="AB521" s="1150">
        <v>667</v>
      </c>
      <c r="AC521" s="1150">
        <v>264</v>
      </c>
      <c r="AD521" s="1149">
        <f t="shared" si="244"/>
        <v>0.39580209895052476</v>
      </c>
      <c r="AE521" s="1150">
        <v>667</v>
      </c>
      <c r="AF521" s="1150">
        <v>312</v>
      </c>
      <c r="AG521" s="1149">
        <f t="shared" si="245"/>
        <v>0.46776611694152925</v>
      </c>
      <c r="AH521" s="1150">
        <v>667</v>
      </c>
      <c r="AI521" s="1150">
        <v>276</v>
      </c>
      <c r="AJ521" s="1149">
        <f t="shared" si="246"/>
        <v>0.41379310344827586</v>
      </c>
      <c r="AK521" s="1150">
        <v>667</v>
      </c>
      <c r="AL521" s="1150">
        <v>300</v>
      </c>
      <c r="AM521" s="1149">
        <f t="shared" si="247"/>
        <v>0.4497751124437781</v>
      </c>
      <c r="AN521" s="1150">
        <v>667</v>
      </c>
      <c r="AO521" s="1150">
        <v>288</v>
      </c>
      <c r="AP521" s="1149">
        <f t="shared" si="248"/>
        <v>0.43178410794602701</v>
      </c>
      <c r="AQ521" s="1150">
        <v>667</v>
      </c>
      <c r="AR521" s="1150">
        <v>240</v>
      </c>
      <c r="AS521" s="1149">
        <f t="shared" si="249"/>
        <v>0.35982008995502252</v>
      </c>
      <c r="AT521" s="1149">
        <f t="shared" si="250"/>
        <v>0.40629685157421291</v>
      </c>
    </row>
    <row r="522" spans="1:46">
      <c r="A522" s="1150">
        <v>1270</v>
      </c>
      <c r="B522" s="1150">
        <v>15</v>
      </c>
      <c r="C522" s="2074">
        <v>516</v>
      </c>
      <c r="D522" s="1150" t="s">
        <v>3265</v>
      </c>
      <c r="E522" s="1150" t="s">
        <v>3264</v>
      </c>
      <c r="F522" s="1150" t="s">
        <v>1623</v>
      </c>
      <c r="G522" s="1150" t="s">
        <v>578</v>
      </c>
      <c r="H522" s="1150" t="s">
        <v>4479</v>
      </c>
      <c r="I522" s="1150">
        <v>667</v>
      </c>
      <c r="J522" s="1150">
        <v>667</v>
      </c>
      <c r="K522" s="1150">
        <v>12</v>
      </c>
      <c r="L522" s="1149">
        <f t="shared" si="238"/>
        <v>1.7991004497751123E-2</v>
      </c>
      <c r="M522" s="1150">
        <v>667</v>
      </c>
      <c r="N522" s="1150">
        <v>12</v>
      </c>
      <c r="O522" s="1149">
        <f t="shared" si="239"/>
        <v>1.7991004497751123E-2</v>
      </c>
      <c r="P522" s="1150">
        <v>667</v>
      </c>
      <c r="Q522" s="1150">
        <v>0</v>
      </c>
      <c r="R522" s="1149">
        <f t="shared" si="240"/>
        <v>0</v>
      </c>
      <c r="S522" s="1150">
        <v>667</v>
      </c>
      <c r="T522" s="1150">
        <v>228</v>
      </c>
      <c r="U522" s="1149">
        <f t="shared" si="241"/>
        <v>0.34182908545727136</v>
      </c>
      <c r="V522" s="1150">
        <v>667</v>
      </c>
      <c r="W522" s="1150">
        <v>228</v>
      </c>
      <c r="X522" s="1149">
        <f t="shared" si="242"/>
        <v>0.34182908545727136</v>
      </c>
      <c r="Y522" s="1150">
        <v>667</v>
      </c>
      <c r="Z522" s="1150">
        <v>75.84</v>
      </c>
      <c r="AA522" s="1149">
        <f t="shared" si="243"/>
        <v>0.11370314842578712</v>
      </c>
      <c r="AB522" s="1150">
        <v>667</v>
      </c>
      <c r="AC522" s="1150">
        <v>164.64</v>
      </c>
      <c r="AD522" s="1149">
        <f t="shared" si="244"/>
        <v>0.24683658170914541</v>
      </c>
      <c r="AE522" s="1150">
        <v>667</v>
      </c>
      <c r="AF522" s="1150">
        <v>244.8</v>
      </c>
      <c r="AG522" s="1149">
        <f t="shared" si="245"/>
        <v>0.36701649175412293</v>
      </c>
      <c r="AH522" s="1150">
        <v>667</v>
      </c>
      <c r="AI522" s="1150">
        <v>264.48</v>
      </c>
      <c r="AJ522" s="1149">
        <f t="shared" si="246"/>
        <v>0.39652173913043481</v>
      </c>
      <c r="AK522" s="1150">
        <v>667</v>
      </c>
      <c r="AL522" s="1150">
        <v>245.76</v>
      </c>
      <c r="AM522" s="1149">
        <f t="shared" si="247"/>
        <v>0.36845577211394304</v>
      </c>
      <c r="AN522" s="1150">
        <v>667</v>
      </c>
      <c r="AO522" s="1150">
        <v>284.16000000000003</v>
      </c>
      <c r="AP522" s="1149">
        <f t="shared" si="248"/>
        <v>0.42602698650674664</v>
      </c>
      <c r="AQ522" s="1150">
        <v>667</v>
      </c>
      <c r="AR522" s="1150">
        <v>249.6</v>
      </c>
      <c r="AS522" s="1149">
        <f t="shared" si="249"/>
        <v>0.3742128935532234</v>
      </c>
      <c r="AT522" s="1149">
        <f t="shared" si="250"/>
        <v>0.25103448275862067</v>
      </c>
    </row>
    <row r="523" spans="1:46">
      <c r="A523" s="1150">
        <v>6110</v>
      </c>
      <c r="B523" s="1150">
        <v>41</v>
      </c>
      <c r="C523" s="2074">
        <v>517</v>
      </c>
      <c r="D523" s="1150" t="s">
        <v>2668</v>
      </c>
      <c r="E523" s="1150" t="s">
        <v>388</v>
      </c>
      <c r="F523" s="1150" t="s">
        <v>1623</v>
      </c>
      <c r="G523" s="1150" t="s">
        <v>1622</v>
      </c>
      <c r="H523" s="1150" t="s">
        <v>4479</v>
      </c>
      <c r="I523" s="1150">
        <v>667</v>
      </c>
      <c r="J523" s="1150">
        <v>667</v>
      </c>
      <c r="K523" s="1150">
        <v>218.88</v>
      </c>
      <c r="L523" s="1149">
        <f t="shared" si="238"/>
        <v>0.32815592203898053</v>
      </c>
      <c r="M523" s="1150">
        <v>667</v>
      </c>
      <c r="N523" s="1150">
        <v>268.32</v>
      </c>
      <c r="O523" s="1149">
        <f t="shared" si="239"/>
        <v>0.40227886056971512</v>
      </c>
      <c r="P523" s="1150">
        <v>667</v>
      </c>
      <c r="Q523" s="1150">
        <v>252</v>
      </c>
      <c r="R523" s="1149">
        <f t="shared" si="240"/>
        <v>0.37781109445277361</v>
      </c>
      <c r="S523" s="1150">
        <v>667</v>
      </c>
      <c r="T523" s="1150">
        <v>394.8</v>
      </c>
      <c r="U523" s="1149">
        <f t="shared" si="241"/>
        <v>0.59190404797601204</v>
      </c>
      <c r="V523" s="1150">
        <v>667</v>
      </c>
      <c r="W523" s="1150">
        <v>249.6</v>
      </c>
      <c r="X523" s="1149">
        <f t="shared" si="242"/>
        <v>0.3742128935532234</v>
      </c>
      <c r="Y523" s="1150">
        <v>667</v>
      </c>
      <c r="Z523" s="1150">
        <v>312.48</v>
      </c>
      <c r="AA523" s="1149">
        <f t="shared" si="243"/>
        <v>0.46848575712143931</v>
      </c>
      <c r="AB523" s="1150">
        <v>667</v>
      </c>
      <c r="AC523" s="1150">
        <v>355.2</v>
      </c>
      <c r="AD523" s="1149">
        <f t="shared" si="244"/>
        <v>0.53253373313343322</v>
      </c>
      <c r="AE523" s="1150">
        <v>667</v>
      </c>
      <c r="AF523" s="1150">
        <v>372.96</v>
      </c>
      <c r="AG523" s="1149">
        <f t="shared" si="245"/>
        <v>0.55916041979010489</v>
      </c>
      <c r="AH523" s="1150">
        <v>667</v>
      </c>
      <c r="AI523" s="1150">
        <v>537.6</v>
      </c>
      <c r="AJ523" s="1149">
        <f t="shared" si="246"/>
        <v>0.80599700149925035</v>
      </c>
      <c r="AK523" s="1150">
        <v>667</v>
      </c>
      <c r="AL523" s="1150">
        <v>565.91999999999996</v>
      </c>
      <c r="AM523" s="1149">
        <f t="shared" si="247"/>
        <v>0.84845577211394296</v>
      </c>
      <c r="AN523" s="1150">
        <v>667</v>
      </c>
      <c r="AO523" s="1150">
        <v>507.36</v>
      </c>
      <c r="AP523" s="1149">
        <f t="shared" si="248"/>
        <v>0.76065967016491753</v>
      </c>
      <c r="AQ523" s="1150">
        <v>667</v>
      </c>
      <c r="AR523" s="1150">
        <v>482.88</v>
      </c>
      <c r="AS523" s="1149">
        <f t="shared" si="249"/>
        <v>0.72395802098950524</v>
      </c>
      <c r="AT523" s="1149">
        <f t="shared" si="250"/>
        <v>0.56446776611694149</v>
      </c>
    </row>
    <row r="524" spans="1:46">
      <c r="A524" s="1150">
        <v>1230</v>
      </c>
      <c r="B524" s="1150">
        <v>86</v>
      </c>
      <c r="C524" s="2074">
        <v>518</v>
      </c>
      <c r="D524" s="1150" t="s">
        <v>2670</v>
      </c>
      <c r="E524" s="1150" t="s">
        <v>1705</v>
      </c>
      <c r="F524" s="1150" t="s">
        <v>1623</v>
      </c>
      <c r="G524" s="1150" t="s">
        <v>1702</v>
      </c>
      <c r="H524" s="1150" t="s">
        <v>4481</v>
      </c>
      <c r="I524" s="1150">
        <v>700</v>
      </c>
      <c r="J524" s="1150">
        <v>700</v>
      </c>
      <c r="K524" s="1150">
        <v>103.6</v>
      </c>
      <c r="L524" s="1149">
        <f t="shared" si="238"/>
        <v>0.14799999999999999</v>
      </c>
      <c r="M524" s="1150">
        <v>700</v>
      </c>
      <c r="N524" s="1150">
        <v>130.4</v>
      </c>
      <c r="O524" s="1149">
        <f t="shared" si="239"/>
        <v>0.1862857142857143</v>
      </c>
      <c r="P524" s="1150">
        <v>700</v>
      </c>
      <c r="Q524" s="1150">
        <v>286.8</v>
      </c>
      <c r="R524" s="1149">
        <f t="shared" si="240"/>
        <v>0.40971428571428575</v>
      </c>
      <c r="S524" s="1150">
        <v>700</v>
      </c>
      <c r="T524" s="1150">
        <v>578.4</v>
      </c>
      <c r="U524" s="1149">
        <f t="shared" si="241"/>
        <v>0.82628571428571429</v>
      </c>
      <c r="V524" s="1150">
        <v>700</v>
      </c>
      <c r="W524" s="1150">
        <v>410</v>
      </c>
      <c r="X524" s="1149">
        <f t="shared" si="242"/>
        <v>0.58571428571428574</v>
      </c>
      <c r="Y524" s="1150">
        <v>700</v>
      </c>
      <c r="Z524" s="1150">
        <v>778</v>
      </c>
      <c r="AA524" s="1149">
        <f t="shared" si="243"/>
        <v>1.1114285714285714</v>
      </c>
      <c r="AB524" s="1150">
        <v>700</v>
      </c>
      <c r="AC524" s="1150">
        <v>333.6</v>
      </c>
      <c r="AD524" s="1149">
        <f t="shared" si="244"/>
        <v>0.47657142857142859</v>
      </c>
      <c r="AE524" s="1150">
        <v>700</v>
      </c>
      <c r="AF524" s="1150">
        <v>89.2</v>
      </c>
      <c r="AG524" s="1149">
        <f t="shared" si="245"/>
        <v>0.12742857142857142</v>
      </c>
      <c r="AH524" s="1150">
        <v>700</v>
      </c>
      <c r="AI524" s="1150">
        <v>52</v>
      </c>
      <c r="AJ524" s="1149">
        <f t="shared" si="246"/>
        <v>7.4285714285714288E-2</v>
      </c>
      <c r="AK524" s="1150">
        <v>700</v>
      </c>
      <c r="AL524" s="1150">
        <v>37.6</v>
      </c>
      <c r="AM524" s="1149">
        <f t="shared" si="247"/>
        <v>5.3714285714285714E-2</v>
      </c>
      <c r="AN524" s="1150">
        <v>700</v>
      </c>
      <c r="AO524" s="1150">
        <v>225.6</v>
      </c>
      <c r="AP524" s="1149">
        <f t="shared" si="248"/>
        <v>0.32228571428571429</v>
      </c>
      <c r="AQ524" s="1150">
        <v>700</v>
      </c>
      <c r="AR524" s="1150">
        <v>240</v>
      </c>
      <c r="AS524" s="1149">
        <f t="shared" si="249"/>
        <v>0.34285714285714286</v>
      </c>
      <c r="AT524" s="1149">
        <f t="shared" si="250"/>
        <v>0.38871428571428562</v>
      </c>
    </row>
    <row r="525" spans="1:46">
      <c r="A525" s="1150">
        <v>1210</v>
      </c>
      <c r="B525" s="1150">
        <v>22</v>
      </c>
      <c r="C525" s="2074">
        <v>519</v>
      </c>
      <c r="D525" s="1150" t="s">
        <v>2672</v>
      </c>
      <c r="E525" s="1150" t="s">
        <v>380</v>
      </c>
      <c r="F525" s="1150" t="s">
        <v>1623</v>
      </c>
      <c r="G525" s="1150" t="s">
        <v>1622</v>
      </c>
      <c r="H525" s="1150" t="s">
        <v>4481</v>
      </c>
      <c r="I525" s="1150">
        <v>722</v>
      </c>
      <c r="J525" s="1150">
        <v>722</v>
      </c>
      <c r="K525" s="1150">
        <v>672.2</v>
      </c>
      <c r="L525" s="1149">
        <f t="shared" ref="L525:L550" si="251">+K525/J525</f>
        <v>0.93102493074792247</v>
      </c>
      <c r="M525" s="1150">
        <v>722</v>
      </c>
      <c r="N525" s="1150">
        <v>661.6</v>
      </c>
      <c r="O525" s="1149">
        <f t="shared" ref="O525:O550" si="252">+N525/M525</f>
        <v>0.91634349030470919</v>
      </c>
      <c r="P525" s="1150">
        <v>722</v>
      </c>
      <c r="Q525" s="1150">
        <v>604.70000000000005</v>
      </c>
      <c r="R525" s="1149">
        <f t="shared" ref="R525:R550" si="253">+Q525/P525</f>
        <v>0.83753462603878126</v>
      </c>
      <c r="S525" s="1150">
        <v>722</v>
      </c>
      <c r="T525" s="1150">
        <v>640</v>
      </c>
      <c r="U525" s="1149">
        <f t="shared" ref="U525:U550" si="254">+T525/S525</f>
        <v>0.88642659279778391</v>
      </c>
      <c r="V525" s="1150">
        <v>722</v>
      </c>
      <c r="W525" s="1150">
        <v>680.3</v>
      </c>
      <c r="X525" s="1149">
        <f t="shared" ref="X525:X550" si="255">+W525/V525</f>
        <v>0.94224376731301929</v>
      </c>
      <c r="Y525" s="1150">
        <v>722</v>
      </c>
      <c r="Z525" s="1150">
        <v>652.5</v>
      </c>
      <c r="AA525" s="1149">
        <f t="shared" ref="AA525:AA550" si="256">+Z525/Y525</f>
        <v>0.90373961218836563</v>
      </c>
      <c r="AB525" s="1150">
        <v>722</v>
      </c>
      <c r="AC525" s="1150">
        <v>671.9</v>
      </c>
      <c r="AD525" s="1149">
        <f t="shared" ref="AD525:AD550" si="257">+AC525/AB525</f>
        <v>0.9306094182825484</v>
      </c>
      <c r="AE525" s="1150">
        <v>722</v>
      </c>
      <c r="AF525" s="1150">
        <v>695</v>
      </c>
      <c r="AG525" s="1149">
        <f t="shared" ref="AG525:AG550" si="258">+AF525/AE525</f>
        <v>0.96260387811634351</v>
      </c>
      <c r="AH525" s="1150">
        <v>722</v>
      </c>
      <c r="AI525" s="1150">
        <v>650</v>
      </c>
      <c r="AJ525" s="1149">
        <f t="shared" ref="AJ525:AJ550" si="259">+AI525/AH525</f>
        <v>0.90027700831024926</v>
      </c>
      <c r="AK525" s="1150">
        <v>722</v>
      </c>
      <c r="AL525" s="1150">
        <v>640.9</v>
      </c>
      <c r="AM525" s="1149">
        <f t="shared" ref="AM525:AM550" si="260">+AL525/AK525</f>
        <v>0.88767313019390581</v>
      </c>
      <c r="AN525" s="1150">
        <v>722</v>
      </c>
      <c r="AO525" s="1150">
        <v>631.6</v>
      </c>
      <c r="AP525" s="1149">
        <f t="shared" ref="AP525:AP550" si="261">+AO525/AN525</f>
        <v>0.87479224376731302</v>
      </c>
      <c r="AQ525" s="1150">
        <v>722</v>
      </c>
      <c r="AR525" s="1150">
        <v>766.6</v>
      </c>
      <c r="AS525" s="1149">
        <f t="shared" si="249"/>
        <v>1.0617728531855957</v>
      </c>
      <c r="AT525" s="1149">
        <f t="shared" si="250"/>
        <v>0.91958679593721149</v>
      </c>
    </row>
    <row r="526" spans="1:46">
      <c r="A526" s="1150">
        <v>1240</v>
      </c>
      <c r="B526" s="1150">
        <v>7</v>
      </c>
      <c r="C526" s="2074">
        <v>520</v>
      </c>
      <c r="D526" s="1150" t="s">
        <v>4487</v>
      </c>
      <c r="E526" s="1150" t="s">
        <v>352</v>
      </c>
      <c r="F526" s="1150" t="s">
        <v>1623</v>
      </c>
      <c r="G526" s="1150" t="s">
        <v>1036</v>
      </c>
      <c r="H526" s="1150" t="s">
        <v>4479</v>
      </c>
      <c r="I526" s="1150">
        <v>723</v>
      </c>
      <c r="J526" s="1150">
        <v>723</v>
      </c>
      <c r="K526" s="1150">
        <v>303.83999999999997</v>
      </c>
      <c r="L526" s="1149">
        <f t="shared" si="251"/>
        <v>0.42024896265560163</v>
      </c>
      <c r="M526" s="1150">
        <v>723</v>
      </c>
      <c r="N526" s="1150">
        <v>370.08</v>
      </c>
      <c r="O526" s="1149">
        <f t="shared" si="252"/>
        <v>0.51186721991701245</v>
      </c>
      <c r="P526" s="1150">
        <v>723</v>
      </c>
      <c r="Q526" s="1150">
        <v>316.08</v>
      </c>
      <c r="R526" s="1149">
        <f t="shared" si="253"/>
        <v>0.43717842323651451</v>
      </c>
      <c r="S526" s="1150">
        <v>723</v>
      </c>
      <c r="T526" s="1150">
        <v>318.24</v>
      </c>
      <c r="U526" s="1149">
        <f t="shared" si="254"/>
        <v>0.44016597510373445</v>
      </c>
      <c r="V526" s="1150">
        <v>723</v>
      </c>
      <c r="W526" s="1150">
        <v>360</v>
      </c>
      <c r="X526" s="1149">
        <f t="shared" si="255"/>
        <v>0.49792531120331951</v>
      </c>
      <c r="Y526" s="1150">
        <v>723</v>
      </c>
      <c r="Z526" s="1150">
        <v>314.64</v>
      </c>
      <c r="AA526" s="1149">
        <f t="shared" si="256"/>
        <v>0.43518672199170122</v>
      </c>
      <c r="AB526" s="1150">
        <v>723</v>
      </c>
      <c r="AC526" s="1150">
        <v>300.24</v>
      </c>
      <c r="AD526" s="1149">
        <f t="shared" si="257"/>
        <v>0.41526970954356845</v>
      </c>
      <c r="AE526" s="1150">
        <v>723</v>
      </c>
      <c r="AF526" s="1150">
        <v>283.68</v>
      </c>
      <c r="AG526" s="1149">
        <f t="shared" si="258"/>
        <v>0.39236514522821575</v>
      </c>
      <c r="AH526" s="1150">
        <v>723</v>
      </c>
      <c r="AI526" s="1150">
        <v>334.08</v>
      </c>
      <c r="AJ526" s="1149">
        <f t="shared" si="259"/>
        <v>0.46207468879668046</v>
      </c>
      <c r="AK526" s="1150">
        <v>723</v>
      </c>
      <c r="AL526" s="1150">
        <v>339.12</v>
      </c>
      <c r="AM526" s="1149">
        <f t="shared" si="260"/>
        <v>0.46904564315352698</v>
      </c>
      <c r="AN526" s="1150">
        <v>723</v>
      </c>
      <c r="AO526" s="1150">
        <v>329.04</v>
      </c>
      <c r="AP526" s="1149">
        <f t="shared" si="261"/>
        <v>0.45510373443983404</v>
      </c>
      <c r="AQ526" s="1150">
        <v>723</v>
      </c>
      <c r="AR526" s="1150">
        <v>295.2</v>
      </c>
      <c r="AS526" s="1149">
        <f t="shared" si="249"/>
        <v>0.40829875518672198</v>
      </c>
      <c r="AT526" s="1149">
        <f t="shared" si="250"/>
        <v>0.44539419087136922</v>
      </c>
    </row>
    <row r="527" spans="1:46">
      <c r="A527" s="1150">
        <v>1230</v>
      </c>
      <c r="B527" s="1150">
        <v>65</v>
      </c>
      <c r="C527" s="2074">
        <v>521</v>
      </c>
      <c r="D527" s="1150" t="s">
        <v>2603</v>
      </c>
      <c r="E527" s="1150" t="s">
        <v>3267</v>
      </c>
      <c r="F527" s="1150" t="s">
        <v>1623</v>
      </c>
      <c r="G527" s="1150" t="s">
        <v>1622</v>
      </c>
      <c r="H527" s="1150" t="s">
        <v>4479</v>
      </c>
      <c r="I527" s="1150">
        <v>750</v>
      </c>
      <c r="J527" s="1150">
        <v>750</v>
      </c>
      <c r="K527" s="1150">
        <v>652.32000000000005</v>
      </c>
      <c r="L527" s="1149">
        <f t="shared" si="251"/>
        <v>0.86976000000000009</v>
      </c>
      <c r="M527" s="1150">
        <v>750</v>
      </c>
      <c r="N527" s="1150">
        <v>684</v>
      </c>
      <c r="O527" s="1149">
        <f t="shared" si="252"/>
        <v>0.91200000000000003</v>
      </c>
      <c r="P527" s="1150">
        <v>750</v>
      </c>
      <c r="Q527" s="1150">
        <v>684</v>
      </c>
      <c r="R527" s="1149">
        <f t="shared" si="253"/>
        <v>0.91200000000000003</v>
      </c>
      <c r="S527" s="1150">
        <v>750</v>
      </c>
      <c r="T527" s="1150">
        <v>636</v>
      </c>
      <c r="U527" s="1149">
        <f t="shared" si="254"/>
        <v>0.84799999999999998</v>
      </c>
      <c r="V527" s="1150">
        <v>750</v>
      </c>
      <c r="W527" s="1150">
        <v>648</v>
      </c>
      <c r="X527" s="1149">
        <f t="shared" si="255"/>
        <v>0.86399999999999999</v>
      </c>
      <c r="Y527" s="1150">
        <v>750</v>
      </c>
      <c r="Z527" s="1150">
        <v>676.8</v>
      </c>
      <c r="AA527" s="1149">
        <f t="shared" si="256"/>
        <v>0.90239999999999998</v>
      </c>
      <c r="AB527" s="1150">
        <v>750</v>
      </c>
      <c r="AC527" s="1150">
        <v>643.20000000000005</v>
      </c>
      <c r="AD527" s="1149">
        <f t="shared" si="257"/>
        <v>0.85760000000000003</v>
      </c>
      <c r="AE527" s="1150">
        <v>750</v>
      </c>
      <c r="AF527" s="1150">
        <v>595.20000000000005</v>
      </c>
      <c r="AG527" s="1149">
        <f t="shared" si="258"/>
        <v>0.79360000000000008</v>
      </c>
      <c r="AH527" s="1150">
        <v>750</v>
      </c>
      <c r="AI527" s="1150">
        <v>681.6</v>
      </c>
      <c r="AJ527" s="1149">
        <f t="shared" si="259"/>
        <v>0.90880000000000005</v>
      </c>
      <c r="AK527" s="1150">
        <v>750</v>
      </c>
      <c r="AL527" s="1150">
        <v>691.2</v>
      </c>
      <c r="AM527" s="1149">
        <f t="shared" si="260"/>
        <v>0.92160000000000009</v>
      </c>
      <c r="AN527" s="1150">
        <v>750</v>
      </c>
      <c r="AO527" s="1150">
        <v>705.6</v>
      </c>
      <c r="AP527" s="1149">
        <f t="shared" si="261"/>
        <v>0.94080000000000008</v>
      </c>
      <c r="AQ527" s="1150">
        <v>750</v>
      </c>
      <c r="AR527" s="1150">
        <v>686.4</v>
      </c>
      <c r="AS527" s="1149">
        <f t="shared" si="249"/>
        <v>0.91520000000000001</v>
      </c>
      <c r="AT527" s="1149">
        <f t="shared" si="250"/>
        <v>0.88714666666666664</v>
      </c>
    </row>
    <row r="528" spans="1:46">
      <c r="A528" s="1150">
        <v>6210</v>
      </c>
      <c r="B528" s="1150">
        <v>11</v>
      </c>
      <c r="C528" s="2074">
        <v>522</v>
      </c>
      <c r="D528" s="1150" t="s">
        <v>2673</v>
      </c>
      <c r="E528" s="1150" t="s">
        <v>3144</v>
      </c>
      <c r="F528" s="1150" t="s">
        <v>1623</v>
      </c>
      <c r="G528" s="1150" t="s">
        <v>1622</v>
      </c>
      <c r="H528" s="1150" t="s">
        <v>4481</v>
      </c>
      <c r="I528" s="1150">
        <v>750</v>
      </c>
      <c r="J528" s="1150">
        <v>750</v>
      </c>
      <c r="K528" s="1150">
        <v>458</v>
      </c>
      <c r="L528" s="1149">
        <f t="shared" si="251"/>
        <v>0.61066666666666669</v>
      </c>
      <c r="M528" s="1150">
        <v>750</v>
      </c>
      <c r="N528" s="1150">
        <v>286</v>
      </c>
      <c r="O528" s="1149">
        <f t="shared" si="252"/>
        <v>0.38133333333333336</v>
      </c>
      <c r="P528" s="1150">
        <v>750</v>
      </c>
      <c r="Q528" s="1150">
        <v>666</v>
      </c>
      <c r="R528" s="1149">
        <f t="shared" si="253"/>
        <v>0.88800000000000001</v>
      </c>
      <c r="S528" s="1150">
        <v>750</v>
      </c>
      <c r="T528" s="1150">
        <v>674</v>
      </c>
      <c r="U528" s="1149">
        <f t="shared" si="254"/>
        <v>0.89866666666666661</v>
      </c>
      <c r="V528" s="1150">
        <v>750</v>
      </c>
      <c r="W528" s="1150">
        <v>482</v>
      </c>
      <c r="X528" s="1149">
        <f t="shared" si="255"/>
        <v>0.64266666666666672</v>
      </c>
      <c r="Y528" s="1150">
        <v>750</v>
      </c>
      <c r="Z528" s="1150">
        <v>690</v>
      </c>
      <c r="AA528" s="1149">
        <f t="shared" si="256"/>
        <v>0.92</v>
      </c>
      <c r="AB528" s="1150">
        <v>750</v>
      </c>
      <c r="AC528" s="1150">
        <v>238</v>
      </c>
      <c r="AD528" s="1149">
        <f t="shared" si="257"/>
        <v>0.31733333333333336</v>
      </c>
      <c r="AE528" s="1150">
        <v>750</v>
      </c>
      <c r="AF528" s="1150">
        <v>238</v>
      </c>
      <c r="AG528" s="1149">
        <f t="shared" si="258"/>
        <v>0.31733333333333336</v>
      </c>
      <c r="AH528" s="1150">
        <v>750</v>
      </c>
      <c r="AI528" s="1150">
        <v>234</v>
      </c>
      <c r="AJ528" s="1149">
        <f t="shared" si="259"/>
        <v>0.312</v>
      </c>
      <c r="AK528" s="1150">
        <v>750</v>
      </c>
      <c r="AL528" s="1150">
        <v>258</v>
      </c>
      <c r="AM528" s="1149">
        <f t="shared" si="260"/>
        <v>0.34399999999999997</v>
      </c>
      <c r="AN528" s="1150">
        <v>750</v>
      </c>
      <c r="AO528" s="1150">
        <v>716</v>
      </c>
      <c r="AP528" s="1149">
        <f t="shared" si="261"/>
        <v>0.95466666666666666</v>
      </c>
      <c r="AQ528" s="1150">
        <v>750</v>
      </c>
      <c r="AR528" s="1150">
        <v>664</v>
      </c>
      <c r="AS528" s="1149">
        <f t="shared" si="249"/>
        <v>0.88533333333333331</v>
      </c>
      <c r="AT528" s="1149">
        <f t="shared" si="250"/>
        <v>0.6226666666666667</v>
      </c>
    </row>
    <row r="529" spans="1:46">
      <c r="A529" s="1150">
        <v>6210</v>
      </c>
      <c r="B529" s="1150">
        <v>21</v>
      </c>
      <c r="C529" s="2074">
        <v>523</v>
      </c>
      <c r="D529" s="1150" t="s">
        <v>2675</v>
      </c>
      <c r="E529" s="1150" t="s">
        <v>2676</v>
      </c>
      <c r="F529" s="1150" t="s">
        <v>1623</v>
      </c>
      <c r="G529" s="1150" t="s">
        <v>1622</v>
      </c>
      <c r="H529" s="1150" t="s">
        <v>4479</v>
      </c>
      <c r="I529" s="1150">
        <v>800</v>
      </c>
      <c r="J529" s="1150">
        <v>800</v>
      </c>
      <c r="K529" s="1150">
        <v>140.4</v>
      </c>
      <c r="L529" s="1149">
        <f t="shared" si="251"/>
        <v>0.17550000000000002</v>
      </c>
      <c r="M529" s="1150">
        <v>800</v>
      </c>
      <c r="N529" s="1150">
        <v>662.4</v>
      </c>
      <c r="O529" s="1149">
        <f t="shared" si="252"/>
        <v>0.82799999999999996</v>
      </c>
      <c r="P529" s="1150">
        <v>800</v>
      </c>
      <c r="Q529" s="1150">
        <v>777.6</v>
      </c>
      <c r="R529" s="1149">
        <f t="shared" si="253"/>
        <v>0.97199999999999998</v>
      </c>
      <c r="S529" s="1150">
        <v>800</v>
      </c>
      <c r="T529" s="1150">
        <v>687.6</v>
      </c>
      <c r="U529" s="1149">
        <f t="shared" si="254"/>
        <v>0.85950000000000004</v>
      </c>
      <c r="V529" s="1150">
        <v>800</v>
      </c>
      <c r="W529" s="1150">
        <v>928.8</v>
      </c>
      <c r="X529" s="1149">
        <f t="shared" si="255"/>
        <v>1.161</v>
      </c>
      <c r="Y529" s="1150">
        <v>800</v>
      </c>
      <c r="Z529" s="1150">
        <v>828</v>
      </c>
      <c r="AA529" s="1149">
        <f t="shared" si="256"/>
        <v>1.0349999999999999</v>
      </c>
      <c r="AB529" s="1150">
        <v>800</v>
      </c>
      <c r="AC529" s="1150">
        <v>849.6</v>
      </c>
      <c r="AD529" s="1149">
        <f t="shared" si="257"/>
        <v>1.0620000000000001</v>
      </c>
      <c r="AE529" s="1150">
        <v>800</v>
      </c>
      <c r="AF529" s="1150">
        <v>849.6</v>
      </c>
      <c r="AG529" s="1149">
        <f t="shared" si="258"/>
        <v>1.0620000000000001</v>
      </c>
      <c r="AH529" s="1150">
        <v>800</v>
      </c>
      <c r="AI529" s="1150">
        <v>874.8</v>
      </c>
      <c r="AJ529" s="1149">
        <f t="shared" si="259"/>
        <v>1.0934999999999999</v>
      </c>
      <c r="AK529" s="1150">
        <v>800</v>
      </c>
      <c r="AL529" s="1150">
        <v>842.4</v>
      </c>
      <c r="AM529" s="1149">
        <f t="shared" si="260"/>
        <v>1.0529999999999999</v>
      </c>
      <c r="AN529" s="1150">
        <v>800</v>
      </c>
      <c r="AO529" s="1150">
        <v>896.4</v>
      </c>
      <c r="AP529" s="1149">
        <f t="shared" si="261"/>
        <v>1.1205000000000001</v>
      </c>
      <c r="AQ529" s="1150">
        <v>800</v>
      </c>
      <c r="AR529" s="1150">
        <v>864</v>
      </c>
      <c r="AS529" s="1149">
        <f t="shared" si="249"/>
        <v>1.08</v>
      </c>
      <c r="AT529" s="1149">
        <f t="shared" si="250"/>
        <v>0.95850000000000002</v>
      </c>
    </row>
    <row r="530" spans="1:46">
      <c r="A530" s="1150">
        <v>6220</v>
      </c>
      <c r="B530" s="1150">
        <v>112</v>
      </c>
      <c r="C530" s="2074">
        <v>524</v>
      </c>
      <c r="D530" s="1150" t="s">
        <v>2678</v>
      </c>
      <c r="E530" s="1150" t="s">
        <v>1112</v>
      </c>
      <c r="F530" s="1150" t="s">
        <v>1623</v>
      </c>
      <c r="G530" s="1150" t="s">
        <v>1622</v>
      </c>
      <c r="H530" s="1150" t="s">
        <v>4479</v>
      </c>
      <c r="I530" s="1150">
        <v>800</v>
      </c>
      <c r="J530" s="1150">
        <v>800</v>
      </c>
      <c r="K530" s="1150">
        <v>36</v>
      </c>
      <c r="L530" s="1149">
        <f t="shared" si="251"/>
        <v>4.4999999999999998E-2</v>
      </c>
      <c r="M530" s="1150">
        <v>800</v>
      </c>
      <c r="N530" s="1150">
        <v>558</v>
      </c>
      <c r="O530" s="1149">
        <f t="shared" si="252"/>
        <v>0.69750000000000001</v>
      </c>
      <c r="P530" s="1150">
        <v>800</v>
      </c>
      <c r="Q530" s="1150">
        <v>558</v>
      </c>
      <c r="R530" s="1149">
        <f t="shared" si="253"/>
        <v>0.69750000000000001</v>
      </c>
      <c r="S530" s="1150">
        <v>800</v>
      </c>
      <c r="T530" s="1150">
        <v>558</v>
      </c>
      <c r="U530" s="1149">
        <f t="shared" si="254"/>
        <v>0.69750000000000001</v>
      </c>
      <c r="V530" s="1150">
        <v>800</v>
      </c>
      <c r="W530" s="1150">
        <v>540</v>
      </c>
      <c r="X530" s="1149">
        <f t="shared" si="255"/>
        <v>0.67500000000000004</v>
      </c>
      <c r="Y530" s="1150">
        <v>800</v>
      </c>
      <c r="Z530" s="1150">
        <v>558</v>
      </c>
      <c r="AA530" s="1149">
        <f t="shared" si="256"/>
        <v>0.69750000000000001</v>
      </c>
      <c r="AB530" s="1150">
        <v>800</v>
      </c>
      <c r="AC530" s="1150">
        <v>558</v>
      </c>
      <c r="AD530" s="1149">
        <f t="shared" si="257"/>
        <v>0.69750000000000001</v>
      </c>
      <c r="AE530" s="1150">
        <v>800</v>
      </c>
      <c r="AF530" s="1150">
        <v>576</v>
      </c>
      <c r="AG530" s="1149">
        <f t="shared" si="258"/>
        <v>0.72</v>
      </c>
      <c r="AH530" s="1150">
        <v>800</v>
      </c>
      <c r="AI530" s="1150">
        <v>576</v>
      </c>
      <c r="AJ530" s="1149">
        <f t="shared" si="259"/>
        <v>0.72</v>
      </c>
      <c r="AK530" s="1150">
        <v>800</v>
      </c>
      <c r="AL530" s="1150">
        <v>576</v>
      </c>
      <c r="AM530" s="1149">
        <f t="shared" si="260"/>
        <v>0.72</v>
      </c>
      <c r="AN530" s="1150">
        <v>800</v>
      </c>
      <c r="AO530" s="1150">
        <v>576</v>
      </c>
      <c r="AP530" s="1149">
        <f t="shared" si="261"/>
        <v>0.72</v>
      </c>
      <c r="AQ530" s="1150">
        <v>800</v>
      </c>
      <c r="AR530" s="1150">
        <v>594</v>
      </c>
      <c r="AS530" s="1149">
        <f t="shared" si="249"/>
        <v>0.74250000000000005</v>
      </c>
      <c r="AT530" s="1149">
        <f t="shared" si="250"/>
        <v>0.65249999999999997</v>
      </c>
    </row>
    <row r="531" spans="1:46">
      <c r="A531" s="1150">
        <v>6220</v>
      </c>
      <c r="B531" s="1150">
        <v>144</v>
      </c>
      <c r="C531" s="2074">
        <v>525</v>
      </c>
      <c r="D531" s="1150" t="s">
        <v>2708</v>
      </c>
      <c r="E531" s="1150" t="s">
        <v>393</v>
      </c>
      <c r="F531" s="1150" t="s">
        <v>1623</v>
      </c>
      <c r="G531" s="1150" t="s">
        <v>1622</v>
      </c>
      <c r="H531" s="1150" t="s">
        <v>4481</v>
      </c>
      <c r="I531" s="1150">
        <v>800</v>
      </c>
      <c r="J531" s="1150">
        <v>800</v>
      </c>
      <c r="K531" s="1150">
        <v>544</v>
      </c>
      <c r="L531" s="1149">
        <f t="shared" si="251"/>
        <v>0.68</v>
      </c>
      <c r="M531" s="1150">
        <v>800</v>
      </c>
      <c r="N531" s="1150">
        <v>488</v>
      </c>
      <c r="O531" s="1149">
        <f t="shared" si="252"/>
        <v>0.61</v>
      </c>
      <c r="P531" s="1150">
        <v>800</v>
      </c>
      <c r="Q531" s="1150">
        <v>456</v>
      </c>
      <c r="R531" s="1149">
        <f t="shared" si="253"/>
        <v>0.56999999999999995</v>
      </c>
      <c r="S531" s="1150">
        <v>800</v>
      </c>
      <c r="T531" s="1150">
        <v>528</v>
      </c>
      <c r="U531" s="1149">
        <f t="shared" si="254"/>
        <v>0.66</v>
      </c>
      <c r="V531" s="1150">
        <v>800</v>
      </c>
      <c r="W531" s="1150">
        <v>504</v>
      </c>
      <c r="X531" s="1149">
        <f t="shared" si="255"/>
        <v>0.63</v>
      </c>
      <c r="Y531" s="1150">
        <v>800</v>
      </c>
      <c r="Z531" s="1150">
        <v>584</v>
      </c>
      <c r="AA531" s="1149">
        <f t="shared" si="256"/>
        <v>0.73</v>
      </c>
      <c r="AB531" s="1150">
        <v>800</v>
      </c>
      <c r="AC531" s="1150">
        <v>640</v>
      </c>
      <c r="AD531" s="1149">
        <f t="shared" si="257"/>
        <v>0.8</v>
      </c>
      <c r="AE531" s="1150">
        <v>800</v>
      </c>
      <c r="AF531" s="1150">
        <v>640</v>
      </c>
      <c r="AG531" s="1149">
        <f t="shared" si="258"/>
        <v>0.8</v>
      </c>
      <c r="AH531" s="1150">
        <v>800</v>
      </c>
      <c r="AI531" s="1150">
        <v>648</v>
      </c>
      <c r="AJ531" s="1149">
        <f t="shared" si="259"/>
        <v>0.81</v>
      </c>
      <c r="AK531" s="1150">
        <v>800</v>
      </c>
      <c r="AL531" s="1150">
        <v>680</v>
      </c>
      <c r="AM531" s="1149">
        <f t="shared" si="260"/>
        <v>0.85</v>
      </c>
      <c r="AN531" s="1150">
        <v>800</v>
      </c>
      <c r="AO531" s="1150">
        <v>584</v>
      </c>
      <c r="AP531" s="1149">
        <f t="shared" si="261"/>
        <v>0.73</v>
      </c>
      <c r="AQ531" s="1150">
        <v>800</v>
      </c>
      <c r="AR531" s="1150">
        <v>560</v>
      </c>
      <c r="AS531" s="1149">
        <f t="shared" si="249"/>
        <v>0.7</v>
      </c>
      <c r="AT531" s="1149">
        <f t="shared" si="250"/>
        <v>0.71416666666666662</v>
      </c>
    </row>
    <row r="532" spans="1:46">
      <c r="A532" s="1150">
        <v>6220</v>
      </c>
      <c r="B532" s="1150">
        <v>62</v>
      </c>
      <c r="C532" s="2074">
        <v>526</v>
      </c>
      <c r="D532" s="1150" t="s">
        <v>2677</v>
      </c>
      <c r="E532" s="1150" t="s">
        <v>914</v>
      </c>
      <c r="F532" s="1150" t="s">
        <v>1625</v>
      </c>
      <c r="G532" s="1150" t="s">
        <v>1622</v>
      </c>
      <c r="H532" s="1150" t="s">
        <v>4481</v>
      </c>
      <c r="I532" s="1150">
        <v>800</v>
      </c>
      <c r="J532" s="1150">
        <v>800</v>
      </c>
      <c r="K532" s="1150">
        <v>328</v>
      </c>
      <c r="L532" s="1149">
        <f t="shared" si="251"/>
        <v>0.41</v>
      </c>
      <c r="M532" s="1150">
        <v>800</v>
      </c>
      <c r="N532" s="1150">
        <v>159.19999999999999</v>
      </c>
      <c r="O532" s="1149">
        <f t="shared" si="252"/>
        <v>0.19899999999999998</v>
      </c>
      <c r="P532" s="1150">
        <v>800</v>
      </c>
      <c r="Q532" s="1150">
        <v>170</v>
      </c>
      <c r="R532" s="1149">
        <f t="shared" si="253"/>
        <v>0.21249999999999999</v>
      </c>
      <c r="S532" s="1150">
        <v>800</v>
      </c>
      <c r="T532" s="1150">
        <v>136</v>
      </c>
      <c r="U532" s="1149">
        <f t="shared" si="254"/>
        <v>0.17</v>
      </c>
      <c r="V532" s="1150">
        <v>800</v>
      </c>
      <c r="W532" s="1150">
        <v>130</v>
      </c>
      <c r="X532" s="1149">
        <f t="shared" si="255"/>
        <v>0.16250000000000001</v>
      </c>
      <c r="Y532" s="1150">
        <v>800</v>
      </c>
      <c r="Z532" s="1150">
        <v>158.4</v>
      </c>
      <c r="AA532" s="1149">
        <f t="shared" si="256"/>
        <v>0.19800000000000001</v>
      </c>
      <c r="AB532" s="1150">
        <v>800</v>
      </c>
      <c r="AC532" s="1150">
        <v>162</v>
      </c>
      <c r="AD532" s="1149">
        <f t="shared" si="257"/>
        <v>0.20250000000000001</v>
      </c>
      <c r="AE532" s="1150">
        <v>800</v>
      </c>
      <c r="AF532" s="1150">
        <v>110</v>
      </c>
      <c r="AG532" s="1149">
        <f t="shared" si="258"/>
        <v>0.13750000000000001</v>
      </c>
      <c r="AH532" s="1150">
        <v>800</v>
      </c>
      <c r="AI532" s="1150">
        <v>0</v>
      </c>
      <c r="AJ532" s="1149">
        <f t="shared" si="259"/>
        <v>0</v>
      </c>
      <c r="AK532" s="1150">
        <v>800</v>
      </c>
      <c r="AL532" s="1150">
        <v>0</v>
      </c>
      <c r="AM532" s="1149">
        <f t="shared" si="260"/>
        <v>0</v>
      </c>
      <c r="AN532" s="1150">
        <v>800</v>
      </c>
      <c r="AO532" s="1150">
        <v>0</v>
      </c>
      <c r="AP532" s="1149">
        <f t="shared" si="261"/>
        <v>0</v>
      </c>
      <c r="AQ532" s="1150">
        <v>800</v>
      </c>
      <c r="AR532" s="1150">
        <v>0</v>
      </c>
      <c r="AS532" s="1149">
        <f t="shared" si="249"/>
        <v>0</v>
      </c>
      <c r="AT532" s="1149">
        <f t="shared" si="250"/>
        <v>0.14100000000000001</v>
      </c>
    </row>
    <row r="533" spans="1:46">
      <c r="A533" s="1150">
        <v>1220</v>
      </c>
      <c r="B533" s="1150">
        <v>6</v>
      </c>
      <c r="C533" s="2074">
        <v>527</v>
      </c>
      <c r="D533" s="1150" t="s">
        <v>4486</v>
      </c>
      <c r="E533" s="1150" t="s">
        <v>480</v>
      </c>
      <c r="F533" s="1150" t="s">
        <v>1623</v>
      </c>
      <c r="G533" s="1150" t="s">
        <v>1074</v>
      </c>
      <c r="H533" s="1150" t="s">
        <v>4481</v>
      </c>
      <c r="I533" s="1150">
        <v>810</v>
      </c>
      <c r="J533" s="1150">
        <v>810</v>
      </c>
      <c r="K533" s="1150">
        <v>304</v>
      </c>
      <c r="L533" s="1149">
        <f t="shared" si="251"/>
        <v>0.37530864197530867</v>
      </c>
      <c r="M533" s="1150">
        <v>810</v>
      </c>
      <c r="N533" s="1150">
        <v>400</v>
      </c>
      <c r="O533" s="1149">
        <f t="shared" si="252"/>
        <v>0.49382716049382713</v>
      </c>
      <c r="P533" s="1150">
        <v>810</v>
      </c>
      <c r="Q533" s="1150">
        <v>360</v>
      </c>
      <c r="R533" s="1149">
        <f t="shared" si="253"/>
        <v>0.44444444444444442</v>
      </c>
      <c r="S533" s="1150">
        <v>810</v>
      </c>
      <c r="T533" s="1150">
        <v>410</v>
      </c>
      <c r="U533" s="1149">
        <f t="shared" si="254"/>
        <v>0.50617283950617287</v>
      </c>
      <c r="V533" s="1150">
        <v>810</v>
      </c>
      <c r="W533" s="1150">
        <v>340</v>
      </c>
      <c r="X533" s="1149">
        <f t="shared" si="255"/>
        <v>0.41975308641975306</v>
      </c>
      <c r="Y533" s="1150">
        <v>810</v>
      </c>
      <c r="Z533" s="1150">
        <v>370</v>
      </c>
      <c r="AA533" s="1149">
        <f t="shared" si="256"/>
        <v>0.4567901234567901</v>
      </c>
      <c r="AB533" s="1150">
        <v>810</v>
      </c>
      <c r="AC533" s="1150">
        <v>300</v>
      </c>
      <c r="AD533" s="1149">
        <f t="shared" si="257"/>
        <v>0.37037037037037035</v>
      </c>
      <c r="AE533" s="1150">
        <v>810</v>
      </c>
      <c r="AF533" s="1150">
        <v>250</v>
      </c>
      <c r="AG533" s="1149">
        <f t="shared" si="258"/>
        <v>0.30864197530864196</v>
      </c>
      <c r="AH533" s="1150">
        <v>810</v>
      </c>
      <c r="AI533" s="1150">
        <v>210</v>
      </c>
      <c r="AJ533" s="1149">
        <f t="shared" si="259"/>
        <v>0.25925925925925924</v>
      </c>
      <c r="AK533" s="1150">
        <v>810</v>
      </c>
      <c r="AL533" s="1150">
        <v>280</v>
      </c>
      <c r="AM533" s="1149">
        <f t="shared" si="260"/>
        <v>0.34567901234567899</v>
      </c>
      <c r="AN533" s="1150">
        <v>810</v>
      </c>
      <c r="AO533" s="1150">
        <v>250</v>
      </c>
      <c r="AP533" s="1149">
        <f t="shared" si="261"/>
        <v>0.30864197530864196</v>
      </c>
      <c r="AQ533" s="1150">
        <v>810</v>
      </c>
      <c r="AR533" s="1150">
        <v>230</v>
      </c>
      <c r="AS533" s="1149">
        <f t="shared" si="249"/>
        <v>0.2839506172839506</v>
      </c>
      <c r="AT533" s="1149">
        <f t="shared" si="250"/>
        <v>0.38106995884773665</v>
      </c>
    </row>
    <row r="534" spans="1:46">
      <c r="A534" s="1150">
        <v>6150</v>
      </c>
      <c r="B534" s="1150">
        <v>27</v>
      </c>
      <c r="C534" s="2074">
        <v>528</v>
      </c>
      <c r="D534" s="1150" t="s">
        <v>2681</v>
      </c>
      <c r="E534" s="1150" t="s">
        <v>3000</v>
      </c>
      <c r="F534" s="1150" t="s">
        <v>1623</v>
      </c>
      <c r="G534" s="1150" t="s">
        <v>1074</v>
      </c>
      <c r="H534" s="1150" t="s">
        <v>4479</v>
      </c>
      <c r="I534" s="1150">
        <v>833.33</v>
      </c>
      <c r="J534" s="1150">
        <v>833.33</v>
      </c>
      <c r="K534" s="1150">
        <v>36.479999999999997</v>
      </c>
      <c r="L534" s="1149">
        <f t="shared" si="251"/>
        <v>4.3776175104700416E-2</v>
      </c>
      <c r="M534" s="1150">
        <v>833.33</v>
      </c>
      <c r="N534" s="1150">
        <v>30.24</v>
      </c>
      <c r="O534" s="1149">
        <f t="shared" si="252"/>
        <v>3.6288145152580609E-2</v>
      </c>
      <c r="P534" s="1150">
        <v>833.33</v>
      </c>
      <c r="Q534" s="1150">
        <v>39.840000000000003</v>
      </c>
      <c r="R534" s="1149">
        <f t="shared" si="253"/>
        <v>4.7808191232764932E-2</v>
      </c>
      <c r="S534" s="1150">
        <v>833.33</v>
      </c>
      <c r="T534" s="1150">
        <v>35.04</v>
      </c>
      <c r="U534" s="1149">
        <f t="shared" si="254"/>
        <v>4.204816819267277E-2</v>
      </c>
      <c r="V534" s="1150">
        <v>833.33</v>
      </c>
      <c r="W534" s="1150">
        <v>36</v>
      </c>
      <c r="X534" s="1149">
        <f t="shared" si="255"/>
        <v>4.3200172800691203E-2</v>
      </c>
      <c r="Y534" s="1150">
        <v>833.33</v>
      </c>
      <c r="Z534" s="1150">
        <v>38.880000000000003</v>
      </c>
      <c r="AA534" s="1149">
        <f t="shared" si="256"/>
        <v>4.66561866247465E-2</v>
      </c>
      <c r="AB534" s="1150">
        <v>833.33</v>
      </c>
      <c r="AC534" s="1150">
        <v>34.56</v>
      </c>
      <c r="AD534" s="1149">
        <f t="shared" si="257"/>
        <v>4.1472165888663558E-2</v>
      </c>
      <c r="AE534" s="1150">
        <v>833.33</v>
      </c>
      <c r="AF534" s="1150">
        <v>30.72</v>
      </c>
      <c r="AG534" s="1149">
        <f t="shared" si="258"/>
        <v>3.6864147456589821E-2</v>
      </c>
      <c r="AH534" s="1150">
        <v>833.33</v>
      </c>
      <c r="AI534" s="1150">
        <v>33.119999999999997</v>
      </c>
      <c r="AJ534" s="1149">
        <f t="shared" si="259"/>
        <v>3.9744158976635899E-2</v>
      </c>
      <c r="AK534" s="1150">
        <v>833.33</v>
      </c>
      <c r="AL534" s="1150">
        <v>31.68</v>
      </c>
      <c r="AM534" s="1149">
        <f t="shared" si="260"/>
        <v>3.8016152064608254E-2</v>
      </c>
      <c r="AN534" s="1150">
        <v>833.33</v>
      </c>
      <c r="AO534" s="1150">
        <v>32.159999999999997</v>
      </c>
      <c r="AP534" s="1149">
        <f t="shared" si="261"/>
        <v>3.8592154368617466E-2</v>
      </c>
      <c r="AQ534" s="1150">
        <v>833.33</v>
      </c>
      <c r="AR534" s="1150">
        <v>33.119999999999997</v>
      </c>
      <c r="AS534" s="1149">
        <f t="shared" si="249"/>
        <v>3.9744158976635899E-2</v>
      </c>
      <c r="AT534" s="1149">
        <f t="shared" si="250"/>
        <v>4.1184164736658944E-2</v>
      </c>
    </row>
    <row r="535" spans="1:46">
      <c r="A535" s="1150">
        <v>6220</v>
      </c>
      <c r="B535" s="1150">
        <v>48</v>
      </c>
      <c r="C535" s="2074">
        <v>529</v>
      </c>
      <c r="D535" s="1150" t="s">
        <v>2682</v>
      </c>
      <c r="E535" s="1150" t="s">
        <v>907</v>
      </c>
      <c r="F535" s="1150" t="s">
        <v>1623</v>
      </c>
      <c r="G535" s="1150" t="s">
        <v>1622</v>
      </c>
      <c r="H535" s="1150" t="s">
        <v>4481</v>
      </c>
      <c r="I535" s="1150">
        <v>834</v>
      </c>
      <c r="J535" s="1150">
        <v>834</v>
      </c>
      <c r="K535" s="1150">
        <v>299.2</v>
      </c>
      <c r="L535" s="1149">
        <f t="shared" si="251"/>
        <v>0.35875299760191848</v>
      </c>
      <c r="M535" s="1150">
        <v>834</v>
      </c>
      <c r="N535" s="1150">
        <v>492.4</v>
      </c>
      <c r="O535" s="1149">
        <f t="shared" si="252"/>
        <v>0.5904076738609112</v>
      </c>
      <c r="P535" s="1150">
        <v>834</v>
      </c>
      <c r="Q535" s="1150">
        <v>563.20000000000005</v>
      </c>
      <c r="R535" s="1149">
        <f t="shared" si="253"/>
        <v>0.67529976019184657</v>
      </c>
      <c r="S535" s="1150">
        <v>834</v>
      </c>
      <c r="T535" s="1150">
        <v>572.79999999999995</v>
      </c>
      <c r="U535" s="1149">
        <f t="shared" si="254"/>
        <v>0.68681055155875292</v>
      </c>
      <c r="V535" s="1150">
        <v>834</v>
      </c>
      <c r="W535" s="1150">
        <v>470</v>
      </c>
      <c r="X535" s="1149">
        <f t="shared" si="255"/>
        <v>0.56354916067146288</v>
      </c>
      <c r="Y535" s="1150">
        <v>834</v>
      </c>
      <c r="Z535" s="1150">
        <v>457.2</v>
      </c>
      <c r="AA535" s="1149">
        <f t="shared" si="256"/>
        <v>0.54820143884892081</v>
      </c>
      <c r="AB535" s="1150">
        <v>834</v>
      </c>
      <c r="AC535" s="1150">
        <v>496</v>
      </c>
      <c r="AD535" s="1149">
        <f t="shared" si="257"/>
        <v>0.59472422062350117</v>
      </c>
      <c r="AE535" s="1150">
        <v>834</v>
      </c>
      <c r="AF535" s="1150">
        <v>486</v>
      </c>
      <c r="AG535" s="1149">
        <f t="shared" si="258"/>
        <v>0.58273381294964033</v>
      </c>
      <c r="AH535" s="1150">
        <v>834</v>
      </c>
      <c r="AI535" s="1150">
        <v>463.6</v>
      </c>
      <c r="AJ535" s="1149">
        <f t="shared" si="259"/>
        <v>0.5558752997601919</v>
      </c>
      <c r="AK535" s="1150">
        <v>834</v>
      </c>
      <c r="AL535" s="1150">
        <v>524.4</v>
      </c>
      <c r="AM535" s="1149">
        <f t="shared" si="260"/>
        <v>0.62877697841726621</v>
      </c>
      <c r="AN535" s="1150">
        <v>834</v>
      </c>
      <c r="AO535" s="1150">
        <v>430.8</v>
      </c>
      <c r="AP535" s="1149">
        <f t="shared" si="261"/>
        <v>0.51654676258992804</v>
      </c>
      <c r="AQ535" s="1150">
        <v>834</v>
      </c>
      <c r="AR535" s="1150">
        <v>492</v>
      </c>
      <c r="AS535" s="1149">
        <f t="shared" si="249"/>
        <v>0.58992805755395683</v>
      </c>
      <c r="AT535" s="1149">
        <f t="shared" si="250"/>
        <v>0.57430055955235804</v>
      </c>
    </row>
    <row r="536" spans="1:46">
      <c r="A536" s="1150">
        <v>6110</v>
      </c>
      <c r="B536" s="1150">
        <v>95</v>
      </c>
      <c r="C536" s="2074">
        <v>530</v>
      </c>
      <c r="D536" s="1150" t="s">
        <v>3211</v>
      </c>
      <c r="E536" s="1150" t="s">
        <v>3210</v>
      </c>
      <c r="F536" s="1150" t="s">
        <v>1623</v>
      </c>
      <c r="G536" s="1150" t="s">
        <v>1622</v>
      </c>
      <c r="H536" s="1150" t="s">
        <v>4479</v>
      </c>
      <c r="I536" s="1150">
        <v>850</v>
      </c>
      <c r="J536" s="1150">
        <v>850</v>
      </c>
      <c r="K536" s="1150">
        <v>404.4</v>
      </c>
      <c r="L536" s="1149">
        <f t="shared" si="251"/>
        <v>0.47576470588235292</v>
      </c>
      <c r="M536" s="1150">
        <v>850</v>
      </c>
      <c r="N536" s="1150">
        <v>405.6</v>
      </c>
      <c r="O536" s="1149">
        <f t="shared" si="252"/>
        <v>0.47717647058823531</v>
      </c>
      <c r="P536" s="1150">
        <v>850</v>
      </c>
      <c r="Q536" s="1150">
        <v>535.67999999999995</v>
      </c>
      <c r="R536" s="1149">
        <f t="shared" si="253"/>
        <v>0.63021176470588225</v>
      </c>
      <c r="S536" s="1150">
        <v>850</v>
      </c>
      <c r="T536" s="1150">
        <v>602.4</v>
      </c>
      <c r="U536" s="1149">
        <f t="shared" si="254"/>
        <v>0.70870588235294119</v>
      </c>
      <c r="V536" s="1150">
        <v>850</v>
      </c>
      <c r="W536" s="1150">
        <v>468</v>
      </c>
      <c r="X536" s="1149">
        <f t="shared" si="255"/>
        <v>0.5505882352941176</v>
      </c>
      <c r="Y536" s="1150">
        <v>850</v>
      </c>
      <c r="Z536" s="1150">
        <v>453.6</v>
      </c>
      <c r="AA536" s="1149">
        <f t="shared" si="256"/>
        <v>0.53364705882352947</v>
      </c>
      <c r="AB536" s="1150">
        <v>850</v>
      </c>
      <c r="AC536" s="1150">
        <v>276</v>
      </c>
      <c r="AD536" s="1149">
        <f t="shared" si="257"/>
        <v>0.32470588235294118</v>
      </c>
      <c r="AE536" s="1150">
        <v>850</v>
      </c>
      <c r="AF536" s="1150">
        <v>449.76</v>
      </c>
      <c r="AG536" s="1149">
        <f t="shared" si="258"/>
        <v>0.52912941176470585</v>
      </c>
      <c r="AH536" s="1150">
        <v>850</v>
      </c>
      <c r="AI536" s="1150">
        <v>434.4</v>
      </c>
      <c r="AJ536" s="1149">
        <f t="shared" si="259"/>
        <v>0.51105882352941179</v>
      </c>
      <c r="AK536" s="1150">
        <v>850</v>
      </c>
      <c r="AL536" s="1150">
        <v>444</v>
      </c>
      <c r="AM536" s="1149">
        <f t="shared" si="260"/>
        <v>0.52235294117647058</v>
      </c>
      <c r="AN536" s="1150">
        <v>850</v>
      </c>
      <c r="AO536" s="1150">
        <v>456</v>
      </c>
      <c r="AP536" s="1149">
        <f t="shared" si="261"/>
        <v>0.53647058823529414</v>
      </c>
      <c r="AQ536" s="1150">
        <v>850</v>
      </c>
      <c r="AR536" s="1150">
        <v>444</v>
      </c>
      <c r="AS536" s="1149">
        <f t="shared" si="249"/>
        <v>0.52235294117647058</v>
      </c>
      <c r="AT536" s="1149">
        <f t="shared" si="250"/>
        <v>0.52684705882352945</v>
      </c>
    </row>
    <row r="537" spans="1:46">
      <c r="A537" s="1150">
        <v>6220</v>
      </c>
      <c r="B537" s="1150">
        <v>90</v>
      </c>
      <c r="C537" s="2074">
        <v>531</v>
      </c>
      <c r="D537" s="1150" t="s">
        <v>2683</v>
      </c>
      <c r="E537" s="1150" t="s">
        <v>1015</v>
      </c>
      <c r="F537" s="1150" t="s">
        <v>1623</v>
      </c>
      <c r="G537" s="1150" t="s">
        <v>1622</v>
      </c>
      <c r="H537" s="1150" t="s">
        <v>4479</v>
      </c>
      <c r="I537" s="1150">
        <v>850</v>
      </c>
      <c r="J537" s="1150">
        <v>850</v>
      </c>
      <c r="K537" s="1150">
        <v>525</v>
      </c>
      <c r="L537" s="1149">
        <f t="shared" si="251"/>
        <v>0.61764705882352944</v>
      </c>
      <c r="M537" s="1150">
        <v>850</v>
      </c>
      <c r="N537" s="1150">
        <v>788.4</v>
      </c>
      <c r="O537" s="1149">
        <f t="shared" si="252"/>
        <v>0.92752941176470582</v>
      </c>
      <c r="P537" s="1150">
        <v>850</v>
      </c>
      <c r="Q537" s="1150">
        <v>721.8</v>
      </c>
      <c r="R537" s="1149">
        <f t="shared" si="253"/>
        <v>0.8491764705882352</v>
      </c>
      <c r="S537" s="1150">
        <v>850</v>
      </c>
      <c r="T537" s="1150">
        <v>482.4</v>
      </c>
      <c r="U537" s="1149">
        <f t="shared" si="254"/>
        <v>0.56752941176470584</v>
      </c>
      <c r="V537" s="1150">
        <v>850</v>
      </c>
      <c r="W537" s="1150">
        <v>510</v>
      </c>
      <c r="X537" s="1149">
        <f t="shared" si="255"/>
        <v>0.6</v>
      </c>
      <c r="Y537" s="1150">
        <v>850</v>
      </c>
      <c r="Z537" s="1150">
        <v>480.6</v>
      </c>
      <c r="AA537" s="1149">
        <f t="shared" si="256"/>
        <v>0.56541176470588239</v>
      </c>
      <c r="AB537" s="1150">
        <v>850</v>
      </c>
      <c r="AC537" s="1150">
        <v>668.4</v>
      </c>
      <c r="AD537" s="1149">
        <f t="shared" si="257"/>
        <v>0.78635294117647059</v>
      </c>
      <c r="AE537" s="1150">
        <v>850</v>
      </c>
      <c r="AF537" s="1150">
        <v>720.6</v>
      </c>
      <c r="AG537" s="1149">
        <f t="shared" si="258"/>
        <v>0.84776470588235298</v>
      </c>
      <c r="AH537" s="1150">
        <v>850</v>
      </c>
      <c r="AI537" s="1150">
        <v>760.2</v>
      </c>
      <c r="AJ537" s="1149">
        <f t="shared" si="259"/>
        <v>0.89435294117647068</v>
      </c>
      <c r="AK537" s="1150">
        <v>850</v>
      </c>
      <c r="AL537" s="1150">
        <v>729</v>
      </c>
      <c r="AM537" s="1149">
        <f t="shared" si="260"/>
        <v>0.85764705882352943</v>
      </c>
      <c r="AN537" s="1150">
        <v>850</v>
      </c>
      <c r="AO537" s="1150">
        <v>727.8</v>
      </c>
      <c r="AP537" s="1149">
        <f t="shared" si="261"/>
        <v>0.85623529411764698</v>
      </c>
      <c r="AQ537" s="1150">
        <v>850</v>
      </c>
      <c r="AR537" s="1150">
        <v>768</v>
      </c>
      <c r="AS537" s="1149">
        <f t="shared" si="249"/>
        <v>0.90352941176470591</v>
      </c>
      <c r="AT537" s="1149">
        <f t="shared" si="250"/>
        <v>0.77276470588235291</v>
      </c>
    </row>
    <row r="538" spans="1:46">
      <c r="A538" s="1150">
        <v>1220</v>
      </c>
      <c r="B538" s="1150">
        <v>11</v>
      </c>
      <c r="C538" s="2074">
        <v>532</v>
      </c>
      <c r="D538" s="1150" t="s">
        <v>4485</v>
      </c>
      <c r="E538" s="1150" t="s">
        <v>12</v>
      </c>
      <c r="F538" s="1150" t="s">
        <v>1623</v>
      </c>
      <c r="G538" s="1150" t="s">
        <v>1622</v>
      </c>
      <c r="H538" s="1150" t="s">
        <v>4481</v>
      </c>
      <c r="I538" s="1150">
        <v>860</v>
      </c>
      <c r="J538" s="1150">
        <v>860</v>
      </c>
      <c r="K538" s="1150">
        <v>300</v>
      </c>
      <c r="L538" s="1149">
        <f t="shared" si="251"/>
        <v>0.34883720930232559</v>
      </c>
      <c r="M538" s="1150">
        <v>860</v>
      </c>
      <c r="N538" s="1150">
        <v>590</v>
      </c>
      <c r="O538" s="1149">
        <f t="shared" si="252"/>
        <v>0.68604651162790697</v>
      </c>
      <c r="P538" s="1150">
        <v>860</v>
      </c>
      <c r="Q538" s="1150">
        <v>740</v>
      </c>
      <c r="R538" s="1149">
        <f t="shared" si="253"/>
        <v>0.86046511627906974</v>
      </c>
      <c r="S538" s="1150">
        <v>860</v>
      </c>
      <c r="T538" s="1150">
        <v>770</v>
      </c>
      <c r="U538" s="1149">
        <f t="shared" si="254"/>
        <v>0.89534883720930236</v>
      </c>
      <c r="V538" s="1150">
        <v>860</v>
      </c>
      <c r="W538" s="1150">
        <v>770</v>
      </c>
      <c r="X538" s="1149">
        <f t="shared" si="255"/>
        <v>0.89534883720930236</v>
      </c>
      <c r="Y538" s="1150">
        <v>860</v>
      </c>
      <c r="Z538" s="1150">
        <v>800</v>
      </c>
      <c r="AA538" s="1149">
        <f t="shared" si="256"/>
        <v>0.93023255813953487</v>
      </c>
      <c r="AB538" s="1150">
        <v>860</v>
      </c>
      <c r="AC538" s="1150">
        <v>820</v>
      </c>
      <c r="AD538" s="1149">
        <f t="shared" si="257"/>
        <v>0.95348837209302328</v>
      </c>
      <c r="AE538" s="1150">
        <v>860</v>
      </c>
      <c r="AF538" s="1150">
        <v>820</v>
      </c>
      <c r="AG538" s="1149">
        <f t="shared" si="258"/>
        <v>0.95348837209302328</v>
      </c>
      <c r="AH538" s="1150">
        <v>860</v>
      </c>
      <c r="AI538" s="1150">
        <v>790</v>
      </c>
      <c r="AJ538" s="1149">
        <f t="shared" si="259"/>
        <v>0.91860465116279066</v>
      </c>
      <c r="AK538" s="1150">
        <v>860</v>
      </c>
      <c r="AL538" s="1150">
        <v>860</v>
      </c>
      <c r="AM538" s="1149">
        <f t="shared" si="260"/>
        <v>1</v>
      </c>
      <c r="AN538" s="1150">
        <v>860</v>
      </c>
      <c r="AO538" s="1150">
        <v>820</v>
      </c>
      <c r="AP538" s="1149">
        <f t="shared" si="261"/>
        <v>0.95348837209302328</v>
      </c>
      <c r="AQ538" s="1150">
        <v>860</v>
      </c>
      <c r="AR538" s="1150">
        <v>770</v>
      </c>
      <c r="AS538" s="1149">
        <f t="shared" si="249"/>
        <v>0.89534883720930236</v>
      </c>
      <c r="AT538" s="1149">
        <f t="shared" si="250"/>
        <v>0.85755813953488369</v>
      </c>
    </row>
    <row r="539" spans="1:46">
      <c r="A539" s="1150">
        <v>1220</v>
      </c>
      <c r="B539" s="1150">
        <v>84</v>
      </c>
      <c r="C539" s="2074">
        <v>533</v>
      </c>
      <c r="D539" s="1150" t="s">
        <v>3262</v>
      </c>
      <c r="E539" s="1150" t="s">
        <v>3261</v>
      </c>
      <c r="F539" s="1150" t="s">
        <v>1623</v>
      </c>
      <c r="G539" s="1150" t="s">
        <v>757</v>
      </c>
      <c r="H539" s="1150" t="s">
        <v>4479</v>
      </c>
      <c r="I539" s="1150">
        <v>860</v>
      </c>
      <c r="J539" s="1150">
        <v>860</v>
      </c>
      <c r="K539" s="1150">
        <v>84</v>
      </c>
      <c r="L539" s="1149">
        <f t="shared" si="251"/>
        <v>9.7674418604651161E-2</v>
      </c>
      <c r="M539" s="1150">
        <v>860</v>
      </c>
      <c r="N539" s="1150">
        <v>348</v>
      </c>
      <c r="O539" s="1149">
        <f t="shared" si="252"/>
        <v>0.40465116279069768</v>
      </c>
      <c r="P539" s="1150">
        <v>860</v>
      </c>
      <c r="Q539" s="1150">
        <v>360</v>
      </c>
      <c r="R539" s="1149">
        <f t="shared" si="253"/>
        <v>0.41860465116279072</v>
      </c>
      <c r="S539" s="1150">
        <v>860</v>
      </c>
      <c r="T539" s="1150">
        <v>144</v>
      </c>
      <c r="U539" s="1149">
        <f t="shared" si="254"/>
        <v>0.16744186046511628</v>
      </c>
      <c r="V539" s="1150">
        <v>860</v>
      </c>
      <c r="W539" s="1150">
        <v>72</v>
      </c>
      <c r="X539" s="1149">
        <f t="shared" si="255"/>
        <v>8.3720930232558138E-2</v>
      </c>
      <c r="Y539" s="1150">
        <v>860</v>
      </c>
      <c r="Z539" s="1150">
        <v>228</v>
      </c>
      <c r="AA539" s="1149">
        <f t="shared" si="256"/>
        <v>0.26511627906976742</v>
      </c>
      <c r="AB539" s="1150">
        <v>860</v>
      </c>
      <c r="AC539" s="1150">
        <v>432</v>
      </c>
      <c r="AD539" s="1149">
        <f t="shared" si="257"/>
        <v>0.50232558139534889</v>
      </c>
      <c r="AE539" s="1150">
        <v>860</v>
      </c>
      <c r="AF539" s="1150">
        <v>480</v>
      </c>
      <c r="AG539" s="1149">
        <f t="shared" si="258"/>
        <v>0.55813953488372092</v>
      </c>
      <c r="AH539" s="1150">
        <v>860</v>
      </c>
      <c r="AI539" s="1150">
        <v>384</v>
      </c>
      <c r="AJ539" s="1149">
        <f t="shared" si="259"/>
        <v>0.44651162790697674</v>
      </c>
      <c r="AK539" s="1150">
        <v>860</v>
      </c>
      <c r="AL539" s="1150">
        <v>168</v>
      </c>
      <c r="AM539" s="1149">
        <f t="shared" si="260"/>
        <v>0.19534883720930232</v>
      </c>
      <c r="AN539" s="1150">
        <v>860</v>
      </c>
      <c r="AO539" s="1150">
        <v>0</v>
      </c>
      <c r="AP539" s="1149">
        <f t="shared" si="261"/>
        <v>0</v>
      </c>
      <c r="AQ539" s="1150">
        <v>860</v>
      </c>
      <c r="AR539" s="1150">
        <v>276</v>
      </c>
      <c r="AS539" s="1149">
        <f t="shared" si="249"/>
        <v>0.32093023255813952</v>
      </c>
      <c r="AT539" s="1149">
        <f t="shared" si="250"/>
        <v>0.28837209302325584</v>
      </c>
    </row>
    <row r="540" spans="1:46">
      <c r="A540" s="1150">
        <v>6220</v>
      </c>
      <c r="B540" s="1150">
        <v>161</v>
      </c>
      <c r="C540" s="2074">
        <v>534</v>
      </c>
      <c r="D540" s="1150" t="s">
        <v>2684</v>
      </c>
      <c r="E540" s="1150" t="s">
        <v>1160</v>
      </c>
      <c r="F540" s="1150" t="s">
        <v>1623</v>
      </c>
      <c r="G540" s="1150" t="s">
        <v>1622</v>
      </c>
      <c r="H540" s="1150" t="s">
        <v>4479</v>
      </c>
      <c r="I540" s="1150">
        <v>889</v>
      </c>
      <c r="J540" s="1150">
        <v>889</v>
      </c>
      <c r="K540" s="1150">
        <v>900</v>
      </c>
      <c r="L540" s="1149">
        <f t="shared" si="251"/>
        <v>1.0123734533183353</v>
      </c>
      <c r="M540" s="1150">
        <v>889</v>
      </c>
      <c r="N540" s="1150">
        <v>897</v>
      </c>
      <c r="O540" s="1149">
        <f t="shared" si="252"/>
        <v>1.0089988751406074</v>
      </c>
      <c r="P540" s="1150">
        <v>889</v>
      </c>
      <c r="Q540" s="1150">
        <v>912</v>
      </c>
      <c r="R540" s="1149">
        <f t="shared" si="253"/>
        <v>1.0258717660292462</v>
      </c>
      <c r="S540" s="1150">
        <v>889</v>
      </c>
      <c r="T540" s="1150">
        <v>888</v>
      </c>
      <c r="U540" s="1149">
        <f t="shared" si="254"/>
        <v>0.99887514060742411</v>
      </c>
      <c r="V540" s="1150">
        <v>889</v>
      </c>
      <c r="W540" s="1150">
        <v>933</v>
      </c>
      <c r="X540" s="1149">
        <f t="shared" si="255"/>
        <v>1.0494938132733409</v>
      </c>
      <c r="Y540" s="1150">
        <v>889</v>
      </c>
      <c r="Z540" s="1150">
        <v>894</v>
      </c>
      <c r="AA540" s="1149">
        <f t="shared" si="256"/>
        <v>1.0056242969628797</v>
      </c>
      <c r="AB540" s="1150">
        <v>889</v>
      </c>
      <c r="AC540" s="1150">
        <v>867</v>
      </c>
      <c r="AD540" s="1149">
        <f t="shared" si="257"/>
        <v>0.97525309336332955</v>
      </c>
      <c r="AE540" s="1150">
        <v>889</v>
      </c>
      <c r="AF540" s="1150">
        <v>873</v>
      </c>
      <c r="AG540" s="1149">
        <f t="shared" si="258"/>
        <v>0.98200224971878514</v>
      </c>
      <c r="AH540" s="1150">
        <v>889</v>
      </c>
      <c r="AI540" s="1150">
        <v>870</v>
      </c>
      <c r="AJ540" s="1149">
        <f t="shared" si="259"/>
        <v>0.97862767154105734</v>
      </c>
      <c r="AK540" s="1150">
        <v>889</v>
      </c>
      <c r="AL540" s="1150">
        <v>891</v>
      </c>
      <c r="AM540" s="1149">
        <f t="shared" si="260"/>
        <v>1.0022497187851518</v>
      </c>
      <c r="AN540" s="1150">
        <v>889</v>
      </c>
      <c r="AO540" s="1150">
        <v>945</v>
      </c>
      <c r="AP540" s="1149">
        <f t="shared" si="261"/>
        <v>1.0629921259842521</v>
      </c>
      <c r="AQ540" s="1150">
        <v>889</v>
      </c>
      <c r="AR540" s="1150">
        <v>852</v>
      </c>
      <c r="AS540" s="1149">
        <f t="shared" si="249"/>
        <v>0.95838020247469069</v>
      </c>
      <c r="AT540" s="1149">
        <f t="shared" si="250"/>
        <v>1.0050618672665916</v>
      </c>
    </row>
    <row r="541" spans="1:46">
      <c r="A541" s="1150">
        <v>1230</v>
      </c>
      <c r="B541" s="1150">
        <v>75</v>
      </c>
      <c r="C541" s="2074">
        <v>535</v>
      </c>
      <c r="D541" s="1150" t="s">
        <v>2685</v>
      </c>
      <c r="E541" s="1150" t="s">
        <v>1255</v>
      </c>
      <c r="F541" s="1150" t="s">
        <v>1623</v>
      </c>
      <c r="G541" s="1150" t="s">
        <v>1622</v>
      </c>
      <c r="H541" s="1150" t="s">
        <v>4479</v>
      </c>
      <c r="I541" s="1150">
        <v>900</v>
      </c>
      <c r="J541" s="1150">
        <v>900</v>
      </c>
      <c r="K541" s="1150">
        <v>126</v>
      </c>
      <c r="L541" s="1149">
        <f t="shared" si="251"/>
        <v>0.14000000000000001</v>
      </c>
      <c r="M541" s="1150">
        <v>900</v>
      </c>
      <c r="N541" s="1150">
        <v>750</v>
      </c>
      <c r="O541" s="1149">
        <f t="shared" si="252"/>
        <v>0.83333333333333337</v>
      </c>
      <c r="P541" s="1150">
        <v>900</v>
      </c>
      <c r="Q541" s="1150">
        <v>819</v>
      </c>
      <c r="R541" s="1149">
        <f t="shared" si="253"/>
        <v>0.91</v>
      </c>
      <c r="S541" s="1150">
        <v>900</v>
      </c>
      <c r="T541" s="1150">
        <v>786</v>
      </c>
      <c r="U541" s="1149">
        <f t="shared" si="254"/>
        <v>0.87333333333333329</v>
      </c>
      <c r="V541" s="1150">
        <v>900</v>
      </c>
      <c r="W541" s="1150">
        <v>756</v>
      </c>
      <c r="X541" s="1149">
        <f t="shared" si="255"/>
        <v>0.84</v>
      </c>
      <c r="Y541" s="1150">
        <v>900</v>
      </c>
      <c r="Z541" s="1150">
        <v>768</v>
      </c>
      <c r="AA541" s="1149">
        <f t="shared" si="256"/>
        <v>0.85333333333333339</v>
      </c>
      <c r="AB541" s="1150">
        <v>900</v>
      </c>
      <c r="AC541" s="1150">
        <v>837</v>
      </c>
      <c r="AD541" s="1149">
        <f t="shared" si="257"/>
        <v>0.93</v>
      </c>
      <c r="AE541" s="1150">
        <v>900</v>
      </c>
      <c r="AF541" s="1150">
        <v>873</v>
      </c>
      <c r="AG541" s="1149">
        <f t="shared" si="258"/>
        <v>0.97</v>
      </c>
      <c r="AH541" s="1150">
        <v>900</v>
      </c>
      <c r="AI541" s="1150">
        <v>843</v>
      </c>
      <c r="AJ541" s="1149">
        <f t="shared" si="259"/>
        <v>0.93666666666666665</v>
      </c>
      <c r="AK541" s="1150">
        <v>900</v>
      </c>
      <c r="AL541" s="1150">
        <v>864</v>
      </c>
      <c r="AM541" s="1149">
        <f t="shared" si="260"/>
        <v>0.96</v>
      </c>
      <c r="AN541" s="1150">
        <v>900</v>
      </c>
      <c r="AO541" s="1150">
        <v>873</v>
      </c>
      <c r="AP541" s="1149">
        <f t="shared" si="261"/>
        <v>0.97</v>
      </c>
      <c r="AQ541" s="1150">
        <v>900</v>
      </c>
      <c r="AR541" s="1150">
        <v>792</v>
      </c>
      <c r="AS541" s="1149">
        <f t="shared" si="249"/>
        <v>0.88</v>
      </c>
      <c r="AT541" s="1149">
        <f t="shared" si="250"/>
        <v>0.84138888888888885</v>
      </c>
    </row>
    <row r="542" spans="1:46">
      <c r="A542" s="1150">
        <v>6110</v>
      </c>
      <c r="B542" s="1150">
        <v>49</v>
      </c>
      <c r="C542" s="2074">
        <v>536</v>
      </c>
      <c r="D542" s="1150" t="s">
        <v>2686</v>
      </c>
      <c r="E542" s="1150" t="s">
        <v>1266</v>
      </c>
      <c r="F542" s="1150" t="s">
        <v>1623</v>
      </c>
      <c r="G542" s="1150" t="s">
        <v>1622</v>
      </c>
      <c r="H542" s="1150" t="s">
        <v>4479</v>
      </c>
      <c r="I542" s="1150">
        <v>900</v>
      </c>
      <c r="J542" s="1150">
        <v>900</v>
      </c>
      <c r="K542" s="1150">
        <v>613.79999999999995</v>
      </c>
      <c r="L542" s="1149">
        <f t="shared" si="251"/>
        <v>0.68199999999999994</v>
      </c>
      <c r="M542" s="1150">
        <v>900</v>
      </c>
      <c r="N542" s="1150">
        <v>850.8</v>
      </c>
      <c r="O542" s="1149">
        <f t="shared" si="252"/>
        <v>0.94533333333333325</v>
      </c>
      <c r="P542" s="1150">
        <v>900</v>
      </c>
      <c r="Q542" s="1150">
        <v>682.2</v>
      </c>
      <c r="R542" s="1149">
        <f t="shared" si="253"/>
        <v>0.75800000000000001</v>
      </c>
      <c r="S542" s="1150">
        <v>900</v>
      </c>
      <c r="T542" s="1150">
        <v>603</v>
      </c>
      <c r="U542" s="1149">
        <f t="shared" si="254"/>
        <v>0.67</v>
      </c>
      <c r="V542" s="1150">
        <v>900</v>
      </c>
      <c r="W542" s="1150">
        <v>615</v>
      </c>
      <c r="X542" s="1149">
        <f t="shared" si="255"/>
        <v>0.68333333333333335</v>
      </c>
      <c r="Y542" s="1150">
        <v>900</v>
      </c>
      <c r="Z542" s="1150">
        <v>716.4</v>
      </c>
      <c r="AA542" s="1149">
        <f t="shared" si="256"/>
        <v>0.79599999999999993</v>
      </c>
      <c r="AB542" s="1150">
        <v>900</v>
      </c>
      <c r="AC542" s="1150">
        <v>455.4</v>
      </c>
      <c r="AD542" s="1149">
        <f t="shared" si="257"/>
        <v>0.50600000000000001</v>
      </c>
      <c r="AE542" s="1150">
        <v>900</v>
      </c>
      <c r="AF542" s="1150">
        <v>392.4</v>
      </c>
      <c r="AG542" s="1149">
        <f t="shared" si="258"/>
        <v>0.436</v>
      </c>
      <c r="AH542" s="1150">
        <v>900</v>
      </c>
      <c r="AI542" s="1150">
        <v>627.6</v>
      </c>
      <c r="AJ542" s="1149">
        <f t="shared" si="259"/>
        <v>0.69733333333333336</v>
      </c>
      <c r="AK542" s="1150">
        <v>900</v>
      </c>
      <c r="AL542" s="1150">
        <v>659.4</v>
      </c>
      <c r="AM542" s="1149">
        <f t="shared" si="260"/>
        <v>0.73266666666666669</v>
      </c>
      <c r="AN542" s="1150">
        <v>900</v>
      </c>
      <c r="AO542" s="1150">
        <v>659.4</v>
      </c>
      <c r="AP542" s="1149">
        <f t="shared" si="261"/>
        <v>0.73266666666666669</v>
      </c>
      <c r="AQ542" s="1150">
        <v>900</v>
      </c>
      <c r="AR542" s="1150">
        <v>777.6</v>
      </c>
      <c r="AS542" s="1149">
        <f t="shared" si="249"/>
        <v>0.86399999999999999</v>
      </c>
      <c r="AT542" s="1149">
        <f t="shared" si="250"/>
        <v>0.70861111111111108</v>
      </c>
    </row>
    <row r="543" spans="1:46">
      <c r="A543" s="1150">
        <v>6130</v>
      </c>
      <c r="B543" s="1150">
        <v>9</v>
      </c>
      <c r="C543" s="2074">
        <v>537</v>
      </c>
      <c r="D543" s="1150" t="s">
        <v>2687</v>
      </c>
      <c r="E543" s="1150" t="s">
        <v>576</v>
      </c>
      <c r="F543" s="1150" t="s">
        <v>1625</v>
      </c>
      <c r="G543" s="1150" t="s">
        <v>1622</v>
      </c>
      <c r="H543" s="1150" t="s">
        <v>4481</v>
      </c>
      <c r="I543" s="1150">
        <v>900</v>
      </c>
      <c r="J543" s="1150">
        <v>900</v>
      </c>
      <c r="K543" s="1150">
        <v>632</v>
      </c>
      <c r="L543" s="1149">
        <f t="shared" si="251"/>
        <v>0.70222222222222219</v>
      </c>
      <c r="M543" s="1150">
        <v>900</v>
      </c>
      <c r="N543" s="1150">
        <v>360</v>
      </c>
      <c r="O543" s="1149">
        <f t="shared" si="252"/>
        <v>0.4</v>
      </c>
      <c r="P543" s="1150">
        <v>900</v>
      </c>
      <c r="Q543" s="1150">
        <v>400</v>
      </c>
      <c r="R543" s="1149">
        <f t="shared" si="253"/>
        <v>0.44444444444444442</v>
      </c>
      <c r="S543" s="1150">
        <v>900</v>
      </c>
      <c r="T543" s="1150">
        <v>360</v>
      </c>
      <c r="U543" s="1149">
        <f t="shared" si="254"/>
        <v>0.4</v>
      </c>
      <c r="V543" s="1150">
        <v>900</v>
      </c>
      <c r="W543" s="1150">
        <v>40</v>
      </c>
      <c r="X543" s="1149">
        <f t="shared" si="255"/>
        <v>4.4444444444444446E-2</v>
      </c>
      <c r="Y543" s="1150">
        <v>900</v>
      </c>
      <c r="Z543" s="1150">
        <v>0</v>
      </c>
      <c r="AA543" s="1149">
        <f t="shared" si="256"/>
        <v>0</v>
      </c>
      <c r="AB543" s="1150">
        <v>900</v>
      </c>
      <c r="AC543" s="1150">
        <v>0</v>
      </c>
      <c r="AD543" s="1149">
        <f t="shared" si="257"/>
        <v>0</v>
      </c>
      <c r="AE543" s="1150">
        <v>900</v>
      </c>
      <c r="AF543" s="1150">
        <v>0</v>
      </c>
      <c r="AG543" s="1149">
        <f t="shared" si="258"/>
        <v>0</v>
      </c>
      <c r="AH543" s="1150">
        <v>900</v>
      </c>
      <c r="AI543" s="1150">
        <v>0</v>
      </c>
      <c r="AJ543" s="1149">
        <f t="shared" si="259"/>
        <v>0</v>
      </c>
      <c r="AK543" s="1150">
        <v>900</v>
      </c>
      <c r="AL543" s="1150">
        <v>0</v>
      </c>
      <c r="AM543" s="1149">
        <f t="shared" si="260"/>
        <v>0</v>
      </c>
      <c r="AN543" s="1150">
        <v>900</v>
      </c>
      <c r="AO543" s="1150">
        <v>0</v>
      </c>
      <c r="AP543" s="1149">
        <f t="shared" si="261"/>
        <v>0</v>
      </c>
      <c r="AQ543" s="1150">
        <v>900</v>
      </c>
      <c r="AR543" s="1150">
        <v>0</v>
      </c>
      <c r="AS543" s="1149">
        <f t="shared" si="249"/>
        <v>0</v>
      </c>
      <c r="AT543" s="1149">
        <f t="shared" si="250"/>
        <v>0.16592592592592592</v>
      </c>
    </row>
    <row r="544" spans="1:46">
      <c r="A544" s="1150">
        <v>6220</v>
      </c>
      <c r="B544" s="1150">
        <v>189</v>
      </c>
      <c r="C544" s="2074">
        <v>538</v>
      </c>
      <c r="D544" s="1150" t="s">
        <v>3146</v>
      </c>
      <c r="E544" s="1150" t="s">
        <v>3049</v>
      </c>
      <c r="F544" s="1150" t="s">
        <v>1623</v>
      </c>
      <c r="G544" s="1150" t="s">
        <v>1622</v>
      </c>
      <c r="H544" s="1150" t="s">
        <v>4479</v>
      </c>
      <c r="I544" s="1150">
        <v>950</v>
      </c>
      <c r="J544" s="1150">
        <v>950</v>
      </c>
      <c r="K544" s="1150">
        <v>72</v>
      </c>
      <c r="L544" s="1149">
        <f t="shared" si="251"/>
        <v>7.5789473684210532E-2</v>
      </c>
      <c r="M544" s="1150">
        <v>950</v>
      </c>
      <c r="N544" s="1150">
        <v>90</v>
      </c>
      <c r="O544" s="1149">
        <f t="shared" si="252"/>
        <v>9.4736842105263161E-2</v>
      </c>
      <c r="P544" s="1150">
        <v>950</v>
      </c>
      <c r="Q544" s="1150">
        <v>144</v>
      </c>
      <c r="R544" s="1149">
        <f t="shared" si="253"/>
        <v>0.15157894736842106</v>
      </c>
      <c r="S544" s="1150">
        <v>950</v>
      </c>
      <c r="T544" s="1150">
        <v>162</v>
      </c>
      <c r="U544" s="1149">
        <f t="shared" si="254"/>
        <v>0.17052631578947369</v>
      </c>
      <c r="V544" s="1150">
        <v>950</v>
      </c>
      <c r="W544" s="1150">
        <v>144</v>
      </c>
      <c r="X544" s="1149">
        <f t="shared" si="255"/>
        <v>0.15157894736842106</v>
      </c>
      <c r="Y544" s="1150">
        <v>950</v>
      </c>
      <c r="Z544" s="1150">
        <v>180</v>
      </c>
      <c r="AA544" s="1149">
        <f t="shared" si="256"/>
        <v>0.18947368421052632</v>
      </c>
      <c r="AB544" s="1150">
        <v>950</v>
      </c>
      <c r="AC544" s="1150">
        <v>162</v>
      </c>
      <c r="AD544" s="1149">
        <f t="shared" si="257"/>
        <v>0.17052631578947369</v>
      </c>
      <c r="AE544" s="1150">
        <v>950</v>
      </c>
      <c r="AF544" s="1150">
        <v>162</v>
      </c>
      <c r="AG544" s="1149">
        <f t="shared" si="258"/>
        <v>0.17052631578947369</v>
      </c>
      <c r="AH544" s="1150">
        <v>950</v>
      </c>
      <c r="AI544" s="1150">
        <v>180</v>
      </c>
      <c r="AJ544" s="1149">
        <f t="shared" si="259"/>
        <v>0.18947368421052632</v>
      </c>
      <c r="AK544" s="1150">
        <v>950</v>
      </c>
      <c r="AL544" s="1150">
        <v>180</v>
      </c>
      <c r="AM544" s="1149">
        <f t="shared" si="260"/>
        <v>0.18947368421052632</v>
      </c>
      <c r="AN544" s="1150">
        <v>950</v>
      </c>
      <c r="AO544" s="1150">
        <v>180</v>
      </c>
      <c r="AP544" s="1149">
        <f t="shared" si="261"/>
        <v>0.18947368421052632</v>
      </c>
      <c r="AQ544" s="1150">
        <v>950</v>
      </c>
      <c r="AR544" s="1150">
        <v>162</v>
      </c>
      <c r="AS544" s="1149">
        <f t="shared" si="249"/>
        <v>0.17052631578947369</v>
      </c>
      <c r="AT544" s="1149">
        <f t="shared" si="250"/>
        <v>0.15947368421052632</v>
      </c>
    </row>
    <row r="545" spans="1:46">
      <c r="A545" s="1150">
        <v>1230</v>
      </c>
      <c r="B545" s="1150">
        <v>55</v>
      </c>
      <c r="C545" s="2074">
        <v>539</v>
      </c>
      <c r="D545" s="1150" t="s">
        <v>2689</v>
      </c>
      <c r="E545" s="1150" t="s">
        <v>3199</v>
      </c>
      <c r="F545" s="1150" t="s">
        <v>1623</v>
      </c>
      <c r="G545" s="1150" t="s">
        <v>1622</v>
      </c>
      <c r="H545" s="1150" t="s">
        <v>4479</v>
      </c>
      <c r="I545" s="1150">
        <v>1000</v>
      </c>
      <c r="J545" s="1150">
        <v>1000</v>
      </c>
      <c r="K545" s="1150">
        <v>649.20000000000005</v>
      </c>
      <c r="L545" s="1149">
        <f t="shared" si="251"/>
        <v>0.6492</v>
      </c>
      <c r="M545" s="1150">
        <v>1000</v>
      </c>
      <c r="N545" s="1150">
        <v>642.6</v>
      </c>
      <c r="O545" s="1149">
        <f t="shared" si="252"/>
        <v>0.64260000000000006</v>
      </c>
      <c r="P545" s="1150">
        <v>1000</v>
      </c>
      <c r="Q545" s="1150">
        <v>676.2</v>
      </c>
      <c r="R545" s="1149">
        <f t="shared" si="253"/>
        <v>0.67620000000000002</v>
      </c>
      <c r="S545" s="1150">
        <v>1000</v>
      </c>
      <c r="T545" s="1150">
        <v>663</v>
      </c>
      <c r="U545" s="1149">
        <f t="shared" si="254"/>
        <v>0.66300000000000003</v>
      </c>
      <c r="V545" s="1150">
        <v>1000</v>
      </c>
      <c r="W545" s="1150">
        <v>645</v>
      </c>
      <c r="X545" s="1149">
        <f t="shared" si="255"/>
        <v>0.64500000000000002</v>
      </c>
      <c r="Y545" s="1150">
        <v>1000</v>
      </c>
      <c r="Z545" s="1150">
        <v>615</v>
      </c>
      <c r="AA545" s="1149">
        <f t="shared" si="256"/>
        <v>0.61499999999999999</v>
      </c>
      <c r="AB545" s="1150">
        <v>1000</v>
      </c>
      <c r="AC545" s="1150">
        <v>674.4</v>
      </c>
      <c r="AD545" s="1149">
        <f t="shared" si="257"/>
        <v>0.6744</v>
      </c>
      <c r="AE545" s="1150">
        <v>1000</v>
      </c>
      <c r="AF545" s="1150">
        <v>657.6</v>
      </c>
      <c r="AG545" s="1149">
        <f t="shared" si="258"/>
        <v>0.65760000000000007</v>
      </c>
      <c r="AH545" s="1150">
        <v>1000</v>
      </c>
      <c r="AI545" s="1150">
        <v>696.6</v>
      </c>
      <c r="AJ545" s="1149">
        <f t="shared" si="259"/>
        <v>0.6966</v>
      </c>
      <c r="AK545" s="1150">
        <v>1000</v>
      </c>
      <c r="AL545" s="1150">
        <v>744.6</v>
      </c>
      <c r="AM545" s="1149">
        <f t="shared" si="260"/>
        <v>0.74460000000000004</v>
      </c>
      <c r="AN545" s="1150">
        <v>1000</v>
      </c>
      <c r="AO545" s="1150">
        <v>697.2</v>
      </c>
      <c r="AP545" s="1149">
        <f t="shared" si="261"/>
        <v>0.69720000000000004</v>
      </c>
      <c r="AQ545" s="1150">
        <v>1000</v>
      </c>
      <c r="AR545" s="1150">
        <v>684.6</v>
      </c>
      <c r="AS545" s="1149">
        <f t="shared" si="249"/>
        <v>0.68459999999999999</v>
      </c>
      <c r="AT545" s="1149">
        <f t="shared" si="250"/>
        <v>0.6705000000000001</v>
      </c>
    </row>
    <row r="546" spans="1:46">
      <c r="A546" s="1150">
        <v>1230</v>
      </c>
      <c r="B546" s="1150">
        <v>93</v>
      </c>
      <c r="C546" s="2074">
        <v>540</v>
      </c>
      <c r="D546" s="1150" t="s">
        <v>2691</v>
      </c>
      <c r="E546" s="1150" t="s">
        <v>2692</v>
      </c>
      <c r="F546" s="1150" t="s">
        <v>1623</v>
      </c>
      <c r="G546" s="1150" t="s">
        <v>1622</v>
      </c>
      <c r="H546" s="1150" t="s">
        <v>4479</v>
      </c>
      <c r="I546" s="1150">
        <v>1000</v>
      </c>
      <c r="J546" s="1150">
        <v>1000</v>
      </c>
      <c r="K546" s="1150">
        <v>585</v>
      </c>
      <c r="L546" s="1149">
        <f t="shared" si="251"/>
        <v>0.58499999999999996</v>
      </c>
      <c r="M546" s="1150">
        <v>1000</v>
      </c>
      <c r="N546" s="1150">
        <v>585</v>
      </c>
      <c r="O546" s="1149">
        <f t="shared" si="252"/>
        <v>0.58499999999999996</v>
      </c>
      <c r="P546" s="1150">
        <v>1000</v>
      </c>
      <c r="Q546" s="1150">
        <v>601.79999999999995</v>
      </c>
      <c r="R546" s="1149">
        <f t="shared" si="253"/>
        <v>0.6018</v>
      </c>
      <c r="S546" s="1150">
        <v>1000</v>
      </c>
      <c r="T546" s="1150">
        <v>652.20000000000005</v>
      </c>
      <c r="U546" s="1149">
        <f t="shared" si="254"/>
        <v>0.6522</v>
      </c>
      <c r="V546" s="1150">
        <v>1000</v>
      </c>
      <c r="W546" s="1150">
        <v>585</v>
      </c>
      <c r="X546" s="1149">
        <f t="shared" si="255"/>
        <v>0.58499999999999996</v>
      </c>
      <c r="Y546" s="1150">
        <v>1000</v>
      </c>
      <c r="Z546" s="1150">
        <v>592.79999999999995</v>
      </c>
      <c r="AA546" s="1149">
        <f t="shared" si="256"/>
        <v>0.59279999999999999</v>
      </c>
      <c r="AB546" s="1150">
        <v>1000</v>
      </c>
      <c r="AC546" s="1150">
        <v>585.6</v>
      </c>
      <c r="AD546" s="1149">
        <f t="shared" si="257"/>
        <v>0.58560000000000001</v>
      </c>
      <c r="AE546" s="1150">
        <v>1000</v>
      </c>
      <c r="AF546" s="1150">
        <v>691.2</v>
      </c>
      <c r="AG546" s="1149">
        <f t="shared" si="258"/>
        <v>0.69120000000000004</v>
      </c>
      <c r="AH546" s="1150">
        <v>1000</v>
      </c>
      <c r="AI546" s="1150">
        <v>619.79999999999995</v>
      </c>
      <c r="AJ546" s="1149">
        <f t="shared" si="259"/>
        <v>0.61979999999999991</v>
      </c>
      <c r="AK546" s="1150">
        <v>1000</v>
      </c>
      <c r="AL546" s="1150">
        <v>584.4</v>
      </c>
      <c r="AM546" s="1149">
        <f t="shared" si="260"/>
        <v>0.58440000000000003</v>
      </c>
      <c r="AN546" s="1150">
        <v>1000</v>
      </c>
      <c r="AO546" s="1150">
        <v>671.4</v>
      </c>
      <c r="AP546" s="1149">
        <f t="shared" si="261"/>
        <v>0.6714</v>
      </c>
      <c r="AQ546" s="1150">
        <v>1000</v>
      </c>
      <c r="AR546" s="1150">
        <v>603</v>
      </c>
      <c r="AS546" s="1149">
        <f t="shared" si="249"/>
        <v>0.60299999999999998</v>
      </c>
      <c r="AT546" s="1149">
        <f t="shared" si="250"/>
        <v>0.61309999999999998</v>
      </c>
    </row>
    <row r="547" spans="1:46">
      <c r="A547" s="1150">
        <v>1230</v>
      </c>
      <c r="B547" s="1150">
        <v>105</v>
      </c>
      <c r="C547" s="2074">
        <v>541</v>
      </c>
      <c r="D547" s="1150" t="s">
        <v>3002</v>
      </c>
      <c r="E547" s="1150" t="s">
        <v>3003</v>
      </c>
      <c r="F547" s="1150" t="s">
        <v>1623</v>
      </c>
      <c r="G547" s="1150" t="s">
        <v>1276</v>
      </c>
      <c r="H547" s="1150" t="s">
        <v>4479</v>
      </c>
      <c r="I547" s="1150">
        <v>1000</v>
      </c>
      <c r="J547" s="1150">
        <v>1000</v>
      </c>
      <c r="K547" s="1150">
        <v>648.48</v>
      </c>
      <c r="L547" s="1149">
        <f t="shared" si="251"/>
        <v>0.64848000000000006</v>
      </c>
      <c r="M547" s="1150">
        <v>1000</v>
      </c>
      <c r="N547" s="1150">
        <v>751.68</v>
      </c>
      <c r="O547" s="1149">
        <f t="shared" si="252"/>
        <v>0.7516799999999999</v>
      </c>
      <c r="P547" s="1150">
        <v>1000</v>
      </c>
      <c r="Q547" s="1150">
        <v>787.68</v>
      </c>
      <c r="R547" s="1149">
        <f t="shared" si="253"/>
        <v>0.78767999999999994</v>
      </c>
      <c r="S547" s="1150">
        <v>1000</v>
      </c>
      <c r="T547" s="1150">
        <v>775.2</v>
      </c>
      <c r="U547" s="1149">
        <f t="shared" si="254"/>
        <v>0.7752</v>
      </c>
      <c r="V547" s="1150">
        <v>1000</v>
      </c>
      <c r="W547" s="1150">
        <v>732</v>
      </c>
      <c r="X547" s="1149">
        <f t="shared" si="255"/>
        <v>0.73199999999999998</v>
      </c>
      <c r="Y547" s="1150">
        <v>1000</v>
      </c>
      <c r="Z547" s="1150">
        <v>768.96</v>
      </c>
      <c r="AA547" s="1149">
        <f t="shared" si="256"/>
        <v>0.76896000000000009</v>
      </c>
      <c r="AB547" s="1150">
        <v>1000</v>
      </c>
      <c r="AC547" s="1150">
        <v>739.2</v>
      </c>
      <c r="AD547" s="1149">
        <f t="shared" si="257"/>
        <v>0.73920000000000008</v>
      </c>
      <c r="AE547" s="1150">
        <v>1000</v>
      </c>
      <c r="AF547" s="1150">
        <v>681.6</v>
      </c>
      <c r="AG547" s="1149">
        <f t="shared" si="258"/>
        <v>0.68159999999999998</v>
      </c>
      <c r="AH547" s="1150">
        <v>1000</v>
      </c>
      <c r="AI547" s="1150">
        <v>673.92</v>
      </c>
      <c r="AJ547" s="1149">
        <f t="shared" si="259"/>
        <v>0.67391999999999996</v>
      </c>
      <c r="AK547" s="1150">
        <v>1000</v>
      </c>
      <c r="AL547" s="1150">
        <v>584.64</v>
      </c>
      <c r="AM547" s="1149">
        <f t="shared" si="260"/>
        <v>0.58463999999999994</v>
      </c>
      <c r="AN547" s="1150">
        <v>1000</v>
      </c>
      <c r="AO547" s="1150">
        <v>660.48</v>
      </c>
      <c r="AP547" s="1149">
        <f t="shared" si="261"/>
        <v>0.66048000000000007</v>
      </c>
      <c r="AQ547" s="1150">
        <v>1000</v>
      </c>
      <c r="AR547" s="1150">
        <v>711.84</v>
      </c>
      <c r="AS547" s="1149">
        <f t="shared" si="249"/>
        <v>0.71184000000000003</v>
      </c>
      <c r="AT547" s="1149">
        <f t="shared" si="250"/>
        <v>0.70964000000000005</v>
      </c>
    </row>
    <row r="548" spans="1:46">
      <c r="A548" s="1150">
        <v>6110</v>
      </c>
      <c r="B548" s="1150">
        <v>88</v>
      </c>
      <c r="C548" s="2074">
        <v>542</v>
      </c>
      <c r="D548" s="1150" t="s">
        <v>3139</v>
      </c>
      <c r="E548" s="1150" t="s">
        <v>3140</v>
      </c>
      <c r="F548" s="1150" t="s">
        <v>1623</v>
      </c>
      <c r="G548" s="1150" t="s">
        <v>1622</v>
      </c>
      <c r="H548" s="1150" t="s">
        <v>4479</v>
      </c>
      <c r="I548" s="1150">
        <v>1000</v>
      </c>
      <c r="J548" s="1150">
        <v>1000</v>
      </c>
      <c r="K548" s="1150">
        <v>614.4</v>
      </c>
      <c r="L548" s="1149">
        <f t="shared" si="251"/>
        <v>0.61439999999999995</v>
      </c>
      <c r="M548" s="1150">
        <v>1000</v>
      </c>
      <c r="N548" s="1150">
        <v>10.8</v>
      </c>
      <c r="O548" s="1149">
        <f t="shared" si="252"/>
        <v>1.0800000000000001E-2</v>
      </c>
      <c r="P548" s="1150">
        <v>1000</v>
      </c>
      <c r="Q548" s="1150">
        <v>803.52</v>
      </c>
      <c r="R548" s="1149">
        <f t="shared" si="253"/>
        <v>0.80352000000000001</v>
      </c>
      <c r="S548" s="1150">
        <v>1000</v>
      </c>
      <c r="T548" s="1150">
        <v>836.4</v>
      </c>
      <c r="U548" s="1149">
        <f t="shared" si="254"/>
        <v>0.83640000000000003</v>
      </c>
      <c r="V548" s="1150">
        <v>1000</v>
      </c>
      <c r="W548" s="1150">
        <v>744</v>
      </c>
      <c r="X548" s="1149">
        <f t="shared" si="255"/>
        <v>0.74399999999999999</v>
      </c>
      <c r="Y548" s="1150">
        <v>1000</v>
      </c>
      <c r="Z548" s="1150">
        <v>828.48</v>
      </c>
      <c r="AA548" s="1149">
        <f t="shared" si="256"/>
        <v>0.82847999999999999</v>
      </c>
      <c r="AB548" s="1150">
        <v>1000</v>
      </c>
      <c r="AC548" s="1150">
        <v>356.64</v>
      </c>
      <c r="AD548" s="1149">
        <f t="shared" si="257"/>
        <v>0.35664000000000001</v>
      </c>
      <c r="AE548" s="1150">
        <v>1000</v>
      </c>
      <c r="AF548" s="1150">
        <v>901.44</v>
      </c>
      <c r="AG548" s="1149">
        <f t="shared" si="258"/>
        <v>0.90144000000000002</v>
      </c>
      <c r="AH548" s="1150">
        <v>1000</v>
      </c>
      <c r="AI548" s="1150">
        <v>906.72</v>
      </c>
      <c r="AJ548" s="1149">
        <f t="shared" si="259"/>
        <v>0.90672000000000008</v>
      </c>
      <c r="AK548" s="1150">
        <v>1000</v>
      </c>
      <c r="AL548" s="1150">
        <v>936</v>
      </c>
      <c r="AM548" s="1149">
        <f t="shared" si="260"/>
        <v>0.93600000000000005</v>
      </c>
      <c r="AN548" s="1150">
        <v>1000</v>
      </c>
      <c r="AO548" s="1150">
        <v>1026.24</v>
      </c>
      <c r="AP548" s="1149">
        <f t="shared" si="261"/>
        <v>1.02624</v>
      </c>
      <c r="AQ548" s="1150">
        <v>1000</v>
      </c>
      <c r="AR548" s="1150">
        <v>914.88</v>
      </c>
      <c r="AS548" s="1149">
        <f t="shared" si="249"/>
        <v>0.91488000000000003</v>
      </c>
      <c r="AT548" s="1149">
        <f t="shared" si="250"/>
        <v>0.73996000000000006</v>
      </c>
    </row>
    <row r="549" spans="1:46">
      <c r="A549" s="1150">
        <v>6220</v>
      </c>
      <c r="B549" s="1150">
        <v>129</v>
      </c>
      <c r="C549" s="2074">
        <v>543</v>
      </c>
      <c r="D549" s="1150" t="s">
        <v>2556</v>
      </c>
      <c r="E549" s="1150" t="s">
        <v>573</v>
      </c>
      <c r="F549" s="1150" t="s">
        <v>1623</v>
      </c>
      <c r="G549" s="1150" t="s">
        <v>1622</v>
      </c>
      <c r="H549" s="1150" t="s">
        <v>4479</v>
      </c>
      <c r="I549" s="1150">
        <v>1000</v>
      </c>
      <c r="J549" s="1150">
        <v>1000</v>
      </c>
      <c r="K549" s="1150">
        <v>840</v>
      </c>
      <c r="L549" s="1149">
        <f t="shared" si="251"/>
        <v>0.84</v>
      </c>
      <c r="M549" s="1150">
        <v>1000</v>
      </c>
      <c r="N549" s="1150">
        <v>105</v>
      </c>
      <c r="O549" s="1149">
        <f t="shared" si="252"/>
        <v>0.105</v>
      </c>
      <c r="P549" s="1150">
        <v>1000</v>
      </c>
      <c r="Q549" s="1150">
        <v>102</v>
      </c>
      <c r="R549" s="1149">
        <f t="shared" si="253"/>
        <v>0.10199999999999999</v>
      </c>
      <c r="S549" s="1150">
        <v>1000</v>
      </c>
      <c r="T549" s="1150">
        <v>90</v>
      </c>
      <c r="U549" s="1149">
        <f t="shared" si="254"/>
        <v>0.09</v>
      </c>
      <c r="V549" s="1150">
        <v>1000</v>
      </c>
      <c r="W549" s="1150">
        <v>75</v>
      </c>
      <c r="X549" s="1149">
        <f t="shared" si="255"/>
        <v>7.4999999999999997E-2</v>
      </c>
      <c r="Y549" s="1150">
        <v>1000</v>
      </c>
      <c r="Z549" s="1150">
        <v>81</v>
      </c>
      <c r="AA549" s="1149">
        <f t="shared" si="256"/>
        <v>8.1000000000000003E-2</v>
      </c>
      <c r="AB549" s="1150">
        <v>1000</v>
      </c>
      <c r="AC549" s="1150">
        <v>93</v>
      </c>
      <c r="AD549" s="1149">
        <f t="shared" si="257"/>
        <v>9.2999999999999999E-2</v>
      </c>
      <c r="AE549" s="1150">
        <v>1000</v>
      </c>
      <c r="AF549" s="1150">
        <v>51</v>
      </c>
      <c r="AG549" s="1149">
        <f t="shared" si="258"/>
        <v>5.0999999999999997E-2</v>
      </c>
      <c r="AH549" s="1150">
        <v>1000</v>
      </c>
      <c r="AI549" s="1150">
        <v>45</v>
      </c>
      <c r="AJ549" s="1149">
        <f t="shared" si="259"/>
        <v>4.4999999999999998E-2</v>
      </c>
      <c r="AK549" s="1150">
        <v>1000</v>
      </c>
      <c r="AL549" s="1150">
        <v>39</v>
      </c>
      <c r="AM549" s="1149">
        <f t="shared" si="260"/>
        <v>3.9E-2</v>
      </c>
      <c r="AN549" s="1150">
        <v>1000</v>
      </c>
      <c r="AO549" s="1150">
        <v>150</v>
      </c>
      <c r="AP549" s="1149">
        <f t="shared" si="261"/>
        <v>0.15</v>
      </c>
      <c r="AQ549" s="1150">
        <v>1000</v>
      </c>
      <c r="AR549" s="1150">
        <v>120</v>
      </c>
      <c r="AS549" s="1149">
        <f t="shared" si="249"/>
        <v>0.12</v>
      </c>
      <c r="AT549" s="1149">
        <f t="shared" si="250"/>
        <v>0.14924999999999999</v>
      </c>
    </row>
    <row r="550" spans="1:46" s="2071" customFormat="1" ht="15">
      <c r="A550" s="2057"/>
      <c r="B550" s="2057"/>
      <c r="C550" s="2073">
        <f>+C549</f>
        <v>543</v>
      </c>
      <c r="D550" s="2057"/>
      <c r="E550" s="2060" t="s">
        <v>1699</v>
      </c>
      <c r="F550" s="2057"/>
      <c r="G550" s="2057"/>
      <c r="H550" s="2057"/>
      <c r="I550" s="2057">
        <f>SUM(I7:I549)</f>
        <v>155843.86000000002</v>
      </c>
      <c r="J550" s="2057">
        <f>SUM(J7:J549)</f>
        <v>153881.36000000002</v>
      </c>
      <c r="K550" s="2057">
        <f>SUM(K7:K549)</f>
        <v>70361.029999999955</v>
      </c>
      <c r="L550" s="2072">
        <f t="shared" si="251"/>
        <v>0.45724205972705173</v>
      </c>
      <c r="M550" s="2057">
        <f>SUM(M7:M549)</f>
        <v>154048.36000000002</v>
      </c>
      <c r="N550" s="2057">
        <f>SUM(N7:N549)</f>
        <v>75428.170000000027</v>
      </c>
      <c r="O550" s="2072">
        <f t="shared" si="252"/>
        <v>0.48963955215102595</v>
      </c>
      <c r="P550" s="2057">
        <f>SUM(P7:P549)</f>
        <v>154958.36000000002</v>
      </c>
      <c r="Q550" s="2057">
        <f>SUM(Q7:Q549)</f>
        <v>81176.840000000011</v>
      </c>
      <c r="R550" s="2072">
        <f t="shared" si="253"/>
        <v>0.523862281454192</v>
      </c>
      <c r="S550" s="2057">
        <f>SUM(S7:S549)</f>
        <v>155904.36000000002</v>
      </c>
      <c r="T550" s="2057">
        <f>SUM(T7:T549)</f>
        <v>82174.159999999974</v>
      </c>
      <c r="U550" s="2072">
        <f t="shared" si="254"/>
        <v>0.52708057683569576</v>
      </c>
      <c r="V550" s="2057">
        <f>SUM(V7:V549)</f>
        <v>157192.36000000002</v>
      </c>
      <c r="W550" s="2057">
        <f>SUM(W7:W549)</f>
        <v>82222.210000000021</v>
      </c>
      <c r="X550" s="2072">
        <f t="shared" si="255"/>
        <v>0.52306746969127516</v>
      </c>
      <c r="Y550" s="2057">
        <f>SUM(Y7:Y549)</f>
        <v>158386.36000000002</v>
      </c>
      <c r="Z550" s="2057">
        <f>SUM(Z7:Z549)</f>
        <v>82609.099999999991</v>
      </c>
      <c r="AA550" s="2072">
        <f t="shared" si="256"/>
        <v>0.52156700867423167</v>
      </c>
      <c r="AB550" s="2057">
        <f>SUM(AB7:AB549)</f>
        <v>159559.36000000002</v>
      </c>
      <c r="AC550" s="2057">
        <f>SUM(AC7:AC549)</f>
        <v>78226.52999999997</v>
      </c>
      <c r="AD550" s="2072">
        <f t="shared" si="257"/>
        <v>0.49026600507798451</v>
      </c>
      <c r="AE550" s="2057">
        <f>SUM(AE7:AE549)</f>
        <v>150215.36000000002</v>
      </c>
      <c r="AF550" s="2057">
        <f>SUM(AF7:AF549)</f>
        <v>76667.61</v>
      </c>
      <c r="AG550" s="2072">
        <f t="shared" si="258"/>
        <v>0.51038462378281413</v>
      </c>
      <c r="AH550" s="2057">
        <f>SUM(AH7:AH549)</f>
        <v>152313.86000000002</v>
      </c>
      <c r="AI550" s="2057">
        <f>SUM(AI7:AI549)</f>
        <v>76800.120000000039</v>
      </c>
      <c r="AJ550" s="2072">
        <f t="shared" si="259"/>
        <v>0.5042227936446495</v>
      </c>
      <c r="AK550" s="2057">
        <f>SUM(AK7:AK549)</f>
        <v>153137.86000000002</v>
      </c>
      <c r="AL550" s="2057">
        <f>SUM(AL7:AL549)</f>
        <v>74642.539999999994</v>
      </c>
      <c r="AM550" s="2072">
        <f t="shared" si="260"/>
        <v>0.48742055034594312</v>
      </c>
      <c r="AN550" s="2057">
        <f>SUM(AN7:AN549)</f>
        <v>153804.86000000002</v>
      </c>
      <c r="AO550" s="2057">
        <f>SUM(AO7:AO549)</f>
        <v>84357.750000000015</v>
      </c>
      <c r="AP550" s="2072">
        <f t="shared" si="261"/>
        <v>0.54847259052802366</v>
      </c>
      <c r="AQ550" s="2057">
        <f>SUM(AQ7:AQ549)</f>
        <v>155843.86000000002</v>
      </c>
      <c r="AR550" s="2057">
        <f>SUM(AR7:AR549)</f>
        <v>92571.150000000023</v>
      </c>
      <c r="AS550" s="2072">
        <f t="shared" si="249"/>
        <v>0.59399934010874744</v>
      </c>
      <c r="AT550" s="2072">
        <f t="shared" si="250"/>
        <v>0.51485228164926511</v>
      </c>
    </row>
    <row r="551" spans="1:46" ht="30">
      <c r="A551" s="1150"/>
      <c r="B551" s="1150"/>
      <c r="C551" s="2074"/>
      <c r="D551" s="1150"/>
      <c r="E551" s="2075" t="s">
        <v>1738</v>
      </c>
      <c r="F551" s="1150"/>
      <c r="G551" s="1150"/>
      <c r="H551" s="1150"/>
      <c r="I551" s="1150"/>
      <c r="J551" s="1150"/>
      <c r="K551" s="1150"/>
      <c r="L551" s="1149"/>
      <c r="M551" s="1150"/>
      <c r="N551" s="1150"/>
      <c r="O551" s="1149"/>
      <c r="P551" s="1150"/>
      <c r="Q551" s="1150"/>
      <c r="R551" s="1149"/>
      <c r="S551" s="1150"/>
      <c r="T551" s="1150"/>
      <c r="U551" s="1149"/>
      <c r="V551" s="1150"/>
      <c r="W551" s="1150"/>
      <c r="X551" s="1149"/>
      <c r="Y551" s="1150"/>
      <c r="Z551" s="1150"/>
      <c r="AA551" s="1149"/>
      <c r="AB551" s="1150"/>
      <c r="AC551" s="1150"/>
      <c r="AD551" s="1149"/>
      <c r="AE551" s="1150"/>
      <c r="AF551" s="1150"/>
      <c r="AG551" s="1149"/>
      <c r="AH551" s="1150"/>
      <c r="AI551" s="1150"/>
      <c r="AJ551" s="1149"/>
      <c r="AK551" s="1150"/>
      <c r="AL551" s="1150"/>
      <c r="AM551" s="1149"/>
      <c r="AN551" s="1150"/>
      <c r="AO551" s="1150"/>
      <c r="AP551" s="1149"/>
      <c r="AQ551" s="1150"/>
      <c r="AR551" s="1150"/>
      <c r="AS551" s="1149"/>
      <c r="AT551" s="1149"/>
    </row>
    <row r="552" spans="1:46">
      <c r="A552" s="1150">
        <v>6220</v>
      </c>
      <c r="B552" s="1150">
        <v>173</v>
      </c>
      <c r="C552" s="2074">
        <v>1</v>
      </c>
      <c r="D552" s="1150" t="s">
        <v>2696</v>
      </c>
      <c r="E552" s="1150" t="s">
        <v>1248</v>
      </c>
      <c r="F552" s="1150" t="s">
        <v>1625</v>
      </c>
      <c r="G552" s="1150" t="s">
        <v>1622</v>
      </c>
      <c r="H552" s="1150" t="s">
        <v>4481</v>
      </c>
      <c r="I552" s="1150">
        <v>1100</v>
      </c>
      <c r="J552" s="1150">
        <v>1100</v>
      </c>
      <c r="K552" s="1150">
        <v>940</v>
      </c>
      <c r="L552" s="1149">
        <f t="shared" ref="L552:L566" si="262">+K552/J552</f>
        <v>0.8545454545454545</v>
      </c>
      <c r="M552" s="1150">
        <v>1100</v>
      </c>
      <c r="N552" s="1150">
        <v>2320</v>
      </c>
      <c r="O552" s="1149">
        <f t="shared" ref="O552:O566" si="263">+N552/M552</f>
        <v>2.1090909090909089</v>
      </c>
      <c r="P552" s="1150">
        <v>1100</v>
      </c>
      <c r="Q552" s="1150">
        <v>280</v>
      </c>
      <c r="R552" s="1149">
        <f t="shared" ref="R552:R566" si="264">+Q552/P552</f>
        <v>0.25454545454545452</v>
      </c>
      <c r="S552" s="1150">
        <v>1100</v>
      </c>
      <c r="T552" s="1150">
        <v>200</v>
      </c>
      <c r="U552" s="1149">
        <f t="shared" ref="U552:U566" si="265">+T552/S552</f>
        <v>0.18181818181818182</v>
      </c>
      <c r="V552" s="1150">
        <v>1100</v>
      </c>
      <c r="W552" s="1150">
        <v>180</v>
      </c>
      <c r="X552" s="1149">
        <f t="shared" ref="X552:X566" si="266">+W552/V552</f>
        <v>0.16363636363636364</v>
      </c>
      <c r="Y552" s="1150">
        <v>1100</v>
      </c>
      <c r="Z552" s="1150">
        <v>140</v>
      </c>
      <c r="AA552" s="1149">
        <f t="shared" ref="AA552:AA566" si="267">+Z552/Y552</f>
        <v>0.12727272727272726</v>
      </c>
      <c r="AB552" s="1150">
        <v>1100</v>
      </c>
      <c r="AC552" s="1150">
        <v>220</v>
      </c>
      <c r="AD552" s="1149">
        <f t="shared" ref="AD552:AD566" si="268">+AC552/AB552</f>
        <v>0.2</v>
      </c>
      <c r="AE552" s="1150">
        <v>1100</v>
      </c>
      <c r="AF552" s="1150">
        <v>0</v>
      </c>
      <c r="AG552" s="1149">
        <f t="shared" ref="AG552:AG566" si="269">+AF552/AE552</f>
        <v>0</v>
      </c>
      <c r="AH552" s="1150">
        <v>1100</v>
      </c>
      <c r="AI552" s="1150">
        <v>0</v>
      </c>
      <c r="AJ552" s="1149">
        <f t="shared" ref="AJ552:AJ566" si="270">+AI552/AH552</f>
        <v>0</v>
      </c>
      <c r="AK552" s="1150">
        <v>1100</v>
      </c>
      <c r="AL552" s="1150">
        <v>0</v>
      </c>
      <c r="AM552" s="1149">
        <f t="shared" ref="AM552:AM566" si="271">+AL552/AK552</f>
        <v>0</v>
      </c>
      <c r="AN552" s="1150">
        <v>1100</v>
      </c>
      <c r="AO552" s="1150">
        <v>0</v>
      </c>
      <c r="AP552" s="1149">
        <f t="shared" ref="AP552:AP588" si="272">+AO552/AN552</f>
        <v>0</v>
      </c>
      <c r="AQ552" s="1150">
        <v>1100</v>
      </c>
      <c r="AR552" s="1150">
        <v>0</v>
      </c>
      <c r="AS552" s="1149">
        <f t="shared" ref="AS552:AS588" si="273">+AR552/AQ552</f>
        <v>0</v>
      </c>
      <c r="AT552" s="1149">
        <f t="shared" ref="AT552:AT588" si="274">+(K552+N552+Q552+T552+W552+Z552+AC552+AF552+AI552+AL552+AO552+AR552)/(J552+M552+P552+S552+V552+Y552+AB552+AE552+AH552+AK552+AN552+AQ552)</f>
        <v>0.32424242424242422</v>
      </c>
    </row>
    <row r="553" spans="1:46">
      <c r="A553" s="1150">
        <v>6220</v>
      </c>
      <c r="B553" s="1150">
        <v>184</v>
      </c>
      <c r="C553" s="2074">
        <v>2</v>
      </c>
      <c r="D553" s="1150" t="s">
        <v>3209</v>
      </c>
      <c r="E553" s="1150" t="s">
        <v>3206</v>
      </c>
      <c r="F553" s="1150" t="s">
        <v>1623</v>
      </c>
      <c r="G553" s="1150" t="s">
        <v>578</v>
      </c>
      <c r="H553" s="1150" t="s">
        <v>4479</v>
      </c>
      <c r="I553" s="1150">
        <v>1150</v>
      </c>
      <c r="J553" s="1150">
        <v>1150</v>
      </c>
      <c r="K553" s="1150">
        <v>391.68</v>
      </c>
      <c r="L553" s="1149">
        <f t="shared" si="262"/>
        <v>0.34059130434782608</v>
      </c>
      <c r="M553" s="1150">
        <v>1150</v>
      </c>
      <c r="N553" s="1150">
        <v>380.16</v>
      </c>
      <c r="O553" s="1149">
        <f t="shared" si="263"/>
        <v>0.33057391304347827</v>
      </c>
      <c r="P553" s="1150">
        <v>1150</v>
      </c>
      <c r="Q553" s="1150">
        <v>382.32</v>
      </c>
      <c r="R553" s="1149">
        <f t="shared" si="264"/>
        <v>0.33245217391304349</v>
      </c>
      <c r="S553" s="1150">
        <v>1150</v>
      </c>
      <c r="T553" s="1150">
        <v>378.72</v>
      </c>
      <c r="U553" s="1149">
        <f t="shared" si="265"/>
        <v>0.32932173913043483</v>
      </c>
      <c r="V553" s="1150">
        <v>1150</v>
      </c>
      <c r="W553" s="1150">
        <v>378</v>
      </c>
      <c r="X553" s="1149">
        <f t="shared" si="266"/>
        <v>0.32869565217391306</v>
      </c>
      <c r="Y553" s="1150">
        <v>1150</v>
      </c>
      <c r="Z553" s="1150">
        <v>388.08</v>
      </c>
      <c r="AA553" s="1149">
        <f t="shared" si="267"/>
        <v>0.33746086956521737</v>
      </c>
      <c r="AB553" s="1150">
        <v>1150</v>
      </c>
      <c r="AC553" s="1150">
        <v>378</v>
      </c>
      <c r="AD553" s="1149">
        <f t="shared" si="268"/>
        <v>0.32869565217391306</v>
      </c>
      <c r="AE553" s="1150">
        <v>1150</v>
      </c>
      <c r="AF553" s="1150">
        <v>385.2</v>
      </c>
      <c r="AG553" s="1149">
        <f t="shared" si="269"/>
        <v>0.33495652173913043</v>
      </c>
      <c r="AH553" s="1150">
        <v>1150</v>
      </c>
      <c r="AI553" s="1150">
        <v>412.56</v>
      </c>
      <c r="AJ553" s="1149">
        <f t="shared" si="270"/>
        <v>0.35874782608695654</v>
      </c>
      <c r="AK553" s="1150">
        <v>1150</v>
      </c>
      <c r="AL553" s="1150">
        <v>408.6</v>
      </c>
      <c r="AM553" s="1149">
        <f t="shared" si="271"/>
        <v>0.355304347826087</v>
      </c>
      <c r="AN553" s="1150">
        <v>1150</v>
      </c>
      <c r="AO553" s="1150">
        <v>345.6</v>
      </c>
      <c r="AP553" s="1149">
        <f t="shared" si="272"/>
        <v>0.30052173913043478</v>
      </c>
      <c r="AQ553" s="1150">
        <v>1150</v>
      </c>
      <c r="AR553" s="1150">
        <v>395.28</v>
      </c>
      <c r="AS553" s="1149">
        <f t="shared" si="273"/>
        <v>0.34372173913043474</v>
      </c>
      <c r="AT553" s="1149">
        <f t="shared" si="274"/>
        <v>0.33508695652173914</v>
      </c>
    </row>
    <row r="554" spans="1:46">
      <c r="A554" s="1150">
        <v>1230</v>
      </c>
      <c r="B554" s="1150">
        <v>49</v>
      </c>
      <c r="C554" s="2074">
        <v>3</v>
      </c>
      <c r="D554" s="1150" t="s">
        <v>4484</v>
      </c>
      <c r="E554" s="1150" t="s">
        <v>489</v>
      </c>
      <c r="F554" s="1150" t="s">
        <v>1623</v>
      </c>
      <c r="G554" s="1150" t="s">
        <v>1622</v>
      </c>
      <c r="H554" s="1150" t="s">
        <v>4479</v>
      </c>
      <c r="I554" s="1150">
        <v>1200</v>
      </c>
      <c r="J554" s="1150">
        <v>1200</v>
      </c>
      <c r="K554" s="1150">
        <v>575.28</v>
      </c>
      <c r="L554" s="1149">
        <f t="shared" si="262"/>
        <v>0.47939999999999999</v>
      </c>
      <c r="M554" s="1150">
        <v>1200</v>
      </c>
      <c r="N554" s="1150">
        <v>848.88</v>
      </c>
      <c r="O554" s="1149">
        <f t="shared" si="263"/>
        <v>0.70740000000000003</v>
      </c>
      <c r="P554" s="1150">
        <v>1200</v>
      </c>
      <c r="Q554" s="1150">
        <v>779.76</v>
      </c>
      <c r="R554" s="1149">
        <f t="shared" si="264"/>
        <v>0.64980000000000004</v>
      </c>
      <c r="S554" s="1150">
        <v>1200</v>
      </c>
      <c r="T554" s="1150">
        <v>773.28</v>
      </c>
      <c r="U554" s="1149">
        <f t="shared" si="265"/>
        <v>0.64439999999999997</v>
      </c>
      <c r="V554" s="1150">
        <v>1200</v>
      </c>
      <c r="W554" s="1150">
        <v>648</v>
      </c>
      <c r="X554" s="1149">
        <f t="shared" si="266"/>
        <v>0.54</v>
      </c>
      <c r="Y554" s="1150">
        <v>1200</v>
      </c>
      <c r="Z554" s="1150">
        <v>690.48</v>
      </c>
      <c r="AA554" s="1149">
        <f t="shared" si="267"/>
        <v>0.57540000000000002</v>
      </c>
      <c r="AB554" s="1150">
        <v>1200</v>
      </c>
      <c r="AC554" s="1150">
        <v>669.6</v>
      </c>
      <c r="AD554" s="1149">
        <f t="shared" si="268"/>
        <v>0.55800000000000005</v>
      </c>
      <c r="AE554" s="1150">
        <v>1200</v>
      </c>
      <c r="AF554" s="1150">
        <v>721.44</v>
      </c>
      <c r="AG554" s="1149">
        <f t="shared" si="269"/>
        <v>0.60120000000000007</v>
      </c>
      <c r="AH554" s="1150">
        <v>1200</v>
      </c>
      <c r="AI554" s="1150">
        <v>814.32</v>
      </c>
      <c r="AJ554" s="1149">
        <f t="shared" si="270"/>
        <v>0.67860000000000009</v>
      </c>
      <c r="AK554" s="1150">
        <v>1200</v>
      </c>
      <c r="AL554" s="1150">
        <v>864</v>
      </c>
      <c r="AM554" s="1149">
        <f t="shared" si="271"/>
        <v>0.72</v>
      </c>
      <c r="AN554" s="1150">
        <v>1200</v>
      </c>
      <c r="AO554" s="1150">
        <v>864</v>
      </c>
      <c r="AP554" s="1149">
        <f t="shared" si="272"/>
        <v>0.72</v>
      </c>
      <c r="AQ554" s="1150">
        <v>1200</v>
      </c>
      <c r="AR554" s="1150">
        <v>810</v>
      </c>
      <c r="AS554" s="1149">
        <f t="shared" si="273"/>
        <v>0.67500000000000004</v>
      </c>
      <c r="AT554" s="1149">
        <f t="shared" si="274"/>
        <v>0.6291000000000001</v>
      </c>
    </row>
    <row r="555" spans="1:46">
      <c r="A555" s="1150">
        <v>6110</v>
      </c>
      <c r="B555" s="1150">
        <v>17</v>
      </c>
      <c r="C555" s="2074">
        <v>4</v>
      </c>
      <c r="D555" s="1150" t="s">
        <v>2671</v>
      </c>
      <c r="E555" s="1150" t="s">
        <v>362</v>
      </c>
      <c r="F555" s="1150" t="s">
        <v>1623</v>
      </c>
      <c r="G555" s="1150" t="s">
        <v>1036</v>
      </c>
      <c r="H555" s="1150" t="s">
        <v>4479</v>
      </c>
      <c r="I555" s="1150">
        <v>1200</v>
      </c>
      <c r="J555" s="1150">
        <v>1200</v>
      </c>
      <c r="K555" s="1150">
        <v>1279.8</v>
      </c>
      <c r="L555" s="1149">
        <f t="shared" si="262"/>
        <v>1.0665</v>
      </c>
      <c r="M555" s="1150">
        <v>1200</v>
      </c>
      <c r="N555" s="1150">
        <v>1269</v>
      </c>
      <c r="O555" s="1149">
        <f t="shared" si="263"/>
        <v>1.0575000000000001</v>
      </c>
      <c r="P555" s="1150">
        <v>1200</v>
      </c>
      <c r="Q555" s="1150">
        <v>1285.2</v>
      </c>
      <c r="R555" s="1149">
        <f t="shared" si="264"/>
        <v>1.071</v>
      </c>
      <c r="S555" s="1150">
        <v>1200</v>
      </c>
      <c r="T555" s="1150">
        <v>1270.8</v>
      </c>
      <c r="U555" s="1149">
        <f t="shared" si="265"/>
        <v>1.0589999999999999</v>
      </c>
      <c r="V555" s="1150">
        <v>1200</v>
      </c>
      <c r="W555" s="1150">
        <v>1263.5999999999999</v>
      </c>
      <c r="X555" s="1149">
        <f t="shared" si="266"/>
        <v>1.0529999999999999</v>
      </c>
      <c r="Y555" s="1150">
        <v>1200</v>
      </c>
      <c r="Z555" s="1150">
        <v>1346.4</v>
      </c>
      <c r="AA555" s="1149">
        <f t="shared" si="267"/>
        <v>1.1220000000000001</v>
      </c>
      <c r="AB555" s="1150">
        <v>1200</v>
      </c>
      <c r="AC555" s="1150">
        <v>1260</v>
      </c>
      <c r="AD555" s="1149">
        <f t="shared" si="268"/>
        <v>1.05</v>
      </c>
      <c r="AE555" s="1150">
        <v>1200</v>
      </c>
      <c r="AF555" s="1150">
        <v>1215</v>
      </c>
      <c r="AG555" s="1149">
        <f t="shared" si="269"/>
        <v>1.0125</v>
      </c>
      <c r="AH555" s="1150">
        <v>1200</v>
      </c>
      <c r="AI555" s="1150">
        <v>1281.5999999999999</v>
      </c>
      <c r="AJ555" s="1149">
        <f t="shared" si="270"/>
        <v>1.0679999999999998</v>
      </c>
      <c r="AK555" s="1150">
        <v>1200</v>
      </c>
      <c r="AL555" s="1150">
        <v>1281.5999999999999</v>
      </c>
      <c r="AM555" s="1149">
        <f t="shared" si="271"/>
        <v>1.0679999999999998</v>
      </c>
      <c r="AN555" s="1150">
        <v>1200</v>
      </c>
      <c r="AO555" s="1150">
        <v>1260</v>
      </c>
      <c r="AP555" s="1149">
        <f t="shared" si="272"/>
        <v>1.05</v>
      </c>
      <c r="AQ555" s="1150">
        <v>1200</v>
      </c>
      <c r="AR555" s="1150">
        <v>1261.8</v>
      </c>
      <c r="AS555" s="1149">
        <f t="shared" si="273"/>
        <v>1.0514999999999999</v>
      </c>
      <c r="AT555" s="1149">
        <f t="shared" si="274"/>
        <v>1.0607499999999999</v>
      </c>
    </row>
    <row r="556" spans="1:46">
      <c r="A556" s="1150">
        <v>6220</v>
      </c>
      <c r="B556" s="1150">
        <v>38</v>
      </c>
      <c r="C556" s="2074">
        <v>5</v>
      </c>
      <c r="D556" s="1150" t="s">
        <v>2706</v>
      </c>
      <c r="E556" s="1150" t="s">
        <v>908</v>
      </c>
      <c r="F556" s="1150" t="s">
        <v>1623</v>
      </c>
      <c r="G556" s="1150" t="s">
        <v>1622</v>
      </c>
      <c r="H556" s="1150" t="s">
        <v>4479</v>
      </c>
      <c r="I556" s="1150">
        <v>1200</v>
      </c>
      <c r="J556" s="1150">
        <v>1200</v>
      </c>
      <c r="K556" s="1150">
        <v>300</v>
      </c>
      <c r="L556" s="1149">
        <f t="shared" si="262"/>
        <v>0.25</v>
      </c>
      <c r="M556" s="1150">
        <v>1200</v>
      </c>
      <c r="N556" s="1150">
        <v>462</v>
      </c>
      <c r="O556" s="1149">
        <f t="shared" si="263"/>
        <v>0.38500000000000001</v>
      </c>
      <c r="P556" s="1150">
        <v>1200</v>
      </c>
      <c r="Q556" s="1150">
        <v>735</v>
      </c>
      <c r="R556" s="1149">
        <f t="shared" si="264"/>
        <v>0.61250000000000004</v>
      </c>
      <c r="S556" s="1150">
        <v>1200</v>
      </c>
      <c r="T556" s="1150">
        <v>738</v>
      </c>
      <c r="U556" s="1149">
        <f t="shared" si="265"/>
        <v>0.61499999999999999</v>
      </c>
      <c r="V556" s="1150">
        <v>1200</v>
      </c>
      <c r="W556" s="1150">
        <v>663</v>
      </c>
      <c r="X556" s="1149">
        <f t="shared" si="266"/>
        <v>0.55249999999999999</v>
      </c>
      <c r="Y556" s="1150">
        <v>1200</v>
      </c>
      <c r="Z556" s="1150">
        <v>702</v>
      </c>
      <c r="AA556" s="1149">
        <f t="shared" si="267"/>
        <v>0.58499999999999996</v>
      </c>
      <c r="AB556" s="1150">
        <v>1200</v>
      </c>
      <c r="AC556" s="1150">
        <v>852</v>
      </c>
      <c r="AD556" s="1149">
        <f t="shared" si="268"/>
        <v>0.71</v>
      </c>
      <c r="AE556" s="1150">
        <v>1200</v>
      </c>
      <c r="AF556" s="1150">
        <v>711</v>
      </c>
      <c r="AG556" s="1149">
        <f t="shared" si="269"/>
        <v>0.59250000000000003</v>
      </c>
      <c r="AH556" s="1150">
        <v>1200</v>
      </c>
      <c r="AI556" s="1150">
        <v>690</v>
      </c>
      <c r="AJ556" s="1149">
        <f t="shared" si="270"/>
        <v>0.57499999999999996</v>
      </c>
      <c r="AK556" s="1150">
        <v>1200</v>
      </c>
      <c r="AL556" s="1150">
        <v>699</v>
      </c>
      <c r="AM556" s="1149">
        <f t="shared" si="271"/>
        <v>0.58250000000000002</v>
      </c>
      <c r="AN556" s="1150">
        <v>1200</v>
      </c>
      <c r="AO556" s="1150">
        <v>672</v>
      </c>
      <c r="AP556" s="1149">
        <f t="shared" si="272"/>
        <v>0.56000000000000005</v>
      </c>
      <c r="AQ556" s="1150">
        <v>1200</v>
      </c>
      <c r="AR556" s="1150">
        <v>705</v>
      </c>
      <c r="AS556" s="1149">
        <f t="shared" si="273"/>
        <v>0.58750000000000002</v>
      </c>
      <c r="AT556" s="1149">
        <f t="shared" si="274"/>
        <v>0.55062500000000003</v>
      </c>
    </row>
    <row r="557" spans="1:46">
      <c r="A557" s="1150">
        <v>6110</v>
      </c>
      <c r="B557" s="1150">
        <v>15</v>
      </c>
      <c r="C557" s="2074">
        <v>6</v>
      </c>
      <c r="D557" s="1150" t="s">
        <v>2693</v>
      </c>
      <c r="E557" s="1150" t="s">
        <v>952</v>
      </c>
      <c r="F557" s="1150" t="s">
        <v>1623</v>
      </c>
      <c r="G557" s="1150" t="s">
        <v>1074</v>
      </c>
      <c r="H557" s="1150" t="s">
        <v>4479</v>
      </c>
      <c r="I557" s="1150">
        <v>1236</v>
      </c>
      <c r="J557" s="1150">
        <v>1236</v>
      </c>
      <c r="K557" s="1150">
        <v>1027.08</v>
      </c>
      <c r="L557" s="1149">
        <f t="shared" si="262"/>
        <v>0.83097087378640766</v>
      </c>
      <c r="M557" s="1150">
        <v>1236</v>
      </c>
      <c r="N557" s="1150">
        <v>1041.1199999999999</v>
      </c>
      <c r="O557" s="1149">
        <f t="shared" si="263"/>
        <v>0.8423300970873786</v>
      </c>
      <c r="P557" s="1150">
        <v>1236</v>
      </c>
      <c r="Q557" s="1150">
        <v>1006.38</v>
      </c>
      <c r="R557" s="1149">
        <f t="shared" si="264"/>
        <v>0.81422330097087381</v>
      </c>
      <c r="S557" s="1150">
        <v>1236</v>
      </c>
      <c r="T557" s="1150">
        <v>1018.8</v>
      </c>
      <c r="U557" s="1149">
        <f t="shared" si="265"/>
        <v>0.8242718446601941</v>
      </c>
      <c r="V557" s="1150">
        <v>1236</v>
      </c>
      <c r="W557" s="1150">
        <v>1017</v>
      </c>
      <c r="X557" s="1149">
        <f t="shared" si="266"/>
        <v>0.82281553398058249</v>
      </c>
      <c r="Y557" s="1150">
        <v>1236</v>
      </c>
      <c r="Z557" s="1150">
        <v>1063.6199999999999</v>
      </c>
      <c r="AA557" s="1149">
        <f t="shared" si="267"/>
        <v>0.86053398058252417</v>
      </c>
      <c r="AB557" s="1150">
        <v>1236</v>
      </c>
      <c r="AC557" s="1150">
        <v>1090.6199999999999</v>
      </c>
      <c r="AD557" s="1149">
        <f t="shared" si="268"/>
        <v>0.88237864077669892</v>
      </c>
      <c r="AE557" s="1150">
        <v>1236</v>
      </c>
      <c r="AF557" s="1150">
        <v>1086.1199999999999</v>
      </c>
      <c r="AG557" s="1149">
        <f t="shared" si="269"/>
        <v>0.87873786407766985</v>
      </c>
      <c r="AH557" s="1150">
        <v>1236</v>
      </c>
      <c r="AI557" s="1150">
        <v>1190.8800000000001</v>
      </c>
      <c r="AJ557" s="1149">
        <f t="shared" si="270"/>
        <v>0.96349514563106808</v>
      </c>
      <c r="AK557" s="1150">
        <v>1236</v>
      </c>
      <c r="AL557" s="1150">
        <v>1133.46</v>
      </c>
      <c r="AM557" s="1149">
        <f t="shared" si="271"/>
        <v>0.91703883495145633</v>
      </c>
      <c r="AN557" s="1150">
        <v>1236</v>
      </c>
      <c r="AO557" s="1150">
        <v>1191.42</v>
      </c>
      <c r="AP557" s="1149">
        <f t="shared" si="272"/>
        <v>0.96393203883495149</v>
      </c>
      <c r="AQ557" s="1150">
        <v>1236</v>
      </c>
      <c r="AR557" s="1150">
        <v>943.92</v>
      </c>
      <c r="AS557" s="1149">
        <f t="shared" si="273"/>
        <v>0.76368932038834947</v>
      </c>
      <c r="AT557" s="1149">
        <f t="shared" si="274"/>
        <v>0.86370145631067952</v>
      </c>
    </row>
    <row r="558" spans="1:46">
      <c r="A558" s="1150">
        <v>6220</v>
      </c>
      <c r="B558" s="1150">
        <v>11</v>
      </c>
      <c r="C558" s="2074">
        <v>7</v>
      </c>
      <c r="D558" s="1150" t="s">
        <v>2694</v>
      </c>
      <c r="E558" s="1150" t="s">
        <v>19</v>
      </c>
      <c r="F558" s="1150" t="s">
        <v>1623</v>
      </c>
      <c r="G558" s="1150" t="s">
        <v>1074</v>
      </c>
      <c r="H558" s="1150" t="s">
        <v>4481</v>
      </c>
      <c r="I558" s="1150">
        <v>1292.22</v>
      </c>
      <c r="J558" s="1150">
        <v>1292.22</v>
      </c>
      <c r="K558" s="1150">
        <v>240</v>
      </c>
      <c r="L558" s="1149">
        <f t="shared" si="262"/>
        <v>0.18572688861029854</v>
      </c>
      <c r="M558" s="1150">
        <v>1292.22</v>
      </c>
      <c r="N558" s="1150">
        <v>228</v>
      </c>
      <c r="O558" s="1149">
        <f t="shared" si="263"/>
        <v>0.17644054417978364</v>
      </c>
      <c r="P558" s="1150">
        <v>1292.22</v>
      </c>
      <c r="Q558" s="1150">
        <v>248</v>
      </c>
      <c r="R558" s="1149">
        <f t="shared" si="264"/>
        <v>0.19191778489730851</v>
      </c>
      <c r="S558" s="1150">
        <v>1292.22</v>
      </c>
      <c r="T558" s="1150">
        <v>216</v>
      </c>
      <c r="U558" s="1149">
        <f t="shared" si="265"/>
        <v>0.16715419974926871</v>
      </c>
      <c r="V558" s="1150">
        <v>1292.22</v>
      </c>
      <c r="W558" s="1150">
        <v>252</v>
      </c>
      <c r="X558" s="1149">
        <f t="shared" si="266"/>
        <v>0.19501323304081347</v>
      </c>
      <c r="Y558" s="1150">
        <v>1292.22</v>
      </c>
      <c r="Z558" s="1150">
        <v>244</v>
      </c>
      <c r="AA558" s="1149">
        <f t="shared" si="267"/>
        <v>0.18882233675380353</v>
      </c>
      <c r="AB558" s="1150">
        <v>1292.22</v>
      </c>
      <c r="AC558" s="1150">
        <v>244</v>
      </c>
      <c r="AD558" s="1149">
        <f t="shared" si="268"/>
        <v>0.18882233675380353</v>
      </c>
      <c r="AE558" s="1150">
        <v>1292.22</v>
      </c>
      <c r="AF558" s="1150">
        <v>208</v>
      </c>
      <c r="AG558" s="1149">
        <f t="shared" si="269"/>
        <v>0.16096330346225873</v>
      </c>
      <c r="AH558" s="1150">
        <v>1292.22</v>
      </c>
      <c r="AI558" s="1150">
        <v>244</v>
      </c>
      <c r="AJ558" s="1149">
        <f t="shared" si="270"/>
        <v>0.18882233675380353</v>
      </c>
      <c r="AK558" s="1150">
        <v>1292.22</v>
      </c>
      <c r="AL558" s="1150">
        <v>248</v>
      </c>
      <c r="AM558" s="1149">
        <f t="shared" si="271"/>
        <v>0.19191778489730851</v>
      </c>
      <c r="AN558" s="1150">
        <v>1292.22</v>
      </c>
      <c r="AO558" s="1150">
        <v>220</v>
      </c>
      <c r="AP558" s="1149">
        <f t="shared" si="272"/>
        <v>0.17024964789277366</v>
      </c>
      <c r="AQ558" s="1150">
        <v>1292.22</v>
      </c>
      <c r="AR558" s="1150">
        <v>228</v>
      </c>
      <c r="AS558" s="1149">
        <f t="shared" si="273"/>
        <v>0.17644054417978364</v>
      </c>
      <c r="AT558" s="1149">
        <f t="shared" si="274"/>
        <v>0.18185757843091738</v>
      </c>
    </row>
    <row r="559" spans="1:46">
      <c r="A559" s="1150">
        <v>6220</v>
      </c>
      <c r="B559" s="1150">
        <v>28</v>
      </c>
      <c r="C559" s="2074">
        <v>8</v>
      </c>
      <c r="D559" s="1150" t="s">
        <v>2647</v>
      </c>
      <c r="E559" s="1150" t="s">
        <v>10</v>
      </c>
      <c r="F559" s="1150" t="s">
        <v>1623</v>
      </c>
      <c r="G559" s="1150" t="s">
        <v>1622</v>
      </c>
      <c r="H559" s="1150" t="s">
        <v>4481</v>
      </c>
      <c r="I559" s="1150">
        <v>1300</v>
      </c>
      <c r="J559" s="1150">
        <v>1300</v>
      </c>
      <c r="K559" s="1150">
        <v>1288</v>
      </c>
      <c r="L559" s="1149">
        <f t="shared" si="262"/>
        <v>0.99076923076923074</v>
      </c>
      <c r="M559" s="1150">
        <v>1300</v>
      </c>
      <c r="N559" s="1150">
        <v>1280</v>
      </c>
      <c r="O559" s="1149">
        <f t="shared" si="263"/>
        <v>0.98461538461538467</v>
      </c>
      <c r="P559" s="1150">
        <v>1300</v>
      </c>
      <c r="Q559" s="1150">
        <v>1264</v>
      </c>
      <c r="R559" s="1149">
        <f t="shared" si="264"/>
        <v>0.97230769230769232</v>
      </c>
      <c r="S559" s="1150">
        <v>1300</v>
      </c>
      <c r="T559" s="1150">
        <v>1296</v>
      </c>
      <c r="U559" s="1149">
        <f t="shared" si="265"/>
        <v>0.99692307692307691</v>
      </c>
      <c r="V559" s="1150">
        <v>1300</v>
      </c>
      <c r="W559" s="1150">
        <v>1264</v>
      </c>
      <c r="X559" s="1149">
        <f t="shared" si="266"/>
        <v>0.97230769230769232</v>
      </c>
      <c r="Y559" s="1150">
        <v>1300</v>
      </c>
      <c r="Z559" s="1150">
        <v>1264</v>
      </c>
      <c r="AA559" s="1149">
        <f t="shared" si="267"/>
        <v>0.97230769230769232</v>
      </c>
      <c r="AB559" s="1150">
        <v>1300</v>
      </c>
      <c r="AC559" s="1150">
        <v>1256</v>
      </c>
      <c r="AD559" s="1149">
        <f t="shared" si="268"/>
        <v>0.96615384615384614</v>
      </c>
      <c r="AE559" s="1150">
        <v>1300</v>
      </c>
      <c r="AF559" s="1150">
        <v>1320</v>
      </c>
      <c r="AG559" s="1149">
        <f t="shared" si="269"/>
        <v>1.0153846153846153</v>
      </c>
      <c r="AH559" s="1150">
        <v>1300</v>
      </c>
      <c r="AI559" s="1150">
        <v>1320</v>
      </c>
      <c r="AJ559" s="1149">
        <f t="shared" si="270"/>
        <v>1.0153846153846153</v>
      </c>
      <c r="AK559" s="1150">
        <v>1300</v>
      </c>
      <c r="AL559" s="1150">
        <v>1304</v>
      </c>
      <c r="AM559" s="1149">
        <f t="shared" si="271"/>
        <v>1.003076923076923</v>
      </c>
      <c r="AN559" s="1150">
        <v>1300</v>
      </c>
      <c r="AO559" s="1150">
        <v>1304</v>
      </c>
      <c r="AP559" s="1149">
        <f t="shared" si="272"/>
        <v>1.003076923076923</v>
      </c>
      <c r="AQ559" s="1150">
        <v>1300</v>
      </c>
      <c r="AR559" s="1150">
        <v>1208</v>
      </c>
      <c r="AS559" s="1149">
        <f t="shared" si="273"/>
        <v>0.92923076923076919</v>
      </c>
      <c r="AT559" s="1149">
        <f t="shared" si="274"/>
        <v>0.98512820512820509</v>
      </c>
    </row>
    <row r="560" spans="1:46">
      <c r="A560" s="1150">
        <v>1220</v>
      </c>
      <c r="B560" s="1150">
        <v>12</v>
      </c>
      <c r="C560" s="2074">
        <v>9</v>
      </c>
      <c r="D560" s="1150" t="s">
        <v>2695</v>
      </c>
      <c r="E560" s="1150" t="s">
        <v>1626</v>
      </c>
      <c r="F560" s="1150" t="s">
        <v>1623</v>
      </c>
      <c r="G560" s="1150" t="s">
        <v>1622</v>
      </c>
      <c r="H560" s="1150" t="s">
        <v>4479</v>
      </c>
      <c r="I560" s="1150">
        <v>1350</v>
      </c>
      <c r="J560" s="1150">
        <v>1350</v>
      </c>
      <c r="K560" s="1150">
        <v>36</v>
      </c>
      <c r="L560" s="1149">
        <f t="shared" si="262"/>
        <v>2.6666666666666668E-2</v>
      </c>
      <c r="M560" s="1150">
        <v>1350</v>
      </c>
      <c r="N560" s="1150">
        <v>1062</v>
      </c>
      <c r="O560" s="1149">
        <f t="shared" si="263"/>
        <v>0.78666666666666663</v>
      </c>
      <c r="P560" s="1150">
        <v>1350</v>
      </c>
      <c r="Q560" s="1150">
        <v>1368</v>
      </c>
      <c r="R560" s="1149">
        <f t="shared" si="264"/>
        <v>1.0133333333333334</v>
      </c>
      <c r="S560" s="1150">
        <v>1350</v>
      </c>
      <c r="T560" s="1150">
        <v>1440</v>
      </c>
      <c r="U560" s="1149">
        <f t="shared" si="265"/>
        <v>1.0666666666666667</v>
      </c>
      <c r="V560" s="1150">
        <v>1350</v>
      </c>
      <c r="W560" s="1150">
        <v>1440</v>
      </c>
      <c r="X560" s="1149">
        <f t="shared" si="266"/>
        <v>1.0666666666666667</v>
      </c>
      <c r="Y560" s="1150">
        <v>1350</v>
      </c>
      <c r="Z560" s="1150">
        <v>1404</v>
      </c>
      <c r="AA560" s="1149">
        <f t="shared" si="267"/>
        <v>1.04</v>
      </c>
      <c r="AB560" s="1150">
        <v>1350</v>
      </c>
      <c r="AC560" s="1150">
        <v>1332</v>
      </c>
      <c r="AD560" s="1149">
        <f t="shared" si="268"/>
        <v>0.98666666666666669</v>
      </c>
      <c r="AE560" s="1150">
        <v>1350</v>
      </c>
      <c r="AF560" s="1150">
        <v>1332</v>
      </c>
      <c r="AG560" s="1149">
        <f t="shared" si="269"/>
        <v>0.98666666666666669</v>
      </c>
      <c r="AH560" s="1150">
        <v>1350</v>
      </c>
      <c r="AI560" s="1150">
        <v>1350</v>
      </c>
      <c r="AJ560" s="1149">
        <f t="shared" si="270"/>
        <v>1</v>
      </c>
      <c r="AK560" s="1150">
        <v>1350</v>
      </c>
      <c r="AL560" s="1150">
        <v>1314</v>
      </c>
      <c r="AM560" s="1149">
        <f t="shared" si="271"/>
        <v>0.97333333333333338</v>
      </c>
      <c r="AN560" s="1150">
        <v>1350</v>
      </c>
      <c r="AO560" s="1150">
        <v>1314</v>
      </c>
      <c r="AP560" s="1149">
        <f t="shared" si="272"/>
        <v>0.97333333333333338</v>
      </c>
      <c r="AQ560" s="1150">
        <v>1350</v>
      </c>
      <c r="AR560" s="1150">
        <v>1332</v>
      </c>
      <c r="AS560" s="1149">
        <f t="shared" si="273"/>
        <v>0.98666666666666669</v>
      </c>
      <c r="AT560" s="1149">
        <f t="shared" si="274"/>
        <v>0.90888888888888886</v>
      </c>
    </row>
    <row r="561" spans="1:46">
      <c r="A561" s="1150">
        <v>1220</v>
      </c>
      <c r="B561" s="1150">
        <v>9</v>
      </c>
      <c r="C561" s="2074">
        <v>10</v>
      </c>
      <c r="D561" s="1150" t="s">
        <v>4483</v>
      </c>
      <c r="E561" s="1150" t="s">
        <v>857</v>
      </c>
      <c r="F561" s="1150" t="s">
        <v>1623</v>
      </c>
      <c r="G561" s="1150" t="s">
        <v>1622</v>
      </c>
      <c r="H561" s="1150" t="s">
        <v>4479</v>
      </c>
      <c r="I561" s="1150">
        <v>1450</v>
      </c>
      <c r="J561" s="1150">
        <v>1450</v>
      </c>
      <c r="K561" s="1150">
        <v>135.36000000000001</v>
      </c>
      <c r="L561" s="1149">
        <f t="shared" si="262"/>
        <v>9.3351724137931039E-2</v>
      </c>
      <c r="M561" s="1150">
        <v>1450</v>
      </c>
      <c r="N561" s="1150">
        <v>1404.72</v>
      </c>
      <c r="O561" s="1149">
        <f t="shared" si="263"/>
        <v>0.96877241379310342</v>
      </c>
      <c r="P561" s="1150">
        <v>1450</v>
      </c>
      <c r="Q561" s="1150">
        <v>1603.44</v>
      </c>
      <c r="R561" s="1149">
        <f t="shared" si="264"/>
        <v>1.1058206896551726</v>
      </c>
      <c r="S561" s="1150">
        <v>1450</v>
      </c>
      <c r="T561" s="1150">
        <v>1311.12</v>
      </c>
      <c r="U561" s="1149">
        <f t="shared" si="265"/>
        <v>0.90422068965517233</v>
      </c>
      <c r="V561" s="1150">
        <v>1450</v>
      </c>
      <c r="W561" s="1150">
        <v>1296</v>
      </c>
      <c r="X561" s="1149">
        <f t="shared" si="266"/>
        <v>0.89379310344827589</v>
      </c>
      <c r="Y561" s="1150">
        <v>1450</v>
      </c>
      <c r="Z561" s="1150">
        <v>1362.24</v>
      </c>
      <c r="AA561" s="1149">
        <f t="shared" si="267"/>
        <v>0.93947586206896549</v>
      </c>
      <c r="AB561" s="1150">
        <v>1450</v>
      </c>
      <c r="AC561" s="1150">
        <v>1229.04</v>
      </c>
      <c r="AD561" s="1149">
        <f t="shared" si="268"/>
        <v>0.8476137931034482</v>
      </c>
      <c r="AE561" s="1150">
        <v>1450</v>
      </c>
      <c r="AF561" s="1150">
        <v>1403.28</v>
      </c>
      <c r="AG561" s="1149">
        <f t="shared" si="269"/>
        <v>0.96777931034482756</v>
      </c>
      <c r="AH561" s="1150">
        <v>1450</v>
      </c>
      <c r="AI561" s="1150">
        <v>1293.1199999999999</v>
      </c>
      <c r="AJ561" s="1149">
        <f t="shared" si="270"/>
        <v>0.89180689655172407</v>
      </c>
      <c r="AK561" s="1150">
        <v>1450</v>
      </c>
      <c r="AL561" s="1150">
        <v>1228.32</v>
      </c>
      <c r="AM561" s="1149">
        <f t="shared" si="271"/>
        <v>0.84711724137931033</v>
      </c>
      <c r="AN561" s="1150">
        <v>1450</v>
      </c>
      <c r="AO561" s="1150">
        <v>1440.72</v>
      </c>
      <c r="AP561" s="1149">
        <f t="shared" si="272"/>
        <v>0.99360000000000004</v>
      </c>
      <c r="AQ561" s="1150">
        <v>1450</v>
      </c>
      <c r="AR561" s="1150">
        <v>1476</v>
      </c>
      <c r="AS561" s="1149">
        <f t="shared" si="273"/>
        <v>1.0179310344827586</v>
      </c>
      <c r="AT561" s="1149">
        <f t="shared" si="274"/>
        <v>0.87260689655172408</v>
      </c>
    </row>
    <row r="562" spans="1:46">
      <c r="A562" s="1150">
        <v>6110</v>
      </c>
      <c r="B562" s="1150">
        <v>86</v>
      </c>
      <c r="C562" s="2074">
        <v>11</v>
      </c>
      <c r="D562" s="1150" t="s">
        <v>2908</v>
      </c>
      <c r="E562" s="1150" t="s">
        <v>2909</v>
      </c>
      <c r="F562" s="1150" t="s">
        <v>1623</v>
      </c>
      <c r="G562" s="1150" t="s">
        <v>1622</v>
      </c>
      <c r="H562" s="1150" t="s">
        <v>4479</v>
      </c>
      <c r="I562" s="1150">
        <v>1450</v>
      </c>
      <c r="J562" s="1150">
        <v>1450</v>
      </c>
      <c r="K562" s="1150">
        <v>1494</v>
      </c>
      <c r="L562" s="1149">
        <f t="shared" si="262"/>
        <v>1.0303448275862068</v>
      </c>
      <c r="M562" s="1150">
        <v>1450</v>
      </c>
      <c r="N562" s="1150">
        <v>1460.88</v>
      </c>
      <c r="O562" s="1149">
        <f t="shared" si="263"/>
        <v>1.0075034482758622</v>
      </c>
      <c r="P562" s="1150">
        <v>1450</v>
      </c>
      <c r="Q562" s="1150">
        <v>1391.04</v>
      </c>
      <c r="R562" s="1149">
        <f t="shared" si="264"/>
        <v>0.95933793103448273</v>
      </c>
      <c r="S562" s="1150">
        <v>1450</v>
      </c>
      <c r="T562" s="1150">
        <v>1368</v>
      </c>
      <c r="U562" s="1149">
        <f t="shared" si="265"/>
        <v>0.94344827586206892</v>
      </c>
      <c r="V562" s="1150">
        <v>1450</v>
      </c>
      <c r="W562" s="1150">
        <v>1332</v>
      </c>
      <c r="X562" s="1149">
        <f t="shared" si="266"/>
        <v>0.91862068965517241</v>
      </c>
      <c r="Y562" s="1150">
        <v>1450</v>
      </c>
      <c r="Z562" s="1150">
        <v>1293.1199999999999</v>
      </c>
      <c r="AA562" s="1149">
        <f t="shared" si="267"/>
        <v>0.89180689655172407</v>
      </c>
      <c r="AB562" s="1150">
        <v>1450</v>
      </c>
      <c r="AC562" s="1150">
        <v>676.8</v>
      </c>
      <c r="AD562" s="1149">
        <f t="shared" si="268"/>
        <v>0.46675862068965512</v>
      </c>
      <c r="AE562" s="1150">
        <v>1450</v>
      </c>
      <c r="AF562" s="1150">
        <v>1032.48</v>
      </c>
      <c r="AG562" s="1149">
        <f t="shared" si="269"/>
        <v>0.71205517241379312</v>
      </c>
      <c r="AH562" s="1150">
        <v>1450</v>
      </c>
      <c r="AI562" s="1150">
        <v>1371.6</v>
      </c>
      <c r="AJ562" s="1149">
        <f t="shared" si="270"/>
        <v>0.9459310344827585</v>
      </c>
      <c r="AK562" s="1150">
        <v>1450</v>
      </c>
      <c r="AL562" s="1150">
        <v>1388.88</v>
      </c>
      <c r="AM562" s="1149">
        <f t="shared" si="271"/>
        <v>0.957848275862069</v>
      </c>
      <c r="AN562" s="1150">
        <v>1450</v>
      </c>
      <c r="AO562" s="1150">
        <v>1417.68</v>
      </c>
      <c r="AP562" s="1149">
        <f t="shared" si="272"/>
        <v>0.97771034482758623</v>
      </c>
      <c r="AQ562" s="1150">
        <v>1450</v>
      </c>
      <c r="AR562" s="1150">
        <v>1441.44</v>
      </c>
      <c r="AS562" s="1149">
        <f t="shared" si="273"/>
        <v>0.99409655172413802</v>
      </c>
      <c r="AT562" s="1149">
        <f t="shared" si="274"/>
        <v>0.90045517241379314</v>
      </c>
    </row>
    <row r="563" spans="1:46">
      <c r="A563" s="1150">
        <v>6220</v>
      </c>
      <c r="B563" s="1150">
        <v>111</v>
      </c>
      <c r="C563" s="2074">
        <v>12</v>
      </c>
      <c r="D563" s="1150" t="s">
        <v>2697</v>
      </c>
      <c r="E563" s="1150" t="s">
        <v>494</v>
      </c>
      <c r="F563" s="1150" t="s">
        <v>1623</v>
      </c>
      <c r="G563" s="1150" t="s">
        <v>424</v>
      </c>
      <c r="H563" s="1150" t="s">
        <v>4479</v>
      </c>
      <c r="I563" s="1150">
        <v>1500</v>
      </c>
      <c r="J563" s="1150">
        <v>1500</v>
      </c>
      <c r="K563" s="1150">
        <v>494.4</v>
      </c>
      <c r="L563" s="1149">
        <f t="shared" si="262"/>
        <v>0.3296</v>
      </c>
      <c r="M563" s="1150">
        <v>1500</v>
      </c>
      <c r="N563" s="1150">
        <v>1708.8</v>
      </c>
      <c r="O563" s="1149">
        <f t="shared" si="263"/>
        <v>1.1392</v>
      </c>
      <c r="P563" s="1150">
        <v>1500</v>
      </c>
      <c r="Q563" s="1150">
        <v>2138.4</v>
      </c>
      <c r="R563" s="1149">
        <f t="shared" si="264"/>
        <v>1.4256</v>
      </c>
      <c r="S563" s="1150">
        <v>1500</v>
      </c>
      <c r="T563" s="1150">
        <v>1485.6</v>
      </c>
      <c r="U563" s="1149">
        <f t="shared" si="265"/>
        <v>0.99039999999999995</v>
      </c>
      <c r="V563" s="1150">
        <v>1500</v>
      </c>
      <c r="W563" s="1150">
        <v>1574.4</v>
      </c>
      <c r="X563" s="1149">
        <f t="shared" si="266"/>
        <v>1.0496000000000001</v>
      </c>
      <c r="Y563" s="1150">
        <v>1500</v>
      </c>
      <c r="Z563" s="1150">
        <v>1560</v>
      </c>
      <c r="AA563" s="1149">
        <f t="shared" si="267"/>
        <v>1.04</v>
      </c>
      <c r="AB563" s="1150">
        <v>1500</v>
      </c>
      <c r="AC563" s="1150">
        <v>7.2</v>
      </c>
      <c r="AD563" s="1149">
        <f t="shared" si="268"/>
        <v>4.8000000000000004E-3</v>
      </c>
      <c r="AE563" s="1150">
        <v>1500</v>
      </c>
      <c r="AF563" s="1150">
        <v>7.2</v>
      </c>
      <c r="AG563" s="1149">
        <f t="shared" si="269"/>
        <v>4.8000000000000004E-3</v>
      </c>
      <c r="AH563" s="1150">
        <v>1500</v>
      </c>
      <c r="AI563" s="1150">
        <v>1944</v>
      </c>
      <c r="AJ563" s="1149">
        <f t="shared" si="270"/>
        <v>1.296</v>
      </c>
      <c r="AK563" s="1150">
        <v>1500</v>
      </c>
      <c r="AL563" s="1150">
        <v>2121.6</v>
      </c>
      <c r="AM563" s="1149">
        <f t="shared" si="271"/>
        <v>1.4143999999999999</v>
      </c>
      <c r="AN563" s="1150">
        <v>1500</v>
      </c>
      <c r="AO563" s="1150">
        <v>1394.4</v>
      </c>
      <c r="AP563" s="1149">
        <f t="shared" si="272"/>
        <v>0.92960000000000009</v>
      </c>
      <c r="AQ563" s="1150">
        <v>1500</v>
      </c>
      <c r="AR563" s="1150">
        <v>1581.6</v>
      </c>
      <c r="AS563" s="1149">
        <f t="shared" si="273"/>
        <v>1.0544</v>
      </c>
      <c r="AT563" s="1149">
        <f t="shared" si="274"/>
        <v>0.88986666666666681</v>
      </c>
    </row>
    <row r="564" spans="1:46">
      <c r="A564" s="1150">
        <v>6220</v>
      </c>
      <c r="B564" s="1150">
        <v>171</v>
      </c>
      <c r="C564" s="2074">
        <v>13</v>
      </c>
      <c r="D564" s="1150" t="s">
        <v>2698</v>
      </c>
      <c r="E564" s="1150" t="s">
        <v>1624</v>
      </c>
      <c r="F564" s="1150" t="s">
        <v>1623</v>
      </c>
      <c r="G564" s="1150" t="s">
        <v>1622</v>
      </c>
      <c r="H564" s="1150" t="s">
        <v>4481</v>
      </c>
      <c r="I564" s="1150">
        <v>1500</v>
      </c>
      <c r="J564" s="1150">
        <v>1500</v>
      </c>
      <c r="K564" s="1150">
        <v>160</v>
      </c>
      <c r="L564" s="1149">
        <f t="shared" si="262"/>
        <v>0.10666666666666667</v>
      </c>
      <c r="M564" s="1150">
        <v>1500</v>
      </c>
      <c r="N564" s="1150">
        <v>120</v>
      </c>
      <c r="O564" s="1149">
        <f t="shared" si="263"/>
        <v>0.08</v>
      </c>
      <c r="P564" s="1150">
        <v>1500</v>
      </c>
      <c r="Q564" s="1150">
        <v>100</v>
      </c>
      <c r="R564" s="1149">
        <f t="shared" si="264"/>
        <v>6.6666666666666666E-2</v>
      </c>
      <c r="S564" s="1150">
        <v>1500</v>
      </c>
      <c r="T564" s="1150">
        <v>80</v>
      </c>
      <c r="U564" s="1149">
        <f t="shared" si="265"/>
        <v>5.3333333333333337E-2</v>
      </c>
      <c r="V564" s="1150">
        <v>1500</v>
      </c>
      <c r="W564" s="1150">
        <v>40</v>
      </c>
      <c r="X564" s="1149">
        <f t="shared" si="266"/>
        <v>2.6666666666666668E-2</v>
      </c>
      <c r="Y564" s="1150">
        <v>1500</v>
      </c>
      <c r="Z564" s="1150">
        <v>120</v>
      </c>
      <c r="AA564" s="1149">
        <f t="shared" si="267"/>
        <v>0.08</v>
      </c>
      <c r="AB564" s="1150">
        <v>1500</v>
      </c>
      <c r="AC564" s="1150">
        <v>20</v>
      </c>
      <c r="AD564" s="1149">
        <f t="shared" si="268"/>
        <v>1.3333333333333334E-2</v>
      </c>
      <c r="AE564" s="1150">
        <v>1500</v>
      </c>
      <c r="AF564" s="1150">
        <v>20</v>
      </c>
      <c r="AG564" s="1149">
        <f t="shared" si="269"/>
        <v>1.3333333333333334E-2</v>
      </c>
      <c r="AH564" s="1150">
        <v>1500</v>
      </c>
      <c r="AI564" s="1150">
        <v>20</v>
      </c>
      <c r="AJ564" s="1149">
        <f t="shared" si="270"/>
        <v>1.3333333333333334E-2</v>
      </c>
      <c r="AK564" s="1150">
        <v>1500</v>
      </c>
      <c r="AL564" s="1150">
        <v>40</v>
      </c>
      <c r="AM564" s="1149">
        <f t="shared" si="271"/>
        <v>2.6666666666666668E-2</v>
      </c>
      <c r="AN564" s="1150">
        <v>1500</v>
      </c>
      <c r="AO564" s="1150">
        <v>40</v>
      </c>
      <c r="AP564" s="1149">
        <f t="shared" si="272"/>
        <v>2.6666666666666668E-2</v>
      </c>
      <c r="AQ564" s="1150">
        <v>1500</v>
      </c>
      <c r="AR564" s="1150">
        <v>60</v>
      </c>
      <c r="AS564" s="1149">
        <f t="shared" si="273"/>
        <v>0.04</v>
      </c>
      <c r="AT564" s="1149">
        <f t="shared" si="274"/>
        <v>4.5555555555555557E-2</v>
      </c>
    </row>
    <row r="565" spans="1:46">
      <c r="A565" s="1150">
        <v>6220</v>
      </c>
      <c r="B565" s="1150">
        <v>84</v>
      </c>
      <c r="C565" s="2074">
        <v>14</v>
      </c>
      <c r="D565" s="1150" t="s">
        <v>2699</v>
      </c>
      <c r="E565" s="1150" t="s">
        <v>906</v>
      </c>
      <c r="F565" s="1150" t="s">
        <v>1623</v>
      </c>
      <c r="G565" s="1150" t="s">
        <v>424</v>
      </c>
      <c r="H565" s="1150" t="s">
        <v>4479</v>
      </c>
      <c r="I565" s="1150">
        <v>1600</v>
      </c>
      <c r="J565" s="1150">
        <v>1600</v>
      </c>
      <c r="K565" s="1150">
        <v>969.6</v>
      </c>
      <c r="L565" s="1149">
        <f t="shared" si="262"/>
        <v>0.60599999999999998</v>
      </c>
      <c r="M565" s="1150">
        <v>1600</v>
      </c>
      <c r="N565" s="1150">
        <v>1881.6</v>
      </c>
      <c r="O565" s="1149">
        <f t="shared" si="263"/>
        <v>1.1759999999999999</v>
      </c>
      <c r="P565" s="1150">
        <v>1600</v>
      </c>
      <c r="Q565" s="1150">
        <v>1477.2</v>
      </c>
      <c r="R565" s="1149">
        <f t="shared" si="264"/>
        <v>0.92325000000000002</v>
      </c>
      <c r="S565" s="1150">
        <v>1600</v>
      </c>
      <c r="T565" s="1150">
        <v>82.8</v>
      </c>
      <c r="U565" s="1149">
        <f t="shared" si="265"/>
        <v>5.1749999999999997E-2</v>
      </c>
      <c r="V565" s="1150">
        <v>1600</v>
      </c>
      <c r="W565" s="1150">
        <v>1530</v>
      </c>
      <c r="X565" s="1149">
        <f t="shared" si="266"/>
        <v>0.95625000000000004</v>
      </c>
      <c r="Y565" s="1150">
        <v>1600</v>
      </c>
      <c r="Z565" s="1150">
        <v>2010</v>
      </c>
      <c r="AA565" s="1149">
        <f t="shared" si="267"/>
        <v>1.2562500000000001</v>
      </c>
      <c r="AB565" s="1150">
        <v>1600</v>
      </c>
      <c r="AC565" s="1150">
        <v>1930.8</v>
      </c>
      <c r="AD565" s="1149">
        <f t="shared" si="268"/>
        <v>1.20675</v>
      </c>
      <c r="AE565" s="1150">
        <v>1600</v>
      </c>
      <c r="AF565" s="1150">
        <v>84</v>
      </c>
      <c r="AG565" s="1149">
        <f t="shared" si="269"/>
        <v>5.2499999999999998E-2</v>
      </c>
      <c r="AH565" s="1150">
        <v>1600</v>
      </c>
      <c r="AI565" s="1150">
        <v>1941.6</v>
      </c>
      <c r="AJ565" s="1149">
        <f t="shared" si="270"/>
        <v>1.2135</v>
      </c>
      <c r="AK565" s="1150">
        <v>1600</v>
      </c>
      <c r="AL565" s="1150">
        <v>81.599999999999994</v>
      </c>
      <c r="AM565" s="1149">
        <f t="shared" si="271"/>
        <v>5.0999999999999997E-2</v>
      </c>
      <c r="AN565" s="1150">
        <v>1600</v>
      </c>
      <c r="AO565" s="1150">
        <v>1813.2</v>
      </c>
      <c r="AP565" s="1149">
        <f t="shared" si="272"/>
        <v>1.1332500000000001</v>
      </c>
      <c r="AQ565" s="1150">
        <v>1600</v>
      </c>
      <c r="AR565" s="1150">
        <v>1210.8</v>
      </c>
      <c r="AS565" s="1149">
        <f t="shared" si="273"/>
        <v>0.75674999999999992</v>
      </c>
      <c r="AT565" s="1149">
        <f t="shared" si="274"/>
        <v>0.78193750000000006</v>
      </c>
    </row>
    <row r="566" spans="1:46">
      <c r="A566" s="1150">
        <v>6110</v>
      </c>
      <c r="B566" s="1150">
        <v>61</v>
      </c>
      <c r="C566" s="2074">
        <v>15</v>
      </c>
      <c r="D566" s="1150" t="s">
        <v>2700</v>
      </c>
      <c r="E566" s="1150" t="s">
        <v>335</v>
      </c>
      <c r="F566" s="1150" t="s">
        <v>1623</v>
      </c>
      <c r="G566" s="1150" t="s">
        <v>1622</v>
      </c>
      <c r="H566" s="1150" t="s">
        <v>4479</v>
      </c>
      <c r="I566" s="1150">
        <v>1750</v>
      </c>
      <c r="J566" s="1150">
        <v>1750</v>
      </c>
      <c r="K566" s="1150">
        <v>1482</v>
      </c>
      <c r="L566" s="1149">
        <f t="shared" si="262"/>
        <v>0.84685714285714286</v>
      </c>
      <c r="M566" s="1150">
        <v>1750</v>
      </c>
      <c r="N566" s="1150">
        <v>1498.2</v>
      </c>
      <c r="O566" s="1149">
        <f t="shared" si="263"/>
        <v>0.85611428571428572</v>
      </c>
      <c r="P566" s="1150">
        <v>1750</v>
      </c>
      <c r="Q566" s="1150">
        <v>1496.4</v>
      </c>
      <c r="R566" s="1149">
        <f t="shared" si="264"/>
        <v>0.85508571428571434</v>
      </c>
      <c r="S566" s="1150">
        <v>1750</v>
      </c>
      <c r="T566" s="1150">
        <v>1494</v>
      </c>
      <c r="U566" s="1149">
        <f t="shared" si="265"/>
        <v>0.85371428571428576</v>
      </c>
      <c r="V566" s="1150">
        <v>1750</v>
      </c>
      <c r="W566" s="1150">
        <v>1470</v>
      </c>
      <c r="X566" s="1149">
        <f t="shared" si="266"/>
        <v>0.84</v>
      </c>
      <c r="Y566" s="1150">
        <v>1750</v>
      </c>
      <c r="Z566" s="1150">
        <v>1588.2</v>
      </c>
      <c r="AA566" s="1149">
        <f t="shared" si="267"/>
        <v>0.90754285714285721</v>
      </c>
      <c r="AB566" s="1150">
        <v>1750</v>
      </c>
      <c r="AC566" s="1150">
        <v>1488</v>
      </c>
      <c r="AD566" s="1149">
        <f t="shared" si="268"/>
        <v>0.85028571428571431</v>
      </c>
      <c r="AE566" s="1150">
        <v>1750</v>
      </c>
      <c r="AF566" s="1150">
        <v>1500</v>
      </c>
      <c r="AG566" s="1149">
        <f t="shared" si="269"/>
        <v>0.8571428571428571</v>
      </c>
      <c r="AH566" s="1150">
        <v>1750</v>
      </c>
      <c r="AI566" s="1150">
        <v>1494.6</v>
      </c>
      <c r="AJ566" s="1149">
        <f t="shared" si="270"/>
        <v>0.85405714285714285</v>
      </c>
      <c r="AK566" s="1150">
        <v>1750</v>
      </c>
      <c r="AL566" s="1150">
        <v>1492.2</v>
      </c>
      <c r="AM566" s="1149">
        <f t="shared" si="271"/>
        <v>0.85268571428571427</v>
      </c>
      <c r="AN566" s="1150">
        <v>1750</v>
      </c>
      <c r="AO566" s="1150">
        <v>1507.2</v>
      </c>
      <c r="AP566" s="1149">
        <f t="shared" si="272"/>
        <v>0.86125714285714283</v>
      </c>
      <c r="AQ566" s="1150">
        <v>1750</v>
      </c>
      <c r="AR566" s="1150">
        <v>1492.2</v>
      </c>
      <c r="AS566" s="1149">
        <f t="shared" si="273"/>
        <v>0.85268571428571427</v>
      </c>
      <c r="AT566" s="1149">
        <f t="shared" si="274"/>
        <v>0.85728571428571443</v>
      </c>
    </row>
    <row r="567" spans="1:46">
      <c r="A567" s="1150">
        <v>1260</v>
      </c>
      <c r="B567" s="1150">
        <v>47</v>
      </c>
      <c r="C567" s="2074">
        <v>16</v>
      </c>
      <c r="D567" s="1150" t="s">
        <v>4482</v>
      </c>
      <c r="E567" s="1150" t="s">
        <v>4430</v>
      </c>
      <c r="F567" s="1150" t="s">
        <v>1623</v>
      </c>
      <c r="G567" s="1150" t="s">
        <v>1036</v>
      </c>
      <c r="H567" s="1150" t="s">
        <v>4479</v>
      </c>
      <c r="I567" s="1150">
        <v>2000</v>
      </c>
      <c r="J567" s="1150"/>
      <c r="K567" s="1150"/>
      <c r="L567" s="1149"/>
      <c r="M567" s="1150"/>
      <c r="N567" s="1150"/>
      <c r="O567" s="1149"/>
      <c r="P567" s="1150"/>
      <c r="Q567" s="1150"/>
      <c r="R567" s="1149"/>
      <c r="S567" s="1150"/>
      <c r="T567" s="1150"/>
      <c r="U567" s="1149"/>
      <c r="V567" s="1150"/>
      <c r="W567" s="1150"/>
      <c r="X567" s="1149"/>
      <c r="Y567" s="1150"/>
      <c r="Z567" s="1150"/>
      <c r="AA567" s="1149"/>
      <c r="AB567" s="1150"/>
      <c r="AC567" s="1150"/>
      <c r="AD567" s="1149"/>
      <c r="AE567" s="1150"/>
      <c r="AF567" s="1150"/>
      <c r="AG567" s="1149"/>
      <c r="AH567" s="1150"/>
      <c r="AI567" s="1150"/>
      <c r="AJ567" s="1149"/>
      <c r="AK567" s="1150"/>
      <c r="AL567" s="1150"/>
      <c r="AM567" s="1149"/>
      <c r="AN567" s="1150">
        <v>2000</v>
      </c>
      <c r="AO567" s="1150">
        <v>1320</v>
      </c>
      <c r="AP567" s="1149">
        <f t="shared" si="272"/>
        <v>0.66</v>
      </c>
      <c r="AQ567" s="1150">
        <v>2000</v>
      </c>
      <c r="AR567" s="1150">
        <v>990</v>
      </c>
      <c r="AS567" s="1149">
        <f t="shared" si="273"/>
        <v>0.495</v>
      </c>
      <c r="AT567" s="1149">
        <f t="shared" si="274"/>
        <v>0.57750000000000001</v>
      </c>
    </row>
    <row r="568" spans="1:46">
      <c r="A568" s="1150">
        <v>6110</v>
      </c>
      <c r="B568" s="1150">
        <v>6</v>
      </c>
      <c r="C568" s="2074">
        <v>17</v>
      </c>
      <c r="D568" s="1150" t="s">
        <v>2702</v>
      </c>
      <c r="E568" s="1150" t="s">
        <v>471</v>
      </c>
      <c r="F568" s="1150" t="s">
        <v>1623</v>
      </c>
      <c r="G568" s="1150" t="s">
        <v>1622</v>
      </c>
      <c r="H568" s="1150" t="s">
        <v>4479</v>
      </c>
      <c r="I568" s="1150">
        <v>2000</v>
      </c>
      <c r="J568" s="1150">
        <v>2000</v>
      </c>
      <c r="K568" s="1150">
        <v>1030.2</v>
      </c>
      <c r="L568" s="1149">
        <f t="shared" ref="L568:L581" si="275">+K568/J568</f>
        <v>0.5151</v>
      </c>
      <c r="M568" s="1150">
        <v>2000</v>
      </c>
      <c r="N568" s="1150">
        <v>1008.6</v>
      </c>
      <c r="O568" s="1149">
        <f t="shared" ref="O568:O581" si="276">+N568/M568</f>
        <v>0.50429999999999997</v>
      </c>
      <c r="P568" s="1150">
        <v>2000</v>
      </c>
      <c r="Q568" s="1150">
        <v>925.2</v>
      </c>
      <c r="R568" s="1149">
        <f t="shared" ref="R568:R581" si="277">+Q568/P568</f>
        <v>0.46260000000000001</v>
      </c>
      <c r="S568" s="1150">
        <v>2000</v>
      </c>
      <c r="T568" s="1150">
        <v>1266</v>
      </c>
      <c r="U568" s="1149">
        <f t="shared" ref="U568:U581" si="278">+T568/S568</f>
        <v>0.63300000000000001</v>
      </c>
      <c r="V568" s="1150">
        <v>2000</v>
      </c>
      <c r="W568" s="1150">
        <v>1032</v>
      </c>
      <c r="X568" s="1149">
        <f t="shared" ref="X568:X581" si="279">+W568/V568</f>
        <v>0.51600000000000001</v>
      </c>
      <c r="Y568" s="1150">
        <v>2000</v>
      </c>
      <c r="Z568" s="1150">
        <v>974.1</v>
      </c>
      <c r="AA568" s="1149">
        <f t="shared" ref="AA568:AA581" si="280">+Z568/Y568</f>
        <v>0.48705000000000004</v>
      </c>
      <c r="AB568" s="1150">
        <v>2000</v>
      </c>
      <c r="AC568" s="1150">
        <v>1023</v>
      </c>
      <c r="AD568" s="1149">
        <f t="shared" ref="AD568:AD581" si="281">+AC568/AB568</f>
        <v>0.51149999999999995</v>
      </c>
      <c r="AE568" s="1150">
        <v>2000</v>
      </c>
      <c r="AF568" s="1150">
        <v>1095</v>
      </c>
      <c r="AG568" s="1149">
        <f t="shared" ref="AG568:AG588" si="282">+AF568/AE568</f>
        <v>0.54749999999999999</v>
      </c>
      <c r="AH568" s="1150">
        <v>2000</v>
      </c>
      <c r="AI568" s="1150">
        <v>1110</v>
      </c>
      <c r="AJ568" s="1149">
        <f t="shared" ref="AJ568:AJ588" si="283">+AI568/AH568</f>
        <v>0.55500000000000005</v>
      </c>
      <c r="AK568" s="1150">
        <v>2000</v>
      </c>
      <c r="AL568" s="1150">
        <v>1225.2</v>
      </c>
      <c r="AM568" s="1149">
        <f t="shared" ref="AM568:AM588" si="284">+AL568/AK568</f>
        <v>0.61260000000000003</v>
      </c>
      <c r="AN568" s="1150">
        <v>2000</v>
      </c>
      <c r="AO568" s="1150">
        <v>1243.2</v>
      </c>
      <c r="AP568" s="1149">
        <f t="shared" si="272"/>
        <v>0.62160000000000004</v>
      </c>
      <c r="AQ568" s="1150">
        <v>2000</v>
      </c>
      <c r="AR568" s="1150">
        <v>606.6</v>
      </c>
      <c r="AS568" s="1149">
        <f t="shared" si="273"/>
        <v>0.30330000000000001</v>
      </c>
      <c r="AT568" s="1149">
        <f t="shared" si="274"/>
        <v>0.52246250000000005</v>
      </c>
    </row>
    <row r="569" spans="1:46">
      <c r="A569" s="1150">
        <v>6110</v>
      </c>
      <c r="B569" s="1150">
        <v>13</v>
      </c>
      <c r="C569" s="2074">
        <v>18</v>
      </c>
      <c r="D569" s="1150" t="s">
        <v>2703</v>
      </c>
      <c r="E569" s="1150" t="s">
        <v>699</v>
      </c>
      <c r="F569" s="1150" t="s">
        <v>1623</v>
      </c>
      <c r="G569" s="1150" t="s">
        <v>1036</v>
      </c>
      <c r="H569" s="1150" t="s">
        <v>4479</v>
      </c>
      <c r="I569" s="1150">
        <v>2000</v>
      </c>
      <c r="J569" s="1150">
        <v>2000</v>
      </c>
      <c r="K569" s="1150">
        <v>576</v>
      </c>
      <c r="L569" s="1149">
        <f t="shared" si="275"/>
        <v>0.28799999999999998</v>
      </c>
      <c r="M569" s="1150">
        <v>2000</v>
      </c>
      <c r="N569" s="1150">
        <v>564</v>
      </c>
      <c r="O569" s="1149">
        <f t="shared" si="276"/>
        <v>0.28199999999999997</v>
      </c>
      <c r="P569" s="1150">
        <v>2000</v>
      </c>
      <c r="Q569" s="1150">
        <v>558</v>
      </c>
      <c r="R569" s="1149">
        <f t="shared" si="277"/>
        <v>0.27900000000000003</v>
      </c>
      <c r="S569" s="1150">
        <v>2000</v>
      </c>
      <c r="T569" s="1150">
        <v>552</v>
      </c>
      <c r="U569" s="1149">
        <f t="shared" si="278"/>
        <v>0.27600000000000002</v>
      </c>
      <c r="V569" s="1150">
        <v>2000</v>
      </c>
      <c r="W569" s="1150">
        <v>546</v>
      </c>
      <c r="X569" s="1149">
        <f t="shared" si="279"/>
        <v>0.27300000000000002</v>
      </c>
      <c r="Y569" s="1150">
        <v>2000</v>
      </c>
      <c r="Z569" s="1150">
        <v>540</v>
      </c>
      <c r="AA569" s="1149">
        <f t="shared" si="280"/>
        <v>0.27</v>
      </c>
      <c r="AB569" s="1150">
        <v>2000</v>
      </c>
      <c r="AC569" s="1150">
        <v>540</v>
      </c>
      <c r="AD569" s="1149">
        <f t="shared" si="281"/>
        <v>0.27</v>
      </c>
      <c r="AE569" s="1150">
        <v>2000</v>
      </c>
      <c r="AF569" s="1150">
        <v>366</v>
      </c>
      <c r="AG569" s="1149">
        <f t="shared" si="282"/>
        <v>0.183</v>
      </c>
      <c r="AH569" s="1150">
        <v>2000</v>
      </c>
      <c r="AI569" s="1150">
        <v>570</v>
      </c>
      <c r="AJ569" s="1149">
        <f t="shared" si="283"/>
        <v>0.28499999999999998</v>
      </c>
      <c r="AK569" s="1150">
        <v>2000</v>
      </c>
      <c r="AL569" s="1150">
        <v>570</v>
      </c>
      <c r="AM569" s="1149">
        <f t="shared" si="284"/>
        <v>0.28499999999999998</v>
      </c>
      <c r="AN569" s="1150">
        <v>2000</v>
      </c>
      <c r="AO569" s="1150">
        <v>570</v>
      </c>
      <c r="AP569" s="1149">
        <f t="shared" si="272"/>
        <v>0.28499999999999998</v>
      </c>
      <c r="AQ569" s="1150">
        <v>2000</v>
      </c>
      <c r="AR569" s="1150">
        <v>552</v>
      </c>
      <c r="AS569" s="1149">
        <f t="shared" si="273"/>
        <v>0.27600000000000002</v>
      </c>
      <c r="AT569" s="1149">
        <f t="shared" si="274"/>
        <v>0.27100000000000002</v>
      </c>
    </row>
    <row r="570" spans="1:46">
      <c r="A570" s="1150">
        <v>6110</v>
      </c>
      <c r="B570" s="1150">
        <v>16</v>
      </c>
      <c r="C570" s="2074">
        <v>19</v>
      </c>
      <c r="D570" s="1150" t="s">
        <v>2704</v>
      </c>
      <c r="E570" s="1150" t="s">
        <v>2705</v>
      </c>
      <c r="F570" s="1150" t="s">
        <v>1623</v>
      </c>
      <c r="G570" s="1150" t="s">
        <v>1622</v>
      </c>
      <c r="H570" s="1150" t="s">
        <v>4479</v>
      </c>
      <c r="I570" s="1150">
        <v>2000</v>
      </c>
      <c r="J570" s="1150">
        <v>2000</v>
      </c>
      <c r="K570" s="1150">
        <v>210</v>
      </c>
      <c r="L570" s="1149">
        <f t="shared" si="275"/>
        <v>0.105</v>
      </c>
      <c r="M570" s="1150">
        <v>2000</v>
      </c>
      <c r="N570" s="1150">
        <v>440</v>
      </c>
      <c r="O570" s="1149">
        <f t="shared" si="276"/>
        <v>0.22</v>
      </c>
      <c r="P570" s="1150">
        <v>2000</v>
      </c>
      <c r="Q570" s="1150">
        <v>1386</v>
      </c>
      <c r="R570" s="1149">
        <f t="shared" si="277"/>
        <v>0.69299999999999995</v>
      </c>
      <c r="S570" s="1150">
        <v>2000</v>
      </c>
      <c r="T570" s="1150">
        <v>1437</v>
      </c>
      <c r="U570" s="1149">
        <f t="shared" si="278"/>
        <v>0.71850000000000003</v>
      </c>
      <c r="V570" s="1150">
        <v>2000</v>
      </c>
      <c r="W570" s="1150">
        <v>1484</v>
      </c>
      <c r="X570" s="1149">
        <f t="shared" si="279"/>
        <v>0.74199999999999999</v>
      </c>
      <c r="Y570" s="1150">
        <v>2000</v>
      </c>
      <c r="Z570" s="1150">
        <v>1359</v>
      </c>
      <c r="AA570" s="1149">
        <f t="shared" si="280"/>
        <v>0.67949999999999999</v>
      </c>
      <c r="AB570" s="1150">
        <v>2000</v>
      </c>
      <c r="AC570" s="1150">
        <v>2368</v>
      </c>
      <c r="AD570" s="1149">
        <f t="shared" si="281"/>
        <v>1.1839999999999999</v>
      </c>
      <c r="AE570" s="1150">
        <v>2000</v>
      </c>
      <c r="AF570" s="1150">
        <v>1824</v>
      </c>
      <c r="AG570" s="1149">
        <f t="shared" si="282"/>
        <v>0.91200000000000003</v>
      </c>
      <c r="AH570" s="1150">
        <v>2000</v>
      </c>
      <c r="AI570" s="1150">
        <v>504</v>
      </c>
      <c r="AJ570" s="1149">
        <f t="shared" si="283"/>
        <v>0.252</v>
      </c>
      <c r="AK570" s="1150">
        <v>2000</v>
      </c>
      <c r="AL570" s="1150">
        <v>596</v>
      </c>
      <c r="AM570" s="1149">
        <f t="shared" si="284"/>
        <v>0.29799999999999999</v>
      </c>
      <c r="AN570" s="1150">
        <v>2000</v>
      </c>
      <c r="AO570" s="1150">
        <v>2328</v>
      </c>
      <c r="AP570" s="1149">
        <f t="shared" si="272"/>
        <v>1.1639999999999999</v>
      </c>
      <c r="AQ570" s="1150">
        <v>2000</v>
      </c>
      <c r="AR570" s="1150">
        <v>2464</v>
      </c>
      <c r="AS570" s="1149">
        <f t="shared" si="273"/>
        <v>1.232</v>
      </c>
      <c r="AT570" s="1149">
        <f t="shared" si="274"/>
        <v>0.68333333333333335</v>
      </c>
    </row>
    <row r="571" spans="1:46">
      <c r="A571" s="1150">
        <v>6220</v>
      </c>
      <c r="B571" s="1150">
        <v>57</v>
      </c>
      <c r="C571" s="2074">
        <v>20</v>
      </c>
      <c r="D571" s="1150" t="s">
        <v>2730</v>
      </c>
      <c r="E571" s="1150" t="s">
        <v>531</v>
      </c>
      <c r="F571" s="1150" t="s">
        <v>1623</v>
      </c>
      <c r="G571" s="1150" t="s">
        <v>1622</v>
      </c>
      <c r="H571" s="1150" t="s">
        <v>4479</v>
      </c>
      <c r="I571" s="1150">
        <v>2000</v>
      </c>
      <c r="J571" s="1150">
        <v>2000</v>
      </c>
      <c r="K571" s="1150">
        <v>2481</v>
      </c>
      <c r="L571" s="1149">
        <f t="shared" si="275"/>
        <v>1.2404999999999999</v>
      </c>
      <c r="M571" s="1150">
        <v>2000</v>
      </c>
      <c r="N571" s="1150">
        <v>2558</v>
      </c>
      <c r="O571" s="1149">
        <f t="shared" si="276"/>
        <v>1.2789999999999999</v>
      </c>
      <c r="P571" s="1150">
        <v>2000</v>
      </c>
      <c r="Q571" s="1150">
        <v>3360</v>
      </c>
      <c r="R571" s="1149">
        <f t="shared" si="277"/>
        <v>1.68</v>
      </c>
      <c r="S571" s="1150">
        <v>2000</v>
      </c>
      <c r="T571" s="1150">
        <v>3037</v>
      </c>
      <c r="U571" s="1149">
        <f t="shared" si="278"/>
        <v>1.5185</v>
      </c>
      <c r="V571" s="1150">
        <v>2000</v>
      </c>
      <c r="W571" s="1150">
        <v>7572</v>
      </c>
      <c r="X571" s="1149">
        <f t="shared" si="279"/>
        <v>3.786</v>
      </c>
      <c r="Y571" s="1150">
        <v>2000</v>
      </c>
      <c r="Z571" s="1150">
        <v>4220</v>
      </c>
      <c r="AA571" s="1149">
        <f t="shared" si="280"/>
        <v>2.11</v>
      </c>
      <c r="AB571" s="1150">
        <v>2000</v>
      </c>
      <c r="AC571" s="1150">
        <v>3615</v>
      </c>
      <c r="AD571" s="1149">
        <f t="shared" si="281"/>
        <v>1.8075000000000001</v>
      </c>
      <c r="AE571" s="1150">
        <v>2000</v>
      </c>
      <c r="AF571" s="1150">
        <v>3899</v>
      </c>
      <c r="AG571" s="1149">
        <f t="shared" si="282"/>
        <v>1.9495</v>
      </c>
      <c r="AH571" s="1150">
        <v>2000</v>
      </c>
      <c r="AI571" s="1150">
        <v>4840</v>
      </c>
      <c r="AJ571" s="1149">
        <f t="shared" si="283"/>
        <v>2.42</v>
      </c>
      <c r="AK571" s="1150">
        <v>2000</v>
      </c>
      <c r="AL571" s="1150">
        <v>5081</v>
      </c>
      <c r="AM571" s="1149">
        <f t="shared" si="284"/>
        <v>2.5405000000000002</v>
      </c>
      <c r="AN571" s="1150">
        <v>2000</v>
      </c>
      <c r="AO571" s="1150">
        <v>3547</v>
      </c>
      <c r="AP571" s="1149">
        <f t="shared" si="272"/>
        <v>1.7735000000000001</v>
      </c>
      <c r="AQ571" s="1150">
        <v>2000</v>
      </c>
      <c r="AR571" s="1150">
        <v>3140</v>
      </c>
      <c r="AS571" s="1149">
        <f t="shared" si="273"/>
        <v>1.57</v>
      </c>
      <c r="AT571" s="1149">
        <f t="shared" si="274"/>
        <v>1.9729166666666667</v>
      </c>
    </row>
    <row r="572" spans="1:46">
      <c r="A572" s="1150">
        <v>6210</v>
      </c>
      <c r="B572" s="1150">
        <v>50</v>
      </c>
      <c r="C572" s="2074">
        <v>21</v>
      </c>
      <c r="D572" s="1150" t="s">
        <v>3111</v>
      </c>
      <c r="E572" s="1150" t="s">
        <v>3049</v>
      </c>
      <c r="F572" s="1150" t="s">
        <v>1623</v>
      </c>
      <c r="G572" s="1150" t="s">
        <v>1622</v>
      </c>
      <c r="H572" s="1150" t="s">
        <v>4479</v>
      </c>
      <c r="I572" s="1150">
        <v>2039</v>
      </c>
      <c r="J572" s="1150">
        <v>2039</v>
      </c>
      <c r="K572" s="1150">
        <v>247.2</v>
      </c>
      <c r="L572" s="1149">
        <f t="shared" si="275"/>
        <v>0.12123589995095635</v>
      </c>
      <c r="M572" s="1150">
        <v>2039</v>
      </c>
      <c r="N572" s="1150">
        <v>570</v>
      </c>
      <c r="O572" s="1149">
        <f t="shared" si="276"/>
        <v>0.27954879843060326</v>
      </c>
      <c r="P572" s="1150">
        <v>2039</v>
      </c>
      <c r="Q572" s="1150">
        <v>363.6</v>
      </c>
      <c r="R572" s="1149">
        <f t="shared" si="277"/>
        <v>0.1783227072094164</v>
      </c>
      <c r="S572" s="1150">
        <v>2039</v>
      </c>
      <c r="T572" s="1150">
        <v>574.79999999999995</v>
      </c>
      <c r="U572" s="1149">
        <f t="shared" si="278"/>
        <v>0.28190289357528198</v>
      </c>
      <c r="V572" s="1150">
        <v>2039</v>
      </c>
      <c r="W572" s="1150">
        <v>450</v>
      </c>
      <c r="X572" s="1149">
        <f t="shared" si="279"/>
        <v>0.22069641981363414</v>
      </c>
      <c r="Y572" s="1150">
        <v>2039</v>
      </c>
      <c r="Z572" s="1150">
        <v>506.4</v>
      </c>
      <c r="AA572" s="1149">
        <f t="shared" si="280"/>
        <v>0.24835703776360959</v>
      </c>
      <c r="AB572" s="1150">
        <v>2039</v>
      </c>
      <c r="AC572" s="1150">
        <v>496.8</v>
      </c>
      <c r="AD572" s="1149">
        <f t="shared" si="281"/>
        <v>0.24364884747425208</v>
      </c>
      <c r="AE572" s="1150">
        <v>2039</v>
      </c>
      <c r="AF572" s="1150">
        <v>488.4</v>
      </c>
      <c r="AG572" s="1149">
        <f t="shared" si="282"/>
        <v>0.23952918097106424</v>
      </c>
      <c r="AH572" s="1150">
        <v>2039</v>
      </c>
      <c r="AI572" s="1150">
        <v>440.4</v>
      </c>
      <c r="AJ572" s="1149">
        <f t="shared" si="283"/>
        <v>0.2159882295242766</v>
      </c>
      <c r="AK572" s="1150">
        <v>2039</v>
      </c>
      <c r="AL572" s="1150">
        <v>475.2</v>
      </c>
      <c r="AM572" s="1149">
        <f t="shared" si="284"/>
        <v>0.23305541932319765</v>
      </c>
      <c r="AN572" s="1150">
        <v>2039</v>
      </c>
      <c r="AO572" s="1150">
        <v>417.6</v>
      </c>
      <c r="AP572" s="1149">
        <f t="shared" si="272"/>
        <v>0.2048062775870525</v>
      </c>
      <c r="AQ572" s="1150">
        <v>2039</v>
      </c>
      <c r="AR572" s="1150">
        <v>487.2</v>
      </c>
      <c r="AS572" s="1149">
        <f t="shared" si="273"/>
        <v>0.23894065718489454</v>
      </c>
      <c r="AT572" s="1149">
        <f t="shared" si="274"/>
        <v>0.22550269740068662</v>
      </c>
    </row>
    <row r="573" spans="1:46">
      <c r="A573" s="1150">
        <v>6220</v>
      </c>
      <c r="B573" s="1150">
        <v>29</v>
      </c>
      <c r="C573" s="2074">
        <v>22</v>
      </c>
      <c r="D573" s="1150" t="s">
        <v>2709</v>
      </c>
      <c r="E573" s="1150" t="s">
        <v>41</v>
      </c>
      <c r="F573" s="1150" t="s">
        <v>1625</v>
      </c>
      <c r="G573" s="1150" t="s">
        <v>1622</v>
      </c>
      <c r="H573" s="1150" t="s">
        <v>4479</v>
      </c>
      <c r="I573" s="1150">
        <v>2200</v>
      </c>
      <c r="J573" s="1150">
        <v>2200</v>
      </c>
      <c r="K573" s="1150">
        <v>996</v>
      </c>
      <c r="L573" s="1149">
        <f t="shared" si="275"/>
        <v>0.4527272727272727</v>
      </c>
      <c r="M573" s="1150">
        <v>2200</v>
      </c>
      <c r="N573" s="1150">
        <v>498</v>
      </c>
      <c r="O573" s="1149">
        <f t="shared" si="276"/>
        <v>0.22636363636363635</v>
      </c>
      <c r="P573" s="1150">
        <v>2200</v>
      </c>
      <c r="Q573" s="1150">
        <v>426</v>
      </c>
      <c r="R573" s="1149">
        <f t="shared" si="277"/>
        <v>0.19363636363636363</v>
      </c>
      <c r="S573" s="1150">
        <v>2200</v>
      </c>
      <c r="T573" s="1150">
        <v>420</v>
      </c>
      <c r="U573" s="1149">
        <f t="shared" si="278"/>
        <v>0.19090909090909092</v>
      </c>
      <c r="V573" s="1150">
        <v>2200</v>
      </c>
      <c r="W573" s="1150">
        <v>390</v>
      </c>
      <c r="X573" s="1149">
        <f t="shared" si="279"/>
        <v>0.17727272727272728</v>
      </c>
      <c r="Y573" s="1150">
        <v>2200</v>
      </c>
      <c r="Z573" s="1150">
        <v>384</v>
      </c>
      <c r="AA573" s="1149">
        <f t="shared" si="280"/>
        <v>0.17454545454545456</v>
      </c>
      <c r="AB573" s="1150">
        <v>2200</v>
      </c>
      <c r="AC573" s="1150">
        <v>342</v>
      </c>
      <c r="AD573" s="1149">
        <f t="shared" si="281"/>
        <v>0.15545454545454546</v>
      </c>
      <c r="AE573" s="1150">
        <v>2200</v>
      </c>
      <c r="AF573" s="1150">
        <v>198</v>
      </c>
      <c r="AG573" s="1149">
        <f t="shared" si="282"/>
        <v>0.09</v>
      </c>
      <c r="AH573" s="1150">
        <v>2200</v>
      </c>
      <c r="AI573" s="1150">
        <v>0</v>
      </c>
      <c r="AJ573" s="1149">
        <f t="shared" si="283"/>
        <v>0</v>
      </c>
      <c r="AK573" s="1150">
        <v>2200</v>
      </c>
      <c r="AL573" s="1150">
        <v>0</v>
      </c>
      <c r="AM573" s="1149">
        <f t="shared" si="284"/>
        <v>0</v>
      </c>
      <c r="AN573" s="1150">
        <v>2200</v>
      </c>
      <c r="AO573" s="1150">
        <v>0</v>
      </c>
      <c r="AP573" s="1149">
        <f t="shared" si="272"/>
        <v>0</v>
      </c>
      <c r="AQ573" s="1150">
        <v>2200</v>
      </c>
      <c r="AR573" s="1150">
        <v>0</v>
      </c>
      <c r="AS573" s="1149">
        <f t="shared" si="273"/>
        <v>0</v>
      </c>
      <c r="AT573" s="1149">
        <f t="shared" si="274"/>
        <v>0.1384090909090909</v>
      </c>
    </row>
    <row r="574" spans="1:46">
      <c r="A574" s="1150">
        <v>6220</v>
      </c>
      <c r="B574" s="1150">
        <v>172</v>
      </c>
      <c r="C574" s="2074">
        <v>23</v>
      </c>
      <c r="D574" s="1150" t="s">
        <v>2632</v>
      </c>
      <c r="E574" s="1150" t="s">
        <v>2292</v>
      </c>
      <c r="F574" s="1150" t="s">
        <v>1623</v>
      </c>
      <c r="G574" s="1150" t="s">
        <v>1622</v>
      </c>
      <c r="H574" s="1150" t="s">
        <v>4479</v>
      </c>
      <c r="I574" s="1150">
        <v>2222</v>
      </c>
      <c r="J574" s="1150">
        <v>2222</v>
      </c>
      <c r="K574" s="1150">
        <v>900</v>
      </c>
      <c r="L574" s="1149">
        <f t="shared" si="275"/>
        <v>0.40504050405040504</v>
      </c>
      <c r="M574" s="1150">
        <v>2222</v>
      </c>
      <c r="N574" s="1150">
        <v>900</v>
      </c>
      <c r="O574" s="1149">
        <f t="shared" si="276"/>
        <v>0.40504050405040504</v>
      </c>
      <c r="P574" s="1150">
        <v>2222</v>
      </c>
      <c r="Q574" s="1150">
        <v>900</v>
      </c>
      <c r="R574" s="1149">
        <f t="shared" si="277"/>
        <v>0.40504050405040504</v>
      </c>
      <c r="S574" s="1150">
        <v>2222</v>
      </c>
      <c r="T574" s="1150">
        <v>780</v>
      </c>
      <c r="U574" s="1149">
        <f t="shared" si="278"/>
        <v>0.35103510351035105</v>
      </c>
      <c r="V574" s="1150">
        <v>2222</v>
      </c>
      <c r="W574" s="1150">
        <v>840</v>
      </c>
      <c r="X574" s="1149">
        <f t="shared" si="279"/>
        <v>0.37803780378037805</v>
      </c>
      <c r="Y574" s="1150">
        <v>2222</v>
      </c>
      <c r="Z574" s="1150">
        <v>600</v>
      </c>
      <c r="AA574" s="1149">
        <f t="shared" si="280"/>
        <v>0.27002700270027002</v>
      </c>
      <c r="AB574" s="1150">
        <v>2222</v>
      </c>
      <c r="AC574" s="1150">
        <v>720</v>
      </c>
      <c r="AD574" s="1149">
        <f t="shared" si="281"/>
        <v>0.32403240324032401</v>
      </c>
      <c r="AE574" s="1150">
        <v>2222</v>
      </c>
      <c r="AF574" s="1150">
        <v>960</v>
      </c>
      <c r="AG574" s="1149">
        <f t="shared" si="282"/>
        <v>0.43204320432043203</v>
      </c>
      <c r="AH574" s="1150">
        <v>2222</v>
      </c>
      <c r="AI574" s="1150">
        <v>900</v>
      </c>
      <c r="AJ574" s="1149">
        <f t="shared" si="283"/>
        <v>0.40504050405040504</v>
      </c>
      <c r="AK574" s="1150">
        <v>2222</v>
      </c>
      <c r="AL574" s="1150">
        <v>900</v>
      </c>
      <c r="AM574" s="1149">
        <f t="shared" si="284"/>
        <v>0.40504050405040504</v>
      </c>
      <c r="AN574" s="1150">
        <v>2222</v>
      </c>
      <c r="AO574" s="1150">
        <v>900</v>
      </c>
      <c r="AP574" s="1149">
        <f t="shared" si="272"/>
        <v>0.40504050405040504</v>
      </c>
      <c r="AQ574" s="1150">
        <v>2222</v>
      </c>
      <c r="AR574" s="1150">
        <v>660</v>
      </c>
      <c r="AS574" s="1149">
        <f t="shared" si="273"/>
        <v>0.29702970297029702</v>
      </c>
      <c r="AT574" s="1149">
        <f t="shared" si="274"/>
        <v>0.37353735373537356</v>
      </c>
    </row>
    <row r="575" spans="1:46">
      <c r="A575" s="1150">
        <v>6110</v>
      </c>
      <c r="B575" s="1150">
        <v>96</v>
      </c>
      <c r="C575" s="2074">
        <v>24</v>
      </c>
      <c r="D575" s="1150" t="s">
        <v>3256</v>
      </c>
      <c r="E575" s="1150" t="s">
        <v>3201</v>
      </c>
      <c r="F575" s="1150" t="s">
        <v>1623</v>
      </c>
      <c r="G575" s="1150" t="s">
        <v>1622</v>
      </c>
      <c r="H575" s="1150" t="s">
        <v>4479</v>
      </c>
      <c r="I575" s="1150">
        <v>2223</v>
      </c>
      <c r="J575" s="1150">
        <v>2223</v>
      </c>
      <c r="K575" s="1150">
        <v>36</v>
      </c>
      <c r="L575" s="1149">
        <f t="shared" si="275"/>
        <v>1.6194331983805668E-2</v>
      </c>
      <c r="M575" s="1150">
        <v>2223</v>
      </c>
      <c r="N575" s="1150">
        <v>1166.4000000000001</v>
      </c>
      <c r="O575" s="1149">
        <f t="shared" si="276"/>
        <v>0.52469635627530364</v>
      </c>
      <c r="P575" s="1150">
        <v>2223</v>
      </c>
      <c r="Q575" s="1150">
        <v>1174.8</v>
      </c>
      <c r="R575" s="1149">
        <f t="shared" si="277"/>
        <v>0.5284750337381916</v>
      </c>
      <c r="S575" s="1150">
        <v>2223</v>
      </c>
      <c r="T575" s="1150">
        <v>1200</v>
      </c>
      <c r="U575" s="1149">
        <f t="shared" si="278"/>
        <v>0.53981106612685559</v>
      </c>
      <c r="V575" s="1150">
        <v>2223</v>
      </c>
      <c r="W575" s="1150">
        <v>1194</v>
      </c>
      <c r="X575" s="1149">
        <f t="shared" si="279"/>
        <v>0.53711201079622128</v>
      </c>
      <c r="Y575" s="1150">
        <v>2223</v>
      </c>
      <c r="Z575" s="1150">
        <v>1173.5999999999999</v>
      </c>
      <c r="AA575" s="1149">
        <f t="shared" si="280"/>
        <v>0.52793522267206472</v>
      </c>
      <c r="AB575" s="1150">
        <v>2223</v>
      </c>
      <c r="AC575" s="1150">
        <v>1365.6</v>
      </c>
      <c r="AD575" s="1149">
        <f t="shared" si="281"/>
        <v>0.61430499325236165</v>
      </c>
      <c r="AE575" s="1150">
        <v>2223</v>
      </c>
      <c r="AF575" s="1150">
        <v>1260</v>
      </c>
      <c r="AG575" s="1149">
        <f t="shared" si="282"/>
        <v>0.5668016194331984</v>
      </c>
      <c r="AH575" s="1150">
        <v>2223</v>
      </c>
      <c r="AI575" s="1150">
        <v>1096.8</v>
      </c>
      <c r="AJ575" s="1149">
        <f t="shared" si="283"/>
        <v>0.49338731443994599</v>
      </c>
      <c r="AK575" s="1150">
        <v>2223</v>
      </c>
      <c r="AL575" s="1150">
        <v>1185.5999999999999</v>
      </c>
      <c r="AM575" s="1149">
        <f t="shared" si="284"/>
        <v>0.53333333333333333</v>
      </c>
      <c r="AN575" s="1150">
        <v>2223</v>
      </c>
      <c r="AO575" s="1150">
        <v>768</v>
      </c>
      <c r="AP575" s="1149">
        <f t="shared" si="272"/>
        <v>0.34547908232118757</v>
      </c>
      <c r="AQ575" s="1150">
        <v>2223</v>
      </c>
      <c r="AR575" s="1150">
        <v>1047.5999999999999</v>
      </c>
      <c r="AS575" s="1149">
        <f t="shared" si="273"/>
        <v>0.4712550607287449</v>
      </c>
      <c r="AT575" s="1149">
        <f t="shared" si="274"/>
        <v>0.47489878542510122</v>
      </c>
    </row>
    <row r="576" spans="1:46">
      <c r="A576" s="1150">
        <v>6220</v>
      </c>
      <c r="B576" s="1150">
        <v>55</v>
      </c>
      <c r="C576" s="2074">
        <v>25</v>
      </c>
      <c r="D576" s="1150" t="s">
        <v>2701</v>
      </c>
      <c r="E576" s="1150" t="s">
        <v>530</v>
      </c>
      <c r="F576" s="1150" t="s">
        <v>1623</v>
      </c>
      <c r="G576" s="1150" t="s">
        <v>1622</v>
      </c>
      <c r="H576" s="1150" t="s">
        <v>4481</v>
      </c>
      <c r="I576" s="1150">
        <v>2500</v>
      </c>
      <c r="J576" s="1150">
        <v>2500</v>
      </c>
      <c r="K576" s="1150">
        <v>288</v>
      </c>
      <c r="L576" s="1149">
        <f t="shared" si="275"/>
        <v>0.1152</v>
      </c>
      <c r="M576" s="1150">
        <v>2500</v>
      </c>
      <c r="N576" s="1150">
        <v>1336</v>
      </c>
      <c r="O576" s="1149">
        <f t="shared" si="276"/>
        <v>0.53439999999999999</v>
      </c>
      <c r="P576" s="1150">
        <v>2500</v>
      </c>
      <c r="Q576" s="1150">
        <v>1448</v>
      </c>
      <c r="R576" s="1149">
        <f t="shared" si="277"/>
        <v>0.57920000000000005</v>
      </c>
      <c r="S576" s="1150">
        <v>2500</v>
      </c>
      <c r="T576" s="1150">
        <v>1472</v>
      </c>
      <c r="U576" s="1149">
        <f t="shared" si="278"/>
        <v>0.58879999999999999</v>
      </c>
      <c r="V576" s="1150">
        <v>2500</v>
      </c>
      <c r="W576" s="1150">
        <v>1744</v>
      </c>
      <c r="X576" s="1149">
        <f t="shared" si="279"/>
        <v>0.6976</v>
      </c>
      <c r="Y576" s="1150">
        <v>2500</v>
      </c>
      <c r="Z576" s="1150">
        <v>1680</v>
      </c>
      <c r="AA576" s="1149">
        <f t="shared" si="280"/>
        <v>0.67200000000000004</v>
      </c>
      <c r="AB576" s="1150">
        <v>2500</v>
      </c>
      <c r="AC576" s="1150">
        <v>1776</v>
      </c>
      <c r="AD576" s="1149">
        <f t="shared" si="281"/>
        <v>0.71040000000000003</v>
      </c>
      <c r="AE576" s="1150">
        <v>2500</v>
      </c>
      <c r="AF576" s="1150">
        <v>1776</v>
      </c>
      <c r="AG576" s="1149">
        <f t="shared" si="282"/>
        <v>0.71040000000000003</v>
      </c>
      <c r="AH576" s="1150">
        <v>2500</v>
      </c>
      <c r="AI576" s="1150">
        <v>1776</v>
      </c>
      <c r="AJ576" s="1149">
        <f t="shared" si="283"/>
        <v>0.71040000000000003</v>
      </c>
      <c r="AK576" s="1150">
        <v>2500</v>
      </c>
      <c r="AL576" s="1150">
        <v>1720</v>
      </c>
      <c r="AM576" s="1149">
        <f t="shared" si="284"/>
        <v>0.68799999999999994</v>
      </c>
      <c r="AN576" s="1150">
        <v>2500</v>
      </c>
      <c r="AO576" s="1150">
        <v>1416</v>
      </c>
      <c r="AP576" s="1149">
        <f t="shared" si="272"/>
        <v>0.56640000000000001</v>
      </c>
      <c r="AQ576" s="1150">
        <v>2500</v>
      </c>
      <c r="AR576" s="1150">
        <v>744</v>
      </c>
      <c r="AS576" s="1149">
        <f t="shared" si="273"/>
        <v>0.29759999999999998</v>
      </c>
      <c r="AT576" s="1149">
        <f t="shared" si="274"/>
        <v>0.57253333333333334</v>
      </c>
    </row>
    <row r="577" spans="1:46">
      <c r="A577" s="1150">
        <v>6220</v>
      </c>
      <c r="B577" s="1150">
        <v>80</v>
      </c>
      <c r="C577" s="2074">
        <v>26</v>
      </c>
      <c r="D577" s="1150" t="s">
        <v>2711</v>
      </c>
      <c r="E577" s="1150" t="s">
        <v>2712</v>
      </c>
      <c r="F577" s="1150" t="s">
        <v>1623</v>
      </c>
      <c r="G577" s="1150" t="s">
        <v>1622</v>
      </c>
      <c r="H577" s="1150" t="s">
        <v>4475</v>
      </c>
      <c r="I577" s="1150">
        <v>2500</v>
      </c>
      <c r="J577" s="1150">
        <v>2500</v>
      </c>
      <c r="K577" s="1150">
        <v>8472</v>
      </c>
      <c r="L577" s="1149">
        <f t="shared" si="275"/>
        <v>3.3887999999999998</v>
      </c>
      <c r="M577" s="1150">
        <v>2500</v>
      </c>
      <c r="N577" s="1150">
        <v>9864</v>
      </c>
      <c r="O577" s="1149">
        <f t="shared" si="276"/>
        <v>3.9456000000000002</v>
      </c>
      <c r="P577" s="1150">
        <v>2500</v>
      </c>
      <c r="Q577" s="1150">
        <v>5952</v>
      </c>
      <c r="R577" s="1149">
        <f t="shared" si="277"/>
        <v>2.3807999999999998</v>
      </c>
      <c r="S577" s="1150">
        <v>2500</v>
      </c>
      <c r="T577" s="1150">
        <v>9168</v>
      </c>
      <c r="U577" s="1149">
        <f t="shared" si="278"/>
        <v>3.6671999999999998</v>
      </c>
      <c r="V577" s="1150">
        <v>2500</v>
      </c>
      <c r="W577" s="1150">
        <v>9768</v>
      </c>
      <c r="X577" s="1149">
        <f t="shared" si="279"/>
        <v>3.9072</v>
      </c>
      <c r="Y577" s="1150">
        <v>2500</v>
      </c>
      <c r="Z577" s="1150">
        <v>2880</v>
      </c>
      <c r="AA577" s="1149">
        <f t="shared" si="280"/>
        <v>1.1519999999999999</v>
      </c>
      <c r="AB577" s="1150">
        <v>2500</v>
      </c>
      <c r="AC577" s="1150">
        <v>2280</v>
      </c>
      <c r="AD577" s="1149">
        <f t="shared" si="281"/>
        <v>0.91200000000000003</v>
      </c>
      <c r="AE577" s="1150">
        <v>2500</v>
      </c>
      <c r="AF577" s="1150">
        <v>10848</v>
      </c>
      <c r="AG577" s="1149">
        <f t="shared" si="282"/>
        <v>4.3391999999999999</v>
      </c>
      <c r="AH577" s="1150">
        <v>2500</v>
      </c>
      <c r="AI577" s="1150">
        <v>5328</v>
      </c>
      <c r="AJ577" s="1149">
        <f t="shared" si="283"/>
        <v>2.1312000000000002</v>
      </c>
      <c r="AK577" s="1150">
        <v>2500</v>
      </c>
      <c r="AL577" s="1150">
        <v>5976</v>
      </c>
      <c r="AM577" s="1149">
        <f t="shared" si="284"/>
        <v>2.3904000000000001</v>
      </c>
      <c r="AN577" s="1150">
        <v>2500</v>
      </c>
      <c r="AO577" s="1150">
        <v>6864</v>
      </c>
      <c r="AP577" s="1149">
        <f t="shared" si="272"/>
        <v>2.7456</v>
      </c>
      <c r="AQ577" s="1150">
        <v>2500</v>
      </c>
      <c r="AR577" s="1150">
        <v>5064</v>
      </c>
      <c r="AS577" s="1149">
        <f t="shared" si="273"/>
        <v>2.0255999999999998</v>
      </c>
      <c r="AT577" s="1149">
        <f t="shared" si="274"/>
        <v>2.7488000000000001</v>
      </c>
    </row>
    <row r="578" spans="1:46">
      <c r="A578" s="1150">
        <v>6220</v>
      </c>
      <c r="B578" s="1150">
        <v>175</v>
      </c>
      <c r="C578" s="2074">
        <v>27</v>
      </c>
      <c r="D578" s="1150" t="s">
        <v>2714</v>
      </c>
      <c r="E578" s="1150" t="s">
        <v>2715</v>
      </c>
      <c r="F578" s="1150" t="s">
        <v>421</v>
      </c>
      <c r="G578" s="1150" t="s">
        <v>1622</v>
      </c>
      <c r="H578" s="1150" t="s">
        <v>4479</v>
      </c>
      <c r="I578" s="1150">
        <v>2500</v>
      </c>
      <c r="J578" s="1150">
        <v>2500</v>
      </c>
      <c r="K578" s="1150">
        <v>0</v>
      </c>
      <c r="L578" s="1149">
        <f t="shared" si="275"/>
        <v>0</v>
      </c>
      <c r="M578" s="1150">
        <v>2500</v>
      </c>
      <c r="N578" s="1150">
        <v>0</v>
      </c>
      <c r="O578" s="1149">
        <f t="shared" si="276"/>
        <v>0</v>
      </c>
      <c r="P578" s="1150">
        <v>2500</v>
      </c>
      <c r="Q578" s="1150">
        <v>0</v>
      </c>
      <c r="R578" s="1149">
        <f t="shared" si="277"/>
        <v>0</v>
      </c>
      <c r="S578" s="1150">
        <v>2500</v>
      </c>
      <c r="T578" s="1150">
        <v>0</v>
      </c>
      <c r="U578" s="1149">
        <f t="shared" si="278"/>
        <v>0</v>
      </c>
      <c r="V578" s="1150">
        <v>2500</v>
      </c>
      <c r="W578" s="1150">
        <v>0</v>
      </c>
      <c r="X578" s="1149">
        <f t="shared" si="279"/>
        <v>0</v>
      </c>
      <c r="Y578" s="1150">
        <v>2500</v>
      </c>
      <c r="Z578" s="1150">
        <v>0</v>
      </c>
      <c r="AA578" s="1149">
        <f t="shared" si="280"/>
        <v>0</v>
      </c>
      <c r="AB578" s="1150">
        <v>2500</v>
      </c>
      <c r="AC578" s="1150">
        <v>0</v>
      </c>
      <c r="AD578" s="1149">
        <f t="shared" si="281"/>
        <v>0</v>
      </c>
      <c r="AE578" s="1150">
        <v>2500</v>
      </c>
      <c r="AF578" s="1150">
        <v>0</v>
      </c>
      <c r="AG578" s="1149">
        <f t="shared" si="282"/>
        <v>0</v>
      </c>
      <c r="AH578" s="1150">
        <v>2500</v>
      </c>
      <c r="AI578" s="1150">
        <v>0</v>
      </c>
      <c r="AJ578" s="1149">
        <f t="shared" si="283"/>
        <v>0</v>
      </c>
      <c r="AK578" s="1150">
        <v>2500</v>
      </c>
      <c r="AL578" s="1150">
        <v>0</v>
      </c>
      <c r="AM578" s="1149">
        <f t="shared" si="284"/>
        <v>0</v>
      </c>
      <c r="AN578" s="1150">
        <v>2500</v>
      </c>
      <c r="AO578" s="1150">
        <v>0</v>
      </c>
      <c r="AP578" s="1149">
        <f t="shared" si="272"/>
        <v>0</v>
      </c>
      <c r="AQ578" s="1150">
        <v>2500</v>
      </c>
      <c r="AR578" s="1150">
        <v>0</v>
      </c>
      <c r="AS578" s="1149">
        <f t="shared" si="273"/>
        <v>0</v>
      </c>
      <c r="AT578" s="1149">
        <f t="shared" si="274"/>
        <v>0</v>
      </c>
    </row>
    <row r="579" spans="1:46">
      <c r="A579" s="1150">
        <v>1260</v>
      </c>
      <c r="B579" s="1150">
        <v>34</v>
      </c>
      <c r="C579" s="2074">
        <v>28</v>
      </c>
      <c r="D579" s="1150" t="s">
        <v>3005</v>
      </c>
      <c r="E579" s="1150" t="s">
        <v>2822</v>
      </c>
      <c r="F579" s="1150" t="s">
        <v>1623</v>
      </c>
      <c r="G579" s="1150" t="s">
        <v>1276</v>
      </c>
      <c r="H579" s="1150" t="s">
        <v>4481</v>
      </c>
      <c r="I579" s="1150">
        <v>2600</v>
      </c>
      <c r="J579" s="1150">
        <v>2600</v>
      </c>
      <c r="K579" s="1150">
        <v>1411.2</v>
      </c>
      <c r="L579" s="1149">
        <f t="shared" si="275"/>
        <v>0.54276923076923078</v>
      </c>
      <c r="M579" s="1150">
        <v>2600</v>
      </c>
      <c r="N579" s="1150">
        <v>1920</v>
      </c>
      <c r="O579" s="1149">
        <f t="shared" si="276"/>
        <v>0.7384615384615385</v>
      </c>
      <c r="P579" s="1150">
        <v>2600</v>
      </c>
      <c r="Q579" s="1150">
        <v>2100</v>
      </c>
      <c r="R579" s="1149">
        <f t="shared" si="277"/>
        <v>0.80769230769230771</v>
      </c>
      <c r="S579" s="1150">
        <v>2600</v>
      </c>
      <c r="T579" s="1150">
        <v>1980</v>
      </c>
      <c r="U579" s="1149">
        <f t="shared" si="278"/>
        <v>0.7615384615384615</v>
      </c>
      <c r="V579" s="1150">
        <v>2600</v>
      </c>
      <c r="W579" s="1150">
        <v>2100</v>
      </c>
      <c r="X579" s="1149">
        <f t="shared" si="279"/>
        <v>0.80769230769230771</v>
      </c>
      <c r="Y579" s="1150">
        <v>2600</v>
      </c>
      <c r="Z579" s="1150">
        <v>2150.4</v>
      </c>
      <c r="AA579" s="1149">
        <f t="shared" si="280"/>
        <v>0.82707692307692315</v>
      </c>
      <c r="AB579" s="1150">
        <v>2600</v>
      </c>
      <c r="AC579" s="1150">
        <v>2220</v>
      </c>
      <c r="AD579" s="1149">
        <f t="shared" si="281"/>
        <v>0.85384615384615381</v>
      </c>
      <c r="AE579" s="1150">
        <v>2600</v>
      </c>
      <c r="AF579" s="1150">
        <v>2040</v>
      </c>
      <c r="AG579" s="1149">
        <f t="shared" si="282"/>
        <v>0.7846153846153846</v>
      </c>
      <c r="AH579" s="1150">
        <v>2600</v>
      </c>
      <c r="AI579" s="1150">
        <v>1860</v>
      </c>
      <c r="AJ579" s="1149">
        <f t="shared" si="283"/>
        <v>0.7153846153846154</v>
      </c>
      <c r="AK579" s="1150">
        <v>2600</v>
      </c>
      <c r="AL579" s="1150">
        <v>1440</v>
      </c>
      <c r="AM579" s="1149">
        <f t="shared" si="284"/>
        <v>0.55384615384615388</v>
      </c>
      <c r="AN579" s="1150">
        <v>2600</v>
      </c>
      <c r="AO579" s="1150">
        <v>1680</v>
      </c>
      <c r="AP579" s="1149">
        <f t="shared" si="272"/>
        <v>0.64615384615384619</v>
      </c>
      <c r="AQ579" s="1150">
        <v>2600</v>
      </c>
      <c r="AR579" s="1150">
        <v>2059.1999999999998</v>
      </c>
      <c r="AS579" s="1149">
        <f t="shared" si="273"/>
        <v>0.79199999999999993</v>
      </c>
      <c r="AT579" s="1149">
        <f t="shared" si="274"/>
        <v>0.7359230769230769</v>
      </c>
    </row>
    <row r="580" spans="1:46">
      <c r="A580" s="1150">
        <v>1220</v>
      </c>
      <c r="B580" s="1150">
        <v>5</v>
      </c>
      <c r="C580" s="2074">
        <v>29</v>
      </c>
      <c r="D580" s="1150" t="s">
        <v>4480</v>
      </c>
      <c r="E580" s="1150" t="s">
        <v>645</v>
      </c>
      <c r="F580" s="1150" t="s">
        <v>1623</v>
      </c>
      <c r="G580" s="1150" t="s">
        <v>1036</v>
      </c>
      <c r="H580" s="1150" t="s">
        <v>4479</v>
      </c>
      <c r="I580" s="1150">
        <v>3000</v>
      </c>
      <c r="J580" s="1150">
        <v>3000</v>
      </c>
      <c r="K580" s="1150">
        <v>1620</v>
      </c>
      <c r="L580" s="1149">
        <f t="shared" si="275"/>
        <v>0.54</v>
      </c>
      <c r="M580" s="1150">
        <v>3000</v>
      </c>
      <c r="N580" s="1150">
        <v>2520</v>
      </c>
      <c r="O580" s="1149">
        <f t="shared" si="276"/>
        <v>0.84</v>
      </c>
      <c r="P580" s="1150">
        <v>3000</v>
      </c>
      <c r="Q580" s="1150">
        <v>2760</v>
      </c>
      <c r="R580" s="1149">
        <f t="shared" si="277"/>
        <v>0.92</v>
      </c>
      <c r="S580" s="1150">
        <v>3000</v>
      </c>
      <c r="T580" s="1150">
        <v>2940</v>
      </c>
      <c r="U580" s="1149">
        <f t="shared" si="278"/>
        <v>0.98</v>
      </c>
      <c r="V580" s="1150">
        <v>3000</v>
      </c>
      <c r="W580" s="1150">
        <v>2940</v>
      </c>
      <c r="X580" s="1149">
        <f t="shared" si="279"/>
        <v>0.98</v>
      </c>
      <c r="Y580" s="1150">
        <v>3000</v>
      </c>
      <c r="Z580" s="1150">
        <v>2908.8</v>
      </c>
      <c r="AA580" s="1149">
        <f t="shared" si="280"/>
        <v>0.96960000000000002</v>
      </c>
      <c r="AB580" s="1150">
        <v>3000</v>
      </c>
      <c r="AC580" s="1150">
        <v>2925.6</v>
      </c>
      <c r="AD580" s="1149">
        <f t="shared" si="281"/>
        <v>0.97519999999999996</v>
      </c>
      <c r="AE580" s="1150">
        <v>3000</v>
      </c>
      <c r="AF580" s="1150">
        <v>2100</v>
      </c>
      <c r="AG580" s="1149">
        <f t="shared" si="282"/>
        <v>0.7</v>
      </c>
      <c r="AH580" s="1150">
        <v>3000</v>
      </c>
      <c r="AI580" s="1150">
        <v>1260</v>
      </c>
      <c r="AJ580" s="1149">
        <f t="shared" si="283"/>
        <v>0.42</v>
      </c>
      <c r="AK580" s="1150">
        <v>3000</v>
      </c>
      <c r="AL580" s="1150">
        <v>1260</v>
      </c>
      <c r="AM580" s="1149">
        <f t="shared" si="284"/>
        <v>0.42</v>
      </c>
      <c r="AN580" s="1150">
        <v>3000</v>
      </c>
      <c r="AO580" s="1150">
        <v>1440</v>
      </c>
      <c r="AP580" s="1149">
        <f t="shared" si="272"/>
        <v>0.48</v>
      </c>
      <c r="AQ580" s="1150">
        <v>3000</v>
      </c>
      <c r="AR580" s="1150">
        <v>2520</v>
      </c>
      <c r="AS580" s="1149">
        <f t="shared" si="273"/>
        <v>0.84</v>
      </c>
      <c r="AT580" s="1149">
        <f t="shared" si="274"/>
        <v>0.75539999999999996</v>
      </c>
    </row>
    <row r="581" spans="1:46">
      <c r="A581" s="1150">
        <v>1220</v>
      </c>
      <c r="B581" s="1150">
        <v>76</v>
      </c>
      <c r="C581" s="2074">
        <v>30</v>
      </c>
      <c r="D581" s="1150" t="s">
        <v>3007</v>
      </c>
      <c r="E581" s="1150" t="s">
        <v>3008</v>
      </c>
      <c r="F581" s="1150" t="s">
        <v>1623</v>
      </c>
      <c r="G581" s="1150" t="s">
        <v>1622</v>
      </c>
      <c r="H581" s="1150" t="s">
        <v>4479</v>
      </c>
      <c r="I581" s="1150">
        <v>3500</v>
      </c>
      <c r="J581" s="1150">
        <v>3500</v>
      </c>
      <c r="K581" s="1150">
        <v>2952</v>
      </c>
      <c r="L581" s="1149">
        <f t="shared" si="275"/>
        <v>0.84342857142857142</v>
      </c>
      <c r="M581" s="1150">
        <v>3500</v>
      </c>
      <c r="N581" s="1150">
        <v>2832</v>
      </c>
      <c r="O581" s="1149">
        <f t="shared" si="276"/>
        <v>0.80914285714285716</v>
      </c>
      <c r="P581" s="1150">
        <v>3500</v>
      </c>
      <c r="Q581" s="1150">
        <v>3024</v>
      </c>
      <c r="R581" s="1149">
        <f t="shared" si="277"/>
        <v>0.86399999999999999</v>
      </c>
      <c r="S581" s="1150">
        <v>3500</v>
      </c>
      <c r="T581" s="1150">
        <v>3048</v>
      </c>
      <c r="U581" s="1149">
        <f t="shared" si="278"/>
        <v>0.87085714285714289</v>
      </c>
      <c r="V581" s="1150">
        <v>3500</v>
      </c>
      <c r="W581" s="1150">
        <v>1656</v>
      </c>
      <c r="X581" s="1149">
        <f t="shared" si="279"/>
        <v>0.47314285714285714</v>
      </c>
      <c r="Y581" s="1150">
        <v>3500</v>
      </c>
      <c r="Z581" s="1150">
        <v>2928</v>
      </c>
      <c r="AA581" s="1149">
        <f t="shared" si="280"/>
        <v>0.83657142857142852</v>
      </c>
      <c r="AB581" s="1150">
        <v>3500</v>
      </c>
      <c r="AC581" s="1150">
        <v>2616</v>
      </c>
      <c r="AD581" s="1149">
        <f t="shared" si="281"/>
        <v>0.74742857142857144</v>
      </c>
      <c r="AE581" s="1150">
        <v>3500</v>
      </c>
      <c r="AF581" s="1150">
        <v>3192</v>
      </c>
      <c r="AG581" s="1149">
        <f t="shared" si="282"/>
        <v>0.91200000000000003</v>
      </c>
      <c r="AH581" s="1150">
        <v>3500</v>
      </c>
      <c r="AI581" s="1150">
        <v>3288</v>
      </c>
      <c r="AJ581" s="1149">
        <f t="shared" si="283"/>
        <v>0.93942857142857139</v>
      </c>
      <c r="AK581" s="1150">
        <v>3500</v>
      </c>
      <c r="AL581" s="1150">
        <v>6648</v>
      </c>
      <c r="AM581" s="1149">
        <f t="shared" si="284"/>
        <v>1.8994285714285715</v>
      </c>
      <c r="AN581" s="1150">
        <v>3500</v>
      </c>
      <c r="AO581" s="1150">
        <v>3360</v>
      </c>
      <c r="AP581" s="1149">
        <f t="shared" si="272"/>
        <v>0.96</v>
      </c>
      <c r="AQ581" s="1150">
        <v>3500</v>
      </c>
      <c r="AR581" s="1150">
        <v>3360</v>
      </c>
      <c r="AS581" s="1149">
        <f t="shared" si="273"/>
        <v>0.96</v>
      </c>
      <c r="AT581" s="1149">
        <f t="shared" si="274"/>
        <v>0.92628571428571427</v>
      </c>
    </row>
    <row r="582" spans="1:46">
      <c r="A582" s="1150">
        <v>6220</v>
      </c>
      <c r="B582" s="1150">
        <v>191</v>
      </c>
      <c r="C582" s="2074">
        <v>31</v>
      </c>
      <c r="D582" s="1150" t="s">
        <v>3111</v>
      </c>
      <c r="E582" s="1150" t="s">
        <v>2922</v>
      </c>
      <c r="F582" s="1150" t="s">
        <v>1623</v>
      </c>
      <c r="G582" s="1150" t="s">
        <v>1622</v>
      </c>
      <c r="H582" s="1150" t="s">
        <v>4479</v>
      </c>
      <c r="I582" s="1150">
        <v>3500</v>
      </c>
      <c r="J582" s="1150"/>
      <c r="K582" s="1150"/>
      <c r="L582" s="1149"/>
      <c r="M582" s="1150"/>
      <c r="N582" s="1150"/>
      <c r="O582" s="1149"/>
      <c r="P582" s="1150"/>
      <c r="Q582" s="1150"/>
      <c r="R582" s="1149"/>
      <c r="S582" s="1150"/>
      <c r="T582" s="1150"/>
      <c r="U582" s="1149"/>
      <c r="V582" s="1150"/>
      <c r="W582" s="1150"/>
      <c r="X582" s="1149"/>
      <c r="Y582" s="1150"/>
      <c r="Z582" s="1150"/>
      <c r="AA582" s="1149"/>
      <c r="AB582" s="1150"/>
      <c r="AC582" s="1150"/>
      <c r="AD582" s="1149"/>
      <c r="AE582" s="1150">
        <v>3500</v>
      </c>
      <c r="AF582" s="1150">
        <v>60</v>
      </c>
      <c r="AG582" s="1149">
        <f t="shared" si="282"/>
        <v>1.7142857142857144E-2</v>
      </c>
      <c r="AH582" s="1150">
        <v>3500</v>
      </c>
      <c r="AI582" s="1150">
        <v>3232.8</v>
      </c>
      <c r="AJ582" s="1149">
        <f t="shared" si="283"/>
        <v>0.92365714285714295</v>
      </c>
      <c r="AK582" s="1150">
        <v>3500</v>
      </c>
      <c r="AL582" s="1150">
        <v>4039</v>
      </c>
      <c r="AM582" s="1149">
        <f t="shared" si="284"/>
        <v>1.1539999999999999</v>
      </c>
      <c r="AN582" s="1150">
        <v>3500</v>
      </c>
      <c r="AO582" s="1150">
        <v>3387.2</v>
      </c>
      <c r="AP582" s="1149">
        <f t="shared" si="272"/>
        <v>0.9677714285714285</v>
      </c>
      <c r="AQ582" s="1150">
        <v>3500</v>
      </c>
      <c r="AR582" s="1150">
        <v>3445</v>
      </c>
      <c r="AS582" s="1149">
        <f t="shared" si="273"/>
        <v>0.98428571428571432</v>
      </c>
      <c r="AT582" s="1149">
        <f t="shared" si="274"/>
        <v>0.80937142857142852</v>
      </c>
    </row>
    <row r="583" spans="1:46">
      <c r="A583" s="1150">
        <v>6210</v>
      </c>
      <c r="B583" s="1150">
        <v>4</v>
      </c>
      <c r="C583" s="2074">
        <v>32</v>
      </c>
      <c r="D583" s="1150" t="s">
        <v>2716</v>
      </c>
      <c r="E583" s="1150" t="s">
        <v>1294</v>
      </c>
      <c r="F583" s="1150" t="s">
        <v>1623</v>
      </c>
      <c r="G583" s="1150" t="s">
        <v>1622</v>
      </c>
      <c r="H583" s="1150" t="s">
        <v>4479</v>
      </c>
      <c r="I583" s="1150">
        <v>4200</v>
      </c>
      <c r="J583" s="1150">
        <v>4200</v>
      </c>
      <c r="K583" s="1150">
        <v>4082.4</v>
      </c>
      <c r="L583" s="1149">
        <f t="shared" ref="L583:L588" si="285">+K583/J583</f>
        <v>0.97199999999999998</v>
      </c>
      <c r="M583" s="1150">
        <v>4200</v>
      </c>
      <c r="N583" s="1150">
        <v>3938.4</v>
      </c>
      <c r="O583" s="1149">
        <f t="shared" ref="O583:O588" si="286">+N583/M583</f>
        <v>0.93771428571428572</v>
      </c>
      <c r="P583" s="1150">
        <v>4200</v>
      </c>
      <c r="Q583" s="1150">
        <v>3960</v>
      </c>
      <c r="R583" s="1149">
        <f t="shared" ref="R583:R588" si="287">+Q583/P583</f>
        <v>0.94285714285714284</v>
      </c>
      <c r="S583" s="1150">
        <v>4200</v>
      </c>
      <c r="T583" s="1150">
        <v>4161.6000000000004</v>
      </c>
      <c r="U583" s="1149">
        <f t="shared" ref="U583:U588" si="288">+T583/S583</f>
        <v>0.99085714285714299</v>
      </c>
      <c r="V583" s="1150">
        <v>4200</v>
      </c>
      <c r="W583" s="1150">
        <v>3768</v>
      </c>
      <c r="X583" s="1149">
        <f t="shared" ref="X583:X588" si="289">+W583/V583</f>
        <v>0.89714285714285713</v>
      </c>
      <c r="Y583" s="1150">
        <v>4200</v>
      </c>
      <c r="Z583" s="1150">
        <v>7624.8</v>
      </c>
      <c r="AA583" s="1149">
        <f t="shared" ref="AA583:AA588" si="290">+Z583/Y583</f>
        <v>1.8154285714285714</v>
      </c>
      <c r="AB583" s="1150">
        <v>4200</v>
      </c>
      <c r="AC583" s="1150">
        <v>3849.6</v>
      </c>
      <c r="AD583" s="1149">
        <f t="shared" ref="AD583:AD588" si="291">+AC583/AB583</f>
        <v>0.91657142857142859</v>
      </c>
      <c r="AE583" s="1150">
        <v>4200</v>
      </c>
      <c r="AF583" s="1150">
        <v>3976.8</v>
      </c>
      <c r="AG583" s="1149">
        <f t="shared" si="282"/>
        <v>0.94685714285714295</v>
      </c>
      <c r="AH583" s="1150">
        <v>4200</v>
      </c>
      <c r="AI583" s="1150">
        <v>4034.4</v>
      </c>
      <c r="AJ583" s="1149">
        <f t="shared" si="283"/>
        <v>0.96057142857142863</v>
      </c>
      <c r="AK583" s="1150">
        <v>4200</v>
      </c>
      <c r="AL583" s="1150">
        <v>4116</v>
      </c>
      <c r="AM583" s="1149">
        <f t="shared" si="284"/>
        <v>0.98</v>
      </c>
      <c r="AN583" s="1150">
        <v>4200</v>
      </c>
      <c r="AO583" s="1150">
        <v>4104</v>
      </c>
      <c r="AP583" s="1149">
        <f t="shared" si="272"/>
        <v>0.97714285714285709</v>
      </c>
      <c r="AQ583" s="1150">
        <v>4200</v>
      </c>
      <c r="AR583" s="1150">
        <v>3984</v>
      </c>
      <c r="AS583" s="1149">
        <f t="shared" si="273"/>
        <v>0.94857142857142862</v>
      </c>
      <c r="AT583" s="1149">
        <f t="shared" si="274"/>
        <v>1.0238095238095237</v>
      </c>
    </row>
    <row r="584" spans="1:46">
      <c r="A584" s="1150">
        <v>6150</v>
      </c>
      <c r="B584" s="1150">
        <v>9</v>
      </c>
      <c r="C584" s="2074">
        <v>33</v>
      </c>
      <c r="D584" s="1150" t="s">
        <v>2710</v>
      </c>
      <c r="E584" s="1150" t="s">
        <v>3031</v>
      </c>
      <c r="F584" s="1150" t="s">
        <v>1625</v>
      </c>
      <c r="G584" s="1150" t="s">
        <v>1622</v>
      </c>
      <c r="H584" s="1150" t="s">
        <v>4479</v>
      </c>
      <c r="I584" s="1150">
        <v>4400</v>
      </c>
      <c r="J584" s="1150">
        <v>4400</v>
      </c>
      <c r="K584" s="1150">
        <v>28.8</v>
      </c>
      <c r="L584" s="1149">
        <f t="shared" si="285"/>
        <v>6.5454545454545453E-3</v>
      </c>
      <c r="M584" s="1150">
        <v>4400</v>
      </c>
      <c r="N584" s="1150">
        <v>4320</v>
      </c>
      <c r="O584" s="1149">
        <f t="shared" si="286"/>
        <v>0.98181818181818181</v>
      </c>
      <c r="P584" s="1150">
        <v>4400</v>
      </c>
      <c r="Q584" s="1150">
        <v>4380</v>
      </c>
      <c r="R584" s="1149">
        <f t="shared" si="287"/>
        <v>0.99545454545454548</v>
      </c>
      <c r="S584" s="1150">
        <v>4400</v>
      </c>
      <c r="T584" s="1150">
        <v>4218</v>
      </c>
      <c r="U584" s="1149">
        <f t="shared" si="288"/>
        <v>0.95863636363636362</v>
      </c>
      <c r="V584" s="1150">
        <v>4400</v>
      </c>
      <c r="W584" s="1150">
        <v>0</v>
      </c>
      <c r="X584" s="1149">
        <f t="shared" si="289"/>
        <v>0</v>
      </c>
      <c r="Y584" s="1150">
        <v>4400</v>
      </c>
      <c r="Z584" s="1150">
        <v>0</v>
      </c>
      <c r="AA584" s="1149">
        <f t="shared" si="290"/>
        <v>0</v>
      </c>
      <c r="AB584" s="1150">
        <v>4400</v>
      </c>
      <c r="AC584" s="1150">
        <v>0</v>
      </c>
      <c r="AD584" s="1149">
        <f t="shared" si="291"/>
        <v>0</v>
      </c>
      <c r="AE584" s="1150">
        <v>4400</v>
      </c>
      <c r="AF584" s="1150">
        <v>0</v>
      </c>
      <c r="AG584" s="1149">
        <f t="shared" si="282"/>
        <v>0</v>
      </c>
      <c r="AH584" s="1150">
        <v>4400</v>
      </c>
      <c r="AI584" s="1150">
        <v>0</v>
      </c>
      <c r="AJ584" s="1149">
        <f t="shared" si="283"/>
        <v>0</v>
      </c>
      <c r="AK584" s="1150">
        <v>4400</v>
      </c>
      <c r="AL584" s="1150">
        <v>0</v>
      </c>
      <c r="AM584" s="1149">
        <f t="shared" si="284"/>
        <v>0</v>
      </c>
      <c r="AN584" s="1150">
        <v>4400</v>
      </c>
      <c r="AO584" s="1150">
        <v>0</v>
      </c>
      <c r="AP584" s="1149">
        <f t="shared" si="272"/>
        <v>0</v>
      </c>
      <c r="AQ584" s="1150">
        <v>4400</v>
      </c>
      <c r="AR584" s="1150">
        <v>0</v>
      </c>
      <c r="AS584" s="1149">
        <f t="shared" si="273"/>
        <v>0</v>
      </c>
      <c r="AT584" s="1149">
        <f t="shared" si="274"/>
        <v>0.24520454545454545</v>
      </c>
    </row>
    <row r="585" spans="1:46">
      <c r="A585" s="1150">
        <v>6210</v>
      </c>
      <c r="B585" s="1150">
        <v>48</v>
      </c>
      <c r="C585" s="2074">
        <v>34</v>
      </c>
      <c r="D585" s="1150" t="s">
        <v>3146</v>
      </c>
      <c r="E585" s="1150" t="s">
        <v>2922</v>
      </c>
      <c r="F585" s="1150" t="s">
        <v>1623</v>
      </c>
      <c r="G585" s="1150" t="s">
        <v>1622</v>
      </c>
      <c r="H585" s="1150" t="s">
        <v>4479</v>
      </c>
      <c r="I585" s="1150">
        <v>4500</v>
      </c>
      <c r="J585" s="1150">
        <v>4500</v>
      </c>
      <c r="K585" s="1150">
        <v>3648</v>
      </c>
      <c r="L585" s="1149">
        <f t="shared" si="285"/>
        <v>0.81066666666666665</v>
      </c>
      <c r="M585" s="1150">
        <v>4500</v>
      </c>
      <c r="N585" s="1150">
        <v>3734.4</v>
      </c>
      <c r="O585" s="1149">
        <f t="shared" si="286"/>
        <v>0.82986666666666664</v>
      </c>
      <c r="P585" s="1150">
        <v>4500</v>
      </c>
      <c r="Q585" s="1150">
        <v>3609.6</v>
      </c>
      <c r="R585" s="1149">
        <f t="shared" si="287"/>
        <v>0.80213333333333336</v>
      </c>
      <c r="S585" s="1150">
        <v>4500</v>
      </c>
      <c r="T585" s="1150">
        <v>3984</v>
      </c>
      <c r="U585" s="1149">
        <f t="shared" si="288"/>
        <v>0.88533333333333331</v>
      </c>
      <c r="V585" s="1150">
        <v>4500</v>
      </c>
      <c r="W585" s="1150">
        <v>3900</v>
      </c>
      <c r="X585" s="1149">
        <f t="shared" si="289"/>
        <v>0.8666666666666667</v>
      </c>
      <c r="Y585" s="1150">
        <v>4500</v>
      </c>
      <c r="Z585" s="1150">
        <v>3830</v>
      </c>
      <c r="AA585" s="1149">
        <f t="shared" si="290"/>
        <v>0.85111111111111115</v>
      </c>
      <c r="AB585" s="1150">
        <v>4500</v>
      </c>
      <c r="AC585" s="1150">
        <v>4075</v>
      </c>
      <c r="AD585" s="1149">
        <f t="shared" si="291"/>
        <v>0.90555555555555556</v>
      </c>
      <c r="AE585" s="1150">
        <v>4500</v>
      </c>
      <c r="AF585" s="1150">
        <v>4094</v>
      </c>
      <c r="AG585" s="1149">
        <f t="shared" si="282"/>
        <v>0.9097777777777778</v>
      </c>
      <c r="AH585" s="1150">
        <v>4500</v>
      </c>
      <c r="AI585" s="1150">
        <v>4024.8</v>
      </c>
      <c r="AJ585" s="1149">
        <f t="shared" si="283"/>
        <v>0.89440000000000008</v>
      </c>
      <c r="AK585" s="1150">
        <v>4500</v>
      </c>
      <c r="AL585" s="1150">
        <v>3972</v>
      </c>
      <c r="AM585" s="1149">
        <f t="shared" si="284"/>
        <v>0.88266666666666671</v>
      </c>
      <c r="AN585" s="1150">
        <v>4500</v>
      </c>
      <c r="AO585" s="1150">
        <v>4968</v>
      </c>
      <c r="AP585" s="1149">
        <f t="shared" si="272"/>
        <v>1.1040000000000001</v>
      </c>
      <c r="AQ585" s="1150">
        <v>4500</v>
      </c>
      <c r="AR585" s="1150">
        <v>5136</v>
      </c>
      <c r="AS585" s="1149">
        <f t="shared" si="273"/>
        <v>1.1413333333333333</v>
      </c>
      <c r="AT585" s="1149">
        <f t="shared" si="274"/>
        <v>0.90695925925925935</v>
      </c>
    </row>
    <row r="586" spans="1:46">
      <c r="A586" s="1150">
        <v>6110</v>
      </c>
      <c r="B586" s="1150">
        <v>12</v>
      </c>
      <c r="C586" s="2074">
        <v>35</v>
      </c>
      <c r="D586" s="1150" t="s">
        <v>2718</v>
      </c>
      <c r="E586" s="1150" t="s">
        <v>474</v>
      </c>
      <c r="F586" s="1150" t="s">
        <v>1625</v>
      </c>
      <c r="G586" s="1150" t="s">
        <v>1622</v>
      </c>
      <c r="H586" s="1150" t="s">
        <v>4475</v>
      </c>
      <c r="I586" s="1150">
        <v>4500</v>
      </c>
      <c r="J586" s="1150">
        <v>4500</v>
      </c>
      <c r="K586" s="1150">
        <v>960</v>
      </c>
      <c r="L586" s="1149">
        <f t="shared" si="285"/>
        <v>0.21333333333333335</v>
      </c>
      <c r="M586" s="1150">
        <v>4500</v>
      </c>
      <c r="N586" s="1150">
        <v>0</v>
      </c>
      <c r="O586" s="1149">
        <f t="shared" si="286"/>
        <v>0</v>
      </c>
      <c r="P586" s="1150">
        <v>4500</v>
      </c>
      <c r="Q586" s="1150">
        <v>0</v>
      </c>
      <c r="R586" s="1149">
        <f t="shared" si="287"/>
        <v>0</v>
      </c>
      <c r="S586" s="1150">
        <v>4500</v>
      </c>
      <c r="T586" s="1150">
        <v>0</v>
      </c>
      <c r="U586" s="1149">
        <f t="shared" si="288"/>
        <v>0</v>
      </c>
      <c r="V586" s="1150">
        <v>4500</v>
      </c>
      <c r="W586" s="1150">
        <v>0</v>
      </c>
      <c r="X586" s="1149">
        <f t="shared" si="289"/>
        <v>0</v>
      </c>
      <c r="Y586" s="1150">
        <v>4500</v>
      </c>
      <c r="Z586" s="1150">
        <v>0</v>
      </c>
      <c r="AA586" s="1149">
        <f t="shared" si="290"/>
        <v>0</v>
      </c>
      <c r="AB586" s="1150">
        <v>4500</v>
      </c>
      <c r="AC586" s="1150">
        <v>0</v>
      </c>
      <c r="AD586" s="1149">
        <f t="shared" si="291"/>
        <v>0</v>
      </c>
      <c r="AE586" s="1150">
        <v>4500</v>
      </c>
      <c r="AF586" s="1150">
        <v>0</v>
      </c>
      <c r="AG586" s="1149">
        <f t="shared" si="282"/>
        <v>0</v>
      </c>
      <c r="AH586" s="1150">
        <v>4500</v>
      </c>
      <c r="AI586" s="1150">
        <v>0</v>
      </c>
      <c r="AJ586" s="1149">
        <f t="shared" si="283"/>
        <v>0</v>
      </c>
      <c r="AK586" s="1150">
        <v>4500</v>
      </c>
      <c r="AL586" s="1150">
        <v>0</v>
      </c>
      <c r="AM586" s="1149">
        <f t="shared" si="284"/>
        <v>0</v>
      </c>
      <c r="AN586" s="1150">
        <v>4500</v>
      </c>
      <c r="AO586" s="1150">
        <v>0</v>
      </c>
      <c r="AP586" s="1149">
        <f t="shared" si="272"/>
        <v>0</v>
      </c>
      <c r="AQ586" s="1150">
        <v>4500</v>
      </c>
      <c r="AR586" s="1150">
        <v>0</v>
      </c>
      <c r="AS586" s="1149">
        <f t="shared" si="273"/>
        <v>0</v>
      </c>
      <c r="AT586" s="1149">
        <f t="shared" si="274"/>
        <v>1.7777777777777778E-2</v>
      </c>
    </row>
    <row r="587" spans="1:46">
      <c r="A587" s="1150">
        <v>6150</v>
      </c>
      <c r="B587" s="1150">
        <v>35</v>
      </c>
      <c r="C587" s="2074">
        <v>36</v>
      </c>
      <c r="D587" s="1150" t="s">
        <v>3260</v>
      </c>
      <c r="E587" s="1150" t="s">
        <v>3203</v>
      </c>
      <c r="F587" s="1150" t="s">
        <v>1623</v>
      </c>
      <c r="G587" s="1150" t="s">
        <v>3204</v>
      </c>
      <c r="H587" s="1150" t="s">
        <v>4479</v>
      </c>
      <c r="I587" s="1150">
        <v>5290</v>
      </c>
      <c r="J587" s="1150">
        <v>5290</v>
      </c>
      <c r="K587" s="1150">
        <v>0</v>
      </c>
      <c r="L587" s="1149">
        <f t="shared" si="285"/>
        <v>0</v>
      </c>
      <c r="M587" s="1150">
        <v>5290</v>
      </c>
      <c r="N587" s="1150">
        <v>12</v>
      </c>
      <c r="O587" s="1149">
        <f t="shared" si="286"/>
        <v>2.268431001890359E-3</v>
      </c>
      <c r="P587" s="1150">
        <v>5290</v>
      </c>
      <c r="Q587" s="1150">
        <v>96</v>
      </c>
      <c r="R587" s="1149">
        <f t="shared" si="287"/>
        <v>1.8147448015122872E-2</v>
      </c>
      <c r="S587" s="1150">
        <v>5290</v>
      </c>
      <c r="T587" s="1150">
        <v>240</v>
      </c>
      <c r="U587" s="1149">
        <f t="shared" si="288"/>
        <v>4.5368620037807186E-2</v>
      </c>
      <c r="V587" s="1150">
        <v>5290</v>
      </c>
      <c r="W587" s="1150">
        <v>360</v>
      </c>
      <c r="X587" s="1149">
        <f t="shared" si="289"/>
        <v>6.8052930056710773E-2</v>
      </c>
      <c r="Y587" s="1150">
        <v>5290</v>
      </c>
      <c r="Z587" s="1150">
        <v>192</v>
      </c>
      <c r="AA587" s="1149">
        <f t="shared" si="290"/>
        <v>3.6294896030245744E-2</v>
      </c>
      <c r="AB587" s="1150">
        <v>5290</v>
      </c>
      <c r="AC587" s="1150">
        <v>256</v>
      </c>
      <c r="AD587" s="1149">
        <f t="shared" si="291"/>
        <v>4.8393194706994332E-2</v>
      </c>
      <c r="AE587" s="1150">
        <v>5290</v>
      </c>
      <c r="AF587" s="1150">
        <v>98.4</v>
      </c>
      <c r="AG587" s="1149">
        <f t="shared" si="282"/>
        <v>1.8601134215500945E-2</v>
      </c>
      <c r="AH587" s="1150">
        <v>5290</v>
      </c>
      <c r="AI587" s="1150">
        <v>45.6</v>
      </c>
      <c r="AJ587" s="1149">
        <f t="shared" si="283"/>
        <v>8.6200378071833658E-3</v>
      </c>
      <c r="AK587" s="1150">
        <v>5290</v>
      </c>
      <c r="AL587" s="1150">
        <v>40.799999999999997</v>
      </c>
      <c r="AM587" s="1149">
        <f t="shared" si="284"/>
        <v>7.7126654064272205E-3</v>
      </c>
      <c r="AN587" s="1150">
        <v>5290</v>
      </c>
      <c r="AO587" s="1150">
        <v>38.4</v>
      </c>
      <c r="AP587" s="1149">
        <f t="shared" si="272"/>
        <v>7.2589792060491487E-3</v>
      </c>
      <c r="AQ587" s="1150">
        <v>5290</v>
      </c>
      <c r="AR587" s="1150">
        <v>48</v>
      </c>
      <c r="AS587" s="1149">
        <f t="shared" si="273"/>
        <v>9.0737240075614359E-3</v>
      </c>
      <c r="AT587" s="1149">
        <f t="shared" si="274"/>
        <v>2.2482671707624448E-2</v>
      </c>
    </row>
    <row r="588" spans="1:46" s="2071" customFormat="1" ht="15">
      <c r="A588" s="2057"/>
      <c r="B588" s="2057"/>
      <c r="C588" s="2073">
        <f>+C587</f>
        <v>36</v>
      </c>
      <c r="D588" s="2057"/>
      <c r="E588" s="2060" t="s">
        <v>1698</v>
      </c>
      <c r="F588" s="2057"/>
      <c r="G588" s="2057"/>
      <c r="H588" s="2057"/>
      <c r="I588" s="2057">
        <f>SUM(I552:I587)</f>
        <v>81952.22</v>
      </c>
      <c r="J588" s="2057">
        <f>SUM(J552:J587)</f>
        <v>76452.22</v>
      </c>
      <c r="K588" s="2057">
        <f>SUM(K552:K587)</f>
        <v>40752.000000000007</v>
      </c>
      <c r="L588" s="2072">
        <f t="shared" si="285"/>
        <v>0.53303880515176683</v>
      </c>
      <c r="M588" s="2057">
        <f>SUM(M552:M587)</f>
        <v>76452.22</v>
      </c>
      <c r="N588" s="2057">
        <f>SUM(N552:N587)</f>
        <v>55147.16</v>
      </c>
      <c r="O588" s="2072">
        <f t="shared" si="286"/>
        <v>0.7213284323202126</v>
      </c>
      <c r="P588" s="2057">
        <f>SUM(P552:P587)</f>
        <v>76452.22</v>
      </c>
      <c r="Q588" s="2057">
        <f>SUM(Q552:Q587)</f>
        <v>51978.34</v>
      </c>
      <c r="R588" s="2072">
        <f t="shared" si="287"/>
        <v>0.67988006103681486</v>
      </c>
      <c r="S588" s="2057">
        <f>SUM(S552:S587)</f>
        <v>76452.22</v>
      </c>
      <c r="T588" s="2057">
        <f>SUM(T552:T587)</f>
        <v>53631.519999999997</v>
      </c>
      <c r="U588" s="2072">
        <f t="shared" si="288"/>
        <v>0.70150376274227222</v>
      </c>
      <c r="V588" s="2057">
        <f>SUM(V552:V587)</f>
        <v>76452.22</v>
      </c>
      <c r="W588" s="2057">
        <f>SUM(W552:W587)</f>
        <v>54092</v>
      </c>
      <c r="X588" s="2072">
        <f t="shared" si="289"/>
        <v>0.70752687103134482</v>
      </c>
      <c r="Y588" s="2057">
        <f>SUM(Y552:Y587)</f>
        <v>76452.22</v>
      </c>
      <c r="Z588" s="2057">
        <f>SUM(Z552:Z587)</f>
        <v>49127.240000000005</v>
      </c>
      <c r="AA588" s="2072">
        <f t="shared" si="290"/>
        <v>0.6425874879761504</v>
      </c>
      <c r="AB588" s="2057">
        <f>SUM(AB552:AB587)</f>
        <v>76452.22</v>
      </c>
      <c r="AC588" s="2057">
        <f>SUM(AC552:AC587)</f>
        <v>43122.659999999996</v>
      </c>
      <c r="AD588" s="2072">
        <f t="shared" si="291"/>
        <v>0.56404719182778462</v>
      </c>
      <c r="AE588" s="2057">
        <f>SUM(AE552:AE587)</f>
        <v>79952.22</v>
      </c>
      <c r="AF588" s="2057">
        <f>SUM(AF552:AF587)</f>
        <v>49301.320000000007</v>
      </c>
      <c r="AG588" s="2072">
        <f t="shared" si="282"/>
        <v>0.61663478512541625</v>
      </c>
      <c r="AH588" s="2057">
        <f>SUM(AH552:AH587)</f>
        <v>79952.22</v>
      </c>
      <c r="AI588" s="2057">
        <f>SUM(AI552:AI587)</f>
        <v>49679.08</v>
      </c>
      <c r="AJ588" s="2072">
        <f t="shared" si="283"/>
        <v>0.62135960702529591</v>
      </c>
      <c r="AK588" s="2057">
        <f>SUM(AK552:AK587)</f>
        <v>79952.22</v>
      </c>
      <c r="AL588" s="2057">
        <f>SUM(AL552:AL587)</f>
        <v>52850.060000000005</v>
      </c>
      <c r="AM588" s="2072">
        <f t="shared" si="284"/>
        <v>0.66102054452021475</v>
      </c>
      <c r="AN588" s="2057">
        <f>SUM(AN552:AN587)</f>
        <v>81952.22</v>
      </c>
      <c r="AO588" s="2057">
        <f>SUM(AO552:AO587)</f>
        <v>53135.62</v>
      </c>
      <c r="AP588" s="2072">
        <f t="shared" si="272"/>
        <v>0.6483731618252685</v>
      </c>
      <c r="AQ588" s="2057">
        <f>SUM(AQ552:AQ587)</f>
        <v>81952.22</v>
      </c>
      <c r="AR588" s="2057">
        <f>SUM(AR552:AR587)</f>
        <v>50453.64</v>
      </c>
      <c r="AS588" s="2072">
        <f t="shared" si="273"/>
        <v>0.61564701969025359</v>
      </c>
      <c r="AT588" s="2072">
        <f t="shared" si="274"/>
        <v>0.64251094206891413</v>
      </c>
    </row>
    <row r="589" spans="1:46" ht="15">
      <c r="A589" s="1150"/>
      <c r="B589" s="1150"/>
      <c r="C589" s="2074"/>
      <c r="D589" s="1150"/>
      <c r="E589" s="2075" t="s">
        <v>1737</v>
      </c>
      <c r="F589" s="1150"/>
      <c r="G589" s="1150"/>
      <c r="H589" s="1150"/>
      <c r="I589" s="1150"/>
      <c r="J589" s="1150"/>
      <c r="K589" s="1150"/>
      <c r="L589" s="1149"/>
      <c r="M589" s="1150"/>
      <c r="N589" s="1150"/>
      <c r="O589" s="1149"/>
      <c r="P589" s="1150"/>
      <c r="Q589" s="1150"/>
      <c r="R589" s="1149"/>
      <c r="S589" s="1150"/>
      <c r="T589" s="1150"/>
      <c r="U589" s="1149"/>
      <c r="V589" s="1150"/>
      <c r="W589" s="1150"/>
      <c r="X589" s="1149"/>
      <c r="Y589" s="1150"/>
      <c r="Z589" s="1150"/>
      <c r="AA589" s="1149"/>
      <c r="AB589" s="1150"/>
      <c r="AC589" s="1150"/>
      <c r="AD589" s="1149"/>
      <c r="AE589" s="1150"/>
      <c r="AF589" s="1150"/>
      <c r="AG589" s="1149"/>
      <c r="AH589" s="1150"/>
      <c r="AI589" s="1150"/>
      <c r="AJ589" s="1149"/>
      <c r="AK589" s="1150"/>
      <c r="AL589" s="1150"/>
      <c r="AM589" s="1149"/>
      <c r="AN589" s="1150"/>
      <c r="AO589" s="1150"/>
      <c r="AP589" s="1149"/>
      <c r="AQ589" s="1150"/>
      <c r="AR589" s="1150"/>
      <c r="AS589" s="1149"/>
      <c r="AT589" s="1149"/>
    </row>
    <row r="590" spans="1:46">
      <c r="A590" s="1150">
        <v>6220</v>
      </c>
      <c r="B590" s="1150">
        <v>4</v>
      </c>
      <c r="C590" s="2074">
        <v>1</v>
      </c>
      <c r="D590" s="1150" t="s">
        <v>2723</v>
      </c>
      <c r="E590" s="1150" t="s">
        <v>63</v>
      </c>
      <c r="F590" s="1150" t="s">
        <v>1623</v>
      </c>
      <c r="G590" s="1150" t="s">
        <v>1622</v>
      </c>
      <c r="H590" s="1150" t="s">
        <v>4475</v>
      </c>
      <c r="I590" s="1150">
        <v>5500</v>
      </c>
      <c r="J590" s="1150">
        <v>5500</v>
      </c>
      <c r="K590" s="1150">
        <v>4560</v>
      </c>
      <c r="L590" s="1149">
        <f t="shared" ref="L590:L596" si="292">+K590/J590</f>
        <v>0.8290909090909091</v>
      </c>
      <c r="M590" s="1150">
        <v>5500</v>
      </c>
      <c r="N590" s="1150">
        <v>4320</v>
      </c>
      <c r="O590" s="1149">
        <f t="shared" ref="O590:O596" si="293">+N590/M590</f>
        <v>0.78545454545454541</v>
      </c>
      <c r="P590" s="1150">
        <v>5500</v>
      </c>
      <c r="Q590" s="1150">
        <v>4560</v>
      </c>
      <c r="R590" s="1149">
        <f t="shared" ref="R590:R596" si="294">+Q590/P590</f>
        <v>0.8290909090909091</v>
      </c>
      <c r="S590" s="1150">
        <v>5500</v>
      </c>
      <c r="T590" s="1150">
        <v>4656</v>
      </c>
      <c r="U590" s="1149">
        <f t="shared" ref="U590:U596" si="295">+T590/S590</f>
        <v>0.8465454545454546</v>
      </c>
      <c r="V590" s="1150">
        <v>5500</v>
      </c>
      <c r="W590" s="1150">
        <v>4896</v>
      </c>
      <c r="X590" s="1149">
        <f t="shared" ref="X590:X627" si="296">+W590/V590</f>
        <v>0.89018181818181819</v>
      </c>
      <c r="Y590" s="1150">
        <v>5500</v>
      </c>
      <c r="Z590" s="1150">
        <v>4896</v>
      </c>
      <c r="AA590" s="1149">
        <f t="shared" ref="AA590:AA627" si="297">+Z590/Y590</f>
        <v>0.89018181818181819</v>
      </c>
      <c r="AB590" s="1150">
        <v>5500</v>
      </c>
      <c r="AC590" s="1150">
        <v>4992</v>
      </c>
      <c r="AD590" s="1149">
        <f t="shared" ref="AD590:AD627" si="298">+AC590/AB590</f>
        <v>0.90763636363636369</v>
      </c>
      <c r="AE590" s="1150">
        <v>5500</v>
      </c>
      <c r="AF590" s="1150">
        <v>5136</v>
      </c>
      <c r="AG590" s="1149">
        <f t="shared" ref="AG590:AG627" si="299">+AF590/AE590</f>
        <v>0.93381818181818177</v>
      </c>
      <c r="AH590" s="1150">
        <v>5500</v>
      </c>
      <c r="AI590" s="1150">
        <v>4992</v>
      </c>
      <c r="AJ590" s="1149">
        <f t="shared" ref="AJ590:AJ627" si="300">+AI590/AH590</f>
        <v>0.90763636363636369</v>
      </c>
      <c r="AK590" s="1150">
        <v>5500</v>
      </c>
      <c r="AL590" s="1150">
        <v>4752</v>
      </c>
      <c r="AM590" s="1149">
        <f t="shared" ref="AM590:AM627" si="301">+AL590/AK590</f>
        <v>0.86399999999999999</v>
      </c>
      <c r="AN590" s="1150">
        <v>5500</v>
      </c>
      <c r="AO590" s="1150">
        <v>4944</v>
      </c>
      <c r="AP590" s="1149">
        <f t="shared" ref="AP590:AP627" si="302">+AO590/AN590</f>
        <v>0.89890909090909088</v>
      </c>
      <c r="AQ590" s="1150">
        <v>5500</v>
      </c>
      <c r="AR590" s="1150">
        <v>4944</v>
      </c>
      <c r="AS590" s="1149">
        <f t="shared" ref="AS590:AS627" si="303">+AR590/AQ590</f>
        <v>0.89890909090909088</v>
      </c>
      <c r="AT590" s="1149">
        <f t="shared" ref="AT590:AT627" si="304">+(K590+N590+Q590+T590+W590+Z590+AC590+AF590+AI590+AL590+AO590+AR590)/(J590+M590+P590+S590+V590+Y590+AB590+AE590+AH590+AK590+AN590+AQ590)</f>
        <v>0.87345454545454548</v>
      </c>
    </row>
    <row r="591" spans="1:46">
      <c r="A591" s="1150">
        <v>4210</v>
      </c>
      <c r="B591" s="1150">
        <v>6</v>
      </c>
      <c r="C591" s="2074">
        <v>2</v>
      </c>
      <c r="D591" s="1150" t="s">
        <v>2719</v>
      </c>
      <c r="E591" s="1150" t="s">
        <v>974</v>
      </c>
      <c r="F591" s="1150" t="s">
        <v>1623</v>
      </c>
      <c r="G591" s="1150" t="s">
        <v>424</v>
      </c>
      <c r="H591" s="1150" t="s">
        <v>4475</v>
      </c>
      <c r="I591" s="1150">
        <v>5555</v>
      </c>
      <c r="J591" s="1150">
        <v>5555</v>
      </c>
      <c r="K591" s="1150">
        <v>4240</v>
      </c>
      <c r="L591" s="1149">
        <f t="shared" si="292"/>
        <v>0.76327632763276332</v>
      </c>
      <c r="M591" s="1150">
        <v>5555</v>
      </c>
      <c r="N591" s="1150">
        <v>7360</v>
      </c>
      <c r="O591" s="1149">
        <f t="shared" si="293"/>
        <v>1.3249324932493249</v>
      </c>
      <c r="P591" s="1150">
        <v>5555</v>
      </c>
      <c r="Q591" s="1150">
        <v>5120</v>
      </c>
      <c r="R591" s="1149">
        <f t="shared" si="294"/>
        <v>0.92169216921692165</v>
      </c>
      <c r="S591" s="1150">
        <v>5555</v>
      </c>
      <c r="T591" s="1150">
        <v>9880</v>
      </c>
      <c r="U591" s="1149">
        <f t="shared" si="295"/>
        <v>1.7785778577857785</v>
      </c>
      <c r="V591" s="1150">
        <v>5555</v>
      </c>
      <c r="W591" s="1150">
        <v>5800</v>
      </c>
      <c r="X591" s="1149">
        <f t="shared" si="296"/>
        <v>1.0441044104410442</v>
      </c>
      <c r="Y591" s="1150">
        <v>5555</v>
      </c>
      <c r="Z591" s="1150">
        <v>7920</v>
      </c>
      <c r="AA591" s="1149">
        <f t="shared" si="297"/>
        <v>1.4257425742574257</v>
      </c>
      <c r="AB591" s="1150">
        <v>5555</v>
      </c>
      <c r="AC591" s="1150">
        <v>9240</v>
      </c>
      <c r="AD591" s="1149">
        <f t="shared" si="298"/>
        <v>1.6633663366336633</v>
      </c>
      <c r="AE591" s="1150">
        <v>5555</v>
      </c>
      <c r="AF591" s="1150">
        <v>4280</v>
      </c>
      <c r="AG591" s="1149">
        <f t="shared" si="299"/>
        <v>0.77047704770477043</v>
      </c>
      <c r="AH591" s="1150">
        <v>5555</v>
      </c>
      <c r="AI591" s="1150">
        <v>1240</v>
      </c>
      <c r="AJ591" s="1149">
        <f t="shared" si="300"/>
        <v>0.22322232223222321</v>
      </c>
      <c r="AK591" s="1150">
        <v>5555</v>
      </c>
      <c r="AL591" s="1150">
        <v>3000</v>
      </c>
      <c r="AM591" s="1149">
        <f t="shared" si="301"/>
        <v>0.54005400540054005</v>
      </c>
      <c r="AN591" s="1150">
        <v>5555</v>
      </c>
      <c r="AO591" s="1150">
        <v>4400</v>
      </c>
      <c r="AP591" s="1149">
        <f t="shared" si="302"/>
        <v>0.79207920792079212</v>
      </c>
      <c r="AQ591" s="1150">
        <v>5555</v>
      </c>
      <c r="AR591" s="1150">
        <v>2760</v>
      </c>
      <c r="AS591" s="1149">
        <f t="shared" si="303"/>
        <v>0.49684968496849685</v>
      </c>
      <c r="AT591" s="1149">
        <f t="shared" si="304"/>
        <v>0.9786978697869787</v>
      </c>
    </row>
    <row r="592" spans="1:46">
      <c r="A592" s="1150">
        <v>1230</v>
      </c>
      <c r="B592" s="1150">
        <v>12</v>
      </c>
      <c r="C592" s="2074">
        <v>3</v>
      </c>
      <c r="D592" s="1150" t="s">
        <v>2720</v>
      </c>
      <c r="E592" s="1150" t="s">
        <v>24</v>
      </c>
      <c r="F592" s="1150" t="s">
        <v>1623</v>
      </c>
      <c r="G592" s="1150" t="s">
        <v>1622</v>
      </c>
      <c r="H592" s="1150" t="s">
        <v>4475</v>
      </c>
      <c r="I592" s="1150">
        <v>7000</v>
      </c>
      <c r="J592" s="1150">
        <v>7000</v>
      </c>
      <c r="K592" s="1150">
        <v>7600</v>
      </c>
      <c r="L592" s="1149">
        <f t="shared" si="292"/>
        <v>1.0857142857142856</v>
      </c>
      <c r="M592" s="1150">
        <v>7000</v>
      </c>
      <c r="N592" s="1150">
        <v>7120</v>
      </c>
      <c r="O592" s="1149">
        <f t="shared" si="293"/>
        <v>1.0171428571428571</v>
      </c>
      <c r="P592" s="1150">
        <v>7000</v>
      </c>
      <c r="Q592" s="1150">
        <v>7920</v>
      </c>
      <c r="R592" s="1149">
        <f t="shared" si="294"/>
        <v>1.1314285714285715</v>
      </c>
      <c r="S592" s="1150">
        <v>7000</v>
      </c>
      <c r="T592" s="1150">
        <v>8120</v>
      </c>
      <c r="U592" s="1149">
        <f t="shared" si="295"/>
        <v>1.1599999999999999</v>
      </c>
      <c r="V592" s="1150">
        <v>7000</v>
      </c>
      <c r="W592" s="1150">
        <v>2240</v>
      </c>
      <c r="X592" s="1149">
        <f t="shared" si="296"/>
        <v>0.32</v>
      </c>
      <c r="Y592" s="1150">
        <v>7000</v>
      </c>
      <c r="Z592" s="1150">
        <v>8960</v>
      </c>
      <c r="AA592" s="1149">
        <f t="shared" si="297"/>
        <v>1.28</v>
      </c>
      <c r="AB592" s="1150">
        <v>7000</v>
      </c>
      <c r="AC592" s="1150">
        <v>6720</v>
      </c>
      <c r="AD592" s="1149">
        <f t="shared" si="298"/>
        <v>0.96</v>
      </c>
      <c r="AE592" s="1150">
        <v>7000</v>
      </c>
      <c r="AF592" s="1150">
        <v>8440</v>
      </c>
      <c r="AG592" s="1149">
        <f t="shared" si="299"/>
        <v>1.2057142857142857</v>
      </c>
      <c r="AH592" s="1150">
        <v>7000</v>
      </c>
      <c r="AI592" s="1150">
        <v>8720</v>
      </c>
      <c r="AJ592" s="1149">
        <f t="shared" si="300"/>
        <v>1.2457142857142858</v>
      </c>
      <c r="AK592" s="1150">
        <v>7000</v>
      </c>
      <c r="AL592" s="1150">
        <v>3600</v>
      </c>
      <c r="AM592" s="1149">
        <f t="shared" si="301"/>
        <v>0.51428571428571423</v>
      </c>
      <c r="AN592" s="1150">
        <v>7000</v>
      </c>
      <c r="AO592" s="1150">
        <v>7360</v>
      </c>
      <c r="AP592" s="1149">
        <f t="shared" si="302"/>
        <v>1.0514285714285714</v>
      </c>
      <c r="AQ592" s="1150">
        <v>7000</v>
      </c>
      <c r="AR592" s="1150">
        <v>8600</v>
      </c>
      <c r="AS592" s="1149">
        <f t="shared" si="303"/>
        <v>1.2285714285714286</v>
      </c>
      <c r="AT592" s="1149">
        <f t="shared" si="304"/>
        <v>1.0166666666666666</v>
      </c>
    </row>
    <row r="593" spans="1:46">
      <c r="A593" s="1150">
        <v>6220</v>
      </c>
      <c r="B593" s="1150">
        <v>5</v>
      </c>
      <c r="C593" s="2074">
        <v>4</v>
      </c>
      <c r="D593" s="1150" t="s">
        <v>2722</v>
      </c>
      <c r="E593" s="1150" t="s">
        <v>870</v>
      </c>
      <c r="F593" s="1150" t="s">
        <v>1623</v>
      </c>
      <c r="G593" s="1150" t="s">
        <v>424</v>
      </c>
      <c r="H593" s="1150" t="s">
        <v>4476</v>
      </c>
      <c r="I593" s="1150">
        <v>7778</v>
      </c>
      <c r="J593" s="1150">
        <v>7778</v>
      </c>
      <c r="K593" s="1150">
        <v>3480</v>
      </c>
      <c r="L593" s="1149">
        <f t="shared" si="292"/>
        <v>0.44741578812033944</v>
      </c>
      <c r="M593" s="1150">
        <v>7778</v>
      </c>
      <c r="N593" s="1150">
        <v>240</v>
      </c>
      <c r="O593" s="1149">
        <f t="shared" si="293"/>
        <v>3.0856261249678579E-2</v>
      </c>
      <c r="P593" s="1150">
        <v>7778</v>
      </c>
      <c r="Q593" s="1150">
        <v>720</v>
      </c>
      <c r="R593" s="1149">
        <f t="shared" si="294"/>
        <v>9.2568783749035738E-2</v>
      </c>
      <c r="S593" s="1150">
        <v>7778</v>
      </c>
      <c r="T593" s="1150">
        <v>240</v>
      </c>
      <c r="U593" s="1149">
        <f t="shared" si="295"/>
        <v>3.0856261249678579E-2</v>
      </c>
      <c r="V593" s="1150">
        <v>7778</v>
      </c>
      <c r="W593" s="1150">
        <v>240</v>
      </c>
      <c r="X593" s="1149">
        <f t="shared" si="296"/>
        <v>3.0856261249678579E-2</v>
      </c>
      <c r="Y593" s="1150">
        <v>7778</v>
      </c>
      <c r="Z593" s="1150">
        <v>240</v>
      </c>
      <c r="AA593" s="1149">
        <f t="shared" si="297"/>
        <v>3.0856261249678579E-2</v>
      </c>
      <c r="AB593" s="1150">
        <v>7778</v>
      </c>
      <c r="AC593" s="1150">
        <v>600</v>
      </c>
      <c r="AD593" s="1149">
        <f t="shared" si="298"/>
        <v>7.7140653124196448E-2</v>
      </c>
      <c r="AE593" s="1150">
        <v>7778</v>
      </c>
      <c r="AF593" s="1150">
        <v>0</v>
      </c>
      <c r="AG593" s="1149">
        <f t="shared" si="299"/>
        <v>0</v>
      </c>
      <c r="AH593" s="1150">
        <v>7778</v>
      </c>
      <c r="AI593" s="1150">
        <v>1680</v>
      </c>
      <c r="AJ593" s="1149">
        <f t="shared" si="300"/>
        <v>0.21599382874775006</v>
      </c>
      <c r="AK593" s="1150">
        <v>7778</v>
      </c>
      <c r="AL593" s="1150">
        <v>0</v>
      </c>
      <c r="AM593" s="1149">
        <f t="shared" si="301"/>
        <v>0</v>
      </c>
      <c r="AN593" s="1150">
        <v>7778</v>
      </c>
      <c r="AO593" s="1150">
        <v>8760</v>
      </c>
      <c r="AP593" s="1149">
        <f t="shared" si="302"/>
        <v>1.1262535356132681</v>
      </c>
      <c r="AQ593" s="1150">
        <v>7778</v>
      </c>
      <c r="AR593" s="1150">
        <v>240</v>
      </c>
      <c r="AS593" s="1149">
        <f t="shared" si="303"/>
        <v>3.0856261249678579E-2</v>
      </c>
      <c r="AT593" s="1149">
        <f t="shared" si="304"/>
        <v>0.17613782463358191</v>
      </c>
    </row>
    <row r="594" spans="1:46">
      <c r="A594" s="1150">
        <v>6110</v>
      </c>
      <c r="B594" s="1150">
        <v>56</v>
      </c>
      <c r="C594" s="2074">
        <v>5</v>
      </c>
      <c r="D594" s="1150" t="s">
        <v>2717</v>
      </c>
      <c r="E594" s="1150" t="s">
        <v>390</v>
      </c>
      <c r="F594" s="1150" t="s">
        <v>1623</v>
      </c>
      <c r="G594" s="1150" t="s">
        <v>1622</v>
      </c>
      <c r="H594" s="1150" t="s">
        <v>4475</v>
      </c>
      <c r="I594" s="1150">
        <v>8000</v>
      </c>
      <c r="J594" s="1150">
        <v>8000</v>
      </c>
      <c r="K594" s="1150">
        <v>5496</v>
      </c>
      <c r="L594" s="1149">
        <f t="shared" si="292"/>
        <v>0.68700000000000006</v>
      </c>
      <c r="M594" s="1150">
        <v>8000</v>
      </c>
      <c r="N594" s="1150">
        <v>6384</v>
      </c>
      <c r="O594" s="1149">
        <f t="shared" si="293"/>
        <v>0.79800000000000004</v>
      </c>
      <c r="P594" s="1150">
        <v>8000</v>
      </c>
      <c r="Q594" s="1150">
        <v>7248</v>
      </c>
      <c r="R594" s="1149">
        <f t="shared" si="294"/>
        <v>0.90600000000000003</v>
      </c>
      <c r="S594" s="1150">
        <v>8000</v>
      </c>
      <c r="T594" s="1150">
        <v>7248</v>
      </c>
      <c r="U594" s="1149">
        <f t="shared" si="295"/>
        <v>0.90600000000000003</v>
      </c>
      <c r="V594" s="1150">
        <v>8000</v>
      </c>
      <c r="W594" s="1150">
        <v>7224</v>
      </c>
      <c r="X594" s="1149">
        <f t="shared" si="296"/>
        <v>0.90300000000000002</v>
      </c>
      <c r="Y594" s="1150">
        <v>8000</v>
      </c>
      <c r="Z594" s="1150">
        <v>7440</v>
      </c>
      <c r="AA594" s="1149">
        <f t="shared" si="297"/>
        <v>0.93</v>
      </c>
      <c r="AB594" s="1150">
        <v>8000</v>
      </c>
      <c r="AC594" s="1150">
        <v>7080</v>
      </c>
      <c r="AD594" s="1149">
        <f t="shared" si="298"/>
        <v>0.88500000000000001</v>
      </c>
      <c r="AE594" s="1150">
        <v>8000</v>
      </c>
      <c r="AF594" s="1150">
        <v>7224</v>
      </c>
      <c r="AG594" s="1149">
        <f t="shared" si="299"/>
        <v>0.90300000000000002</v>
      </c>
      <c r="AH594" s="1150">
        <v>8000</v>
      </c>
      <c r="AI594" s="1150">
        <v>7272</v>
      </c>
      <c r="AJ594" s="1149">
        <f t="shared" si="300"/>
        <v>0.90900000000000003</v>
      </c>
      <c r="AK594" s="1150">
        <v>8000</v>
      </c>
      <c r="AL594" s="1150">
        <v>7320</v>
      </c>
      <c r="AM594" s="1149">
        <f t="shared" si="301"/>
        <v>0.91500000000000004</v>
      </c>
      <c r="AN594" s="1150">
        <v>8000</v>
      </c>
      <c r="AO594" s="1150">
        <v>7320</v>
      </c>
      <c r="AP594" s="1149">
        <f t="shared" si="302"/>
        <v>0.91500000000000004</v>
      </c>
      <c r="AQ594" s="1150">
        <v>8000</v>
      </c>
      <c r="AR594" s="1150">
        <v>7392</v>
      </c>
      <c r="AS594" s="1149">
        <f t="shared" si="303"/>
        <v>0.92400000000000004</v>
      </c>
      <c r="AT594" s="1149">
        <f t="shared" si="304"/>
        <v>0.88175000000000003</v>
      </c>
    </row>
    <row r="595" spans="1:46">
      <c r="A595" s="1150">
        <v>6110</v>
      </c>
      <c r="B595" s="1150">
        <v>100</v>
      </c>
      <c r="C595" s="2074">
        <v>6</v>
      </c>
      <c r="D595" s="1150" t="s">
        <v>3520</v>
      </c>
      <c r="E595" s="1150" t="s">
        <v>3145</v>
      </c>
      <c r="F595" s="1150" t="s">
        <v>1623</v>
      </c>
      <c r="G595" s="1150" t="s">
        <v>1622</v>
      </c>
      <c r="H595" s="1150" t="s">
        <v>4475</v>
      </c>
      <c r="I595" s="1150">
        <v>8000</v>
      </c>
      <c r="J595" s="1150">
        <v>8000</v>
      </c>
      <c r="K595" s="1150">
        <v>6160</v>
      </c>
      <c r="L595" s="1149">
        <f t="shared" si="292"/>
        <v>0.77</v>
      </c>
      <c r="M595" s="1150">
        <v>8000</v>
      </c>
      <c r="N595" s="1150">
        <v>6800</v>
      </c>
      <c r="O595" s="1149">
        <f t="shared" si="293"/>
        <v>0.85</v>
      </c>
      <c r="P595" s="1150">
        <v>8000</v>
      </c>
      <c r="Q595" s="1150">
        <v>6880</v>
      </c>
      <c r="R595" s="1149">
        <f t="shared" si="294"/>
        <v>0.86</v>
      </c>
      <c r="S595" s="1150">
        <v>8000</v>
      </c>
      <c r="T595" s="1150">
        <v>5480</v>
      </c>
      <c r="U595" s="1149">
        <f t="shared" si="295"/>
        <v>0.68500000000000005</v>
      </c>
      <c r="V595" s="1150">
        <v>8000</v>
      </c>
      <c r="W595" s="1150">
        <v>5120</v>
      </c>
      <c r="X595" s="1149">
        <f t="shared" si="296"/>
        <v>0.64</v>
      </c>
      <c r="Y595" s="1150">
        <v>8000</v>
      </c>
      <c r="Z595" s="1150">
        <v>5440</v>
      </c>
      <c r="AA595" s="1149">
        <f t="shared" si="297"/>
        <v>0.68</v>
      </c>
      <c r="AB595" s="1150">
        <v>8000</v>
      </c>
      <c r="AC595" s="1150">
        <v>5720</v>
      </c>
      <c r="AD595" s="1149">
        <f t="shared" si="298"/>
        <v>0.71499999999999997</v>
      </c>
      <c r="AE595" s="1150">
        <v>8000</v>
      </c>
      <c r="AF595" s="1150">
        <v>7640</v>
      </c>
      <c r="AG595" s="1149">
        <f t="shared" si="299"/>
        <v>0.95499999999999996</v>
      </c>
      <c r="AH595" s="1150">
        <v>8000</v>
      </c>
      <c r="AI595" s="1150">
        <v>7240</v>
      </c>
      <c r="AJ595" s="1149">
        <f t="shared" si="300"/>
        <v>0.90500000000000003</v>
      </c>
      <c r="AK595" s="1150">
        <v>8000</v>
      </c>
      <c r="AL595" s="1150">
        <v>5880</v>
      </c>
      <c r="AM595" s="1149">
        <f t="shared" si="301"/>
        <v>0.73499999999999999</v>
      </c>
      <c r="AN595" s="1150">
        <v>8000</v>
      </c>
      <c r="AO595" s="1150">
        <v>6220.8</v>
      </c>
      <c r="AP595" s="1149">
        <f t="shared" si="302"/>
        <v>0.77760000000000007</v>
      </c>
      <c r="AQ595" s="1150">
        <v>8000</v>
      </c>
      <c r="AR595" s="1150">
        <v>7574.4</v>
      </c>
      <c r="AS595" s="1149">
        <f t="shared" si="303"/>
        <v>0.94679999999999997</v>
      </c>
      <c r="AT595" s="1149">
        <f t="shared" si="304"/>
        <v>0.79328333333333334</v>
      </c>
    </row>
    <row r="596" spans="1:46">
      <c r="A596" s="1150">
        <v>6210</v>
      </c>
      <c r="B596" s="1150">
        <v>6</v>
      </c>
      <c r="C596" s="2074">
        <v>7</v>
      </c>
      <c r="D596" s="1150" t="s">
        <v>2721</v>
      </c>
      <c r="E596" s="1150" t="s">
        <v>42</v>
      </c>
      <c r="F596" s="1150" t="s">
        <v>1623</v>
      </c>
      <c r="G596" s="1150" t="s">
        <v>1622</v>
      </c>
      <c r="H596" s="1150" t="s">
        <v>4475</v>
      </c>
      <c r="I596" s="1150">
        <v>8000</v>
      </c>
      <c r="J596" s="1150">
        <v>12000</v>
      </c>
      <c r="K596" s="1150">
        <v>5208</v>
      </c>
      <c r="L596" s="1149">
        <f t="shared" si="292"/>
        <v>0.434</v>
      </c>
      <c r="M596" s="1150">
        <v>12000</v>
      </c>
      <c r="N596" s="1150">
        <v>6301</v>
      </c>
      <c r="O596" s="1149">
        <f t="shared" si="293"/>
        <v>0.52508333333333335</v>
      </c>
      <c r="P596" s="1150">
        <v>12000</v>
      </c>
      <c r="Q596" s="1150">
        <v>7560</v>
      </c>
      <c r="R596" s="1149">
        <f t="shared" si="294"/>
        <v>0.63</v>
      </c>
      <c r="S596" s="1150">
        <v>8000</v>
      </c>
      <c r="T596" s="1150">
        <v>4844</v>
      </c>
      <c r="U596" s="1149">
        <f t="shared" si="295"/>
        <v>0.60550000000000004</v>
      </c>
      <c r="V596" s="1150">
        <v>8000</v>
      </c>
      <c r="W596" s="1150">
        <v>6006</v>
      </c>
      <c r="X596" s="1149">
        <f t="shared" si="296"/>
        <v>0.75075000000000003</v>
      </c>
      <c r="Y596" s="1150">
        <v>8000</v>
      </c>
      <c r="Z596" s="1150">
        <v>5916</v>
      </c>
      <c r="AA596" s="1149">
        <f t="shared" si="297"/>
        <v>0.73950000000000005</v>
      </c>
      <c r="AB596" s="1150">
        <v>8000</v>
      </c>
      <c r="AC596" s="1150">
        <v>5924</v>
      </c>
      <c r="AD596" s="1149">
        <f t="shared" si="298"/>
        <v>0.74050000000000005</v>
      </c>
      <c r="AE596" s="1150">
        <v>8000</v>
      </c>
      <c r="AF596" s="1150">
        <v>6208</v>
      </c>
      <c r="AG596" s="1149">
        <f t="shared" si="299"/>
        <v>0.77600000000000002</v>
      </c>
      <c r="AH596" s="1150">
        <v>8000</v>
      </c>
      <c r="AI596" s="1150">
        <v>6308</v>
      </c>
      <c r="AJ596" s="1149">
        <f t="shared" si="300"/>
        <v>0.78849999999999998</v>
      </c>
      <c r="AK596" s="1150">
        <v>8000</v>
      </c>
      <c r="AL596" s="1150">
        <v>6240</v>
      </c>
      <c r="AM596" s="1149">
        <f t="shared" si="301"/>
        <v>0.78</v>
      </c>
      <c r="AN596" s="1150">
        <v>8000</v>
      </c>
      <c r="AO596" s="1150">
        <v>5619</v>
      </c>
      <c r="AP596" s="1149">
        <f t="shared" si="302"/>
        <v>0.70237499999999997</v>
      </c>
      <c r="AQ596" s="1150">
        <v>8000</v>
      </c>
      <c r="AR596" s="1150">
        <v>5594</v>
      </c>
      <c r="AS596" s="1149">
        <f t="shared" si="303"/>
        <v>0.69925000000000004</v>
      </c>
      <c r="AT596" s="1149">
        <f t="shared" si="304"/>
        <v>0.66414814814814815</v>
      </c>
    </row>
    <row r="597" spans="1:46">
      <c r="A597" s="1150">
        <v>6150</v>
      </c>
      <c r="B597" s="1150">
        <v>40</v>
      </c>
      <c r="C597" s="2074">
        <v>8</v>
      </c>
      <c r="D597" s="1150" t="s">
        <v>3593</v>
      </c>
      <c r="E597" s="1150" t="s">
        <v>3424</v>
      </c>
      <c r="F597" s="1150" t="s">
        <v>1623</v>
      </c>
      <c r="G597" s="1150" t="s">
        <v>1622</v>
      </c>
      <c r="H597" s="1150" t="s">
        <v>4475</v>
      </c>
      <c r="I597" s="1150">
        <v>9000</v>
      </c>
      <c r="J597" s="1150"/>
      <c r="K597" s="1150"/>
      <c r="L597" s="1149"/>
      <c r="M597" s="1150"/>
      <c r="N597" s="1150"/>
      <c r="O597" s="1149"/>
      <c r="P597" s="1150"/>
      <c r="Q597" s="1150"/>
      <c r="R597" s="1149"/>
      <c r="S597" s="1150"/>
      <c r="T597" s="1150"/>
      <c r="U597" s="1149"/>
      <c r="V597" s="1150">
        <v>9000</v>
      </c>
      <c r="W597" s="1150">
        <v>3916.8</v>
      </c>
      <c r="X597" s="1149">
        <f t="shared" si="296"/>
        <v>0.43520000000000003</v>
      </c>
      <c r="Y597" s="1150">
        <v>9000</v>
      </c>
      <c r="Z597" s="1150">
        <v>5040</v>
      </c>
      <c r="AA597" s="1149">
        <f t="shared" si="297"/>
        <v>0.56000000000000005</v>
      </c>
      <c r="AB597" s="1150">
        <v>9000</v>
      </c>
      <c r="AC597" s="1150">
        <v>5080</v>
      </c>
      <c r="AD597" s="1149">
        <f t="shared" si="298"/>
        <v>0.56444444444444442</v>
      </c>
      <c r="AE597" s="1150">
        <v>9000</v>
      </c>
      <c r="AF597" s="1150">
        <v>5560</v>
      </c>
      <c r="AG597" s="1149">
        <f t="shared" si="299"/>
        <v>0.61777777777777776</v>
      </c>
      <c r="AH597" s="1150">
        <v>9000</v>
      </c>
      <c r="AI597" s="1150">
        <v>6080</v>
      </c>
      <c r="AJ597" s="1149">
        <f t="shared" si="300"/>
        <v>0.67555555555555558</v>
      </c>
      <c r="AK597" s="1150">
        <v>9000</v>
      </c>
      <c r="AL597" s="1150">
        <v>5520</v>
      </c>
      <c r="AM597" s="1149">
        <f t="shared" si="301"/>
        <v>0.61333333333333329</v>
      </c>
      <c r="AN597" s="1150">
        <v>9000</v>
      </c>
      <c r="AO597" s="1150">
        <v>6240</v>
      </c>
      <c r="AP597" s="1149">
        <f t="shared" si="302"/>
        <v>0.69333333333333336</v>
      </c>
      <c r="AQ597" s="1150">
        <v>9000</v>
      </c>
      <c r="AR597" s="1150">
        <v>6280</v>
      </c>
      <c r="AS597" s="1149">
        <f t="shared" si="303"/>
        <v>0.69777777777777783</v>
      </c>
      <c r="AT597" s="1149">
        <f t="shared" si="304"/>
        <v>0.60717777777777782</v>
      </c>
    </row>
    <row r="598" spans="1:46">
      <c r="A598" s="1150">
        <v>1230</v>
      </c>
      <c r="B598" s="1150">
        <v>54</v>
      </c>
      <c r="C598" s="2074">
        <v>9</v>
      </c>
      <c r="D598" s="1150" t="s">
        <v>2729</v>
      </c>
      <c r="E598" s="1150" t="s">
        <v>511</v>
      </c>
      <c r="F598" s="1150" t="s">
        <v>1623</v>
      </c>
      <c r="G598" s="1150" t="s">
        <v>1622</v>
      </c>
      <c r="H598" s="1150" t="s">
        <v>4475</v>
      </c>
      <c r="I598" s="1150">
        <v>10000</v>
      </c>
      <c r="J598" s="1150">
        <v>10000</v>
      </c>
      <c r="K598" s="1150">
        <v>3757.2</v>
      </c>
      <c r="L598" s="1149">
        <f t="shared" ref="L598:L627" si="305">+K598/J598</f>
        <v>0.37572</v>
      </c>
      <c r="M598" s="1150">
        <v>10000</v>
      </c>
      <c r="N598" s="1150">
        <v>4567.2</v>
      </c>
      <c r="O598" s="1149">
        <f t="shared" ref="O598:O627" si="306">+N598/M598</f>
        <v>0.45671999999999996</v>
      </c>
      <c r="P598" s="1150">
        <v>10000</v>
      </c>
      <c r="Q598" s="1150">
        <v>3600</v>
      </c>
      <c r="R598" s="1149">
        <f t="shared" ref="R598:R627" si="307">+Q598/P598</f>
        <v>0.36</v>
      </c>
      <c r="S598" s="1150">
        <v>10000</v>
      </c>
      <c r="T598" s="1150">
        <v>7023.6</v>
      </c>
      <c r="U598" s="1149">
        <f t="shared" ref="U598:U627" si="308">+T598/S598</f>
        <v>0.70235999999999998</v>
      </c>
      <c r="V598" s="1150">
        <v>10000</v>
      </c>
      <c r="W598" s="1150">
        <v>3480</v>
      </c>
      <c r="X598" s="1149">
        <f t="shared" si="296"/>
        <v>0.34799999999999998</v>
      </c>
      <c r="Y598" s="1150">
        <v>10000</v>
      </c>
      <c r="Z598" s="1150">
        <v>8073.6</v>
      </c>
      <c r="AA598" s="1149">
        <f t="shared" si="297"/>
        <v>0.80736000000000008</v>
      </c>
      <c r="AB598" s="1150">
        <v>10000</v>
      </c>
      <c r="AC598" s="1150">
        <v>3610.8</v>
      </c>
      <c r="AD598" s="1149">
        <f t="shared" si="298"/>
        <v>0.36108000000000001</v>
      </c>
      <c r="AE598" s="1150">
        <v>10000</v>
      </c>
      <c r="AF598" s="1150">
        <v>3686.4</v>
      </c>
      <c r="AG598" s="1149">
        <f t="shared" si="299"/>
        <v>0.36864000000000002</v>
      </c>
      <c r="AH598" s="1150">
        <v>10000</v>
      </c>
      <c r="AI598" s="1150">
        <v>1960.8</v>
      </c>
      <c r="AJ598" s="1149">
        <f t="shared" si="300"/>
        <v>0.19608</v>
      </c>
      <c r="AK598" s="1150">
        <v>10000</v>
      </c>
      <c r="AL598" s="1150">
        <v>3750</v>
      </c>
      <c r="AM598" s="1149">
        <f t="shared" si="301"/>
        <v>0.375</v>
      </c>
      <c r="AN598" s="1150">
        <v>10000</v>
      </c>
      <c r="AO598" s="1150">
        <v>3577.2</v>
      </c>
      <c r="AP598" s="1149">
        <f t="shared" si="302"/>
        <v>0.35771999999999998</v>
      </c>
      <c r="AQ598" s="1150">
        <v>10000</v>
      </c>
      <c r="AR598" s="1150">
        <v>4230</v>
      </c>
      <c r="AS598" s="1149">
        <f t="shared" si="303"/>
        <v>0.42299999999999999</v>
      </c>
      <c r="AT598" s="1149">
        <f t="shared" si="304"/>
        <v>0.42764000000000002</v>
      </c>
    </row>
    <row r="599" spans="1:46">
      <c r="A599" s="1150">
        <v>6110</v>
      </c>
      <c r="B599" s="1150">
        <v>21</v>
      </c>
      <c r="C599" s="2074">
        <v>10</v>
      </c>
      <c r="D599" s="1150" t="s">
        <v>2653</v>
      </c>
      <c r="E599" s="1150" t="s">
        <v>1026</v>
      </c>
      <c r="F599" s="1150" t="s">
        <v>1623</v>
      </c>
      <c r="G599" s="1150" t="s">
        <v>1622</v>
      </c>
      <c r="H599" s="1150" t="s">
        <v>4475</v>
      </c>
      <c r="I599" s="1150">
        <v>10000</v>
      </c>
      <c r="J599" s="1150">
        <v>5000</v>
      </c>
      <c r="K599" s="1150">
        <v>4760</v>
      </c>
      <c r="L599" s="1149">
        <f t="shared" si="305"/>
        <v>0.95199999999999996</v>
      </c>
      <c r="M599" s="1150">
        <v>5000</v>
      </c>
      <c r="N599" s="1150">
        <v>4800</v>
      </c>
      <c r="O599" s="1149">
        <f t="shared" si="306"/>
        <v>0.96</v>
      </c>
      <c r="P599" s="1150">
        <v>5000</v>
      </c>
      <c r="Q599" s="1150">
        <v>4800</v>
      </c>
      <c r="R599" s="1149">
        <f t="shared" si="307"/>
        <v>0.96</v>
      </c>
      <c r="S599" s="1150">
        <v>5000</v>
      </c>
      <c r="T599" s="1150">
        <v>4720</v>
      </c>
      <c r="U599" s="1149">
        <f t="shared" si="308"/>
        <v>0.94399999999999995</v>
      </c>
      <c r="V599" s="1150">
        <v>5000</v>
      </c>
      <c r="W599" s="1150">
        <v>4840</v>
      </c>
      <c r="X599" s="1149">
        <f t="shared" si="296"/>
        <v>0.96799999999999997</v>
      </c>
      <c r="Y599" s="1150">
        <v>5000</v>
      </c>
      <c r="Z599" s="1150">
        <v>4840</v>
      </c>
      <c r="AA599" s="1149">
        <f t="shared" si="297"/>
        <v>0.96799999999999997</v>
      </c>
      <c r="AB599" s="1150">
        <v>5000</v>
      </c>
      <c r="AC599" s="1150">
        <v>4720</v>
      </c>
      <c r="AD599" s="1149">
        <f t="shared" si="298"/>
        <v>0.94399999999999995</v>
      </c>
      <c r="AE599" s="1150">
        <v>5000</v>
      </c>
      <c r="AF599" s="1150">
        <v>4760</v>
      </c>
      <c r="AG599" s="1149">
        <f t="shared" si="299"/>
        <v>0.95199999999999996</v>
      </c>
      <c r="AH599" s="1150">
        <v>5000</v>
      </c>
      <c r="AI599" s="1150">
        <v>4680</v>
      </c>
      <c r="AJ599" s="1149">
        <f t="shared" si="300"/>
        <v>0.93600000000000005</v>
      </c>
      <c r="AK599" s="1150">
        <v>10000</v>
      </c>
      <c r="AL599" s="1150">
        <v>9720</v>
      </c>
      <c r="AM599" s="1149">
        <f t="shared" si="301"/>
        <v>0.97199999999999998</v>
      </c>
      <c r="AN599" s="1150">
        <v>10000</v>
      </c>
      <c r="AO599" s="1150">
        <v>9680</v>
      </c>
      <c r="AP599" s="1149">
        <f t="shared" si="302"/>
        <v>0.96799999999999997</v>
      </c>
      <c r="AQ599" s="1150">
        <v>10000</v>
      </c>
      <c r="AR599" s="1150">
        <v>9720</v>
      </c>
      <c r="AS599" s="1149">
        <f t="shared" si="303"/>
        <v>0.97199999999999998</v>
      </c>
      <c r="AT599" s="1149">
        <f t="shared" si="304"/>
        <v>0.96053333333333335</v>
      </c>
    </row>
    <row r="600" spans="1:46">
      <c r="A600" s="1150">
        <v>6220</v>
      </c>
      <c r="B600" s="1150">
        <v>3</v>
      </c>
      <c r="C600" s="2074">
        <v>11</v>
      </c>
      <c r="D600" s="1150" t="s">
        <v>2726</v>
      </c>
      <c r="E600" s="1150" t="s">
        <v>360</v>
      </c>
      <c r="F600" s="1150" t="s">
        <v>1623</v>
      </c>
      <c r="G600" s="1150" t="s">
        <v>469</v>
      </c>
      <c r="H600" s="1150" t="s">
        <v>4475</v>
      </c>
      <c r="I600" s="1150">
        <v>10000</v>
      </c>
      <c r="J600" s="1150">
        <v>17500</v>
      </c>
      <c r="K600" s="1150">
        <v>13535</v>
      </c>
      <c r="L600" s="1149">
        <f t="shared" si="305"/>
        <v>0.77342857142857147</v>
      </c>
      <c r="M600" s="1150">
        <v>17500</v>
      </c>
      <c r="N600" s="1150">
        <v>13100</v>
      </c>
      <c r="O600" s="1149">
        <f t="shared" si="306"/>
        <v>0.74857142857142855</v>
      </c>
      <c r="P600" s="1150">
        <v>17500</v>
      </c>
      <c r="Q600" s="1150">
        <v>14546</v>
      </c>
      <c r="R600" s="1149">
        <f t="shared" si="307"/>
        <v>0.83120000000000005</v>
      </c>
      <c r="S600" s="1150">
        <v>17500</v>
      </c>
      <c r="T600" s="1150">
        <v>9290</v>
      </c>
      <c r="U600" s="1149">
        <f t="shared" si="308"/>
        <v>0.53085714285714281</v>
      </c>
      <c r="V600" s="1150">
        <v>17500</v>
      </c>
      <c r="W600" s="1150">
        <v>8906</v>
      </c>
      <c r="X600" s="1149">
        <f t="shared" si="296"/>
        <v>0.50891428571428576</v>
      </c>
      <c r="Y600" s="1150">
        <v>17500</v>
      </c>
      <c r="Z600" s="1150">
        <v>7490</v>
      </c>
      <c r="AA600" s="1149">
        <f t="shared" si="297"/>
        <v>0.42799999999999999</v>
      </c>
      <c r="AB600" s="1150">
        <v>17500</v>
      </c>
      <c r="AC600" s="1150">
        <v>8951</v>
      </c>
      <c r="AD600" s="1149">
        <f t="shared" si="298"/>
        <v>0.51148571428571432</v>
      </c>
      <c r="AE600" s="1150">
        <v>17500</v>
      </c>
      <c r="AF600" s="1150">
        <v>12182</v>
      </c>
      <c r="AG600" s="1149">
        <f t="shared" si="299"/>
        <v>0.69611428571428569</v>
      </c>
      <c r="AH600" s="1150">
        <v>10000</v>
      </c>
      <c r="AI600" s="1150">
        <v>8690</v>
      </c>
      <c r="AJ600" s="1149">
        <f t="shared" si="300"/>
        <v>0.86899999999999999</v>
      </c>
      <c r="AK600" s="1150">
        <v>10000</v>
      </c>
      <c r="AL600" s="1150">
        <v>7216</v>
      </c>
      <c r="AM600" s="1149">
        <f t="shared" si="301"/>
        <v>0.72160000000000002</v>
      </c>
      <c r="AN600" s="1150">
        <v>10000</v>
      </c>
      <c r="AO600" s="1150">
        <v>8248</v>
      </c>
      <c r="AP600" s="1149">
        <f t="shared" si="302"/>
        <v>0.82479999999999998</v>
      </c>
      <c r="AQ600" s="1150">
        <v>10000</v>
      </c>
      <c r="AR600" s="1150">
        <v>8080</v>
      </c>
      <c r="AS600" s="1149">
        <f t="shared" si="303"/>
        <v>0.80800000000000005</v>
      </c>
      <c r="AT600" s="1149">
        <f t="shared" si="304"/>
        <v>0.66796666666666671</v>
      </c>
    </row>
    <row r="601" spans="1:46">
      <c r="A601" s="1150">
        <v>6220</v>
      </c>
      <c r="B601" s="1150">
        <v>6</v>
      </c>
      <c r="C601" s="2074">
        <v>12</v>
      </c>
      <c r="D601" s="1150" t="s">
        <v>2725</v>
      </c>
      <c r="E601" s="1150" t="s">
        <v>865</v>
      </c>
      <c r="F601" s="1150" t="s">
        <v>1623</v>
      </c>
      <c r="G601" s="1150" t="s">
        <v>1622</v>
      </c>
      <c r="H601" s="1150" t="s">
        <v>4475</v>
      </c>
      <c r="I601" s="1150">
        <v>10000</v>
      </c>
      <c r="J601" s="1150">
        <v>10000</v>
      </c>
      <c r="K601" s="1150">
        <v>8640</v>
      </c>
      <c r="L601" s="1149">
        <f t="shared" si="305"/>
        <v>0.86399999999999999</v>
      </c>
      <c r="M601" s="1150">
        <v>10000</v>
      </c>
      <c r="N601" s="1150">
        <v>8388.7199999999993</v>
      </c>
      <c r="O601" s="1149">
        <f t="shared" si="306"/>
        <v>0.83887199999999995</v>
      </c>
      <c r="P601" s="1150">
        <v>10000</v>
      </c>
      <c r="Q601" s="1150">
        <v>8673.7199999999993</v>
      </c>
      <c r="R601" s="1149">
        <f t="shared" si="307"/>
        <v>0.86737199999999992</v>
      </c>
      <c r="S601" s="1150">
        <v>10000</v>
      </c>
      <c r="T601" s="1150">
        <v>8703.7199999999993</v>
      </c>
      <c r="U601" s="1149">
        <f t="shared" si="308"/>
        <v>0.87037199999999992</v>
      </c>
      <c r="V601" s="1150">
        <v>10000</v>
      </c>
      <c r="W601" s="1150">
        <v>8831.2800000000007</v>
      </c>
      <c r="X601" s="1149">
        <f t="shared" si="296"/>
        <v>0.88312800000000002</v>
      </c>
      <c r="Y601" s="1150">
        <v>10000</v>
      </c>
      <c r="Z601" s="1150">
        <v>8633</v>
      </c>
      <c r="AA601" s="1149">
        <f t="shared" si="297"/>
        <v>0.86329999999999996</v>
      </c>
      <c r="AB601" s="1150">
        <v>10000</v>
      </c>
      <c r="AC601" s="1150">
        <v>8628.7199999999993</v>
      </c>
      <c r="AD601" s="1149">
        <f t="shared" si="298"/>
        <v>0.86287199999999997</v>
      </c>
      <c r="AE601" s="1150">
        <v>10000</v>
      </c>
      <c r="AF601" s="1150">
        <v>9221.2799999999988</v>
      </c>
      <c r="AG601" s="1149">
        <f t="shared" si="299"/>
        <v>0.92212799999999984</v>
      </c>
      <c r="AH601" s="1150">
        <v>10000</v>
      </c>
      <c r="AI601" s="1150">
        <v>9045</v>
      </c>
      <c r="AJ601" s="1149">
        <f t="shared" si="300"/>
        <v>0.90449999999999997</v>
      </c>
      <c r="AK601" s="1150">
        <v>10000</v>
      </c>
      <c r="AL601" s="1150">
        <v>9255</v>
      </c>
      <c r="AM601" s="1149">
        <f t="shared" si="301"/>
        <v>0.92549999999999999</v>
      </c>
      <c r="AN601" s="1150">
        <v>10000</v>
      </c>
      <c r="AO601" s="1150">
        <v>9120</v>
      </c>
      <c r="AP601" s="1149">
        <f t="shared" si="302"/>
        <v>0.91200000000000003</v>
      </c>
      <c r="AQ601" s="1150">
        <v>10000</v>
      </c>
      <c r="AR601" s="1150">
        <v>9483.7199999999993</v>
      </c>
      <c r="AS601" s="1149">
        <f t="shared" si="303"/>
        <v>0.94837199999999988</v>
      </c>
      <c r="AT601" s="1149">
        <f t="shared" si="304"/>
        <v>0.88853466666666669</v>
      </c>
    </row>
    <row r="602" spans="1:46">
      <c r="A602" s="1150">
        <v>6220</v>
      </c>
      <c r="B602" s="1150">
        <v>181</v>
      </c>
      <c r="C602" s="2074">
        <v>13</v>
      </c>
      <c r="D602" s="1150" t="s">
        <v>3148</v>
      </c>
      <c r="E602" s="1150" t="s">
        <v>3029</v>
      </c>
      <c r="F602" s="1150" t="s">
        <v>1623</v>
      </c>
      <c r="G602" s="1150" t="s">
        <v>1622</v>
      </c>
      <c r="H602" s="1150" t="s">
        <v>4476</v>
      </c>
      <c r="I602" s="1150">
        <v>10000</v>
      </c>
      <c r="J602" s="1150">
        <v>10000</v>
      </c>
      <c r="K602" s="1150">
        <v>8400</v>
      </c>
      <c r="L602" s="1149">
        <f t="shared" si="305"/>
        <v>0.84</v>
      </c>
      <c r="M602" s="1150">
        <v>10000</v>
      </c>
      <c r="N602" s="1150">
        <v>7920</v>
      </c>
      <c r="O602" s="1149">
        <f t="shared" si="306"/>
        <v>0.79200000000000004</v>
      </c>
      <c r="P602" s="1150">
        <v>10000</v>
      </c>
      <c r="Q602" s="1150">
        <v>7200</v>
      </c>
      <c r="R602" s="1149">
        <f t="shared" si="307"/>
        <v>0.72</v>
      </c>
      <c r="S602" s="1150">
        <v>10000</v>
      </c>
      <c r="T602" s="1150">
        <v>4150</v>
      </c>
      <c r="U602" s="1149">
        <f t="shared" si="308"/>
        <v>0.41499999999999998</v>
      </c>
      <c r="V602" s="1150">
        <v>10000</v>
      </c>
      <c r="W602" s="1150">
        <v>4270</v>
      </c>
      <c r="X602" s="1149">
        <f t="shared" si="296"/>
        <v>0.42699999999999999</v>
      </c>
      <c r="Y602" s="1150">
        <v>10000</v>
      </c>
      <c r="Z602" s="1150">
        <v>4510</v>
      </c>
      <c r="AA602" s="1149">
        <f t="shared" si="297"/>
        <v>0.45100000000000001</v>
      </c>
      <c r="AB602" s="1150">
        <v>10000</v>
      </c>
      <c r="AC602" s="1150">
        <v>4400</v>
      </c>
      <c r="AD602" s="1149">
        <f t="shared" si="298"/>
        <v>0.44</v>
      </c>
      <c r="AE602" s="1150">
        <v>10000</v>
      </c>
      <c r="AF602" s="1150">
        <v>5120</v>
      </c>
      <c r="AG602" s="1149">
        <f t="shared" si="299"/>
        <v>0.51200000000000001</v>
      </c>
      <c r="AH602" s="1150">
        <v>10000</v>
      </c>
      <c r="AI602" s="1150">
        <v>9120</v>
      </c>
      <c r="AJ602" s="1149">
        <f t="shared" si="300"/>
        <v>0.91200000000000003</v>
      </c>
      <c r="AK602" s="1150">
        <v>10000</v>
      </c>
      <c r="AL602" s="1150">
        <v>9360</v>
      </c>
      <c r="AM602" s="1149">
        <f t="shared" si="301"/>
        <v>0.93600000000000005</v>
      </c>
      <c r="AN602" s="1150">
        <v>10000</v>
      </c>
      <c r="AO602" s="1150">
        <v>3430</v>
      </c>
      <c r="AP602" s="1149">
        <f t="shared" si="302"/>
        <v>0.34300000000000003</v>
      </c>
      <c r="AQ602" s="1150">
        <v>10000</v>
      </c>
      <c r="AR602" s="1150">
        <v>9120</v>
      </c>
      <c r="AS602" s="1149">
        <f t="shared" si="303"/>
        <v>0.91200000000000003</v>
      </c>
      <c r="AT602" s="1149">
        <f t="shared" si="304"/>
        <v>0.64166666666666672</v>
      </c>
    </row>
    <row r="603" spans="1:46">
      <c r="A603" s="1150">
        <v>6110</v>
      </c>
      <c r="B603" s="1150">
        <v>2</v>
      </c>
      <c r="C603" s="2074">
        <v>14</v>
      </c>
      <c r="D603" s="1150" t="s">
        <v>2741</v>
      </c>
      <c r="E603" s="1150" t="s">
        <v>358</v>
      </c>
      <c r="F603" s="1150" t="s">
        <v>1623</v>
      </c>
      <c r="G603" s="1150" t="s">
        <v>469</v>
      </c>
      <c r="H603" s="1150" t="s">
        <v>4475</v>
      </c>
      <c r="I603" s="1150">
        <v>12000</v>
      </c>
      <c r="J603" s="1150">
        <v>26000</v>
      </c>
      <c r="K603" s="1150">
        <v>7611</v>
      </c>
      <c r="L603" s="1149">
        <f t="shared" si="305"/>
        <v>0.29273076923076924</v>
      </c>
      <c r="M603" s="1150">
        <v>26000</v>
      </c>
      <c r="N603" s="1150">
        <v>9648</v>
      </c>
      <c r="O603" s="1149">
        <f t="shared" si="306"/>
        <v>0.37107692307692308</v>
      </c>
      <c r="P603" s="1150">
        <v>12000</v>
      </c>
      <c r="Q603" s="1150">
        <v>11998</v>
      </c>
      <c r="R603" s="1149">
        <f t="shared" si="307"/>
        <v>0.99983333333333335</v>
      </c>
      <c r="S603" s="1150">
        <v>12000</v>
      </c>
      <c r="T603" s="1150">
        <v>13152</v>
      </c>
      <c r="U603" s="1149">
        <f t="shared" si="308"/>
        <v>1.0960000000000001</v>
      </c>
      <c r="V603" s="1150">
        <v>12000</v>
      </c>
      <c r="W603" s="1150">
        <v>6398</v>
      </c>
      <c r="X603" s="1149">
        <f t="shared" si="296"/>
        <v>0.53316666666666668</v>
      </c>
      <c r="Y603" s="1150">
        <v>12000</v>
      </c>
      <c r="Z603" s="1150">
        <v>10000</v>
      </c>
      <c r="AA603" s="1149">
        <f t="shared" si="297"/>
        <v>0.83333333333333337</v>
      </c>
      <c r="AB603" s="1150">
        <v>12000</v>
      </c>
      <c r="AC603" s="1150">
        <v>7380</v>
      </c>
      <c r="AD603" s="1149">
        <f t="shared" si="298"/>
        <v>0.61499999999999999</v>
      </c>
      <c r="AE603" s="1150">
        <v>12000</v>
      </c>
      <c r="AF603" s="1150">
        <v>9400</v>
      </c>
      <c r="AG603" s="1149">
        <f t="shared" si="299"/>
        <v>0.78333333333333333</v>
      </c>
      <c r="AH603" s="1150">
        <v>12000</v>
      </c>
      <c r="AI603" s="1150">
        <v>9960</v>
      </c>
      <c r="AJ603" s="1149">
        <f t="shared" si="300"/>
        <v>0.83</v>
      </c>
      <c r="AK603" s="1150">
        <v>12000</v>
      </c>
      <c r="AL603" s="1150">
        <v>10897</v>
      </c>
      <c r="AM603" s="1149">
        <f t="shared" si="301"/>
        <v>0.90808333333333335</v>
      </c>
      <c r="AN603" s="1150">
        <v>12000</v>
      </c>
      <c r="AO603" s="1150">
        <v>11780</v>
      </c>
      <c r="AP603" s="1149">
        <f t="shared" si="302"/>
        <v>0.98166666666666669</v>
      </c>
      <c r="AQ603" s="1150">
        <v>12000</v>
      </c>
      <c r="AR603" s="1150">
        <v>12480</v>
      </c>
      <c r="AS603" s="1149">
        <f t="shared" si="303"/>
        <v>1.04</v>
      </c>
      <c r="AT603" s="1149">
        <f t="shared" si="304"/>
        <v>0.70176744186046514</v>
      </c>
    </row>
    <row r="604" spans="1:46">
      <c r="A604" s="1150">
        <v>1210</v>
      </c>
      <c r="B604" s="1150">
        <v>9</v>
      </c>
      <c r="C604" s="2074">
        <v>15</v>
      </c>
      <c r="D604" s="1150" t="s">
        <v>4478</v>
      </c>
      <c r="E604" s="1150" t="s">
        <v>356</v>
      </c>
      <c r="F604" s="1150" t="s">
        <v>1623</v>
      </c>
      <c r="G604" s="1150" t="s">
        <v>469</v>
      </c>
      <c r="H604" s="1150" t="s">
        <v>4475</v>
      </c>
      <c r="I604" s="1150">
        <v>13000</v>
      </c>
      <c r="J604" s="1150">
        <v>13000</v>
      </c>
      <c r="K604" s="1150">
        <v>10752</v>
      </c>
      <c r="L604" s="1149">
        <f t="shared" si="305"/>
        <v>0.82707692307692304</v>
      </c>
      <c r="M604" s="1150">
        <v>13000</v>
      </c>
      <c r="N604" s="1150">
        <v>9912</v>
      </c>
      <c r="O604" s="1149">
        <f t="shared" si="306"/>
        <v>0.76246153846153841</v>
      </c>
      <c r="P604" s="1150">
        <v>13000</v>
      </c>
      <c r="Q604" s="1150">
        <v>12022.56</v>
      </c>
      <c r="R604" s="1149">
        <f t="shared" si="307"/>
        <v>0.9248123076923076</v>
      </c>
      <c r="S604" s="1150">
        <v>13000</v>
      </c>
      <c r="T604" s="1150">
        <v>16464</v>
      </c>
      <c r="U604" s="1149">
        <f t="shared" si="308"/>
        <v>1.2664615384615385</v>
      </c>
      <c r="V604" s="1150">
        <v>13000</v>
      </c>
      <c r="W604" s="1150">
        <v>9360</v>
      </c>
      <c r="X604" s="1149">
        <f t="shared" si="296"/>
        <v>0.72</v>
      </c>
      <c r="Y604" s="1150">
        <v>13000</v>
      </c>
      <c r="Z604" s="1150">
        <v>6322.56</v>
      </c>
      <c r="AA604" s="1149">
        <f t="shared" si="297"/>
        <v>0.48635076923076925</v>
      </c>
      <c r="AB604" s="1150">
        <v>13000</v>
      </c>
      <c r="AC604" s="1150">
        <v>8692.56</v>
      </c>
      <c r="AD604" s="1149">
        <f t="shared" si="298"/>
        <v>0.66865846153846153</v>
      </c>
      <c r="AE604" s="1150">
        <v>13000</v>
      </c>
      <c r="AF604" s="1150">
        <v>8752.56</v>
      </c>
      <c r="AG604" s="1149">
        <f t="shared" si="299"/>
        <v>0.67327384615384611</v>
      </c>
      <c r="AH604" s="1150">
        <v>13000</v>
      </c>
      <c r="AI604" s="1150">
        <v>9720</v>
      </c>
      <c r="AJ604" s="1149">
        <f t="shared" si="300"/>
        <v>0.74769230769230766</v>
      </c>
      <c r="AK604" s="1150">
        <v>13000</v>
      </c>
      <c r="AL604" s="1150">
        <v>6967.44</v>
      </c>
      <c r="AM604" s="1149">
        <f t="shared" si="301"/>
        <v>0.535956923076923</v>
      </c>
      <c r="AN604" s="1150">
        <v>13000</v>
      </c>
      <c r="AO604" s="1150">
        <v>11392.56</v>
      </c>
      <c r="AP604" s="1149">
        <f t="shared" si="302"/>
        <v>0.87635076923076916</v>
      </c>
      <c r="AQ604" s="1150">
        <v>13000</v>
      </c>
      <c r="AR604" s="1150">
        <v>6450</v>
      </c>
      <c r="AS604" s="1149">
        <f t="shared" si="303"/>
        <v>0.49615384615384617</v>
      </c>
      <c r="AT604" s="1149">
        <f t="shared" si="304"/>
        <v>0.74877076923076913</v>
      </c>
    </row>
    <row r="605" spans="1:46">
      <c r="A605" s="1150">
        <v>6110</v>
      </c>
      <c r="B605" s="1150">
        <v>94</v>
      </c>
      <c r="C605" s="2074">
        <v>16</v>
      </c>
      <c r="D605" s="1150" t="s">
        <v>3208</v>
      </c>
      <c r="E605" s="1150" t="s">
        <v>2997</v>
      </c>
      <c r="F605" s="1150" t="s">
        <v>1623</v>
      </c>
      <c r="G605" s="1150" t="s">
        <v>1622</v>
      </c>
      <c r="H605" s="1150" t="s">
        <v>4476</v>
      </c>
      <c r="I605" s="1150">
        <v>13000</v>
      </c>
      <c r="J605" s="1150">
        <v>15000</v>
      </c>
      <c r="K605" s="1150">
        <v>11080</v>
      </c>
      <c r="L605" s="1149">
        <f t="shared" si="305"/>
        <v>0.73866666666666669</v>
      </c>
      <c r="M605" s="1150">
        <v>15000</v>
      </c>
      <c r="N605" s="1150">
        <v>11400</v>
      </c>
      <c r="O605" s="1149">
        <f t="shared" si="306"/>
        <v>0.76</v>
      </c>
      <c r="P605" s="1150">
        <v>15000</v>
      </c>
      <c r="Q605" s="1150">
        <v>11360</v>
      </c>
      <c r="R605" s="1149">
        <f t="shared" si="307"/>
        <v>0.7573333333333333</v>
      </c>
      <c r="S605" s="1150">
        <v>15000</v>
      </c>
      <c r="T605" s="1150">
        <v>11160</v>
      </c>
      <c r="U605" s="1149">
        <f t="shared" si="308"/>
        <v>0.74399999999999999</v>
      </c>
      <c r="V605" s="1150">
        <v>15000</v>
      </c>
      <c r="W605" s="1150">
        <v>10920</v>
      </c>
      <c r="X605" s="1149">
        <f t="shared" si="296"/>
        <v>0.72799999999999998</v>
      </c>
      <c r="Y605" s="1150">
        <v>15000</v>
      </c>
      <c r="Z605" s="1150">
        <v>11480</v>
      </c>
      <c r="AA605" s="1149">
        <f t="shared" si="297"/>
        <v>0.76533333333333331</v>
      </c>
      <c r="AB605" s="1150">
        <v>15000</v>
      </c>
      <c r="AC605" s="1150">
        <v>11960</v>
      </c>
      <c r="AD605" s="1149">
        <f t="shared" si="298"/>
        <v>0.79733333333333334</v>
      </c>
      <c r="AE605" s="1150">
        <v>13000</v>
      </c>
      <c r="AF605" s="1150">
        <v>11680</v>
      </c>
      <c r="AG605" s="1149">
        <f t="shared" si="299"/>
        <v>0.89846153846153842</v>
      </c>
      <c r="AH605" s="1150">
        <v>13000</v>
      </c>
      <c r="AI605" s="1150">
        <v>11640</v>
      </c>
      <c r="AJ605" s="1149">
        <f t="shared" si="300"/>
        <v>0.89538461538461533</v>
      </c>
      <c r="AK605" s="1150">
        <v>13000</v>
      </c>
      <c r="AL605" s="1150">
        <v>11200</v>
      </c>
      <c r="AM605" s="1149">
        <f t="shared" si="301"/>
        <v>0.86153846153846159</v>
      </c>
      <c r="AN605" s="1150">
        <v>13000</v>
      </c>
      <c r="AO605" s="1150">
        <v>11352</v>
      </c>
      <c r="AP605" s="1149">
        <f t="shared" si="302"/>
        <v>0.87323076923076925</v>
      </c>
      <c r="AQ605" s="1150">
        <v>13000</v>
      </c>
      <c r="AR605" s="1150">
        <v>11976</v>
      </c>
      <c r="AS605" s="1149">
        <f t="shared" si="303"/>
        <v>0.92123076923076919</v>
      </c>
      <c r="AT605" s="1149">
        <f t="shared" si="304"/>
        <v>0.80710588235294123</v>
      </c>
    </row>
    <row r="606" spans="1:46">
      <c r="A606" s="1150">
        <v>6220</v>
      </c>
      <c r="B606" s="1150">
        <v>26</v>
      </c>
      <c r="C606" s="2074">
        <v>17</v>
      </c>
      <c r="D606" s="1150" t="s">
        <v>2727</v>
      </c>
      <c r="E606" s="1150" t="s">
        <v>796</v>
      </c>
      <c r="F606" s="1150" t="s">
        <v>1623</v>
      </c>
      <c r="G606" s="1150" t="s">
        <v>1622</v>
      </c>
      <c r="H606" s="1150" t="s">
        <v>4475</v>
      </c>
      <c r="I606" s="1150">
        <v>13000</v>
      </c>
      <c r="J606" s="1150">
        <v>13000</v>
      </c>
      <c r="K606" s="1150">
        <v>10992</v>
      </c>
      <c r="L606" s="1149">
        <f t="shared" si="305"/>
        <v>0.84553846153846157</v>
      </c>
      <c r="M606" s="1150">
        <v>13000</v>
      </c>
      <c r="N606" s="1150">
        <v>10800</v>
      </c>
      <c r="O606" s="1149">
        <f t="shared" si="306"/>
        <v>0.83076923076923082</v>
      </c>
      <c r="P606" s="1150">
        <v>13000</v>
      </c>
      <c r="Q606" s="1150">
        <v>10992</v>
      </c>
      <c r="R606" s="1149">
        <f t="shared" si="307"/>
        <v>0.84553846153846157</v>
      </c>
      <c r="S606" s="1150">
        <v>13000</v>
      </c>
      <c r="T606" s="1150">
        <v>10848</v>
      </c>
      <c r="U606" s="1149">
        <f t="shared" si="308"/>
        <v>0.83446153846153848</v>
      </c>
      <c r="V606" s="1150">
        <v>13000</v>
      </c>
      <c r="W606" s="1150">
        <v>10944</v>
      </c>
      <c r="X606" s="1149">
        <f t="shared" si="296"/>
        <v>0.8418461538461538</v>
      </c>
      <c r="Y606" s="1150">
        <v>13000</v>
      </c>
      <c r="Z606" s="1150">
        <v>10560</v>
      </c>
      <c r="AA606" s="1149">
        <f t="shared" si="297"/>
        <v>0.81230769230769229</v>
      </c>
      <c r="AB606" s="1150">
        <v>13000</v>
      </c>
      <c r="AC606" s="1150">
        <v>11376</v>
      </c>
      <c r="AD606" s="1149">
        <f t="shared" si="298"/>
        <v>0.87507692307692309</v>
      </c>
      <c r="AE606" s="1150">
        <v>13000</v>
      </c>
      <c r="AF606" s="1150">
        <v>10800</v>
      </c>
      <c r="AG606" s="1149">
        <f t="shared" si="299"/>
        <v>0.83076923076923082</v>
      </c>
      <c r="AH606" s="1150">
        <v>13000</v>
      </c>
      <c r="AI606" s="1150">
        <v>10896</v>
      </c>
      <c r="AJ606" s="1149">
        <f t="shared" si="300"/>
        <v>0.83815384615384614</v>
      </c>
      <c r="AK606" s="1150">
        <v>13000</v>
      </c>
      <c r="AL606" s="1150">
        <v>10704</v>
      </c>
      <c r="AM606" s="1149">
        <f t="shared" si="301"/>
        <v>0.82338461538461538</v>
      </c>
      <c r="AN606" s="1150">
        <v>13000</v>
      </c>
      <c r="AO606" s="1150">
        <v>11040</v>
      </c>
      <c r="AP606" s="1149">
        <f t="shared" si="302"/>
        <v>0.84923076923076923</v>
      </c>
      <c r="AQ606" s="1150">
        <v>13000</v>
      </c>
      <c r="AR606" s="1150">
        <v>10752</v>
      </c>
      <c r="AS606" s="1149">
        <f t="shared" si="303"/>
        <v>0.82707692307692304</v>
      </c>
      <c r="AT606" s="1149">
        <f t="shared" si="304"/>
        <v>0.8378461538461538</v>
      </c>
    </row>
    <row r="607" spans="1:46">
      <c r="A607" s="1150">
        <v>6110</v>
      </c>
      <c r="B607" s="1150">
        <v>75</v>
      </c>
      <c r="C607" s="2074">
        <v>18</v>
      </c>
      <c r="D607" s="1150" t="s">
        <v>2731</v>
      </c>
      <c r="E607" s="1150" t="s">
        <v>1630</v>
      </c>
      <c r="F607" s="1150" t="s">
        <v>1623</v>
      </c>
      <c r="G607" s="1150" t="s">
        <v>1628</v>
      </c>
      <c r="H607" s="1150" t="s">
        <v>4475</v>
      </c>
      <c r="I607" s="1150">
        <v>14500</v>
      </c>
      <c r="J607" s="1150">
        <v>14500</v>
      </c>
      <c r="K607" s="1150">
        <v>12336</v>
      </c>
      <c r="L607" s="1149">
        <f t="shared" si="305"/>
        <v>0.85075862068965513</v>
      </c>
      <c r="M607" s="1150">
        <v>14500</v>
      </c>
      <c r="N607" s="1150">
        <v>15312</v>
      </c>
      <c r="O607" s="1149">
        <f t="shared" si="306"/>
        <v>1.056</v>
      </c>
      <c r="P607" s="1150">
        <v>14500</v>
      </c>
      <c r="Q607" s="1150">
        <v>14688</v>
      </c>
      <c r="R607" s="1149">
        <f t="shared" si="307"/>
        <v>1.0129655172413794</v>
      </c>
      <c r="S607" s="1150">
        <v>14500</v>
      </c>
      <c r="T607" s="1150">
        <v>15552</v>
      </c>
      <c r="U607" s="1149">
        <f t="shared" si="308"/>
        <v>1.072551724137931</v>
      </c>
      <c r="V607" s="1150">
        <v>14500</v>
      </c>
      <c r="W607" s="1150">
        <v>13584</v>
      </c>
      <c r="X607" s="1149">
        <f t="shared" si="296"/>
        <v>0.93682758620689655</v>
      </c>
      <c r="Y607" s="1150">
        <v>14500</v>
      </c>
      <c r="Z607" s="1150">
        <v>15456</v>
      </c>
      <c r="AA607" s="1149">
        <f t="shared" si="297"/>
        <v>1.0659310344827586</v>
      </c>
      <c r="AB607" s="1150">
        <v>14500</v>
      </c>
      <c r="AC607" s="1150">
        <v>15840</v>
      </c>
      <c r="AD607" s="1149">
        <f t="shared" si="298"/>
        <v>1.0924137931034483</v>
      </c>
      <c r="AE607" s="1150">
        <v>14500</v>
      </c>
      <c r="AF607" s="1150">
        <v>15216</v>
      </c>
      <c r="AG607" s="1149">
        <f t="shared" si="299"/>
        <v>1.0493793103448277</v>
      </c>
      <c r="AH607" s="1150">
        <v>14500</v>
      </c>
      <c r="AI607" s="1150">
        <v>13440</v>
      </c>
      <c r="AJ607" s="1149">
        <f t="shared" si="300"/>
        <v>0.92689655172413798</v>
      </c>
      <c r="AK607" s="1150">
        <v>14500</v>
      </c>
      <c r="AL607" s="1150">
        <v>15648</v>
      </c>
      <c r="AM607" s="1149">
        <f t="shared" si="301"/>
        <v>1.0791724137931034</v>
      </c>
      <c r="AN607" s="1150">
        <v>14500</v>
      </c>
      <c r="AO607" s="1150">
        <v>13584</v>
      </c>
      <c r="AP607" s="1149">
        <f t="shared" si="302"/>
        <v>0.93682758620689655</v>
      </c>
      <c r="AQ607" s="1150">
        <v>14500</v>
      </c>
      <c r="AR607" s="1150">
        <v>16080</v>
      </c>
      <c r="AS607" s="1149">
        <f t="shared" si="303"/>
        <v>1.1089655172413793</v>
      </c>
      <c r="AT607" s="1149">
        <f t="shared" si="304"/>
        <v>1.0157241379310344</v>
      </c>
    </row>
    <row r="608" spans="1:46">
      <c r="A608" s="1150">
        <v>1210</v>
      </c>
      <c r="B608" s="1150">
        <v>7</v>
      </c>
      <c r="C608" s="2074">
        <v>19</v>
      </c>
      <c r="D608" s="1150" t="s">
        <v>2732</v>
      </c>
      <c r="E608" s="1150" t="s">
        <v>366</v>
      </c>
      <c r="F608" s="1150" t="s">
        <v>1623</v>
      </c>
      <c r="G608" s="1150" t="s">
        <v>1628</v>
      </c>
      <c r="H608" s="1150" t="s">
        <v>4475</v>
      </c>
      <c r="I608" s="1150">
        <v>15000</v>
      </c>
      <c r="J608" s="1150">
        <v>15000</v>
      </c>
      <c r="K608" s="1150">
        <v>9120</v>
      </c>
      <c r="L608" s="1149">
        <f t="shared" si="305"/>
        <v>0.60799999999999998</v>
      </c>
      <c r="M608" s="1150">
        <v>15000</v>
      </c>
      <c r="N608" s="1150">
        <v>11040</v>
      </c>
      <c r="O608" s="1149">
        <f t="shared" si="306"/>
        <v>0.73599999999999999</v>
      </c>
      <c r="P608" s="1150">
        <v>15000</v>
      </c>
      <c r="Q608" s="1150">
        <v>12960</v>
      </c>
      <c r="R608" s="1149">
        <f t="shared" si="307"/>
        <v>0.86399999999999999</v>
      </c>
      <c r="S608" s="1150">
        <v>15000</v>
      </c>
      <c r="T608" s="1150">
        <v>13920</v>
      </c>
      <c r="U608" s="1149">
        <f t="shared" si="308"/>
        <v>0.92800000000000005</v>
      </c>
      <c r="V608" s="1150">
        <v>15000</v>
      </c>
      <c r="W608" s="1150">
        <v>14880</v>
      </c>
      <c r="X608" s="1149">
        <f t="shared" si="296"/>
        <v>0.99199999999999999</v>
      </c>
      <c r="Y608" s="1150">
        <v>15000</v>
      </c>
      <c r="Z608" s="1150">
        <v>12960</v>
      </c>
      <c r="AA608" s="1149">
        <f t="shared" si="297"/>
        <v>0.86399999999999999</v>
      </c>
      <c r="AB608" s="1150">
        <v>15000</v>
      </c>
      <c r="AC608" s="1150">
        <v>12000</v>
      </c>
      <c r="AD608" s="1149">
        <f t="shared" si="298"/>
        <v>0.8</v>
      </c>
      <c r="AE608" s="1150">
        <v>15000</v>
      </c>
      <c r="AF608" s="1150">
        <v>17760</v>
      </c>
      <c r="AG608" s="1149">
        <f t="shared" si="299"/>
        <v>1.1839999999999999</v>
      </c>
      <c r="AH608" s="1150">
        <v>15000</v>
      </c>
      <c r="AI608" s="1150">
        <v>18720</v>
      </c>
      <c r="AJ608" s="1149">
        <f t="shared" si="300"/>
        <v>1.248</v>
      </c>
      <c r="AK608" s="1150">
        <v>15000</v>
      </c>
      <c r="AL608" s="1150">
        <v>16800</v>
      </c>
      <c r="AM608" s="1149">
        <f t="shared" si="301"/>
        <v>1.1200000000000001</v>
      </c>
      <c r="AN608" s="1150">
        <v>15000</v>
      </c>
      <c r="AO608" s="1150">
        <v>15840</v>
      </c>
      <c r="AP608" s="1149">
        <f t="shared" si="302"/>
        <v>1.056</v>
      </c>
      <c r="AQ608" s="1150">
        <v>15000</v>
      </c>
      <c r="AR608" s="1150">
        <v>15360</v>
      </c>
      <c r="AS608" s="1149">
        <f t="shared" si="303"/>
        <v>1.024</v>
      </c>
      <c r="AT608" s="1149">
        <f t="shared" si="304"/>
        <v>0.95199999999999996</v>
      </c>
    </row>
    <row r="609" spans="1:46">
      <c r="A609" s="1150">
        <v>1270</v>
      </c>
      <c r="B609" s="1150">
        <v>1</v>
      </c>
      <c r="C609" s="2074">
        <v>20</v>
      </c>
      <c r="D609" s="1150" t="s">
        <v>2733</v>
      </c>
      <c r="E609" s="1150" t="s">
        <v>779</v>
      </c>
      <c r="F609" s="1150" t="s">
        <v>1623</v>
      </c>
      <c r="G609" s="1150" t="s">
        <v>1628</v>
      </c>
      <c r="H609" s="1150" t="s">
        <v>4475</v>
      </c>
      <c r="I609" s="1150">
        <v>16500</v>
      </c>
      <c r="J609" s="1150">
        <v>16500</v>
      </c>
      <c r="K609" s="1150">
        <v>9456</v>
      </c>
      <c r="L609" s="1149">
        <f t="shared" si="305"/>
        <v>0.5730909090909091</v>
      </c>
      <c r="M609" s="1150">
        <v>16500</v>
      </c>
      <c r="N609" s="1150">
        <v>12192</v>
      </c>
      <c r="O609" s="1149">
        <f t="shared" si="306"/>
        <v>0.73890909090909096</v>
      </c>
      <c r="P609" s="1150">
        <v>16500</v>
      </c>
      <c r="Q609" s="1150">
        <v>16056</v>
      </c>
      <c r="R609" s="1149">
        <f t="shared" si="307"/>
        <v>0.97309090909090912</v>
      </c>
      <c r="S609" s="1150">
        <v>16500</v>
      </c>
      <c r="T609" s="1150">
        <v>15960</v>
      </c>
      <c r="U609" s="1149">
        <f t="shared" si="308"/>
        <v>0.96727272727272728</v>
      </c>
      <c r="V609" s="1150">
        <v>16500</v>
      </c>
      <c r="W609" s="1150">
        <v>12936</v>
      </c>
      <c r="X609" s="1149">
        <f t="shared" si="296"/>
        <v>0.78400000000000003</v>
      </c>
      <c r="Y609" s="1150">
        <v>16500</v>
      </c>
      <c r="Z609" s="1150">
        <v>15216</v>
      </c>
      <c r="AA609" s="1149">
        <f t="shared" si="297"/>
        <v>0.92218181818181821</v>
      </c>
      <c r="AB609" s="1150">
        <v>16500</v>
      </c>
      <c r="AC609" s="1150">
        <v>14952</v>
      </c>
      <c r="AD609" s="1149">
        <f t="shared" si="298"/>
        <v>0.9061818181818182</v>
      </c>
      <c r="AE609" s="1150">
        <v>16500</v>
      </c>
      <c r="AF609" s="1150">
        <v>15720</v>
      </c>
      <c r="AG609" s="1149">
        <f t="shared" si="299"/>
        <v>0.95272727272727276</v>
      </c>
      <c r="AH609" s="1150">
        <v>16500</v>
      </c>
      <c r="AI609" s="1150">
        <v>19128</v>
      </c>
      <c r="AJ609" s="1149">
        <f t="shared" si="300"/>
        <v>1.1592727272727272</v>
      </c>
      <c r="AK609" s="1150">
        <v>16500</v>
      </c>
      <c r="AL609" s="1150">
        <v>13536</v>
      </c>
      <c r="AM609" s="1149">
        <f t="shared" si="301"/>
        <v>0.82036363636363641</v>
      </c>
      <c r="AN609" s="1150">
        <v>16500</v>
      </c>
      <c r="AO609" s="1150">
        <v>18720</v>
      </c>
      <c r="AP609" s="1149">
        <f t="shared" si="302"/>
        <v>1.1345454545454545</v>
      </c>
      <c r="AQ609" s="1150">
        <v>16500</v>
      </c>
      <c r="AR609" s="1150">
        <v>14904</v>
      </c>
      <c r="AS609" s="1149">
        <f t="shared" si="303"/>
        <v>0.90327272727272723</v>
      </c>
      <c r="AT609" s="1149">
        <f t="shared" si="304"/>
        <v>0.90290909090909088</v>
      </c>
    </row>
    <row r="610" spans="1:46">
      <c r="A610" s="1150">
        <v>1230</v>
      </c>
      <c r="B610" s="1150">
        <v>52</v>
      </c>
      <c r="C610" s="2074">
        <v>21</v>
      </c>
      <c r="D610" s="1150" t="s">
        <v>2688</v>
      </c>
      <c r="E610" s="1150" t="s">
        <v>1087</v>
      </c>
      <c r="F610" s="1150" t="s">
        <v>1623</v>
      </c>
      <c r="G610" s="1150" t="s">
        <v>1622</v>
      </c>
      <c r="H610" s="1150" t="s">
        <v>4475</v>
      </c>
      <c r="I610" s="1150">
        <v>16667</v>
      </c>
      <c r="J610" s="1150">
        <v>16667</v>
      </c>
      <c r="K610" s="1150">
        <v>144</v>
      </c>
      <c r="L610" s="1149">
        <f t="shared" si="305"/>
        <v>8.6398272034559302E-3</v>
      </c>
      <c r="M610" s="1150">
        <v>16667</v>
      </c>
      <c r="N610" s="1150">
        <v>96</v>
      </c>
      <c r="O610" s="1149">
        <f t="shared" si="306"/>
        <v>5.759884802303954E-3</v>
      </c>
      <c r="P610" s="1150">
        <v>16667</v>
      </c>
      <c r="Q610" s="1150">
        <v>10848</v>
      </c>
      <c r="R610" s="1149">
        <f t="shared" si="307"/>
        <v>0.65086698266034682</v>
      </c>
      <c r="S610" s="1150">
        <v>16667</v>
      </c>
      <c r="T610" s="1150">
        <v>10128</v>
      </c>
      <c r="U610" s="1149">
        <f t="shared" si="308"/>
        <v>0.60766784664306717</v>
      </c>
      <c r="V610" s="1150">
        <v>16667</v>
      </c>
      <c r="W610" s="1150">
        <v>10320</v>
      </c>
      <c r="X610" s="1149">
        <f t="shared" si="296"/>
        <v>0.61918761624767504</v>
      </c>
      <c r="Y610" s="1150">
        <v>16667</v>
      </c>
      <c r="Z610" s="1150">
        <v>9312</v>
      </c>
      <c r="AA610" s="1149">
        <f t="shared" si="297"/>
        <v>0.55870882582348358</v>
      </c>
      <c r="AB610" s="1150">
        <v>16667</v>
      </c>
      <c r="AC610" s="1150">
        <v>10368</v>
      </c>
      <c r="AD610" s="1149">
        <f t="shared" si="298"/>
        <v>0.62206755864882701</v>
      </c>
      <c r="AE610" s="1150">
        <v>16667</v>
      </c>
      <c r="AF610" s="1150">
        <v>10800</v>
      </c>
      <c r="AG610" s="1149">
        <f t="shared" si="299"/>
        <v>0.64798704025919485</v>
      </c>
      <c r="AH610" s="1150">
        <v>16667</v>
      </c>
      <c r="AI610" s="1150">
        <v>10992</v>
      </c>
      <c r="AJ610" s="1149">
        <f t="shared" si="300"/>
        <v>0.65950680986380272</v>
      </c>
      <c r="AK610" s="1150">
        <v>16667</v>
      </c>
      <c r="AL610" s="1150">
        <v>10032</v>
      </c>
      <c r="AM610" s="1149">
        <f t="shared" si="301"/>
        <v>0.60190796184076323</v>
      </c>
      <c r="AN610" s="1150">
        <v>16667</v>
      </c>
      <c r="AO610" s="1150">
        <v>10944</v>
      </c>
      <c r="AP610" s="1149">
        <f t="shared" si="302"/>
        <v>0.65662686746265075</v>
      </c>
      <c r="AQ610" s="1150">
        <v>16667</v>
      </c>
      <c r="AR610" s="1150">
        <v>10944</v>
      </c>
      <c r="AS610" s="1149">
        <f t="shared" si="303"/>
        <v>0.65662686746265075</v>
      </c>
      <c r="AT610" s="1149">
        <f t="shared" si="304"/>
        <v>0.52462950740985181</v>
      </c>
    </row>
    <row r="611" spans="1:46">
      <c r="A611" s="1150">
        <v>6220</v>
      </c>
      <c r="B611" s="1150">
        <v>7</v>
      </c>
      <c r="C611" s="2074">
        <v>22</v>
      </c>
      <c r="D611" s="1150" t="s">
        <v>2746</v>
      </c>
      <c r="E611" s="1150" t="s">
        <v>800</v>
      </c>
      <c r="F611" s="1150" t="s">
        <v>1623</v>
      </c>
      <c r="G611" s="1150" t="s">
        <v>200</v>
      </c>
      <c r="H611" s="1150" t="s">
        <v>4476</v>
      </c>
      <c r="I611" s="1150">
        <v>16667</v>
      </c>
      <c r="J611" s="1150">
        <v>16667</v>
      </c>
      <c r="K611" s="1150">
        <v>16694.599999999999</v>
      </c>
      <c r="L611" s="1149">
        <f t="shared" si="305"/>
        <v>1.0016559668806624</v>
      </c>
      <c r="M611" s="1150">
        <v>16667</v>
      </c>
      <c r="N611" s="1150">
        <v>16659.799999999996</v>
      </c>
      <c r="O611" s="1149">
        <f t="shared" si="306"/>
        <v>0.99956800863982698</v>
      </c>
      <c r="P611" s="1150">
        <v>16667</v>
      </c>
      <c r="Q611" s="1150">
        <v>15222</v>
      </c>
      <c r="R611" s="1149">
        <f t="shared" si="307"/>
        <v>0.91330173396532066</v>
      </c>
      <c r="S611" s="1150">
        <v>16667</v>
      </c>
      <c r="T611" s="1150">
        <v>15823.199999999997</v>
      </c>
      <c r="U611" s="1149">
        <f t="shared" si="308"/>
        <v>0.94937301253974904</v>
      </c>
      <c r="V611" s="1150">
        <v>16667</v>
      </c>
      <c r="W611" s="1150">
        <v>16035.800000000003</v>
      </c>
      <c r="X611" s="1149">
        <f t="shared" si="296"/>
        <v>0.96212875742485171</v>
      </c>
      <c r="Y611" s="1150">
        <v>16667</v>
      </c>
      <c r="Z611" s="1150">
        <v>14883</v>
      </c>
      <c r="AA611" s="1149">
        <f t="shared" si="297"/>
        <v>0.89296214075718483</v>
      </c>
      <c r="AB611" s="1150">
        <v>16667</v>
      </c>
      <c r="AC611" s="1150">
        <v>15201</v>
      </c>
      <c r="AD611" s="1149">
        <f t="shared" si="298"/>
        <v>0.91204175916481667</v>
      </c>
      <c r="AE611" s="1150">
        <v>16667</v>
      </c>
      <c r="AF611" s="1150">
        <v>19048.199999999997</v>
      </c>
      <c r="AG611" s="1149">
        <f t="shared" si="299"/>
        <v>1.1428691426171476</v>
      </c>
      <c r="AH611" s="1150">
        <v>16667</v>
      </c>
      <c r="AI611" s="1150">
        <v>17897.400000000001</v>
      </c>
      <c r="AJ611" s="1149">
        <f t="shared" si="300"/>
        <v>1.0738225235495291</v>
      </c>
      <c r="AK611" s="1150">
        <v>16667</v>
      </c>
      <c r="AL611" s="1150">
        <v>15793</v>
      </c>
      <c r="AM611" s="1149">
        <f t="shared" si="301"/>
        <v>0.94756104877902447</v>
      </c>
      <c r="AN611" s="1150">
        <v>16667</v>
      </c>
      <c r="AO611" s="1150">
        <v>12844</v>
      </c>
      <c r="AP611" s="1149">
        <f t="shared" si="302"/>
        <v>0.7706245875082498</v>
      </c>
      <c r="AQ611" s="1150">
        <v>16667</v>
      </c>
      <c r="AR611" s="1150">
        <v>13026.199999999997</v>
      </c>
      <c r="AS611" s="1149">
        <f t="shared" si="303"/>
        <v>0.78155636887262236</v>
      </c>
      <c r="AT611" s="1149">
        <f t="shared" si="304"/>
        <v>0.94562208755824895</v>
      </c>
    </row>
    <row r="612" spans="1:46">
      <c r="A612" s="1150">
        <v>1220</v>
      </c>
      <c r="B612" s="1150">
        <v>39</v>
      </c>
      <c r="C612" s="2074">
        <v>23</v>
      </c>
      <c r="D612" s="1150" t="s">
        <v>2734</v>
      </c>
      <c r="E612" s="1150" t="s">
        <v>367</v>
      </c>
      <c r="F612" s="1150" t="s">
        <v>1623</v>
      </c>
      <c r="G612" s="1150" t="s">
        <v>1628</v>
      </c>
      <c r="H612" s="1150" t="s">
        <v>4475</v>
      </c>
      <c r="I612" s="1150">
        <v>18000</v>
      </c>
      <c r="J612" s="1150">
        <v>18000</v>
      </c>
      <c r="K612" s="1150">
        <v>9720</v>
      </c>
      <c r="L612" s="1149">
        <f t="shared" si="305"/>
        <v>0.54</v>
      </c>
      <c r="M612" s="1150">
        <v>18000</v>
      </c>
      <c r="N612" s="1150">
        <v>13040</v>
      </c>
      <c r="O612" s="1149">
        <f t="shared" si="306"/>
        <v>0.72444444444444445</v>
      </c>
      <c r="P612" s="1150">
        <v>18000</v>
      </c>
      <c r="Q612" s="1150">
        <v>17800</v>
      </c>
      <c r="R612" s="1149">
        <f t="shared" si="307"/>
        <v>0.98888888888888893</v>
      </c>
      <c r="S612" s="1150">
        <v>18000</v>
      </c>
      <c r="T612" s="1150">
        <v>13960</v>
      </c>
      <c r="U612" s="1149">
        <f t="shared" si="308"/>
        <v>0.77555555555555555</v>
      </c>
      <c r="V612" s="1150">
        <v>18000</v>
      </c>
      <c r="W612" s="1150">
        <v>17040</v>
      </c>
      <c r="X612" s="1149">
        <f t="shared" si="296"/>
        <v>0.94666666666666666</v>
      </c>
      <c r="Y612" s="1150">
        <v>18000</v>
      </c>
      <c r="Z612" s="1150">
        <v>13760</v>
      </c>
      <c r="AA612" s="1149">
        <f t="shared" si="297"/>
        <v>0.76444444444444448</v>
      </c>
      <c r="AB612" s="1150">
        <v>18000</v>
      </c>
      <c r="AC612" s="1150">
        <v>19880</v>
      </c>
      <c r="AD612" s="1149">
        <f t="shared" si="298"/>
        <v>1.1044444444444443</v>
      </c>
      <c r="AE612" s="1150">
        <v>18000</v>
      </c>
      <c r="AF612" s="1150">
        <v>15040</v>
      </c>
      <c r="AG612" s="1149">
        <f t="shared" si="299"/>
        <v>0.83555555555555561</v>
      </c>
      <c r="AH612" s="1150">
        <v>18000</v>
      </c>
      <c r="AI612" s="1150">
        <v>17000</v>
      </c>
      <c r="AJ612" s="1149">
        <f t="shared" si="300"/>
        <v>0.94444444444444442</v>
      </c>
      <c r="AK612" s="1150">
        <v>18000</v>
      </c>
      <c r="AL612" s="1150">
        <v>15160</v>
      </c>
      <c r="AM612" s="1149">
        <f t="shared" si="301"/>
        <v>0.84222222222222221</v>
      </c>
      <c r="AN612" s="1150">
        <v>18000</v>
      </c>
      <c r="AO612" s="1150">
        <v>15200</v>
      </c>
      <c r="AP612" s="1149">
        <f t="shared" si="302"/>
        <v>0.84444444444444444</v>
      </c>
      <c r="AQ612" s="1150">
        <v>18000</v>
      </c>
      <c r="AR612" s="1150">
        <v>17400</v>
      </c>
      <c r="AS612" s="1149">
        <f t="shared" si="303"/>
        <v>0.96666666666666667</v>
      </c>
      <c r="AT612" s="1149">
        <f t="shared" si="304"/>
        <v>0.85648148148148151</v>
      </c>
    </row>
    <row r="613" spans="1:46">
      <c r="A613" s="1150">
        <v>6110</v>
      </c>
      <c r="B613" s="1150">
        <v>35</v>
      </c>
      <c r="C613" s="2074">
        <v>24</v>
      </c>
      <c r="D613" s="1150" t="s">
        <v>2743</v>
      </c>
      <c r="E613" s="1150" t="s">
        <v>1265</v>
      </c>
      <c r="F613" s="1150" t="s">
        <v>1623</v>
      </c>
      <c r="G613" s="1150" t="s">
        <v>1622</v>
      </c>
      <c r="H613" s="1150" t="s">
        <v>4476</v>
      </c>
      <c r="I613" s="1150">
        <v>18000</v>
      </c>
      <c r="J613" s="1150">
        <v>18000</v>
      </c>
      <c r="K613" s="1150">
        <v>1031.25</v>
      </c>
      <c r="L613" s="1149">
        <f t="shared" si="305"/>
        <v>5.7291666666666664E-2</v>
      </c>
      <c r="M613" s="1150">
        <v>18000</v>
      </c>
      <c r="N613" s="1150">
        <v>18150</v>
      </c>
      <c r="O613" s="1149">
        <f t="shared" si="306"/>
        <v>1.0083333333333333</v>
      </c>
      <c r="P613" s="1150">
        <v>18000</v>
      </c>
      <c r="Q613" s="1150">
        <v>7068</v>
      </c>
      <c r="R613" s="1149">
        <f t="shared" si="307"/>
        <v>0.39266666666666666</v>
      </c>
      <c r="S613" s="1150">
        <v>18000</v>
      </c>
      <c r="T613" s="1150">
        <v>4254</v>
      </c>
      <c r="U613" s="1149">
        <f t="shared" si="308"/>
        <v>0.23633333333333334</v>
      </c>
      <c r="V613" s="1150">
        <v>18000</v>
      </c>
      <c r="W613" s="1150">
        <v>5868</v>
      </c>
      <c r="X613" s="1149">
        <f t="shared" si="296"/>
        <v>0.32600000000000001</v>
      </c>
      <c r="Y613" s="1150">
        <v>18000</v>
      </c>
      <c r="Z613" s="1150">
        <v>8362.2000000000007</v>
      </c>
      <c r="AA613" s="1149">
        <f t="shared" si="297"/>
        <v>0.46456666666666668</v>
      </c>
      <c r="AB613" s="1150">
        <v>18000</v>
      </c>
      <c r="AC613" s="1150">
        <v>19725</v>
      </c>
      <c r="AD613" s="1149">
        <f t="shared" si="298"/>
        <v>1.0958333333333334</v>
      </c>
      <c r="AE613" s="1150">
        <v>18000</v>
      </c>
      <c r="AF613" s="1150">
        <v>13555.8</v>
      </c>
      <c r="AG613" s="1149">
        <f t="shared" si="299"/>
        <v>0.75309999999999999</v>
      </c>
      <c r="AH613" s="1150">
        <v>18000</v>
      </c>
      <c r="AI613" s="1150">
        <v>12150</v>
      </c>
      <c r="AJ613" s="1149">
        <f t="shared" si="300"/>
        <v>0.67500000000000004</v>
      </c>
      <c r="AK613" s="1150">
        <v>18000</v>
      </c>
      <c r="AL613" s="1150">
        <v>17775</v>
      </c>
      <c r="AM613" s="1149">
        <f t="shared" si="301"/>
        <v>0.98750000000000004</v>
      </c>
      <c r="AN613" s="1150">
        <v>18000</v>
      </c>
      <c r="AO613" s="1150">
        <v>13512</v>
      </c>
      <c r="AP613" s="1149">
        <f t="shared" si="302"/>
        <v>0.7506666666666667</v>
      </c>
      <c r="AQ613" s="1150">
        <v>18000</v>
      </c>
      <c r="AR613" s="1150">
        <v>17184</v>
      </c>
      <c r="AS613" s="1149">
        <f t="shared" si="303"/>
        <v>0.95466666666666666</v>
      </c>
      <c r="AT613" s="1149">
        <f t="shared" si="304"/>
        <v>0.64182986111111107</v>
      </c>
    </row>
    <row r="614" spans="1:46">
      <c r="A614" s="1150">
        <v>6110</v>
      </c>
      <c r="B614" s="1150">
        <v>25</v>
      </c>
      <c r="C614" s="2074">
        <v>25</v>
      </c>
      <c r="D614" s="1150" t="s">
        <v>2738</v>
      </c>
      <c r="E614" s="1150" t="s">
        <v>780</v>
      </c>
      <c r="F614" s="1150" t="s">
        <v>1623</v>
      </c>
      <c r="G614" s="1150" t="s">
        <v>1628</v>
      </c>
      <c r="H614" s="1150" t="s">
        <v>4475</v>
      </c>
      <c r="I614" s="1150">
        <v>18500</v>
      </c>
      <c r="J614" s="1150">
        <v>20000</v>
      </c>
      <c r="K614" s="1150">
        <v>12000</v>
      </c>
      <c r="L614" s="1149">
        <f t="shared" si="305"/>
        <v>0.6</v>
      </c>
      <c r="M614" s="1150">
        <v>20000</v>
      </c>
      <c r="N614" s="1150">
        <v>16000</v>
      </c>
      <c r="O614" s="1149">
        <f t="shared" si="306"/>
        <v>0.8</v>
      </c>
      <c r="P614" s="1150">
        <v>20000</v>
      </c>
      <c r="Q614" s="1150">
        <v>17600</v>
      </c>
      <c r="R614" s="1149">
        <f t="shared" si="307"/>
        <v>0.88</v>
      </c>
      <c r="S614" s="1150">
        <v>20000</v>
      </c>
      <c r="T614" s="1150">
        <v>17200</v>
      </c>
      <c r="U614" s="1149">
        <f t="shared" si="308"/>
        <v>0.86</v>
      </c>
      <c r="V614" s="1150">
        <v>20000</v>
      </c>
      <c r="W614" s="1150">
        <v>18400</v>
      </c>
      <c r="X614" s="1149">
        <f t="shared" si="296"/>
        <v>0.92</v>
      </c>
      <c r="Y614" s="1150">
        <v>20000</v>
      </c>
      <c r="Z614" s="1150">
        <v>20000</v>
      </c>
      <c r="AA614" s="1149">
        <f t="shared" si="297"/>
        <v>1</v>
      </c>
      <c r="AB614" s="1150">
        <v>18500</v>
      </c>
      <c r="AC614" s="1150">
        <v>17200</v>
      </c>
      <c r="AD614" s="1149">
        <f t="shared" si="298"/>
        <v>0.92972972972972978</v>
      </c>
      <c r="AE614" s="1150">
        <v>18500</v>
      </c>
      <c r="AF614" s="1150">
        <v>18800</v>
      </c>
      <c r="AG614" s="1149">
        <f t="shared" si="299"/>
        <v>1.0162162162162163</v>
      </c>
      <c r="AH614" s="1150">
        <v>18500</v>
      </c>
      <c r="AI614" s="1150">
        <v>19600</v>
      </c>
      <c r="AJ614" s="1149">
        <f t="shared" si="300"/>
        <v>1.0594594594594595</v>
      </c>
      <c r="AK614" s="1150">
        <v>18500</v>
      </c>
      <c r="AL614" s="1150">
        <v>19600</v>
      </c>
      <c r="AM614" s="1149">
        <f t="shared" si="301"/>
        <v>1.0594594594594595</v>
      </c>
      <c r="AN614" s="1150">
        <v>18500</v>
      </c>
      <c r="AO614" s="1150">
        <v>19600</v>
      </c>
      <c r="AP614" s="1149">
        <f t="shared" si="302"/>
        <v>1.0594594594594595</v>
      </c>
      <c r="AQ614" s="1150">
        <v>18500</v>
      </c>
      <c r="AR614" s="1150">
        <v>20400</v>
      </c>
      <c r="AS614" s="1149">
        <f t="shared" si="303"/>
        <v>1.1027027027027028</v>
      </c>
      <c r="AT614" s="1149">
        <f t="shared" si="304"/>
        <v>0.93679653679653685</v>
      </c>
    </row>
    <row r="615" spans="1:46">
      <c r="A615" s="1150">
        <v>6220</v>
      </c>
      <c r="B615" s="1150">
        <v>2</v>
      </c>
      <c r="C615" s="2074">
        <v>26</v>
      </c>
      <c r="D615" s="1150" t="s">
        <v>2735</v>
      </c>
      <c r="E615" s="1150" t="s">
        <v>803</v>
      </c>
      <c r="F615" s="1150" t="s">
        <v>1623</v>
      </c>
      <c r="G615" s="1150" t="s">
        <v>1628</v>
      </c>
      <c r="H615" s="1150" t="s">
        <v>4475</v>
      </c>
      <c r="I615" s="1150">
        <v>19000</v>
      </c>
      <c r="J615" s="1150">
        <v>19000</v>
      </c>
      <c r="K615" s="1150">
        <v>16416</v>
      </c>
      <c r="L615" s="1149">
        <f t="shared" si="305"/>
        <v>0.86399999999999999</v>
      </c>
      <c r="M615" s="1150">
        <v>19000</v>
      </c>
      <c r="N615" s="1150">
        <v>11520</v>
      </c>
      <c r="O615" s="1149">
        <f t="shared" si="306"/>
        <v>0.60631578947368425</v>
      </c>
      <c r="P615" s="1150">
        <v>19000</v>
      </c>
      <c r="Q615" s="1150">
        <v>13056</v>
      </c>
      <c r="R615" s="1149">
        <f t="shared" si="307"/>
        <v>0.68715789473684208</v>
      </c>
      <c r="S615" s="1150">
        <v>19000</v>
      </c>
      <c r="T615" s="1150">
        <v>14256</v>
      </c>
      <c r="U615" s="1149">
        <f t="shared" si="308"/>
        <v>0.75031578947368416</v>
      </c>
      <c r="V615" s="1150">
        <v>19000</v>
      </c>
      <c r="W615" s="1150">
        <v>10608</v>
      </c>
      <c r="X615" s="1149">
        <f t="shared" si="296"/>
        <v>0.55831578947368421</v>
      </c>
      <c r="Y615" s="1150">
        <v>19000</v>
      </c>
      <c r="Z615" s="1150">
        <v>15360</v>
      </c>
      <c r="AA615" s="1149">
        <f t="shared" si="297"/>
        <v>0.80842105263157893</v>
      </c>
      <c r="AB615" s="1150">
        <v>19000</v>
      </c>
      <c r="AC615" s="1150">
        <v>11232</v>
      </c>
      <c r="AD615" s="1149">
        <f t="shared" si="298"/>
        <v>0.5911578947368421</v>
      </c>
      <c r="AE615" s="1150">
        <v>19000</v>
      </c>
      <c r="AF615" s="1150">
        <v>21600</v>
      </c>
      <c r="AG615" s="1149">
        <f t="shared" si="299"/>
        <v>1.1368421052631579</v>
      </c>
      <c r="AH615" s="1150">
        <v>19000</v>
      </c>
      <c r="AI615" s="1150">
        <v>13056</v>
      </c>
      <c r="AJ615" s="1149">
        <f t="shared" si="300"/>
        <v>0.68715789473684208</v>
      </c>
      <c r="AK615" s="1150">
        <v>19000</v>
      </c>
      <c r="AL615" s="1150">
        <v>16704</v>
      </c>
      <c r="AM615" s="1149">
        <f t="shared" si="301"/>
        <v>0.87915789473684214</v>
      </c>
      <c r="AN615" s="1150">
        <v>19000</v>
      </c>
      <c r="AO615" s="1150">
        <v>17376</v>
      </c>
      <c r="AP615" s="1149">
        <f t="shared" si="302"/>
        <v>0.91452631578947363</v>
      </c>
      <c r="AQ615" s="1150">
        <v>19000</v>
      </c>
      <c r="AR615" s="1150">
        <v>13968</v>
      </c>
      <c r="AS615" s="1149">
        <f t="shared" si="303"/>
        <v>0.73515789473684212</v>
      </c>
      <c r="AT615" s="1149">
        <f t="shared" si="304"/>
        <v>0.76821052631578945</v>
      </c>
    </row>
    <row r="616" spans="1:46">
      <c r="A616" s="1150">
        <v>6220</v>
      </c>
      <c r="B616" s="1150">
        <v>159</v>
      </c>
      <c r="C616" s="2074">
        <v>27</v>
      </c>
      <c r="D616" s="1150" t="s">
        <v>2736</v>
      </c>
      <c r="E616" s="1150" t="s">
        <v>2737</v>
      </c>
      <c r="F616" s="1150" t="s">
        <v>1623</v>
      </c>
      <c r="G616" s="1150" t="s">
        <v>1628</v>
      </c>
      <c r="H616" s="1150" t="s">
        <v>4475</v>
      </c>
      <c r="I616" s="1150">
        <v>19000</v>
      </c>
      <c r="J616" s="1150">
        <v>19000</v>
      </c>
      <c r="K616" s="1150">
        <v>15600</v>
      </c>
      <c r="L616" s="1149">
        <f t="shared" si="305"/>
        <v>0.82105263157894737</v>
      </c>
      <c r="M616" s="1150">
        <v>19000</v>
      </c>
      <c r="N616" s="1150">
        <v>18768</v>
      </c>
      <c r="O616" s="1149">
        <f t="shared" si="306"/>
        <v>0.98778947368421055</v>
      </c>
      <c r="P616" s="1150">
        <v>19000</v>
      </c>
      <c r="Q616" s="1150">
        <v>17856</v>
      </c>
      <c r="R616" s="1149">
        <f t="shared" si="307"/>
        <v>0.93978947368421051</v>
      </c>
      <c r="S616" s="1150">
        <v>19000</v>
      </c>
      <c r="T616" s="1150">
        <v>17952</v>
      </c>
      <c r="U616" s="1149">
        <f t="shared" si="308"/>
        <v>0.94484210526315793</v>
      </c>
      <c r="V616" s="1150">
        <v>19000</v>
      </c>
      <c r="W616" s="1150">
        <v>18672</v>
      </c>
      <c r="X616" s="1149">
        <f t="shared" si="296"/>
        <v>0.98273684210526313</v>
      </c>
      <c r="Y616" s="1150">
        <v>19000</v>
      </c>
      <c r="Z616" s="1150">
        <v>18480</v>
      </c>
      <c r="AA616" s="1149">
        <f t="shared" si="297"/>
        <v>0.9726315789473684</v>
      </c>
      <c r="AB616" s="1150">
        <v>19000</v>
      </c>
      <c r="AC616" s="1150">
        <v>17712</v>
      </c>
      <c r="AD616" s="1149">
        <f t="shared" si="298"/>
        <v>0.93221052631578949</v>
      </c>
      <c r="AE616" s="1150">
        <v>19000</v>
      </c>
      <c r="AF616" s="1150">
        <v>16464</v>
      </c>
      <c r="AG616" s="1149">
        <f t="shared" si="299"/>
        <v>0.8665263157894737</v>
      </c>
      <c r="AH616" s="1150">
        <v>19000</v>
      </c>
      <c r="AI616" s="1150">
        <v>20544</v>
      </c>
      <c r="AJ616" s="1149">
        <f t="shared" si="300"/>
        <v>1.0812631578947369</v>
      </c>
      <c r="AK616" s="1150">
        <v>19000</v>
      </c>
      <c r="AL616" s="1150">
        <v>18768</v>
      </c>
      <c r="AM616" s="1149">
        <f t="shared" si="301"/>
        <v>0.98778947368421055</v>
      </c>
      <c r="AN616" s="1150">
        <v>19000</v>
      </c>
      <c r="AO616" s="1150">
        <v>18432</v>
      </c>
      <c r="AP616" s="1149">
        <f t="shared" si="302"/>
        <v>0.97010526315789469</v>
      </c>
      <c r="AQ616" s="1150">
        <v>19000</v>
      </c>
      <c r="AR616" s="1150">
        <v>19008</v>
      </c>
      <c r="AS616" s="1149">
        <f t="shared" si="303"/>
        <v>1.0004210526315789</v>
      </c>
      <c r="AT616" s="1149">
        <f t="shared" si="304"/>
        <v>0.95726315789473682</v>
      </c>
    </row>
    <row r="617" spans="1:46">
      <c r="A617" s="1150">
        <v>1210</v>
      </c>
      <c r="B617" s="1150">
        <v>21</v>
      </c>
      <c r="C617" s="2074">
        <v>28</v>
      </c>
      <c r="D617" s="1150" t="s">
        <v>2724</v>
      </c>
      <c r="E617" s="1150" t="s">
        <v>790</v>
      </c>
      <c r="F617" s="1150" t="s">
        <v>1623</v>
      </c>
      <c r="G617" s="1150" t="s">
        <v>1036</v>
      </c>
      <c r="H617" s="1150" t="s">
        <v>4475</v>
      </c>
      <c r="I617" s="1150">
        <v>20000</v>
      </c>
      <c r="J617" s="1150">
        <v>20000</v>
      </c>
      <c r="K617" s="1150">
        <v>12680</v>
      </c>
      <c r="L617" s="1149">
        <f t="shared" si="305"/>
        <v>0.63400000000000001</v>
      </c>
      <c r="M617" s="1150">
        <v>20000</v>
      </c>
      <c r="N617" s="1150">
        <v>13625</v>
      </c>
      <c r="O617" s="1149">
        <f t="shared" si="306"/>
        <v>0.68125000000000002</v>
      </c>
      <c r="P617" s="1150">
        <v>20000</v>
      </c>
      <c r="Q617" s="1150">
        <v>16000</v>
      </c>
      <c r="R617" s="1149">
        <f t="shared" si="307"/>
        <v>0.8</v>
      </c>
      <c r="S617" s="1150">
        <v>20000</v>
      </c>
      <c r="T617" s="1150">
        <v>16500</v>
      </c>
      <c r="U617" s="1149">
        <f t="shared" si="308"/>
        <v>0.82499999999999996</v>
      </c>
      <c r="V617" s="1150">
        <v>20000</v>
      </c>
      <c r="W617" s="1150">
        <v>16688</v>
      </c>
      <c r="X617" s="1149">
        <f t="shared" si="296"/>
        <v>0.83440000000000003</v>
      </c>
      <c r="Y617" s="1150">
        <v>20000</v>
      </c>
      <c r="Z617" s="1150">
        <v>15500</v>
      </c>
      <c r="AA617" s="1149">
        <f t="shared" si="297"/>
        <v>0.77500000000000002</v>
      </c>
      <c r="AB617" s="1150">
        <v>20000</v>
      </c>
      <c r="AC617" s="1150">
        <v>17188</v>
      </c>
      <c r="AD617" s="1149">
        <f t="shared" si="298"/>
        <v>0.85940000000000005</v>
      </c>
      <c r="AE617" s="1150">
        <v>20000</v>
      </c>
      <c r="AF617" s="1150">
        <v>16000</v>
      </c>
      <c r="AG617" s="1149">
        <f t="shared" si="299"/>
        <v>0.8</v>
      </c>
      <c r="AH617" s="1150">
        <v>20000</v>
      </c>
      <c r="AI617" s="1150">
        <v>11990</v>
      </c>
      <c r="AJ617" s="1149">
        <f t="shared" si="300"/>
        <v>0.59950000000000003</v>
      </c>
      <c r="AK617" s="1150">
        <v>20000</v>
      </c>
      <c r="AL617" s="1150">
        <v>15688</v>
      </c>
      <c r="AM617" s="1149">
        <f t="shared" si="301"/>
        <v>0.78439999999999999</v>
      </c>
      <c r="AN617" s="1150">
        <v>20000</v>
      </c>
      <c r="AO617" s="1150">
        <v>18625</v>
      </c>
      <c r="AP617" s="1149">
        <f t="shared" si="302"/>
        <v>0.93125000000000002</v>
      </c>
      <c r="AQ617" s="1150">
        <v>20000</v>
      </c>
      <c r="AR617" s="1150">
        <v>17875</v>
      </c>
      <c r="AS617" s="1149">
        <f t="shared" si="303"/>
        <v>0.89375000000000004</v>
      </c>
      <c r="AT617" s="1149">
        <f t="shared" si="304"/>
        <v>0.78482916666666669</v>
      </c>
    </row>
    <row r="618" spans="1:46">
      <c r="A618" s="1150">
        <v>6110</v>
      </c>
      <c r="B618" s="1150">
        <v>22</v>
      </c>
      <c r="C618" s="2074">
        <v>29</v>
      </c>
      <c r="D618" s="1150" t="s">
        <v>2728</v>
      </c>
      <c r="E618" s="1150" t="s">
        <v>1027</v>
      </c>
      <c r="F618" s="1150" t="s">
        <v>1623</v>
      </c>
      <c r="G618" s="1150" t="s">
        <v>1622</v>
      </c>
      <c r="H618" s="1150" t="s">
        <v>4476</v>
      </c>
      <c r="I618" s="1150">
        <v>22000</v>
      </c>
      <c r="J618" s="1150">
        <v>22000</v>
      </c>
      <c r="K618" s="1150">
        <v>12688</v>
      </c>
      <c r="L618" s="1149">
        <f t="shared" si="305"/>
        <v>0.57672727272727276</v>
      </c>
      <c r="M618" s="1150">
        <v>22000</v>
      </c>
      <c r="N618" s="1150">
        <v>38812</v>
      </c>
      <c r="O618" s="1149">
        <f t="shared" si="306"/>
        <v>1.7641818181818181</v>
      </c>
      <c r="P618" s="1150">
        <v>22000</v>
      </c>
      <c r="Q618" s="1150">
        <v>21944</v>
      </c>
      <c r="R618" s="1149">
        <f t="shared" si="307"/>
        <v>0.99745454545454548</v>
      </c>
      <c r="S618" s="1150">
        <v>22000</v>
      </c>
      <c r="T618" s="1150">
        <v>21313</v>
      </c>
      <c r="U618" s="1149">
        <f t="shared" si="308"/>
        <v>0.96877272727272723</v>
      </c>
      <c r="V618" s="1150">
        <v>22000</v>
      </c>
      <c r="W618" s="1150">
        <v>21876</v>
      </c>
      <c r="X618" s="1149">
        <f t="shared" si="296"/>
        <v>0.99436363636363634</v>
      </c>
      <c r="Y618" s="1150">
        <v>22000</v>
      </c>
      <c r="Z618" s="1150">
        <v>22813</v>
      </c>
      <c r="AA618" s="1149">
        <f t="shared" si="297"/>
        <v>1.0369545454545455</v>
      </c>
      <c r="AB618" s="1150">
        <v>22000</v>
      </c>
      <c r="AC618" s="1150">
        <v>23917</v>
      </c>
      <c r="AD618" s="1149">
        <f t="shared" si="298"/>
        <v>1.0871363636363636</v>
      </c>
      <c r="AE618" s="1150">
        <v>22000</v>
      </c>
      <c r="AF618" s="1150">
        <v>22862</v>
      </c>
      <c r="AG618" s="1149">
        <f t="shared" si="299"/>
        <v>1.0391818181818182</v>
      </c>
      <c r="AH618" s="1150">
        <v>22000</v>
      </c>
      <c r="AI618" s="1150">
        <v>28625</v>
      </c>
      <c r="AJ618" s="1149">
        <f t="shared" si="300"/>
        <v>1.3011363636363635</v>
      </c>
      <c r="AK618" s="1150">
        <v>22000</v>
      </c>
      <c r="AL618" s="1150">
        <v>21250</v>
      </c>
      <c r="AM618" s="1149">
        <f t="shared" si="301"/>
        <v>0.96590909090909094</v>
      </c>
      <c r="AN618" s="1150">
        <v>22000</v>
      </c>
      <c r="AO618" s="1150">
        <v>20744</v>
      </c>
      <c r="AP618" s="1149">
        <f t="shared" si="302"/>
        <v>0.94290909090909092</v>
      </c>
      <c r="AQ618" s="1150">
        <v>22000</v>
      </c>
      <c r="AR618" s="1150">
        <v>20938</v>
      </c>
      <c r="AS618" s="1149">
        <f t="shared" si="303"/>
        <v>0.95172727272727276</v>
      </c>
      <c r="AT618" s="1149">
        <f t="shared" si="304"/>
        <v>1.0522045454545454</v>
      </c>
    </row>
    <row r="619" spans="1:46">
      <c r="A619" s="1150">
        <v>6210</v>
      </c>
      <c r="B619" s="1150">
        <v>29</v>
      </c>
      <c r="C619" s="2074">
        <v>30</v>
      </c>
      <c r="D619" s="1150" t="s">
        <v>2739</v>
      </c>
      <c r="E619" s="1150" t="s">
        <v>1008</v>
      </c>
      <c r="F619" s="1150" t="s">
        <v>1623</v>
      </c>
      <c r="G619" s="1150" t="s">
        <v>1628</v>
      </c>
      <c r="H619" s="1150" t="s">
        <v>4475</v>
      </c>
      <c r="I619" s="1150">
        <v>22000</v>
      </c>
      <c r="J619" s="1150">
        <v>22000</v>
      </c>
      <c r="K619" s="1150">
        <v>17712</v>
      </c>
      <c r="L619" s="1149">
        <f t="shared" si="305"/>
        <v>0.80509090909090908</v>
      </c>
      <c r="M619" s="1150">
        <v>22000</v>
      </c>
      <c r="N619" s="1150">
        <v>20496</v>
      </c>
      <c r="O619" s="1149">
        <f t="shared" si="306"/>
        <v>0.9316363636363636</v>
      </c>
      <c r="P619" s="1150">
        <v>22000</v>
      </c>
      <c r="Q619" s="1150">
        <v>20352</v>
      </c>
      <c r="R619" s="1149">
        <f t="shared" si="307"/>
        <v>0.92509090909090907</v>
      </c>
      <c r="S619" s="1150">
        <v>22000</v>
      </c>
      <c r="T619" s="1150">
        <v>19392</v>
      </c>
      <c r="U619" s="1149">
        <f t="shared" si="308"/>
        <v>0.88145454545454549</v>
      </c>
      <c r="V619" s="1150">
        <v>22000</v>
      </c>
      <c r="W619" s="1150">
        <v>20976</v>
      </c>
      <c r="X619" s="1149">
        <f t="shared" si="296"/>
        <v>0.95345454545454544</v>
      </c>
      <c r="Y619" s="1150">
        <v>22000</v>
      </c>
      <c r="Z619" s="1150">
        <v>21168</v>
      </c>
      <c r="AA619" s="1149">
        <f t="shared" si="297"/>
        <v>0.96218181818181814</v>
      </c>
      <c r="AB619" s="1150">
        <v>22000</v>
      </c>
      <c r="AC619" s="1150">
        <v>21744</v>
      </c>
      <c r="AD619" s="1149">
        <f t="shared" si="298"/>
        <v>0.98836363636363633</v>
      </c>
      <c r="AE619" s="1150">
        <v>22000</v>
      </c>
      <c r="AF619" s="1150">
        <v>21648</v>
      </c>
      <c r="AG619" s="1149">
        <f t="shared" si="299"/>
        <v>0.98399999999999999</v>
      </c>
      <c r="AH619" s="1150">
        <v>22000</v>
      </c>
      <c r="AI619" s="1150">
        <v>21312</v>
      </c>
      <c r="AJ619" s="1149">
        <f t="shared" si="300"/>
        <v>0.96872727272727277</v>
      </c>
      <c r="AK619" s="1150">
        <v>22000</v>
      </c>
      <c r="AL619" s="1150">
        <v>22560</v>
      </c>
      <c r="AM619" s="1149">
        <f t="shared" si="301"/>
        <v>1.0254545454545454</v>
      </c>
      <c r="AN619" s="1150">
        <v>22000</v>
      </c>
      <c r="AO619" s="1150">
        <v>25008</v>
      </c>
      <c r="AP619" s="1149">
        <f t="shared" si="302"/>
        <v>1.1367272727272728</v>
      </c>
      <c r="AQ619" s="1150">
        <v>22000</v>
      </c>
      <c r="AR619" s="1150">
        <v>20592</v>
      </c>
      <c r="AS619" s="1149">
        <f t="shared" si="303"/>
        <v>0.93600000000000005</v>
      </c>
      <c r="AT619" s="1149">
        <f t="shared" si="304"/>
        <v>0.95818181818181813</v>
      </c>
    </row>
    <row r="620" spans="1:46">
      <c r="A620" s="1150">
        <v>6110</v>
      </c>
      <c r="B620" s="1150">
        <v>66</v>
      </c>
      <c r="C620" s="2074">
        <v>31</v>
      </c>
      <c r="D620" s="1150" t="s">
        <v>2740</v>
      </c>
      <c r="E620" s="1150" t="s">
        <v>796</v>
      </c>
      <c r="F620" s="1150" t="s">
        <v>1623</v>
      </c>
      <c r="G620" s="1150" t="s">
        <v>1622</v>
      </c>
      <c r="H620" s="1150" t="s">
        <v>4475</v>
      </c>
      <c r="I620" s="1150">
        <v>22222</v>
      </c>
      <c r="J620" s="1150">
        <v>22222</v>
      </c>
      <c r="K620" s="1150">
        <v>18000</v>
      </c>
      <c r="L620" s="1149">
        <f t="shared" si="305"/>
        <v>0.81000810008100077</v>
      </c>
      <c r="M620" s="1150">
        <v>22222</v>
      </c>
      <c r="N620" s="1150">
        <v>18288</v>
      </c>
      <c r="O620" s="1149">
        <f t="shared" si="306"/>
        <v>0.82296822968229677</v>
      </c>
      <c r="P620" s="1150">
        <v>22222</v>
      </c>
      <c r="Q620" s="1150">
        <v>18336</v>
      </c>
      <c r="R620" s="1149">
        <f t="shared" si="307"/>
        <v>0.82512825128251277</v>
      </c>
      <c r="S620" s="1150">
        <v>22222</v>
      </c>
      <c r="T620" s="1150">
        <v>18192</v>
      </c>
      <c r="U620" s="1149">
        <f t="shared" si="308"/>
        <v>0.81864818648186477</v>
      </c>
      <c r="V620" s="1150">
        <v>22222</v>
      </c>
      <c r="W620" s="1150">
        <v>17472</v>
      </c>
      <c r="X620" s="1149">
        <f t="shared" si="296"/>
        <v>0.78624786247862477</v>
      </c>
      <c r="Y620" s="1150">
        <v>22222</v>
      </c>
      <c r="Z620" s="1150">
        <v>16512</v>
      </c>
      <c r="AA620" s="1149">
        <f t="shared" si="297"/>
        <v>0.74304743047430477</v>
      </c>
      <c r="AB620" s="1150">
        <v>22222</v>
      </c>
      <c r="AC620" s="1150">
        <v>16320</v>
      </c>
      <c r="AD620" s="1149">
        <f t="shared" si="298"/>
        <v>0.73440734407344077</v>
      </c>
      <c r="AE620" s="1150">
        <v>22222</v>
      </c>
      <c r="AF620" s="1150">
        <v>17328</v>
      </c>
      <c r="AG620" s="1149">
        <f t="shared" si="299"/>
        <v>0.77976779767797677</v>
      </c>
      <c r="AH620" s="1150">
        <v>22222</v>
      </c>
      <c r="AI620" s="1150">
        <v>16320</v>
      </c>
      <c r="AJ620" s="1149">
        <f t="shared" si="300"/>
        <v>0.73440734407344077</v>
      </c>
      <c r="AK620" s="1150">
        <v>22222</v>
      </c>
      <c r="AL620" s="1150">
        <v>16944</v>
      </c>
      <c r="AM620" s="1149">
        <f t="shared" si="301"/>
        <v>0.76248762487624877</v>
      </c>
      <c r="AN620" s="1150">
        <v>22222</v>
      </c>
      <c r="AO620" s="1150">
        <v>16608</v>
      </c>
      <c r="AP620" s="1149">
        <f t="shared" si="302"/>
        <v>0.74736747367473677</v>
      </c>
      <c r="AQ620" s="1150">
        <v>22222</v>
      </c>
      <c r="AR620" s="1150">
        <v>15984</v>
      </c>
      <c r="AS620" s="1149">
        <f t="shared" si="303"/>
        <v>0.71928719287192877</v>
      </c>
      <c r="AT620" s="1149">
        <f t="shared" si="304"/>
        <v>0.77364773647736473</v>
      </c>
    </row>
    <row r="621" spans="1:46">
      <c r="A621" s="1150">
        <v>6220</v>
      </c>
      <c r="B621" s="1150">
        <v>170</v>
      </c>
      <c r="C621" s="2074">
        <v>32</v>
      </c>
      <c r="D621" s="1150" t="s">
        <v>2742</v>
      </c>
      <c r="E621" s="1150" t="s">
        <v>1627</v>
      </c>
      <c r="F621" s="1150" t="s">
        <v>1623</v>
      </c>
      <c r="G621" s="1150" t="s">
        <v>1622</v>
      </c>
      <c r="H621" s="1150" t="s">
        <v>4475</v>
      </c>
      <c r="I621" s="1150">
        <v>23000</v>
      </c>
      <c r="J621" s="1150">
        <v>23000</v>
      </c>
      <c r="K621" s="1150">
        <v>21110</v>
      </c>
      <c r="L621" s="1149">
        <f t="shared" si="305"/>
        <v>0.91782608695652179</v>
      </c>
      <c r="M621" s="1150">
        <v>23000</v>
      </c>
      <c r="N621" s="1150">
        <v>15370.5</v>
      </c>
      <c r="O621" s="1149">
        <f t="shared" si="306"/>
        <v>0.66828260869565215</v>
      </c>
      <c r="P621" s="1150">
        <v>23000</v>
      </c>
      <c r="Q621" s="1150">
        <v>14832</v>
      </c>
      <c r="R621" s="1149">
        <f t="shared" si="307"/>
        <v>0.64486956521739125</v>
      </c>
      <c r="S621" s="1150">
        <v>23000</v>
      </c>
      <c r="T621" s="1150">
        <v>23472</v>
      </c>
      <c r="U621" s="1149">
        <f t="shared" si="308"/>
        <v>1.0205217391304349</v>
      </c>
      <c r="V621" s="1150">
        <v>23000</v>
      </c>
      <c r="W621" s="1150">
        <v>20544</v>
      </c>
      <c r="X621" s="1149">
        <f t="shared" si="296"/>
        <v>0.89321739130434785</v>
      </c>
      <c r="Y621" s="1150">
        <v>23000</v>
      </c>
      <c r="Z621" s="1150">
        <v>12153</v>
      </c>
      <c r="AA621" s="1149">
        <f t="shared" si="297"/>
        <v>0.52839130434782611</v>
      </c>
      <c r="AB621" s="1150">
        <v>23000</v>
      </c>
      <c r="AC621" s="1150">
        <v>15984</v>
      </c>
      <c r="AD621" s="1149">
        <f t="shared" si="298"/>
        <v>0.69495652173913047</v>
      </c>
      <c r="AE621" s="1150">
        <v>23000</v>
      </c>
      <c r="AF621" s="1150">
        <v>12404.4</v>
      </c>
      <c r="AG621" s="1149">
        <f t="shared" si="299"/>
        <v>0.5393217391304348</v>
      </c>
      <c r="AH621" s="1150">
        <v>23000</v>
      </c>
      <c r="AI621" s="1150">
        <v>13392</v>
      </c>
      <c r="AJ621" s="1149">
        <f t="shared" si="300"/>
        <v>0.58226086956521739</v>
      </c>
      <c r="AK621" s="1150">
        <v>23000</v>
      </c>
      <c r="AL621" s="1150">
        <v>17865</v>
      </c>
      <c r="AM621" s="1149">
        <f t="shared" si="301"/>
        <v>0.7767391304347826</v>
      </c>
      <c r="AN621" s="1150">
        <v>23000</v>
      </c>
      <c r="AO621" s="1150">
        <v>18297</v>
      </c>
      <c r="AP621" s="1149">
        <f t="shared" si="302"/>
        <v>0.79552173913043478</v>
      </c>
      <c r="AQ621" s="1150">
        <v>23000</v>
      </c>
      <c r="AR621" s="1150">
        <v>20880</v>
      </c>
      <c r="AS621" s="1149">
        <f t="shared" si="303"/>
        <v>0.90782608695652178</v>
      </c>
      <c r="AT621" s="1149">
        <f t="shared" si="304"/>
        <v>0.74747789855072466</v>
      </c>
    </row>
    <row r="622" spans="1:46">
      <c r="A622" s="1150">
        <v>6110</v>
      </c>
      <c r="B622" s="1150">
        <v>8</v>
      </c>
      <c r="C622" s="2074">
        <v>33</v>
      </c>
      <c r="D622" s="1150" t="s">
        <v>4477</v>
      </c>
      <c r="E622" s="1150" t="s">
        <v>472</v>
      </c>
      <c r="F622" s="1150" t="s">
        <v>1623</v>
      </c>
      <c r="G622" s="1150" t="s">
        <v>1622</v>
      </c>
      <c r="H622" s="1150" t="s">
        <v>4476</v>
      </c>
      <c r="I622" s="1150">
        <v>25000</v>
      </c>
      <c r="J622" s="1150">
        <v>25000</v>
      </c>
      <c r="K622" s="1150">
        <v>5880</v>
      </c>
      <c r="L622" s="1149">
        <f t="shared" si="305"/>
        <v>0.23519999999999999</v>
      </c>
      <c r="M622" s="1150">
        <v>25000</v>
      </c>
      <c r="N622" s="1150">
        <v>2400</v>
      </c>
      <c r="O622" s="1149">
        <f t="shared" si="306"/>
        <v>9.6000000000000002E-2</v>
      </c>
      <c r="P622" s="1150">
        <v>25000</v>
      </c>
      <c r="Q622" s="1150">
        <v>2280</v>
      </c>
      <c r="R622" s="1149">
        <f t="shared" si="307"/>
        <v>9.1200000000000003E-2</v>
      </c>
      <c r="S622" s="1150">
        <v>25000</v>
      </c>
      <c r="T622" s="1150">
        <v>2400</v>
      </c>
      <c r="U622" s="1149">
        <f t="shared" si="308"/>
        <v>9.6000000000000002E-2</v>
      </c>
      <c r="V622" s="1150">
        <v>25000</v>
      </c>
      <c r="W622" s="1150">
        <v>2160</v>
      </c>
      <c r="X622" s="1149">
        <f t="shared" si="296"/>
        <v>8.6400000000000005E-2</v>
      </c>
      <c r="Y622" s="1150">
        <v>25000</v>
      </c>
      <c r="Z622" s="1150">
        <v>1800</v>
      </c>
      <c r="AA622" s="1149">
        <f t="shared" si="297"/>
        <v>7.1999999999999995E-2</v>
      </c>
      <c r="AB622" s="1150">
        <v>25000</v>
      </c>
      <c r="AC622" s="1150">
        <v>1560</v>
      </c>
      <c r="AD622" s="1149">
        <f t="shared" si="298"/>
        <v>6.2399999999999997E-2</v>
      </c>
      <c r="AE622" s="1150">
        <v>25000</v>
      </c>
      <c r="AF622" s="1150">
        <v>1680</v>
      </c>
      <c r="AG622" s="1149">
        <f t="shared" si="299"/>
        <v>6.7199999999999996E-2</v>
      </c>
      <c r="AH622" s="1150">
        <v>25000</v>
      </c>
      <c r="AI622" s="1150">
        <v>1560</v>
      </c>
      <c r="AJ622" s="1149">
        <f t="shared" si="300"/>
        <v>6.2399999999999997E-2</v>
      </c>
      <c r="AK622" s="1150">
        <v>25000</v>
      </c>
      <c r="AL622" s="1150">
        <v>1560</v>
      </c>
      <c r="AM622" s="1149">
        <f t="shared" si="301"/>
        <v>6.2399999999999997E-2</v>
      </c>
      <c r="AN622" s="1150">
        <v>25000</v>
      </c>
      <c r="AO622" s="1150">
        <v>4350</v>
      </c>
      <c r="AP622" s="1149">
        <f t="shared" si="302"/>
        <v>0.17399999999999999</v>
      </c>
      <c r="AQ622" s="1150">
        <v>25000</v>
      </c>
      <c r="AR622" s="1150">
        <v>4400</v>
      </c>
      <c r="AS622" s="1149">
        <f t="shared" si="303"/>
        <v>0.17599999999999999</v>
      </c>
      <c r="AT622" s="1149">
        <f t="shared" si="304"/>
        <v>0.10676666666666666</v>
      </c>
    </row>
    <row r="623" spans="1:46">
      <c r="A623" s="1150">
        <v>6110</v>
      </c>
      <c r="B623" s="1150">
        <v>32</v>
      </c>
      <c r="C623" s="2074">
        <v>34</v>
      </c>
      <c r="D623" s="1150" t="s">
        <v>2745</v>
      </c>
      <c r="E623" s="1150" t="s">
        <v>900</v>
      </c>
      <c r="F623" s="1150" t="s">
        <v>1623</v>
      </c>
      <c r="G623" s="1150" t="s">
        <v>1622</v>
      </c>
      <c r="H623" s="1150" t="s">
        <v>4476</v>
      </c>
      <c r="I623" s="1150">
        <v>55000</v>
      </c>
      <c r="J623" s="1150">
        <v>55000</v>
      </c>
      <c r="K623" s="1150">
        <v>468.6</v>
      </c>
      <c r="L623" s="1149">
        <f t="shared" si="305"/>
        <v>8.5199999999999998E-3</v>
      </c>
      <c r="M623" s="1150">
        <v>55000</v>
      </c>
      <c r="N623" s="1150">
        <v>19406.25</v>
      </c>
      <c r="O623" s="1149">
        <f t="shared" si="306"/>
        <v>0.35284090909090909</v>
      </c>
      <c r="P623" s="1150">
        <v>55000</v>
      </c>
      <c r="Q623" s="1150">
        <v>28593.599999999999</v>
      </c>
      <c r="R623" s="1149">
        <f t="shared" si="307"/>
        <v>0.51988363636363633</v>
      </c>
      <c r="S623" s="1150">
        <v>55000</v>
      </c>
      <c r="T623" s="1150">
        <v>30880.799999999999</v>
      </c>
      <c r="U623" s="1149">
        <f t="shared" si="308"/>
        <v>0.56146909090909092</v>
      </c>
      <c r="V623" s="1150">
        <v>55000</v>
      </c>
      <c r="W623" s="1150">
        <v>32043.599999999999</v>
      </c>
      <c r="X623" s="1149">
        <f t="shared" si="296"/>
        <v>0.58261090909090907</v>
      </c>
      <c r="Y623" s="1150">
        <v>55000</v>
      </c>
      <c r="Z623" s="1150">
        <v>28330.799999999999</v>
      </c>
      <c r="AA623" s="1149">
        <f t="shared" si="297"/>
        <v>0.51510545454545453</v>
      </c>
      <c r="AB623" s="1150">
        <v>55000</v>
      </c>
      <c r="AC623" s="1150">
        <v>26793.599999999999</v>
      </c>
      <c r="AD623" s="1149">
        <f t="shared" si="298"/>
        <v>0.48715636363636361</v>
      </c>
      <c r="AE623" s="1150">
        <v>55000</v>
      </c>
      <c r="AF623" s="1150">
        <v>32062.5</v>
      </c>
      <c r="AG623" s="1149">
        <f t="shared" si="299"/>
        <v>0.5829545454545455</v>
      </c>
      <c r="AH623" s="1150">
        <v>55000</v>
      </c>
      <c r="AI623" s="1150">
        <v>31912.2</v>
      </c>
      <c r="AJ623" s="1149">
        <f t="shared" si="300"/>
        <v>0.58022181818181817</v>
      </c>
      <c r="AK623" s="1150">
        <v>55000</v>
      </c>
      <c r="AL623" s="1150">
        <v>33825</v>
      </c>
      <c r="AM623" s="1149">
        <f t="shared" si="301"/>
        <v>0.61499999999999999</v>
      </c>
      <c r="AN623" s="1150">
        <v>55000</v>
      </c>
      <c r="AO623" s="1150">
        <v>33430.800000000003</v>
      </c>
      <c r="AP623" s="1149">
        <f t="shared" si="302"/>
        <v>0.6078327272727273</v>
      </c>
      <c r="AQ623" s="1150">
        <v>55000</v>
      </c>
      <c r="AR623" s="1150">
        <v>33318.6</v>
      </c>
      <c r="AS623" s="1149">
        <f t="shared" si="303"/>
        <v>0.60579272727272726</v>
      </c>
      <c r="AT623" s="1149">
        <f t="shared" si="304"/>
        <v>0.50161568181818184</v>
      </c>
    </row>
    <row r="624" spans="1:46">
      <c r="A624" s="1150">
        <v>1230</v>
      </c>
      <c r="B624" s="1150">
        <v>40</v>
      </c>
      <c r="C624" s="2074">
        <v>35</v>
      </c>
      <c r="D624" s="1150" t="s">
        <v>2744</v>
      </c>
      <c r="E624" s="1150" t="s">
        <v>357</v>
      </c>
      <c r="F624" s="1150" t="s">
        <v>1625</v>
      </c>
      <c r="G624" s="1150" t="s">
        <v>469</v>
      </c>
      <c r="H624" s="1150" t="s">
        <v>4475</v>
      </c>
      <c r="I624" s="1150">
        <v>55000</v>
      </c>
      <c r="J624" s="1150">
        <v>55000</v>
      </c>
      <c r="K624" s="1150">
        <v>47200</v>
      </c>
      <c r="L624" s="1149">
        <f t="shared" si="305"/>
        <v>0.85818181818181816</v>
      </c>
      <c r="M624" s="1150">
        <v>55000</v>
      </c>
      <c r="N624" s="1150">
        <v>52280</v>
      </c>
      <c r="O624" s="1149">
        <f t="shared" si="306"/>
        <v>0.95054545454545458</v>
      </c>
      <c r="P624" s="1150">
        <v>55000</v>
      </c>
      <c r="Q624" s="1150">
        <v>0</v>
      </c>
      <c r="R624" s="1149">
        <f t="shared" si="307"/>
        <v>0</v>
      </c>
      <c r="S624" s="1150">
        <v>55000</v>
      </c>
      <c r="T624" s="1150">
        <v>0</v>
      </c>
      <c r="U624" s="1149">
        <f t="shared" si="308"/>
        <v>0</v>
      </c>
      <c r="V624" s="1150">
        <v>55000</v>
      </c>
      <c r="W624" s="1150">
        <v>2240</v>
      </c>
      <c r="X624" s="1149">
        <f t="shared" si="296"/>
        <v>4.072727272727273E-2</v>
      </c>
      <c r="Y624" s="1150">
        <v>55000</v>
      </c>
      <c r="Z624" s="1150">
        <v>51320</v>
      </c>
      <c r="AA624" s="1149">
        <f t="shared" si="297"/>
        <v>0.93309090909090908</v>
      </c>
      <c r="AB624" s="1150">
        <v>55000</v>
      </c>
      <c r="AC624" s="1150">
        <v>0</v>
      </c>
      <c r="AD624" s="1149">
        <f t="shared" si="298"/>
        <v>0</v>
      </c>
      <c r="AE624" s="1150">
        <v>55000</v>
      </c>
      <c r="AF624" s="1150">
        <v>0</v>
      </c>
      <c r="AG624" s="1149">
        <f t="shared" si="299"/>
        <v>0</v>
      </c>
      <c r="AH624" s="1150">
        <v>55000</v>
      </c>
      <c r="AI624" s="1150">
        <v>0</v>
      </c>
      <c r="AJ624" s="1149">
        <f t="shared" si="300"/>
        <v>0</v>
      </c>
      <c r="AK624" s="1150">
        <v>55000</v>
      </c>
      <c r="AL624" s="1150">
        <v>0</v>
      </c>
      <c r="AM624" s="1149">
        <f t="shared" si="301"/>
        <v>0</v>
      </c>
      <c r="AN624" s="1150">
        <v>55000</v>
      </c>
      <c r="AO624" s="1150">
        <v>0</v>
      </c>
      <c r="AP624" s="1149">
        <f t="shared" si="302"/>
        <v>0</v>
      </c>
      <c r="AQ624" s="1150">
        <v>55000</v>
      </c>
      <c r="AR624" s="1150">
        <v>0</v>
      </c>
      <c r="AS624" s="1149">
        <f t="shared" si="303"/>
        <v>0</v>
      </c>
      <c r="AT624" s="1149">
        <f t="shared" si="304"/>
        <v>0.23187878787878788</v>
      </c>
    </row>
    <row r="625" spans="1:46">
      <c r="A625" s="1150">
        <v>6110</v>
      </c>
      <c r="B625" s="1150">
        <v>78</v>
      </c>
      <c r="C625" s="2074">
        <v>36</v>
      </c>
      <c r="D625" s="1150" t="s">
        <v>2747</v>
      </c>
      <c r="E625" s="1150" t="s">
        <v>1629</v>
      </c>
      <c r="F625" s="1150" t="s">
        <v>1623</v>
      </c>
      <c r="G625" s="1150" t="s">
        <v>1622</v>
      </c>
      <c r="H625" s="1150" t="s">
        <v>4474</v>
      </c>
      <c r="I625" s="1150">
        <v>110000</v>
      </c>
      <c r="J625" s="1150">
        <v>133334</v>
      </c>
      <c r="K625" s="1150">
        <v>80785</v>
      </c>
      <c r="L625" s="1149">
        <f t="shared" si="305"/>
        <v>0.60588447057764716</v>
      </c>
      <c r="M625" s="1150">
        <v>133334</v>
      </c>
      <c r="N625" s="1150">
        <v>79125</v>
      </c>
      <c r="O625" s="1149">
        <f t="shared" si="306"/>
        <v>0.59343453282733583</v>
      </c>
      <c r="P625" s="1150">
        <v>133334</v>
      </c>
      <c r="Q625" s="1150">
        <v>55895</v>
      </c>
      <c r="R625" s="1149">
        <f t="shared" si="307"/>
        <v>0.41921040394798026</v>
      </c>
      <c r="S625" s="1150">
        <v>110000</v>
      </c>
      <c r="T625" s="1150">
        <v>89125</v>
      </c>
      <c r="U625" s="1149">
        <f t="shared" si="308"/>
        <v>0.81022727272727268</v>
      </c>
      <c r="V625" s="1150">
        <v>110000</v>
      </c>
      <c r="W625" s="1150">
        <v>69410</v>
      </c>
      <c r="X625" s="1149">
        <f t="shared" si="296"/>
        <v>0.63100000000000001</v>
      </c>
      <c r="Y625" s="1150">
        <v>110000</v>
      </c>
      <c r="Z625" s="1150">
        <v>56578</v>
      </c>
      <c r="AA625" s="1149">
        <f t="shared" si="297"/>
        <v>0.51434545454545455</v>
      </c>
      <c r="AB625" s="1150">
        <v>110000</v>
      </c>
      <c r="AC625" s="1150">
        <v>52340</v>
      </c>
      <c r="AD625" s="1149">
        <f t="shared" si="298"/>
        <v>0.47581818181818181</v>
      </c>
      <c r="AE625" s="1150">
        <v>110000</v>
      </c>
      <c r="AF625" s="1150">
        <v>82045</v>
      </c>
      <c r="AG625" s="1149">
        <f t="shared" si="299"/>
        <v>0.7458636363636364</v>
      </c>
      <c r="AH625" s="1150">
        <v>110000</v>
      </c>
      <c r="AI625" s="1150">
        <v>73960</v>
      </c>
      <c r="AJ625" s="1149">
        <f t="shared" si="300"/>
        <v>0.67236363636363639</v>
      </c>
      <c r="AK625" s="1150">
        <v>110000</v>
      </c>
      <c r="AL625" s="1150">
        <v>55420</v>
      </c>
      <c r="AM625" s="1149">
        <f t="shared" si="301"/>
        <v>0.50381818181818183</v>
      </c>
      <c r="AN625" s="1150">
        <v>110000</v>
      </c>
      <c r="AO625" s="1150">
        <v>81110</v>
      </c>
      <c r="AP625" s="1149">
        <f t="shared" si="302"/>
        <v>0.73736363636363633</v>
      </c>
      <c r="AQ625" s="1150">
        <v>110000</v>
      </c>
      <c r="AR625" s="1150">
        <v>73662</v>
      </c>
      <c r="AS625" s="1149">
        <f t="shared" si="303"/>
        <v>0.6696545454545455</v>
      </c>
      <c r="AT625" s="1149">
        <f t="shared" si="304"/>
        <v>0.61111782572974715</v>
      </c>
    </row>
    <row r="626" spans="1:46" s="2071" customFormat="1" ht="15">
      <c r="A626" s="2057"/>
      <c r="B626" s="2057"/>
      <c r="C626" s="2073">
        <f>+C625</f>
        <v>36</v>
      </c>
      <c r="D626" s="2057"/>
      <c r="E626" s="2060" t="s">
        <v>1697</v>
      </c>
      <c r="F626" s="2057"/>
      <c r="G626" s="2057"/>
      <c r="H626" s="2057"/>
      <c r="I626" s="2057">
        <f>SUM(I590:I625)</f>
        <v>685889</v>
      </c>
      <c r="J626" s="2057">
        <f>SUM(J590:J625)</f>
        <v>724223</v>
      </c>
      <c r="K626" s="2057">
        <f>SUM(K590:K625)</f>
        <v>435312.65</v>
      </c>
      <c r="L626" s="2072">
        <f t="shared" si="305"/>
        <v>0.60107542842467032</v>
      </c>
      <c r="M626" s="2057">
        <f>SUM(M590:M625)</f>
        <v>724223</v>
      </c>
      <c r="N626" s="2057">
        <f>SUM(N590:N625)</f>
        <v>511641.47</v>
      </c>
      <c r="O626" s="2072">
        <f t="shared" si="306"/>
        <v>0.70646951284341974</v>
      </c>
      <c r="P626" s="2057">
        <f>SUM(P590:P625)</f>
        <v>710223</v>
      </c>
      <c r="Q626" s="2057">
        <f>SUM(Q590:Q625)</f>
        <v>446586.88</v>
      </c>
      <c r="R626" s="2072">
        <f t="shared" si="307"/>
        <v>0.62879810988942908</v>
      </c>
      <c r="S626" s="2057">
        <f>SUM(S590:S625)</f>
        <v>682889</v>
      </c>
      <c r="T626" s="2057">
        <f>SUM(T590:T625)</f>
        <v>486259.32</v>
      </c>
      <c r="U626" s="2072">
        <f t="shared" si="308"/>
        <v>0.71206201886397347</v>
      </c>
      <c r="V626" s="2057">
        <f>SUM(V590:V625)</f>
        <v>691889</v>
      </c>
      <c r="W626" s="2057">
        <f>SUM(W590:W625)</f>
        <v>445145.48</v>
      </c>
      <c r="X626" s="2072">
        <f t="shared" si="296"/>
        <v>0.64337701567737016</v>
      </c>
      <c r="Y626" s="2057">
        <f>SUM(Y590:Y625)</f>
        <v>691889</v>
      </c>
      <c r="Z626" s="2057">
        <f>SUM(Z590:Z625)</f>
        <v>487725.16</v>
      </c>
      <c r="AA626" s="2072">
        <f t="shared" si="297"/>
        <v>0.70491821665035859</v>
      </c>
      <c r="AB626" s="2057">
        <f>SUM(AB590:AB625)</f>
        <v>690389</v>
      </c>
      <c r="AC626" s="2057">
        <f>SUM(AC590:AC625)</f>
        <v>445031.67999999999</v>
      </c>
      <c r="AD626" s="2072">
        <f t="shared" si="298"/>
        <v>0.64461003868833366</v>
      </c>
      <c r="AE626" s="2057">
        <f>SUM(AE590:AE625)</f>
        <v>688389</v>
      </c>
      <c r="AF626" s="2057">
        <f>SUM(AF590:AF625)</f>
        <v>490124.14</v>
      </c>
      <c r="AG626" s="2072">
        <f t="shared" si="299"/>
        <v>0.71198717585551197</v>
      </c>
      <c r="AH626" s="2057">
        <f>SUM(AH590:AH625)</f>
        <v>680889</v>
      </c>
      <c r="AI626" s="2057">
        <f>SUM(AI590:AI625)</f>
        <v>480842.39999999997</v>
      </c>
      <c r="AJ626" s="2072">
        <f t="shared" si="300"/>
        <v>0.70619792653428082</v>
      </c>
      <c r="AK626" s="2057">
        <f>SUM(AK590:AK625)</f>
        <v>685889</v>
      </c>
      <c r="AL626" s="2057">
        <f>SUM(AL590:AL625)</f>
        <v>460309.44</v>
      </c>
      <c r="AM626" s="2072">
        <f t="shared" si="301"/>
        <v>0.6711136058458439</v>
      </c>
      <c r="AN626" s="2057">
        <f>SUM(AN590:AN625)</f>
        <v>685889</v>
      </c>
      <c r="AO626" s="2057">
        <f>SUM(AO590:AO625)</f>
        <v>504708.36</v>
      </c>
      <c r="AP626" s="2072">
        <f t="shared" si="302"/>
        <v>0.73584553768904293</v>
      </c>
      <c r="AQ626" s="2057">
        <f>SUM(AQ590:AQ625)</f>
        <v>685889</v>
      </c>
      <c r="AR626" s="2057">
        <f>SUM(AR590:AR625)</f>
        <v>491599.92</v>
      </c>
      <c r="AS626" s="2072">
        <f t="shared" si="303"/>
        <v>0.71673393216686665</v>
      </c>
      <c r="AT626" s="2072">
        <f t="shared" si="304"/>
        <v>0.68147090799468291</v>
      </c>
    </row>
    <row r="627" spans="1:46" s="2071" customFormat="1" ht="15">
      <c r="A627" s="2057"/>
      <c r="B627" s="2057"/>
      <c r="C627" s="2073">
        <f>+C550+C588+C626</f>
        <v>615</v>
      </c>
      <c r="D627" s="2057"/>
      <c r="E627" s="2060" t="s">
        <v>170</v>
      </c>
      <c r="F627" s="2057"/>
      <c r="G627" s="2057"/>
      <c r="H627" s="2057"/>
      <c r="I627" s="2057">
        <f>+I550+I588+I626</f>
        <v>923685.08000000007</v>
      </c>
      <c r="J627" s="2057">
        <f>+J550+J588+J626</f>
        <v>954556.58000000007</v>
      </c>
      <c r="K627" s="2057">
        <f>+K550+K588+K626</f>
        <v>546425.67999999993</v>
      </c>
      <c r="L627" s="2072">
        <f t="shared" si="305"/>
        <v>0.57243927856010368</v>
      </c>
      <c r="M627" s="2057">
        <f>+M550+M588+M626</f>
        <v>954723.58000000007</v>
      </c>
      <c r="N627" s="2057">
        <f>+N550+N588+N626</f>
        <v>642216.80000000005</v>
      </c>
      <c r="O627" s="2072">
        <f t="shared" si="306"/>
        <v>0.67267302646908544</v>
      </c>
      <c r="P627" s="2057">
        <f>+P550+P588+P626</f>
        <v>941633.58000000007</v>
      </c>
      <c r="Q627" s="2057">
        <f>+Q550+Q588+Q626</f>
        <v>579742.06000000006</v>
      </c>
      <c r="R627" s="2072">
        <f t="shared" si="307"/>
        <v>0.61567691755427845</v>
      </c>
      <c r="S627" s="2057">
        <f>+S550+S588+S626</f>
        <v>915245.58000000007</v>
      </c>
      <c r="T627" s="2057">
        <f>+T550+T588+T626</f>
        <v>622065</v>
      </c>
      <c r="U627" s="2072">
        <f t="shared" si="308"/>
        <v>0.67967004003450082</v>
      </c>
      <c r="V627" s="2057">
        <f>+V550+V588+V626</f>
        <v>925533.58000000007</v>
      </c>
      <c r="W627" s="2057">
        <f>+W550+W588+W626</f>
        <v>581459.68999999994</v>
      </c>
      <c r="X627" s="2072">
        <f t="shared" si="296"/>
        <v>0.62824267272938916</v>
      </c>
      <c r="Y627" s="2057">
        <f>+Y550+Y588+Y626</f>
        <v>926727.58000000007</v>
      </c>
      <c r="Z627" s="2057">
        <f>+Z550+Z588+Z626</f>
        <v>619461.5</v>
      </c>
      <c r="AA627" s="2072">
        <f t="shared" si="297"/>
        <v>0.66843969400371139</v>
      </c>
      <c r="AB627" s="2057">
        <f>+AB550+AB588+AB626</f>
        <v>926400.58000000007</v>
      </c>
      <c r="AC627" s="2057">
        <f>+AC550+AC588+AC626</f>
        <v>566380.87</v>
      </c>
      <c r="AD627" s="2072">
        <f t="shared" si="298"/>
        <v>0.61137793113212424</v>
      </c>
      <c r="AE627" s="2057">
        <f>+AE550+AE588+AE626</f>
        <v>918556.58000000007</v>
      </c>
      <c r="AF627" s="2057">
        <f>+AF550+AF588+AF626</f>
        <v>616093.07000000007</v>
      </c>
      <c r="AG627" s="2072">
        <f t="shared" si="299"/>
        <v>0.67071869432365294</v>
      </c>
      <c r="AH627" s="2057">
        <f>+AH550+AH588+AH626</f>
        <v>913155.08000000007</v>
      </c>
      <c r="AI627" s="2057">
        <f>+AI550+AI588+AI626</f>
        <v>607321.59999999998</v>
      </c>
      <c r="AJ627" s="2072">
        <f t="shared" si="300"/>
        <v>0.6650804592797096</v>
      </c>
      <c r="AK627" s="2057">
        <f>+AK550+AK588+AK626</f>
        <v>918979.08000000007</v>
      </c>
      <c r="AL627" s="2057">
        <f>+AL550+AL588+AL626</f>
        <v>587802.04</v>
      </c>
      <c r="AM627" s="2072">
        <f t="shared" si="301"/>
        <v>0.63962505000657899</v>
      </c>
      <c r="AN627" s="2057">
        <f>+AN550+AN588+AN626</f>
        <v>921646.08000000007</v>
      </c>
      <c r="AO627" s="2057">
        <f>+AO550+AO588+AO626</f>
        <v>642201.73</v>
      </c>
      <c r="AP627" s="2072">
        <f t="shared" si="302"/>
        <v>0.69679863446063806</v>
      </c>
      <c r="AQ627" s="2057">
        <f>+AQ550+AQ588+AQ626</f>
        <v>923685.08000000007</v>
      </c>
      <c r="AR627" s="2057">
        <f>+AR550+AR588+AR626</f>
        <v>634624.71</v>
      </c>
      <c r="AS627" s="2072">
        <f t="shared" si="303"/>
        <v>0.68705744386387613</v>
      </c>
      <c r="AT627" s="2072">
        <f t="shared" si="304"/>
        <v>0.65038119431494068</v>
      </c>
    </row>
  </sheetData>
  <mergeCells count="13">
    <mergeCell ref="Y4:AA4"/>
    <mergeCell ref="J4:L4"/>
    <mergeCell ref="M4:O4"/>
    <mergeCell ref="P4:R4"/>
    <mergeCell ref="S4:U4"/>
    <mergeCell ref="V4:X4"/>
    <mergeCell ref="AT4:AT5"/>
    <mergeCell ref="AB4:AD4"/>
    <mergeCell ref="AE4:AG4"/>
    <mergeCell ref="AH4:AJ4"/>
    <mergeCell ref="AK4:AM4"/>
    <mergeCell ref="AN4:AP4"/>
    <mergeCell ref="AQ4:AS4"/>
  </mergeCells>
  <pageMargins left="0.51181102362204722" right="0.15748031496062992" top="0.31496062992125984" bottom="0.23622047244094491" header="0.23622047244094491" footer="0.15748031496062992"/>
  <pageSetup paperSize="9" orientation="landscape" blackAndWhite="1" verticalDpi="0"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C645"/>
  <sheetViews>
    <sheetView view="pageBreakPreview" zoomScaleSheetLayoutView="100" workbookViewId="0">
      <pane xSplit="7" ySplit="5" topLeftCell="H631" activePane="bottomRight" state="frozen"/>
      <selection activeCell="A26" sqref="A26"/>
      <selection pane="topRight" activeCell="A26" sqref="A26"/>
      <selection pane="bottomLeft" activeCell="A26" sqref="A26"/>
      <selection pane="bottomRight" activeCell="A26" sqref="A26"/>
    </sheetView>
  </sheetViews>
  <sheetFormatPr defaultRowHeight="12.75"/>
  <cols>
    <col min="1" max="1" width="13" style="955" hidden="1" customWidth="1"/>
    <col min="2" max="2" width="5.28515625" style="955" customWidth="1"/>
    <col min="3" max="3" width="36.42578125" style="955" customWidth="1"/>
    <col min="4" max="4" width="6.28515625" style="955" customWidth="1"/>
    <col min="5" max="5" width="8.5703125" style="955" customWidth="1"/>
    <col min="6" max="6" width="5.85546875" style="955" customWidth="1"/>
    <col min="7" max="7" width="9.140625" style="955"/>
    <col min="8" max="9" width="0" style="955" hidden="1" customWidth="1"/>
    <col min="10" max="10" width="8.85546875" style="2070" customWidth="1"/>
    <col min="11" max="12" width="0" style="955" hidden="1" customWidth="1"/>
    <col min="13" max="13" width="9.140625" style="955"/>
    <col min="14" max="15" width="0" style="955" hidden="1" customWidth="1"/>
    <col min="16" max="16" width="9.140625" style="955"/>
    <col min="17" max="18" width="0" style="955" hidden="1" customWidth="1"/>
    <col min="19" max="19" width="9.140625" style="955"/>
    <col min="20" max="21" width="0" style="955" hidden="1" customWidth="1"/>
    <col min="22" max="22" width="9.140625" style="955"/>
    <col min="23" max="24" width="0" style="955" hidden="1" customWidth="1"/>
    <col min="25" max="26" width="9.140625" style="955"/>
    <col min="27" max="29" width="0" style="955" hidden="1" customWidth="1"/>
    <col min="30" max="16384" width="9.140625" style="955"/>
  </cols>
  <sheetData>
    <row r="1" spans="1:29" ht="15">
      <c r="B1" s="2071" t="s">
        <v>4645</v>
      </c>
      <c r="J1" s="955"/>
    </row>
    <row r="2" spans="1:29" ht="15">
      <c r="B2" s="2071" t="s">
        <v>871</v>
      </c>
      <c r="J2" s="955"/>
      <c r="X2" s="2080"/>
      <c r="Z2" s="2080" t="s">
        <v>1736</v>
      </c>
      <c r="AC2" s="2080" t="s">
        <v>1736</v>
      </c>
    </row>
    <row r="3" spans="1:29" ht="15">
      <c r="B3" s="2071" t="s">
        <v>4644</v>
      </c>
      <c r="J3" s="955"/>
    </row>
    <row r="4" spans="1:29">
      <c r="A4" s="1150"/>
      <c r="B4" s="1150"/>
      <c r="C4" s="1150"/>
      <c r="D4" s="1150"/>
      <c r="E4" s="1150"/>
      <c r="F4" s="1150"/>
      <c r="G4" s="1150"/>
      <c r="H4" s="2644">
        <v>44287</v>
      </c>
      <c r="I4" s="2644"/>
      <c r="J4" s="2644"/>
      <c r="K4" s="2644">
        <v>44317</v>
      </c>
      <c r="L4" s="2644"/>
      <c r="M4" s="2644"/>
      <c r="N4" s="2644">
        <v>44348</v>
      </c>
      <c r="O4" s="2644"/>
      <c r="P4" s="2644"/>
      <c r="Q4" s="2644">
        <v>44378</v>
      </c>
      <c r="R4" s="2644"/>
      <c r="S4" s="2644"/>
      <c r="T4" s="2644">
        <v>44409</v>
      </c>
      <c r="U4" s="2644"/>
      <c r="V4" s="2644"/>
      <c r="W4" s="2644">
        <v>44440</v>
      </c>
      <c r="X4" s="2644"/>
      <c r="Y4" s="2644"/>
      <c r="Z4" s="2643" t="s">
        <v>1733</v>
      </c>
      <c r="AA4" s="2644">
        <v>44105</v>
      </c>
      <c r="AB4" s="2644"/>
      <c r="AC4" s="2644"/>
    </row>
    <row r="5" spans="1:29" ht="25.5">
      <c r="A5" s="1151" t="s">
        <v>2044</v>
      </c>
      <c r="B5" s="2050" t="s">
        <v>1639</v>
      </c>
      <c r="C5" s="1151" t="s">
        <v>1637</v>
      </c>
      <c r="D5" s="1151" t="s">
        <v>1636</v>
      </c>
      <c r="E5" s="1151" t="s">
        <v>1635</v>
      </c>
      <c r="F5" s="1151" t="s">
        <v>1634</v>
      </c>
      <c r="G5" s="2079" t="s">
        <v>4643</v>
      </c>
      <c r="H5" s="1151" t="s">
        <v>1734</v>
      </c>
      <c r="I5" s="1151" t="s">
        <v>2923</v>
      </c>
      <c r="J5" s="2078" t="s">
        <v>1735</v>
      </c>
      <c r="K5" s="1151" t="s">
        <v>1734</v>
      </c>
      <c r="L5" s="1151" t="s">
        <v>2923</v>
      </c>
      <c r="M5" s="2078" t="s">
        <v>1735</v>
      </c>
      <c r="N5" s="1151" t="s">
        <v>1734</v>
      </c>
      <c r="O5" s="1151" t="s">
        <v>2923</v>
      </c>
      <c r="P5" s="2078" t="s">
        <v>1735</v>
      </c>
      <c r="Q5" s="1151" t="s">
        <v>1734</v>
      </c>
      <c r="R5" s="1151" t="s">
        <v>2923</v>
      </c>
      <c r="S5" s="2078" t="s">
        <v>1735</v>
      </c>
      <c r="T5" s="1151" t="s">
        <v>1734</v>
      </c>
      <c r="U5" s="1151" t="s">
        <v>2923</v>
      </c>
      <c r="V5" s="2078" t="s">
        <v>1735</v>
      </c>
      <c r="W5" s="1151" t="s">
        <v>1734</v>
      </c>
      <c r="X5" s="1151" t="s">
        <v>2923</v>
      </c>
      <c r="Y5" s="2078" t="s">
        <v>1735</v>
      </c>
      <c r="Z5" s="2643"/>
      <c r="AA5" s="1151" t="s">
        <v>1734</v>
      </c>
      <c r="AB5" s="1151" t="s">
        <v>2923</v>
      </c>
      <c r="AC5" s="2078" t="s">
        <v>1735</v>
      </c>
    </row>
    <row r="6" spans="1:29" ht="30">
      <c r="A6" s="1151"/>
      <c r="B6" s="2050"/>
      <c r="C6" s="2075" t="s">
        <v>1739</v>
      </c>
      <c r="D6" s="1151"/>
      <c r="E6" s="1151"/>
      <c r="F6" s="1151"/>
      <c r="G6" s="1151"/>
      <c r="H6" s="1151"/>
      <c r="I6" s="1151"/>
      <c r="J6" s="2078"/>
      <c r="K6" s="1151"/>
      <c r="L6" s="1151"/>
      <c r="M6" s="2078"/>
      <c r="N6" s="1151"/>
      <c r="O6" s="1151"/>
      <c r="P6" s="2078"/>
      <c r="Q6" s="1151"/>
      <c r="R6" s="1151"/>
      <c r="S6" s="2078"/>
      <c r="T6" s="1151"/>
      <c r="U6" s="1151"/>
      <c r="V6" s="2078"/>
      <c r="W6" s="1151"/>
      <c r="X6" s="1151"/>
      <c r="Y6" s="2078"/>
      <c r="Z6" s="2077"/>
      <c r="AA6" s="1151"/>
      <c r="AB6" s="1151"/>
      <c r="AC6" s="2078"/>
    </row>
    <row r="7" spans="1:29">
      <c r="A7" s="2082">
        <v>122000000021</v>
      </c>
      <c r="B7" s="2081">
        <v>1</v>
      </c>
      <c r="C7" s="1150" t="s">
        <v>15</v>
      </c>
      <c r="D7" s="1150" t="s">
        <v>1623</v>
      </c>
      <c r="E7" s="1150" t="s">
        <v>4418</v>
      </c>
      <c r="F7" s="1150" t="s">
        <v>4428</v>
      </c>
      <c r="G7" s="1150">
        <v>110</v>
      </c>
      <c r="H7" s="1150">
        <v>110</v>
      </c>
      <c r="I7" s="1150">
        <v>90</v>
      </c>
      <c r="J7" s="1149">
        <f t="shared" ref="J7:J18" si="0">+I7/H7</f>
        <v>0.81818181818181823</v>
      </c>
      <c r="K7" s="1150">
        <v>110</v>
      </c>
      <c r="L7" s="1150">
        <v>75</v>
      </c>
      <c r="M7" s="1149">
        <f t="shared" ref="M7:M18" si="1">+L7/K7</f>
        <v>0.68181818181818177</v>
      </c>
      <c r="N7" s="1150">
        <v>110</v>
      </c>
      <c r="O7" s="1150">
        <v>75</v>
      </c>
      <c r="P7" s="1149">
        <f t="shared" ref="P7:P18" si="2">+O7/N7</f>
        <v>0.68181818181818177</v>
      </c>
      <c r="Q7" s="1150">
        <v>110</v>
      </c>
      <c r="R7" s="1150">
        <v>75</v>
      </c>
      <c r="S7" s="1149">
        <f t="shared" ref="S7:S18" si="3">+R7/Q7</f>
        <v>0.68181818181818177</v>
      </c>
      <c r="T7" s="1150">
        <v>110</v>
      </c>
      <c r="U7" s="1150">
        <v>3</v>
      </c>
      <c r="V7" s="1149">
        <f t="shared" ref="V7:V18" si="4">+U7/T7</f>
        <v>2.7272727272727271E-2</v>
      </c>
      <c r="W7" s="1150">
        <v>110</v>
      </c>
      <c r="X7" s="1150">
        <v>3</v>
      </c>
      <c r="Y7" s="1149">
        <f t="shared" ref="Y7:Y38" si="5">+X7/W7</f>
        <v>2.7272727272727271E-2</v>
      </c>
      <c r="Z7" s="1149">
        <f t="shared" ref="Z7:Z38" si="6">+(I7+L7+O7+R7+U7+X7)/(H7+K7+N7+Q7+T7+W7)</f>
        <v>0.48636363636363639</v>
      </c>
      <c r="AA7" s="1150">
        <v>110</v>
      </c>
      <c r="AB7" s="1150">
        <v>69</v>
      </c>
      <c r="AC7" s="1149">
        <f t="shared" ref="AC7:AC70" si="7">+AB7/AA7</f>
        <v>0.62727272727272732</v>
      </c>
    </row>
    <row r="8" spans="1:29">
      <c r="A8" s="2082">
        <v>123000000078</v>
      </c>
      <c r="B8" s="2081">
        <v>2</v>
      </c>
      <c r="C8" s="1150" t="s">
        <v>1288</v>
      </c>
      <c r="D8" s="1150" t="s">
        <v>1623</v>
      </c>
      <c r="E8" s="1150" t="s">
        <v>4418</v>
      </c>
      <c r="F8" s="1150" t="s">
        <v>4429</v>
      </c>
      <c r="G8" s="1150">
        <v>110</v>
      </c>
      <c r="H8" s="1150">
        <v>110</v>
      </c>
      <c r="I8" s="1150">
        <v>112.00000000000001</v>
      </c>
      <c r="J8" s="1149">
        <f t="shared" si="0"/>
        <v>1.0181818181818183</v>
      </c>
      <c r="K8" s="1150">
        <v>110</v>
      </c>
      <c r="L8" s="1150">
        <v>106</v>
      </c>
      <c r="M8" s="1149">
        <f t="shared" si="1"/>
        <v>0.96363636363636362</v>
      </c>
      <c r="N8" s="1150">
        <v>110</v>
      </c>
      <c r="O8" s="1150">
        <v>108</v>
      </c>
      <c r="P8" s="1149">
        <f t="shared" si="2"/>
        <v>0.98181818181818181</v>
      </c>
      <c r="Q8" s="1150">
        <v>110</v>
      </c>
      <c r="R8" s="1150">
        <v>108.55999999999999</v>
      </c>
      <c r="S8" s="1149">
        <f t="shared" si="3"/>
        <v>0.98690909090909085</v>
      </c>
      <c r="T8" s="1150">
        <v>110</v>
      </c>
      <c r="U8" s="1150">
        <v>115.84</v>
      </c>
      <c r="V8" s="1149">
        <f t="shared" si="4"/>
        <v>1.0530909090909091</v>
      </c>
      <c r="W8" s="1150">
        <v>110</v>
      </c>
      <c r="X8" s="1150">
        <v>68</v>
      </c>
      <c r="Y8" s="1149">
        <f t="shared" si="5"/>
        <v>0.61818181818181817</v>
      </c>
      <c r="Z8" s="1149">
        <f t="shared" si="6"/>
        <v>0.9369696969696969</v>
      </c>
      <c r="AA8" s="1150">
        <v>110</v>
      </c>
      <c r="AB8" s="1150">
        <v>117.28</v>
      </c>
      <c r="AC8" s="1149">
        <f t="shared" si="7"/>
        <v>1.0661818181818181</v>
      </c>
    </row>
    <row r="9" spans="1:29">
      <c r="A9" s="2082">
        <v>123000000109</v>
      </c>
      <c r="B9" s="2081">
        <v>3</v>
      </c>
      <c r="C9" s="1150" t="s">
        <v>3085</v>
      </c>
      <c r="D9" s="1150" t="s">
        <v>1623</v>
      </c>
      <c r="E9" s="1150" t="s">
        <v>1687</v>
      </c>
      <c r="F9" s="1150" t="s">
        <v>4429</v>
      </c>
      <c r="G9" s="1150">
        <v>110</v>
      </c>
      <c r="H9" s="1150">
        <v>110</v>
      </c>
      <c r="I9" s="1150">
        <v>13.68</v>
      </c>
      <c r="J9" s="1149">
        <f t="shared" si="0"/>
        <v>0.12436363636363636</v>
      </c>
      <c r="K9" s="1150">
        <v>110</v>
      </c>
      <c r="L9" s="1150">
        <v>26.279999999999998</v>
      </c>
      <c r="M9" s="1149">
        <f t="shared" si="1"/>
        <v>0.23890909090909088</v>
      </c>
      <c r="N9" s="1150">
        <v>110</v>
      </c>
      <c r="O9" s="1150">
        <v>19.2</v>
      </c>
      <c r="P9" s="1149">
        <f t="shared" si="2"/>
        <v>0.17454545454545453</v>
      </c>
      <c r="Q9" s="1150">
        <v>110</v>
      </c>
      <c r="R9" s="1150">
        <v>71.399999999999991</v>
      </c>
      <c r="S9" s="1149">
        <f t="shared" si="3"/>
        <v>0.64909090909090905</v>
      </c>
      <c r="T9" s="1150">
        <v>110</v>
      </c>
      <c r="U9" s="1150">
        <v>49.2</v>
      </c>
      <c r="V9" s="1149">
        <f t="shared" si="4"/>
        <v>0.44727272727272732</v>
      </c>
      <c r="W9" s="1150">
        <v>110</v>
      </c>
      <c r="X9" s="1150">
        <v>43.440000000000005</v>
      </c>
      <c r="Y9" s="1149">
        <f t="shared" si="5"/>
        <v>0.39490909090909093</v>
      </c>
      <c r="Z9" s="1149">
        <f t="shared" si="6"/>
        <v>0.33818181818181814</v>
      </c>
      <c r="AA9" s="1150">
        <v>110</v>
      </c>
      <c r="AB9" s="1150">
        <v>39.6</v>
      </c>
      <c r="AC9" s="1149">
        <f t="shared" si="7"/>
        <v>0.36</v>
      </c>
    </row>
    <row r="10" spans="1:29">
      <c r="A10" s="2082">
        <v>124000000008</v>
      </c>
      <c r="B10" s="2081">
        <v>4</v>
      </c>
      <c r="C10" s="1150" t="s">
        <v>353</v>
      </c>
      <c r="D10" s="1150" t="s">
        <v>1623</v>
      </c>
      <c r="E10" s="1150" t="s">
        <v>1687</v>
      </c>
      <c r="F10" s="1150" t="s">
        <v>4429</v>
      </c>
      <c r="G10" s="1150">
        <v>110</v>
      </c>
      <c r="H10" s="1150">
        <v>110</v>
      </c>
      <c r="I10" s="1150">
        <v>0</v>
      </c>
      <c r="J10" s="1149">
        <f t="shared" si="0"/>
        <v>0</v>
      </c>
      <c r="K10" s="1150">
        <v>110</v>
      </c>
      <c r="L10" s="1150">
        <v>0</v>
      </c>
      <c r="M10" s="1149">
        <f t="shared" si="1"/>
        <v>0</v>
      </c>
      <c r="N10" s="1150">
        <v>110</v>
      </c>
      <c r="O10" s="1150">
        <v>0</v>
      </c>
      <c r="P10" s="1149">
        <f t="shared" si="2"/>
        <v>0</v>
      </c>
      <c r="Q10" s="1150">
        <v>110</v>
      </c>
      <c r="R10" s="1150">
        <v>0</v>
      </c>
      <c r="S10" s="1149">
        <f t="shared" si="3"/>
        <v>0</v>
      </c>
      <c r="T10" s="1150">
        <v>110</v>
      </c>
      <c r="U10" s="1150">
        <v>0</v>
      </c>
      <c r="V10" s="1149">
        <f t="shared" si="4"/>
        <v>0</v>
      </c>
      <c r="W10" s="1150">
        <v>110</v>
      </c>
      <c r="X10" s="1150">
        <v>0</v>
      </c>
      <c r="Y10" s="1149">
        <f t="shared" si="5"/>
        <v>0</v>
      </c>
      <c r="Z10" s="1149">
        <f t="shared" si="6"/>
        <v>0</v>
      </c>
      <c r="AA10" s="1150">
        <v>110</v>
      </c>
      <c r="AB10" s="1150">
        <v>360</v>
      </c>
      <c r="AC10" s="1149">
        <f t="shared" si="7"/>
        <v>3.2727272727272729</v>
      </c>
    </row>
    <row r="11" spans="1:29">
      <c r="A11" s="2082">
        <v>126000000013</v>
      </c>
      <c r="B11" s="2081">
        <v>5</v>
      </c>
      <c r="C11" s="1150" t="s">
        <v>384</v>
      </c>
      <c r="D11" s="1150" t="s">
        <v>1623</v>
      </c>
      <c r="E11" s="1150" t="s">
        <v>4418</v>
      </c>
      <c r="F11" s="1150" t="s">
        <v>4429</v>
      </c>
      <c r="G11" s="1150">
        <v>110</v>
      </c>
      <c r="H11" s="1150">
        <v>110</v>
      </c>
      <c r="I11" s="1150">
        <v>18</v>
      </c>
      <c r="J11" s="1149">
        <f t="shared" si="0"/>
        <v>0.16363636363636364</v>
      </c>
      <c r="K11" s="1150">
        <v>110</v>
      </c>
      <c r="L11" s="1150">
        <v>14.4</v>
      </c>
      <c r="M11" s="1149">
        <f t="shared" si="1"/>
        <v>0.13090909090909092</v>
      </c>
      <c r="N11" s="1150">
        <v>110</v>
      </c>
      <c r="O11" s="1150">
        <v>15</v>
      </c>
      <c r="P11" s="1149">
        <f t="shared" si="2"/>
        <v>0.13636363636363635</v>
      </c>
      <c r="Q11" s="1150">
        <v>110</v>
      </c>
      <c r="R11" s="1150">
        <v>12</v>
      </c>
      <c r="S11" s="1149">
        <f t="shared" si="3"/>
        <v>0.10909090909090909</v>
      </c>
      <c r="T11" s="1150">
        <v>110</v>
      </c>
      <c r="U11" s="1150">
        <v>13.799999999999999</v>
      </c>
      <c r="V11" s="1149">
        <f t="shared" si="4"/>
        <v>0.12545454545454546</v>
      </c>
      <c r="W11" s="1150">
        <v>110</v>
      </c>
      <c r="X11" s="1150">
        <v>21.000000000000004</v>
      </c>
      <c r="Y11" s="1149">
        <f t="shared" si="5"/>
        <v>0.19090909090909094</v>
      </c>
      <c r="Z11" s="1149">
        <f t="shared" si="6"/>
        <v>0.14272727272727273</v>
      </c>
      <c r="AA11" s="1150">
        <v>110</v>
      </c>
      <c r="AB11" s="1150">
        <v>41</v>
      </c>
      <c r="AC11" s="1149">
        <f t="shared" si="7"/>
        <v>0.37272727272727274</v>
      </c>
    </row>
    <row r="12" spans="1:29">
      <c r="A12" s="2082">
        <v>129000000001</v>
      </c>
      <c r="B12" s="2081">
        <v>6</v>
      </c>
      <c r="C12" s="1150" t="s">
        <v>759</v>
      </c>
      <c r="D12" s="1150" t="s">
        <v>1623</v>
      </c>
      <c r="E12" s="1150" t="s">
        <v>4599</v>
      </c>
      <c r="F12" s="1150" t="s">
        <v>4429</v>
      </c>
      <c r="G12" s="1150">
        <v>110</v>
      </c>
      <c r="H12" s="1150">
        <v>110</v>
      </c>
      <c r="I12" s="1150">
        <v>22.96</v>
      </c>
      <c r="J12" s="1149">
        <f t="shared" si="0"/>
        <v>0.20872727272727273</v>
      </c>
      <c r="K12" s="1150">
        <v>110</v>
      </c>
      <c r="L12" s="1150">
        <v>16.16</v>
      </c>
      <c r="M12" s="1149">
        <f t="shared" si="1"/>
        <v>0.14690909090909091</v>
      </c>
      <c r="N12" s="1150">
        <v>110</v>
      </c>
      <c r="O12" s="1150">
        <v>13.68</v>
      </c>
      <c r="P12" s="1149">
        <f t="shared" si="2"/>
        <v>0.12436363636363636</v>
      </c>
      <c r="Q12" s="1150">
        <v>110</v>
      </c>
      <c r="R12" s="1150">
        <v>19.36</v>
      </c>
      <c r="S12" s="1149">
        <f t="shared" si="3"/>
        <v>0.17599999999999999</v>
      </c>
      <c r="T12" s="1150">
        <v>110</v>
      </c>
      <c r="U12" s="1150">
        <v>23.119999999999997</v>
      </c>
      <c r="V12" s="1149">
        <f t="shared" si="4"/>
        <v>0.21018181818181816</v>
      </c>
      <c r="W12" s="1150">
        <v>110</v>
      </c>
      <c r="X12" s="1150">
        <v>24</v>
      </c>
      <c r="Y12" s="1149">
        <f t="shared" si="5"/>
        <v>0.21818181818181817</v>
      </c>
      <c r="Z12" s="1149">
        <f t="shared" si="6"/>
        <v>0.18072727272727274</v>
      </c>
      <c r="AA12" s="1150">
        <v>110</v>
      </c>
      <c r="AB12" s="1150">
        <v>25.2</v>
      </c>
      <c r="AC12" s="1149">
        <f t="shared" si="7"/>
        <v>0.2290909090909091</v>
      </c>
    </row>
    <row r="13" spans="1:29">
      <c r="A13" s="2082">
        <v>615000000005</v>
      </c>
      <c r="B13" s="2081">
        <v>7</v>
      </c>
      <c r="C13" s="1150" t="s">
        <v>898</v>
      </c>
      <c r="D13" s="1150" t="s">
        <v>1623</v>
      </c>
      <c r="E13" s="1150" t="s">
        <v>4418</v>
      </c>
      <c r="F13" s="1150" t="s">
        <v>4428</v>
      </c>
      <c r="G13" s="1150">
        <v>110</v>
      </c>
      <c r="H13" s="1150">
        <v>110</v>
      </c>
      <c r="I13" s="1150">
        <v>5.7</v>
      </c>
      <c r="J13" s="1149">
        <f t="shared" si="0"/>
        <v>5.1818181818181819E-2</v>
      </c>
      <c r="K13" s="1150">
        <v>110</v>
      </c>
      <c r="L13" s="1150">
        <v>6.3000000000000007</v>
      </c>
      <c r="M13" s="1149">
        <f t="shared" si="1"/>
        <v>5.7272727272727281E-2</v>
      </c>
      <c r="N13" s="1150">
        <v>110</v>
      </c>
      <c r="O13" s="1150">
        <v>6.6</v>
      </c>
      <c r="P13" s="1149">
        <f t="shared" si="2"/>
        <v>0.06</v>
      </c>
      <c r="Q13" s="1150">
        <v>110</v>
      </c>
      <c r="R13" s="1150">
        <v>6.3000000000000007</v>
      </c>
      <c r="S13" s="1149">
        <f t="shared" si="3"/>
        <v>5.7272727272727281E-2</v>
      </c>
      <c r="T13" s="1150">
        <v>110</v>
      </c>
      <c r="U13" s="1150">
        <v>5.76</v>
      </c>
      <c r="V13" s="1149">
        <f t="shared" si="4"/>
        <v>5.2363636363636362E-2</v>
      </c>
      <c r="W13" s="1150">
        <v>110</v>
      </c>
      <c r="X13" s="1150">
        <v>5.76</v>
      </c>
      <c r="Y13" s="1149">
        <f t="shared" si="5"/>
        <v>5.2363636363636362E-2</v>
      </c>
      <c r="Z13" s="1149">
        <f t="shared" si="6"/>
        <v>5.5181818181818186E-2</v>
      </c>
      <c r="AA13" s="1150">
        <v>110</v>
      </c>
      <c r="AB13" s="1150">
        <v>45.6</v>
      </c>
      <c r="AC13" s="1149">
        <f t="shared" si="7"/>
        <v>0.41454545454545455</v>
      </c>
    </row>
    <row r="14" spans="1:29">
      <c r="A14" s="2082">
        <v>621000000002</v>
      </c>
      <c r="B14" s="2081">
        <v>8</v>
      </c>
      <c r="C14" s="1150" t="s">
        <v>701</v>
      </c>
      <c r="D14" s="1150" t="s">
        <v>1623</v>
      </c>
      <c r="E14" s="1150" t="s">
        <v>1687</v>
      </c>
      <c r="F14" s="1150" t="s">
        <v>4429</v>
      </c>
      <c r="G14" s="1150">
        <v>110</v>
      </c>
      <c r="H14" s="1150">
        <v>110</v>
      </c>
      <c r="I14" s="1150">
        <v>79.679999999999993</v>
      </c>
      <c r="J14" s="1149">
        <f t="shared" si="0"/>
        <v>0.72436363636363632</v>
      </c>
      <c r="K14" s="1150">
        <v>110</v>
      </c>
      <c r="L14" s="1150">
        <v>89.600000000000009</v>
      </c>
      <c r="M14" s="1149">
        <f t="shared" si="1"/>
        <v>0.81454545454545457</v>
      </c>
      <c r="N14" s="1150">
        <v>110</v>
      </c>
      <c r="O14" s="1150">
        <v>100.47999999999999</v>
      </c>
      <c r="P14" s="1149">
        <f t="shared" si="2"/>
        <v>0.91345454545454541</v>
      </c>
      <c r="Q14" s="1150">
        <v>110</v>
      </c>
      <c r="R14" s="1150">
        <v>85.84</v>
      </c>
      <c r="S14" s="1149">
        <f t="shared" si="3"/>
        <v>0.78036363636363637</v>
      </c>
      <c r="T14" s="1150">
        <v>110</v>
      </c>
      <c r="U14" s="1150">
        <v>93.12</v>
      </c>
      <c r="V14" s="1149">
        <f t="shared" si="4"/>
        <v>0.8465454545454546</v>
      </c>
      <c r="W14" s="1150">
        <v>110</v>
      </c>
      <c r="X14" s="1150">
        <v>80.16</v>
      </c>
      <c r="Y14" s="1149">
        <f t="shared" si="5"/>
        <v>0.72872727272727267</v>
      </c>
      <c r="Z14" s="1149">
        <f t="shared" si="6"/>
        <v>0.80133333333333334</v>
      </c>
      <c r="AA14" s="1150">
        <v>110</v>
      </c>
      <c r="AB14" s="1150">
        <v>13.8</v>
      </c>
      <c r="AC14" s="1149">
        <f t="shared" si="7"/>
        <v>0.12545454545454546</v>
      </c>
    </row>
    <row r="15" spans="1:29">
      <c r="A15" s="2082">
        <v>123000000071</v>
      </c>
      <c r="B15" s="2081">
        <v>9</v>
      </c>
      <c r="C15" s="1150" t="s">
        <v>2924</v>
      </c>
      <c r="D15" s="1150" t="s">
        <v>1623</v>
      </c>
      <c r="E15" s="1150" t="s">
        <v>1687</v>
      </c>
      <c r="F15" s="1150" t="s">
        <v>4429</v>
      </c>
      <c r="G15" s="1150">
        <v>110.2</v>
      </c>
      <c r="H15" s="1150">
        <v>110.2</v>
      </c>
      <c r="I15" s="1150">
        <v>54</v>
      </c>
      <c r="J15" s="1149">
        <f t="shared" si="0"/>
        <v>0.49001814882032668</v>
      </c>
      <c r="K15" s="1150">
        <v>110.2</v>
      </c>
      <c r="L15" s="1150">
        <v>14.000000000000002</v>
      </c>
      <c r="M15" s="1149">
        <f t="shared" si="1"/>
        <v>0.12704174228675139</v>
      </c>
      <c r="N15" s="1150">
        <v>110.2</v>
      </c>
      <c r="O15" s="1150">
        <v>27.36</v>
      </c>
      <c r="P15" s="1149">
        <f t="shared" si="2"/>
        <v>0.24827586206896551</v>
      </c>
      <c r="Q15" s="1150">
        <v>110.2</v>
      </c>
      <c r="R15" s="1150">
        <v>18</v>
      </c>
      <c r="S15" s="1149">
        <f t="shared" si="3"/>
        <v>0.16333938294010888</v>
      </c>
      <c r="T15" s="1150">
        <v>110.2</v>
      </c>
      <c r="U15" s="1150">
        <v>20</v>
      </c>
      <c r="V15" s="1149">
        <f t="shared" si="4"/>
        <v>0.18148820326678766</v>
      </c>
      <c r="W15" s="1150">
        <v>110.2</v>
      </c>
      <c r="X15" s="1150">
        <v>28.000000000000004</v>
      </c>
      <c r="Y15" s="1149">
        <f t="shared" si="5"/>
        <v>0.25408348457350277</v>
      </c>
      <c r="Z15" s="1149">
        <f t="shared" si="6"/>
        <v>0.2440411373260738</v>
      </c>
      <c r="AA15" s="1150">
        <v>110</v>
      </c>
      <c r="AB15" s="1150">
        <v>74.56</v>
      </c>
      <c r="AC15" s="1149">
        <f t="shared" si="7"/>
        <v>0.67781818181818188</v>
      </c>
    </row>
    <row r="16" spans="1:29">
      <c r="A16" s="2082">
        <v>123000000063</v>
      </c>
      <c r="B16" s="2081">
        <v>10</v>
      </c>
      <c r="C16" s="1150" t="s">
        <v>341</v>
      </c>
      <c r="D16" s="1150" t="s">
        <v>1623</v>
      </c>
      <c r="E16" s="1150" t="s">
        <v>4418</v>
      </c>
      <c r="F16" s="1150" t="s">
        <v>4429</v>
      </c>
      <c r="G16" s="1150">
        <v>111</v>
      </c>
      <c r="H16" s="1150">
        <v>111</v>
      </c>
      <c r="I16" s="1150">
        <v>140.94999999999999</v>
      </c>
      <c r="J16" s="1149">
        <f t="shared" si="0"/>
        <v>1.2698198198198196</v>
      </c>
      <c r="K16" s="1150">
        <v>111</v>
      </c>
      <c r="L16" s="1150">
        <v>132.35</v>
      </c>
      <c r="M16" s="1149">
        <f t="shared" si="1"/>
        <v>1.1923423423423423</v>
      </c>
      <c r="N16" s="1150">
        <v>111</v>
      </c>
      <c r="O16" s="1150">
        <v>141.4</v>
      </c>
      <c r="P16" s="1149">
        <f t="shared" si="2"/>
        <v>1.273873873873874</v>
      </c>
      <c r="Q16" s="1150">
        <v>111</v>
      </c>
      <c r="R16" s="1150">
        <v>140.15</v>
      </c>
      <c r="S16" s="1149">
        <f t="shared" si="3"/>
        <v>1.2626126126126127</v>
      </c>
      <c r="T16" s="1150">
        <v>111</v>
      </c>
      <c r="U16" s="1150">
        <v>152.94999999999999</v>
      </c>
      <c r="V16" s="1149">
        <f t="shared" si="4"/>
        <v>1.3779279279279277</v>
      </c>
      <c r="W16" s="1150">
        <v>111</v>
      </c>
      <c r="X16" s="1150">
        <v>217.65</v>
      </c>
      <c r="Y16" s="1149">
        <f t="shared" si="5"/>
        <v>1.9608108108108109</v>
      </c>
      <c r="Z16" s="1149">
        <f t="shared" si="6"/>
        <v>1.3895645645645645</v>
      </c>
      <c r="AA16" s="1150">
        <v>110.2</v>
      </c>
      <c r="AB16" s="1150">
        <v>26</v>
      </c>
      <c r="AC16" s="1149">
        <f t="shared" si="7"/>
        <v>0.23593466424682394</v>
      </c>
    </row>
    <row r="17" spans="1:29">
      <c r="A17" s="2082">
        <v>125000000035</v>
      </c>
      <c r="B17" s="2081">
        <v>11</v>
      </c>
      <c r="C17" s="1150" t="s">
        <v>3257</v>
      </c>
      <c r="D17" s="1150" t="s">
        <v>1623</v>
      </c>
      <c r="E17" s="1150" t="s">
        <v>4599</v>
      </c>
      <c r="F17" s="1150" t="s">
        <v>4429</v>
      </c>
      <c r="G17" s="1150">
        <v>111</v>
      </c>
      <c r="H17" s="1150">
        <v>111</v>
      </c>
      <c r="I17" s="1150">
        <v>7.76</v>
      </c>
      <c r="J17" s="1149">
        <f t="shared" si="0"/>
        <v>6.9909909909909904E-2</v>
      </c>
      <c r="K17" s="1150">
        <v>111</v>
      </c>
      <c r="L17" s="1150">
        <v>11.68</v>
      </c>
      <c r="M17" s="1149">
        <f t="shared" si="1"/>
        <v>0.10522522522522522</v>
      </c>
      <c r="N17" s="1150">
        <v>111</v>
      </c>
      <c r="O17" s="1150">
        <v>8.5599999999999987</v>
      </c>
      <c r="P17" s="1149">
        <f t="shared" si="2"/>
        <v>7.7117117117117107E-2</v>
      </c>
      <c r="Q17" s="1150">
        <v>111</v>
      </c>
      <c r="R17" s="1150">
        <v>7.4399999999999995</v>
      </c>
      <c r="S17" s="1149">
        <f t="shared" si="3"/>
        <v>6.7027027027027022E-2</v>
      </c>
      <c r="T17" s="1150">
        <v>111</v>
      </c>
      <c r="U17" s="1150">
        <v>4.16</v>
      </c>
      <c r="V17" s="1149">
        <f t="shared" si="4"/>
        <v>3.7477477477477476E-2</v>
      </c>
      <c r="W17" s="1150">
        <v>111</v>
      </c>
      <c r="X17" s="1150">
        <v>5.6800000000000006</v>
      </c>
      <c r="Y17" s="1149">
        <f t="shared" si="5"/>
        <v>5.1171171171171176E-2</v>
      </c>
      <c r="Z17" s="1149">
        <f t="shared" si="6"/>
        <v>6.7987987987987983E-2</v>
      </c>
      <c r="AA17" s="1150">
        <v>111</v>
      </c>
      <c r="AB17" s="1150">
        <v>126.85</v>
      </c>
      <c r="AC17" s="1149">
        <f t="shared" si="7"/>
        <v>1.1427927927927928</v>
      </c>
    </row>
    <row r="18" spans="1:29">
      <c r="A18" s="2082">
        <v>125000000039</v>
      </c>
      <c r="B18" s="2081">
        <v>12</v>
      </c>
      <c r="C18" s="1150" t="s">
        <v>3361</v>
      </c>
      <c r="D18" s="1150" t="s">
        <v>1623</v>
      </c>
      <c r="E18" s="1150" t="s">
        <v>1687</v>
      </c>
      <c r="F18" s="1150" t="s">
        <v>4429</v>
      </c>
      <c r="G18" s="1150">
        <v>111</v>
      </c>
      <c r="H18" s="1150">
        <v>111</v>
      </c>
      <c r="I18" s="1150">
        <v>40.880000000000003</v>
      </c>
      <c r="J18" s="1149">
        <f t="shared" si="0"/>
        <v>0.3682882882882883</v>
      </c>
      <c r="K18" s="1150">
        <v>111</v>
      </c>
      <c r="L18" s="1150">
        <v>43.6</v>
      </c>
      <c r="M18" s="1149">
        <f t="shared" si="1"/>
        <v>0.39279279279279283</v>
      </c>
      <c r="N18" s="1150">
        <v>111</v>
      </c>
      <c r="O18" s="1150">
        <v>44.16</v>
      </c>
      <c r="P18" s="1149">
        <f t="shared" si="2"/>
        <v>0.39783783783783783</v>
      </c>
      <c r="Q18" s="1150">
        <v>111</v>
      </c>
      <c r="R18" s="1150">
        <v>40.479999999999997</v>
      </c>
      <c r="S18" s="1149">
        <f t="shared" si="3"/>
        <v>0.36468468468468468</v>
      </c>
      <c r="T18" s="1150">
        <v>111</v>
      </c>
      <c r="U18" s="1150">
        <v>38.080000000000005</v>
      </c>
      <c r="V18" s="1149">
        <f t="shared" si="4"/>
        <v>0.34306306306306311</v>
      </c>
      <c r="W18" s="1150">
        <v>111</v>
      </c>
      <c r="X18" s="1150">
        <v>32.479999999999997</v>
      </c>
      <c r="Y18" s="1149">
        <f t="shared" si="5"/>
        <v>0.29261261261261257</v>
      </c>
      <c r="Z18" s="1149">
        <f t="shared" si="6"/>
        <v>0.35987987987987985</v>
      </c>
      <c r="AA18" s="1150">
        <v>111</v>
      </c>
      <c r="AB18" s="1150">
        <v>3.92</v>
      </c>
      <c r="AC18" s="1149">
        <f t="shared" si="7"/>
        <v>3.5315315315315315E-2</v>
      </c>
    </row>
    <row r="19" spans="1:29">
      <c r="A19" s="2082">
        <v>125000000043</v>
      </c>
      <c r="B19" s="2081">
        <v>13</v>
      </c>
      <c r="C19" s="1150" t="s">
        <v>4642</v>
      </c>
      <c r="D19" s="1150" t="s">
        <v>1623</v>
      </c>
      <c r="E19" s="1150" t="s">
        <v>4599</v>
      </c>
      <c r="F19" s="1150" t="s">
        <v>4429</v>
      </c>
      <c r="G19" s="1150">
        <v>111</v>
      </c>
      <c r="H19" s="1150"/>
      <c r="I19" s="1150">
        <v>0</v>
      </c>
      <c r="J19" s="1149">
        <v>0</v>
      </c>
      <c r="K19" s="1150"/>
      <c r="L19" s="1150">
        <v>0</v>
      </c>
      <c r="M19" s="1149">
        <v>0</v>
      </c>
      <c r="N19" s="1150"/>
      <c r="O19" s="1150">
        <v>0</v>
      </c>
      <c r="P19" s="1149">
        <v>0</v>
      </c>
      <c r="Q19" s="1150"/>
      <c r="R19" s="1150">
        <v>0</v>
      </c>
      <c r="S19" s="1149">
        <v>0</v>
      </c>
      <c r="T19" s="1150"/>
      <c r="U19" s="1150">
        <v>0</v>
      </c>
      <c r="V19" s="1149">
        <v>0</v>
      </c>
      <c r="W19" s="1150">
        <v>111</v>
      </c>
      <c r="X19" s="1150">
        <v>4</v>
      </c>
      <c r="Y19" s="1149">
        <f t="shared" si="5"/>
        <v>3.6036036036036036E-2</v>
      </c>
      <c r="Z19" s="1149">
        <f t="shared" si="6"/>
        <v>3.6036036036036036E-2</v>
      </c>
      <c r="AA19" s="1150">
        <v>111</v>
      </c>
      <c r="AB19" s="1150">
        <v>31.04</v>
      </c>
      <c r="AC19" s="1149">
        <f t="shared" si="7"/>
        <v>0.27963963963963961</v>
      </c>
    </row>
    <row r="20" spans="1:29">
      <c r="A20" s="2082">
        <v>126000000022</v>
      </c>
      <c r="B20" s="2081">
        <v>14</v>
      </c>
      <c r="C20" s="1150" t="s">
        <v>1263</v>
      </c>
      <c r="D20" s="1150" t="s">
        <v>1623</v>
      </c>
      <c r="E20" s="1150" t="s">
        <v>4418</v>
      </c>
      <c r="F20" s="1150" t="s">
        <v>4429</v>
      </c>
      <c r="G20" s="1150">
        <v>111</v>
      </c>
      <c r="H20" s="1150">
        <v>111</v>
      </c>
      <c r="I20" s="1150">
        <v>110.80000000000001</v>
      </c>
      <c r="J20" s="1149">
        <f>+I20/H20</f>
        <v>0.99819819819819833</v>
      </c>
      <c r="K20" s="1150">
        <v>111</v>
      </c>
      <c r="L20" s="1150">
        <v>115.6</v>
      </c>
      <c r="M20" s="1149">
        <f t="shared" ref="M20:M55" si="8">+L20/K20</f>
        <v>1.0414414414414415</v>
      </c>
      <c r="N20" s="1150">
        <v>111</v>
      </c>
      <c r="O20" s="1150">
        <v>84</v>
      </c>
      <c r="P20" s="1149">
        <f t="shared" ref="P20:P55" si="9">+O20/N20</f>
        <v>0.7567567567567568</v>
      </c>
      <c r="Q20" s="1150">
        <v>111</v>
      </c>
      <c r="R20" s="1150">
        <v>94</v>
      </c>
      <c r="S20" s="1149">
        <f t="shared" ref="S20:S51" si="10">+R20/Q20</f>
        <v>0.84684684684684686</v>
      </c>
      <c r="T20" s="1150">
        <v>111</v>
      </c>
      <c r="U20" s="1150">
        <v>73.2</v>
      </c>
      <c r="V20" s="1149">
        <f t="shared" ref="V20:V51" si="11">+U20/T20</f>
        <v>0.6594594594594595</v>
      </c>
      <c r="W20" s="1150">
        <v>111</v>
      </c>
      <c r="X20" s="1150">
        <v>80</v>
      </c>
      <c r="Y20" s="1149">
        <f t="shared" si="5"/>
        <v>0.72072072072072069</v>
      </c>
      <c r="Z20" s="1149">
        <f t="shared" si="6"/>
        <v>0.83723723723723709</v>
      </c>
      <c r="AA20" s="1150">
        <v>111</v>
      </c>
      <c r="AB20" s="1150">
        <v>56</v>
      </c>
      <c r="AC20" s="1149">
        <f t="shared" si="7"/>
        <v>0.50450450450450446</v>
      </c>
    </row>
    <row r="21" spans="1:29">
      <c r="A21" s="2082">
        <v>421000000012</v>
      </c>
      <c r="B21" s="2081">
        <v>15</v>
      </c>
      <c r="C21" s="1150" t="s">
        <v>2800</v>
      </c>
      <c r="D21" s="1150" t="s">
        <v>1623</v>
      </c>
      <c r="E21" s="1150" t="s">
        <v>1687</v>
      </c>
      <c r="F21" s="1150" t="s">
        <v>4429</v>
      </c>
      <c r="G21" s="1150">
        <v>111</v>
      </c>
      <c r="H21" s="1150">
        <v>111</v>
      </c>
      <c r="I21" s="1150">
        <v>8.4</v>
      </c>
      <c r="J21" s="1149">
        <f>+I21/H21</f>
        <v>7.567567567567568E-2</v>
      </c>
      <c r="K21" s="1150">
        <v>111</v>
      </c>
      <c r="L21" s="1150">
        <v>8</v>
      </c>
      <c r="M21" s="1149">
        <f t="shared" si="8"/>
        <v>7.2072072072072071E-2</v>
      </c>
      <c r="N21" s="1150">
        <v>111</v>
      </c>
      <c r="O21" s="1150">
        <v>8</v>
      </c>
      <c r="P21" s="1149">
        <f t="shared" si="9"/>
        <v>7.2072072072072071E-2</v>
      </c>
      <c r="Q21" s="1150">
        <v>111</v>
      </c>
      <c r="R21" s="1150">
        <v>8</v>
      </c>
      <c r="S21" s="1149">
        <f t="shared" si="10"/>
        <v>7.2072072072072071E-2</v>
      </c>
      <c r="T21" s="1150">
        <v>111</v>
      </c>
      <c r="U21" s="1150">
        <v>8.7999999999999989</v>
      </c>
      <c r="V21" s="1149">
        <f t="shared" si="11"/>
        <v>7.9279279279279274E-2</v>
      </c>
      <c r="W21" s="1150">
        <v>111</v>
      </c>
      <c r="X21" s="1150">
        <v>8.7999999999999989</v>
      </c>
      <c r="Y21" s="1149">
        <f t="shared" si="5"/>
        <v>7.9279279279279274E-2</v>
      </c>
      <c r="Z21" s="1149">
        <f t="shared" si="6"/>
        <v>7.5075075075075062E-2</v>
      </c>
      <c r="AA21" s="1150">
        <v>111</v>
      </c>
      <c r="AB21" s="1150">
        <v>6</v>
      </c>
      <c r="AC21" s="1149">
        <f t="shared" si="7"/>
        <v>5.4054054054054057E-2</v>
      </c>
    </row>
    <row r="22" spans="1:29">
      <c r="A22" s="2082">
        <v>421000000014</v>
      </c>
      <c r="B22" s="2081">
        <v>16</v>
      </c>
      <c r="C22" s="1150" t="s">
        <v>2927</v>
      </c>
      <c r="D22" s="1150" t="s">
        <v>1623</v>
      </c>
      <c r="E22" s="1150" t="s">
        <v>4599</v>
      </c>
      <c r="F22" s="1150" t="s">
        <v>4429</v>
      </c>
      <c r="G22" s="1150">
        <v>111</v>
      </c>
      <c r="H22" s="1150">
        <v>111</v>
      </c>
      <c r="I22" s="1150">
        <v>29.439999999999998</v>
      </c>
      <c r="J22" s="1149">
        <f>+I22/H22</f>
        <v>0.26522522522522518</v>
      </c>
      <c r="K22" s="1150">
        <v>111</v>
      </c>
      <c r="L22" s="1150">
        <v>26.479999999999997</v>
      </c>
      <c r="M22" s="1149">
        <f t="shared" si="8"/>
        <v>0.23855855855855854</v>
      </c>
      <c r="N22" s="1150">
        <v>111</v>
      </c>
      <c r="O22" s="1150">
        <v>16.96</v>
      </c>
      <c r="P22" s="1149">
        <f t="shared" si="9"/>
        <v>0.15279279279279281</v>
      </c>
      <c r="Q22" s="1150">
        <v>111</v>
      </c>
      <c r="R22" s="1150">
        <v>32.4</v>
      </c>
      <c r="S22" s="1149">
        <f t="shared" si="10"/>
        <v>0.29189189189189185</v>
      </c>
      <c r="T22" s="1150">
        <v>111</v>
      </c>
      <c r="U22" s="1150">
        <v>32.32</v>
      </c>
      <c r="V22" s="1149">
        <f t="shared" si="11"/>
        <v>0.29117117117117119</v>
      </c>
      <c r="W22" s="1150">
        <v>111</v>
      </c>
      <c r="X22" s="1150">
        <v>31.52</v>
      </c>
      <c r="Y22" s="1149">
        <f t="shared" si="5"/>
        <v>0.28396396396396395</v>
      </c>
      <c r="Z22" s="1149">
        <f t="shared" si="6"/>
        <v>0.25393393393393393</v>
      </c>
      <c r="AA22" s="1150">
        <v>111</v>
      </c>
      <c r="AB22" s="1150">
        <v>27.92</v>
      </c>
      <c r="AC22" s="1149">
        <f t="shared" si="7"/>
        <v>0.25153153153153157</v>
      </c>
    </row>
    <row r="23" spans="1:29">
      <c r="A23" s="2082">
        <v>615000000028</v>
      </c>
      <c r="B23" s="2081">
        <v>17</v>
      </c>
      <c r="C23" s="1150" t="s">
        <v>2930</v>
      </c>
      <c r="D23" s="1150" t="s">
        <v>1623</v>
      </c>
      <c r="E23" s="1150" t="s">
        <v>4599</v>
      </c>
      <c r="F23" s="1150" t="s">
        <v>4429</v>
      </c>
      <c r="G23" s="1150">
        <v>111</v>
      </c>
      <c r="H23" s="1150">
        <v>111</v>
      </c>
      <c r="I23" s="1150">
        <v>4.96</v>
      </c>
      <c r="J23" s="1149">
        <f>+I23/H23</f>
        <v>4.4684684684684686E-2</v>
      </c>
      <c r="K23" s="1150">
        <v>111</v>
      </c>
      <c r="L23" s="1150">
        <v>5.6000000000000005</v>
      </c>
      <c r="M23" s="1149">
        <f t="shared" si="8"/>
        <v>5.0450450450450456E-2</v>
      </c>
      <c r="N23" s="1150">
        <v>111</v>
      </c>
      <c r="O23" s="1150">
        <v>4.96</v>
      </c>
      <c r="P23" s="1149">
        <f t="shared" si="9"/>
        <v>4.4684684684684686E-2</v>
      </c>
      <c r="Q23" s="1150">
        <v>111</v>
      </c>
      <c r="R23" s="1150">
        <v>5.2</v>
      </c>
      <c r="S23" s="1149">
        <f t="shared" si="10"/>
        <v>4.6846846846846847E-2</v>
      </c>
      <c r="T23" s="1150">
        <v>111</v>
      </c>
      <c r="U23" s="1150">
        <v>5.28</v>
      </c>
      <c r="V23" s="1149">
        <f t="shared" si="11"/>
        <v>4.7567567567567567E-2</v>
      </c>
      <c r="W23" s="1150">
        <v>111</v>
      </c>
      <c r="X23" s="1150">
        <v>6.32</v>
      </c>
      <c r="Y23" s="1149">
        <f t="shared" si="5"/>
        <v>5.6936936936936938E-2</v>
      </c>
      <c r="Z23" s="1149">
        <f t="shared" si="6"/>
        <v>4.8528528528528528E-2</v>
      </c>
      <c r="AA23" s="1150">
        <v>111</v>
      </c>
      <c r="AB23" s="1150">
        <v>5.2</v>
      </c>
      <c r="AC23" s="1149">
        <f t="shared" si="7"/>
        <v>4.6846846846846847E-2</v>
      </c>
    </row>
    <row r="24" spans="1:29">
      <c r="A24" s="2082">
        <v>615000000045</v>
      </c>
      <c r="B24" s="2081">
        <v>18</v>
      </c>
      <c r="C24" s="1150" t="s">
        <v>4641</v>
      </c>
      <c r="D24" s="1150" t="s">
        <v>1623</v>
      </c>
      <c r="E24" s="1150" t="s">
        <v>1687</v>
      </c>
      <c r="F24" s="1150" t="s">
        <v>4429</v>
      </c>
      <c r="G24" s="1150">
        <v>111</v>
      </c>
      <c r="H24" s="1150"/>
      <c r="I24" s="1150">
        <v>0</v>
      </c>
      <c r="J24" s="1149">
        <v>0</v>
      </c>
      <c r="K24" s="1150">
        <v>111</v>
      </c>
      <c r="L24" s="1150">
        <v>48.8</v>
      </c>
      <c r="M24" s="1149">
        <f t="shared" si="8"/>
        <v>0.43963963963963959</v>
      </c>
      <c r="N24" s="1150">
        <v>111</v>
      </c>
      <c r="O24" s="1150">
        <v>113.99999999999999</v>
      </c>
      <c r="P24" s="1149">
        <f t="shared" si="9"/>
        <v>1.027027027027027</v>
      </c>
      <c r="Q24" s="1150">
        <v>111</v>
      </c>
      <c r="R24" s="1150">
        <v>78.88</v>
      </c>
      <c r="S24" s="1149">
        <f t="shared" si="10"/>
        <v>0.71063063063063059</v>
      </c>
      <c r="T24" s="1150">
        <v>111</v>
      </c>
      <c r="U24" s="1150">
        <v>95.76</v>
      </c>
      <c r="V24" s="1149">
        <f t="shared" si="11"/>
        <v>0.86270270270270277</v>
      </c>
      <c r="W24" s="1150">
        <v>111</v>
      </c>
      <c r="X24" s="1150">
        <v>95.52000000000001</v>
      </c>
      <c r="Y24" s="1149">
        <f t="shared" si="5"/>
        <v>0.86054054054054063</v>
      </c>
      <c r="Z24" s="1149">
        <f t="shared" si="6"/>
        <v>0.78010810810810816</v>
      </c>
      <c r="AA24" s="1150">
        <v>112</v>
      </c>
      <c r="AB24" s="1150">
        <v>142</v>
      </c>
      <c r="AC24" s="1149">
        <f t="shared" si="7"/>
        <v>1.2678571428571428</v>
      </c>
    </row>
    <row r="25" spans="1:29">
      <c r="A25" s="2082">
        <v>121000000014</v>
      </c>
      <c r="B25" s="2081">
        <v>19</v>
      </c>
      <c r="C25" s="1150" t="s">
        <v>982</v>
      </c>
      <c r="D25" s="1150" t="s">
        <v>1623</v>
      </c>
      <c r="E25" s="1150" t="s">
        <v>4418</v>
      </c>
      <c r="F25" s="1150" t="s">
        <v>4429</v>
      </c>
      <c r="G25" s="1150">
        <v>112</v>
      </c>
      <c r="H25" s="1150">
        <v>112</v>
      </c>
      <c r="I25" s="1150">
        <v>87.2</v>
      </c>
      <c r="J25" s="1149">
        <f t="shared" ref="J25:J55" si="12">+I25/H25</f>
        <v>0.77857142857142858</v>
      </c>
      <c r="K25" s="1150">
        <v>112</v>
      </c>
      <c r="L25" s="1150">
        <v>130</v>
      </c>
      <c r="M25" s="1149">
        <f t="shared" si="8"/>
        <v>1.1607142857142858</v>
      </c>
      <c r="N25" s="1150">
        <v>112</v>
      </c>
      <c r="O25" s="1150">
        <v>99.6</v>
      </c>
      <c r="P25" s="1149">
        <f t="shared" si="9"/>
        <v>0.88928571428571423</v>
      </c>
      <c r="Q25" s="1150">
        <v>112</v>
      </c>
      <c r="R25" s="1150">
        <v>98.4</v>
      </c>
      <c r="S25" s="1149">
        <f t="shared" si="10"/>
        <v>0.87857142857142867</v>
      </c>
      <c r="T25" s="1150">
        <v>112</v>
      </c>
      <c r="U25" s="1150">
        <v>0</v>
      </c>
      <c r="V25" s="1149">
        <f t="shared" si="11"/>
        <v>0</v>
      </c>
      <c r="W25" s="1150">
        <v>112</v>
      </c>
      <c r="X25" s="1150">
        <v>0</v>
      </c>
      <c r="Y25" s="1149">
        <f t="shared" si="5"/>
        <v>0</v>
      </c>
      <c r="Z25" s="1149">
        <f t="shared" si="6"/>
        <v>0.61785714285714277</v>
      </c>
      <c r="AA25" s="1150">
        <v>112</v>
      </c>
      <c r="AB25" s="1150">
        <v>8</v>
      </c>
      <c r="AC25" s="1149">
        <f t="shared" si="7"/>
        <v>7.1428571428571425E-2</v>
      </c>
    </row>
    <row r="26" spans="1:29">
      <c r="A26" s="2082">
        <v>124000000056</v>
      </c>
      <c r="B26" s="2081">
        <v>20</v>
      </c>
      <c r="C26" s="1150" t="s">
        <v>3253</v>
      </c>
      <c r="D26" s="1150" t="s">
        <v>1623</v>
      </c>
      <c r="E26" s="1150" t="s">
        <v>4599</v>
      </c>
      <c r="F26" s="1150" t="s">
        <v>4429</v>
      </c>
      <c r="G26" s="1150">
        <v>112</v>
      </c>
      <c r="H26" s="1150">
        <v>112</v>
      </c>
      <c r="I26" s="1150">
        <v>6</v>
      </c>
      <c r="J26" s="1149">
        <f t="shared" si="12"/>
        <v>5.3571428571428568E-2</v>
      </c>
      <c r="K26" s="1150">
        <v>112</v>
      </c>
      <c r="L26" s="1150">
        <v>8</v>
      </c>
      <c r="M26" s="1149">
        <f t="shared" si="8"/>
        <v>7.1428571428571425E-2</v>
      </c>
      <c r="N26" s="1150">
        <v>112</v>
      </c>
      <c r="O26" s="1150">
        <v>8</v>
      </c>
      <c r="P26" s="1149">
        <f t="shared" si="9"/>
        <v>7.1428571428571425E-2</v>
      </c>
      <c r="Q26" s="1150">
        <v>112</v>
      </c>
      <c r="R26" s="1150">
        <v>6</v>
      </c>
      <c r="S26" s="1149">
        <f t="shared" si="10"/>
        <v>5.3571428571428568E-2</v>
      </c>
      <c r="T26" s="1150">
        <v>112</v>
      </c>
      <c r="U26" s="1150">
        <v>10</v>
      </c>
      <c r="V26" s="1149">
        <f t="shared" si="11"/>
        <v>8.9285714285714288E-2</v>
      </c>
      <c r="W26" s="1150">
        <v>112</v>
      </c>
      <c r="X26" s="1150">
        <v>8</v>
      </c>
      <c r="Y26" s="1149">
        <f t="shared" si="5"/>
        <v>7.1428571428571425E-2</v>
      </c>
      <c r="Z26" s="1149">
        <f t="shared" si="6"/>
        <v>6.8452380952380959E-2</v>
      </c>
      <c r="AA26" s="1150">
        <v>112</v>
      </c>
      <c r="AB26" s="1150">
        <v>0</v>
      </c>
      <c r="AC26" s="1149">
        <f t="shared" si="7"/>
        <v>0</v>
      </c>
    </row>
    <row r="27" spans="1:29">
      <c r="A27" s="2082">
        <v>124000000059</v>
      </c>
      <c r="B27" s="2081">
        <v>21</v>
      </c>
      <c r="C27" s="1150" t="s">
        <v>3364</v>
      </c>
      <c r="D27" s="1150" t="s">
        <v>1623</v>
      </c>
      <c r="E27" s="1150" t="s">
        <v>1687</v>
      </c>
      <c r="F27" s="1150" t="s">
        <v>4428</v>
      </c>
      <c r="G27" s="1150">
        <v>112</v>
      </c>
      <c r="H27" s="1150">
        <v>112</v>
      </c>
      <c r="I27" s="1150">
        <v>31</v>
      </c>
      <c r="J27" s="1149">
        <f t="shared" si="12"/>
        <v>0.2767857142857143</v>
      </c>
      <c r="K27" s="1150">
        <v>112</v>
      </c>
      <c r="L27" s="1150">
        <v>27</v>
      </c>
      <c r="M27" s="1149">
        <f t="shared" si="8"/>
        <v>0.24107142857142858</v>
      </c>
      <c r="N27" s="1150">
        <v>112</v>
      </c>
      <c r="O27" s="1150">
        <v>30</v>
      </c>
      <c r="P27" s="1149">
        <f t="shared" si="9"/>
        <v>0.26785714285714285</v>
      </c>
      <c r="Q27" s="1150">
        <v>112</v>
      </c>
      <c r="R27" s="1150">
        <v>91</v>
      </c>
      <c r="S27" s="1149">
        <f t="shared" si="10"/>
        <v>0.8125</v>
      </c>
      <c r="T27" s="1150">
        <v>112</v>
      </c>
      <c r="U27" s="1150">
        <v>62</v>
      </c>
      <c r="V27" s="1149">
        <f t="shared" si="11"/>
        <v>0.5535714285714286</v>
      </c>
      <c r="W27" s="1150">
        <v>112</v>
      </c>
      <c r="X27" s="1150">
        <v>64</v>
      </c>
      <c r="Y27" s="1149">
        <f t="shared" si="5"/>
        <v>0.5714285714285714</v>
      </c>
      <c r="Z27" s="1149">
        <f t="shared" si="6"/>
        <v>0.45386904761904762</v>
      </c>
      <c r="AA27" s="1150">
        <v>113</v>
      </c>
      <c r="AB27" s="1150">
        <v>50.4</v>
      </c>
      <c r="AC27" s="1149">
        <f t="shared" si="7"/>
        <v>0.44601769911504424</v>
      </c>
    </row>
    <row r="28" spans="1:29">
      <c r="A28" s="2082">
        <v>615000000020</v>
      </c>
      <c r="B28" s="2081">
        <v>22</v>
      </c>
      <c r="C28" s="1150" t="s">
        <v>1268</v>
      </c>
      <c r="D28" s="1150" t="s">
        <v>1623</v>
      </c>
      <c r="E28" s="1150" t="s">
        <v>4418</v>
      </c>
      <c r="F28" s="1150" t="s">
        <v>4429</v>
      </c>
      <c r="G28" s="1150">
        <v>113</v>
      </c>
      <c r="H28" s="1150">
        <v>113</v>
      </c>
      <c r="I28" s="1150">
        <v>90</v>
      </c>
      <c r="J28" s="1149">
        <f t="shared" si="12"/>
        <v>0.79646017699115046</v>
      </c>
      <c r="K28" s="1150">
        <v>113</v>
      </c>
      <c r="L28" s="1150">
        <v>3.94</v>
      </c>
      <c r="M28" s="1149">
        <f t="shared" si="8"/>
        <v>3.4867256637168144E-2</v>
      </c>
      <c r="N28" s="1150">
        <v>113</v>
      </c>
      <c r="O28" s="1150">
        <v>4</v>
      </c>
      <c r="P28" s="1149">
        <f t="shared" si="9"/>
        <v>3.5398230088495575E-2</v>
      </c>
      <c r="Q28" s="1150">
        <v>113</v>
      </c>
      <c r="R28" s="1150">
        <v>3.1199999999999997</v>
      </c>
      <c r="S28" s="1149">
        <f t="shared" si="10"/>
        <v>2.7610619469026546E-2</v>
      </c>
      <c r="T28" s="1150">
        <v>113</v>
      </c>
      <c r="U28" s="1150">
        <v>3.18</v>
      </c>
      <c r="V28" s="1149">
        <f t="shared" si="11"/>
        <v>2.8141592920353984E-2</v>
      </c>
      <c r="W28" s="1150">
        <v>113</v>
      </c>
      <c r="X28" s="1150">
        <v>4.32</v>
      </c>
      <c r="Y28" s="1149">
        <f t="shared" si="5"/>
        <v>3.8230088495575222E-2</v>
      </c>
      <c r="Z28" s="1149">
        <f t="shared" si="6"/>
        <v>0.16011799410029498</v>
      </c>
      <c r="AA28" s="1150">
        <v>114.5</v>
      </c>
      <c r="AB28" s="1150">
        <v>20</v>
      </c>
      <c r="AC28" s="1149">
        <f t="shared" si="7"/>
        <v>0.17467248908296942</v>
      </c>
    </row>
    <row r="29" spans="1:29">
      <c r="A29" s="2082">
        <v>126000000026</v>
      </c>
      <c r="B29" s="2081">
        <v>23</v>
      </c>
      <c r="C29" s="1150" t="s">
        <v>1299</v>
      </c>
      <c r="D29" s="1150" t="s">
        <v>1623</v>
      </c>
      <c r="E29" s="1150" t="s">
        <v>4418</v>
      </c>
      <c r="F29" s="1150" t="s">
        <v>4429</v>
      </c>
      <c r="G29" s="1150">
        <v>114.5</v>
      </c>
      <c r="H29" s="1150">
        <v>114.5</v>
      </c>
      <c r="I29" s="1150">
        <v>22</v>
      </c>
      <c r="J29" s="1149">
        <f t="shared" si="12"/>
        <v>0.19213973799126638</v>
      </c>
      <c r="K29" s="1150">
        <v>114.5</v>
      </c>
      <c r="L29" s="1150">
        <v>22</v>
      </c>
      <c r="M29" s="1149">
        <f t="shared" si="8"/>
        <v>0.19213973799126638</v>
      </c>
      <c r="N29" s="1150">
        <v>114.5</v>
      </c>
      <c r="O29" s="1150">
        <v>18</v>
      </c>
      <c r="P29" s="1149">
        <f t="shared" si="9"/>
        <v>0.15720524017467249</v>
      </c>
      <c r="Q29" s="1150">
        <v>114.5</v>
      </c>
      <c r="R29" s="1150">
        <v>17.84</v>
      </c>
      <c r="S29" s="1149">
        <f t="shared" si="10"/>
        <v>0.15580786026200874</v>
      </c>
      <c r="T29" s="1150">
        <v>114.5</v>
      </c>
      <c r="U29" s="1150">
        <v>18.240000000000002</v>
      </c>
      <c r="V29" s="1149">
        <f t="shared" si="11"/>
        <v>0.15930131004366813</v>
      </c>
      <c r="W29" s="1150">
        <v>114.5</v>
      </c>
      <c r="X29" s="1150">
        <v>6</v>
      </c>
      <c r="Y29" s="1149">
        <f t="shared" si="5"/>
        <v>5.2401746724890827E-2</v>
      </c>
      <c r="Z29" s="1149">
        <f t="shared" si="6"/>
        <v>0.15149927219796216</v>
      </c>
      <c r="AA29" s="1150">
        <v>115</v>
      </c>
      <c r="AB29" s="1150">
        <v>109.2</v>
      </c>
      <c r="AC29" s="1149">
        <f t="shared" si="7"/>
        <v>0.94956521739130439</v>
      </c>
    </row>
    <row r="30" spans="1:29">
      <c r="A30" s="2082">
        <v>615000000019</v>
      </c>
      <c r="B30" s="2081">
        <v>24</v>
      </c>
      <c r="C30" s="1150" t="s">
        <v>1267</v>
      </c>
      <c r="D30" s="1150" t="s">
        <v>1623</v>
      </c>
      <c r="E30" s="1150" t="s">
        <v>4418</v>
      </c>
      <c r="F30" s="1150" t="s">
        <v>4429</v>
      </c>
      <c r="G30" s="1150">
        <v>115</v>
      </c>
      <c r="H30" s="1150">
        <v>115</v>
      </c>
      <c r="I30" s="1150">
        <v>15.2</v>
      </c>
      <c r="J30" s="1149">
        <f t="shared" si="12"/>
        <v>0.13217391304347825</v>
      </c>
      <c r="K30" s="1150">
        <v>115</v>
      </c>
      <c r="L30" s="1150">
        <v>3.5999999999999996</v>
      </c>
      <c r="M30" s="1149">
        <f t="shared" si="8"/>
        <v>3.1304347826086952E-2</v>
      </c>
      <c r="N30" s="1150">
        <v>115</v>
      </c>
      <c r="O30" s="1150">
        <v>1.6</v>
      </c>
      <c r="P30" s="1149">
        <f t="shared" si="9"/>
        <v>1.391304347826087E-2</v>
      </c>
      <c r="Q30" s="1150">
        <v>115</v>
      </c>
      <c r="R30" s="1150">
        <v>1.6</v>
      </c>
      <c r="S30" s="1149">
        <f t="shared" si="10"/>
        <v>1.391304347826087E-2</v>
      </c>
      <c r="T30" s="1150">
        <v>115</v>
      </c>
      <c r="U30" s="1150">
        <v>1.6</v>
      </c>
      <c r="V30" s="1149">
        <f t="shared" si="11"/>
        <v>1.391304347826087E-2</v>
      </c>
      <c r="W30" s="1150">
        <v>115</v>
      </c>
      <c r="X30" s="1150">
        <v>1.6</v>
      </c>
      <c r="Y30" s="1149">
        <f t="shared" si="5"/>
        <v>1.391304347826087E-2</v>
      </c>
      <c r="Z30" s="1149">
        <f t="shared" si="6"/>
        <v>3.6521739130434785E-2</v>
      </c>
      <c r="AA30" s="1150">
        <v>116</v>
      </c>
      <c r="AB30" s="1150">
        <v>14.4</v>
      </c>
      <c r="AC30" s="1149">
        <f t="shared" si="7"/>
        <v>0.12413793103448276</v>
      </c>
    </row>
    <row r="31" spans="1:29">
      <c r="A31" s="2082">
        <v>126000000010</v>
      </c>
      <c r="B31" s="2081">
        <v>25</v>
      </c>
      <c r="C31" s="1150" t="s">
        <v>786</v>
      </c>
      <c r="D31" s="1150" t="s">
        <v>1623</v>
      </c>
      <c r="E31" s="1150" t="s">
        <v>4418</v>
      </c>
      <c r="F31" s="1150" t="s">
        <v>4429</v>
      </c>
      <c r="G31" s="1150">
        <v>116</v>
      </c>
      <c r="H31" s="1150">
        <v>116</v>
      </c>
      <c r="I31" s="1150">
        <v>112.00000000000001</v>
      </c>
      <c r="J31" s="1149">
        <f t="shared" si="12"/>
        <v>0.9655172413793105</v>
      </c>
      <c r="K31" s="1150">
        <v>116</v>
      </c>
      <c r="L31" s="1150">
        <v>115.99999999999999</v>
      </c>
      <c r="M31" s="1149">
        <f t="shared" si="8"/>
        <v>0.99999999999999989</v>
      </c>
      <c r="N31" s="1150">
        <v>116</v>
      </c>
      <c r="O31" s="1150">
        <v>132</v>
      </c>
      <c r="P31" s="1149">
        <f t="shared" si="9"/>
        <v>1.1379310344827587</v>
      </c>
      <c r="Q31" s="1150">
        <v>116</v>
      </c>
      <c r="R31" s="1150">
        <v>132</v>
      </c>
      <c r="S31" s="1149">
        <f t="shared" si="10"/>
        <v>1.1379310344827587</v>
      </c>
      <c r="T31" s="1150">
        <v>116</v>
      </c>
      <c r="U31" s="1150">
        <v>144</v>
      </c>
      <c r="V31" s="1149">
        <f t="shared" si="11"/>
        <v>1.2413793103448276</v>
      </c>
      <c r="W31" s="1150">
        <v>116</v>
      </c>
      <c r="X31" s="1150">
        <v>128</v>
      </c>
      <c r="Y31" s="1149">
        <f t="shared" si="5"/>
        <v>1.103448275862069</v>
      </c>
      <c r="Z31" s="1149">
        <f t="shared" si="6"/>
        <v>1.0977011494252873</v>
      </c>
      <c r="AA31" s="1150">
        <v>116</v>
      </c>
      <c r="AB31" s="1150">
        <v>106</v>
      </c>
      <c r="AC31" s="1149">
        <f t="shared" si="7"/>
        <v>0.91379310344827591</v>
      </c>
    </row>
    <row r="32" spans="1:29">
      <c r="A32" s="2082">
        <v>615000000022</v>
      </c>
      <c r="B32" s="2081">
        <v>26</v>
      </c>
      <c r="C32" s="1150" t="s">
        <v>1295</v>
      </c>
      <c r="D32" s="1150" t="s">
        <v>1623</v>
      </c>
      <c r="E32" s="1150" t="s">
        <v>4418</v>
      </c>
      <c r="F32" s="1150" t="s">
        <v>4429</v>
      </c>
      <c r="G32" s="1150">
        <v>116</v>
      </c>
      <c r="H32" s="1150">
        <v>116</v>
      </c>
      <c r="I32" s="1150">
        <v>116.88000000000001</v>
      </c>
      <c r="J32" s="1149">
        <f t="shared" si="12"/>
        <v>1.0075862068965518</v>
      </c>
      <c r="K32" s="1150">
        <v>116</v>
      </c>
      <c r="L32" s="1150">
        <v>134.80000000000001</v>
      </c>
      <c r="M32" s="1149">
        <f t="shared" si="8"/>
        <v>1.1620689655172414</v>
      </c>
      <c r="N32" s="1150">
        <v>116</v>
      </c>
      <c r="O32" s="1150">
        <v>117.12</v>
      </c>
      <c r="P32" s="1149">
        <f t="shared" si="9"/>
        <v>1.0096551724137932</v>
      </c>
      <c r="Q32" s="1150">
        <v>116</v>
      </c>
      <c r="R32" s="1150">
        <v>109.75999999999999</v>
      </c>
      <c r="S32" s="1149">
        <f t="shared" si="10"/>
        <v>0.94620689655172407</v>
      </c>
      <c r="T32" s="1150">
        <v>116</v>
      </c>
      <c r="U32" s="1150">
        <v>4.3999999999999995</v>
      </c>
      <c r="V32" s="1149">
        <f t="shared" si="11"/>
        <v>3.7931034482758613E-2</v>
      </c>
      <c r="W32" s="1150">
        <v>116</v>
      </c>
      <c r="X32" s="1150">
        <v>6.9599999999999991</v>
      </c>
      <c r="Y32" s="1149">
        <f t="shared" si="5"/>
        <v>5.9999999999999991E-2</v>
      </c>
      <c r="Z32" s="1149">
        <f t="shared" si="6"/>
        <v>0.7039080459770114</v>
      </c>
      <c r="AA32" s="1150">
        <v>116</v>
      </c>
      <c r="AB32" s="1150">
        <v>124.48</v>
      </c>
      <c r="AC32" s="1149">
        <f t="shared" si="7"/>
        <v>1.0731034482758621</v>
      </c>
    </row>
    <row r="33" spans="1:29">
      <c r="A33" s="2082">
        <v>615000000026</v>
      </c>
      <c r="B33" s="2081">
        <v>27</v>
      </c>
      <c r="C33" s="1150" t="s">
        <v>1732</v>
      </c>
      <c r="D33" s="1150" t="s">
        <v>1623</v>
      </c>
      <c r="E33" s="1150" t="s">
        <v>4418</v>
      </c>
      <c r="F33" s="1150" t="s">
        <v>4429</v>
      </c>
      <c r="G33" s="1150">
        <v>116</v>
      </c>
      <c r="H33" s="1150">
        <v>116</v>
      </c>
      <c r="I33" s="1150">
        <v>32.800000000000004</v>
      </c>
      <c r="J33" s="1149">
        <f t="shared" si="12"/>
        <v>0.28275862068965518</v>
      </c>
      <c r="K33" s="1150">
        <v>116</v>
      </c>
      <c r="L33" s="1150">
        <v>31.6</v>
      </c>
      <c r="M33" s="1149">
        <f t="shared" si="8"/>
        <v>0.27241379310344827</v>
      </c>
      <c r="N33" s="1150">
        <v>116</v>
      </c>
      <c r="O33" s="1150">
        <v>29.2</v>
      </c>
      <c r="P33" s="1149">
        <f t="shared" si="9"/>
        <v>0.25172413793103449</v>
      </c>
      <c r="Q33" s="1150">
        <v>116</v>
      </c>
      <c r="R33" s="1150">
        <v>37.6</v>
      </c>
      <c r="S33" s="1149">
        <f t="shared" si="10"/>
        <v>0.3241379310344828</v>
      </c>
      <c r="T33" s="1150">
        <v>116</v>
      </c>
      <c r="U33" s="1150">
        <v>30.4</v>
      </c>
      <c r="V33" s="1149">
        <f t="shared" si="11"/>
        <v>0.26206896551724135</v>
      </c>
      <c r="W33" s="1150">
        <v>116</v>
      </c>
      <c r="X33" s="1150">
        <v>31.2</v>
      </c>
      <c r="Y33" s="1149">
        <f t="shared" si="5"/>
        <v>0.26896551724137929</v>
      </c>
      <c r="Z33" s="1149">
        <f t="shared" si="6"/>
        <v>0.27701149425287358</v>
      </c>
      <c r="AA33" s="1150">
        <v>116</v>
      </c>
      <c r="AB33" s="1150">
        <v>32.799999999999997</v>
      </c>
      <c r="AC33" s="1149">
        <f t="shared" si="7"/>
        <v>0.28275862068965513</v>
      </c>
    </row>
    <row r="34" spans="1:29">
      <c r="A34" s="2082">
        <v>611000000005</v>
      </c>
      <c r="B34" s="2081">
        <v>28</v>
      </c>
      <c r="C34" s="1150" t="s">
        <v>950</v>
      </c>
      <c r="D34" s="1150" t="s">
        <v>1623</v>
      </c>
      <c r="E34" s="1150" t="s">
        <v>4597</v>
      </c>
      <c r="F34" s="1150" t="s">
        <v>4429</v>
      </c>
      <c r="G34" s="1150">
        <v>116.67</v>
      </c>
      <c r="H34" s="1150">
        <v>116.67</v>
      </c>
      <c r="I34" s="1150">
        <v>120</v>
      </c>
      <c r="J34" s="1149">
        <f t="shared" si="12"/>
        <v>1.0285420416559528</v>
      </c>
      <c r="K34" s="1150">
        <v>116.67</v>
      </c>
      <c r="L34" s="1150">
        <v>136.80000000000001</v>
      </c>
      <c r="M34" s="1149">
        <f t="shared" si="8"/>
        <v>1.1725379274877861</v>
      </c>
      <c r="N34" s="1150">
        <v>116.67</v>
      </c>
      <c r="O34" s="1150">
        <v>136.20000000000002</v>
      </c>
      <c r="P34" s="1149">
        <f t="shared" si="9"/>
        <v>1.1673952172795063</v>
      </c>
      <c r="Q34" s="1150">
        <v>116.67</v>
      </c>
      <c r="R34" s="1150">
        <v>144.6</v>
      </c>
      <c r="S34" s="1149">
        <f t="shared" si="10"/>
        <v>1.2393931601954229</v>
      </c>
      <c r="T34" s="1150">
        <v>116.67</v>
      </c>
      <c r="U34" s="1150">
        <v>172.2</v>
      </c>
      <c r="V34" s="1149">
        <f t="shared" si="11"/>
        <v>1.4759578297762921</v>
      </c>
      <c r="W34" s="1150">
        <v>116.67</v>
      </c>
      <c r="X34" s="1150">
        <v>176.39999999999998</v>
      </c>
      <c r="Y34" s="1149">
        <f t="shared" si="5"/>
        <v>1.5119568012342501</v>
      </c>
      <c r="Z34" s="1149">
        <f t="shared" si="6"/>
        <v>1.2659638296048683</v>
      </c>
      <c r="AA34" s="1150">
        <v>116.67</v>
      </c>
      <c r="AB34" s="1150">
        <v>134.4</v>
      </c>
      <c r="AC34" s="1149">
        <f t="shared" si="7"/>
        <v>1.151967086654667</v>
      </c>
    </row>
    <row r="35" spans="1:29">
      <c r="A35" s="2082">
        <v>123000000110</v>
      </c>
      <c r="B35" s="2081">
        <v>29</v>
      </c>
      <c r="C35" s="1150" t="s">
        <v>3035</v>
      </c>
      <c r="D35" s="1150" t="s">
        <v>1623</v>
      </c>
      <c r="E35" s="1150" t="s">
        <v>4418</v>
      </c>
      <c r="F35" s="1150" t="s">
        <v>4429</v>
      </c>
      <c r="G35" s="1150">
        <v>117</v>
      </c>
      <c r="H35" s="1150">
        <v>117</v>
      </c>
      <c r="I35" s="1150">
        <v>128</v>
      </c>
      <c r="J35" s="1149">
        <f t="shared" si="12"/>
        <v>1.0940170940170941</v>
      </c>
      <c r="K35" s="1150">
        <v>117</v>
      </c>
      <c r="L35" s="1150">
        <v>136</v>
      </c>
      <c r="M35" s="1149">
        <f t="shared" si="8"/>
        <v>1.1623931623931625</v>
      </c>
      <c r="N35" s="1150">
        <v>117</v>
      </c>
      <c r="O35" s="1150">
        <v>140.79999999999998</v>
      </c>
      <c r="P35" s="1149">
        <f t="shared" si="9"/>
        <v>1.2034188034188034</v>
      </c>
      <c r="Q35" s="1150">
        <v>117</v>
      </c>
      <c r="R35" s="1150">
        <v>132</v>
      </c>
      <c r="S35" s="1149">
        <f t="shared" si="10"/>
        <v>1.1282051282051282</v>
      </c>
      <c r="T35" s="1150">
        <v>117</v>
      </c>
      <c r="U35" s="1150">
        <v>132</v>
      </c>
      <c r="V35" s="1149">
        <f t="shared" si="11"/>
        <v>1.1282051282051282</v>
      </c>
      <c r="W35" s="1150">
        <v>117</v>
      </c>
      <c r="X35" s="1150">
        <v>129.44</v>
      </c>
      <c r="Y35" s="1149">
        <f t="shared" si="5"/>
        <v>1.1063247863247863</v>
      </c>
      <c r="Z35" s="1149">
        <f t="shared" si="6"/>
        <v>1.1370940170940171</v>
      </c>
      <c r="AA35" s="1150">
        <v>117</v>
      </c>
      <c r="AB35" s="1150">
        <v>135.19999999999999</v>
      </c>
      <c r="AC35" s="1149">
        <f t="shared" si="7"/>
        <v>1.1555555555555554</v>
      </c>
    </row>
    <row r="36" spans="1:29">
      <c r="A36" s="2082">
        <v>611000000068</v>
      </c>
      <c r="B36" s="2081">
        <v>30</v>
      </c>
      <c r="C36" s="1150" t="s">
        <v>1245</v>
      </c>
      <c r="D36" s="1150" t="s">
        <v>1623</v>
      </c>
      <c r="E36" s="1150" t="s">
        <v>1687</v>
      </c>
      <c r="F36" s="1150" t="s">
        <v>4429</v>
      </c>
      <c r="G36" s="1150">
        <v>117.2</v>
      </c>
      <c r="H36" s="1150">
        <v>117.2</v>
      </c>
      <c r="I36" s="1150">
        <v>131.20000000000002</v>
      </c>
      <c r="J36" s="1149">
        <f t="shared" si="12"/>
        <v>1.119453924914676</v>
      </c>
      <c r="K36" s="1150">
        <v>117.2</v>
      </c>
      <c r="L36" s="1150">
        <v>88.4</v>
      </c>
      <c r="M36" s="1149">
        <f t="shared" si="8"/>
        <v>0.75426621160409557</v>
      </c>
      <c r="N36" s="1150">
        <v>117.2</v>
      </c>
      <c r="O36" s="1150">
        <v>76.400000000000006</v>
      </c>
      <c r="P36" s="1149">
        <f t="shared" si="9"/>
        <v>0.65187713310580209</v>
      </c>
      <c r="Q36" s="1150">
        <v>117.2</v>
      </c>
      <c r="R36" s="1150">
        <v>157.20000000000002</v>
      </c>
      <c r="S36" s="1149">
        <f t="shared" si="10"/>
        <v>1.3412969283276452</v>
      </c>
      <c r="T36" s="1150">
        <v>117.2</v>
      </c>
      <c r="U36" s="1150">
        <v>119.6</v>
      </c>
      <c r="V36" s="1149">
        <f t="shared" si="11"/>
        <v>1.0204778156996586</v>
      </c>
      <c r="W36" s="1150">
        <v>117.2</v>
      </c>
      <c r="X36" s="1150">
        <v>125.6</v>
      </c>
      <c r="Y36" s="1149">
        <f t="shared" si="5"/>
        <v>1.0716723549488054</v>
      </c>
      <c r="Z36" s="1149">
        <f t="shared" si="6"/>
        <v>0.99317406143344722</v>
      </c>
      <c r="AA36" s="1150">
        <v>117.2</v>
      </c>
      <c r="AB36" s="1150">
        <v>75.599999999999994</v>
      </c>
      <c r="AC36" s="1149">
        <f t="shared" si="7"/>
        <v>0.64505119453924908</v>
      </c>
    </row>
    <row r="37" spans="1:29">
      <c r="A37" s="2082">
        <v>622000000018</v>
      </c>
      <c r="B37" s="2081">
        <v>31</v>
      </c>
      <c r="C37" s="1150" t="s">
        <v>641</v>
      </c>
      <c r="D37" s="1150" t="s">
        <v>1623</v>
      </c>
      <c r="E37" s="1150" t="s">
        <v>4597</v>
      </c>
      <c r="F37" s="1150" t="s">
        <v>4429</v>
      </c>
      <c r="G37" s="1150">
        <v>117.78</v>
      </c>
      <c r="H37" s="1150">
        <v>117.78</v>
      </c>
      <c r="I37" s="1150">
        <v>52.1</v>
      </c>
      <c r="J37" s="1149">
        <f t="shared" si="12"/>
        <v>0.44235014433689929</v>
      </c>
      <c r="K37" s="1150">
        <v>117.78</v>
      </c>
      <c r="L37" s="1150">
        <v>52.08</v>
      </c>
      <c r="M37" s="1149">
        <f t="shared" si="8"/>
        <v>0.4421803362200713</v>
      </c>
      <c r="N37" s="1150">
        <v>117.78</v>
      </c>
      <c r="O37" s="1150">
        <v>55.6</v>
      </c>
      <c r="P37" s="1149">
        <f t="shared" si="9"/>
        <v>0.47206656478179659</v>
      </c>
      <c r="Q37" s="1150">
        <v>117.78</v>
      </c>
      <c r="R37" s="1150">
        <v>51.8</v>
      </c>
      <c r="S37" s="1149">
        <f t="shared" si="10"/>
        <v>0.43980302258447951</v>
      </c>
      <c r="T37" s="1150">
        <v>117.78</v>
      </c>
      <c r="U37" s="1150">
        <v>48.08</v>
      </c>
      <c r="V37" s="1149">
        <f t="shared" si="11"/>
        <v>0.40821871285447442</v>
      </c>
      <c r="W37" s="1150">
        <v>117.78</v>
      </c>
      <c r="X37" s="1150">
        <v>49.72</v>
      </c>
      <c r="Y37" s="1149">
        <f t="shared" si="5"/>
        <v>0.42214297843436915</v>
      </c>
      <c r="Z37" s="1149">
        <f t="shared" si="6"/>
        <v>0.43779362653534842</v>
      </c>
      <c r="AA37" s="1150">
        <v>117.78</v>
      </c>
      <c r="AB37" s="1150">
        <v>60.7</v>
      </c>
      <c r="AC37" s="1149">
        <f t="shared" si="7"/>
        <v>0.51536763457293255</v>
      </c>
    </row>
    <row r="38" spans="1:29">
      <c r="A38" s="2082">
        <v>124000000035</v>
      </c>
      <c r="B38" s="2081">
        <v>32</v>
      </c>
      <c r="C38" s="1150" t="s">
        <v>1256</v>
      </c>
      <c r="D38" s="1150" t="s">
        <v>1623</v>
      </c>
      <c r="E38" s="1150" t="s">
        <v>4418</v>
      </c>
      <c r="F38" s="1150" t="s">
        <v>4429</v>
      </c>
      <c r="G38" s="1150">
        <v>118</v>
      </c>
      <c r="H38" s="1150">
        <v>118</v>
      </c>
      <c r="I38" s="1150">
        <v>82</v>
      </c>
      <c r="J38" s="1149">
        <f t="shared" si="12"/>
        <v>0.69491525423728817</v>
      </c>
      <c r="K38" s="1150">
        <v>118</v>
      </c>
      <c r="L38" s="1150">
        <v>72</v>
      </c>
      <c r="M38" s="1149">
        <f t="shared" si="8"/>
        <v>0.61016949152542377</v>
      </c>
      <c r="N38" s="1150">
        <v>118</v>
      </c>
      <c r="O38" s="1150">
        <v>82.44</v>
      </c>
      <c r="P38" s="1149">
        <f t="shared" si="9"/>
        <v>0.69864406779661015</v>
      </c>
      <c r="Q38" s="1150">
        <v>118</v>
      </c>
      <c r="R38" s="1150">
        <v>104</v>
      </c>
      <c r="S38" s="1149">
        <f t="shared" si="10"/>
        <v>0.88135593220338981</v>
      </c>
      <c r="T38" s="1150">
        <v>118</v>
      </c>
      <c r="U38" s="1150">
        <v>104</v>
      </c>
      <c r="V38" s="1149">
        <f t="shared" si="11"/>
        <v>0.88135593220338981</v>
      </c>
      <c r="W38" s="1150">
        <v>118</v>
      </c>
      <c r="X38" s="1150">
        <v>111.62</v>
      </c>
      <c r="Y38" s="1149">
        <f t="shared" si="5"/>
        <v>0.94593220338983053</v>
      </c>
      <c r="Z38" s="1149">
        <f t="shared" si="6"/>
        <v>0.7853954802259886</v>
      </c>
      <c r="AA38" s="1150">
        <v>118</v>
      </c>
      <c r="AB38" s="1150">
        <v>86.26</v>
      </c>
      <c r="AC38" s="1149">
        <f t="shared" si="7"/>
        <v>0.73101694915254245</v>
      </c>
    </row>
    <row r="39" spans="1:29">
      <c r="A39" s="2082">
        <v>126000000002</v>
      </c>
      <c r="B39" s="2081">
        <v>33</v>
      </c>
      <c r="C39" s="1150" t="s">
        <v>1069</v>
      </c>
      <c r="D39" s="1150" t="s">
        <v>1623</v>
      </c>
      <c r="E39" s="1150" t="s">
        <v>1687</v>
      </c>
      <c r="F39" s="1150" t="s">
        <v>4429</v>
      </c>
      <c r="G39" s="1150">
        <v>118</v>
      </c>
      <c r="H39" s="1150">
        <v>118</v>
      </c>
      <c r="I39" s="1150">
        <v>11.200000000000001</v>
      </c>
      <c r="J39" s="1149">
        <f t="shared" si="12"/>
        <v>9.4915254237288138E-2</v>
      </c>
      <c r="K39" s="1150">
        <v>118</v>
      </c>
      <c r="L39" s="1150">
        <v>14.399999999999999</v>
      </c>
      <c r="M39" s="1149">
        <f t="shared" si="8"/>
        <v>0.12203389830508474</v>
      </c>
      <c r="N39" s="1150">
        <v>118</v>
      </c>
      <c r="O39" s="1150">
        <v>12</v>
      </c>
      <c r="P39" s="1149">
        <f t="shared" si="9"/>
        <v>0.10169491525423729</v>
      </c>
      <c r="Q39" s="1150">
        <v>118</v>
      </c>
      <c r="R39" s="1150">
        <v>11.6</v>
      </c>
      <c r="S39" s="1149">
        <f t="shared" si="10"/>
        <v>9.8305084745762703E-2</v>
      </c>
      <c r="T39" s="1150">
        <v>118</v>
      </c>
      <c r="U39" s="1150">
        <v>10.4</v>
      </c>
      <c r="V39" s="1149">
        <f t="shared" si="11"/>
        <v>8.8135593220338981E-2</v>
      </c>
      <c r="W39" s="1150">
        <v>118</v>
      </c>
      <c r="X39" s="1150">
        <v>13.200000000000001</v>
      </c>
      <c r="Y39" s="1149">
        <f t="shared" ref="Y39:Y70" si="13">+X39/W39</f>
        <v>0.11186440677966103</v>
      </c>
      <c r="Z39" s="1149">
        <f t="shared" ref="Z39:Z70" si="14">+(I39+L39+O39+R39+U39+X39)/(H39+K39+N39+Q39+T39+W39)</f>
        <v>0.10282485875706214</v>
      </c>
      <c r="AA39" s="1150">
        <v>118</v>
      </c>
      <c r="AB39" s="1150">
        <v>10</v>
      </c>
      <c r="AC39" s="1149">
        <f t="shared" si="7"/>
        <v>8.4745762711864403E-2</v>
      </c>
    </row>
    <row r="40" spans="1:29">
      <c r="A40" s="2082">
        <v>621000000054</v>
      </c>
      <c r="B40" s="2081">
        <v>34</v>
      </c>
      <c r="C40" s="1150" t="s">
        <v>3358</v>
      </c>
      <c r="D40" s="1150" t="s">
        <v>1623</v>
      </c>
      <c r="E40" s="1150" t="s">
        <v>1687</v>
      </c>
      <c r="F40" s="1150" t="s">
        <v>4429</v>
      </c>
      <c r="G40" s="1150">
        <v>118</v>
      </c>
      <c r="H40" s="1150">
        <v>118</v>
      </c>
      <c r="I40" s="1150">
        <v>56.000000000000007</v>
      </c>
      <c r="J40" s="1149">
        <f t="shared" si="12"/>
        <v>0.47457627118644075</v>
      </c>
      <c r="K40" s="1150">
        <v>118</v>
      </c>
      <c r="L40" s="1150">
        <v>54.2</v>
      </c>
      <c r="M40" s="1149">
        <f t="shared" si="8"/>
        <v>0.45932203389830512</v>
      </c>
      <c r="N40" s="1150">
        <v>118</v>
      </c>
      <c r="O40" s="1150">
        <v>54.6</v>
      </c>
      <c r="P40" s="1149">
        <f t="shared" si="9"/>
        <v>0.46271186440677969</v>
      </c>
      <c r="Q40" s="1150">
        <v>118</v>
      </c>
      <c r="R40" s="1150">
        <v>56.8</v>
      </c>
      <c r="S40" s="1149">
        <f t="shared" si="10"/>
        <v>0.48135593220338979</v>
      </c>
      <c r="T40" s="1150">
        <v>118</v>
      </c>
      <c r="U40" s="1150">
        <v>60</v>
      </c>
      <c r="V40" s="1149">
        <f t="shared" si="11"/>
        <v>0.50847457627118642</v>
      </c>
      <c r="W40" s="1150">
        <v>118</v>
      </c>
      <c r="X40" s="1150">
        <v>58.08</v>
      </c>
      <c r="Y40" s="1149">
        <f t="shared" si="13"/>
        <v>0.49220338983050849</v>
      </c>
      <c r="Z40" s="1149">
        <f t="shared" si="14"/>
        <v>0.47977401129943503</v>
      </c>
      <c r="AA40" s="1150">
        <v>118</v>
      </c>
      <c r="AB40" s="1150">
        <v>53.6</v>
      </c>
      <c r="AC40" s="1149">
        <f t="shared" si="7"/>
        <v>0.45423728813559322</v>
      </c>
    </row>
    <row r="41" spans="1:29">
      <c r="A41" s="2082">
        <v>121000000029</v>
      </c>
      <c r="B41" s="2081">
        <v>35</v>
      </c>
      <c r="C41" s="1150" t="s">
        <v>2931</v>
      </c>
      <c r="D41" s="1150" t="s">
        <v>1623</v>
      </c>
      <c r="E41" s="1150" t="s">
        <v>4418</v>
      </c>
      <c r="F41" s="1150" t="s">
        <v>4429</v>
      </c>
      <c r="G41" s="1150">
        <v>119</v>
      </c>
      <c r="H41" s="1150">
        <v>119</v>
      </c>
      <c r="I41" s="1150">
        <v>151.6</v>
      </c>
      <c r="J41" s="1149">
        <f t="shared" si="12"/>
        <v>1.2739495798319327</v>
      </c>
      <c r="K41" s="1150">
        <v>119</v>
      </c>
      <c r="L41" s="1150">
        <v>144.4</v>
      </c>
      <c r="M41" s="1149">
        <f t="shared" si="8"/>
        <v>1.2134453781512606</v>
      </c>
      <c r="N41" s="1150">
        <v>119</v>
      </c>
      <c r="O41" s="1150">
        <v>168.4</v>
      </c>
      <c r="P41" s="1149">
        <f t="shared" si="9"/>
        <v>1.4151260504201681</v>
      </c>
      <c r="Q41" s="1150">
        <v>119</v>
      </c>
      <c r="R41" s="1150">
        <v>164</v>
      </c>
      <c r="S41" s="1149">
        <f t="shared" si="10"/>
        <v>1.3781512605042017</v>
      </c>
      <c r="T41" s="1150">
        <v>119</v>
      </c>
      <c r="U41" s="1150">
        <v>164.39999999999998</v>
      </c>
      <c r="V41" s="1149">
        <f t="shared" si="11"/>
        <v>1.3815126050420166</v>
      </c>
      <c r="W41" s="1150">
        <v>119</v>
      </c>
      <c r="X41" s="1150">
        <v>151.6</v>
      </c>
      <c r="Y41" s="1149">
        <f t="shared" si="13"/>
        <v>1.2739495798319327</v>
      </c>
      <c r="Z41" s="1149">
        <f t="shared" si="14"/>
        <v>1.3226890756302521</v>
      </c>
      <c r="AA41" s="1150">
        <v>118</v>
      </c>
      <c r="AB41" s="1150">
        <v>47.94</v>
      </c>
      <c r="AC41" s="1149">
        <f t="shared" si="7"/>
        <v>0.40627118644067794</v>
      </c>
    </row>
    <row r="42" spans="1:29">
      <c r="A42" s="2082">
        <v>124000000041</v>
      </c>
      <c r="B42" s="2081">
        <v>36</v>
      </c>
      <c r="C42" s="1150" t="s">
        <v>1257</v>
      </c>
      <c r="D42" s="1150" t="s">
        <v>421</v>
      </c>
      <c r="E42" s="1150" t="s">
        <v>4418</v>
      </c>
      <c r="F42" s="1150" t="s">
        <v>4429</v>
      </c>
      <c r="G42" s="1150">
        <v>119</v>
      </c>
      <c r="H42" s="1150">
        <v>119</v>
      </c>
      <c r="I42" s="1150">
        <v>10.16</v>
      </c>
      <c r="J42" s="1149">
        <f t="shared" si="12"/>
        <v>8.5378151260504201E-2</v>
      </c>
      <c r="K42" s="1150">
        <v>119</v>
      </c>
      <c r="L42" s="1150">
        <v>0</v>
      </c>
      <c r="M42" s="1149">
        <f t="shared" si="8"/>
        <v>0</v>
      </c>
      <c r="N42" s="1150">
        <v>119</v>
      </c>
      <c r="O42" s="1150">
        <v>0</v>
      </c>
      <c r="P42" s="1149">
        <f t="shared" si="9"/>
        <v>0</v>
      </c>
      <c r="Q42" s="1150">
        <v>119</v>
      </c>
      <c r="R42" s="1150">
        <v>0</v>
      </c>
      <c r="S42" s="1149">
        <f t="shared" si="10"/>
        <v>0</v>
      </c>
      <c r="T42" s="1150">
        <v>119</v>
      </c>
      <c r="U42" s="1150">
        <v>0</v>
      </c>
      <c r="V42" s="1149">
        <f t="shared" si="11"/>
        <v>0</v>
      </c>
      <c r="W42" s="1150">
        <v>119</v>
      </c>
      <c r="X42" s="1150">
        <v>0</v>
      </c>
      <c r="Y42" s="1149">
        <f t="shared" si="13"/>
        <v>0</v>
      </c>
      <c r="Z42" s="1149">
        <f t="shared" si="14"/>
        <v>1.4229691876750701E-2</v>
      </c>
      <c r="AA42" s="1150">
        <v>118.5</v>
      </c>
      <c r="AB42" s="1150">
        <v>2</v>
      </c>
      <c r="AC42" s="1149">
        <f t="shared" si="7"/>
        <v>1.6877637130801686E-2</v>
      </c>
    </row>
    <row r="43" spans="1:29">
      <c r="A43" s="2082">
        <v>611000000090</v>
      </c>
      <c r="B43" s="2081">
        <v>37</v>
      </c>
      <c r="C43" s="1150" t="s">
        <v>2826</v>
      </c>
      <c r="D43" s="1150" t="s">
        <v>1623</v>
      </c>
      <c r="E43" s="1150" t="s">
        <v>578</v>
      </c>
      <c r="F43" s="1150" t="s">
        <v>4429</v>
      </c>
      <c r="G43" s="1150">
        <v>119</v>
      </c>
      <c r="H43" s="1150">
        <v>119</v>
      </c>
      <c r="I43" s="1150">
        <v>101.27999999999999</v>
      </c>
      <c r="J43" s="1149">
        <f t="shared" si="12"/>
        <v>0.85109243697478976</v>
      </c>
      <c r="K43" s="1150">
        <v>119</v>
      </c>
      <c r="L43" s="1150">
        <v>103.11999999999999</v>
      </c>
      <c r="M43" s="1149">
        <f t="shared" si="8"/>
        <v>0.86655462184873944</v>
      </c>
      <c r="N43" s="1150">
        <v>119</v>
      </c>
      <c r="O43" s="1150">
        <v>90.56</v>
      </c>
      <c r="P43" s="1149">
        <f t="shared" si="9"/>
        <v>0.76100840336134457</v>
      </c>
      <c r="Q43" s="1150">
        <v>119</v>
      </c>
      <c r="R43" s="1150">
        <v>86.48</v>
      </c>
      <c r="S43" s="1149">
        <f t="shared" si="10"/>
        <v>0.72672268907563031</v>
      </c>
      <c r="T43" s="1150">
        <v>119</v>
      </c>
      <c r="U43" s="1150">
        <v>102</v>
      </c>
      <c r="V43" s="1149">
        <f t="shared" si="11"/>
        <v>0.8571428571428571</v>
      </c>
      <c r="W43" s="1150">
        <v>119</v>
      </c>
      <c r="X43" s="1150">
        <v>101.6</v>
      </c>
      <c r="Y43" s="1149">
        <f t="shared" si="13"/>
        <v>0.85378151260504198</v>
      </c>
      <c r="Z43" s="1149">
        <f t="shared" si="14"/>
        <v>0.81938375350140047</v>
      </c>
      <c r="AA43" s="1150">
        <v>119</v>
      </c>
      <c r="AB43" s="1150">
        <v>11.2</v>
      </c>
      <c r="AC43" s="1149">
        <f t="shared" si="7"/>
        <v>9.4117647058823528E-2</v>
      </c>
    </row>
    <row r="44" spans="1:29">
      <c r="A44" s="2082">
        <v>611000000093</v>
      </c>
      <c r="B44" s="2081">
        <v>38</v>
      </c>
      <c r="C44" s="1150" t="s">
        <v>2826</v>
      </c>
      <c r="D44" s="1150" t="s">
        <v>1623</v>
      </c>
      <c r="E44" s="1150" t="s">
        <v>578</v>
      </c>
      <c r="F44" s="1150" t="s">
        <v>4429</v>
      </c>
      <c r="G44" s="1150">
        <v>119</v>
      </c>
      <c r="H44" s="1150">
        <v>119</v>
      </c>
      <c r="I44" s="1150">
        <v>82.399999999999991</v>
      </c>
      <c r="J44" s="1149">
        <f t="shared" si="12"/>
        <v>0.69243697478991595</v>
      </c>
      <c r="K44" s="1150">
        <v>119</v>
      </c>
      <c r="L44" s="1150">
        <v>85.28</v>
      </c>
      <c r="M44" s="1149">
        <f t="shared" si="8"/>
        <v>0.71663865546218486</v>
      </c>
      <c r="N44" s="1150">
        <v>119</v>
      </c>
      <c r="O44" s="1150">
        <v>84.48</v>
      </c>
      <c r="P44" s="1149">
        <f t="shared" si="9"/>
        <v>0.70991596638655463</v>
      </c>
      <c r="Q44" s="1150">
        <v>119</v>
      </c>
      <c r="R44" s="1150">
        <v>82.72</v>
      </c>
      <c r="S44" s="1149">
        <f t="shared" si="10"/>
        <v>0.69512605042016806</v>
      </c>
      <c r="T44" s="1150">
        <v>119</v>
      </c>
      <c r="U44" s="1150">
        <v>113.19999999999999</v>
      </c>
      <c r="V44" s="1149">
        <f t="shared" si="11"/>
        <v>0.95126050420168062</v>
      </c>
      <c r="W44" s="1150">
        <v>119</v>
      </c>
      <c r="X44" s="1150">
        <v>132.07999999999998</v>
      </c>
      <c r="Y44" s="1149">
        <f t="shared" si="13"/>
        <v>1.1099159663865545</v>
      </c>
      <c r="Z44" s="1149">
        <f t="shared" si="14"/>
        <v>0.81254901960784309</v>
      </c>
      <c r="AA44" s="1150">
        <v>119</v>
      </c>
      <c r="AB44" s="1150">
        <v>30.28</v>
      </c>
      <c r="AC44" s="1149">
        <f t="shared" si="7"/>
        <v>0.25445378151260506</v>
      </c>
    </row>
    <row r="45" spans="1:29">
      <c r="A45" s="2082">
        <v>121000000076</v>
      </c>
      <c r="B45" s="2081">
        <v>39</v>
      </c>
      <c r="C45" s="1150" t="s">
        <v>3428</v>
      </c>
      <c r="D45" s="1150" t="s">
        <v>1623</v>
      </c>
      <c r="E45" s="1150" t="s">
        <v>4418</v>
      </c>
      <c r="F45" s="1150" t="s">
        <v>4429</v>
      </c>
      <c r="G45" s="1150">
        <v>120</v>
      </c>
      <c r="H45" s="1150">
        <v>120</v>
      </c>
      <c r="I45" s="1150">
        <v>0</v>
      </c>
      <c r="J45" s="1149">
        <f t="shared" si="12"/>
        <v>0</v>
      </c>
      <c r="K45" s="1150">
        <v>120</v>
      </c>
      <c r="L45" s="1150">
        <v>136.20000000000002</v>
      </c>
      <c r="M45" s="1149">
        <f t="shared" si="8"/>
        <v>1.1350000000000002</v>
      </c>
      <c r="N45" s="1150">
        <v>120</v>
      </c>
      <c r="O45" s="1150">
        <v>136.80000000000001</v>
      </c>
      <c r="P45" s="1149">
        <f t="shared" si="9"/>
        <v>1.1400000000000001</v>
      </c>
      <c r="Q45" s="1150">
        <v>120</v>
      </c>
      <c r="R45" s="1150">
        <v>114</v>
      </c>
      <c r="S45" s="1149">
        <f t="shared" si="10"/>
        <v>0.95</v>
      </c>
      <c r="T45" s="1150">
        <v>120</v>
      </c>
      <c r="U45" s="1150">
        <v>100.80000000000001</v>
      </c>
      <c r="V45" s="1149">
        <f t="shared" si="11"/>
        <v>0.84000000000000008</v>
      </c>
      <c r="W45" s="1150">
        <v>120</v>
      </c>
      <c r="X45" s="1150">
        <v>95.4</v>
      </c>
      <c r="Y45" s="1149">
        <f t="shared" si="13"/>
        <v>0.79500000000000004</v>
      </c>
      <c r="Z45" s="1149">
        <f t="shared" si="14"/>
        <v>0.81</v>
      </c>
      <c r="AA45" s="1150">
        <v>119</v>
      </c>
      <c r="AB45" s="1150">
        <v>69.680000000000007</v>
      </c>
      <c r="AC45" s="1149">
        <f t="shared" si="7"/>
        <v>0.58554621848739496</v>
      </c>
    </row>
    <row r="46" spans="1:29">
      <c r="A46" s="2082">
        <v>123000000077</v>
      </c>
      <c r="B46" s="2081">
        <v>40</v>
      </c>
      <c r="C46" s="1150" t="s">
        <v>1287</v>
      </c>
      <c r="D46" s="1150" t="s">
        <v>1623</v>
      </c>
      <c r="E46" s="1150" t="s">
        <v>4418</v>
      </c>
      <c r="F46" s="1150" t="s">
        <v>4429</v>
      </c>
      <c r="G46" s="1150">
        <v>120</v>
      </c>
      <c r="H46" s="1150">
        <v>120</v>
      </c>
      <c r="I46" s="1150">
        <v>10.56</v>
      </c>
      <c r="J46" s="1149">
        <f t="shared" si="12"/>
        <v>8.8000000000000009E-2</v>
      </c>
      <c r="K46" s="1150">
        <v>120</v>
      </c>
      <c r="L46" s="1150">
        <v>38</v>
      </c>
      <c r="M46" s="1149">
        <f t="shared" si="8"/>
        <v>0.31666666666666665</v>
      </c>
      <c r="N46" s="1150">
        <v>120</v>
      </c>
      <c r="O46" s="1150">
        <v>130.72</v>
      </c>
      <c r="P46" s="1149">
        <f t="shared" si="9"/>
        <v>1.0893333333333333</v>
      </c>
      <c r="Q46" s="1150">
        <v>120</v>
      </c>
      <c r="R46" s="1150">
        <v>149.92000000000002</v>
      </c>
      <c r="S46" s="1149">
        <f t="shared" si="10"/>
        <v>1.2493333333333334</v>
      </c>
      <c r="T46" s="1150">
        <v>120</v>
      </c>
      <c r="U46" s="1150">
        <v>132.95999999999998</v>
      </c>
      <c r="V46" s="1149">
        <f t="shared" si="11"/>
        <v>1.1079999999999999</v>
      </c>
      <c r="W46" s="1150">
        <v>120</v>
      </c>
      <c r="X46" s="1150">
        <v>120.63999999999999</v>
      </c>
      <c r="Y46" s="1149">
        <f t="shared" si="13"/>
        <v>1.0053333333333332</v>
      </c>
      <c r="Z46" s="1149">
        <f t="shared" si="14"/>
        <v>0.80944444444444441</v>
      </c>
      <c r="AA46" s="1150">
        <v>119</v>
      </c>
      <c r="AB46" s="1150">
        <v>119.04</v>
      </c>
      <c r="AC46" s="1149">
        <f t="shared" si="7"/>
        <v>1.0003361344537816</v>
      </c>
    </row>
    <row r="47" spans="1:29">
      <c r="A47" s="2082">
        <v>124000000053</v>
      </c>
      <c r="B47" s="2081">
        <v>41</v>
      </c>
      <c r="C47" s="1150" t="s">
        <v>2831</v>
      </c>
      <c r="D47" s="1150" t="s">
        <v>1623</v>
      </c>
      <c r="E47" s="1150" t="s">
        <v>1687</v>
      </c>
      <c r="F47" s="1150" t="s">
        <v>4428</v>
      </c>
      <c r="G47" s="1150">
        <v>120</v>
      </c>
      <c r="H47" s="1150">
        <v>120</v>
      </c>
      <c r="I47" s="1150">
        <v>25.56</v>
      </c>
      <c r="J47" s="1149">
        <f t="shared" si="12"/>
        <v>0.21299999999999999</v>
      </c>
      <c r="K47" s="1150">
        <v>120</v>
      </c>
      <c r="L47" s="1150">
        <v>78.720000000000013</v>
      </c>
      <c r="M47" s="1149">
        <f t="shared" si="8"/>
        <v>0.65600000000000014</v>
      </c>
      <c r="N47" s="1150">
        <v>120</v>
      </c>
      <c r="O47" s="1150">
        <v>78.600000000000009</v>
      </c>
      <c r="P47" s="1149">
        <f t="shared" si="9"/>
        <v>0.65500000000000003</v>
      </c>
      <c r="Q47" s="1150">
        <v>120</v>
      </c>
      <c r="R47" s="1150">
        <v>9</v>
      </c>
      <c r="S47" s="1149">
        <f t="shared" si="10"/>
        <v>7.4999999999999997E-2</v>
      </c>
      <c r="T47" s="1150">
        <v>120</v>
      </c>
      <c r="U47" s="1150">
        <v>20.759999999999998</v>
      </c>
      <c r="V47" s="1149">
        <f t="shared" si="11"/>
        <v>0.17299999999999999</v>
      </c>
      <c r="W47" s="1150">
        <v>120</v>
      </c>
      <c r="X47" s="1150">
        <v>14.040000000000001</v>
      </c>
      <c r="Y47" s="1149">
        <f t="shared" si="13"/>
        <v>0.11700000000000001</v>
      </c>
      <c r="Z47" s="1149">
        <f t="shared" si="14"/>
        <v>0.31483333333333335</v>
      </c>
      <c r="AA47" s="1150">
        <v>120</v>
      </c>
      <c r="AB47" s="1150">
        <v>108.6</v>
      </c>
      <c r="AC47" s="1149">
        <f t="shared" si="7"/>
        <v>0.90499999999999992</v>
      </c>
    </row>
    <row r="48" spans="1:29">
      <c r="A48" s="2082">
        <v>125000000031</v>
      </c>
      <c r="B48" s="2081">
        <v>42</v>
      </c>
      <c r="C48" s="1150" t="s">
        <v>2934</v>
      </c>
      <c r="D48" s="1150" t="s">
        <v>1623</v>
      </c>
      <c r="E48" s="1150" t="s">
        <v>4418</v>
      </c>
      <c r="F48" s="1150" t="s">
        <v>4429</v>
      </c>
      <c r="G48" s="1150">
        <v>120</v>
      </c>
      <c r="H48" s="1150">
        <v>120</v>
      </c>
      <c r="I48" s="1150">
        <v>92</v>
      </c>
      <c r="J48" s="1149">
        <f t="shared" si="12"/>
        <v>0.76666666666666672</v>
      </c>
      <c r="K48" s="1150">
        <v>120</v>
      </c>
      <c r="L48" s="1150">
        <v>127.51999999999998</v>
      </c>
      <c r="M48" s="1149">
        <f t="shared" si="8"/>
        <v>1.0626666666666664</v>
      </c>
      <c r="N48" s="1150">
        <v>120</v>
      </c>
      <c r="O48" s="1150">
        <v>80.88</v>
      </c>
      <c r="P48" s="1149">
        <f t="shared" si="9"/>
        <v>0.67399999999999993</v>
      </c>
      <c r="Q48" s="1150">
        <v>120</v>
      </c>
      <c r="R48" s="1150">
        <v>128.72</v>
      </c>
      <c r="S48" s="1149">
        <f t="shared" si="10"/>
        <v>1.0726666666666667</v>
      </c>
      <c r="T48" s="1150">
        <v>120</v>
      </c>
      <c r="U48" s="1150">
        <v>97.68</v>
      </c>
      <c r="V48" s="1149">
        <f t="shared" si="11"/>
        <v>0.81400000000000006</v>
      </c>
      <c r="W48" s="1150">
        <v>120</v>
      </c>
      <c r="X48" s="1150">
        <v>101.03999999999999</v>
      </c>
      <c r="Y48" s="1149">
        <f t="shared" si="13"/>
        <v>0.84199999999999997</v>
      </c>
      <c r="Z48" s="1149">
        <f t="shared" si="14"/>
        <v>0.87199999999999989</v>
      </c>
      <c r="AA48" s="1150">
        <v>120</v>
      </c>
      <c r="AB48" s="1150">
        <v>118.48</v>
      </c>
      <c r="AC48" s="1149">
        <f t="shared" si="7"/>
        <v>0.9873333333333334</v>
      </c>
    </row>
    <row r="49" spans="1:29">
      <c r="A49" s="2082">
        <v>613000000025</v>
      </c>
      <c r="B49" s="2081">
        <v>43</v>
      </c>
      <c r="C49" s="1150" t="s">
        <v>2937</v>
      </c>
      <c r="D49" s="1150" t="s">
        <v>1623</v>
      </c>
      <c r="E49" s="1150" t="s">
        <v>1687</v>
      </c>
      <c r="F49" s="1150" t="s">
        <v>4429</v>
      </c>
      <c r="G49" s="1150">
        <v>120</v>
      </c>
      <c r="H49" s="1150">
        <v>120</v>
      </c>
      <c r="I49" s="1150">
        <v>23.119999999999997</v>
      </c>
      <c r="J49" s="1149">
        <f t="shared" si="12"/>
        <v>0.19266666666666665</v>
      </c>
      <c r="K49" s="1150">
        <v>120</v>
      </c>
      <c r="L49" s="1150">
        <v>6.72</v>
      </c>
      <c r="M49" s="1149">
        <f t="shared" si="8"/>
        <v>5.6000000000000001E-2</v>
      </c>
      <c r="N49" s="1150">
        <v>120</v>
      </c>
      <c r="O49" s="1150">
        <v>12.959999999999999</v>
      </c>
      <c r="P49" s="1149">
        <f t="shared" si="9"/>
        <v>0.108</v>
      </c>
      <c r="Q49" s="1150">
        <v>120</v>
      </c>
      <c r="R49" s="1150">
        <v>8.7200000000000006</v>
      </c>
      <c r="S49" s="1149">
        <f t="shared" si="10"/>
        <v>7.2666666666666671E-2</v>
      </c>
      <c r="T49" s="1150">
        <v>120</v>
      </c>
      <c r="U49" s="1150">
        <v>17.919999999999998</v>
      </c>
      <c r="V49" s="1149">
        <f t="shared" si="11"/>
        <v>0.14933333333333332</v>
      </c>
      <c r="W49" s="1150">
        <v>120</v>
      </c>
      <c r="X49" s="1150">
        <v>18.32</v>
      </c>
      <c r="Y49" s="1149">
        <f t="shared" si="13"/>
        <v>0.15266666666666667</v>
      </c>
      <c r="Z49" s="1149">
        <f t="shared" si="14"/>
        <v>0.12188888888888888</v>
      </c>
      <c r="AA49" s="1150">
        <v>120</v>
      </c>
      <c r="AB49" s="1150">
        <v>13.32</v>
      </c>
      <c r="AC49" s="1149">
        <f t="shared" si="7"/>
        <v>0.111</v>
      </c>
    </row>
    <row r="50" spans="1:29">
      <c r="A50" s="2082">
        <v>615000000006</v>
      </c>
      <c r="B50" s="2081">
        <v>44</v>
      </c>
      <c r="C50" s="1150" t="s">
        <v>899</v>
      </c>
      <c r="D50" s="1150" t="s">
        <v>1623</v>
      </c>
      <c r="E50" s="1150" t="s">
        <v>4418</v>
      </c>
      <c r="F50" s="1150" t="s">
        <v>4428</v>
      </c>
      <c r="G50" s="1150">
        <v>120</v>
      </c>
      <c r="H50" s="1150">
        <v>120</v>
      </c>
      <c r="I50" s="1150">
        <v>106.8</v>
      </c>
      <c r="J50" s="1149">
        <f t="shared" si="12"/>
        <v>0.89</v>
      </c>
      <c r="K50" s="1150">
        <v>120</v>
      </c>
      <c r="L50" s="1150">
        <v>114</v>
      </c>
      <c r="M50" s="1149">
        <f t="shared" si="8"/>
        <v>0.95</v>
      </c>
      <c r="N50" s="1150">
        <v>120</v>
      </c>
      <c r="O50" s="1150">
        <v>109.2</v>
      </c>
      <c r="P50" s="1149">
        <f t="shared" si="9"/>
        <v>0.91</v>
      </c>
      <c r="Q50" s="1150">
        <v>120</v>
      </c>
      <c r="R50" s="1150">
        <v>122.39999999999999</v>
      </c>
      <c r="S50" s="1149">
        <f t="shared" si="10"/>
        <v>1.02</v>
      </c>
      <c r="T50" s="1150">
        <v>120</v>
      </c>
      <c r="U50" s="1150">
        <v>136.80000000000001</v>
      </c>
      <c r="V50" s="1149">
        <f t="shared" si="11"/>
        <v>1.1400000000000001</v>
      </c>
      <c r="W50" s="1150">
        <v>120</v>
      </c>
      <c r="X50" s="1150">
        <v>121.2</v>
      </c>
      <c r="Y50" s="1149">
        <f t="shared" si="13"/>
        <v>1.01</v>
      </c>
      <c r="Z50" s="1149">
        <f t="shared" si="14"/>
        <v>0.9866666666666668</v>
      </c>
      <c r="AA50" s="1150">
        <v>120</v>
      </c>
      <c r="AB50" s="1150">
        <v>135.19999999999999</v>
      </c>
      <c r="AC50" s="1149">
        <f t="shared" si="7"/>
        <v>1.1266666666666665</v>
      </c>
    </row>
    <row r="51" spans="1:29">
      <c r="A51" s="2082">
        <v>622000000155</v>
      </c>
      <c r="B51" s="2081">
        <v>45</v>
      </c>
      <c r="C51" s="1150" t="s">
        <v>1006</v>
      </c>
      <c r="D51" s="1150" t="s">
        <v>1623</v>
      </c>
      <c r="E51" s="1150" t="s">
        <v>4418</v>
      </c>
      <c r="F51" s="1150" t="s">
        <v>4429</v>
      </c>
      <c r="G51" s="1150">
        <v>120</v>
      </c>
      <c r="H51" s="1150">
        <v>120</v>
      </c>
      <c r="I51" s="1150">
        <v>33.4</v>
      </c>
      <c r="J51" s="1149">
        <f t="shared" si="12"/>
        <v>0.27833333333333332</v>
      </c>
      <c r="K51" s="1150">
        <v>120</v>
      </c>
      <c r="L51" s="1150">
        <v>43.4</v>
      </c>
      <c r="M51" s="1149">
        <f t="shared" si="8"/>
        <v>0.36166666666666664</v>
      </c>
      <c r="N51" s="1150">
        <v>120</v>
      </c>
      <c r="O51" s="1150">
        <v>35.4</v>
      </c>
      <c r="P51" s="1149">
        <f t="shared" si="9"/>
        <v>0.29499999999999998</v>
      </c>
      <c r="Q51" s="1150">
        <v>120</v>
      </c>
      <c r="R51" s="1150">
        <v>46</v>
      </c>
      <c r="S51" s="1149">
        <f t="shared" si="10"/>
        <v>0.38333333333333336</v>
      </c>
      <c r="T51" s="1150">
        <v>120</v>
      </c>
      <c r="U51" s="1150">
        <v>89.4</v>
      </c>
      <c r="V51" s="1149">
        <f t="shared" si="11"/>
        <v>0.745</v>
      </c>
      <c r="W51" s="1150">
        <v>120</v>
      </c>
      <c r="X51" s="1150">
        <v>73</v>
      </c>
      <c r="Y51" s="1149">
        <f t="shared" si="13"/>
        <v>0.60833333333333328</v>
      </c>
      <c r="Z51" s="1149">
        <f t="shared" si="14"/>
        <v>0.44527777777777783</v>
      </c>
      <c r="AA51" s="1150">
        <v>120</v>
      </c>
      <c r="AB51" s="1150">
        <v>10.48</v>
      </c>
      <c r="AC51" s="1149">
        <f t="shared" si="7"/>
        <v>8.7333333333333332E-2</v>
      </c>
    </row>
    <row r="52" spans="1:29">
      <c r="A52" s="2082">
        <v>122000000049</v>
      </c>
      <c r="B52" s="2081">
        <v>46</v>
      </c>
      <c r="C52" s="1150" t="s">
        <v>1731</v>
      </c>
      <c r="D52" s="1150" t="s">
        <v>1623</v>
      </c>
      <c r="E52" s="1150" t="s">
        <v>4418</v>
      </c>
      <c r="F52" s="1150" t="s">
        <v>4429</v>
      </c>
      <c r="G52" s="1150">
        <v>121.4</v>
      </c>
      <c r="H52" s="1150">
        <v>121.4</v>
      </c>
      <c r="I52" s="1150">
        <v>78</v>
      </c>
      <c r="J52" s="1149">
        <f t="shared" si="12"/>
        <v>0.64250411861614498</v>
      </c>
      <c r="K52" s="1150">
        <v>121.4</v>
      </c>
      <c r="L52" s="1150">
        <v>76</v>
      </c>
      <c r="M52" s="1149">
        <f t="shared" si="8"/>
        <v>0.62602965403624378</v>
      </c>
      <c r="N52" s="1150">
        <v>121.4</v>
      </c>
      <c r="O52" s="1150">
        <v>72</v>
      </c>
      <c r="P52" s="1149">
        <f t="shared" si="9"/>
        <v>0.59308072487644148</v>
      </c>
      <c r="Q52" s="1150">
        <v>121.4</v>
      </c>
      <c r="R52" s="1150">
        <v>69.599999999999994</v>
      </c>
      <c r="S52" s="1149">
        <f t="shared" ref="S52:S68" si="15">+R52/Q52</f>
        <v>0.5733113673805601</v>
      </c>
      <c r="T52" s="1150">
        <v>121.4</v>
      </c>
      <c r="U52" s="1150">
        <v>71.2</v>
      </c>
      <c r="V52" s="1149">
        <f t="shared" ref="V52:V83" si="16">+U52/T52</f>
        <v>0.58649093904448102</v>
      </c>
      <c r="W52" s="1150">
        <v>121.4</v>
      </c>
      <c r="X52" s="1150">
        <v>59.199999999999996</v>
      </c>
      <c r="Y52" s="1149">
        <f t="shared" si="13"/>
        <v>0.48764415156507407</v>
      </c>
      <c r="Z52" s="1149">
        <f t="shared" si="14"/>
        <v>0.58484349258649093</v>
      </c>
      <c r="AA52" s="1150">
        <v>120</v>
      </c>
      <c r="AB52" s="1150">
        <v>489.3</v>
      </c>
      <c r="AC52" s="1149">
        <f t="shared" si="7"/>
        <v>4.0774999999999997</v>
      </c>
    </row>
    <row r="53" spans="1:29">
      <c r="A53" s="2082">
        <v>122000000022</v>
      </c>
      <c r="B53" s="2081">
        <v>47</v>
      </c>
      <c r="C53" s="1150" t="s">
        <v>648</v>
      </c>
      <c r="D53" s="1150" t="s">
        <v>1623</v>
      </c>
      <c r="E53" s="1150" t="s">
        <v>1687</v>
      </c>
      <c r="F53" s="1150" t="s">
        <v>4429</v>
      </c>
      <c r="G53" s="1150">
        <v>122</v>
      </c>
      <c r="H53" s="1150">
        <v>122</v>
      </c>
      <c r="I53" s="1150">
        <v>48</v>
      </c>
      <c r="J53" s="1149">
        <f t="shared" si="12"/>
        <v>0.39344262295081966</v>
      </c>
      <c r="K53" s="1150">
        <v>122</v>
      </c>
      <c r="L53" s="1150">
        <v>52</v>
      </c>
      <c r="M53" s="1149">
        <f t="shared" si="8"/>
        <v>0.42622950819672129</v>
      </c>
      <c r="N53" s="1150">
        <v>122</v>
      </c>
      <c r="O53" s="1150">
        <v>48</v>
      </c>
      <c r="P53" s="1149">
        <f t="shared" si="9"/>
        <v>0.39344262295081966</v>
      </c>
      <c r="Q53" s="1150">
        <v>122</v>
      </c>
      <c r="R53" s="1150">
        <v>48</v>
      </c>
      <c r="S53" s="1149">
        <f t="shared" si="15"/>
        <v>0.39344262295081966</v>
      </c>
      <c r="T53" s="1150">
        <v>122</v>
      </c>
      <c r="U53" s="1150">
        <v>48.8</v>
      </c>
      <c r="V53" s="1149">
        <f t="shared" si="16"/>
        <v>0.39999999999999997</v>
      </c>
      <c r="W53" s="1150">
        <v>122</v>
      </c>
      <c r="X53" s="1150">
        <v>56.000000000000007</v>
      </c>
      <c r="Y53" s="1149">
        <f t="shared" si="13"/>
        <v>0.45901639344262302</v>
      </c>
      <c r="Z53" s="1149">
        <f t="shared" si="14"/>
        <v>0.41092896174863391</v>
      </c>
      <c r="AA53" s="1150">
        <v>120</v>
      </c>
      <c r="AB53" s="1150">
        <v>82.8</v>
      </c>
      <c r="AC53" s="1149">
        <f t="shared" si="7"/>
        <v>0.69</v>
      </c>
    </row>
    <row r="54" spans="1:29">
      <c r="A54" s="2082">
        <v>123000000064</v>
      </c>
      <c r="B54" s="2081">
        <v>48</v>
      </c>
      <c r="C54" s="1150" t="s">
        <v>792</v>
      </c>
      <c r="D54" s="1150" t="s">
        <v>1623</v>
      </c>
      <c r="E54" s="1150" t="s">
        <v>1687</v>
      </c>
      <c r="F54" s="1150" t="s">
        <v>4429</v>
      </c>
      <c r="G54" s="1150">
        <v>122</v>
      </c>
      <c r="H54" s="1150">
        <v>122</v>
      </c>
      <c r="I54" s="1150">
        <v>130.14000000000001</v>
      </c>
      <c r="J54" s="1149">
        <f t="shared" si="12"/>
        <v>1.0667213114754099</v>
      </c>
      <c r="K54" s="1150">
        <v>122</v>
      </c>
      <c r="L54" s="1150">
        <v>20.82</v>
      </c>
      <c r="M54" s="1149">
        <f t="shared" si="8"/>
        <v>0.17065573770491804</v>
      </c>
      <c r="N54" s="1150">
        <v>122</v>
      </c>
      <c r="O54" s="1150">
        <v>32.43</v>
      </c>
      <c r="P54" s="1149">
        <f t="shared" si="9"/>
        <v>0.26581967213114754</v>
      </c>
      <c r="Q54" s="1150">
        <v>122</v>
      </c>
      <c r="R54" s="1150">
        <v>75.09</v>
      </c>
      <c r="S54" s="1149">
        <f t="shared" si="15"/>
        <v>0.61549180327868858</v>
      </c>
      <c r="T54" s="1150">
        <v>122</v>
      </c>
      <c r="U54" s="1150">
        <v>91.5</v>
      </c>
      <c r="V54" s="1149">
        <f t="shared" si="16"/>
        <v>0.75</v>
      </c>
      <c r="W54" s="1150">
        <v>122</v>
      </c>
      <c r="X54" s="1150">
        <v>92.25</v>
      </c>
      <c r="Y54" s="1149">
        <f t="shared" si="13"/>
        <v>0.75614754098360659</v>
      </c>
      <c r="Z54" s="1149">
        <f t="shared" si="14"/>
        <v>0.6041393442622951</v>
      </c>
      <c r="AA54" s="1150">
        <v>120</v>
      </c>
      <c r="AB54" s="1150">
        <v>44</v>
      </c>
      <c r="AC54" s="1149">
        <f t="shared" si="7"/>
        <v>0.36666666666666664</v>
      </c>
    </row>
    <row r="55" spans="1:29">
      <c r="A55" s="2082">
        <v>124000000058</v>
      </c>
      <c r="B55" s="2081">
        <v>49</v>
      </c>
      <c r="C55" s="1150" t="s">
        <v>3355</v>
      </c>
      <c r="D55" s="1150" t="s">
        <v>1623</v>
      </c>
      <c r="E55" s="1150" t="s">
        <v>4599</v>
      </c>
      <c r="F55" s="1150" t="s">
        <v>4429</v>
      </c>
      <c r="G55" s="1150">
        <v>122</v>
      </c>
      <c r="H55" s="1150">
        <v>122</v>
      </c>
      <c r="I55" s="1150">
        <v>42.96</v>
      </c>
      <c r="J55" s="1149">
        <f t="shared" si="12"/>
        <v>0.35213114754098362</v>
      </c>
      <c r="K55" s="1150">
        <v>122</v>
      </c>
      <c r="L55" s="1150">
        <v>35.28</v>
      </c>
      <c r="M55" s="1149">
        <f t="shared" si="8"/>
        <v>0.28918032786885245</v>
      </c>
      <c r="N55" s="1150">
        <v>122</v>
      </c>
      <c r="O55" s="1150">
        <v>41.36</v>
      </c>
      <c r="P55" s="1149">
        <f t="shared" si="9"/>
        <v>0.33901639344262297</v>
      </c>
      <c r="Q55" s="1150">
        <v>122</v>
      </c>
      <c r="R55" s="1150">
        <v>0</v>
      </c>
      <c r="S55" s="1149">
        <f t="shared" si="15"/>
        <v>0</v>
      </c>
      <c r="T55" s="1150">
        <v>122</v>
      </c>
      <c r="U55" s="1150">
        <v>0</v>
      </c>
      <c r="V55" s="1149">
        <f t="shared" si="16"/>
        <v>0</v>
      </c>
      <c r="W55" s="1150">
        <v>122</v>
      </c>
      <c r="X55" s="1150">
        <v>0</v>
      </c>
      <c r="Y55" s="1149">
        <f t="shared" si="13"/>
        <v>0</v>
      </c>
      <c r="Z55" s="1149">
        <f t="shared" si="14"/>
        <v>0.16338797814207651</v>
      </c>
      <c r="AA55" s="1150">
        <v>121.4</v>
      </c>
      <c r="AB55" s="1150">
        <v>77.599999999999994</v>
      </c>
      <c r="AC55" s="1149">
        <f t="shared" si="7"/>
        <v>0.6392092257001647</v>
      </c>
    </row>
    <row r="56" spans="1:29">
      <c r="A56" s="2082">
        <v>125000000042</v>
      </c>
      <c r="B56" s="2081">
        <v>50</v>
      </c>
      <c r="C56" s="1150" t="s">
        <v>4640</v>
      </c>
      <c r="D56" s="1150" t="s">
        <v>1623</v>
      </c>
      <c r="E56" s="1150" t="s">
        <v>1687</v>
      </c>
      <c r="F56" s="1150" t="s">
        <v>4429</v>
      </c>
      <c r="G56" s="1150">
        <v>122</v>
      </c>
      <c r="H56" s="1150"/>
      <c r="I56" s="1150">
        <v>0</v>
      </c>
      <c r="J56" s="1149">
        <v>0</v>
      </c>
      <c r="K56" s="1150"/>
      <c r="L56" s="1150">
        <v>0</v>
      </c>
      <c r="M56" s="1149">
        <v>0</v>
      </c>
      <c r="N56" s="1150"/>
      <c r="O56" s="1150">
        <v>0</v>
      </c>
      <c r="P56" s="1149">
        <v>0</v>
      </c>
      <c r="Q56" s="1150">
        <v>122</v>
      </c>
      <c r="R56" s="1150">
        <v>38</v>
      </c>
      <c r="S56" s="1149">
        <f t="shared" si="15"/>
        <v>0.31147540983606559</v>
      </c>
      <c r="T56" s="1150">
        <v>122</v>
      </c>
      <c r="U56" s="1150">
        <v>38</v>
      </c>
      <c r="V56" s="1149">
        <f t="shared" si="16"/>
        <v>0.31147540983606559</v>
      </c>
      <c r="W56" s="1150">
        <v>122</v>
      </c>
      <c r="X56" s="1150">
        <v>38</v>
      </c>
      <c r="Y56" s="1149">
        <f t="shared" si="13"/>
        <v>0.31147540983606559</v>
      </c>
      <c r="Z56" s="1149">
        <f t="shared" si="14"/>
        <v>0.31147540983606559</v>
      </c>
      <c r="AA56" s="1150">
        <v>122</v>
      </c>
      <c r="AB56" s="1150">
        <v>51.2</v>
      </c>
      <c r="AC56" s="1149">
        <f t="shared" si="7"/>
        <v>0.41967213114754098</v>
      </c>
    </row>
    <row r="57" spans="1:29">
      <c r="A57" s="2082">
        <v>126000000017</v>
      </c>
      <c r="B57" s="2081">
        <v>51</v>
      </c>
      <c r="C57" s="1150" t="s">
        <v>996</v>
      </c>
      <c r="D57" s="1150" t="s">
        <v>1623</v>
      </c>
      <c r="E57" s="1150" t="s">
        <v>4418</v>
      </c>
      <c r="F57" s="1150" t="s">
        <v>4429</v>
      </c>
      <c r="G57" s="1150">
        <v>122</v>
      </c>
      <c r="H57" s="1150">
        <v>122</v>
      </c>
      <c r="I57" s="1150">
        <v>76</v>
      </c>
      <c r="J57" s="1149">
        <f t="shared" ref="J57:J68" si="17">+I57/H57</f>
        <v>0.62295081967213117</v>
      </c>
      <c r="K57" s="1150">
        <v>122</v>
      </c>
      <c r="L57" s="1150">
        <v>68</v>
      </c>
      <c r="M57" s="1149">
        <f t="shared" ref="M57:M68" si="18">+L57/K57</f>
        <v>0.55737704918032782</v>
      </c>
      <c r="N57" s="1150">
        <v>122</v>
      </c>
      <c r="O57" s="1150">
        <v>70.679999999999993</v>
      </c>
      <c r="P57" s="1149">
        <f t="shared" ref="P57:P68" si="19">+O57/N57</f>
        <v>0.57934426229508196</v>
      </c>
      <c r="Q57" s="1150">
        <v>122</v>
      </c>
      <c r="R57" s="1150">
        <v>56.26</v>
      </c>
      <c r="S57" s="1149">
        <f t="shared" si="15"/>
        <v>0.46114754098360655</v>
      </c>
      <c r="T57" s="1150">
        <v>122</v>
      </c>
      <c r="U57" s="1150">
        <v>8.94</v>
      </c>
      <c r="V57" s="1149">
        <f t="shared" si="16"/>
        <v>7.3278688524590158E-2</v>
      </c>
      <c r="W57" s="1150">
        <v>122</v>
      </c>
      <c r="X57" s="1150">
        <v>68.820000000000007</v>
      </c>
      <c r="Y57" s="1149">
        <f t="shared" si="13"/>
        <v>0.56409836065573782</v>
      </c>
      <c r="Z57" s="1149">
        <f t="shared" si="14"/>
        <v>0.47636612021857921</v>
      </c>
      <c r="AA57" s="1150">
        <v>122</v>
      </c>
      <c r="AB57" s="1150">
        <v>78</v>
      </c>
      <c r="AC57" s="1149">
        <f t="shared" si="7"/>
        <v>0.63934426229508201</v>
      </c>
    </row>
    <row r="58" spans="1:29">
      <c r="A58" s="2082">
        <v>611000000064</v>
      </c>
      <c r="B58" s="2081">
        <v>52</v>
      </c>
      <c r="C58" s="1150" t="s">
        <v>999</v>
      </c>
      <c r="D58" s="1150" t="s">
        <v>1623</v>
      </c>
      <c r="E58" s="1150" t="s">
        <v>4418</v>
      </c>
      <c r="F58" s="1150" t="s">
        <v>4429</v>
      </c>
      <c r="G58" s="1150">
        <v>122</v>
      </c>
      <c r="H58" s="1150">
        <v>122</v>
      </c>
      <c r="I58" s="1150">
        <v>61.760000000000005</v>
      </c>
      <c r="J58" s="1149">
        <f t="shared" si="17"/>
        <v>0.5062295081967213</v>
      </c>
      <c r="K58" s="1150">
        <v>122</v>
      </c>
      <c r="L58" s="1150">
        <v>41.44</v>
      </c>
      <c r="M58" s="1149">
        <f t="shared" si="18"/>
        <v>0.33967213114754097</v>
      </c>
      <c r="N58" s="1150">
        <v>122</v>
      </c>
      <c r="O58" s="1150">
        <v>52.400000000000006</v>
      </c>
      <c r="P58" s="1149">
        <f t="shared" si="19"/>
        <v>0.42950819672131152</v>
      </c>
      <c r="Q58" s="1150">
        <v>122</v>
      </c>
      <c r="R58" s="1150">
        <v>56.000000000000007</v>
      </c>
      <c r="S58" s="1149">
        <f t="shared" si="15"/>
        <v>0.45901639344262302</v>
      </c>
      <c r="T58" s="1150">
        <v>122</v>
      </c>
      <c r="U58" s="1150">
        <v>56.64</v>
      </c>
      <c r="V58" s="1149">
        <f t="shared" si="16"/>
        <v>0.4642622950819672</v>
      </c>
      <c r="W58" s="1150">
        <v>122</v>
      </c>
      <c r="X58" s="1150">
        <v>50.8</v>
      </c>
      <c r="Y58" s="1149">
        <f t="shared" si="13"/>
        <v>0.4163934426229508</v>
      </c>
      <c r="Z58" s="1149">
        <f t="shared" si="14"/>
        <v>0.43584699453551917</v>
      </c>
      <c r="AA58" s="1150">
        <v>122</v>
      </c>
      <c r="AB58" s="1150">
        <v>40</v>
      </c>
      <c r="AC58" s="1149">
        <f t="shared" si="7"/>
        <v>0.32786885245901637</v>
      </c>
    </row>
    <row r="59" spans="1:29">
      <c r="A59" s="2082">
        <v>611000000108</v>
      </c>
      <c r="B59" s="2081">
        <v>53</v>
      </c>
      <c r="C59" s="1150" t="s">
        <v>4586</v>
      </c>
      <c r="D59" s="1150" t="s">
        <v>1623</v>
      </c>
      <c r="E59" s="1150" t="s">
        <v>4418</v>
      </c>
      <c r="F59" s="1150" t="s">
        <v>4429</v>
      </c>
      <c r="G59" s="1150">
        <v>122</v>
      </c>
      <c r="H59" s="1150">
        <v>122</v>
      </c>
      <c r="I59" s="1150">
        <v>43.199999999999996</v>
      </c>
      <c r="J59" s="1149">
        <f t="shared" si="17"/>
        <v>0.35409836065573769</v>
      </c>
      <c r="K59" s="1150">
        <v>122</v>
      </c>
      <c r="L59" s="1150">
        <v>39.6</v>
      </c>
      <c r="M59" s="1149">
        <f t="shared" si="18"/>
        <v>0.32459016393442625</v>
      </c>
      <c r="N59" s="1150">
        <v>122</v>
      </c>
      <c r="O59" s="1150">
        <v>43.5</v>
      </c>
      <c r="P59" s="1149">
        <f t="shared" si="19"/>
        <v>0.35655737704918034</v>
      </c>
      <c r="Q59" s="1150">
        <v>122</v>
      </c>
      <c r="R59" s="1150">
        <v>41.400000000000006</v>
      </c>
      <c r="S59" s="1149">
        <f t="shared" si="15"/>
        <v>0.33934426229508202</v>
      </c>
      <c r="T59" s="1150">
        <v>122</v>
      </c>
      <c r="U59" s="1150">
        <v>3.24</v>
      </c>
      <c r="V59" s="1149">
        <f t="shared" si="16"/>
        <v>2.655737704918033E-2</v>
      </c>
      <c r="W59" s="1150">
        <v>122</v>
      </c>
      <c r="X59" s="1150">
        <v>4.8</v>
      </c>
      <c r="Y59" s="1149">
        <f t="shared" si="13"/>
        <v>3.9344262295081964E-2</v>
      </c>
      <c r="Z59" s="1149">
        <f t="shared" si="14"/>
        <v>0.24008196721311476</v>
      </c>
      <c r="AA59" s="1150">
        <v>122</v>
      </c>
      <c r="AB59" s="1150">
        <v>78.180000000000007</v>
      </c>
      <c r="AC59" s="1149">
        <f t="shared" si="7"/>
        <v>0.64081967213114754</v>
      </c>
    </row>
    <row r="60" spans="1:29">
      <c r="A60" s="2082">
        <v>621000000027</v>
      </c>
      <c r="B60" s="2081">
        <v>54</v>
      </c>
      <c r="C60" s="1150" t="s">
        <v>802</v>
      </c>
      <c r="D60" s="1150" t="s">
        <v>1623</v>
      </c>
      <c r="E60" s="1150" t="s">
        <v>4599</v>
      </c>
      <c r="F60" s="1150" t="s">
        <v>4429</v>
      </c>
      <c r="G60" s="1150">
        <v>122</v>
      </c>
      <c r="H60" s="1150">
        <v>122</v>
      </c>
      <c r="I60" s="1150">
        <v>21.84</v>
      </c>
      <c r="J60" s="1149">
        <f t="shared" si="17"/>
        <v>0.17901639344262296</v>
      </c>
      <c r="K60" s="1150">
        <v>122</v>
      </c>
      <c r="L60" s="1150">
        <v>14.52</v>
      </c>
      <c r="M60" s="1149">
        <f t="shared" si="18"/>
        <v>0.11901639344262295</v>
      </c>
      <c r="N60" s="1150">
        <v>122</v>
      </c>
      <c r="O60" s="1150">
        <v>16.5</v>
      </c>
      <c r="P60" s="1149">
        <f t="shared" si="19"/>
        <v>0.13524590163934427</v>
      </c>
      <c r="Q60" s="1150">
        <v>122</v>
      </c>
      <c r="R60" s="1150">
        <v>19.32</v>
      </c>
      <c r="S60" s="1149">
        <f t="shared" si="15"/>
        <v>0.15836065573770491</v>
      </c>
      <c r="T60" s="1150">
        <v>122</v>
      </c>
      <c r="U60" s="1150">
        <v>21.75</v>
      </c>
      <c r="V60" s="1149">
        <f t="shared" si="16"/>
        <v>0.17827868852459017</v>
      </c>
      <c r="W60" s="1150">
        <v>122</v>
      </c>
      <c r="X60" s="1150">
        <v>21.57</v>
      </c>
      <c r="Y60" s="1149">
        <f t="shared" si="13"/>
        <v>0.17680327868852458</v>
      </c>
      <c r="Z60" s="1149">
        <f t="shared" si="14"/>
        <v>0.15778688524590165</v>
      </c>
      <c r="AA60" s="1150">
        <v>122</v>
      </c>
      <c r="AB60" s="1150">
        <v>56.16</v>
      </c>
      <c r="AC60" s="1149">
        <f t="shared" si="7"/>
        <v>0.46032786885245897</v>
      </c>
    </row>
    <row r="61" spans="1:29">
      <c r="A61" s="2082">
        <v>125000000006</v>
      </c>
      <c r="B61" s="2081">
        <v>55</v>
      </c>
      <c r="C61" s="1150" t="s">
        <v>3250</v>
      </c>
      <c r="D61" s="1150" t="s">
        <v>1623</v>
      </c>
      <c r="E61" s="1150" t="s">
        <v>4602</v>
      </c>
      <c r="F61" s="1150" t="s">
        <v>4428</v>
      </c>
      <c r="G61" s="1150">
        <v>122.5</v>
      </c>
      <c r="H61" s="1150">
        <v>122.5</v>
      </c>
      <c r="I61" s="1150">
        <v>114</v>
      </c>
      <c r="J61" s="1149">
        <f t="shared" si="17"/>
        <v>0.93061224489795913</v>
      </c>
      <c r="K61" s="1150">
        <v>122.5</v>
      </c>
      <c r="L61" s="1150">
        <v>96</v>
      </c>
      <c r="M61" s="1149">
        <f t="shared" si="18"/>
        <v>0.78367346938775506</v>
      </c>
      <c r="N61" s="1150">
        <v>122.5</v>
      </c>
      <c r="O61" s="1150">
        <v>42.000000000000007</v>
      </c>
      <c r="P61" s="1149">
        <f t="shared" si="19"/>
        <v>0.34285714285714292</v>
      </c>
      <c r="Q61" s="1150">
        <v>122.5</v>
      </c>
      <c r="R61" s="1150">
        <v>24</v>
      </c>
      <c r="S61" s="1149">
        <f t="shared" si="15"/>
        <v>0.19591836734693877</v>
      </c>
      <c r="T61" s="1150">
        <v>122.5</v>
      </c>
      <c r="U61" s="1150">
        <v>18</v>
      </c>
      <c r="V61" s="1149">
        <f t="shared" si="16"/>
        <v>0.14693877551020409</v>
      </c>
      <c r="W61" s="1150">
        <v>122.5</v>
      </c>
      <c r="X61" s="1150">
        <v>24</v>
      </c>
      <c r="Y61" s="1149">
        <f t="shared" si="13"/>
        <v>0.19591836734693877</v>
      </c>
      <c r="Z61" s="1149">
        <f t="shared" si="14"/>
        <v>0.43265306122448982</v>
      </c>
      <c r="AA61" s="1150">
        <v>122</v>
      </c>
      <c r="AB61" s="1150">
        <v>14.52</v>
      </c>
      <c r="AC61" s="1149">
        <f t="shared" si="7"/>
        <v>0.11901639344262295</v>
      </c>
    </row>
    <row r="62" spans="1:29">
      <c r="A62" s="2082">
        <v>123000000108</v>
      </c>
      <c r="B62" s="2081">
        <v>56</v>
      </c>
      <c r="C62" s="1150" t="s">
        <v>3040</v>
      </c>
      <c r="D62" s="1150" t="s">
        <v>1623</v>
      </c>
      <c r="E62" s="1150" t="s">
        <v>4418</v>
      </c>
      <c r="F62" s="1150" t="s">
        <v>4429</v>
      </c>
      <c r="G62" s="1150">
        <v>123</v>
      </c>
      <c r="H62" s="1150">
        <v>123</v>
      </c>
      <c r="I62" s="1150">
        <v>7.68</v>
      </c>
      <c r="J62" s="1149">
        <f t="shared" si="17"/>
        <v>6.2439024390243902E-2</v>
      </c>
      <c r="K62" s="1150">
        <v>123</v>
      </c>
      <c r="L62" s="1150">
        <v>7.68</v>
      </c>
      <c r="M62" s="1149">
        <f t="shared" si="18"/>
        <v>6.2439024390243902E-2</v>
      </c>
      <c r="N62" s="1150">
        <v>123</v>
      </c>
      <c r="O62" s="1150">
        <v>7.1999999999999993</v>
      </c>
      <c r="P62" s="1149">
        <f t="shared" si="19"/>
        <v>5.8536585365853655E-2</v>
      </c>
      <c r="Q62" s="1150">
        <v>123</v>
      </c>
      <c r="R62" s="1150">
        <v>8.48</v>
      </c>
      <c r="S62" s="1149">
        <f t="shared" si="15"/>
        <v>6.8943089430894319E-2</v>
      </c>
      <c r="T62" s="1150">
        <v>123</v>
      </c>
      <c r="U62" s="1150">
        <v>8.4</v>
      </c>
      <c r="V62" s="1149">
        <f t="shared" si="16"/>
        <v>6.8292682926829273E-2</v>
      </c>
      <c r="W62" s="1150">
        <v>123</v>
      </c>
      <c r="X62" s="1150">
        <v>8.4</v>
      </c>
      <c r="Y62" s="1149">
        <f t="shared" si="13"/>
        <v>6.8292682926829273E-2</v>
      </c>
      <c r="Z62" s="1149">
        <f t="shared" si="14"/>
        <v>6.4823848238482376E-2</v>
      </c>
      <c r="AA62" s="1150">
        <v>122.5</v>
      </c>
      <c r="AB62" s="1150">
        <v>102</v>
      </c>
      <c r="AC62" s="1149">
        <f t="shared" si="7"/>
        <v>0.83265306122448979</v>
      </c>
    </row>
    <row r="63" spans="1:29">
      <c r="A63" s="2082">
        <v>126000000036</v>
      </c>
      <c r="B63" s="2081">
        <v>57</v>
      </c>
      <c r="C63" s="1150" t="s">
        <v>3043</v>
      </c>
      <c r="D63" s="1150" t="s">
        <v>1623</v>
      </c>
      <c r="E63" s="1150" t="s">
        <v>4418</v>
      </c>
      <c r="F63" s="1150" t="s">
        <v>4429</v>
      </c>
      <c r="G63" s="1150">
        <v>123</v>
      </c>
      <c r="H63" s="1150">
        <v>123</v>
      </c>
      <c r="I63" s="1150">
        <v>114.72</v>
      </c>
      <c r="J63" s="1149">
        <f t="shared" si="17"/>
        <v>0.93268292682926823</v>
      </c>
      <c r="K63" s="1150">
        <v>123</v>
      </c>
      <c r="L63" s="1150">
        <v>114.08</v>
      </c>
      <c r="M63" s="1149">
        <f t="shared" si="18"/>
        <v>0.92747967479674798</v>
      </c>
      <c r="N63" s="1150">
        <v>123</v>
      </c>
      <c r="O63" s="1150">
        <v>111.68</v>
      </c>
      <c r="P63" s="1149">
        <f t="shared" si="19"/>
        <v>0.90796747967479685</v>
      </c>
      <c r="Q63" s="1150">
        <v>123</v>
      </c>
      <c r="R63" s="1150">
        <v>122.16</v>
      </c>
      <c r="S63" s="1149">
        <f t="shared" si="15"/>
        <v>0.99317073170731707</v>
      </c>
      <c r="T63" s="1150">
        <v>123</v>
      </c>
      <c r="U63" s="1150">
        <v>110.72</v>
      </c>
      <c r="V63" s="1149">
        <f t="shared" si="16"/>
        <v>0.90016260162601625</v>
      </c>
      <c r="W63" s="1150">
        <v>123</v>
      </c>
      <c r="X63" s="1150">
        <v>97.92</v>
      </c>
      <c r="Y63" s="1149">
        <f t="shared" si="13"/>
        <v>0.7960975609756098</v>
      </c>
      <c r="Z63" s="1149">
        <f t="shared" si="14"/>
        <v>0.90959349593495931</v>
      </c>
      <c r="AA63" s="1150">
        <v>123</v>
      </c>
      <c r="AB63" s="1150">
        <v>40.24</v>
      </c>
      <c r="AC63" s="1149">
        <f t="shared" si="7"/>
        <v>0.32715447154471544</v>
      </c>
    </row>
    <row r="64" spans="1:29">
      <c r="A64" s="2082">
        <v>613000000028</v>
      </c>
      <c r="B64" s="2081">
        <v>58</v>
      </c>
      <c r="C64" s="1150" t="s">
        <v>3046</v>
      </c>
      <c r="D64" s="1150" t="s">
        <v>1623</v>
      </c>
      <c r="E64" s="1150" t="s">
        <v>1687</v>
      </c>
      <c r="F64" s="1150" t="s">
        <v>4428</v>
      </c>
      <c r="G64" s="1150">
        <v>123</v>
      </c>
      <c r="H64" s="1150">
        <v>123</v>
      </c>
      <c r="I64" s="1150">
        <v>22.560000000000002</v>
      </c>
      <c r="J64" s="1149">
        <f t="shared" si="17"/>
        <v>0.18341463414634149</v>
      </c>
      <c r="K64" s="1150">
        <v>123</v>
      </c>
      <c r="L64" s="1150">
        <v>20.64</v>
      </c>
      <c r="M64" s="1149">
        <f t="shared" si="18"/>
        <v>0.1678048780487805</v>
      </c>
      <c r="N64" s="1150">
        <v>123</v>
      </c>
      <c r="O64" s="1150">
        <v>24.24</v>
      </c>
      <c r="P64" s="1149">
        <f t="shared" si="19"/>
        <v>0.1970731707317073</v>
      </c>
      <c r="Q64" s="1150">
        <v>123</v>
      </c>
      <c r="R64" s="1150">
        <v>24</v>
      </c>
      <c r="S64" s="1149">
        <f t="shared" si="15"/>
        <v>0.1951219512195122</v>
      </c>
      <c r="T64" s="1150">
        <v>123</v>
      </c>
      <c r="U64" s="1150">
        <v>22.319999999999997</v>
      </c>
      <c r="V64" s="1149">
        <f t="shared" si="16"/>
        <v>0.18146341463414631</v>
      </c>
      <c r="W64" s="1150">
        <v>123</v>
      </c>
      <c r="X64" s="1150">
        <v>23.04</v>
      </c>
      <c r="Y64" s="1149">
        <f t="shared" si="13"/>
        <v>0.18731707317073171</v>
      </c>
      <c r="Z64" s="1149">
        <f t="shared" si="14"/>
        <v>0.18536585365853656</v>
      </c>
      <c r="AA64" s="1150">
        <v>123</v>
      </c>
      <c r="AB64" s="1150">
        <v>130</v>
      </c>
      <c r="AC64" s="1149">
        <f t="shared" si="7"/>
        <v>1.056910569105691</v>
      </c>
    </row>
    <row r="65" spans="1:29">
      <c r="A65" s="2082">
        <v>622000000158</v>
      </c>
      <c r="B65" s="2081">
        <v>59</v>
      </c>
      <c r="C65" s="1150" t="s">
        <v>1243</v>
      </c>
      <c r="D65" s="1150" t="s">
        <v>1623</v>
      </c>
      <c r="E65" s="1150" t="s">
        <v>4597</v>
      </c>
      <c r="F65" s="1150" t="s">
        <v>4429</v>
      </c>
      <c r="G65" s="1150">
        <v>123</v>
      </c>
      <c r="H65" s="1150">
        <v>123</v>
      </c>
      <c r="I65" s="1150">
        <v>38</v>
      </c>
      <c r="J65" s="1149">
        <f t="shared" si="17"/>
        <v>0.30894308943089432</v>
      </c>
      <c r="K65" s="1150">
        <v>123</v>
      </c>
      <c r="L65" s="1150">
        <v>49</v>
      </c>
      <c r="M65" s="1149">
        <f t="shared" si="18"/>
        <v>0.3983739837398374</v>
      </c>
      <c r="N65" s="1150">
        <v>123</v>
      </c>
      <c r="O65" s="1150">
        <v>54</v>
      </c>
      <c r="P65" s="1149">
        <f t="shared" si="19"/>
        <v>0.43902439024390244</v>
      </c>
      <c r="Q65" s="1150">
        <v>123</v>
      </c>
      <c r="R65" s="1150">
        <v>42</v>
      </c>
      <c r="S65" s="1149">
        <f t="shared" si="15"/>
        <v>0.34146341463414637</v>
      </c>
      <c r="T65" s="1150">
        <v>123</v>
      </c>
      <c r="U65" s="1150">
        <v>37.44</v>
      </c>
      <c r="V65" s="1149">
        <f t="shared" si="16"/>
        <v>0.30439024390243902</v>
      </c>
      <c r="W65" s="1150">
        <v>123</v>
      </c>
      <c r="X65" s="1150">
        <v>53.82</v>
      </c>
      <c r="Y65" s="1149">
        <f t="shared" si="13"/>
        <v>0.4375609756097561</v>
      </c>
      <c r="Z65" s="1149">
        <f t="shared" si="14"/>
        <v>0.37162601626016256</v>
      </c>
      <c r="AA65" s="1150">
        <v>123</v>
      </c>
      <c r="AB65" s="1150">
        <v>22.32</v>
      </c>
      <c r="AC65" s="1149">
        <f t="shared" si="7"/>
        <v>0.18146341463414634</v>
      </c>
    </row>
    <row r="66" spans="1:29">
      <c r="A66" s="2082">
        <v>123000000072</v>
      </c>
      <c r="B66" s="2081">
        <v>60</v>
      </c>
      <c r="C66" s="1150" t="s">
        <v>1254</v>
      </c>
      <c r="D66" s="1150" t="s">
        <v>1623</v>
      </c>
      <c r="E66" s="1150" t="s">
        <v>4418</v>
      </c>
      <c r="F66" s="1150" t="s">
        <v>4429</v>
      </c>
      <c r="G66" s="1150">
        <v>123.6</v>
      </c>
      <c r="H66" s="1150">
        <v>123.6</v>
      </c>
      <c r="I66" s="1150">
        <v>124.8</v>
      </c>
      <c r="J66" s="1149">
        <f t="shared" si="17"/>
        <v>1.0097087378640777</v>
      </c>
      <c r="K66" s="1150">
        <v>123.6</v>
      </c>
      <c r="L66" s="1150">
        <v>118</v>
      </c>
      <c r="M66" s="1149">
        <f t="shared" si="18"/>
        <v>0.9546925566343043</v>
      </c>
      <c r="N66" s="1150">
        <v>123.6</v>
      </c>
      <c r="O66" s="1150">
        <v>118.39999999999999</v>
      </c>
      <c r="P66" s="1149">
        <f t="shared" si="19"/>
        <v>0.95792880258899671</v>
      </c>
      <c r="Q66" s="1150">
        <v>123.6</v>
      </c>
      <c r="R66" s="1150">
        <v>100.8</v>
      </c>
      <c r="S66" s="1149">
        <f t="shared" si="15"/>
        <v>0.81553398058252424</v>
      </c>
      <c r="T66" s="1150">
        <v>123.6</v>
      </c>
      <c r="U66" s="1150">
        <v>137.6</v>
      </c>
      <c r="V66" s="1149">
        <f t="shared" si="16"/>
        <v>1.1132686084142396</v>
      </c>
      <c r="W66" s="1150">
        <v>123.6</v>
      </c>
      <c r="X66" s="1150">
        <v>104.80000000000001</v>
      </c>
      <c r="Y66" s="1149">
        <f t="shared" si="13"/>
        <v>0.84789644012944998</v>
      </c>
      <c r="Z66" s="1149">
        <f t="shared" si="14"/>
        <v>0.94983818770226547</v>
      </c>
      <c r="AA66" s="1150">
        <v>123</v>
      </c>
      <c r="AB66" s="1150">
        <v>44.2</v>
      </c>
      <c r="AC66" s="1149">
        <f t="shared" si="7"/>
        <v>0.35934959349593498</v>
      </c>
    </row>
    <row r="67" spans="1:29">
      <c r="A67" s="2082">
        <v>122000000001</v>
      </c>
      <c r="B67" s="2081">
        <v>61</v>
      </c>
      <c r="C67" s="1150" t="s">
        <v>854</v>
      </c>
      <c r="D67" s="1150" t="s">
        <v>1623</v>
      </c>
      <c r="E67" s="1150" t="s">
        <v>4418</v>
      </c>
      <c r="F67" s="1150" t="s">
        <v>4429</v>
      </c>
      <c r="G67" s="1150">
        <v>124</v>
      </c>
      <c r="H67" s="1150">
        <v>124</v>
      </c>
      <c r="I67" s="1150">
        <v>156</v>
      </c>
      <c r="J67" s="1149">
        <f t="shared" si="17"/>
        <v>1.2580645161290323</v>
      </c>
      <c r="K67" s="1150">
        <v>124</v>
      </c>
      <c r="L67" s="1150">
        <v>184</v>
      </c>
      <c r="M67" s="1149">
        <f t="shared" si="18"/>
        <v>1.4838709677419355</v>
      </c>
      <c r="N67" s="1150">
        <v>124</v>
      </c>
      <c r="O67" s="1150">
        <v>186</v>
      </c>
      <c r="P67" s="1149">
        <f t="shared" si="19"/>
        <v>1.5</v>
      </c>
      <c r="Q67" s="1150">
        <v>124</v>
      </c>
      <c r="R67" s="1150">
        <v>184</v>
      </c>
      <c r="S67" s="1149">
        <f t="shared" si="15"/>
        <v>1.4838709677419355</v>
      </c>
      <c r="T67" s="1150">
        <v>124</v>
      </c>
      <c r="U67" s="1150">
        <v>189.6</v>
      </c>
      <c r="V67" s="1149">
        <f t="shared" si="16"/>
        <v>1.5290322580645161</v>
      </c>
      <c r="W67" s="1150">
        <v>124</v>
      </c>
      <c r="X67" s="1150">
        <v>182</v>
      </c>
      <c r="Y67" s="1149">
        <f t="shared" si="13"/>
        <v>1.467741935483871</v>
      </c>
      <c r="Z67" s="1149">
        <f t="shared" si="14"/>
        <v>1.4537634408602149</v>
      </c>
      <c r="AA67" s="1150">
        <v>123.6</v>
      </c>
      <c r="AB67" s="1150">
        <v>90</v>
      </c>
      <c r="AC67" s="1149">
        <f t="shared" si="7"/>
        <v>0.72815533980582525</v>
      </c>
    </row>
    <row r="68" spans="1:29">
      <c r="A68" s="2082">
        <v>121000000055</v>
      </c>
      <c r="B68" s="2081">
        <v>62</v>
      </c>
      <c r="C68" s="1150" t="s">
        <v>2834</v>
      </c>
      <c r="D68" s="1150" t="s">
        <v>1623</v>
      </c>
      <c r="E68" s="1150" t="s">
        <v>4602</v>
      </c>
      <c r="F68" s="1150" t="s">
        <v>4429</v>
      </c>
      <c r="G68" s="1150">
        <v>125</v>
      </c>
      <c r="H68" s="1150">
        <v>125</v>
      </c>
      <c r="I68" s="1150">
        <v>33.200000000000003</v>
      </c>
      <c r="J68" s="1149">
        <f t="shared" si="17"/>
        <v>0.2656</v>
      </c>
      <c r="K68" s="1150">
        <v>125</v>
      </c>
      <c r="L68" s="1150">
        <v>39.28</v>
      </c>
      <c r="M68" s="1149">
        <f t="shared" si="18"/>
        <v>0.31424000000000002</v>
      </c>
      <c r="N68" s="1150">
        <v>125</v>
      </c>
      <c r="O68" s="1150">
        <v>99.039999999999992</v>
      </c>
      <c r="P68" s="1149">
        <f t="shared" si="19"/>
        <v>0.79231999999999991</v>
      </c>
      <c r="Q68" s="1150">
        <v>125</v>
      </c>
      <c r="R68" s="1150">
        <v>89.92</v>
      </c>
      <c r="S68" s="1149">
        <f t="shared" si="15"/>
        <v>0.71936</v>
      </c>
      <c r="T68" s="1150">
        <v>125</v>
      </c>
      <c r="U68" s="1150">
        <v>85.28</v>
      </c>
      <c r="V68" s="1149">
        <f t="shared" si="16"/>
        <v>0.68223999999999996</v>
      </c>
      <c r="W68" s="1150">
        <v>125</v>
      </c>
      <c r="X68" s="1150">
        <v>130</v>
      </c>
      <c r="Y68" s="1149">
        <f t="shared" si="13"/>
        <v>1.04</v>
      </c>
      <c r="Z68" s="1149">
        <f t="shared" si="14"/>
        <v>0.63562666666666667</v>
      </c>
      <c r="AA68" s="1150">
        <v>124</v>
      </c>
      <c r="AB68" s="1150">
        <v>196</v>
      </c>
      <c r="AC68" s="1149">
        <f t="shared" si="7"/>
        <v>1.5806451612903225</v>
      </c>
    </row>
    <row r="69" spans="1:29">
      <c r="A69" s="2082">
        <v>123000000126</v>
      </c>
      <c r="B69" s="2081">
        <v>63</v>
      </c>
      <c r="C69" s="1150" t="s">
        <v>4639</v>
      </c>
      <c r="D69" s="1150" t="s">
        <v>1623</v>
      </c>
      <c r="E69" s="1150" t="s">
        <v>4418</v>
      </c>
      <c r="F69" s="1150" t="s">
        <v>4429</v>
      </c>
      <c r="G69" s="1150">
        <v>125</v>
      </c>
      <c r="H69" s="1150"/>
      <c r="I69" s="1150">
        <v>0</v>
      </c>
      <c r="J69" s="1149">
        <v>0</v>
      </c>
      <c r="K69" s="1150"/>
      <c r="L69" s="1150">
        <v>0</v>
      </c>
      <c r="M69" s="1149">
        <v>0</v>
      </c>
      <c r="N69" s="1150"/>
      <c r="O69" s="1150">
        <v>0</v>
      </c>
      <c r="P69" s="1149">
        <v>0</v>
      </c>
      <c r="Q69" s="1150"/>
      <c r="R69" s="1150">
        <v>0</v>
      </c>
      <c r="S69" s="1149">
        <v>0</v>
      </c>
      <c r="T69" s="1150">
        <v>125</v>
      </c>
      <c r="U69" s="1150">
        <v>89.2</v>
      </c>
      <c r="V69" s="1149">
        <f t="shared" si="16"/>
        <v>0.71360000000000001</v>
      </c>
      <c r="W69" s="1150">
        <v>125</v>
      </c>
      <c r="X69" s="1150">
        <v>97.2</v>
      </c>
      <c r="Y69" s="1149">
        <f t="shared" si="13"/>
        <v>0.77760000000000007</v>
      </c>
      <c r="Z69" s="1149">
        <f t="shared" si="14"/>
        <v>0.74560000000000004</v>
      </c>
      <c r="AA69" s="1150">
        <v>125</v>
      </c>
      <c r="AB69" s="1150">
        <v>76.239999999999995</v>
      </c>
      <c r="AC69" s="1149">
        <f t="shared" si="7"/>
        <v>0.60991999999999991</v>
      </c>
    </row>
    <row r="70" spans="1:29">
      <c r="A70" s="2082">
        <v>615000000038</v>
      </c>
      <c r="B70" s="2081">
        <v>64</v>
      </c>
      <c r="C70" s="1150" t="s">
        <v>3431</v>
      </c>
      <c r="D70" s="1150" t="s">
        <v>1623</v>
      </c>
      <c r="E70" s="1150" t="s">
        <v>4418</v>
      </c>
      <c r="F70" s="1150" t="s">
        <v>4429</v>
      </c>
      <c r="G70" s="1150">
        <v>126</v>
      </c>
      <c r="H70" s="1150">
        <v>126</v>
      </c>
      <c r="I70" s="1150">
        <v>127</v>
      </c>
      <c r="J70" s="1149">
        <f t="shared" ref="J70:J83" si="20">+I70/H70</f>
        <v>1.0079365079365079</v>
      </c>
      <c r="K70" s="1150">
        <v>126</v>
      </c>
      <c r="L70" s="1150">
        <v>42.199999999999996</v>
      </c>
      <c r="M70" s="1149">
        <f t="shared" ref="M70:M83" si="21">+L70/K70</f>
        <v>0.3349206349206349</v>
      </c>
      <c r="N70" s="1150">
        <v>126</v>
      </c>
      <c r="O70" s="1150">
        <v>94</v>
      </c>
      <c r="P70" s="1149">
        <f t="shared" ref="P70:P83" si="22">+O70/N70</f>
        <v>0.74603174603174605</v>
      </c>
      <c r="Q70" s="1150">
        <v>126</v>
      </c>
      <c r="R70" s="1150">
        <v>102.4</v>
      </c>
      <c r="S70" s="1149">
        <f t="shared" ref="S70:S83" si="23">+R70/Q70</f>
        <v>0.8126984126984127</v>
      </c>
      <c r="T70" s="1150">
        <v>126</v>
      </c>
      <c r="U70" s="1150">
        <v>107.75999999999999</v>
      </c>
      <c r="V70" s="1149">
        <f t="shared" si="16"/>
        <v>0.85523809523809513</v>
      </c>
      <c r="W70" s="1150">
        <v>126</v>
      </c>
      <c r="X70" s="1150">
        <v>97.52</v>
      </c>
      <c r="Y70" s="1149">
        <f t="shared" si="13"/>
        <v>0.77396825396825397</v>
      </c>
      <c r="Z70" s="1149">
        <f t="shared" si="14"/>
        <v>0.7551322751322751</v>
      </c>
      <c r="AA70" s="1150">
        <v>126</v>
      </c>
      <c r="AB70" s="1150">
        <v>166.8</v>
      </c>
      <c r="AC70" s="1149">
        <f t="shared" si="7"/>
        <v>1.323809523809524</v>
      </c>
    </row>
    <row r="71" spans="1:29">
      <c r="A71" s="2082">
        <v>124000000022</v>
      </c>
      <c r="B71" s="2081">
        <v>65</v>
      </c>
      <c r="C71" s="1150" t="s">
        <v>161</v>
      </c>
      <c r="D71" s="1150" t="s">
        <v>1623</v>
      </c>
      <c r="E71" s="1150" t="s">
        <v>4418</v>
      </c>
      <c r="F71" s="1150" t="s">
        <v>4429</v>
      </c>
      <c r="G71" s="1150">
        <v>127</v>
      </c>
      <c r="H71" s="1150">
        <v>127</v>
      </c>
      <c r="I71" s="1150">
        <v>138</v>
      </c>
      <c r="J71" s="1149">
        <f t="shared" si="20"/>
        <v>1.0866141732283465</v>
      </c>
      <c r="K71" s="1150">
        <v>127</v>
      </c>
      <c r="L71" s="1150">
        <v>138</v>
      </c>
      <c r="M71" s="1149">
        <f t="shared" si="21"/>
        <v>1.0866141732283465</v>
      </c>
      <c r="N71" s="1150">
        <v>127</v>
      </c>
      <c r="O71" s="1150">
        <v>149.04</v>
      </c>
      <c r="P71" s="1149">
        <f t="shared" si="22"/>
        <v>1.1735433070866141</v>
      </c>
      <c r="Q71" s="1150">
        <v>127</v>
      </c>
      <c r="R71" s="1150">
        <v>142.08000000000001</v>
      </c>
      <c r="S71" s="1149">
        <f t="shared" si="23"/>
        <v>1.1187401574803151</v>
      </c>
      <c r="T71" s="1150">
        <v>127</v>
      </c>
      <c r="U71" s="1150">
        <v>143.76</v>
      </c>
      <c r="V71" s="1149">
        <f t="shared" si="16"/>
        <v>1.1319685039370078</v>
      </c>
      <c r="W71" s="1150">
        <v>127</v>
      </c>
      <c r="X71" s="1150">
        <v>150</v>
      </c>
      <c r="Y71" s="1149">
        <f t="shared" ref="Y71:Y102" si="24">+X71/W71</f>
        <v>1.1811023622047243</v>
      </c>
      <c r="Z71" s="1149">
        <f t="shared" ref="Z71:Z102" si="25">+(I71+L71+O71+R71+U71+X71)/(H71+K71+N71+Q71+T71+W71)</f>
        <v>1.129763779527559</v>
      </c>
      <c r="AA71" s="1150">
        <v>127</v>
      </c>
      <c r="AB71" s="1150">
        <v>0</v>
      </c>
      <c r="AC71" s="1149">
        <f t="shared" ref="AC71:AC134" si="26">+AB71/AA71</f>
        <v>0</v>
      </c>
    </row>
    <row r="72" spans="1:29">
      <c r="A72" s="2082">
        <v>615000000014</v>
      </c>
      <c r="B72" s="2081">
        <v>66</v>
      </c>
      <c r="C72" s="1150" t="s">
        <v>1001</v>
      </c>
      <c r="D72" s="1150" t="s">
        <v>1623</v>
      </c>
      <c r="E72" s="1150" t="s">
        <v>4418</v>
      </c>
      <c r="F72" s="1150" t="s">
        <v>4429</v>
      </c>
      <c r="G72" s="1150">
        <v>127.8</v>
      </c>
      <c r="H72" s="1150">
        <v>127.8</v>
      </c>
      <c r="I72" s="1150">
        <v>155.6</v>
      </c>
      <c r="J72" s="1149">
        <f t="shared" si="20"/>
        <v>1.2175273865414711</v>
      </c>
      <c r="K72" s="1150">
        <v>127.8</v>
      </c>
      <c r="L72" s="1150">
        <v>105</v>
      </c>
      <c r="M72" s="1149">
        <f t="shared" si="21"/>
        <v>0.82159624413145538</v>
      </c>
      <c r="N72" s="1150">
        <v>127.8</v>
      </c>
      <c r="O72" s="1150">
        <v>98</v>
      </c>
      <c r="P72" s="1149">
        <f t="shared" si="22"/>
        <v>0.76682316118935834</v>
      </c>
      <c r="Q72" s="1150">
        <v>127.8</v>
      </c>
      <c r="R72" s="1150">
        <v>89.2</v>
      </c>
      <c r="S72" s="1149">
        <f t="shared" si="23"/>
        <v>0.69796557120500791</v>
      </c>
      <c r="T72" s="1150">
        <v>127.8</v>
      </c>
      <c r="U72" s="1150">
        <v>72.2</v>
      </c>
      <c r="V72" s="1149">
        <f t="shared" si="16"/>
        <v>0.56494522691705795</v>
      </c>
      <c r="W72" s="1150">
        <v>127.8</v>
      </c>
      <c r="X72" s="1150">
        <v>13.600000000000001</v>
      </c>
      <c r="Y72" s="1149">
        <f t="shared" si="24"/>
        <v>0.10641627543035995</v>
      </c>
      <c r="Z72" s="1149">
        <f t="shared" si="25"/>
        <v>0.69587897756911854</v>
      </c>
      <c r="AA72" s="1150">
        <v>127</v>
      </c>
      <c r="AB72" s="1150">
        <v>24</v>
      </c>
      <c r="AC72" s="1149">
        <f t="shared" si="26"/>
        <v>0.1889763779527559</v>
      </c>
    </row>
    <row r="73" spans="1:29">
      <c r="A73" s="2082">
        <v>126000000023</v>
      </c>
      <c r="B73" s="2081">
        <v>67</v>
      </c>
      <c r="C73" s="1150" t="s">
        <v>1264</v>
      </c>
      <c r="D73" s="1150" t="s">
        <v>1623</v>
      </c>
      <c r="E73" s="1150" t="s">
        <v>4418</v>
      </c>
      <c r="F73" s="1150" t="s">
        <v>4429</v>
      </c>
      <c r="G73" s="1150">
        <v>128.80000000000001</v>
      </c>
      <c r="H73" s="1150">
        <v>128.80000000000001</v>
      </c>
      <c r="I73" s="1150">
        <v>112.72</v>
      </c>
      <c r="J73" s="1149">
        <f t="shared" si="20"/>
        <v>0.87515527950310545</v>
      </c>
      <c r="K73" s="1150">
        <v>128.80000000000001</v>
      </c>
      <c r="L73" s="1150">
        <v>99.6</v>
      </c>
      <c r="M73" s="1149">
        <f t="shared" si="21"/>
        <v>0.77329192546583836</v>
      </c>
      <c r="N73" s="1150">
        <v>128.80000000000001</v>
      </c>
      <c r="O73" s="1150">
        <v>100.8</v>
      </c>
      <c r="P73" s="1149">
        <f t="shared" si="22"/>
        <v>0.78260869565217384</v>
      </c>
      <c r="Q73" s="1150">
        <v>128.80000000000001</v>
      </c>
      <c r="R73" s="1150">
        <v>121.76</v>
      </c>
      <c r="S73" s="1149">
        <f t="shared" si="23"/>
        <v>0.94534161490683222</v>
      </c>
      <c r="T73" s="1150">
        <v>128.80000000000001</v>
      </c>
      <c r="U73" s="1150">
        <v>115.84</v>
      </c>
      <c r="V73" s="1149">
        <f t="shared" si="16"/>
        <v>0.89937888198757754</v>
      </c>
      <c r="W73" s="1150">
        <v>128.80000000000001</v>
      </c>
      <c r="X73" s="1150">
        <v>108.80000000000001</v>
      </c>
      <c r="Y73" s="1149">
        <f t="shared" si="24"/>
        <v>0.84472049689440998</v>
      </c>
      <c r="Z73" s="1149">
        <f t="shared" si="25"/>
        <v>0.85341614906832297</v>
      </c>
      <c r="AA73" s="1150">
        <v>127.8</v>
      </c>
      <c r="AB73" s="1150">
        <v>0</v>
      </c>
      <c r="AC73" s="1149">
        <f t="shared" si="26"/>
        <v>0</v>
      </c>
    </row>
    <row r="74" spans="1:29">
      <c r="A74" s="2082">
        <v>615000000016</v>
      </c>
      <c r="B74" s="2081">
        <v>68</v>
      </c>
      <c r="C74" s="1150" t="s">
        <v>1003</v>
      </c>
      <c r="D74" s="1150" t="s">
        <v>1623</v>
      </c>
      <c r="E74" s="1150" t="s">
        <v>4418</v>
      </c>
      <c r="F74" s="1150" t="s">
        <v>4428</v>
      </c>
      <c r="G74" s="1150">
        <v>129</v>
      </c>
      <c r="H74" s="1150">
        <v>129</v>
      </c>
      <c r="I74" s="1150">
        <v>50</v>
      </c>
      <c r="J74" s="1149">
        <f t="shared" si="20"/>
        <v>0.38759689922480622</v>
      </c>
      <c r="K74" s="1150">
        <v>129</v>
      </c>
      <c r="L74" s="1150">
        <v>50</v>
      </c>
      <c r="M74" s="1149">
        <f t="shared" si="21"/>
        <v>0.38759689922480622</v>
      </c>
      <c r="N74" s="1150">
        <v>129</v>
      </c>
      <c r="O74" s="1150">
        <v>40</v>
      </c>
      <c r="P74" s="1149">
        <f t="shared" si="22"/>
        <v>0.31007751937984496</v>
      </c>
      <c r="Q74" s="1150">
        <v>129</v>
      </c>
      <c r="R74" s="1150">
        <v>40</v>
      </c>
      <c r="S74" s="1149">
        <f t="shared" si="23"/>
        <v>0.31007751937984496</v>
      </c>
      <c r="T74" s="1150">
        <v>129</v>
      </c>
      <c r="U74" s="1150">
        <v>30</v>
      </c>
      <c r="V74" s="1149">
        <f t="shared" si="16"/>
        <v>0.23255813953488372</v>
      </c>
      <c r="W74" s="1150">
        <v>129</v>
      </c>
      <c r="X74" s="1150">
        <v>50</v>
      </c>
      <c r="Y74" s="1149">
        <f t="shared" si="24"/>
        <v>0.38759689922480622</v>
      </c>
      <c r="Z74" s="1149">
        <f t="shared" si="25"/>
        <v>0.33591731266149871</v>
      </c>
      <c r="AA74" s="1150">
        <v>128.80000000000001</v>
      </c>
      <c r="AB74" s="1150">
        <v>154.47999999999999</v>
      </c>
      <c r="AC74" s="1149">
        <f t="shared" si="26"/>
        <v>1.1993788819875775</v>
      </c>
    </row>
    <row r="75" spans="1:29">
      <c r="A75" s="2082">
        <v>129000000003</v>
      </c>
      <c r="B75" s="2081">
        <v>69</v>
      </c>
      <c r="C75" s="1150" t="s">
        <v>1730</v>
      </c>
      <c r="D75" s="1150" t="s">
        <v>1623</v>
      </c>
      <c r="E75" s="1150" t="s">
        <v>4418</v>
      </c>
      <c r="F75" s="1150" t="s">
        <v>4429</v>
      </c>
      <c r="G75" s="1150">
        <v>130</v>
      </c>
      <c r="H75" s="1150">
        <v>130</v>
      </c>
      <c r="I75" s="1150">
        <v>180</v>
      </c>
      <c r="J75" s="1149">
        <f t="shared" si="20"/>
        <v>1.3846153846153846</v>
      </c>
      <c r="K75" s="1150">
        <v>130</v>
      </c>
      <c r="L75" s="1150">
        <v>156</v>
      </c>
      <c r="M75" s="1149">
        <f t="shared" si="21"/>
        <v>1.2</v>
      </c>
      <c r="N75" s="1150">
        <v>130</v>
      </c>
      <c r="O75" s="1150">
        <v>148</v>
      </c>
      <c r="P75" s="1149">
        <f t="shared" si="22"/>
        <v>1.1384615384615384</v>
      </c>
      <c r="Q75" s="1150">
        <v>130</v>
      </c>
      <c r="R75" s="1150">
        <v>124</v>
      </c>
      <c r="S75" s="1149">
        <f t="shared" si="23"/>
        <v>0.9538461538461539</v>
      </c>
      <c r="T75" s="1150">
        <v>130</v>
      </c>
      <c r="U75" s="1150">
        <v>94</v>
      </c>
      <c r="V75" s="1149">
        <f t="shared" si="16"/>
        <v>0.72307692307692306</v>
      </c>
      <c r="W75" s="1150">
        <v>130</v>
      </c>
      <c r="X75" s="1150">
        <v>78</v>
      </c>
      <c r="Y75" s="1149">
        <f t="shared" si="24"/>
        <v>0.6</v>
      </c>
      <c r="Z75" s="1149">
        <f t="shared" si="25"/>
        <v>1</v>
      </c>
      <c r="AA75" s="1150">
        <v>129</v>
      </c>
      <c r="AB75" s="1150">
        <v>111.2</v>
      </c>
      <c r="AC75" s="1149">
        <f t="shared" si="26"/>
        <v>0.86201550387596904</v>
      </c>
    </row>
    <row r="76" spans="1:29">
      <c r="A76" s="2082">
        <v>621000000040</v>
      </c>
      <c r="B76" s="2081">
        <v>70</v>
      </c>
      <c r="C76" s="1150" t="s">
        <v>2802</v>
      </c>
      <c r="D76" s="1150" t="s">
        <v>1623</v>
      </c>
      <c r="E76" s="1150" t="s">
        <v>1687</v>
      </c>
      <c r="F76" s="1150" t="s">
        <v>4429</v>
      </c>
      <c r="G76" s="1150">
        <v>130</v>
      </c>
      <c r="H76" s="1150">
        <v>130</v>
      </c>
      <c r="I76" s="1150">
        <v>42.559999999999995</v>
      </c>
      <c r="J76" s="1149">
        <f t="shared" si="20"/>
        <v>0.32738461538461533</v>
      </c>
      <c r="K76" s="1150">
        <v>130</v>
      </c>
      <c r="L76" s="1150">
        <v>40.160000000000004</v>
      </c>
      <c r="M76" s="1149">
        <f t="shared" si="21"/>
        <v>0.30892307692307697</v>
      </c>
      <c r="N76" s="1150">
        <v>130</v>
      </c>
      <c r="O76" s="1150">
        <v>40.239999999999995</v>
      </c>
      <c r="P76" s="1149">
        <f t="shared" si="22"/>
        <v>0.30953846153846148</v>
      </c>
      <c r="Q76" s="1150">
        <v>130</v>
      </c>
      <c r="R76" s="1150">
        <v>35.68</v>
      </c>
      <c r="S76" s="1149">
        <f t="shared" si="23"/>
        <v>0.27446153846153848</v>
      </c>
      <c r="T76" s="1150">
        <v>130</v>
      </c>
      <c r="U76" s="1150">
        <v>38.800000000000004</v>
      </c>
      <c r="V76" s="1149">
        <f t="shared" si="16"/>
        <v>0.2984615384615385</v>
      </c>
      <c r="W76" s="1150">
        <v>130</v>
      </c>
      <c r="X76" s="1150">
        <v>29.2</v>
      </c>
      <c r="Y76" s="1149">
        <f t="shared" si="24"/>
        <v>0.22461538461538461</v>
      </c>
      <c r="Z76" s="1149">
        <f t="shared" si="25"/>
        <v>0.29056410256410253</v>
      </c>
      <c r="AA76" s="1150">
        <v>130</v>
      </c>
      <c r="AB76" s="1150">
        <v>10</v>
      </c>
      <c r="AC76" s="1149">
        <f t="shared" si="26"/>
        <v>7.6923076923076927E-2</v>
      </c>
    </row>
    <row r="77" spans="1:29">
      <c r="A77" s="2082">
        <v>122000000061</v>
      </c>
      <c r="B77" s="2081">
        <v>71</v>
      </c>
      <c r="C77" s="1150" t="s">
        <v>1729</v>
      </c>
      <c r="D77" s="1150" t="s">
        <v>1623</v>
      </c>
      <c r="E77" s="1150" t="s">
        <v>4418</v>
      </c>
      <c r="F77" s="1150" t="s">
        <v>4429</v>
      </c>
      <c r="G77" s="1150">
        <v>131</v>
      </c>
      <c r="H77" s="1150">
        <v>131</v>
      </c>
      <c r="I77" s="1150">
        <v>120</v>
      </c>
      <c r="J77" s="1149">
        <f t="shared" si="20"/>
        <v>0.91603053435114501</v>
      </c>
      <c r="K77" s="1150">
        <v>131</v>
      </c>
      <c r="L77" s="1150">
        <v>117</v>
      </c>
      <c r="M77" s="1149">
        <f t="shared" si="21"/>
        <v>0.89312977099236646</v>
      </c>
      <c r="N77" s="1150">
        <v>131</v>
      </c>
      <c r="O77" s="1150">
        <v>99</v>
      </c>
      <c r="P77" s="1149">
        <f t="shared" si="22"/>
        <v>0.75572519083969469</v>
      </c>
      <c r="Q77" s="1150">
        <v>131</v>
      </c>
      <c r="R77" s="1150">
        <v>97.8</v>
      </c>
      <c r="S77" s="1149">
        <f t="shared" si="23"/>
        <v>0.74656488549618316</v>
      </c>
      <c r="T77" s="1150">
        <v>131</v>
      </c>
      <c r="U77" s="1150">
        <v>101.76</v>
      </c>
      <c r="V77" s="1149">
        <f t="shared" si="16"/>
        <v>0.77679389312977098</v>
      </c>
      <c r="W77" s="1150">
        <v>131</v>
      </c>
      <c r="X77" s="1150">
        <v>102.00000000000001</v>
      </c>
      <c r="Y77" s="1149">
        <f t="shared" si="24"/>
        <v>0.77862595419847336</v>
      </c>
      <c r="Z77" s="1149">
        <f t="shared" si="25"/>
        <v>0.81114503816793904</v>
      </c>
      <c r="AA77" s="1150">
        <v>130</v>
      </c>
      <c r="AB77" s="1150">
        <v>32.32</v>
      </c>
      <c r="AC77" s="1149">
        <f t="shared" si="26"/>
        <v>0.24861538461538463</v>
      </c>
    </row>
    <row r="78" spans="1:29">
      <c r="A78" s="2082">
        <v>121000000018</v>
      </c>
      <c r="B78" s="2081">
        <v>72</v>
      </c>
      <c r="C78" s="1150" t="s">
        <v>983</v>
      </c>
      <c r="D78" s="1150" t="s">
        <v>1623</v>
      </c>
      <c r="E78" s="1150" t="s">
        <v>4418</v>
      </c>
      <c r="F78" s="1150" t="s">
        <v>4638</v>
      </c>
      <c r="G78" s="1150">
        <v>132</v>
      </c>
      <c r="H78" s="1150">
        <v>132</v>
      </c>
      <c r="I78" s="1150">
        <v>143.36000000000001</v>
      </c>
      <c r="J78" s="1149">
        <f t="shared" si="20"/>
        <v>1.0860606060606062</v>
      </c>
      <c r="K78" s="1150">
        <v>132</v>
      </c>
      <c r="L78" s="1150">
        <v>131.04</v>
      </c>
      <c r="M78" s="1149">
        <f t="shared" si="21"/>
        <v>0.99272727272727268</v>
      </c>
      <c r="N78" s="1150">
        <v>132</v>
      </c>
      <c r="O78" s="1150">
        <v>117.12</v>
      </c>
      <c r="P78" s="1149">
        <f t="shared" si="22"/>
        <v>0.88727272727272732</v>
      </c>
      <c r="Q78" s="1150">
        <v>132</v>
      </c>
      <c r="R78" s="1150">
        <v>80.64</v>
      </c>
      <c r="S78" s="1149">
        <f t="shared" si="23"/>
        <v>0.61090909090909096</v>
      </c>
      <c r="T78" s="1150">
        <v>132</v>
      </c>
      <c r="U78" s="1150">
        <v>112.16</v>
      </c>
      <c r="V78" s="1149">
        <f t="shared" si="16"/>
        <v>0.84969696969696962</v>
      </c>
      <c r="W78" s="1150">
        <v>132</v>
      </c>
      <c r="X78" s="1150">
        <v>89.440000000000012</v>
      </c>
      <c r="Y78" s="1149">
        <f t="shared" si="24"/>
        <v>0.67757575757575772</v>
      </c>
      <c r="Z78" s="1149">
        <f t="shared" si="25"/>
        <v>0.85070707070707074</v>
      </c>
      <c r="AA78" s="1150">
        <v>131</v>
      </c>
      <c r="AB78" s="1150">
        <v>114</v>
      </c>
      <c r="AC78" s="1149">
        <f t="shared" si="26"/>
        <v>0.87022900763358779</v>
      </c>
    </row>
    <row r="79" spans="1:29">
      <c r="A79" s="2082">
        <v>121000000033</v>
      </c>
      <c r="B79" s="2081">
        <v>73</v>
      </c>
      <c r="C79" s="1150" t="s">
        <v>987</v>
      </c>
      <c r="D79" s="1150" t="s">
        <v>1623</v>
      </c>
      <c r="E79" s="1150" t="s">
        <v>4418</v>
      </c>
      <c r="F79" s="1150" t="s">
        <v>4429</v>
      </c>
      <c r="G79" s="1150">
        <v>132</v>
      </c>
      <c r="H79" s="1150">
        <v>132</v>
      </c>
      <c r="I79" s="1150">
        <v>1.08</v>
      </c>
      <c r="J79" s="1149">
        <f t="shared" si="20"/>
        <v>8.1818181818181825E-3</v>
      </c>
      <c r="K79" s="1150">
        <v>132</v>
      </c>
      <c r="L79" s="1150">
        <v>69.48</v>
      </c>
      <c r="M79" s="1149">
        <f t="shared" si="21"/>
        <v>0.52636363636363637</v>
      </c>
      <c r="N79" s="1150">
        <v>132</v>
      </c>
      <c r="O79" s="1150">
        <v>147.12</v>
      </c>
      <c r="P79" s="1149">
        <f t="shared" si="22"/>
        <v>1.1145454545454545</v>
      </c>
      <c r="Q79" s="1150">
        <v>132</v>
      </c>
      <c r="R79" s="1150">
        <v>102.11999999999999</v>
      </c>
      <c r="S79" s="1149">
        <f t="shared" si="23"/>
        <v>0.77363636363636357</v>
      </c>
      <c r="T79" s="1150">
        <v>132</v>
      </c>
      <c r="U79" s="1150">
        <v>85.080000000000013</v>
      </c>
      <c r="V79" s="1149">
        <f t="shared" si="16"/>
        <v>0.64454545454545464</v>
      </c>
      <c r="W79" s="1150">
        <v>132</v>
      </c>
      <c r="X79" s="1150">
        <v>82.56</v>
      </c>
      <c r="Y79" s="1149">
        <f t="shared" si="24"/>
        <v>0.62545454545454549</v>
      </c>
      <c r="Z79" s="1149">
        <f t="shared" si="25"/>
        <v>0.61545454545454548</v>
      </c>
      <c r="AA79" s="1150">
        <v>132</v>
      </c>
      <c r="AB79" s="1150">
        <v>4.6399999999999997</v>
      </c>
      <c r="AC79" s="1149">
        <f t="shared" si="26"/>
        <v>3.5151515151515149E-2</v>
      </c>
    </row>
    <row r="80" spans="1:29">
      <c r="A80" s="2082">
        <v>126000000025</v>
      </c>
      <c r="B80" s="2081">
        <v>74</v>
      </c>
      <c r="C80" s="1150" t="s">
        <v>1298</v>
      </c>
      <c r="D80" s="1150" t="s">
        <v>1623</v>
      </c>
      <c r="E80" s="1150" t="s">
        <v>4418</v>
      </c>
      <c r="F80" s="1150" t="s">
        <v>4429</v>
      </c>
      <c r="G80" s="1150">
        <v>132</v>
      </c>
      <c r="H80" s="1150">
        <v>132</v>
      </c>
      <c r="I80" s="1150">
        <v>130</v>
      </c>
      <c r="J80" s="1149">
        <f t="shared" si="20"/>
        <v>0.98484848484848486</v>
      </c>
      <c r="K80" s="1150">
        <v>132</v>
      </c>
      <c r="L80" s="1150">
        <v>122</v>
      </c>
      <c r="M80" s="1149">
        <f t="shared" si="21"/>
        <v>0.9242424242424242</v>
      </c>
      <c r="N80" s="1150">
        <v>132</v>
      </c>
      <c r="O80" s="1150">
        <v>106</v>
      </c>
      <c r="P80" s="1149">
        <f t="shared" si="22"/>
        <v>0.80303030303030298</v>
      </c>
      <c r="Q80" s="1150">
        <v>132</v>
      </c>
      <c r="R80" s="1150">
        <v>100</v>
      </c>
      <c r="S80" s="1149">
        <f t="shared" si="23"/>
        <v>0.75757575757575757</v>
      </c>
      <c r="T80" s="1150">
        <v>132</v>
      </c>
      <c r="U80" s="1150">
        <v>7.84</v>
      </c>
      <c r="V80" s="1149">
        <f t="shared" si="16"/>
        <v>5.9393939393939395E-2</v>
      </c>
      <c r="W80" s="1150">
        <v>132</v>
      </c>
      <c r="X80" s="1150">
        <v>10</v>
      </c>
      <c r="Y80" s="1149">
        <f t="shared" si="24"/>
        <v>7.575757575757576E-2</v>
      </c>
      <c r="Z80" s="1149">
        <f t="shared" si="25"/>
        <v>0.60080808080808079</v>
      </c>
      <c r="AA80" s="1150">
        <v>132</v>
      </c>
      <c r="AB80" s="1150">
        <v>0.3</v>
      </c>
      <c r="AC80" s="1149">
        <f t="shared" si="26"/>
        <v>2.2727272727272726E-3</v>
      </c>
    </row>
    <row r="81" spans="1:29">
      <c r="A81" s="2082">
        <v>613000000011</v>
      </c>
      <c r="B81" s="2081">
        <v>75</v>
      </c>
      <c r="C81" s="1150" t="s">
        <v>4582</v>
      </c>
      <c r="D81" s="1150" t="s">
        <v>1623</v>
      </c>
      <c r="E81" s="1150" t="s">
        <v>4418</v>
      </c>
      <c r="F81" s="1150" t="s">
        <v>4429</v>
      </c>
      <c r="G81" s="1150">
        <v>132</v>
      </c>
      <c r="H81" s="1150">
        <v>132</v>
      </c>
      <c r="I81" s="1150">
        <v>88.4</v>
      </c>
      <c r="J81" s="1149">
        <f t="shared" si="20"/>
        <v>0.66969696969696979</v>
      </c>
      <c r="K81" s="1150">
        <v>132</v>
      </c>
      <c r="L81" s="1150">
        <v>13.9</v>
      </c>
      <c r="M81" s="1149">
        <f t="shared" si="21"/>
        <v>0.1053030303030303</v>
      </c>
      <c r="N81" s="1150">
        <v>132</v>
      </c>
      <c r="O81" s="1150">
        <v>15.9</v>
      </c>
      <c r="P81" s="1149">
        <f t="shared" si="22"/>
        <v>0.12045454545454545</v>
      </c>
      <c r="Q81" s="1150">
        <v>132</v>
      </c>
      <c r="R81" s="1150">
        <v>17.5</v>
      </c>
      <c r="S81" s="1149">
        <f t="shared" si="23"/>
        <v>0.13257575757575757</v>
      </c>
      <c r="T81" s="1150">
        <v>132</v>
      </c>
      <c r="U81" s="1150">
        <v>14</v>
      </c>
      <c r="V81" s="1149">
        <f t="shared" si="16"/>
        <v>0.10606060606060606</v>
      </c>
      <c r="W81" s="1150">
        <v>132</v>
      </c>
      <c r="X81" s="1150">
        <v>16.5</v>
      </c>
      <c r="Y81" s="1149">
        <f t="shared" si="24"/>
        <v>0.125</v>
      </c>
      <c r="Z81" s="1149">
        <f t="shared" si="25"/>
        <v>0.20984848484848487</v>
      </c>
      <c r="AA81" s="1150">
        <v>132</v>
      </c>
      <c r="AB81" s="1150">
        <v>116</v>
      </c>
      <c r="AC81" s="1149">
        <f t="shared" si="26"/>
        <v>0.87878787878787878</v>
      </c>
    </row>
    <row r="82" spans="1:29">
      <c r="A82" s="2082">
        <v>121000000037</v>
      </c>
      <c r="B82" s="2081">
        <v>76</v>
      </c>
      <c r="C82" s="1150" t="s">
        <v>976</v>
      </c>
      <c r="D82" s="1150" t="s">
        <v>1623</v>
      </c>
      <c r="E82" s="1150" t="s">
        <v>1687</v>
      </c>
      <c r="F82" s="1150" t="s">
        <v>4429</v>
      </c>
      <c r="G82" s="1150">
        <v>133</v>
      </c>
      <c r="H82" s="1150">
        <v>133</v>
      </c>
      <c r="I82" s="1150">
        <v>83</v>
      </c>
      <c r="J82" s="1149">
        <f t="shared" si="20"/>
        <v>0.62406015037593987</v>
      </c>
      <c r="K82" s="1150">
        <v>133</v>
      </c>
      <c r="L82" s="1150">
        <v>67.38</v>
      </c>
      <c r="M82" s="1149">
        <f t="shared" si="21"/>
        <v>0.50661654135338341</v>
      </c>
      <c r="N82" s="1150">
        <v>133</v>
      </c>
      <c r="O82" s="1150">
        <v>83.06</v>
      </c>
      <c r="P82" s="1149">
        <f t="shared" si="22"/>
        <v>0.62451127819548868</v>
      </c>
      <c r="Q82" s="1150">
        <v>133</v>
      </c>
      <c r="R82" s="1150">
        <v>74.5</v>
      </c>
      <c r="S82" s="1149">
        <f t="shared" si="23"/>
        <v>0.56015037593984962</v>
      </c>
      <c r="T82" s="1150">
        <v>133</v>
      </c>
      <c r="U82" s="1150">
        <v>71.5</v>
      </c>
      <c r="V82" s="1149">
        <f t="shared" si="16"/>
        <v>0.53759398496240607</v>
      </c>
      <c r="W82" s="1150">
        <v>133</v>
      </c>
      <c r="X82" s="1150">
        <v>73.440000000000012</v>
      </c>
      <c r="Y82" s="1149">
        <f t="shared" si="24"/>
        <v>0.55218045112781966</v>
      </c>
      <c r="Z82" s="1149">
        <f t="shared" si="25"/>
        <v>0.5675187969924812</v>
      </c>
      <c r="AA82" s="1150">
        <v>133</v>
      </c>
      <c r="AB82" s="1150">
        <v>70.8</v>
      </c>
      <c r="AC82" s="1149">
        <f t="shared" si="26"/>
        <v>0.5323308270676691</v>
      </c>
    </row>
    <row r="83" spans="1:29">
      <c r="A83" s="2082">
        <v>121000000088</v>
      </c>
      <c r="B83" s="2081">
        <v>77</v>
      </c>
      <c r="C83" s="1150" t="s">
        <v>4637</v>
      </c>
      <c r="D83" s="1150" t="s">
        <v>1623</v>
      </c>
      <c r="E83" s="1150" t="s">
        <v>4418</v>
      </c>
      <c r="F83" s="1150" t="s">
        <v>4429</v>
      </c>
      <c r="G83" s="1150">
        <v>133</v>
      </c>
      <c r="H83" s="1150">
        <v>133</v>
      </c>
      <c r="I83" s="1150">
        <v>49.2</v>
      </c>
      <c r="J83" s="1149">
        <f t="shared" si="20"/>
        <v>0.36992481203007521</v>
      </c>
      <c r="K83" s="1150">
        <v>133</v>
      </c>
      <c r="L83" s="1150">
        <v>160</v>
      </c>
      <c r="M83" s="1149">
        <f t="shared" si="21"/>
        <v>1.2030075187969924</v>
      </c>
      <c r="N83" s="1150">
        <v>133</v>
      </c>
      <c r="O83" s="1150">
        <v>137.20000000000002</v>
      </c>
      <c r="P83" s="1149">
        <f t="shared" si="22"/>
        <v>1.0315789473684212</v>
      </c>
      <c r="Q83" s="1150">
        <v>133</v>
      </c>
      <c r="R83" s="1150">
        <v>137.6</v>
      </c>
      <c r="S83" s="1149">
        <f t="shared" si="23"/>
        <v>1.0345864661654134</v>
      </c>
      <c r="T83" s="1150">
        <v>133</v>
      </c>
      <c r="U83" s="1150">
        <v>68.8</v>
      </c>
      <c r="V83" s="1149">
        <f t="shared" si="16"/>
        <v>0.51729323308270669</v>
      </c>
      <c r="W83" s="1150">
        <v>133</v>
      </c>
      <c r="X83" s="1150">
        <v>84</v>
      </c>
      <c r="Y83" s="1149">
        <f t="shared" si="24"/>
        <v>0.63157894736842102</v>
      </c>
      <c r="Z83" s="1149">
        <f t="shared" si="25"/>
        <v>0.79799498746867159</v>
      </c>
      <c r="AA83" s="1150">
        <v>133</v>
      </c>
      <c r="AB83" s="1150">
        <v>96</v>
      </c>
      <c r="AC83" s="1149">
        <f t="shared" si="26"/>
        <v>0.72180451127819545</v>
      </c>
    </row>
    <row r="84" spans="1:29">
      <c r="A84" s="2082">
        <v>121000000089</v>
      </c>
      <c r="B84" s="2081">
        <v>78</v>
      </c>
      <c r="C84" s="1150" t="s">
        <v>4636</v>
      </c>
      <c r="D84" s="1150" t="s">
        <v>1623</v>
      </c>
      <c r="E84" s="1150" t="s">
        <v>4602</v>
      </c>
      <c r="F84" s="1150" t="s">
        <v>4429</v>
      </c>
      <c r="G84" s="1150">
        <v>133</v>
      </c>
      <c r="H84" s="1150"/>
      <c r="I84" s="1150">
        <v>0</v>
      </c>
      <c r="J84" s="1149">
        <v>0</v>
      </c>
      <c r="K84" s="1150"/>
      <c r="L84" s="1150">
        <v>0</v>
      </c>
      <c r="M84" s="1149">
        <v>0</v>
      </c>
      <c r="N84" s="1150"/>
      <c r="O84" s="1150">
        <v>0</v>
      </c>
      <c r="P84" s="1149">
        <v>0</v>
      </c>
      <c r="Q84" s="1150"/>
      <c r="R84" s="1150">
        <v>0</v>
      </c>
      <c r="S84" s="1149">
        <v>0</v>
      </c>
      <c r="T84" s="1150">
        <v>133</v>
      </c>
      <c r="U84" s="1150">
        <v>0.08</v>
      </c>
      <c r="V84" s="1149">
        <f t="shared" ref="V84:V108" si="27">+U84/T84</f>
        <v>6.0150375939849621E-4</v>
      </c>
      <c r="W84" s="1150">
        <v>133</v>
      </c>
      <c r="X84" s="1150">
        <v>61.12</v>
      </c>
      <c r="Y84" s="1149">
        <f t="shared" si="24"/>
        <v>0.4595488721804511</v>
      </c>
      <c r="Z84" s="1149">
        <f t="shared" si="25"/>
        <v>0.23007518796992479</v>
      </c>
      <c r="AA84" s="1150">
        <v>133</v>
      </c>
      <c r="AB84" s="1150">
        <v>127.2</v>
      </c>
      <c r="AC84" s="1149">
        <f t="shared" si="26"/>
        <v>0.95639097744360901</v>
      </c>
    </row>
    <row r="85" spans="1:29">
      <c r="A85" s="2082">
        <v>124000000023</v>
      </c>
      <c r="B85" s="2081">
        <v>79</v>
      </c>
      <c r="C85" s="1150" t="s">
        <v>758</v>
      </c>
      <c r="D85" s="1150" t="s">
        <v>1623</v>
      </c>
      <c r="E85" s="1150" t="s">
        <v>4599</v>
      </c>
      <c r="F85" s="1150" t="s">
        <v>4429</v>
      </c>
      <c r="G85" s="1150">
        <v>133</v>
      </c>
      <c r="H85" s="1150">
        <v>133</v>
      </c>
      <c r="I85" s="1150">
        <v>130.96</v>
      </c>
      <c r="J85" s="1149">
        <f t="shared" ref="J85:J102" si="28">+I85/H85</f>
        <v>0.98466165413533846</v>
      </c>
      <c r="K85" s="1150">
        <v>133</v>
      </c>
      <c r="L85" s="1150">
        <v>130.96</v>
      </c>
      <c r="M85" s="1149">
        <f t="shared" ref="M85:M108" si="29">+L85/K85</f>
        <v>0.98466165413533846</v>
      </c>
      <c r="N85" s="1150">
        <v>133</v>
      </c>
      <c r="O85" s="1150">
        <v>116.32000000000001</v>
      </c>
      <c r="P85" s="1149">
        <f t="shared" ref="P85:P108" si="30">+O85/N85</f>
        <v>0.87458646616541358</v>
      </c>
      <c r="Q85" s="1150">
        <v>133</v>
      </c>
      <c r="R85" s="1150">
        <v>114.24000000000001</v>
      </c>
      <c r="S85" s="1149">
        <f t="shared" ref="S85:S108" si="31">+R85/Q85</f>
        <v>0.85894736842105268</v>
      </c>
      <c r="T85" s="1150">
        <v>133</v>
      </c>
      <c r="U85" s="1150">
        <v>127.44</v>
      </c>
      <c r="V85" s="1149">
        <f t="shared" si="27"/>
        <v>0.95819548872180449</v>
      </c>
      <c r="W85" s="1150">
        <v>133</v>
      </c>
      <c r="X85" s="1150">
        <v>132.4</v>
      </c>
      <c r="Y85" s="1149">
        <f t="shared" si="24"/>
        <v>0.99548872180451131</v>
      </c>
      <c r="Z85" s="1149">
        <f t="shared" si="25"/>
        <v>0.94275689223057646</v>
      </c>
      <c r="AA85" s="1150">
        <v>133</v>
      </c>
      <c r="AB85" s="1150">
        <v>99</v>
      </c>
      <c r="AC85" s="1149">
        <f t="shared" si="26"/>
        <v>0.74436090225563911</v>
      </c>
    </row>
    <row r="86" spans="1:29">
      <c r="A86" s="2082">
        <v>611000000110</v>
      </c>
      <c r="B86" s="2081">
        <v>80</v>
      </c>
      <c r="C86" s="1150" t="s">
        <v>4635</v>
      </c>
      <c r="D86" s="1150" t="s">
        <v>1623</v>
      </c>
      <c r="E86" s="1150" t="s">
        <v>578</v>
      </c>
      <c r="F86" s="1150" t="s">
        <v>4429</v>
      </c>
      <c r="G86" s="1150">
        <v>133</v>
      </c>
      <c r="H86" s="1150">
        <v>133</v>
      </c>
      <c r="I86" s="1150">
        <v>125.1</v>
      </c>
      <c r="J86" s="1149">
        <f t="shared" si="28"/>
        <v>0.94060150375939844</v>
      </c>
      <c r="K86" s="1150">
        <v>133</v>
      </c>
      <c r="L86" s="1150">
        <v>120.9</v>
      </c>
      <c r="M86" s="1149">
        <f t="shared" si="29"/>
        <v>0.90902255639097751</v>
      </c>
      <c r="N86" s="1150">
        <v>133</v>
      </c>
      <c r="O86" s="1150">
        <v>114</v>
      </c>
      <c r="P86" s="1149">
        <f t="shared" si="30"/>
        <v>0.8571428571428571</v>
      </c>
      <c r="Q86" s="1150">
        <v>133</v>
      </c>
      <c r="R86" s="1150">
        <v>112.55999999999999</v>
      </c>
      <c r="S86" s="1149">
        <f t="shared" si="31"/>
        <v>0.84631578947368413</v>
      </c>
      <c r="T86" s="1150">
        <v>133</v>
      </c>
      <c r="U86" s="1150">
        <v>118.32</v>
      </c>
      <c r="V86" s="1149">
        <f t="shared" si="27"/>
        <v>0.88962406015037587</v>
      </c>
      <c r="W86" s="1150">
        <v>133</v>
      </c>
      <c r="X86" s="1150">
        <v>126.89999999999999</v>
      </c>
      <c r="Y86" s="1149">
        <f t="shared" si="24"/>
        <v>0.95413533834586461</v>
      </c>
      <c r="Z86" s="1149">
        <f t="shared" si="25"/>
        <v>0.89947368421052631</v>
      </c>
      <c r="AA86" s="1150">
        <v>133.33000000000001</v>
      </c>
      <c r="AB86" s="1150">
        <v>59.6</v>
      </c>
      <c r="AC86" s="1149">
        <f t="shared" si="26"/>
        <v>0.44701117527938194</v>
      </c>
    </row>
    <row r="87" spans="1:29">
      <c r="A87" s="2082">
        <v>615000000003</v>
      </c>
      <c r="B87" s="2081">
        <v>81</v>
      </c>
      <c r="C87" s="1150" t="s">
        <v>896</v>
      </c>
      <c r="D87" s="1150" t="s">
        <v>1623</v>
      </c>
      <c r="E87" s="1150" t="s">
        <v>4418</v>
      </c>
      <c r="F87" s="1150" t="s">
        <v>4428</v>
      </c>
      <c r="G87" s="1150">
        <v>133</v>
      </c>
      <c r="H87" s="1150">
        <v>133</v>
      </c>
      <c r="I87" s="1150">
        <v>108</v>
      </c>
      <c r="J87" s="1149">
        <f t="shared" si="28"/>
        <v>0.81203007518796988</v>
      </c>
      <c r="K87" s="1150">
        <v>133</v>
      </c>
      <c r="L87" s="1150">
        <v>127.2</v>
      </c>
      <c r="M87" s="1149">
        <f t="shared" si="29"/>
        <v>0.95639097744360901</v>
      </c>
      <c r="N87" s="1150">
        <v>133</v>
      </c>
      <c r="O87" s="1150">
        <v>144</v>
      </c>
      <c r="P87" s="1149">
        <f t="shared" si="30"/>
        <v>1.0827067669172932</v>
      </c>
      <c r="Q87" s="1150">
        <v>133</v>
      </c>
      <c r="R87" s="1150">
        <v>105.36</v>
      </c>
      <c r="S87" s="1149">
        <f t="shared" si="31"/>
        <v>0.79218045112781954</v>
      </c>
      <c r="T87" s="1150">
        <v>133</v>
      </c>
      <c r="U87" s="1150">
        <v>102.48</v>
      </c>
      <c r="V87" s="1149">
        <f t="shared" si="27"/>
        <v>0.77052631578947373</v>
      </c>
      <c r="W87" s="1150">
        <v>133</v>
      </c>
      <c r="X87" s="1150">
        <v>115.67999999999999</v>
      </c>
      <c r="Y87" s="1149">
        <f t="shared" si="24"/>
        <v>0.86977443609022553</v>
      </c>
      <c r="Z87" s="1149">
        <f t="shared" si="25"/>
        <v>0.88060150375939839</v>
      </c>
      <c r="AA87" s="1150">
        <v>133.33000000000001</v>
      </c>
      <c r="AB87" s="1150">
        <v>84.8</v>
      </c>
      <c r="AC87" s="1149">
        <f t="shared" si="26"/>
        <v>0.63601590039750988</v>
      </c>
    </row>
    <row r="88" spans="1:29">
      <c r="A88" s="2082">
        <v>622000000001</v>
      </c>
      <c r="B88" s="2081">
        <v>82</v>
      </c>
      <c r="C88" s="1150" t="s">
        <v>702</v>
      </c>
      <c r="D88" s="1150" t="s">
        <v>1623</v>
      </c>
      <c r="E88" s="1150" t="s">
        <v>1687</v>
      </c>
      <c r="F88" s="1150" t="s">
        <v>4429</v>
      </c>
      <c r="G88" s="1150">
        <v>133</v>
      </c>
      <c r="H88" s="1150">
        <v>133</v>
      </c>
      <c r="I88" s="1150">
        <v>103</v>
      </c>
      <c r="J88" s="1149">
        <f t="shared" si="28"/>
        <v>0.77443609022556392</v>
      </c>
      <c r="K88" s="1150">
        <v>133</v>
      </c>
      <c r="L88" s="1150">
        <v>108</v>
      </c>
      <c r="M88" s="1149">
        <f t="shared" si="29"/>
        <v>0.81203007518796988</v>
      </c>
      <c r="N88" s="1150">
        <v>133</v>
      </c>
      <c r="O88" s="1150">
        <v>105</v>
      </c>
      <c r="P88" s="1149">
        <f t="shared" si="30"/>
        <v>0.78947368421052633</v>
      </c>
      <c r="Q88" s="1150">
        <v>133</v>
      </c>
      <c r="R88" s="1150">
        <v>105</v>
      </c>
      <c r="S88" s="1149">
        <f t="shared" si="31"/>
        <v>0.78947368421052633</v>
      </c>
      <c r="T88" s="1150">
        <v>133</v>
      </c>
      <c r="U88" s="1150">
        <v>111</v>
      </c>
      <c r="V88" s="1149">
        <f t="shared" si="27"/>
        <v>0.83458646616541354</v>
      </c>
      <c r="W88" s="1150">
        <v>133</v>
      </c>
      <c r="X88" s="1150">
        <v>108</v>
      </c>
      <c r="Y88" s="1149">
        <f t="shared" si="24"/>
        <v>0.81203007518796988</v>
      </c>
      <c r="Z88" s="1149">
        <f t="shared" si="25"/>
        <v>0.80200501253132828</v>
      </c>
      <c r="AA88" s="1150">
        <v>133.33000000000001</v>
      </c>
      <c r="AB88" s="1150">
        <v>96</v>
      </c>
      <c r="AC88" s="1149">
        <f t="shared" si="26"/>
        <v>0.72001800045001119</v>
      </c>
    </row>
    <row r="89" spans="1:29">
      <c r="A89" s="2082">
        <v>122000000051</v>
      </c>
      <c r="B89" s="2081">
        <v>83</v>
      </c>
      <c r="C89" s="1150" t="s">
        <v>3354</v>
      </c>
      <c r="D89" s="1150" t="s">
        <v>1623</v>
      </c>
      <c r="E89" s="1150" t="s">
        <v>4597</v>
      </c>
      <c r="F89" s="1150" t="s">
        <v>4429</v>
      </c>
      <c r="G89" s="1150">
        <v>133.33000000000001</v>
      </c>
      <c r="H89" s="1150">
        <v>133.33000000000001</v>
      </c>
      <c r="I89" s="1150">
        <v>85.84</v>
      </c>
      <c r="J89" s="1149">
        <f t="shared" si="28"/>
        <v>0.64381609540238505</v>
      </c>
      <c r="K89" s="1150">
        <v>133.33000000000001</v>
      </c>
      <c r="L89" s="1150">
        <v>62.72</v>
      </c>
      <c r="M89" s="1149">
        <f t="shared" si="29"/>
        <v>0.47041176029400728</v>
      </c>
      <c r="N89" s="1150">
        <v>133.33000000000001</v>
      </c>
      <c r="O89" s="1150">
        <v>98.960000000000008</v>
      </c>
      <c r="P89" s="1149">
        <f t="shared" si="30"/>
        <v>0.7422185554638866</v>
      </c>
      <c r="Q89" s="1150">
        <v>133.33000000000001</v>
      </c>
      <c r="R89" s="1150">
        <v>75.599999999999994</v>
      </c>
      <c r="S89" s="1149">
        <f t="shared" si="31"/>
        <v>0.56701417535438381</v>
      </c>
      <c r="T89" s="1150">
        <v>133.33000000000001</v>
      </c>
      <c r="U89" s="1150">
        <v>72.240000000000009</v>
      </c>
      <c r="V89" s="1149">
        <f t="shared" si="27"/>
        <v>0.54181354533863346</v>
      </c>
      <c r="W89" s="1150">
        <v>133.33000000000001</v>
      </c>
      <c r="X89" s="1150">
        <v>55.44</v>
      </c>
      <c r="Y89" s="1149">
        <f t="shared" si="24"/>
        <v>0.41581039525988145</v>
      </c>
      <c r="Z89" s="1149">
        <f t="shared" si="25"/>
        <v>0.56351408785219625</v>
      </c>
      <c r="AA89" s="1150">
        <v>134</v>
      </c>
      <c r="AB89" s="1150">
        <v>53.48</v>
      </c>
      <c r="AC89" s="1149">
        <f t="shared" si="26"/>
        <v>0.39910447761194029</v>
      </c>
    </row>
    <row r="90" spans="1:29">
      <c r="A90" s="2082">
        <v>122000000054</v>
      </c>
      <c r="B90" s="2081">
        <v>84</v>
      </c>
      <c r="C90" s="1150" t="s">
        <v>1242</v>
      </c>
      <c r="D90" s="1150" t="s">
        <v>1623</v>
      </c>
      <c r="E90" s="1150" t="s">
        <v>4597</v>
      </c>
      <c r="F90" s="1150" t="s">
        <v>4429</v>
      </c>
      <c r="G90" s="1150">
        <v>133.33000000000001</v>
      </c>
      <c r="H90" s="1150">
        <v>133.33000000000001</v>
      </c>
      <c r="I90" s="1150">
        <v>55.2</v>
      </c>
      <c r="J90" s="1149">
        <f t="shared" si="28"/>
        <v>0.41401035025875643</v>
      </c>
      <c r="K90" s="1150">
        <v>133.33000000000001</v>
      </c>
      <c r="L90" s="1150">
        <v>76.400000000000006</v>
      </c>
      <c r="M90" s="1149">
        <f t="shared" si="29"/>
        <v>0.5730143253581339</v>
      </c>
      <c r="N90" s="1150">
        <v>133.33000000000001</v>
      </c>
      <c r="O90" s="1150">
        <v>80</v>
      </c>
      <c r="P90" s="1149">
        <f t="shared" si="30"/>
        <v>0.60001500037500932</v>
      </c>
      <c r="Q90" s="1150">
        <v>133.33000000000001</v>
      </c>
      <c r="R90" s="1150">
        <v>60</v>
      </c>
      <c r="S90" s="1149">
        <f t="shared" si="31"/>
        <v>0.45001125028125699</v>
      </c>
      <c r="T90" s="1150">
        <v>133.33000000000001</v>
      </c>
      <c r="U90" s="1150">
        <v>110.00000000000001</v>
      </c>
      <c r="V90" s="1149">
        <f t="shared" si="27"/>
        <v>0.82502062551563793</v>
      </c>
      <c r="W90" s="1150">
        <v>133.33000000000001</v>
      </c>
      <c r="X90" s="1150">
        <v>52.400000000000006</v>
      </c>
      <c r="Y90" s="1149">
        <f t="shared" si="24"/>
        <v>0.39300982524563116</v>
      </c>
      <c r="Z90" s="1149">
        <f t="shared" si="25"/>
        <v>0.54251356283907093</v>
      </c>
      <c r="AA90" s="1150">
        <v>134</v>
      </c>
      <c r="AB90" s="1150">
        <v>13</v>
      </c>
      <c r="AC90" s="1149">
        <f t="shared" si="26"/>
        <v>9.7014925373134331E-2</v>
      </c>
    </row>
    <row r="91" spans="1:29">
      <c r="A91" s="2082">
        <v>622000000014</v>
      </c>
      <c r="B91" s="2081">
        <v>85</v>
      </c>
      <c r="C91" s="1150" t="s">
        <v>18</v>
      </c>
      <c r="D91" s="1150" t="s">
        <v>1623</v>
      </c>
      <c r="E91" s="1150" t="s">
        <v>4597</v>
      </c>
      <c r="F91" s="1150" t="s">
        <v>4429</v>
      </c>
      <c r="G91" s="1150">
        <v>133.33000000000001</v>
      </c>
      <c r="H91" s="1150">
        <v>133.33000000000001</v>
      </c>
      <c r="I91" s="1150">
        <v>99.2</v>
      </c>
      <c r="J91" s="1149">
        <f t="shared" si="28"/>
        <v>0.74401860046501156</v>
      </c>
      <c r="K91" s="1150">
        <v>133.33000000000001</v>
      </c>
      <c r="L91" s="1150">
        <v>98</v>
      </c>
      <c r="M91" s="1149">
        <f t="shared" si="29"/>
        <v>0.73501837545938642</v>
      </c>
      <c r="N91" s="1150">
        <v>133.33000000000001</v>
      </c>
      <c r="O91" s="1150">
        <v>106.4</v>
      </c>
      <c r="P91" s="1149">
        <f t="shared" si="30"/>
        <v>0.7980199504987624</v>
      </c>
      <c r="Q91" s="1150">
        <v>133.33000000000001</v>
      </c>
      <c r="R91" s="1150">
        <v>106.80000000000001</v>
      </c>
      <c r="S91" s="1149">
        <f t="shared" si="31"/>
        <v>0.80102002550063756</v>
      </c>
      <c r="T91" s="1150">
        <v>133.33000000000001</v>
      </c>
      <c r="U91" s="1150">
        <v>104.4</v>
      </c>
      <c r="V91" s="1149">
        <f t="shared" si="27"/>
        <v>0.78301957548938717</v>
      </c>
      <c r="W91" s="1150">
        <v>133.33000000000001</v>
      </c>
      <c r="X91" s="1150">
        <v>108</v>
      </c>
      <c r="Y91" s="1149">
        <f t="shared" si="24"/>
        <v>0.81002025050626258</v>
      </c>
      <c r="Z91" s="1149">
        <f t="shared" si="25"/>
        <v>0.7785194629865746</v>
      </c>
      <c r="AA91" s="1150">
        <v>134</v>
      </c>
      <c r="AB91" s="1150">
        <v>125</v>
      </c>
      <c r="AC91" s="1149">
        <f t="shared" si="26"/>
        <v>0.93283582089552242</v>
      </c>
    </row>
    <row r="92" spans="1:29">
      <c r="A92" s="2082">
        <v>121000000050</v>
      </c>
      <c r="B92" s="2081">
        <v>86</v>
      </c>
      <c r="C92" s="1150" t="s">
        <v>4634</v>
      </c>
      <c r="D92" s="1150" t="s">
        <v>1623</v>
      </c>
      <c r="E92" s="1150" t="s">
        <v>1687</v>
      </c>
      <c r="F92" s="1150" t="s">
        <v>4429</v>
      </c>
      <c r="G92" s="1150">
        <v>134</v>
      </c>
      <c r="H92" s="1150">
        <v>134</v>
      </c>
      <c r="I92" s="1150">
        <v>60.519999999999996</v>
      </c>
      <c r="J92" s="1149">
        <f t="shared" si="28"/>
        <v>0.45164179104477609</v>
      </c>
      <c r="K92" s="1150">
        <v>134</v>
      </c>
      <c r="L92" s="1150">
        <v>46.72</v>
      </c>
      <c r="M92" s="1149">
        <f t="shared" si="29"/>
        <v>0.34865671641791046</v>
      </c>
      <c r="N92" s="1150">
        <v>134</v>
      </c>
      <c r="O92" s="1150">
        <v>50.12</v>
      </c>
      <c r="P92" s="1149">
        <f t="shared" si="30"/>
        <v>0.37402985074626866</v>
      </c>
      <c r="Q92" s="1150">
        <v>134</v>
      </c>
      <c r="R92" s="1150">
        <v>57.08</v>
      </c>
      <c r="S92" s="1149">
        <f t="shared" si="31"/>
        <v>0.42597014925373133</v>
      </c>
      <c r="T92" s="1150">
        <v>134</v>
      </c>
      <c r="U92" s="1150">
        <v>52.12</v>
      </c>
      <c r="V92" s="1149">
        <f t="shared" si="27"/>
        <v>0.388955223880597</v>
      </c>
      <c r="W92" s="1150">
        <v>134</v>
      </c>
      <c r="X92" s="1150">
        <v>59.88</v>
      </c>
      <c r="Y92" s="1149">
        <f t="shared" si="24"/>
        <v>0.44686567164179108</v>
      </c>
      <c r="Z92" s="1149">
        <f t="shared" si="25"/>
        <v>0.40601990049751241</v>
      </c>
      <c r="AA92" s="1150">
        <v>134</v>
      </c>
      <c r="AB92" s="1150">
        <v>118.72</v>
      </c>
      <c r="AC92" s="1149">
        <f t="shared" si="26"/>
        <v>0.8859701492537313</v>
      </c>
    </row>
    <row r="93" spans="1:29">
      <c r="A93" s="2082">
        <v>121000000068</v>
      </c>
      <c r="B93" s="2081">
        <v>87</v>
      </c>
      <c r="C93" s="1150" t="s">
        <v>3351</v>
      </c>
      <c r="D93" s="1150" t="s">
        <v>1623</v>
      </c>
      <c r="E93" s="1150" t="s">
        <v>4418</v>
      </c>
      <c r="F93" s="1150" t="s">
        <v>4429</v>
      </c>
      <c r="G93" s="1150">
        <v>134</v>
      </c>
      <c r="H93" s="1150">
        <v>134</v>
      </c>
      <c r="I93" s="1150">
        <v>109.2</v>
      </c>
      <c r="J93" s="1149">
        <f t="shared" si="28"/>
        <v>0.81492537313432833</v>
      </c>
      <c r="K93" s="1150">
        <v>134</v>
      </c>
      <c r="L93" s="1150">
        <v>120.72</v>
      </c>
      <c r="M93" s="1149">
        <f t="shared" si="29"/>
        <v>0.9008955223880597</v>
      </c>
      <c r="N93" s="1150">
        <v>134</v>
      </c>
      <c r="O93" s="1150">
        <v>101.2</v>
      </c>
      <c r="P93" s="1149">
        <f t="shared" si="30"/>
        <v>0.75522388059701495</v>
      </c>
      <c r="Q93" s="1150">
        <v>134</v>
      </c>
      <c r="R93" s="1150">
        <v>102.64</v>
      </c>
      <c r="S93" s="1149">
        <f t="shared" si="31"/>
        <v>0.7659701492537313</v>
      </c>
      <c r="T93" s="1150">
        <v>134</v>
      </c>
      <c r="U93" s="1150">
        <v>87.36</v>
      </c>
      <c r="V93" s="1149">
        <f t="shared" si="27"/>
        <v>0.65194029850746271</v>
      </c>
      <c r="W93" s="1150">
        <v>134</v>
      </c>
      <c r="X93" s="1150">
        <v>110.72</v>
      </c>
      <c r="Y93" s="1149">
        <f t="shared" si="24"/>
        <v>0.82626865671641792</v>
      </c>
      <c r="Z93" s="1149">
        <f t="shared" si="25"/>
        <v>0.78587064676616925</v>
      </c>
      <c r="AA93" s="1150">
        <v>134</v>
      </c>
      <c r="AB93" s="1150">
        <v>34</v>
      </c>
      <c r="AC93" s="1149">
        <f t="shared" si="26"/>
        <v>0.2537313432835821</v>
      </c>
    </row>
    <row r="94" spans="1:29">
      <c r="A94" s="2082">
        <v>121000000084</v>
      </c>
      <c r="B94" s="2081">
        <v>88</v>
      </c>
      <c r="C94" s="1150" t="s">
        <v>4579</v>
      </c>
      <c r="D94" s="1150" t="s">
        <v>1623</v>
      </c>
      <c r="E94" s="1150" t="s">
        <v>4602</v>
      </c>
      <c r="F94" s="1150" t="s">
        <v>4429</v>
      </c>
      <c r="G94" s="1150">
        <v>134</v>
      </c>
      <c r="H94" s="1150">
        <v>134</v>
      </c>
      <c r="I94" s="1150">
        <v>80.400000000000006</v>
      </c>
      <c r="J94" s="1149">
        <f t="shared" si="28"/>
        <v>0.60000000000000009</v>
      </c>
      <c r="K94" s="1150">
        <v>134</v>
      </c>
      <c r="L94" s="1150">
        <v>103.92</v>
      </c>
      <c r="M94" s="1149">
        <f t="shared" si="29"/>
        <v>0.77552238805970153</v>
      </c>
      <c r="N94" s="1150">
        <v>134</v>
      </c>
      <c r="O94" s="1150">
        <v>97.2</v>
      </c>
      <c r="P94" s="1149">
        <f t="shared" si="30"/>
        <v>0.72537313432835826</v>
      </c>
      <c r="Q94" s="1150">
        <v>134</v>
      </c>
      <c r="R94" s="1150">
        <v>31.44</v>
      </c>
      <c r="S94" s="1149">
        <f t="shared" si="31"/>
        <v>0.23462686567164179</v>
      </c>
      <c r="T94" s="1150">
        <v>134</v>
      </c>
      <c r="U94" s="1150">
        <v>0.96000000000000008</v>
      </c>
      <c r="V94" s="1149">
        <f t="shared" si="27"/>
        <v>7.1641791044776129E-3</v>
      </c>
      <c r="W94" s="1150">
        <v>134</v>
      </c>
      <c r="X94" s="1150">
        <v>1.9200000000000002</v>
      </c>
      <c r="Y94" s="1149">
        <f t="shared" si="24"/>
        <v>1.4328358208955226E-2</v>
      </c>
      <c r="Z94" s="1149">
        <f t="shared" si="25"/>
        <v>0.39283582089552238</v>
      </c>
      <c r="AA94" s="1150">
        <v>134</v>
      </c>
      <c r="AB94" s="1150">
        <v>24</v>
      </c>
      <c r="AC94" s="1149">
        <f t="shared" si="26"/>
        <v>0.17910447761194029</v>
      </c>
    </row>
    <row r="95" spans="1:29">
      <c r="A95" s="2082">
        <v>122000000010</v>
      </c>
      <c r="B95" s="2081">
        <v>89</v>
      </c>
      <c r="C95" s="1150" t="s">
        <v>11</v>
      </c>
      <c r="D95" s="1150" t="s">
        <v>1623</v>
      </c>
      <c r="E95" s="1150" t="s">
        <v>4418</v>
      </c>
      <c r="F95" s="1150" t="s">
        <v>4429</v>
      </c>
      <c r="G95" s="1150">
        <v>134</v>
      </c>
      <c r="H95" s="1150">
        <v>134</v>
      </c>
      <c r="I95" s="1150">
        <v>135</v>
      </c>
      <c r="J95" s="1149">
        <f t="shared" si="28"/>
        <v>1.0074626865671641</v>
      </c>
      <c r="K95" s="1150">
        <v>134</v>
      </c>
      <c r="L95" s="1150">
        <v>140</v>
      </c>
      <c r="M95" s="1149">
        <f t="shared" si="29"/>
        <v>1.044776119402985</v>
      </c>
      <c r="N95" s="1150">
        <v>134</v>
      </c>
      <c r="O95" s="1150">
        <v>145</v>
      </c>
      <c r="P95" s="1149">
        <f t="shared" si="30"/>
        <v>1.0820895522388059</v>
      </c>
      <c r="Q95" s="1150">
        <v>134</v>
      </c>
      <c r="R95" s="1150">
        <v>140</v>
      </c>
      <c r="S95" s="1149">
        <f t="shared" si="31"/>
        <v>1.044776119402985</v>
      </c>
      <c r="T95" s="1150">
        <v>134</v>
      </c>
      <c r="U95" s="1150">
        <v>132.20000000000002</v>
      </c>
      <c r="V95" s="1149">
        <f t="shared" si="27"/>
        <v>0.98656716417910462</v>
      </c>
      <c r="W95" s="1150">
        <v>134</v>
      </c>
      <c r="X95" s="1150">
        <v>145</v>
      </c>
      <c r="Y95" s="1149">
        <f t="shared" si="24"/>
        <v>1.0820895522388059</v>
      </c>
      <c r="Z95" s="1149">
        <f t="shared" si="25"/>
        <v>1.0412935323383086</v>
      </c>
      <c r="AA95" s="1150">
        <v>134</v>
      </c>
      <c r="AB95" s="1150">
        <v>60</v>
      </c>
      <c r="AC95" s="1149">
        <f t="shared" si="26"/>
        <v>0.44776119402985076</v>
      </c>
    </row>
    <row r="96" spans="1:29">
      <c r="A96" s="2082">
        <v>123000000007</v>
      </c>
      <c r="B96" s="2081">
        <v>90</v>
      </c>
      <c r="C96" s="1150" t="s">
        <v>22</v>
      </c>
      <c r="D96" s="1150" t="s">
        <v>1623</v>
      </c>
      <c r="E96" s="1150" t="s">
        <v>4418</v>
      </c>
      <c r="F96" s="1150" t="s">
        <v>4429</v>
      </c>
      <c r="G96" s="1150">
        <v>134</v>
      </c>
      <c r="H96" s="1150">
        <v>134</v>
      </c>
      <c r="I96" s="1150">
        <v>30.959999999999997</v>
      </c>
      <c r="J96" s="1149">
        <f t="shared" si="28"/>
        <v>0.23104477611940297</v>
      </c>
      <c r="K96" s="1150">
        <v>134</v>
      </c>
      <c r="L96" s="1150">
        <v>108</v>
      </c>
      <c r="M96" s="1149">
        <f t="shared" si="29"/>
        <v>0.80597014925373134</v>
      </c>
      <c r="N96" s="1150">
        <v>134</v>
      </c>
      <c r="O96" s="1150">
        <v>144.48000000000002</v>
      </c>
      <c r="P96" s="1149">
        <f t="shared" si="30"/>
        <v>1.0782089552238807</v>
      </c>
      <c r="Q96" s="1150">
        <v>134</v>
      </c>
      <c r="R96" s="1150">
        <v>161.04</v>
      </c>
      <c r="S96" s="1149">
        <f t="shared" si="31"/>
        <v>1.2017910447761193</v>
      </c>
      <c r="T96" s="1150">
        <v>134</v>
      </c>
      <c r="U96" s="1150">
        <v>120.24</v>
      </c>
      <c r="V96" s="1149">
        <f t="shared" si="27"/>
        <v>0.89731343283582088</v>
      </c>
      <c r="W96" s="1150">
        <v>134</v>
      </c>
      <c r="X96" s="1150">
        <v>112.79999999999998</v>
      </c>
      <c r="Y96" s="1149">
        <f t="shared" si="24"/>
        <v>0.84179104477611932</v>
      </c>
      <c r="Z96" s="1149">
        <f t="shared" si="25"/>
        <v>0.84268656716417911</v>
      </c>
      <c r="AA96" s="1150">
        <v>134</v>
      </c>
      <c r="AB96" s="1150">
        <v>136</v>
      </c>
      <c r="AC96" s="1149">
        <f t="shared" si="26"/>
        <v>1.0149253731343284</v>
      </c>
    </row>
    <row r="97" spans="1:29">
      <c r="A97" s="2082">
        <v>124000000002</v>
      </c>
      <c r="B97" s="2081">
        <v>91</v>
      </c>
      <c r="C97" s="1150" t="s">
        <v>350</v>
      </c>
      <c r="D97" s="1150" t="s">
        <v>1623</v>
      </c>
      <c r="E97" s="1150" t="s">
        <v>1687</v>
      </c>
      <c r="F97" s="1150" t="s">
        <v>4429</v>
      </c>
      <c r="G97" s="1150">
        <v>134</v>
      </c>
      <c r="H97" s="1150">
        <v>134</v>
      </c>
      <c r="I97" s="1150">
        <v>33.200000000000003</v>
      </c>
      <c r="J97" s="1149">
        <f t="shared" si="28"/>
        <v>0.24776119402985078</v>
      </c>
      <c r="K97" s="1150">
        <v>134</v>
      </c>
      <c r="L97" s="1150">
        <v>34.4</v>
      </c>
      <c r="M97" s="1149">
        <f t="shared" si="29"/>
        <v>0.25671641791044775</v>
      </c>
      <c r="N97" s="1150">
        <v>134</v>
      </c>
      <c r="O97" s="1150">
        <v>32</v>
      </c>
      <c r="P97" s="1149">
        <f t="shared" si="30"/>
        <v>0.23880597014925373</v>
      </c>
      <c r="Q97" s="1150">
        <v>134</v>
      </c>
      <c r="R97" s="1150">
        <v>33.200000000000003</v>
      </c>
      <c r="S97" s="1149">
        <f t="shared" si="31"/>
        <v>0.24776119402985078</v>
      </c>
      <c r="T97" s="1150">
        <v>134</v>
      </c>
      <c r="U97" s="1150">
        <v>33.6</v>
      </c>
      <c r="V97" s="1149">
        <f t="shared" si="27"/>
        <v>0.25074626865671645</v>
      </c>
      <c r="W97" s="1150">
        <v>134</v>
      </c>
      <c r="X97" s="1150">
        <v>34</v>
      </c>
      <c r="Y97" s="1149">
        <f t="shared" si="24"/>
        <v>0.2537313432835821</v>
      </c>
      <c r="Z97" s="1149">
        <f t="shared" si="25"/>
        <v>0.2492537313432836</v>
      </c>
      <c r="AA97" s="1150">
        <v>134</v>
      </c>
      <c r="AB97" s="1150">
        <v>44.8</v>
      </c>
      <c r="AC97" s="1149">
        <f t="shared" si="26"/>
        <v>0.33432835820895518</v>
      </c>
    </row>
    <row r="98" spans="1:29">
      <c r="A98" s="2082">
        <v>124000000049</v>
      </c>
      <c r="B98" s="2081">
        <v>92</v>
      </c>
      <c r="C98" s="1150" t="s">
        <v>1728</v>
      </c>
      <c r="D98" s="1150" t="s">
        <v>1623</v>
      </c>
      <c r="E98" s="1150" t="s">
        <v>4599</v>
      </c>
      <c r="F98" s="1150" t="s">
        <v>4429</v>
      </c>
      <c r="G98" s="1150">
        <v>134</v>
      </c>
      <c r="H98" s="1150">
        <v>134</v>
      </c>
      <c r="I98" s="1150">
        <v>0</v>
      </c>
      <c r="J98" s="1149">
        <f t="shared" si="28"/>
        <v>0</v>
      </c>
      <c r="K98" s="1150">
        <v>134</v>
      </c>
      <c r="L98" s="1150">
        <v>0</v>
      </c>
      <c r="M98" s="1149">
        <f t="shared" si="29"/>
        <v>0</v>
      </c>
      <c r="N98" s="1150">
        <v>134</v>
      </c>
      <c r="O98" s="1150">
        <v>0</v>
      </c>
      <c r="P98" s="1149">
        <f t="shared" si="30"/>
        <v>0</v>
      </c>
      <c r="Q98" s="1150">
        <v>134</v>
      </c>
      <c r="R98" s="1150">
        <v>0</v>
      </c>
      <c r="S98" s="1149">
        <f t="shared" si="31"/>
        <v>0</v>
      </c>
      <c r="T98" s="1150">
        <v>134</v>
      </c>
      <c r="U98" s="1150">
        <v>0</v>
      </c>
      <c r="V98" s="1149">
        <f t="shared" si="27"/>
        <v>0</v>
      </c>
      <c r="W98" s="1150">
        <v>134</v>
      </c>
      <c r="X98" s="1150">
        <v>0</v>
      </c>
      <c r="Y98" s="1149">
        <f t="shared" si="24"/>
        <v>0</v>
      </c>
      <c r="Z98" s="1149">
        <f t="shared" si="25"/>
        <v>0</v>
      </c>
      <c r="AA98" s="1150">
        <v>134</v>
      </c>
      <c r="AB98" s="1150">
        <v>82.72</v>
      </c>
      <c r="AC98" s="1149">
        <f t="shared" si="26"/>
        <v>0.61731343283582085</v>
      </c>
    </row>
    <row r="99" spans="1:29">
      <c r="A99" s="2082">
        <v>126000000028</v>
      </c>
      <c r="B99" s="2081">
        <v>93</v>
      </c>
      <c r="C99" s="1150" t="s">
        <v>1727</v>
      </c>
      <c r="D99" s="1150" t="s">
        <v>1623</v>
      </c>
      <c r="E99" s="1150" t="s">
        <v>4418</v>
      </c>
      <c r="F99" s="1150" t="s">
        <v>4429</v>
      </c>
      <c r="G99" s="1150">
        <v>134</v>
      </c>
      <c r="H99" s="1150">
        <v>134</v>
      </c>
      <c r="I99" s="1150">
        <v>82.8</v>
      </c>
      <c r="J99" s="1149">
        <f t="shared" si="28"/>
        <v>0.61791044776119397</v>
      </c>
      <c r="K99" s="1150">
        <v>134</v>
      </c>
      <c r="L99" s="1150">
        <v>84</v>
      </c>
      <c r="M99" s="1149">
        <f t="shared" si="29"/>
        <v>0.62686567164179108</v>
      </c>
      <c r="N99" s="1150">
        <v>134</v>
      </c>
      <c r="O99" s="1150">
        <v>87.2</v>
      </c>
      <c r="P99" s="1149">
        <f t="shared" si="30"/>
        <v>0.65074626865671648</v>
      </c>
      <c r="Q99" s="1150">
        <v>134</v>
      </c>
      <c r="R99" s="1150">
        <v>67.600000000000009</v>
      </c>
      <c r="S99" s="1149">
        <f t="shared" si="31"/>
        <v>0.50447761194029861</v>
      </c>
      <c r="T99" s="1150">
        <v>134</v>
      </c>
      <c r="U99" s="1150">
        <v>71.599999999999994</v>
      </c>
      <c r="V99" s="1149">
        <f t="shared" si="27"/>
        <v>0.53432835820895519</v>
      </c>
      <c r="W99" s="1150">
        <v>134</v>
      </c>
      <c r="X99" s="1150">
        <v>73.599999999999994</v>
      </c>
      <c r="Y99" s="1149">
        <f t="shared" si="24"/>
        <v>0.54925373134328359</v>
      </c>
      <c r="Z99" s="1149">
        <f t="shared" si="25"/>
        <v>0.58059701492537319</v>
      </c>
      <c r="AA99" s="1150">
        <v>134</v>
      </c>
      <c r="AB99" s="1150">
        <v>143.80000000000001</v>
      </c>
      <c r="AC99" s="1149">
        <f t="shared" si="26"/>
        <v>1.0731343283582091</v>
      </c>
    </row>
    <row r="100" spans="1:29">
      <c r="A100" s="2082">
        <v>127000000017</v>
      </c>
      <c r="B100" s="2081">
        <v>94</v>
      </c>
      <c r="C100" s="1150" t="s">
        <v>3527</v>
      </c>
      <c r="D100" s="1150" t="s">
        <v>1623</v>
      </c>
      <c r="E100" s="1150" t="s">
        <v>4418</v>
      </c>
      <c r="F100" s="1150" t="s">
        <v>4429</v>
      </c>
      <c r="G100" s="1150">
        <v>134</v>
      </c>
      <c r="H100" s="1150">
        <v>134</v>
      </c>
      <c r="I100" s="1150">
        <v>136</v>
      </c>
      <c r="J100" s="1149">
        <f t="shared" si="28"/>
        <v>1.0149253731343284</v>
      </c>
      <c r="K100" s="1150">
        <v>134</v>
      </c>
      <c r="L100" s="1150">
        <v>136</v>
      </c>
      <c r="M100" s="1149">
        <f t="shared" si="29"/>
        <v>1.0149253731343284</v>
      </c>
      <c r="N100" s="1150">
        <v>134</v>
      </c>
      <c r="O100" s="1150">
        <v>136</v>
      </c>
      <c r="P100" s="1149">
        <f t="shared" si="30"/>
        <v>1.0149253731343284</v>
      </c>
      <c r="Q100" s="1150">
        <v>134</v>
      </c>
      <c r="R100" s="1150">
        <v>136</v>
      </c>
      <c r="S100" s="1149">
        <f t="shared" si="31"/>
        <v>1.0149253731343284</v>
      </c>
      <c r="T100" s="1150">
        <v>134</v>
      </c>
      <c r="U100" s="1150">
        <v>136</v>
      </c>
      <c r="V100" s="1149">
        <f t="shared" si="27"/>
        <v>1.0149253731343284</v>
      </c>
      <c r="W100" s="1150">
        <v>134</v>
      </c>
      <c r="X100" s="1150">
        <v>136</v>
      </c>
      <c r="Y100" s="1149">
        <f t="shared" si="24"/>
        <v>1.0149253731343284</v>
      </c>
      <c r="Z100" s="1149">
        <f t="shared" si="25"/>
        <v>1.0149253731343284</v>
      </c>
      <c r="AA100" s="1150">
        <v>134</v>
      </c>
      <c r="AB100" s="1150">
        <v>30.8</v>
      </c>
      <c r="AC100" s="1149">
        <f t="shared" si="26"/>
        <v>0.22985074626865673</v>
      </c>
    </row>
    <row r="101" spans="1:29">
      <c r="A101" s="2082">
        <v>611000000070</v>
      </c>
      <c r="B101" s="2081">
        <v>95</v>
      </c>
      <c r="C101" s="1150" t="s">
        <v>2803</v>
      </c>
      <c r="D101" s="1150" t="s">
        <v>1623</v>
      </c>
      <c r="E101" s="1150" t="s">
        <v>1687</v>
      </c>
      <c r="F101" s="1150" t="s">
        <v>4429</v>
      </c>
      <c r="G101" s="1150">
        <v>134</v>
      </c>
      <c r="H101" s="1150">
        <v>134</v>
      </c>
      <c r="I101" s="1150">
        <v>52</v>
      </c>
      <c r="J101" s="1149">
        <f t="shared" si="28"/>
        <v>0.38805970149253732</v>
      </c>
      <c r="K101" s="1150">
        <v>134</v>
      </c>
      <c r="L101" s="1150">
        <v>47.199999999999996</v>
      </c>
      <c r="M101" s="1149">
        <f t="shared" si="29"/>
        <v>0.35223880597014923</v>
      </c>
      <c r="N101" s="1150">
        <v>134</v>
      </c>
      <c r="O101" s="1150">
        <v>48.8</v>
      </c>
      <c r="P101" s="1149">
        <f t="shared" si="30"/>
        <v>0.36417910447761193</v>
      </c>
      <c r="Q101" s="1150">
        <v>134</v>
      </c>
      <c r="R101" s="1150">
        <v>64</v>
      </c>
      <c r="S101" s="1149">
        <f t="shared" si="31"/>
        <v>0.47761194029850745</v>
      </c>
      <c r="T101" s="1150">
        <v>134</v>
      </c>
      <c r="U101" s="1150">
        <v>51.6</v>
      </c>
      <c r="V101" s="1149">
        <f t="shared" si="27"/>
        <v>0.38507462686567168</v>
      </c>
      <c r="W101" s="1150">
        <v>134</v>
      </c>
      <c r="X101" s="1150">
        <v>54.400000000000006</v>
      </c>
      <c r="Y101" s="1149">
        <f t="shared" si="24"/>
        <v>0.40597014925373137</v>
      </c>
      <c r="Z101" s="1149">
        <f t="shared" si="25"/>
        <v>0.39552238805970147</v>
      </c>
      <c r="AA101" s="1150">
        <v>134</v>
      </c>
      <c r="AB101" s="1150">
        <v>105.2</v>
      </c>
      <c r="AC101" s="1149">
        <f t="shared" si="26"/>
        <v>0.78507462686567164</v>
      </c>
    </row>
    <row r="102" spans="1:29">
      <c r="A102" s="2082">
        <v>611000000081</v>
      </c>
      <c r="B102" s="2081">
        <v>96</v>
      </c>
      <c r="C102" s="1150" t="s">
        <v>2111</v>
      </c>
      <c r="D102" s="1150" t="s">
        <v>1623</v>
      </c>
      <c r="E102" s="1150" t="s">
        <v>1687</v>
      </c>
      <c r="F102" s="1150" t="s">
        <v>4429</v>
      </c>
      <c r="G102" s="1150">
        <v>134</v>
      </c>
      <c r="H102" s="1150">
        <v>134</v>
      </c>
      <c r="I102" s="1150">
        <v>101.84</v>
      </c>
      <c r="J102" s="1149">
        <f t="shared" si="28"/>
        <v>0.76</v>
      </c>
      <c r="K102" s="1150">
        <v>134</v>
      </c>
      <c r="L102" s="1150">
        <v>76.72</v>
      </c>
      <c r="M102" s="1149">
        <f t="shared" si="29"/>
        <v>0.57253731343283576</v>
      </c>
      <c r="N102" s="1150">
        <v>134</v>
      </c>
      <c r="O102" s="1150">
        <v>73.92</v>
      </c>
      <c r="P102" s="1149">
        <f t="shared" si="30"/>
        <v>0.55164179104477618</v>
      </c>
      <c r="Q102" s="1150">
        <v>134</v>
      </c>
      <c r="R102" s="1150">
        <v>97.76</v>
      </c>
      <c r="S102" s="1149">
        <f t="shared" si="31"/>
        <v>0.7295522388059702</v>
      </c>
      <c r="T102" s="1150">
        <v>134</v>
      </c>
      <c r="U102" s="1150">
        <v>92.16</v>
      </c>
      <c r="V102" s="1149">
        <f t="shared" si="27"/>
        <v>0.6877611940298507</v>
      </c>
      <c r="W102" s="1150">
        <v>134</v>
      </c>
      <c r="X102" s="1150">
        <v>89.600000000000009</v>
      </c>
      <c r="Y102" s="1149">
        <f t="shared" si="24"/>
        <v>0.66865671641791047</v>
      </c>
      <c r="Z102" s="1149">
        <f t="shared" si="25"/>
        <v>0.6616915422885572</v>
      </c>
      <c r="AA102" s="1150">
        <v>136</v>
      </c>
      <c r="AB102" s="1150">
        <v>92.4</v>
      </c>
      <c r="AC102" s="1149">
        <f t="shared" si="26"/>
        <v>0.67941176470588238</v>
      </c>
    </row>
    <row r="103" spans="1:29">
      <c r="A103" s="2082">
        <v>611000000111</v>
      </c>
      <c r="B103" s="2081">
        <v>97</v>
      </c>
      <c r="C103" s="1150" t="s">
        <v>4633</v>
      </c>
      <c r="D103" s="1150" t="s">
        <v>1623</v>
      </c>
      <c r="E103" s="1150" t="s">
        <v>4599</v>
      </c>
      <c r="F103" s="1150" t="s">
        <v>4429</v>
      </c>
      <c r="G103" s="1150">
        <v>134</v>
      </c>
      <c r="H103" s="1150"/>
      <c r="I103" s="1150">
        <v>0</v>
      </c>
      <c r="J103" s="1149">
        <v>0</v>
      </c>
      <c r="K103" s="1150">
        <v>134</v>
      </c>
      <c r="L103" s="1150">
        <v>9.9</v>
      </c>
      <c r="M103" s="1149">
        <f t="shared" si="29"/>
        <v>7.3880597014925373E-2</v>
      </c>
      <c r="N103" s="1150">
        <v>134</v>
      </c>
      <c r="O103" s="1150">
        <v>9</v>
      </c>
      <c r="P103" s="1149">
        <f t="shared" si="30"/>
        <v>6.7164179104477612E-2</v>
      </c>
      <c r="Q103" s="1150">
        <v>134</v>
      </c>
      <c r="R103" s="1150">
        <v>9.1199999999999992</v>
      </c>
      <c r="S103" s="1149">
        <f t="shared" si="31"/>
        <v>6.8059701492537303E-2</v>
      </c>
      <c r="T103" s="1150">
        <v>134</v>
      </c>
      <c r="U103" s="1150">
        <v>15.959999999999999</v>
      </c>
      <c r="V103" s="1149">
        <f t="shared" si="27"/>
        <v>0.11910447761194029</v>
      </c>
      <c r="W103" s="1150">
        <v>134</v>
      </c>
      <c r="X103" s="1150">
        <v>15.299999999999999</v>
      </c>
      <c r="Y103" s="1149">
        <f t="shared" ref="Y103:Y112" si="32">+X103/W103</f>
        <v>0.11417910447761193</v>
      </c>
      <c r="Z103" s="1149">
        <f t="shared" ref="Z103:Z112" si="33">+(I103+L103+O103+R103+U103+X103)/(H103+K103+N103+Q103+T103+W103)</f>
        <v>8.8477611940298503E-2</v>
      </c>
      <c r="AA103" s="1150">
        <v>136</v>
      </c>
      <c r="AB103" s="1150">
        <v>92</v>
      </c>
      <c r="AC103" s="1149">
        <f t="shared" si="26"/>
        <v>0.67647058823529416</v>
      </c>
    </row>
    <row r="104" spans="1:29">
      <c r="A104" s="2082">
        <v>615000000033</v>
      </c>
      <c r="B104" s="2081">
        <v>98</v>
      </c>
      <c r="C104" s="1150" t="s">
        <v>391</v>
      </c>
      <c r="D104" s="1150" t="s">
        <v>1623</v>
      </c>
      <c r="E104" s="1150" t="s">
        <v>4418</v>
      </c>
      <c r="F104" s="1150" t="s">
        <v>4429</v>
      </c>
      <c r="G104" s="1150">
        <v>134</v>
      </c>
      <c r="H104" s="1150">
        <v>134</v>
      </c>
      <c r="I104" s="1150">
        <v>0</v>
      </c>
      <c r="J104" s="1149">
        <f>+I104/H104</f>
        <v>0</v>
      </c>
      <c r="K104" s="1150">
        <v>134</v>
      </c>
      <c r="L104" s="1150">
        <v>0</v>
      </c>
      <c r="M104" s="1149">
        <f t="shared" si="29"/>
        <v>0</v>
      </c>
      <c r="N104" s="1150">
        <v>134</v>
      </c>
      <c r="O104" s="1150">
        <v>0</v>
      </c>
      <c r="P104" s="1149">
        <f t="shared" si="30"/>
        <v>0</v>
      </c>
      <c r="Q104" s="1150">
        <v>134</v>
      </c>
      <c r="R104" s="1150">
        <v>0</v>
      </c>
      <c r="S104" s="1149">
        <f t="shared" si="31"/>
        <v>0</v>
      </c>
      <c r="T104" s="1150">
        <v>134</v>
      </c>
      <c r="U104" s="1150">
        <v>0</v>
      </c>
      <c r="V104" s="1149">
        <f t="shared" si="27"/>
        <v>0</v>
      </c>
      <c r="W104" s="1150">
        <v>134</v>
      </c>
      <c r="X104" s="1150">
        <v>0</v>
      </c>
      <c r="Y104" s="1149">
        <f t="shared" si="32"/>
        <v>0</v>
      </c>
      <c r="Z104" s="1149">
        <f t="shared" si="33"/>
        <v>0</v>
      </c>
      <c r="AA104" s="1150">
        <v>137</v>
      </c>
      <c r="AB104" s="1150">
        <v>114.72</v>
      </c>
      <c r="AC104" s="1149">
        <f t="shared" si="26"/>
        <v>0.83737226277372256</v>
      </c>
    </row>
    <row r="105" spans="1:29">
      <c r="A105" s="2082">
        <v>622000000177</v>
      </c>
      <c r="B105" s="2081">
        <v>99</v>
      </c>
      <c r="C105" s="1150" t="s">
        <v>2838</v>
      </c>
      <c r="D105" s="1150" t="s">
        <v>1623</v>
      </c>
      <c r="E105" s="1150" t="s">
        <v>1687</v>
      </c>
      <c r="F105" s="1150" t="s">
        <v>4429</v>
      </c>
      <c r="G105" s="1150">
        <v>134</v>
      </c>
      <c r="H105" s="1150">
        <v>134</v>
      </c>
      <c r="I105" s="1150">
        <v>38.879999999999995</v>
      </c>
      <c r="J105" s="1149">
        <f>+I105/H105</f>
        <v>0.29014925373134326</v>
      </c>
      <c r="K105" s="1150">
        <v>134</v>
      </c>
      <c r="L105" s="1150">
        <v>19.400000000000002</v>
      </c>
      <c r="M105" s="1149">
        <f t="shared" si="29"/>
        <v>0.1447761194029851</v>
      </c>
      <c r="N105" s="1150">
        <v>134</v>
      </c>
      <c r="O105" s="1150">
        <v>38.479999999999997</v>
      </c>
      <c r="P105" s="1149">
        <f t="shared" si="30"/>
        <v>0.28716417910447761</v>
      </c>
      <c r="Q105" s="1150">
        <v>134</v>
      </c>
      <c r="R105" s="1150">
        <v>31.919999999999998</v>
      </c>
      <c r="S105" s="1149">
        <f t="shared" si="31"/>
        <v>0.23820895522388058</v>
      </c>
      <c r="T105" s="1150">
        <v>134</v>
      </c>
      <c r="U105" s="1150">
        <v>26.400000000000002</v>
      </c>
      <c r="V105" s="1149">
        <f t="shared" si="27"/>
        <v>0.19701492537313434</v>
      </c>
      <c r="W105" s="1150">
        <v>134</v>
      </c>
      <c r="X105" s="1150">
        <v>26</v>
      </c>
      <c r="Y105" s="1149">
        <f t="shared" si="32"/>
        <v>0.19402985074626866</v>
      </c>
      <c r="Z105" s="1149">
        <f t="shared" si="33"/>
        <v>0.2252238805970149</v>
      </c>
      <c r="AA105" s="1150">
        <v>138</v>
      </c>
      <c r="AB105" s="1150">
        <v>202</v>
      </c>
      <c r="AC105" s="1149">
        <f t="shared" si="26"/>
        <v>1.463768115942029</v>
      </c>
    </row>
    <row r="106" spans="1:29">
      <c r="A106" s="2082">
        <v>622000000186</v>
      </c>
      <c r="B106" s="2081">
        <v>100</v>
      </c>
      <c r="C106" s="1150" t="s">
        <v>3348</v>
      </c>
      <c r="D106" s="1150" t="s">
        <v>1623</v>
      </c>
      <c r="E106" s="1150" t="s">
        <v>4597</v>
      </c>
      <c r="F106" s="1150" t="s">
        <v>4429</v>
      </c>
      <c r="G106" s="1150">
        <v>134</v>
      </c>
      <c r="H106" s="1150">
        <v>134</v>
      </c>
      <c r="I106" s="1150">
        <v>124</v>
      </c>
      <c r="J106" s="1149">
        <f>+I106/H106</f>
        <v>0.92537313432835822</v>
      </c>
      <c r="K106" s="1150">
        <v>134</v>
      </c>
      <c r="L106" s="1150">
        <v>132</v>
      </c>
      <c r="M106" s="1149">
        <f t="shared" si="29"/>
        <v>0.9850746268656716</v>
      </c>
      <c r="N106" s="1150">
        <v>134</v>
      </c>
      <c r="O106" s="1150">
        <v>117.6</v>
      </c>
      <c r="P106" s="1149">
        <f t="shared" si="30"/>
        <v>0.87761194029850742</v>
      </c>
      <c r="Q106" s="1150">
        <v>134</v>
      </c>
      <c r="R106" s="1150">
        <v>111.60000000000001</v>
      </c>
      <c r="S106" s="1149">
        <f t="shared" si="31"/>
        <v>0.83283582089552244</v>
      </c>
      <c r="T106" s="1150">
        <v>134</v>
      </c>
      <c r="U106" s="1150">
        <v>116.39999999999999</v>
      </c>
      <c r="V106" s="1149">
        <f t="shared" si="27"/>
        <v>0.86865671641791042</v>
      </c>
      <c r="W106" s="1150">
        <v>134</v>
      </c>
      <c r="X106" s="1150">
        <v>120.39999999999999</v>
      </c>
      <c r="Y106" s="1149">
        <f t="shared" si="32"/>
        <v>0.89850746268656712</v>
      </c>
      <c r="Z106" s="1149">
        <f t="shared" si="33"/>
        <v>0.89800995024875618</v>
      </c>
      <c r="AA106" s="1150">
        <v>138</v>
      </c>
      <c r="AB106" s="1150">
        <v>100</v>
      </c>
      <c r="AC106" s="1149">
        <f t="shared" si="26"/>
        <v>0.72463768115942029</v>
      </c>
    </row>
    <row r="107" spans="1:29">
      <c r="A107" s="2082">
        <v>622000000020</v>
      </c>
      <c r="B107" s="2081">
        <v>101</v>
      </c>
      <c r="C107" s="1150" t="s">
        <v>703</v>
      </c>
      <c r="D107" s="1150" t="s">
        <v>1623</v>
      </c>
      <c r="E107" s="1150" t="s">
        <v>1687</v>
      </c>
      <c r="F107" s="1150" t="s">
        <v>4429</v>
      </c>
      <c r="G107" s="1150">
        <v>136</v>
      </c>
      <c r="H107" s="1150">
        <v>136</v>
      </c>
      <c r="I107" s="1150">
        <v>87.6</v>
      </c>
      <c r="J107" s="1149">
        <f>+I107/H107</f>
        <v>0.64411764705882346</v>
      </c>
      <c r="K107" s="1150">
        <v>136</v>
      </c>
      <c r="L107" s="1150">
        <v>95</v>
      </c>
      <c r="M107" s="1149">
        <f t="shared" si="29"/>
        <v>0.69852941176470584</v>
      </c>
      <c r="N107" s="1150">
        <v>136</v>
      </c>
      <c r="O107" s="1150">
        <v>90</v>
      </c>
      <c r="P107" s="1149">
        <f t="shared" si="30"/>
        <v>0.66176470588235292</v>
      </c>
      <c r="Q107" s="1150">
        <v>136</v>
      </c>
      <c r="R107" s="1150">
        <v>87.6</v>
      </c>
      <c r="S107" s="1149">
        <f t="shared" si="31"/>
        <v>0.64411764705882346</v>
      </c>
      <c r="T107" s="1150">
        <v>136</v>
      </c>
      <c r="U107" s="1150">
        <v>84</v>
      </c>
      <c r="V107" s="1149">
        <f t="shared" si="27"/>
        <v>0.61764705882352944</v>
      </c>
      <c r="W107" s="1150">
        <v>136</v>
      </c>
      <c r="X107" s="1150">
        <v>88.4</v>
      </c>
      <c r="Y107" s="1149">
        <f t="shared" si="32"/>
        <v>0.65</v>
      </c>
      <c r="Z107" s="1149">
        <f t="shared" si="33"/>
        <v>0.65269607843137256</v>
      </c>
      <c r="AA107" s="1150">
        <v>139</v>
      </c>
      <c r="AB107" s="1150">
        <v>22.8</v>
      </c>
      <c r="AC107" s="1149">
        <f t="shared" si="26"/>
        <v>0.16402877697841728</v>
      </c>
    </row>
    <row r="108" spans="1:29">
      <c r="A108" s="2082">
        <v>126000000038</v>
      </c>
      <c r="B108" s="2081">
        <v>102</v>
      </c>
      <c r="C108" s="1150" t="s">
        <v>383</v>
      </c>
      <c r="D108" s="1150" t="s">
        <v>1623</v>
      </c>
      <c r="E108" s="1150" t="s">
        <v>4418</v>
      </c>
      <c r="F108" s="1150" t="s">
        <v>4429</v>
      </c>
      <c r="G108" s="1150">
        <v>137</v>
      </c>
      <c r="H108" s="1150">
        <v>137</v>
      </c>
      <c r="I108" s="1150">
        <v>105.6</v>
      </c>
      <c r="J108" s="1149">
        <f>+I108/H108</f>
        <v>0.77080291970802917</v>
      </c>
      <c r="K108" s="1150">
        <v>137</v>
      </c>
      <c r="L108" s="1150">
        <v>106.44</v>
      </c>
      <c r="M108" s="1149">
        <f t="shared" si="29"/>
        <v>0.77693430656934304</v>
      </c>
      <c r="N108" s="1150">
        <v>137</v>
      </c>
      <c r="O108" s="1150">
        <v>92.4</v>
      </c>
      <c r="P108" s="1149">
        <f t="shared" si="30"/>
        <v>0.67445255474452559</v>
      </c>
      <c r="Q108" s="1150">
        <v>137</v>
      </c>
      <c r="R108" s="1150">
        <v>98.88</v>
      </c>
      <c r="S108" s="1149">
        <f t="shared" si="31"/>
        <v>0.72175182481751821</v>
      </c>
      <c r="T108" s="1150">
        <v>137</v>
      </c>
      <c r="U108" s="1150">
        <v>4.8</v>
      </c>
      <c r="V108" s="1149">
        <f t="shared" si="27"/>
        <v>3.503649635036496E-2</v>
      </c>
      <c r="W108" s="1150">
        <v>137</v>
      </c>
      <c r="X108" s="1150">
        <v>3</v>
      </c>
      <c r="Y108" s="1149">
        <f t="shared" si="32"/>
        <v>2.1897810218978103E-2</v>
      </c>
      <c r="Z108" s="1149">
        <f t="shared" si="33"/>
        <v>0.50014598540145982</v>
      </c>
      <c r="AA108" s="1150">
        <v>140</v>
      </c>
      <c r="AB108" s="1150">
        <v>106.32</v>
      </c>
      <c r="AC108" s="1149">
        <f t="shared" si="26"/>
        <v>0.75942857142857134</v>
      </c>
    </row>
    <row r="109" spans="1:29">
      <c r="A109" s="2082">
        <v>615000000047</v>
      </c>
      <c r="B109" s="2081">
        <v>103</v>
      </c>
      <c r="C109" s="1150" t="s">
        <v>4632</v>
      </c>
      <c r="D109" s="1150" t="s">
        <v>1623</v>
      </c>
      <c r="E109" s="1150" t="s">
        <v>4418</v>
      </c>
      <c r="F109" s="1150" t="s">
        <v>4429</v>
      </c>
      <c r="G109" s="1150">
        <v>137</v>
      </c>
      <c r="H109" s="1150"/>
      <c r="I109" s="1150">
        <v>0</v>
      </c>
      <c r="J109" s="1149">
        <v>0</v>
      </c>
      <c r="K109" s="1150"/>
      <c r="L109" s="1150">
        <v>0</v>
      </c>
      <c r="M109" s="1149">
        <v>0</v>
      </c>
      <c r="N109" s="1150"/>
      <c r="O109" s="1150">
        <v>0</v>
      </c>
      <c r="P109" s="1149">
        <v>0</v>
      </c>
      <c r="Q109" s="1150"/>
      <c r="R109" s="1150">
        <v>0</v>
      </c>
      <c r="S109" s="1149">
        <v>0</v>
      </c>
      <c r="T109" s="1150"/>
      <c r="U109" s="1150">
        <v>0</v>
      </c>
      <c r="V109" s="1149">
        <v>0</v>
      </c>
      <c r="W109" s="1150">
        <v>137</v>
      </c>
      <c r="X109" s="1150">
        <v>70</v>
      </c>
      <c r="Y109" s="1149">
        <f t="shared" si="32"/>
        <v>0.51094890510948909</v>
      </c>
      <c r="Z109" s="1149">
        <f t="shared" si="33"/>
        <v>0.51094890510948909</v>
      </c>
      <c r="AA109" s="1150">
        <v>140</v>
      </c>
      <c r="AB109" s="1150">
        <v>12.6</v>
      </c>
      <c r="AC109" s="1149">
        <f t="shared" si="26"/>
        <v>0.09</v>
      </c>
    </row>
    <row r="110" spans="1:29">
      <c r="A110" s="2082">
        <v>122000000089</v>
      </c>
      <c r="B110" s="2081">
        <v>104</v>
      </c>
      <c r="C110" s="1150" t="s">
        <v>3434</v>
      </c>
      <c r="D110" s="1150" t="s">
        <v>1623</v>
      </c>
      <c r="E110" s="1150" t="s">
        <v>1687</v>
      </c>
      <c r="F110" s="1150" t="s">
        <v>4429</v>
      </c>
      <c r="G110" s="1150">
        <v>138</v>
      </c>
      <c r="H110" s="1150">
        <v>138</v>
      </c>
      <c r="I110" s="1150">
        <v>190</v>
      </c>
      <c r="J110" s="1149">
        <f>+I110/H110</f>
        <v>1.3768115942028984</v>
      </c>
      <c r="K110" s="1150">
        <v>138</v>
      </c>
      <c r="L110" s="1150">
        <v>208</v>
      </c>
      <c r="M110" s="1149">
        <f>+L110/K110</f>
        <v>1.5072463768115942</v>
      </c>
      <c r="N110" s="1150">
        <v>138</v>
      </c>
      <c r="O110" s="1150">
        <v>204</v>
      </c>
      <c r="P110" s="1149">
        <f>+O110/N110</f>
        <v>1.4782608695652173</v>
      </c>
      <c r="Q110" s="1150">
        <v>138</v>
      </c>
      <c r="R110" s="1150">
        <v>194.4</v>
      </c>
      <c r="S110" s="1149">
        <f>+R110/Q110</f>
        <v>1.4086956521739131</v>
      </c>
      <c r="T110" s="1150">
        <v>138</v>
      </c>
      <c r="U110" s="1150">
        <v>191.76</v>
      </c>
      <c r="V110" s="1149">
        <f>+U110/T110</f>
        <v>1.3895652173913042</v>
      </c>
      <c r="W110" s="1150">
        <v>138</v>
      </c>
      <c r="X110" s="1150">
        <v>192</v>
      </c>
      <c r="Y110" s="1149">
        <f t="shared" si="32"/>
        <v>1.3913043478260869</v>
      </c>
      <c r="Z110" s="1149">
        <f t="shared" si="33"/>
        <v>1.4253140096618355</v>
      </c>
      <c r="AA110" s="1150">
        <v>140</v>
      </c>
      <c r="AB110" s="1150">
        <v>143.6</v>
      </c>
      <c r="AC110" s="1149">
        <f t="shared" si="26"/>
        <v>1.0257142857142856</v>
      </c>
    </row>
    <row r="111" spans="1:29">
      <c r="A111" s="2082">
        <v>124000000037</v>
      </c>
      <c r="B111" s="2081">
        <v>105</v>
      </c>
      <c r="C111" s="1150" t="s">
        <v>784</v>
      </c>
      <c r="D111" s="1150" t="s">
        <v>1623</v>
      </c>
      <c r="E111" s="1150" t="s">
        <v>4418</v>
      </c>
      <c r="F111" s="1150" t="s">
        <v>4429</v>
      </c>
      <c r="G111" s="1150">
        <v>138</v>
      </c>
      <c r="H111" s="1150">
        <v>138</v>
      </c>
      <c r="I111" s="1150">
        <v>67.2</v>
      </c>
      <c r="J111" s="1149">
        <f>+I111/H111</f>
        <v>0.48695652173913045</v>
      </c>
      <c r="K111" s="1150">
        <v>138</v>
      </c>
      <c r="L111" s="1150">
        <v>138</v>
      </c>
      <c r="M111" s="1149">
        <f>+L111/K111</f>
        <v>1</v>
      </c>
      <c r="N111" s="1150">
        <v>138</v>
      </c>
      <c r="O111" s="1150">
        <v>66</v>
      </c>
      <c r="P111" s="1149">
        <f>+O111/N111</f>
        <v>0.47826086956521741</v>
      </c>
      <c r="Q111" s="1150">
        <v>138</v>
      </c>
      <c r="R111" s="1150">
        <v>62</v>
      </c>
      <c r="S111" s="1149">
        <f>+R111/Q111</f>
        <v>0.44927536231884058</v>
      </c>
      <c r="T111" s="1150">
        <v>138</v>
      </c>
      <c r="U111" s="1150">
        <v>62</v>
      </c>
      <c r="V111" s="1149">
        <f>+U111/T111</f>
        <v>0.44927536231884058</v>
      </c>
      <c r="W111" s="1150">
        <v>138</v>
      </c>
      <c r="X111" s="1150">
        <v>62.4</v>
      </c>
      <c r="Y111" s="1149">
        <f t="shared" si="32"/>
        <v>0.45217391304347826</v>
      </c>
      <c r="Z111" s="1149">
        <f t="shared" si="33"/>
        <v>0.55265700483091784</v>
      </c>
      <c r="AA111" s="1150">
        <v>140</v>
      </c>
      <c r="AB111" s="1150">
        <v>108</v>
      </c>
      <c r="AC111" s="1149">
        <f t="shared" si="26"/>
        <v>0.77142857142857146</v>
      </c>
    </row>
    <row r="112" spans="1:29">
      <c r="A112" s="2082">
        <v>611000000009</v>
      </c>
      <c r="B112" s="2081">
        <v>106</v>
      </c>
      <c r="C112" s="1150" t="s">
        <v>1070</v>
      </c>
      <c r="D112" s="1150" t="s">
        <v>1623</v>
      </c>
      <c r="E112" s="1150" t="s">
        <v>1687</v>
      </c>
      <c r="F112" s="1150" t="s">
        <v>4429</v>
      </c>
      <c r="G112" s="1150">
        <v>139</v>
      </c>
      <c r="H112" s="1150">
        <v>139</v>
      </c>
      <c r="I112" s="1150">
        <v>28.199999999999996</v>
      </c>
      <c r="J112" s="1149">
        <f>+I112/H112</f>
        <v>0.2028776978417266</v>
      </c>
      <c r="K112" s="1150">
        <v>139</v>
      </c>
      <c r="L112" s="1150">
        <v>26.200000000000003</v>
      </c>
      <c r="M112" s="1149">
        <f>+L112/K112</f>
        <v>0.18848920863309354</v>
      </c>
      <c r="N112" s="1150">
        <v>139</v>
      </c>
      <c r="O112" s="1150">
        <v>27</v>
      </c>
      <c r="P112" s="1149">
        <f>+O112/N112</f>
        <v>0.19424460431654678</v>
      </c>
      <c r="Q112" s="1150">
        <v>139</v>
      </c>
      <c r="R112" s="1150">
        <v>27.6</v>
      </c>
      <c r="S112" s="1149">
        <f>+R112/Q112</f>
        <v>0.19856115107913669</v>
      </c>
      <c r="T112" s="1150">
        <v>139</v>
      </c>
      <c r="U112" s="1150">
        <v>29.4</v>
      </c>
      <c r="V112" s="1149">
        <f>+U112/T112</f>
        <v>0.21151079136690645</v>
      </c>
      <c r="W112" s="1150">
        <v>139</v>
      </c>
      <c r="X112" s="1150">
        <v>29.4</v>
      </c>
      <c r="Y112" s="1149">
        <f t="shared" si="32"/>
        <v>0.21151079136690645</v>
      </c>
      <c r="Z112" s="1149">
        <f t="shared" si="33"/>
        <v>0.20119904076738609</v>
      </c>
      <c r="AA112" s="1150">
        <v>140</v>
      </c>
      <c r="AB112" s="1150">
        <v>111.44</v>
      </c>
      <c r="AC112" s="1149">
        <f t="shared" si="26"/>
        <v>0.79599999999999993</v>
      </c>
    </row>
    <row r="113" spans="1:29">
      <c r="A113" s="2082">
        <v>621000000059</v>
      </c>
      <c r="B113" s="2081">
        <v>107</v>
      </c>
      <c r="C113" s="1150" t="s">
        <v>3049</v>
      </c>
      <c r="D113" s="1150" t="s">
        <v>1704</v>
      </c>
      <c r="E113" s="1150" t="s">
        <v>1687</v>
      </c>
      <c r="F113" s="1150" t="s">
        <v>4625</v>
      </c>
      <c r="G113" s="1150">
        <v>139</v>
      </c>
      <c r="H113" s="1150">
        <v>0</v>
      </c>
      <c r="I113" s="1150">
        <v>0</v>
      </c>
      <c r="J113" s="1149">
        <v>0</v>
      </c>
      <c r="K113" s="1150">
        <v>0</v>
      </c>
      <c r="L113" s="1150">
        <v>0</v>
      </c>
      <c r="M113" s="1149">
        <v>0</v>
      </c>
      <c r="N113" s="1150">
        <v>0</v>
      </c>
      <c r="O113" s="1150">
        <v>0</v>
      </c>
      <c r="P113" s="1149">
        <v>0</v>
      </c>
      <c r="Q113" s="1150">
        <v>0</v>
      </c>
      <c r="R113" s="1150">
        <v>0</v>
      </c>
      <c r="S113" s="1149">
        <v>0</v>
      </c>
      <c r="T113" s="1150">
        <v>0</v>
      </c>
      <c r="U113" s="1150">
        <v>0</v>
      </c>
      <c r="V113" s="1149">
        <v>0</v>
      </c>
      <c r="W113" s="1150">
        <v>0</v>
      </c>
      <c r="X113" s="1150">
        <v>0</v>
      </c>
      <c r="Y113" s="1149">
        <v>0</v>
      </c>
      <c r="Z113" s="1149">
        <v>0</v>
      </c>
      <c r="AA113" s="1150">
        <v>141</v>
      </c>
      <c r="AB113" s="1150">
        <v>206.66</v>
      </c>
      <c r="AC113" s="1149">
        <f t="shared" si="26"/>
        <v>1.4656737588652482</v>
      </c>
    </row>
    <row r="114" spans="1:29">
      <c r="A114" s="2082">
        <v>121000000004</v>
      </c>
      <c r="B114" s="2081">
        <v>108</v>
      </c>
      <c r="C114" s="1150" t="s">
        <v>981</v>
      </c>
      <c r="D114" s="1150" t="s">
        <v>1623</v>
      </c>
      <c r="E114" s="1150" t="s">
        <v>4418</v>
      </c>
      <c r="F114" s="1150" t="s">
        <v>4429</v>
      </c>
      <c r="G114" s="1150">
        <v>140</v>
      </c>
      <c r="H114" s="1150">
        <v>140</v>
      </c>
      <c r="I114" s="1150">
        <v>139.20000000000002</v>
      </c>
      <c r="J114" s="1149">
        <f t="shared" ref="J114:J121" si="34">+I114/H114</f>
        <v>0.99428571428571444</v>
      </c>
      <c r="K114" s="1150">
        <v>140</v>
      </c>
      <c r="L114" s="1150">
        <v>140.4</v>
      </c>
      <c r="M114" s="1149">
        <f t="shared" ref="M114:M145" si="35">+L114/K114</f>
        <v>1.0028571428571429</v>
      </c>
      <c r="N114" s="1150">
        <v>140</v>
      </c>
      <c r="O114" s="1150">
        <v>114.60000000000001</v>
      </c>
      <c r="P114" s="1149">
        <f t="shared" ref="P114:P145" si="36">+O114/N114</f>
        <v>0.81857142857142862</v>
      </c>
      <c r="Q114" s="1150">
        <v>140</v>
      </c>
      <c r="R114" s="1150">
        <v>157.20000000000002</v>
      </c>
      <c r="S114" s="1149">
        <f t="shared" ref="S114:S145" si="37">+R114/Q114</f>
        <v>1.122857142857143</v>
      </c>
      <c r="T114" s="1150">
        <v>140</v>
      </c>
      <c r="U114" s="1150">
        <v>199.32</v>
      </c>
      <c r="V114" s="1149">
        <f t="shared" ref="V114:V145" si="38">+U114/T114</f>
        <v>1.4237142857142857</v>
      </c>
      <c r="W114" s="1150">
        <v>140</v>
      </c>
      <c r="X114" s="1150">
        <v>218.88</v>
      </c>
      <c r="Y114" s="1149">
        <f t="shared" ref="Y114:Y145" si="39">+X114/W114</f>
        <v>1.5634285714285714</v>
      </c>
      <c r="Z114" s="1149">
        <f t="shared" ref="Z114:Z145" si="40">+(I114+L114+O114+R114+U114+X114)/(H114+K114+N114+Q114+T114+W114)</f>
        <v>1.1542857142857144</v>
      </c>
      <c r="AA114" s="1150">
        <v>141</v>
      </c>
      <c r="AB114" s="1150">
        <v>67.06</v>
      </c>
      <c r="AC114" s="1149">
        <f t="shared" si="26"/>
        <v>0.47560283687943267</v>
      </c>
    </row>
    <row r="115" spans="1:29">
      <c r="A115" s="2082">
        <v>121000000039</v>
      </c>
      <c r="B115" s="2081">
        <v>109</v>
      </c>
      <c r="C115" s="1150" t="s">
        <v>1238</v>
      </c>
      <c r="D115" s="1150" t="s">
        <v>1623</v>
      </c>
      <c r="E115" s="1150" t="s">
        <v>4602</v>
      </c>
      <c r="F115" s="1150" t="s">
        <v>4429</v>
      </c>
      <c r="G115" s="1150">
        <v>140</v>
      </c>
      <c r="H115" s="1150">
        <v>140</v>
      </c>
      <c r="I115" s="1150">
        <v>70.8</v>
      </c>
      <c r="J115" s="1149">
        <f t="shared" si="34"/>
        <v>0.50571428571428567</v>
      </c>
      <c r="K115" s="1150">
        <v>140</v>
      </c>
      <c r="L115" s="1150">
        <v>69</v>
      </c>
      <c r="M115" s="1149">
        <f t="shared" si="35"/>
        <v>0.49285714285714288</v>
      </c>
      <c r="N115" s="1150">
        <v>140</v>
      </c>
      <c r="O115" s="1150">
        <v>75</v>
      </c>
      <c r="P115" s="1149">
        <f t="shared" si="36"/>
        <v>0.5357142857142857</v>
      </c>
      <c r="Q115" s="1150">
        <v>140</v>
      </c>
      <c r="R115" s="1150">
        <v>28.8</v>
      </c>
      <c r="S115" s="1149">
        <f t="shared" si="37"/>
        <v>0.20571428571428571</v>
      </c>
      <c r="T115" s="1150">
        <v>140</v>
      </c>
      <c r="U115" s="1150">
        <v>22.8</v>
      </c>
      <c r="V115" s="1149">
        <f t="shared" si="38"/>
        <v>0.16285714285714287</v>
      </c>
      <c r="W115" s="1150">
        <v>140</v>
      </c>
      <c r="X115" s="1150">
        <v>24.6</v>
      </c>
      <c r="Y115" s="1149">
        <f t="shared" si="39"/>
        <v>0.17571428571428571</v>
      </c>
      <c r="Z115" s="1149">
        <f t="shared" si="40"/>
        <v>0.34642857142857147</v>
      </c>
      <c r="AA115" s="1150">
        <v>141</v>
      </c>
      <c r="AB115" s="1150">
        <v>75.2</v>
      </c>
      <c r="AC115" s="1149">
        <f t="shared" si="26"/>
        <v>0.53333333333333333</v>
      </c>
    </row>
    <row r="116" spans="1:29">
      <c r="A116" s="2082">
        <v>121000000075</v>
      </c>
      <c r="B116" s="2081">
        <v>110</v>
      </c>
      <c r="C116" s="1150" t="s">
        <v>3437</v>
      </c>
      <c r="D116" s="1150" t="s">
        <v>1623</v>
      </c>
      <c r="E116" s="1150" t="s">
        <v>4418</v>
      </c>
      <c r="F116" s="1150" t="s">
        <v>4429</v>
      </c>
      <c r="G116" s="1150">
        <v>140</v>
      </c>
      <c r="H116" s="1150">
        <v>140</v>
      </c>
      <c r="I116" s="1150">
        <v>76.8</v>
      </c>
      <c r="J116" s="1149">
        <f t="shared" si="34"/>
        <v>0.5485714285714286</v>
      </c>
      <c r="K116" s="1150">
        <v>140</v>
      </c>
      <c r="L116" s="1150">
        <v>141.35999999999999</v>
      </c>
      <c r="M116" s="1149">
        <f t="shared" si="35"/>
        <v>1.0097142857142856</v>
      </c>
      <c r="N116" s="1150">
        <v>140</v>
      </c>
      <c r="O116" s="1150">
        <v>136</v>
      </c>
      <c r="P116" s="1149">
        <f t="shared" si="36"/>
        <v>0.97142857142857142</v>
      </c>
      <c r="Q116" s="1150">
        <v>140</v>
      </c>
      <c r="R116" s="1150">
        <v>134.56</v>
      </c>
      <c r="S116" s="1149">
        <f t="shared" si="37"/>
        <v>0.96114285714285719</v>
      </c>
      <c r="T116" s="1150">
        <v>140</v>
      </c>
      <c r="U116" s="1150">
        <v>77.759999999999991</v>
      </c>
      <c r="V116" s="1149">
        <f t="shared" si="38"/>
        <v>0.55542857142857138</v>
      </c>
      <c r="W116" s="1150">
        <v>140</v>
      </c>
      <c r="X116" s="1150">
        <v>79.44</v>
      </c>
      <c r="Y116" s="1149">
        <f t="shared" si="39"/>
        <v>0.56742857142857139</v>
      </c>
      <c r="Z116" s="1149">
        <f t="shared" si="40"/>
        <v>0.76895238095238105</v>
      </c>
      <c r="AA116" s="1150">
        <v>142</v>
      </c>
      <c r="AB116" s="1150">
        <v>14.56</v>
      </c>
      <c r="AC116" s="1149">
        <f t="shared" si="26"/>
        <v>0.10253521126760563</v>
      </c>
    </row>
    <row r="117" spans="1:29">
      <c r="A117" s="2082">
        <v>122000000086</v>
      </c>
      <c r="B117" s="2081">
        <v>111</v>
      </c>
      <c r="C117" s="1150" t="s">
        <v>3344</v>
      </c>
      <c r="D117" s="1150" t="s">
        <v>1623</v>
      </c>
      <c r="E117" s="1150" t="s">
        <v>1687</v>
      </c>
      <c r="F117" s="1150" t="s">
        <v>4429</v>
      </c>
      <c r="G117" s="1150">
        <v>140</v>
      </c>
      <c r="H117" s="1150">
        <v>140</v>
      </c>
      <c r="I117" s="1150">
        <v>112.00000000000001</v>
      </c>
      <c r="J117" s="1149">
        <f t="shared" si="34"/>
        <v>0.80000000000000016</v>
      </c>
      <c r="K117" s="1150">
        <v>140</v>
      </c>
      <c r="L117" s="1150">
        <v>100</v>
      </c>
      <c r="M117" s="1149">
        <f t="shared" si="35"/>
        <v>0.7142857142857143</v>
      </c>
      <c r="N117" s="1150">
        <v>140</v>
      </c>
      <c r="O117" s="1150">
        <v>106</v>
      </c>
      <c r="P117" s="1149">
        <f t="shared" si="36"/>
        <v>0.75714285714285712</v>
      </c>
      <c r="Q117" s="1150">
        <v>140</v>
      </c>
      <c r="R117" s="1150">
        <v>105.44</v>
      </c>
      <c r="S117" s="1149">
        <f t="shared" si="37"/>
        <v>0.75314285714285711</v>
      </c>
      <c r="T117" s="1150">
        <v>140</v>
      </c>
      <c r="U117" s="1150">
        <v>96.240000000000009</v>
      </c>
      <c r="V117" s="1149">
        <f t="shared" si="38"/>
        <v>0.6874285714285715</v>
      </c>
      <c r="W117" s="1150">
        <v>140</v>
      </c>
      <c r="X117" s="1150">
        <v>90</v>
      </c>
      <c r="Y117" s="1149">
        <f t="shared" si="39"/>
        <v>0.6428571428571429</v>
      </c>
      <c r="Z117" s="1149">
        <f t="shared" si="40"/>
        <v>0.7258095238095239</v>
      </c>
      <c r="AA117" s="1150">
        <v>142</v>
      </c>
      <c r="AB117" s="1150">
        <v>106</v>
      </c>
      <c r="AC117" s="1149">
        <f t="shared" si="26"/>
        <v>0.74647887323943662</v>
      </c>
    </row>
    <row r="118" spans="1:29">
      <c r="A118" s="2082">
        <v>125000000023</v>
      </c>
      <c r="B118" s="2081">
        <v>112</v>
      </c>
      <c r="C118" s="1150" t="s">
        <v>1259</v>
      </c>
      <c r="D118" s="1150" t="s">
        <v>1623</v>
      </c>
      <c r="E118" s="1150" t="s">
        <v>4418</v>
      </c>
      <c r="F118" s="1150" t="s">
        <v>4429</v>
      </c>
      <c r="G118" s="1150">
        <v>140</v>
      </c>
      <c r="H118" s="1150">
        <v>140</v>
      </c>
      <c r="I118" s="1150">
        <v>84.08</v>
      </c>
      <c r="J118" s="1149">
        <f t="shared" si="34"/>
        <v>0.60057142857142853</v>
      </c>
      <c r="K118" s="1150">
        <v>140</v>
      </c>
      <c r="L118" s="1150">
        <v>63.44</v>
      </c>
      <c r="M118" s="1149">
        <f t="shared" si="35"/>
        <v>0.45314285714285713</v>
      </c>
      <c r="N118" s="1150">
        <v>140</v>
      </c>
      <c r="O118" s="1150">
        <v>78.08</v>
      </c>
      <c r="P118" s="1149">
        <f t="shared" si="36"/>
        <v>0.55771428571428572</v>
      </c>
      <c r="Q118" s="1150">
        <v>140</v>
      </c>
      <c r="R118" s="1150">
        <v>94.399999999999991</v>
      </c>
      <c r="S118" s="1149">
        <f t="shared" si="37"/>
        <v>0.67428571428571427</v>
      </c>
      <c r="T118" s="1150">
        <v>140</v>
      </c>
      <c r="U118" s="1150">
        <v>98.56</v>
      </c>
      <c r="V118" s="1149">
        <f t="shared" si="38"/>
        <v>0.70400000000000007</v>
      </c>
      <c r="W118" s="1150">
        <v>140</v>
      </c>
      <c r="X118" s="1150">
        <v>100.32000000000001</v>
      </c>
      <c r="Y118" s="1149">
        <f t="shared" si="39"/>
        <v>0.71657142857142864</v>
      </c>
      <c r="Z118" s="1149">
        <f t="shared" si="40"/>
        <v>0.61771428571428566</v>
      </c>
      <c r="AA118" s="1150">
        <v>142</v>
      </c>
      <c r="AB118" s="1150">
        <v>127.2</v>
      </c>
      <c r="AC118" s="1149">
        <f t="shared" si="26"/>
        <v>0.89577464788732397</v>
      </c>
    </row>
    <row r="119" spans="1:29">
      <c r="A119" s="2082">
        <v>126000000011</v>
      </c>
      <c r="B119" s="2081">
        <v>113</v>
      </c>
      <c r="C119" s="1150" t="s">
        <v>383</v>
      </c>
      <c r="D119" s="1150" t="s">
        <v>1623</v>
      </c>
      <c r="E119" s="1150" t="s">
        <v>4418</v>
      </c>
      <c r="F119" s="1150" t="s">
        <v>4429</v>
      </c>
      <c r="G119" s="1150">
        <v>141</v>
      </c>
      <c r="H119" s="1150">
        <v>141</v>
      </c>
      <c r="I119" s="1150">
        <v>168.00000000000003</v>
      </c>
      <c r="J119" s="1149">
        <f t="shared" si="34"/>
        <v>1.1914893617021278</v>
      </c>
      <c r="K119" s="1150">
        <v>141</v>
      </c>
      <c r="L119" s="1150">
        <v>168.00000000000003</v>
      </c>
      <c r="M119" s="1149">
        <f t="shared" si="35"/>
        <v>1.1914893617021278</v>
      </c>
      <c r="N119" s="1150">
        <v>141</v>
      </c>
      <c r="O119" s="1150">
        <v>199.92</v>
      </c>
      <c r="P119" s="1149">
        <f t="shared" si="36"/>
        <v>1.4178723404255318</v>
      </c>
      <c r="Q119" s="1150">
        <v>141</v>
      </c>
      <c r="R119" s="1150">
        <v>188.76</v>
      </c>
      <c r="S119" s="1149">
        <f t="shared" si="37"/>
        <v>1.3387234042553191</v>
      </c>
      <c r="T119" s="1150">
        <v>141</v>
      </c>
      <c r="U119" s="1150">
        <v>201</v>
      </c>
      <c r="V119" s="1149">
        <f t="shared" si="38"/>
        <v>1.425531914893617</v>
      </c>
      <c r="W119" s="1150">
        <v>141</v>
      </c>
      <c r="X119" s="1150">
        <v>15</v>
      </c>
      <c r="Y119" s="1149">
        <f t="shared" si="39"/>
        <v>0.10638297872340426</v>
      </c>
      <c r="Z119" s="1149">
        <f t="shared" si="40"/>
        <v>1.1119148936170213</v>
      </c>
      <c r="AA119" s="1150">
        <v>142</v>
      </c>
      <c r="AB119" s="1150">
        <v>66.16</v>
      </c>
      <c r="AC119" s="1149">
        <f t="shared" si="26"/>
        <v>0.46591549295774648</v>
      </c>
    </row>
    <row r="120" spans="1:29">
      <c r="A120" s="2082">
        <v>126000000016</v>
      </c>
      <c r="B120" s="2081">
        <v>114</v>
      </c>
      <c r="C120" s="1150" t="s">
        <v>3441</v>
      </c>
      <c r="D120" s="1150" t="s">
        <v>1623</v>
      </c>
      <c r="E120" s="1150" t="s">
        <v>4418</v>
      </c>
      <c r="F120" s="1150" t="s">
        <v>4429</v>
      </c>
      <c r="G120" s="1150">
        <v>141</v>
      </c>
      <c r="H120" s="1150">
        <v>141</v>
      </c>
      <c r="I120" s="1150">
        <v>82</v>
      </c>
      <c r="J120" s="1149">
        <f t="shared" si="34"/>
        <v>0.58156028368794321</v>
      </c>
      <c r="K120" s="1150">
        <v>141</v>
      </c>
      <c r="L120" s="1150">
        <v>76</v>
      </c>
      <c r="M120" s="1149">
        <f t="shared" si="35"/>
        <v>0.53900709219858156</v>
      </c>
      <c r="N120" s="1150">
        <v>141</v>
      </c>
      <c r="O120" s="1150">
        <v>68</v>
      </c>
      <c r="P120" s="1149">
        <f t="shared" si="36"/>
        <v>0.48226950354609927</v>
      </c>
      <c r="Q120" s="1150">
        <v>141</v>
      </c>
      <c r="R120" s="1150">
        <v>82</v>
      </c>
      <c r="S120" s="1149">
        <f t="shared" si="37"/>
        <v>0.58156028368794321</v>
      </c>
      <c r="T120" s="1150">
        <v>141</v>
      </c>
      <c r="U120" s="1150">
        <v>60</v>
      </c>
      <c r="V120" s="1149">
        <f t="shared" si="38"/>
        <v>0.42553191489361702</v>
      </c>
      <c r="W120" s="1150">
        <v>141</v>
      </c>
      <c r="X120" s="1150">
        <v>61</v>
      </c>
      <c r="Y120" s="1149">
        <f t="shared" si="39"/>
        <v>0.43262411347517732</v>
      </c>
      <c r="Z120" s="1149">
        <f t="shared" si="40"/>
        <v>0.50709219858156029</v>
      </c>
      <c r="AA120" s="1150">
        <v>144</v>
      </c>
      <c r="AB120" s="1150">
        <v>226.4</v>
      </c>
      <c r="AC120" s="1149">
        <f t="shared" si="26"/>
        <v>1.5722222222222222</v>
      </c>
    </row>
    <row r="121" spans="1:29">
      <c r="A121" s="2082">
        <v>621000000034</v>
      </c>
      <c r="B121" s="2081">
        <v>115</v>
      </c>
      <c r="C121" s="1150" t="s">
        <v>979</v>
      </c>
      <c r="D121" s="1150" t="s">
        <v>1623</v>
      </c>
      <c r="E121" s="1150" t="s">
        <v>1687</v>
      </c>
      <c r="F121" s="1150" t="s">
        <v>4429</v>
      </c>
      <c r="G121" s="1150">
        <v>141</v>
      </c>
      <c r="H121" s="1150">
        <v>141</v>
      </c>
      <c r="I121" s="1150">
        <v>97.2</v>
      </c>
      <c r="J121" s="1149">
        <f t="shared" si="34"/>
        <v>0.68936170212765957</v>
      </c>
      <c r="K121" s="1150">
        <v>141</v>
      </c>
      <c r="L121" s="1150">
        <v>93.2</v>
      </c>
      <c r="M121" s="1149">
        <f t="shared" si="35"/>
        <v>0.66099290780141851</v>
      </c>
      <c r="N121" s="1150">
        <v>141</v>
      </c>
      <c r="O121" s="1150">
        <v>95.44</v>
      </c>
      <c r="P121" s="1149">
        <f t="shared" si="36"/>
        <v>0.67687943262411343</v>
      </c>
      <c r="Q121" s="1150">
        <v>141</v>
      </c>
      <c r="R121" s="1150">
        <v>93.84</v>
      </c>
      <c r="S121" s="1149">
        <f t="shared" si="37"/>
        <v>0.66553191489361707</v>
      </c>
      <c r="T121" s="1150">
        <v>141</v>
      </c>
      <c r="U121" s="1150">
        <v>82.320000000000007</v>
      </c>
      <c r="V121" s="1149">
        <f t="shared" si="38"/>
        <v>0.58382978723404255</v>
      </c>
      <c r="W121" s="1150">
        <v>141</v>
      </c>
      <c r="X121" s="1150">
        <v>80.959999999999994</v>
      </c>
      <c r="Y121" s="1149">
        <f t="shared" si="39"/>
        <v>0.57418439716312053</v>
      </c>
      <c r="Z121" s="1149">
        <f t="shared" si="40"/>
        <v>0.64179669030732867</v>
      </c>
      <c r="AA121" s="1150">
        <v>144</v>
      </c>
      <c r="AB121" s="1150">
        <v>44</v>
      </c>
      <c r="AC121" s="1149">
        <f t="shared" si="26"/>
        <v>0.30555555555555558</v>
      </c>
    </row>
    <row r="122" spans="1:29">
      <c r="A122" s="2082">
        <v>622000000197</v>
      </c>
      <c r="B122" s="2081">
        <v>116</v>
      </c>
      <c r="C122" s="1150" t="s">
        <v>4631</v>
      </c>
      <c r="D122" s="1150" t="s">
        <v>1623</v>
      </c>
      <c r="E122" s="1150" t="s">
        <v>4599</v>
      </c>
      <c r="F122" s="1150" t="s">
        <v>4429</v>
      </c>
      <c r="G122" s="1150">
        <v>141</v>
      </c>
      <c r="H122" s="1150"/>
      <c r="I122" s="1150">
        <v>0</v>
      </c>
      <c r="J122" s="1149">
        <v>0</v>
      </c>
      <c r="K122" s="1150">
        <v>141</v>
      </c>
      <c r="L122" s="1150">
        <v>19.2</v>
      </c>
      <c r="M122" s="1149">
        <f t="shared" si="35"/>
        <v>0.13617021276595745</v>
      </c>
      <c r="N122" s="1150">
        <v>141</v>
      </c>
      <c r="O122" s="1150">
        <v>17.599999999999998</v>
      </c>
      <c r="P122" s="1149">
        <f t="shared" si="36"/>
        <v>0.12482269503546098</v>
      </c>
      <c r="Q122" s="1150">
        <v>141</v>
      </c>
      <c r="R122" s="1150">
        <v>35.6</v>
      </c>
      <c r="S122" s="1149">
        <f t="shared" si="37"/>
        <v>0.25248226950354613</v>
      </c>
      <c r="T122" s="1150">
        <v>141</v>
      </c>
      <c r="U122" s="1150">
        <v>16</v>
      </c>
      <c r="V122" s="1149">
        <f t="shared" si="38"/>
        <v>0.11347517730496454</v>
      </c>
      <c r="W122" s="1150">
        <v>141</v>
      </c>
      <c r="X122" s="1150">
        <v>20</v>
      </c>
      <c r="Y122" s="1149">
        <f t="shared" si="39"/>
        <v>0.14184397163120568</v>
      </c>
      <c r="Z122" s="1149">
        <f t="shared" si="40"/>
        <v>0.15375886524822696</v>
      </c>
      <c r="AA122" s="1150">
        <v>144.5</v>
      </c>
      <c r="AB122" s="1150">
        <v>34.799999999999997</v>
      </c>
      <c r="AC122" s="1149">
        <f t="shared" si="26"/>
        <v>0.24083044982698959</v>
      </c>
    </row>
    <row r="123" spans="1:29">
      <c r="A123" s="2082">
        <v>121000000012</v>
      </c>
      <c r="B123" s="2081">
        <v>117</v>
      </c>
      <c r="C123" s="1150" t="s">
        <v>852</v>
      </c>
      <c r="D123" s="1150" t="s">
        <v>1623</v>
      </c>
      <c r="E123" s="1150" t="s">
        <v>4418</v>
      </c>
      <c r="F123" s="1150" t="s">
        <v>4429</v>
      </c>
      <c r="G123" s="1150">
        <v>142</v>
      </c>
      <c r="H123" s="1150">
        <v>142</v>
      </c>
      <c r="I123" s="1150">
        <v>100.96000000000001</v>
      </c>
      <c r="J123" s="1149">
        <f t="shared" ref="J123:J154" si="41">+I123/H123</f>
        <v>0.71098591549295775</v>
      </c>
      <c r="K123" s="1150">
        <v>142</v>
      </c>
      <c r="L123" s="1150">
        <v>66.88</v>
      </c>
      <c r="M123" s="1149">
        <f t="shared" si="35"/>
        <v>0.47098591549295771</v>
      </c>
      <c r="N123" s="1150">
        <v>142</v>
      </c>
      <c r="O123" s="1150">
        <v>131.84</v>
      </c>
      <c r="P123" s="1149">
        <f t="shared" si="36"/>
        <v>0.92845070422535214</v>
      </c>
      <c r="Q123" s="1150">
        <v>142</v>
      </c>
      <c r="R123" s="1150">
        <v>119.12</v>
      </c>
      <c r="S123" s="1149">
        <f t="shared" si="37"/>
        <v>0.83887323943661973</v>
      </c>
      <c r="T123" s="1150">
        <v>142</v>
      </c>
      <c r="U123" s="1150">
        <v>129.84</v>
      </c>
      <c r="V123" s="1149">
        <f t="shared" si="38"/>
        <v>0.91436619718309864</v>
      </c>
      <c r="W123" s="1150">
        <v>142</v>
      </c>
      <c r="X123" s="1150">
        <v>133.12</v>
      </c>
      <c r="Y123" s="1149">
        <f t="shared" si="39"/>
        <v>0.93746478873239436</v>
      </c>
      <c r="Z123" s="1149">
        <f t="shared" si="40"/>
        <v>0.80018779342723001</v>
      </c>
      <c r="AA123" s="1150">
        <v>144.9</v>
      </c>
      <c r="AB123" s="1150">
        <v>64</v>
      </c>
      <c r="AC123" s="1149">
        <f t="shared" si="26"/>
        <v>0.4416839199447895</v>
      </c>
    </row>
    <row r="124" spans="1:29">
      <c r="A124" s="2082">
        <v>126000000030</v>
      </c>
      <c r="B124" s="2081">
        <v>118</v>
      </c>
      <c r="C124" s="1150" t="s">
        <v>1725</v>
      </c>
      <c r="D124" s="1150" t="s">
        <v>1623</v>
      </c>
      <c r="E124" s="1150" t="s">
        <v>4602</v>
      </c>
      <c r="F124" s="1150" t="s">
        <v>4429</v>
      </c>
      <c r="G124" s="1150">
        <v>142</v>
      </c>
      <c r="H124" s="1150">
        <v>142</v>
      </c>
      <c r="I124" s="1150">
        <v>87.44</v>
      </c>
      <c r="J124" s="1149">
        <f t="shared" si="41"/>
        <v>0.61577464788732394</v>
      </c>
      <c r="K124" s="1150">
        <v>142</v>
      </c>
      <c r="L124" s="1150">
        <v>62</v>
      </c>
      <c r="M124" s="1149">
        <f t="shared" si="35"/>
        <v>0.43661971830985913</v>
      </c>
      <c r="N124" s="1150">
        <v>142</v>
      </c>
      <c r="O124" s="1150">
        <v>58.720000000000006</v>
      </c>
      <c r="P124" s="1149">
        <f t="shared" si="36"/>
        <v>0.41352112676056341</v>
      </c>
      <c r="Q124" s="1150">
        <v>142</v>
      </c>
      <c r="R124" s="1150">
        <v>100.88</v>
      </c>
      <c r="S124" s="1149">
        <f t="shared" si="37"/>
        <v>0.71042253521126753</v>
      </c>
      <c r="T124" s="1150">
        <v>142</v>
      </c>
      <c r="U124" s="1150">
        <v>110.08</v>
      </c>
      <c r="V124" s="1149">
        <f t="shared" si="38"/>
        <v>0.77521126760563375</v>
      </c>
      <c r="W124" s="1150">
        <v>142</v>
      </c>
      <c r="X124" s="1150">
        <v>132.16000000000003</v>
      </c>
      <c r="Y124" s="1149">
        <f t="shared" si="39"/>
        <v>0.93070422535211283</v>
      </c>
      <c r="Z124" s="1149">
        <f t="shared" si="40"/>
        <v>0.64704225352112676</v>
      </c>
      <c r="AA124" s="1150">
        <v>145</v>
      </c>
      <c r="AB124" s="1150">
        <v>0</v>
      </c>
      <c r="AC124" s="1149">
        <f t="shared" si="26"/>
        <v>0</v>
      </c>
    </row>
    <row r="125" spans="1:29">
      <c r="A125" s="2082">
        <v>622000000162</v>
      </c>
      <c r="B125" s="2081">
        <v>119</v>
      </c>
      <c r="C125" s="1150" t="s">
        <v>1291</v>
      </c>
      <c r="D125" s="1150" t="s">
        <v>1623</v>
      </c>
      <c r="E125" s="1150" t="s">
        <v>4418</v>
      </c>
      <c r="F125" s="1150" t="s">
        <v>4429</v>
      </c>
      <c r="G125" s="1150">
        <v>142</v>
      </c>
      <c r="H125" s="1150">
        <v>142</v>
      </c>
      <c r="I125" s="1150">
        <v>140.79999999999998</v>
      </c>
      <c r="J125" s="1149">
        <f t="shared" si="41"/>
        <v>0.99154929577464779</v>
      </c>
      <c r="K125" s="1150">
        <v>142</v>
      </c>
      <c r="L125" s="1150">
        <v>132.4</v>
      </c>
      <c r="M125" s="1149">
        <f t="shared" si="35"/>
        <v>0.93239436619718319</v>
      </c>
      <c r="N125" s="1150">
        <v>142</v>
      </c>
      <c r="O125" s="1150">
        <v>149.19999999999999</v>
      </c>
      <c r="P125" s="1149">
        <f t="shared" si="36"/>
        <v>1.0507042253521126</v>
      </c>
      <c r="Q125" s="1150">
        <v>142</v>
      </c>
      <c r="R125" s="1150">
        <v>135.20000000000002</v>
      </c>
      <c r="S125" s="1149">
        <f t="shared" si="37"/>
        <v>0.9521126760563382</v>
      </c>
      <c r="T125" s="1150">
        <v>142</v>
      </c>
      <c r="U125" s="1150">
        <v>120</v>
      </c>
      <c r="V125" s="1149">
        <f t="shared" si="38"/>
        <v>0.84507042253521125</v>
      </c>
      <c r="W125" s="1150">
        <v>142</v>
      </c>
      <c r="X125" s="1150">
        <v>10</v>
      </c>
      <c r="Y125" s="1149">
        <f t="shared" si="39"/>
        <v>7.0422535211267609E-2</v>
      </c>
      <c r="Z125" s="1149">
        <f t="shared" si="40"/>
        <v>0.8070422535211268</v>
      </c>
      <c r="AA125" s="1150">
        <v>145</v>
      </c>
      <c r="AB125" s="1150">
        <v>299.2</v>
      </c>
      <c r="AC125" s="1149">
        <f t="shared" si="26"/>
        <v>2.0634482758620689</v>
      </c>
    </row>
    <row r="126" spans="1:29">
      <c r="A126" s="2082">
        <v>622000000185</v>
      </c>
      <c r="B126" s="2081">
        <v>120</v>
      </c>
      <c r="C126" s="1150" t="s">
        <v>3341</v>
      </c>
      <c r="D126" s="1150" t="s">
        <v>1623</v>
      </c>
      <c r="E126" s="1150" t="s">
        <v>578</v>
      </c>
      <c r="F126" s="1150" t="s">
        <v>4429</v>
      </c>
      <c r="G126" s="1150">
        <v>142</v>
      </c>
      <c r="H126" s="1150">
        <v>142</v>
      </c>
      <c r="I126" s="1150">
        <v>58.4</v>
      </c>
      <c r="J126" s="1149">
        <f t="shared" si="41"/>
        <v>0.41126760563380282</v>
      </c>
      <c r="K126" s="1150">
        <v>142</v>
      </c>
      <c r="L126" s="1150">
        <v>60.4</v>
      </c>
      <c r="M126" s="1149">
        <f t="shared" si="35"/>
        <v>0.42535211267605633</v>
      </c>
      <c r="N126" s="1150">
        <v>142</v>
      </c>
      <c r="O126" s="1150">
        <v>73.52</v>
      </c>
      <c r="P126" s="1149">
        <f t="shared" si="36"/>
        <v>0.51774647887323944</v>
      </c>
      <c r="Q126" s="1150">
        <v>142</v>
      </c>
      <c r="R126" s="1150">
        <v>57.68</v>
      </c>
      <c r="S126" s="1149">
        <f t="shared" si="37"/>
        <v>0.40619718309859154</v>
      </c>
      <c r="T126" s="1150">
        <v>142</v>
      </c>
      <c r="U126" s="1150">
        <v>39.839999999999996</v>
      </c>
      <c r="V126" s="1149">
        <f t="shared" si="38"/>
        <v>0.28056338028169009</v>
      </c>
      <c r="W126" s="1150">
        <v>142</v>
      </c>
      <c r="X126" s="1150">
        <v>65.44</v>
      </c>
      <c r="Y126" s="1149">
        <f t="shared" si="39"/>
        <v>0.4608450704225352</v>
      </c>
      <c r="Z126" s="1149">
        <f t="shared" si="40"/>
        <v>0.41699530516431921</v>
      </c>
      <c r="AA126" s="1150">
        <v>148</v>
      </c>
      <c r="AB126" s="1150">
        <v>33</v>
      </c>
      <c r="AC126" s="1149">
        <f t="shared" si="26"/>
        <v>0.22297297297297297</v>
      </c>
    </row>
    <row r="127" spans="1:29">
      <c r="A127" s="2082">
        <v>123000000016</v>
      </c>
      <c r="B127" s="2081">
        <v>121</v>
      </c>
      <c r="C127" s="1150" t="s">
        <v>789</v>
      </c>
      <c r="D127" s="1150" t="s">
        <v>1623</v>
      </c>
      <c r="E127" s="1150" t="s">
        <v>4602</v>
      </c>
      <c r="F127" s="1150" t="s">
        <v>4429</v>
      </c>
      <c r="G127" s="1150">
        <v>144</v>
      </c>
      <c r="H127" s="1150">
        <v>144</v>
      </c>
      <c r="I127" s="1150">
        <v>197.2</v>
      </c>
      <c r="J127" s="1149">
        <f t="shared" si="41"/>
        <v>1.3694444444444445</v>
      </c>
      <c r="K127" s="1150">
        <v>144</v>
      </c>
      <c r="L127" s="1150">
        <v>181.2</v>
      </c>
      <c r="M127" s="1149">
        <f t="shared" si="35"/>
        <v>1.2583333333333333</v>
      </c>
      <c r="N127" s="1150">
        <v>144</v>
      </c>
      <c r="O127" s="1150">
        <v>201.2</v>
      </c>
      <c r="P127" s="1149">
        <f t="shared" si="36"/>
        <v>1.3972222222222221</v>
      </c>
      <c r="Q127" s="1150">
        <v>144</v>
      </c>
      <c r="R127" s="1150">
        <v>196.4</v>
      </c>
      <c r="S127" s="1149">
        <f t="shared" si="37"/>
        <v>1.3638888888888889</v>
      </c>
      <c r="T127" s="1150">
        <v>144</v>
      </c>
      <c r="U127" s="1150">
        <v>204.4</v>
      </c>
      <c r="V127" s="1149">
        <f t="shared" si="38"/>
        <v>1.4194444444444445</v>
      </c>
      <c r="W127" s="1150">
        <v>144</v>
      </c>
      <c r="X127" s="1150">
        <v>208.8</v>
      </c>
      <c r="Y127" s="1149">
        <f t="shared" si="39"/>
        <v>1.4500000000000002</v>
      </c>
      <c r="Z127" s="1149">
        <f t="shared" si="40"/>
        <v>1.3763888888888887</v>
      </c>
      <c r="AA127" s="1150">
        <v>149</v>
      </c>
      <c r="AB127" s="1150">
        <v>38.799999999999997</v>
      </c>
      <c r="AC127" s="1149">
        <f t="shared" si="26"/>
        <v>0.26040268456375837</v>
      </c>
    </row>
    <row r="128" spans="1:29">
      <c r="A128" s="2082">
        <v>124000000033</v>
      </c>
      <c r="B128" s="2081">
        <v>122</v>
      </c>
      <c r="C128" s="1150" t="s">
        <v>336</v>
      </c>
      <c r="D128" s="1150" t="s">
        <v>1623</v>
      </c>
      <c r="E128" s="1150" t="s">
        <v>1687</v>
      </c>
      <c r="F128" s="1150" t="s">
        <v>4429</v>
      </c>
      <c r="G128" s="1150">
        <v>144</v>
      </c>
      <c r="H128" s="1150">
        <v>144</v>
      </c>
      <c r="I128" s="1150">
        <v>69.88</v>
      </c>
      <c r="J128" s="1149">
        <f t="shared" si="41"/>
        <v>0.48527777777777775</v>
      </c>
      <c r="K128" s="1150">
        <v>144</v>
      </c>
      <c r="L128" s="1150">
        <v>56.000000000000007</v>
      </c>
      <c r="M128" s="1149">
        <f t="shared" si="35"/>
        <v>0.38888888888888895</v>
      </c>
      <c r="N128" s="1150">
        <v>144</v>
      </c>
      <c r="O128" s="1150">
        <v>12</v>
      </c>
      <c r="P128" s="1149">
        <f t="shared" si="36"/>
        <v>8.3333333333333329E-2</v>
      </c>
      <c r="Q128" s="1150">
        <v>144</v>
      </c>
      <c r="R128" s="1150">
        <v>59.18</v>
      </c>
      <c r="S128" s="1149">
        <f t="shared" si="37"/>
        <v>0.41097222222222224</v>
      </c>
      <c r="T128" s="1150">
        <v>144</v>
      </c>
      <c r="U128" s="1150">
        <v>70.760000000000005</v>
      </c>
      <c r="V128" s="1149">
        <f t="shared" si="38"/>
        <v>0.49138888888888893</v>
      </c>
      <c r="W128" s="1150">
        <v>144</v>
      </c>
      <c r="X128" s="1150">
        <v>67.44</v>
      </c>
      <c r="Y128" s="1149">
        <f t="shared" si="39"/>
        <v>0.46833333333333332</v>
      </c>
      <c r="Z128" s="1149">
        <f t="shared" si="40"/>
        <v>0.38803240740740741</v>
      </c>
      <c r="AA128" s="1150">
        <v>150</v>
      </c>
      <c r="AB128" s="1150">
        <v>84.2</v>
      </c>
      <c r="AC128" s="1149">
        <f t="shared" si="26"/>
        <v>0.56133333333333335</v>
      </c>
    </row>
    <row r="129" spans="1:29">
      <c r="A129" s="2082">
        <v>123000000059</v>
      </c>
      <c r="B129" s="2081">
        <v>123</v>
      </c>
      <c r="C129" s="1150" t="s">
        <v>868</v>
      </c>
      <c r="D129" s="1150" t="s">
        <v>1623</v>
      </c>
      <c r="E129" s="1150" t="s">
        <v>4602</v>
      </c>
      <c r="F129" s="1150" t="s">
        <v>4429</v>
      </c>
      <c r="G129" s="1150">
        <v>144.9</v>
      </c>
      <c r="H129" s="1150">
        <v>144.9</v>
      </c>
      <c r="I129" s="1150">
        <v>67.759999999999991</v>
      </c>
      <c r="J129" s="1149">
        <f t="shared" si="41"/>
        <v>0.46763285024154583</v>
      </c>
      <c r="K129" s="1150">
        <v>144.9</v>
      </c>
      <c r="L129" s="1150">
        <v>66</v>
      </c>
      <c r="M129" s="1149">
        <f t="shared" si="35"/>
        <v>0.45548654244306419</v>
      </c>
      <c r="N129" s="1150">
        <v>144.9</v>
      </c>
      <c r="O129" s="1150">
        <v>44.96</v>
      </c>
      <c r="P129" s="1149">
        <f t="shared" si="36"/>
        <v>0.31028295376121462</v>
      </c>
      <c r="Q129" s="1150">
        <v>144.9</v>
      </c>
      <c r="R129" s="1150">
        <v>35.92</v>
      </c>
      <c r="S129" s="1149">
        <f t="shared" si="37"/>
        <v>0.24789510006901311</v>
      </c>
      <c r="T129" s="1150">
        <v>144.9</v>
      </c>
      <c r="U129" s="1150">
        <v>60.56</v>
      </c>
      <c r="V129" s="1149">
        <f t="shared" si="38"/>
        <v>0.41794340924775708</v>
      </c>
      <c r="W129" s="1150">
        <v>144.9</v>
      </c>
      <c r="X129" s="1150">
        <v>58.24</v>
      </c>
      <c r="Y129" s="1149">
        <f t="shared" si="39"/>
        <v>0.40193236714975844</v>
      </c>
      <c r="Z129" s="1149">
        <f t="shared" si="40"/>
        <v>0.38352887048539225</v>
      </c>
      <c r="AA129" s="1150">
        <v>150</v>
      </c>
      <c r="AB129" s="1150">
        <v>108.88</v>
      </c>
      <c r="AC129" s="1149">
        <f t="shared" si="26"/>
        <v>0.72586666666666666</v>
      </c>
    </row>
    <row r="130" spans="1:29">
      <c r="A130" s="2082">
        <v>122000000075</v>
      </c>
      <c r="B130" s="2081">
        <v>124</v>
      </c>
      <c r="C130" s="1150" t="s">
        <v>2940</v>
      </c>
      <c r="D130" s="1150" t="s">
        <v>421</v>
      </c>
      <c r="E130" s="1150" t="s">
        <v>4602</v>
      </c>
      <c r="F130" s="1150" t="s">
        <v>4429</v>
      </c>
      <c r="G130" s="1150">
        <v>145</v>
      </c>
      <c r="H130" s="1150">
        <v>145</v>
      </c>
      <c r="I130" s="1150">
        <v>0</v>
      </c>
      <c r="J130" s="1149">
        <f t="shared" si="41"/>
        <v>0</v>
      </c>
      <c r="K130" s="1150">
        <v>145</v>
      </c>
      <c r="L130" s="1150">
        <v>0</v>
      </c>
      <c r="M130" s="1149">
        <f t="shared" si="35"/>
        <v>0</v>
      </c>
      <c r="N130" s="1150">
        <v>145</v>
      </c>
      <c r="O130" s="1150">
        <v>0</v>
      </c>
      <c r="P130" s="1149">
        <f t="shared" si="36"/>
        <v>0</v>
      </c>
      <c r="Q130" s="1150">
        <v>145</v>
      </c>
      <c r="R130" s="1150">
        <v>0</v>
      </c>
      <c r="S130" s="1149">
        <f t="shared" si="37"/>
        <v>0</v>
      </c>
      <c r="T130" s="1150">
        <v>145</v>
      </c>
      <c r="U130" s="1150">
        <v>0</v>
      </c>
      <c r="V130" s="1149">
        <f t="shared" si="38"/>
        <v>0</v>
      </c>
      <c r="W130" s="1150">
        <v>145</v>
      </c>
      <c r="X130" s="1150">
        <v>0</v>
      </c>
      <c r="Y130" s="1149">
        <f t="shared" si="39"/>
        <v>0</v>
      </c>
      <c r="Z130" s="1149">
        <f t="shared" si="40"/>
        <v>0</v>
      </c>
      <c r="AA130" s="1150">
        <v>150</v>
      </c>
      <c r="AB130" s="1150">
        <v>22</v>
      </c>
      <c r="AC130" s="1149">
        <f t="shared" si="26"/>
        <v>0.14666666666666667</v>
      </c>
    </row>
    <row r="131" spans="1:29">
      <c r="A131" s="2082">
        <v>622000000145</v>
      </c>
      <c r="B131" s="2081">
        <v>125</v>
      </c>
      <c r="C131" s="1150" t="s">
        <v>365</v>
      </c>
      <c r="D131" s="1150" t="s">
        <v>1623</v>
      </c>
      <c r="E131" s="1150" t="s">
        <v>578</v>
      </c>
      <c r="F131" s="1150" t="s">
        <v>4429</v>
      </c>
      <c r="G131" s="1150">
        <v>145</v>
      </c>
      <c r="H131" s="1150">
        <v>145</v>
      </c>
      <c r="I131" s="1150">
        <v>279</v>
      </c>
      <c r="J131" s="1149">
        <f t="shared" si="41"/>
        <v>1.9241379310344828</v>
      </c>
      <c r="K131" s="1150">
        <v>145</v>
      </c>
      <c r="L131" s="1150">
        <v>286</v>
      </c>
      <c r="M131" s="1149">
        <f t="shared" si="35"/>
        <v>1.9724137931034482</v>
      </c>
      <c r="N131" s="1150">
        <v>145</v>
      </c>
      <c r="O131" s="1150">
        <v>284</v>
      </c>
      <c r="P131" s="1149">
        <f t="shared" si="36"/>
        <v>1.9586206896551723</v>
      </c>
      <c r="Q131" s="1150">
        <v>145</v>
      </c>
      <c r="R131" s="1150">
        <v>280</v>
      </c>
      <c r="S131" s="1149">
        <f t="shared" si="37"/>
        <v>1.9310344827586208</v>
      </c>
      <c r="T131" s="1150">
        <v>145</v>
      </c>
      <c r="U131" s="1150">
        <v>273.36</v>
      </c>
      <c r="V131" s="1149">
        <f t="shared" si="38"/>
        <v>1.8852413793103449</v>
      </c>
      <c r="W131" s="1150">
        <v>145</v>
      </c>
      <c r="X131" s="1150">
        <v>279.24</v>
      </c>
      <c r="Y131" s="1149">
        <f t="shared" si="39"/>
        <v>1.925793103448276</v>
      </c>
      <c r="Z131" s="1149">
        <f t="shared" si="40"/>
        <v>1.9328735632183909</v>
      </c>
      <c r="AA131" s="1150">
        <v>150</v>
      </c>
      <c r="AB131" s="1150">
        <v>131.84</v>
      </c>
      <c r="AC131" s="1149">
        <f t="shared" si="26"/>
        <v>0.87893333333333334</v>
      </c>
    </row>
    <row r="132" spans="1:29">
      <c r="A132" s="2082">
        <v>611000000027</v>
      </c>
      <c r="B132" s="2081">
        <v>126</v>
      </c>
      <c r="C132" s="1150" t="s">
        <v>782</v>
      </c>
      <c r="D132" s="1150" t="s">
        <v>1623</v>
      </c>
      <c r="E132" s="1150" t="s">
        <v>1687</v>
      </c>
      <c r="F132" s="1150" t="s">
        <v>4429</v>
      </c>
      <c r="G132" s="1150">
        <v>148</v>
      </c>
      <c r="H132" s="1150">
        <v>148</v>
      </c>
      <c r="I132" s="1150">
        <v>27</v>
      </c>
      <c r="J132" s="1149">
        <f t="shared" si="41"/>
        <v>0.18243243243243243</v>
      </c>
      <c r="K132" s="1150">
        <v>148</v>
      </c>
      <c r="L132" s="1150">
        <v>23</v>
      </c>
      <c r="M132" s="1149">
        <f t="shared" si="35"/>
        <v>0.1554054054054054</v>
      </c>
      <c r="N132" s="1150">
        <v>148</v>
      </c>
      <c r="O132" s="1150">
        <v>27</v>
      </c>
      <c r="P132" s="1149">
        <f t="shared" si="36"/>
        <v>0.18243243243243243</v>
      </c>
      <c r="Q132" s="1150">
        <v>148</v>
      </c>
      <c r="R132" s="1150">
        <v>40</v>
      </c>
      <c r="S132" s="1149">
        <f t="shared" si="37"/>
        <v>0.27027027027027029</v>
      </c>
      <c r="T132" s="1150">
        <v>148</v>
      </c>
      <c r="U132" s="1150">
        <v>34</v>
      </c>
      <c r="V132" s="1149">
        <f t="shared" si="38"/>
        <v>0.22972972972972974</v>
      </c>
      <c r="W132" s="1150">
        <v>148</v>
      </c>
      <c r="X132" s="1150">
        <v>37</v>
      </c>
      <c r="Y132" s="1149">
        <f t="shared" si="39"/>
        <v>0.25</v>
      </c>
      <c r="Z132" s="1149">
        <f t="shared" si="40"/>
        <v>0.21171171171171171</v>
      </c>
      <c r="AA132" s="1150">
        <v>150</v>
      </c>
      <c r="AB132" s="1150">
        <v>222</v>
      </c>
      <c r="AC132" s="1149">
        <f t="shared" si="26"/>
        <v>1.48</v>
      </c>
    </row>
    <row r="133" spans="1:29">
      <c r="A133" s="2082">
        <v>121000000045</v>
      </c>
      <c r="B133" s="2081">
        <v>127</v>
      </c>
      <c r="C133" s="1150" t="s">
        <v>1300</v>
      </c>
      <c r="D133" s="1150" t="s">
        <v>1623</v>
      </c>
      <c r="E133" s="1150" t="s">
        <v>4599</v>
      </c>
      <c r="F133" s="1150" t="s">
        <v>4429</v>
      </c>
      <c r="G133" s="1150">
        <v>149</v>
      </c>
      <c r="H133" s="1150">
        <v>149</v>
      </c>
      <c r="I133" s="1150">
        <v>38.4</v>
      </c>
      <c r="J133" s="1149">
        <f t="shared" si="41"/>
        <v>0.2577181208053691</v>
      </c>
      <c r="K133" s="1150">
        <v>149</v>
      </c>
      <c r="L133" s="1150">
        <v>38.4</v>
      </c>
      <c r="M133" s="1149">
        <f t="shared" si="35"/>
        <v>0.2577181208053691</v>
      </c>
      <c r="N133" s="1150">
        <v>149</v>
      </c>
      <c r="O133" s="1150">
        <v>42.8</v>
      </c>
      <c r="P133" s="1149">
        <f t="shared" si="36"/>
        <v>0.287248322147651</v>
      </c>
      <c r="Q133" s="1150">
        <v>149</v>
      </c>
      <c r="R133" s="1150">
        <v>42</v>
      </c>
      <c r="S133" s="1149">
        <f t="shared" si="37"/>
        <v>0.28187919463087246</v>
      </c>
      <c r="T133" s="1150">
        <v>149</v>
      </c>
      <c r="U133" s="1150">
        <v>43.6</v>
      </c>
      <c r="V133" s="1149">
        <f t="shared" si="38"/>
        <v>0.29261744966442954</v>
      </c>
      <c r="W133" s="1150">
        <v>149</v>
      </c>
      <c r="X133" s="1150">
        <v>41.6</v>
      </c>
      <c r="Y133" s="1149">
        <f t="shared" si="39"/>
        <v>0.27919463087248325</v>
      </c>
      <c r="Z133" s="1149">
        <f t="shared" si="40"/>
        <v>0.27606263982102908</v>
      </c>
      <c r="AA133" s="1150">
        <v>150</v>
      </c>
      <c r="AB133" s="1150">
        <v>102.4</v>
      </c>
      <c r="AC133" s="1149">
        <f t="shared" si="26"/>
        <v>0.68266666666666675</v>
      </c>
    </row>
    <row r="134" spans="1:29">
      <c r="A134" s="2082">
        <v>121000000041</v>
      </c>
      <c r="B134" s="2081">
        <v>128</v>
      </c>
      <c r="C134" s="1150" t="s">
        <v>3428</v>
      </c>
      <c r="D134" s="1150" t="s">
        <v>1623</v>
      </c>
      <c r="E134" s="1150" t="s">
        <v>4418</v>
      </c>
      <c r="F134" s="1150" t="s">
        <v>4429</v>
      </c>
      <c r="G134" s="1150">
        <v>150</v>
      </c>
      <c r="H134" s="1150">
        <v>150</v>
      </c>
      <c r="I134" s="1150">
        <v>72.400000000000006</v>
      </c>
      <c r="J134" s="1149">
        <f t="shared" si="41"/>
        <v>0.48266666666666669</v>
      </c>
      <c r="K134" s="1150">
        <v>150</v>
      </c>
      <c r="L134" s="1150">
        <v>112</v>
      </c>
      <c r="M134" s="1149">
        <f t="shared" si="35"/>
        <v>0.7466666666666667</v>
      </c>
      <c r="N134" s="1150">
        <v>150</v>
      </c>
      <c r="O134" s="1150">
        <v>104</v>
      </c>
      <c r="P134" s="1149">
        <f t="shared" si="36"/>
        <v>0.69333333333333336</v>
      </c>
      <c r="Q134" s="1150">
        <v>150</v>
      </c>
      <c r="R134" s="1150">
        <v>180.79999999999998</v>
      </c>
      <c r="S134" s="1149">
        <f t="shared" si="37"/>
        <v>1.2053333333333331</v>
      </c>
      <c r="T134" s="1150">
        <v>150</v>
      </c>
      <c r="U134" s="1150">
        <v>9.6</v>
      </c>
      <c r="V134" s="1149">
        <f t="shared" si="38"/>
        <v>6.4000000000000001E-2</v>
      </c>
      <c r="W134" s="1150">
        <v>150</v>
      </c>
      <c r="X134" s="1150">
        <v>0</v>
      </c>
      <c r="Y134" s="1149">
        <f t="shared" si="39"/>
        <v>0</v>
      </c>
      <c r="Z134" s="1149">
        <f t="shared" si="40"/>
        <v>0.53199999999999992</v>
      </c>
      <c r="AA134" s="1150">
        <v>150</v>
      </c>
      <c r="AB134" s="1150">
        <v>90</v>
      </c>
      <c r="AC134" s="1149">
        <f t="shared" si="26"/>
        <v>0.6</v>
      </c>
    </row>
    <row r="135" spans="1:29">
      <c r="A135" s="2082">
        <v>121000000078</v>
      </c>
      <c r="B135" s="2081">
        <v>129</v>
      </c>
      <c r="C135" s="1150" t="s">
        <v>3446</v>
      </c>
      <c r="D135" s="1150" t="s">
        <v>1623</v>
      </c>
      <c r="E135" s="1150" t="s">
        <v>4418</v>
      </c>
      <c r="F135" s="1150" t="s">
        <v>4429</v>
      </c>
      <c r="G135" s="1150">
        <v>150</v>
      </c>
      <c r="H135" s="1150">
        <v>150</v>
      </c>
      <c r="I135" s="1150">
        <v>128</v>
      </c>
      <c r="J135" s="1149">
        <f t="shared" si="41"/>
        <v>0.85333333333333339</v>
      </c>
      <c r="K135" s="1150">
        <v>150</v>
      </c>
      <c r="L135" s="1150">
        <v>112.00000000000001</v>
      </c>
      <c r="M135" s="1149">
        <f t="shared" si="35"/>
        <v>0.74666666666666681</v>
      </c>
      <c r="N135" s="1150">
        <v>150</v>
      </c>
      <c r="O135" s="1150">
        <v>111.35999999999999</v>
      </c>
      <c r="P135" s="1149">
        <f t="shared" si="36"/>
        <v>0.74239999999999995</v>
      </c>
      <c r="Q135" s="1150">
        <v>150</v>
      </c>
      <c r="R135" s="1150">
        <v>112.79999999999998</v>
      </c>
      <c r="S135" s="1149">
        <f t="shared" si="37"/>
        <v>0.75199999999999989</v>
      </c>
      <c r="T135" s="1150">
        <v>150</v>
      </c>
      <c r="U135" s="1150">
        <v>107.2</v>
      </c>
      <c r="V135" s="1149">
        <f t="shared" si="38"/>
        <v>0.71466666666666667</v>
      </c>
      <c r="W135" s="1150">
        <v>150</v>
      </c>
      <c r="X135" s="1150">
        <v>3.92</v>
      </c>
      <c r="Y135" s="1149">
        <f t="shared" si="39"/>
        <v>2.6133333333333331E-2</v>
      </c>
      <c r="Z135" s="1149">
        <f t="shared" si="40"/>
        <v>0.63919999999999999</v>
      </c>
      <c r="AA135" s="1150">
        <v>150</v>
      </c>
      <c r="AB135" s="1150">
        <v>43.28</v>
      </c>
      <c r="AC135" s="1149">
        <f t="shared" ref="AC135:AC198" si="42">+AB135/AA135</f>
        <v>0.28853333333333336</v>
      </c>
    </row>
    <row r="136" spans="1:29">
      <c r="A136" s="2082">
        <v>122000000062</v>
      </c>
      <c r="B136" s="2081">
        <v>130</v>
      </c>
      <c r="C136" s="1150" t="s">
        <v>1724</v>
      </c>
      <c r="D136" s="1150" t="s">
        <v>1623</v>
      </c>
      <c r="E136" s="1150" t="s">
        <v>4599</v>
      </c>
      <c r="F136" s="1150" t="s">
        <v>4429</v>
      </c>
      <c r="G136" s="1150">
        <v>150</v>
      </c>
      <c r="H136" s="1150">
        <v>150</v>
      </c>
      <c r="I136" s="1150">
        <v>50</v>
      </c>
      <c r="J136" s="1149">
        <f t="shared" si="41"/>
        <v>0.33333333333333331</v>
      </c>
      <c r="K136" s="1150">
        <v>150</v>
      </c>
      <c r="L136" s="1150">
        <v>18</v>
      </c>
      <c r="M136" s="1149">
        <f t="shared" si="35"/>
        <v>0.12</v>
      </c>
      <c r="N136" s="1150">
        <v>150</v>
      </c>
      <c r="O136" s="1150">
        <v>18</v>
      </c>
      <c r="P136" s="1149">
        <f t="shared" si="36"/>
        <v>0.12</v>
      </c>
      <c r="Q136" s="1150">
        <v>150</v>
      </c>
      <c r="R136" s="1150">
        <v>24</v>
      </c>
      <c r="S136" s="1149">
        <f t="shared" si="37"/>
        <v>0.16</v>
      </c>
      <c r="T136" s="1150">
        <v>150</v>
      </c>
      <c r="U136" s="1150">
        <v>44.32</v>
      </c>
      <c r="V136" s="1149">
        <f t="shared" si="38"/>
        <v>0.29546666666666666</v>
      </c>
      <c r="W136" s="1150">
        <v>150</v>
      </c>
      <c r="X136" s="1150">
        <v>46</v>
      </c>
      <c r="Y136" s="1149">
        <f t="shared" si="39"/>
        <v>0.30666666666666664</v>
      </c>
      <c r="Z136" s="1149">
        <f t="shared" si="40"/>
        <v>0.22257777777777776</v>
      </c>
      <c r="AA136" s="1150">
        <v>150</v>
      </c>
      <c r="AB136" s="1150">
        <v>105.12</v>
      </c>
      <c r="AC136" s="1149">
        <f t="shared" si="42"/>
        <v>0.70079999999999998</v>
      </c>
    </row>
    <row r="137" spans="1:29">
      <c r="A137" s="2082">
        <v>123000000069</v>
      </c>
      <c r="B137" s="2081">
        <v>131</v>
      </c>
      <c r="C137" s="1150" t="s">
        <v>990</v>
      </c>
      <c r="D137" s="1150" t="s">
        <v>1623</v>
      </c>
      <c r="E137" s="1150" t="s">
        <v>4418</v>
      </c>
      <c r="F137" s="1150" t="s">
        <v>4429</v>
      </c>
      <c r="G137" s="1150">
        <v>150</v>
      </c>
      <c r="H137" s="1150">
        <v>150</v>
      </c>
      <c r="I137" s="1150">
        <v>130.56</v>
      </c>
      <c r="J137" s="1149">
        <f t="shared" si="41"/>
        <v>0.87040000000000006</v>
      </c>
      <c r="K137" s="1150">
        <v>150</v>
      </c>
      <c r="L137" s="1150">
        <v>140.88</v>
      </c>
      <c r="M137" s="1149">
        <f t="shared" si="35"/>
        <v>0.93919999999999992</v>
      </c>
      <c r="N137" s="1150">
        <v>150</v>
      </c>
      <c r="O137" s="1150">
        <v>139.28</v>
      </c>
      <c r="P137" s="1149">
        <f t="shared" si="36"/>
        <v>0.92853333333333332</v>
      </c>
      <c r="Q137" s="1150">
        <v>150</v>
      </c>
      <c r="R137" s="1150">
        <v>141.68</v>
      </c>
      <c r="S137" s="1149">
        <f t="shared" si="37"/>
        <v>0.94453333333333334</v>
      </c>
      <c r="T137" s="1150">
        <v>150</v>
      </c>
      <c r="U137" s="1150">
        <v>138.47999999999999</v>
      </c>
      <c r="V137" s="1149">
        <f t="shared" si="38"/>
        <v>0.92319999999999991</v>
      </c>
      <c r="W137" s="1150">
        <v>150</v>
      </c>
      <c r="X137" s="1150">
        <v>132</v>
      </c>
      <c r="Y137" s="1149">
        <f t="shared" si="39"/>
        <v>0.88</v>
      </c>
      <c r="Z137" s="1149">
        <f t="shared" si="40"/>
        <v>0.91431111111111119</v>
      </c>
      <c r="AA137" s="1150">
        <v>150</v>
      </c>
      <c r="AB137" s="1150">
        <v>11.6</v>
      </c>
      <c r="AC137" s="1149">
        <f t="shared" si="42"/>
        <v>7.7333333333333337E-2</v>
      </c>
    </row>
    <row r="138" spans="1:29">
      <c r="A138" s="2082">
        <v>123000000099</v>
      </c>
      <c r="B138" s="2081">
        <v>132</v>
      </c>
      <c r="C138" s="1150" t="s">
        <v>2841</v>
      </c>
      <c r="D138" s="1150" t="s">
        <v>1623</v>
      </c>
      <c r="E138" s="1150" t="s">
        <v>4602</v>
      </c>
      <c r="F138" s="1150" t="s">
        <v>4429</v>
      </c>
      <c r="G138" s="1150">
        <v>150</v>
      </c>
      <c r="H138" s="1150">
        <v>150</v>
      </c>
      <c r="I138" s="1150">
        <v>189.2</v>
      </c>
      <c r="J138" s="1149">
        <f t="shared" si="41"/>
        <v>1.2613333333333332</v>
      </c>
      <c r="K138" s="1150">
        <v>150</v>
      </c>
      <c r="L138" s="1150">
        <v>222.00000000000003</v>
      </c>
      <c r="M138" s="1149">
        <f t="shared" si="35"/>
        <v>1.4800000000000002</v>
      </c>
      <c r="N138" s="1150">
        <v>150</v>
      </c>
      <c r="O138" s="1150">
        <v>251.6</v>
      </c>
      <c r="P138" s="1149">
        <f t="shared" si="36"/>
        <v>1.6773333333333333</v>
      </c>
      <c r="Q138" s="1150">
        <v>150</v>
      </c>
      <c r="R138" s="1150">
        <v>274.8</v>
      </c>
      <c r="S138" s="1149">
        <f t="shared" si="37"/>
        <v>1.8320000000000001</v>
      </c>
      <c r="T138" s="1150">
        <v>150</v>
      </c>
      <c r="U138" s="1150">
        <v>261.60000000000002</v>
      </c>
      <c r="V138" s="1149">
        <f t="shared" si="38"/>
        <v>1.7440000000000002</v>
      </c>
      <c r="W138" s="1150">
        <v>150</v>
      </c>
      <c r="X138" s="1150">
        <v>321.60000000000002</v>
      </c>
      <c r="Y138" s="1149">
        <f t="shared" si="39"/>
        <v>2.1440000000000001</v>
      </c>
      <c r="Z138" s="1149">
        <f t="shared" si="40"/>
        <v>1.689777777777778</v>
      </c>
      <c r="AA138" s="1150">
        <v>150</v>
      </c>
      <c r="AB138" s="1150">
        <v>92.32</v>
      </c>
      <c r="AC138" s="1149">
        <f t="shared" si="42"/>
        <v>0.61546666666666661</v>
      </c>
    </row>
    <row r="139" spans="1:29">
      <c r="A139" s="2082">
        <v>126000000004</v>
      </c>
      <c r="B139" s="2081">
        <v>133</v>
      </c>
      <c r="C139" s="1150" t="s">
        <v>905</v>
      </c>
      <c r="D139" s="1150" t="s">
        <v>1623</v>
      </c>
      <c r="E139" s="1150" t="s">
        <v>4418</v>
      </c>
      <c r="F139" s="1150" t="s">
        <v>4429</v>
      </c>
      <c r="G139" s="1150">
        <v>150</v>
      </c>
      <c r="H139" s="1150">
        <v>150</v>
      </c>
      <c r="I139" s="1150">
        <v>70</v>
      </c>
      <c r="J139" s="1149">
        <f t="shared" si="41"/>
        <v>0.46666666666666667</v>
      </c>
      <c r="K139" s="1150">
        <v>150</v>
      </c>
      <c r="L139" s="1150">
        <v>72</v>
      </c>
      <c r="M139" s="1149">
        <f t="shared" si="35"/>
        <v>0.48</v>
      </c>
      <c r="N139" s="1150">
        <v>150</v>
      </c>
      <c r="O139" s="1150">
        <v>97.38</v>
      </c>
      <c r="P139" s="1149">
        <f t="shared" si="36"/>
        <v>0.6492</v>
      </c>
      <c r="Q139" s="1150">
        <v>150</v>
      </c>
      <c r="R139" s="1150">
        <v>99.6</v>
      </c>
      <c r="S139" s="1149">
        <f t="shared" si="37"/>
        <v>0.66399999999999992</v>
      </c>
      <c r="T139" s="1150">
        <v>150</v>
      </c>
      <c r="U139" s="1150">
        <v>108.2</v>
      </c>
      <c r="V139" s="1149">
        <f t="shared" si="38"/>
        <v>0.72133333333333338</v>
      </c>
      <c r="W139" s="1150">
        <v>150</v>
      </c>
      <c r="X139" s="1150">
        <v>104.80000000000001</v>
      </c>
      <c r="Y139" s="1149">
        <f t="shared" si="39"/>
        <v>0.69866666666666677</v>
      </c>
      <c r="Z139" s="1149">
        <f t="shared" si="40"/>
        <v>0.61331111111111114</v>
      </c>
      <c r="AA139" s="1150">
        <v>151</v>
      </c>
      <c r="AB139" s="1150">
        <v>183.6</v>
      </c>
      <c r="AC139" s="1149">
        <f t="shared" si="42"/>
        <v>1.2158940397350992</v>
      </c>
    </row>
    <row r="140" spans="1:29">
      <c r="A140" s="2082">
        <v>126000000020</v>
      </c>
      <c r="B140" s="2081">
        <v>134</v>
      </c>
      <c r="C140" s="1150" t="s">
        <v>1262</v>
      </c>
      <c r="D140" s="1150" t="s">
        <v>1623</v>
      </c>
      <c r="E140" s="1150" t="s">
        <v>4418</v>
      </c>
      <c r="F140" s="1150" t="s">
        <v>4429</v>
      </c>
      <c r="G140" s="1150">
        <v>150</v>
      </c>
      <c r="H140" s="1150">
        <v>150</v>
      </c>
      <c r="I140" s="1150">
        <v>90</v>
      </c>
      <c r="J140" s="1149">
        <f t="shared" si="41"/>
        <v>0.6</v>
      </c>
      <c r="K140" s="1150">
        <v>150</v>
      </c>
      <c r="L140" s="1150">
        <v>88.8</v>
      </c>
      <c r="M140" s="1149">
        <f t="shared" si="35"/>
        <v>0.59199999999999997</v>
      </c>
      <c r="N140" s="1150">
        <v>150</v>
      </c>
      <c r="O140" s="1150">
        <v>86.4</v>
      </c>
      <c r="P140" s="1149">
        <f t="shared" si="36"/>
        <v>0.57600000000000007</v>
      </c>
      <c r="Q140" s="1150">
        <v>150</v>
      </c>
      <c r="R140" s="1150">
        <v>98.8</v>
      </c>
      <c r="S140" s="1149">
        <f t="shared" si="37"/>
        <v>0.65866666666666662</v>
      </c>
      <c r="T140" s="1150">
        <v>150</v>
      </c>
      <c r="U140" s="1150">
        <v>101.2</v>
      </c>
      <c r="V140" s="1149">
        <f t="shared" si="38"/>
        <v>0.67466666666666664</v>
      </c>
      <c r="W140" s="1150">
        <v>150</v>
      </c>
      <c r="X140" s="1150">
        <v>55.600000000000009</v>
      </c>
      <c r="Y140" s="1149">
        <f t="shared" si="39"/>
        <v>0.3706666666666667</v>
      </c>
      <c r="Z140" s="1149">
        <f t="shared" si="40"/>
        <v>0.57866666666666677</v>
      </c>
      <c r="AA140" s="1150">
        <v>151.19999999999999</v>
      </c>
      <c r="AB140" s="1150">
        <v>81</v>
      </c>
      <c r="AC140" s="1149">
        <f t="shared" si="42"/>
        <v>0.53571428571428581</v>
      </c>
    </row>
    <row r="141" spans="1:29">
      <c r="A141" s="2082">
        <v>127000000021</v>
      </c>
      <c r="B141" s="2081">
        <v>135</v>
      </c>
      <c r="C141" s="1150" t="s">
        <v>4573</v>
      </c>
      <c r="D141" s="1150" t="s">
        <v>1623</v>
      </c>
      <c r="E141" s="1150" t="s">
        <v>4602</v>
      </c>
      <c r="F141" s="1150" t="s">
        <v>4429</v>
      </c>
      <c r="G141" s="1150">
        <v>150</v>
      </c>
      <c r="H141" s="1150">
        <v>150</v>
      </c>
      <c r="I141" s="1150">
        <v>24</v>
      </c>
      <c r="J141" s="1149">
        <f t="shared" si="41"/>
        <v>0.16</v>
      </c>
      <c r="K141" s="1150">
        <v>150</v>
      </c>
      <c r="L141" s="1150">
        <v>24</v>
      </c>
      <c r="M141" s="1149">
        <f t="shared" si="35"/>
        <v>0.16</v>
      </c>
      <c r="N141" s="1150">
        <v>150</v>
      </c>
      <c r="O141" s="1150">
        <v>30</v>
      </c>
      <c r="P141" s="1149">
        <f t="shared" si="36"/>
        <v>0.2</v>
      </c>
      <c r="Q141" s="1150">
        <v>150</v>
      </c>
      <c r="R141" s="1150">
        <v>12</v>
      </c>
      <c r="S141" s="1149">
        <f t="shared" si="37"/>
        <v>0.08</v>
      </c>
      <c r="T141" s="1150">
        <v>150</v>
      </c>
      <c r="U141" s="1150">
        <v>18</v>
      </c>
      <c r="V141" s="1149">
        <f t="shared" si="38"/>
        <v>0.12</v>
      </c>
      <c r="W141" s="1150">
        <v>150</v>
      </c>
      <c r="X141" s="1150">
        <v>18</v>
      </c>
      <c r="Y141" s="1149">
        <f t="shared" si="39"/>
        <v>0.12</v>
      </c>
      <c r="Z141" s="1149">
        <f t="shared" si="40"/>
        <v>0.14000000000000001</v>
      </c>
      <c r="AA141" s="1150">
        <v>152</v>
      </c>
      <c r="AB141" s="1150">
        <v>78</v>
      </c>
      <c r="AC141" s="1149">
        <f t="shared" si="42"/>
        <v>0.51315789473684215</v>
      </c>
    </row>
    <row r="142" spans="1:29">
      <c r="A142" s="2082">
        <v>129000000004</v>
      </c>
      <c r="B142" s="2081">
        <v>136</v>
      </c>
      <c r="C142" s="1150" t="s">
        <v>3245</v>
      </c>
      <c r="D142" s="1150" t="s">
        <v>1623</v>
      </c>
      <c r="E142" s="1150" t="s">
        <v>4418</v>
      </c>
      <c r="F142" s="1150" t="s">
        <v>4429</v>
      </c>
      <c r="G142" s="1150">
        <v>150</v>
      </c>
      <c r="H142" s="1150">
        <v>150</v>
      </c>
      <c r="I142" s="1150">
        <v>0</v>
      </c>
      <c r="J142" s="1149">
        <f t="shared" si="41"/>
        <v>0</v>
      </c>
      <c r="K142" s="1150">
        <v>150</v>
      </c>
      <c r="L142" s="1150">
        <v>0</v>
      </c>
      <c r="M142" s="1149">
        <f t="shared" si="35"/>
        <v>0</v>
      </c>
      <c r="N142" s="1150">
        <v>150</v>
      </c>
      <c r="O142" s="1150">
        <v>0</v>
      </c>
      <c r="P142" s="1149">
        <f t="shared" si="36"/>
        <v>0</v>
      </c>
      <c r="Q142" s="1150">
        <v>150</v>
      </c>
      <c r="R142" s="1150">
        <v>0</v>
      </c>
      <c r="S142" s="1149">
        <f t="shared" si="37"/>
        <v>0</v>
      </c>
      <c r="T142" s="1150">
        <v>150</v>
      </c>
      <c r="U142" s="1150">
        <v>0</v>
      </c>
      <c r="V142" s="1149">
        <f t="shared" si="38"/>
        <v>0</v>
      </c>
      <c r="W142" s="1150">
        <v>150</v>
      </c>
      <c r="X142" s="1150">
        <v>0</v>
      </c>
      <c r="Y142" s="1149">
        <f t="shared" si="39"/>
        <v>0</v>
      </c>
      <c r="Z142" s="1149">
        <f t="shared" si="40"/>
        <v>0</v>
      </c>
      <c r="AA142" s="1150">
        <v>152</v>
      </c>
      <c r="AB142" s="1150">
        <v>77.33</v>
      </c>
      <c r="AC142" s="1149">
        <f t="shared" si="42"/>
        <v>0.50875000000000004</v>
      </c>
    </row>
    <row r="143" spans="1:29">
      <c r="A143" s="2082">
        <v>611000000055</v>
      </c>
      <c r="B143" s="2081">
        <v>137</v>
      </c>
      <c r="C143" s="1150" t="s">
        <v>794</v>
      </c>
      <c r="D143" s="1150" t="s">
        <v>1623</v>
      </c>
      <c r="E143" s="1150" t="s">
        <v>1687</v>
      </c>
      <c r="F143" s="1150" t="s">
        <v>4429</v>
      </c>
      <c r="G143" s="1150">
        <v>150</v>
      </c>
      <c r="H143" s="1150">
        <v>150</v>
      </c>
      <c r="I143" s="1150">
        <v>117.28</v>
      </c>
      <c r="J143" s="1149">
        <f t="shared" si="41"/>
        <v>0.78186666666666671</v>
      </c>
      <c r="K143" s="1150">
        <v>150</v>
      </c>
      <c r="L143" s="1150">
        <v>114.16</v>
      </c>
      <c r="M143" s="1149">
        <f t="shared" si="35"/>
        <v>0.76106666666666667</v>
      </c>
      <c r="N143" s="1150">
        <v>150</v>
      </c>
      <c r="O143" s="1150">
        <v>117.75999999999999</v>
      </c>
      <c r="P143" s="1149">
        <f t="shared" si="36"/>
        <v>0.78506666666666658</v>
      </c>
      <c r="Q143" s="1150">
        <v>150</v>
      </c>
      <c r="R143" s="1150">
        <v>124.56</v>
      </c>
      <c r="S143" s="1149">
        <f t="shared" si="37"/>
        <v>0.83040000000000003</v>
      </c>
      <c r="T143" s="1150">
        <v>150</v>
      </c>
      <c r="U143" s="1150">
        <v>121.76</v>
      </c>
      <c r="V143" s="1149">
        <f t="shared" si="38"/>
        <v>0.81173333333333342</v>
      </c>
      <c r="W143" s="1150">
        <v>150</v>
      </c>
      <c r="X143" s="1150">
        <v>122.72000000000001</v>
      </c>
      <c r="Y143" s="1149">
        <f t="shared" si="39"/>
        <v>0.81813333333333338</v>
      </c>
      <c r="Z143" s="1149">
        <f t="shared" si="40"/>
        <v>0.79804444444444445</v>
      </c>
      <c r="AA143" s="1150">
        <v>152</v>
      </c>
      <c r="AB143" s="1150">
        <v>206.4</v>
      </c>
      <c r="AC143" s="1149">
        <f t="shared" si="42"/>
        <v>1.3578947368421053</v>
      </c>
    </row>
    <row r="144" spans="1:29">
      <c r="A144" s="2082">
        <v>611000000079</v>
      </c>
      <c r="B144" s="2081">
        <v>138</v>
      </c>
      <c r="C144" s="1150" t="s">
        <v>1715</v>
      </c>
      <c r="D144" s="1150" t="s">
        <v>1623</v>
      </c>
      <c r="E144" s="1150" t="s">
        <v>1687</v>
      </c>
      <c r="F144" s="1150" t="s">
        <v>4428</v>
      </c>
      <c r="G144" s="1150">
        <v>150</v>
      </c>
      <c r="H144" s="1150">
        <v>150</v>
      </c>
      <c r="I144" s="1150">
        <v>45.6</v>
      </c>
      <c r="J144" s="1149">
        <f t="shared" si="41"/>
        <v>0.30399999999999999</v>
      </c>
      <c r="K144" s="1150">
        <v>150</v>
      </c>
      <c r="L144" s="1150">
        <v>64.08</v>
      </c>
      <c r="M144" s="1149">
        <f t="shared" si="35"/>
        <v>0.42719999999999997</v>
      </c>
      <c r="N144" s="1150">
        <v>150</v>
      </c>
      <c r="O144" s="1150">
        <v>32.880000000000003</v>
      </c>
      <c r="P144" s="1149">
        <f t="shared" si="36"/>
        <v>0.21920000000000001</v>
      </c>
      <c r="Q144" s="1150">
        <v>150</v>
      </c>
      <c r="R144" s="1150">
        <v>42.000000000000007</v>
      </c>
      <c r="S144" s="1149">
        <f t="shared" si="37"/>
        <v>0.28000000000000003</v>
      </c>
      <c r="T144" s="1150">
        <v>150</v>
      </c>
      <c r="U144" s="1150">
        <v>66.48</v>
      </c>
      <c r="V144" s="1149">
        <f t="shared" si="38"/>
        <v>0.44320000000000004</v>
      </c>
      <c r="W144" s="1150">
        <v>150</v>
      </c>
      <c r="X144" s="1150">
        <v>58.800000000000004</v>
      </c>
      <c r="Y144" s="1149">
        <f t="shared" si="39"/>
        <v>0.39200000000000002</v>
      </c>
      <c r="Z144" s="1149">
        <f t="shared" si="40"/>
        <v>0.34426666666666672</v>
      </c>
      <c r="AA144" s="1150">
        <v>153</v>
      </c>
      <c r="AB144" s="1150">
        <v>78.319999999999993</v>
      </c>
      <c r="AC144" s="1149">
        <f t="shared" si="42"/>
        <v>0.51189542483660122</v>
      </c>
    </row>
    <row r="145" spans="1:29">
      <c r="A145" s="2082">
        <v>611000000083</v>
      </c>
      <c r="B145" s="2081">
        <v>139</v>
      </c>
      <c r="C145" s="1150" t="s">
        <v>2805</v>
      </c>
      <c r="D145" s="1150" t="s">
        <v>1623</v>
      </c>
      <c r="E145" s="1150" t="s">
        <v>1687</v>
      </c>
      <c r="F145" s="1150" t="s">
        <v>4429</v>
      </c>
      <c r="G145" s="1150">
        <v>150</v>
      </c>
      <c r="H145" s="1150">
        <v>150</v>
      </c>
      <c r="I145" s="1150">
        <v>21.92</v>
      </c>
      <c r="J145" s="1149">
        <f t="shared" si="41"/>
        <v>0.14613333333333334</v>
      </c>
      <c r="K145" s="1150">
        <v>150</v>
      </c>
      <c r="L145" s="1150">
        <v>13.28</v>
      </c>
      <c r="M145" s="1149">
        <f t="shared" si="35"/>
        <v>8.8533333333333325E-2</v>
      </c>
      <c r="N145" s="1150">
        <v>150</v>
      </c>
      <c r="O145" s="1150">
        <v>11.76</v>
      </c>
      <c r="P145" s="1149">
        <f t="shared" si="36"/>
        <v>7.8399999999999997E-2</v>
      </c>
      <c r="Q145" s="1150">
        <v>150</v>
      </c>
      <c r="R145" s="1150">
        <v>12.4</v>
      </c>
      <c r="S145" s="1149">
        <f t="shared" si="37"/>
        <v>8.2666666666666666E-2</v>
      </c>
      <c r="T145" s="1150">
        <v>150</v>
      </c>
      <c r="U145" s="1150">
        <v>22.88</v>
      </c>
      <c r="V145" s="1149">
        <f t="shared" si="38"/>
        <v>0.15253333333333333</v>
      </c>
      <c r="W145" s="1150">
        <v>150</v>
      </c>
      <c r="X145" s="1150">
        <v>20.72</v>
      </c>
      <c r="Y145" s="1149">
        <f t="shared" si="39"/>
        <v>0.13813333333333333</v>
      </c>
      <c r="Z145" s="1149">
        <f t="shared" si="40"/>
        <v>0.11439999999999999</v>
      </c>
      <c r="AA145" s="1150">
        <v>154</v>
      </c>
      <c r="AB145" s="1150">
        <v>0</v>
      </c>
      <c r="AC145" s="1149">
        <f t="shared" si="42"/>
        <v>0</v>
      </c>
    </row>
    <row r="146" spans="1:29">
      <c r="A146" s="2082">
        <v>621000000049</v>
      </c>
      <c r="B146" s="2081">
        <v>140</v>
      </c>
      <c r="C146" s="1150" t="s">
        <v>3049</v>
      </c>
      <c r="D146" s="1150" t="s">
        <v>1623</v>
      </c>
      <c r="E146" s="1150" t="s">
        <v>4418</v>
      </c>
      <c r="F146" s="1150" t="s">
        <v>4429</v>
      </c>
      <c r="G146" s="1150">
        <v>150</v>
      </c>
      <c r="H146" s="1150">
        <v>150</v>
      </c>
      <c r="I146" s="1150">
        <v>83.12</v>
      </c>
      <c r="J146" s="1149">
        <f t="shared" si="41"/>
        <v>0.55413333333333337</v>
      </c>
      <c r="K146" s="1150">
        <v>150</v>
      </c>
      <c r="L146" s="1150">
        <v>92.800000000000011</v>
      </c>
      <c r="M146" s="1149">
        <f t="shared" ref="M146:M177" si="43">+L146/K146</f>
        <v>0.6186666666666667</v>
      </c>
      <c r="N146" s="1150">
        <v>150</v>
      </c>
      <c r="O146" s="1150">
        <v>96.48</v>
      </c>
      <c r="P146" s="1149">
        <f t="shared" ref="P146:P177" si="44">+O146/N146</f>
        <v>0.64319999999999999</v>
      </c>
      <c r="Q146" s="1150">
        <v>150</v>
      </c>
      <c r="R146" s="1150">
        <v>94.64</v>
      </c>
      <c r="S146" s="1149">
        <f t="shared" ref="S146:S177" si="45">+R146/Q146</f>
        <v>0.63093333333333335</v>
      </c>
      <c r="T146" s="1150">
        <v>150</v>
      </c>
      <c r="U146" s="1150">
        <v>19.040000000000003</v>
      </c>
      <c r="V146" s="1149">
        <f t="shared" ref="V146:V177" si="46">+U146/T146</f>
        <v>0.12693333333333334</v>
      </c>
      <c r="W146" s="1150">
        <v>150</v>
      </c>
      <c r="X146" s="1150">
        <v>17.440000000000001</v>
      </c>
      <c r="Y146" s="1149">
        <f t="shared" ref="Y146:Y177" si="47">+X146/W146</f>
        <v>0.11626666666666667</v>
      </c>
      <c r="Z146" s="1149">
        <f t="shared" ref="Z146:Z177" si="48">+(I146+L146+O146+R146+U146+X146)/(H146+K146+N146+Q146+T146+W146)</f>
        <v>0.44835555555555562</v>
      </c>
      <c r="AA146" s="1150">
        <v>154</v>
      </c>
      <c r="AB146" s="1150">
        <v>100.2</v>
      </c>
      <c r="AC146" s="1149">
        <f t="shared" si="42"/>
        <v>0.6506493506493507</v>
      </c>
    </row>
    <row r="147" spans="1:29">
      <c r="A147" s="2082">
        <v>122000000052</v>
      </c>
      <c r="B147" s="2081">
        <v>141</v>
      </c>
      <c r="C147" s="1150" t="s">
        <v>977</v>
      </c>
      <c r="D147" s="1150" t="s">
        <v>1623</v>
      </c>
      <c r="E147" s="1150" t="s">
        <v>1687</v>
      </c>
      <c r="F147" s="1150" t="s">
        <v>4429</v>
      </c>
      <c r="G147" s="1150">
        <v>151</v>
      </c>
      <c r="H147" s="1150">
        <v>151</v>
      </c>
      <c r="I147" s="1150">
        <v>158.4</v>
      </c>
      <c r="J147" s="1149">
        <f t="shared" si="41"/>
        <v>1.0490066225165564</v>
      </c>
      <c r="K147" s="1150">
        <v>151</v>
      </c>
      <c r="L147" s="1150">
        <v>193.6</v>
      </c>
      <c r="M147" s="1149">
        <f t="shared" si="43"/>
        <v>1.2821192052980133</v>
      </c>
      <c r="N147" s="1150">
        <v>151</v>
      </c>
      <c r="O147" s="1150">
        <v>142</v>
      </c>
      <c r="P147" s="1149">
        <f t="shared" si="44"/>
        <v>0.94039735099337751</v>
      </c>
      <c r="Q147" s="1150">
        <v>151</v>
      </c>
      <c r="R147" s="1150">
        <v>169.6</v>
      </c>
      <c r="S147" s="1149">
        <f t="shared" si="45"/>
        <v>1.1231788079470197</v>
      </c>
      <c r="T147" s="1150">
        <v>151</v>
      </c>
      <c r="U147" s="1150">
        <v>185.20000000000002</v>
      </c>
      <c r="V147" s="1149">
        <f t="shared" si="46"/>
        <v>1.2264900662251657</v>
      </c>
      <c r="W147" s="1150">
        <v>151</v>
      </c>
      <c r="X147" s="1150">
        <v>192.4</v>
      </c>
      <c r="Y147" s="1149">
        <f t="shared" si="47"/>
        <v>1.2741721854304635</v>
      </c>
      <c r="Z147" s="1149">
        <f t="shared" si="48"/>
        <v>1.1492273730684328</v>
      </c>
      <c r="AA147" s="1150">
        <v>156</v>
      </c>
      <c r="AB147" s="1150">
        <v>92</v>
      </c>
      <c r="AC147" s="1149">
        <f t="shared" si="42"/>
        <v>0.58974358974358976</v>
      </c>
    </row>
    <row r="148" spans="1:29">
      <c r="A148" s="2082">
        <v>611000000063</v>
      </c>
      <c r="B148" s="2081">
        <v>142</v>
      </c>
      <c r="C148" s="1150" t="s">
        <v>998</v>
      </c>
      <c r="D148" s="1150" t="s">
        <v>1623</v>
      </c>
      <c r="E148" s="1150" t="s">
        <v>4418</v>
      </c>
      <c r="F148" s="1150" t="s">
        <v>4429</v>
      </c>
      <c r="G148" s="1150">
        <v>151.19999999999999</v>
      </c>
      <c r="H148" s="1150">
        <v>151.19999999999999</v>
      </c>
      <c r="I148" s="1150">
        <v>82</v>
      </c>
      <c r="J148" s="1149">
        <f t="shared" si="41"/>
        <v>0.54232804232804233</v>
      </c>
      <c r="K148" s="1150">
        <v>151.19999999999999</v>
      </c>
      <c r="L148" s="1150">
        <v>96.399999999999991</v>
      </c>
      <c r="M148" s="1149">
        <f t="shared" si="43"/>
        <v>0.63756613756613756</v>
      </c>
      <c r="N148" s="1150">
        <v>151.19999999999999</v>
      </c>
      <c r="O148" s="1150">
        <v>79.400000000000006</v>
      </c>
      <c r="P148" s="1149">
        <f t="shared" si="44"/>
        <v>0.52513227513227523</v>
      </c>
      <c r="Q148" s="1150">
        <v>151.19999999999999</v>
      </c>
      <c r="R148" s="1150">
        <v>78.400000000000006</v>
      </c>
      <c r="S148" s="1149">
        <f t="shared" si="45"/>
        <v>0.5185185185185186</v>
      </c>
      <c r="T148" s="1150">
        <v>151.19999999999999</v>
      </c>
      <c r="U148" s="1150">
        <v>88</v>
      </c>
      <c r="V148" s="1149">
        <f t="shared" si="46"/>
        <v>0.58201058201058209</v>
      </c>
      <c r="W148" s="1150">
        <v>151.19999999999999</v>
      </c>
      <c r="X148" s="1150">
        <v>86.8</v>
      </c>
      <c r="Y148" s="1149">
        <f t="shared" si="47"/>
        <v>0.57407407407407407</v>
      </c>
      <c r="Z148" s="1149">
        <f t="shared" si="48"/>
        <v>0.56327160493827155</v>
      </c>
      <c r="AA148" s="1150">
        <v>156</v>
      </c>
      <c r="AB148" s="1150">
        <v>148</v>
      </c>
      <c r="AC148" s="1149">
        <f t="shared" si="42"/>
        <v>0.94871794871794868</v>
      </c>
    </row>
    <row r="149" spans="1:29">
      <c r="A149" s="2082">
        <v>124000000024</v>
      </c>
      <c r="B149" s="2081">
        <v>143</v>
      </c>
      <c r="C149" s="1150" t="s">
        <v>34</v>
      </c>
      <c r="D149" s="1150" t="s">
        <v>1623</v>
      </c>
      <c r="E149" s="1150" t="s">
        <v>1687</v>
      </c>
      <c r="F149" s="1150" t="s">
        <v>4429</v>
      </c>
      <c r="G149" s="1150">
        <v>152</v>
      </c>
      <c r="H149" s="1150">
        <v>152</v>
      </c>
      <c r="I149" s="1150">
        <v>74</v>
      </c>
      <c r="J149" s="1149">
        <f t="shared" si="41"/>
        <v>0.48684210526315791</v>
      </c>
      <c r="K149" s="1150">
        <v>152</v>
      </c>
      <c r="L149" s="1150">
        <v>76</v>
      </c>
      <c r="M149" s="1149">
        <f t="shared" si="43"/>
        <v>0.5</v>
      </c>
      <c r="N149" s="1150">
        <v>152</v>
      </c>
      <c r="O149" s="1150">
        <v>76</v>
      </c>
      <c r="P149" s="1149">
        <f t="shared" si="44"/>
        <v>0.5</v>
      </c>
      <c r="Q149" s="1150">
        <v>152</v>
      </c>
      <c r="R149" s="1150">
        <v>78</v>
      </c>
      <c r="S149" s="1149">
        <f t="shared" si="45"/>
        <v>0.51315789473684215</v>
      </c>
      <c r="T149" s="1150">
        <v>152</v>
      </c>
      <c r="U149" s="1150">
        <v>78</v>
      </c>
      <c r="V149" s="1149">
        <f t="shared" si="46"/>
        <v>0.51315789473684215</v>
      </c>
      <c r="W149" s="1150">
        <v>152</v>
      </c>
      <c r="X149" s="1150">
        <v>80</v>
      </c>
      <c r="Y149" s="1149">
        <f t="shared" si="47"/>
        <v>0.52631578947368418</v>
      </c>
      <c r="Z149" s="1149">
        <f t="shared" si="48"/>
        <v>0.50657894736842102</v>
      </c>
      <c r="AA149" s="1150">
        <v>156</v>
      </c>
      <c r="AB149" s="1150">
        <v>102</v>
      </c>
      <c r="AC149" s="1149">
        <f t="shared" si="42"/>
        <v>0.65384615384615385</v>
      </c>
    </row>
    <row r="150" spans="1:29">
      <c r="A150" s="2082">
        <v>126000000044</v>
      </c>
      <c r="B150" s="2081">
        <v>144</v>
      </c>
      <c r="C150" s="1150" t="s">
        <v>3449</v>
      </c>
      <c r="D150" s="1150" t="s">
        <v>1623</v>
      </c>
      <c r="E150" s="1150" t="s">
        <v>4418</v>
      </c>
      <c r="F150" s="1150" t="s">
        <v>4429</v>
      </c>
      <c r="G150" s="1150">
        <v>152</v>
      </c>
      <c r="H150" s="1150">
        <v>152</v>
      </c>
      <c r="I150" s="1150">
        <v>25.898999999999997</v>
      </c>
      <c r="J150" s="1149">
        <f t="shared" si="41"/>
        <v>0.17038815789473682</v>
      </c>
      <c r="K150" s="1150">
        <v>152</v>
      </c>
      <c r="L150" s="1150">
        <v>1.8689999999999998</v>
      </c>
      <c r="M150" s="1149">
        <f t="shared" si="43"/>
        <v>1.2296052631578945E-2</v>
      </c>
      <c r="N150" s="1150">
        <v>152</v>
      </c>
      <c r="O150" s="1150">
        <v>62.210999999999999</v>
      </c>
      <c r="P150" s="1149">
        <f t="shared" si="44"/>
        <v>0.4092828947368421</v>
      </c>
      <c r="Q150" s="1150">
        <v>152</v>
      </c>
      <c r="R150" s="1150">
        <v>64.08</v>
      </c>
      <c r="S150" s="1149">
        <f t="shared" si="45"/>
        <v>0.42157894736842105</v>
      </c>
      <c r="T150" s="1150">
        <v>152</v>
      </c>
      <c r="U150" s="1150">
        <v>1.6019999999999999</v>
      </c>
      <c r="V150" s="1149">
        <f t="shared" si="46"/>
        <v>1.0539473684210526E-2</v>
      </c>
      <c r="W150" s="1150">
        <v>152</v>
      </c>
      <c r="X150" s="1150">
        <v>13.884</v>
      </c>
      <c r="Y150" s="1149">
        <f t="shared" si="47"/>
        <v>9.1342105263157891E-2</v>
      </c>
      <c r="Z150" s="1149">
        <f t="shared" si="48"/>
        <v>0.18590460526315791</v>
      </c>
      <c r="AA150" s="1150">
        <v>156</v>
      </c>
      <c r="AB150" s="1150">
        <v>90</v>
      </c>
      <c r="AC150" s="1149">
        <f t="shared" si="42"/>
        <v>0.57692307692307687</v>
      </c>
    </row>
    <row r="151" spans="1:29">
      <c r="A151" s="2082">
        <v>615000000001</v>
      </c>
      <c r="B151" s="2081">
        <v>145</v>
      </c>
      <c r="C151" s="1150" t="s">
        <v>473</v>
      </c>
      <c r="D151" s="1150" t="s">
        <v>1623</v>
      </c>
      <c r="E151" s="1150" t="s">
        <v>4418</v>
      </c>
      <c r="F151" s="1150" t="s">
        <v>4429</v>
      </c>
      <c r="G151" s="1150">
        <v>152</v>
      </c>
      <c r="H151" s="1150">
        <v>152</v>
      </c>
      <c r="I151" s="1150">
        <v>227.2</v>
      </c>
      <c r="J151" s="1149">
        <f t="shared" si="41"/>
        <v>1.4947368421052631</v>
      </c>
      <c r="K151" s="1150">
        <v>152</v>
      </c>
      <c r="L151" s="1150">
        <v>227.2</v>
      </c>
      <c r="M151" s="1149">
        <f t="shared" si="43"/>
        <v>1.4947368421052631</v>
      </c>
      <c r="N151" s="1150">
        <v>152</v>
      </c>
      <c r="O151" s="1150">
        <v>229.6</v>
      </c>
      <c r="P151" s="1149">
        <f t="shared" si="44"/>
        <v>1.5105263157894737</v>
      </c>
      <c r="Q151" s="1150">
        <v>152</v>
      </c>
      <c r="R151" s="1150">
        <v>220.8</v>
      </c>
      <c r="S151" s="1149">
        <f t="shared" si="45"/>
        <v>1.4526315789473685</v>
      </c>
      <c r="T151" s="1150">
        <v>152</v>
      </c>
      <c r="U151" s="1150">
        <v>230.39999999999998</v>
      </c>
      <c r="V151" s="1149">
        <f t="shared" si="46"/>
        <v>1.5157894736842104</v>
      </c>
      <c r="W151" s="1150">
        <v>152</v>
      </c>
      <c r="X151" s="1150">
        <v>223.20000000000002</v>
      </c>
      <c r="Y151" s="1149">
        <f t="shared" si="47"/>
        <v>1.4684210526315791</v>
      </c>
      <c r="Z151" s="1149">
        <f t="shared" si="48"/>
        <v>1.4894736842105261</v>
      </c>
      <c r="AA151" s="1150">
        <v>156</v>
      </c>
      <c r="AB151" s="1150">
        <v>120</v>
      </c>
      <c r="AC151" s="1149">
        <f t="shared" si="42"/>
        <v>0.76923076923076927</v>
      </c>
    </row>
    <row r="152" spans="1:29">
      <c r="A152" s="2082">
        <v>121000000019</v>
      </c>
      <c r="B152" s="2081">
        <v>146</v>
      </c>
      <c r="C152" s="1150" t="s">
        <v>984</v>
      </c>
      <c r="D152" s="1150" t="s">
        <v>1623</v>
      </c>
      <c r="E152" s="1150" t="s">
        <v>4418</v>
      </c>
      <c r="F152" s="1150" t="s">
        <v>4429</v>
      </c>
      <c r="G152" s="1150">
        <v>153</v>
      </c>
      <c r="H152" s="1150">
        <v>153</v>
      </c>
      <c r="I152" s="1150">
        <v>0</v>
      </c>
      <c r="J152" s="1149">
        <f t="shared" si="41"/>
        <v>0</v>
      </c>
      <c r="K152" s="1150">
        <v>153</v>
      </c>
      <c r="L152" s="1150">
        <v>0</v>
      </c>
      <c r="M152" s="1149">
        <f t="shared" si="43"/>
        <v>0</v>
      </c>
      <c r="N152" s="1150">
        <v>153</v>
      </c>
      <c r="O152" s="1150">
        <v>79.44</v>
      </c>
      <c r="P152" s="1149">
        <f t="shared" si="44"/>
        <v>0.51921568627450976</v>
      </c>
      <c r="Q152" s="1150">
        <v>153</v>
      </c>
      <c r="R152" s="1150">
        <v>78.8</v>
      </c>
      <c r="S152" s="1149">
        <f t="shared" si="45"/>
        <v>0.51503267973856204</v>
      </c>
      <c r="T152" s="1150">
        <v>153</v>
      </c>
      <c r="U152" s="1150">
        <v>78.959999999999994</v>
      </c>
      <c r="V152" s="1149">
        <f t="shared" si="46"/>
        <v>0.51607843137254894</v>
      </c>
      <c r="W152" s="1150">
        <v>153</v>
      </c>
      <c r="X152" s="1150">
        <v>80.800000000000011</v>
      </c>
      <c r="Y152" s="1149">
        <f t="shared" si="47"/>
        <v>0.52810457516339882</v>
      </c>
      <c r="Z152" s="1149">
        <f t="shared" si="48"/>
        <v>0.34640522875816993</v>
      </c>
      <c r="AA152" s="1150">
        <v>156</v>
      </c>
      <c r="AB152" s="1150">
        <v>141</v>
      </c>
      <c r="AC152" s="1149">
        <f t="shared" si="42"/>
        <v>0.90384615384615385</v>
      </c>
    </row>
    <row r="153" spans="1:29">
      <c r="A153" s="2082">
        <v>121000000083</v>
      </c>
      <c r="B153" s="2081">
        <v>147</v>
      </c>
      <c r="C153" s="1150" t="s">
        <v>4570</v>
      </c>
      <c r="D153" s="1150" t="s">
        <v>1623</v>
      </c>
      <c r="E153" s="1150" t="s">
        <v>4418</v>
      </c>
      <c r="F153" s="1150" t="s">
        <v>4429</v>
      </c>
      <c r="G153" s="1150">
        <v>154</v>
      </c>
      <c r="H153" s="1150">
        <v>154</v>
      </c>
      <c r="I153" s="1150">
        <v>79.2</v>
      </c>
      <c r="J153" s="1149">
        <f t="shared" si="41"/>
        <v>0.51428571428571435</v>
      </c>
      <c r="K153" s="1150">
        <v>154</v>
      </c>
      <c r="L153" s="1150">
        <v>90.56</v>
      </c>
      <c r="M153" s="1149">
        <f t="shared" si="43"/>
        <v>0.58805194805194805</v>
      </c>
      <c r="N153" s="1150">
        <v>154</v>
      </c>
      <c r="O153" s="1150">
        <v>150.6</v>
      </c>
      <c r="P153" s="1149">
        <f t="shared" si="44"/>
        <v>0.97792207792207786</v>
      </c>
      <c r="Q153" s="1150">
        <v>154</v>
      </c>
      <c r="R153" s="1150">
        <v>127.27999999999999</v>
      </c>
      <c r="S153" s="1149">
        <f t="shared" si="45"/>
        <v>0.82649350649350639</v>
      </c>
      <c r="T153" s="1150">
        <v>154</v>
      </c>
      <c r="U153" s="1150">
        <v>128.56</v>
      </c>
      <c r="V153" s="1149">
        <f t="shared" si="46"/>
        <v>0.83480519480519477</v>
      </c>
      <c r="W153" s="1150">
        <v>154</v>
      </c>
      <c r="X153" s="1150">
        <v>120.56</v>
      </c>
      <c r="Y153" s="1149">
        <f t="shared" si="47"/>
        <v>0.78285714285714292</v>
      </c>
      <c r="Z153" s="1149">
        <f t="shared" si="48"/>
        <v>0.75406926406926411</v>
      </c>
      <c r="AA153" s="1150">
        <v>156</v>
      </c>
      <c r="AB153" s="1150">
        <v>165</v>
      </c>
      <c r="AC153" s="1149">
        <f t="shared" si="42"/>
        <v>1.0576923076923077</v>
      </c>
    </row>
    <row r="154" spans="1:29">
      <c r="A154" s="2082">
        <v>123000000111</v>
      </c>
      <c r="B154" s="2081">
        <v>148</v>
      </c>
      <c r="C154" s="1150" t="s">
        <v>3052</v>
      </c>
      <c r="D154" s="1150" t="s">
        <v>1623</v>
      </c>
      <c r="E154" s="1150" t="s">
        <v>4418</v>
      </c>
      <c r="F154" s="1150" t="s">
        <v>4429</v>
      </c>
      <c r="G154" s="1150">
        <v>154</v>
      </c>
      <c r="H154" s="1150">
        <v>154</v>
      </c>
      <c r="I154" s="1150">
        <v>124.96000000000001</v>
      </c>
      <c r="J154" s="1149">
        <f t="shared" si="41"/>
        <v>0.8114285714285715</v>
      </c>
      <c r="K154" s="1150">
        <v>154</v>
      </c>
      <c r="L154" s="1150">
        <v>124</v>
      </c>
      <c r="M154" s="1149">
        <f t="shared" si="43"/>
        <v>0.80519480519480524</v>
      </c>
      <c r="N154" s="1150">
        <v>154</v>
      </c>
      <c r="O154" s="1150">
        <v>130.24</v>
      </c>
      <c r="P154" s="1149">
        <f t="shared" si="44"/>
        <v>0.84571428571428575</v>
      </c>
      <c r="Q154" s="1150">
        <v>154</v>
      </c>
      <c r="R154" s="1150">
        <v>124.96000000000001</v>
      </c>
      <c r="S154" s="1149">
        <f t="shared" si="45"/>
        <v>0.8114285714285715</v>
      </c>
      <c r="T154" s="1150">
        <v>154</v>
      </c>
      <c r="U154" s="1150">
        <v>131.36000000000001</v>
      </c>
      <c r="V154" s="1149">
        <f t="shared" si="46"/>
        <v>0.85298701298701307</v>
      </c>
      <c r="W154" s="1150">
        <v>154</v>
      </c>
      <c r="X154" s="1150">
        <v>125.92000000000002</v>
      </c>
      <c r="Y154" s="1149">
        <f t="shared" si="47"/>
        <v>0.81766233766233776</v>
      </c>
      <c r="Z154" s="1149">
        <f t="shared" si="48"/>
        <v>0.82406926406926417</v>
      </c>
      <c r="AA154" s="1150">
        <v>157</v>
      </c>
      <c r="AB154" s="1150">
        <v>27.1</v>
      </c>
      <c r="AC154" s="1149">
        <f t="shared" si="42"/>
        <v>0.17261146496815288</v>
      </c>
    </row>
    <row r="155" spans="1:29">
      <c r="A155" s="2082">
        <v>122000000078</v>
      </c>
      <c r="B155" s="2081">
        <v>149</v>
      </c>
      <c r="C155" s="1150" t="s">
        <v>2943</v>
      </c>
      <c r="D155" s="1150" t="s">
        <v>1623</v>
      </c>
      <c r="E155" s="1150" t="s">
        <v>4602</v>
      </c>
      <c r="F155" s="1150" t="s">
        <v>4429</v>
      </c>
      <c r="G155" s="1150">
        <v>156</v>
      </c>
      <c r="H155" s="1150">
        <v>156</v>
      </c>
      <c r="I155" s="1150">
        <v>140</v>
      </c>
      <c r="J155" s="1149">
        <f t="shared" ref="J155:J183" si="49">+I155/H155</f>
        <v>0.89743589743589747</v>
      </c>
      <c r="K155" s="1150">
        <v>156</v>
      </c>
      <c r="L155" s="1150">
        <v>150</v>
      </c>
      <c r="M155" s="1149">
        <f t="shared" si="43"/>
        <v>0.96153846153846156</v>
      </c>
      <c r="N155" s="1150">
        <v>156</v>
      </c>
      <c r="O155" s="1150">
        <v>154</v>
      </c>
      <c r="P155" s="1149">
        <f t="shared" si="44"/>
        <v>0.98717948717948723</v>
      </c>
      <c r="Q155" s="1150">
        <v>156</v>
      </c>
      <c r="R155" s="1150">
        <v>153.91999999999999</v>
      </c>
      <c r="S155" s="1149">
        <f t="shared" si="45"/>
        <v>0.98666666666666658</v>
      </c>
      <c r="T155" s="1150">
        <v>156</v>
      </c>
      <c r="U155" s="1150">
        <v>160.64000000000001</v>
      </c>
      <c r="V155" s="1149">
        <f t="shared" si="46"/>
        <v>1.0297435897435898</v>
      </c>
      <c r="W155" s="1150">
        <v>156</v>
      </c>
      <c r="X155" s="1150">
        <v>120</v>
      </c>
      <c r="Y155" s="1149">
        <f t="shared" si="47"/>
        <v>0.76923076923076927</v>
      </c>
      <c r="Z155" s="1149">
        <f t="shared" si="48"/>
        <v>0.93863247863247856</v>
      </c>
      <c r="AA155" s="1150">
        <v>159</v>
      </c>
      <c r="AB155" s="1150">
        <v>2</v>
      </c>
      <c r="AC155" s="1149">
        <f t="shared" si="42"/>
        <v>1.2578616352201259E-2</v>
      </c>
    </row>
    <row r="156" spans="1:29">
      <c r="A156" s="2082">
        <v>123000000119</v>
      </c>
      <c r="B156" s="2081">
        <v>150</v>
      </c>
      <c r="C156" s="1150" t="s">
        <v>3452</v>
      </c>
      <c r="D156" s="1150" t="s">
        <v>1623</v>
      </c>
      <c r="E156" s="1150" t="s">
        <v>4418</v>
      </c>
      <c r="F156" s="1150" t="s">
        <v>4429</v>
      </c>
      <c r="G156" s="1150">
        <v>156</v>
      </c>
      <c r="H156" s="1150">
        <v>156</v>
      </c>
      <c r="I156" s="1150">
        <v>294</v>
      </c>
      <c r="J156" s="1149">
        <f t="shared" si="49"/>
        <v>1.8846153846153846</v>
      </c>
      <c r="K156" s="1150">
        <v>156</v>
      </c>
      <c r="L156" s="1150">
        <v>240</v>
      </c>
      <c r="M156" s="1149">
        <f t="shared" si="43"/>
        <v>1.5384615384615385</v>
      </c>
      <c r="N156" s="1150">
        <v>156</v>
      </c>
      <c r="O156" s="1150">
        <v>245.6</v>
      </c>
      <c r="P156" s="1149">
        <f t="shared" si="44"/>
        <v>1.5743589743589743</v>
      </c>
      <c r="Q156" s="1150">
        <v>156</v>
      </c>
      <c r="R156" s="1150">
        <v>245.04000000000002</v>
      </c>
      <c r="S156" s="1149">
        <f t="shared" si="45"/>
        <v>1.5707692307692309</v>
      </c>
      <c r="T156" s="1150">
        <v>156</v>
      </c>
      <c r="U156" s="1150">
        <v>210.4</v>
      </c>
      <c r="V156" s="1149">
        <f t="shared" si="46"/>
        <v>1.3487179487179488</v>
      </c>
      <c r="W156" s="1150">
        <v>156</v>
      </c>
      <c r="X156" s="1150">
        <v>231.99999999999997</v>
      </c>
      <c r="Y156" s="1149">
        <f t="shared" si="47"/>
        <v>1.487179487179487</v>
      </c>
      <c r="Z156" s="1149">
        <f t="shared" si="48"/>
        <v>1.5673504273504275</v>
      </c>
      <c r="AA156" s="1150">
        <v>160</v>
      </c>
      <c r="AB156" s="1150">
        <v>111.04</v>
      </c>
      <c r="AC156" s="1149">
        <f t="shared" si="42"/>
        <v>0.69400000000000006</v>
      </c>
    </row>
    <row r="157" spans="1:29">
      <c r="A157" s="2082">
        <v>124000000044</v>
      </c>
      <c r="B157" s="2081">
        <v>151</v>
      </c>
      <c r="C157" s="1150" t="s">
        <v>1258</v>
      </c>
      <c r="D157" s="1150" t="s">
        <v>1623</v>
      </c>
      <c r="E157" s="1150" t="s">
        <v>4418</v>
      </c>
      <c r="F157" s="1150" t="s">
        <v>4429</v>
      </c>
      <c r="G157" s="1150">
        <v>156</v>
      </c>
      <c r="H157" s="1150">
        <v>156</v>
      </c>
      <c r="I157" s="1150">
        <v>94.399999999999991</v>
      </c>
      <c r="J157" s="1149">
        <f t="shared" si="49"/>
        <v>0.60512820512820509</v>
      </c>
      <c r="K157" s="1150">
        <v>156</v>
      </c>
      <c r="L157" s="1150">
        <v>106.80000000000001</v>
      </c>
      <c r="M157" s="1149">
        <f t="shared" si="43"/>
        <v>0.68461538461538474</v>
      </c>
      <c r="N157" s="1150">
        <v>156</v>
      </c>
      <c r="O157" s="1150">
        <v>110.00000000000001</v>
      </c>
      <c r="P157" s="1149">
        <f t="shared" si="44"/>
        <v>0.70512820512820518</v>
      </c>
      <c r="Q157" s="1150">
        <v>156</v>
      </c>
      <c r="R157" s="1150">
        <v>104.80000000000001</v>
      </c>
      <c r="S157" s="1149">
        <f t="shared" si="45"/>
        <v>0.67179487179487185</v>
      </c>
      <c r="T157" s="1150">
        <v>156</v>
      </c>
      <c r="U157" s="1150">
        <v>98.8</v>
      </c>
      <c r="V157" s="1149">
        <f t="shared" si="46"/>
        <v>0.6333333333333333</v>
      </c>
      <c r="W157" s="1150">
        <v>156</v>
      </c>
      <c r="X157" s="1150">
        <v>100</v>
      </c>
      <c r="Y157" s="1149">
        <f t="shared" si="47"/>
        <v>0.64102564102564108</v>
      </c>
      <c r="Z157" s="1149">
        <f t="shared" si="48"/>
        <v>0.65683760683760684</v>
      </c>
      <c r="AA157" s="1150">
        <v>160</v>
      </c>
      <c r="AB157" s="1150">
        <v>206</v>
      </c>
      <c r="AC157" s="1149">
        <f t="shared" si="42"/>
        <v>1.2875000000000001</v>
      </c>
    </row>
    <row r="158" spans="1:29">
      <c r="A158" s="2082">
        <v>125000000038</v>
      </c>
      <c r="B158" s="2081">
        <v>152</v>
      </c>
      <c r="C158" s="1150" t="s">
        <v>3338</v>
      </c>
      <c r="D158" s="1150" t="s">
        <v>1623</v>
      </c>
      <c r="E158" s="1150" t="s">
        <v>4418</v>
      </c>
      <c r="F158" s="1150" t="s">
        <v>4429</v>
      </c>
      <c r="G158" s="1150">
        <v>156</v>
      </c>
      <c r="H158" s="1150">
        <v>156</v>
      </c>
      <c r="I158" s="1150">
        <v>70</v>
      </c>
      <c r="J158" s="1149">
        <f t="shared" si="49"/>
        <v>0.44871794871794873</v>
      </c>
      <c r="K158" s="1150">
        <v>156</v>
      </c>
      <c r="L158" s="1150">
        <v>74</v>
      </c>
      <c r="M158" s="1149">
        <f t="shared" si="43"/>
        <v>0.47435897435897434</v>
      </c>
      <c r="N158" s="1150">
        <v>156</v>
      </c>
      <c r="O158" s="1150">
        <v>70</v>
      </c>
      <c r="P158" s="1149">
        <f t="shared" si="44"/>
        <v>0.44871794871794873</v>
      </c>
      <c r="Q158" s="1150">
        <v>156</v>
      </c>
      <c r="R158" s="1150">
        <v>84</v>
      </c>
      <c r="S158" s="1149">
        <f t="shared" si="45"/>
        <v>0.53846153846153844</v>
      </c>
      <c r="T158" s="1150">
        <v>156</v>
      </c>
      <c r="U158" s="1150">
        <v>84</v>
      </c>
      <c r="V158" s="1149">
        <f t="shared" si="46"/>
        <v>0.53846153846153844</v>
      </c>
      <c r="W158" s="1150">
        <v>156</v>
      </c>
      <c r="X158" s="1150">
        <v>4</v>
      </c>
      <c r="Y158" s="1149">
        <f t="shared" si="47"/>
        <v>2.564102564102564E-2</v>
      </c>
      <c r="Z158" s="1149">
        <f t="shared" si="48"/>
        <v>0.41239316239316237</v>
      </c>
      <c r="AA158" s="1150">
        <v>160</v>
      </c>
      <c r="AB158" s="1150">
        <v>50.4</v>
      </c>
      <c r="AC158" s="1149">
        <f t="shared" si="42"/>
        <v>0.315</v>
      </c>
    </row>
    <row r="159" spans="1:29">
      <c r="A159" s="2082">
        <v>611000000106</v>
      </c>
      <c r="B159" s="2081">
        <v>153</v>
      </c>
      <c r="C159" s="1150" t="s">
        <v>3530</v>
      </c>
      <c r="D159" s="1150" t="s">
        <v>1623</v>
      </c>
      <c r="E159" s="1150" t="s">
        <v>4418</v>
      </c>
      <c r="F159" s="1150" t="s">
        <v>4429</v>
      </c>
      <c r="G159" s="1150">
        <v>156</v>
      </c>
      <c r="H159" s="1150">
        <v>156</v>
      </c>
      <c r="I159" s="1150">
        <v>107.69999999999999</v>
      </c>
      <c r="J159" s="1149">
        <f t="shared" si="49"/>
        <v>0.69038461538461526</v>
      </c>
      <c r="K159" s="1150">
        <v>156</v>
      </c>
      <c r="L159" s="1150">
        <v>70.5</v>
      </c>
      <c r="M159" s="1149">
        <f t="shared" si="43"/>
        <v>0.45192307692307693</v>
      </c>
      <c r="N159" s="1150">
        <v>156</v>
      </c>
      <c r="O159" s="1150">
        <v>95.7</v>
      </c>
      <c r="P159" s="1149">
        <f t="shared" si="44"/>
        <v>0.6134615384615385</v>
      </c>
      <c r="Q159" s="1150">
        <v>156</v>
      </c>
      <c r="R159" s="1150">
        <v>104.16</v>
      </c>
      <c r="S159" s="1149">
        <f t="shared" si="45"/>
        <v>0.6676923076923077</v>
      </c>
      <c r="T159" s="1150">
        <v>156</v>
      </c>
      <c r="U159" s="1150">
        <v>92.04</v>
      </c>
      <c r="V159" s="1149">
        <f t="shared" si="46"/>
        <v>0.59000000000000008</v>
      </c>
      <c r="W159" s="1150">
        <v>156</v>
      </c>
      <c r="X159" s="1150">
        <v>86.399999999999991</v>
      </c>
      <c r="Y159" s="1149">
        <f t="shared" si="47"/>
        <v>0.55384615384615377</v>
      </c>
      <c r="Z159" s="1149">
        <f t="shared" si="48"/>
        <v>0.59455128205128205</v>
      </c>
      <c r="AA159" s="1150">
        <v>160</v>
      </c>
      <c r="AB159" s="1150">
        <v>74</v>
      </c>
      <c r="AC159" s="1149">
        <f t="shared" si="42"/>
        <v>0.46250000000000002</v>
      </c>
    </row>
    <row r="160" spans="1:29">
      <c r="A160" s="2082">
        <v>615000000042</v>
      </c>
      <c r="B160" s="2081">
        <v>154</v>
      </c>
      <c r="C160" s="1150" t="s">
        <v>3533</v>
      </c>
      <c r="D160" s="1150" t="s">
        <v>1623</v>
      </c>
      <c r="E160" s="1150" t="s">
        <v>4418</v>
      </c>
      <c r="F160" s="1150" t="s">
        <v>4429</v>
      </c>
      <c r="G160" s="1150">
        <v>156</v>
      </c>
      <c r="H160" s="1150">
        <v>156</v>
      </c>
      <c r="I160" s="1150">
        <v>115.8</v>
      </c>
      <c r="J160" s="1149">
        <f t="shared" si="49"/>
        <v>0.74230769230769234</v>
      </c>
      <c r="K160" s="1150">
        <v>156</v>
      </c>
      <c r="L160" s="1150">
        <v>45.3</v>
      </c>
      <c r="M160" s="1149">
        <f t="shared" si="43"/>
        <v>0.29038461538461535</v>
      </c>
      <c r="N160" s="1150">
        <v>156</v>
      </c>
      <c r="O160" s="1150">
        <v>86.52</v>
      </c>
      <c r="P160" s="1149">
        <f t="shared" si="44"/>
        <v>0.55461538461538462</v>
      </c>
      <c r="Q160" s="1150">
        <v>156</v>
      </c>
      <c r="R160" s="1150">
        <v>91.08</v>
      </c>
      <c r="S160" s="1149">
        <f t="shared" si="45"/>
        <v>0.58384615384615379</v>
      </c>
      <c r="T160" s="1150">
        <v>156</v>
      </c>
      <c r="U160" s="1150">
        <v>92.64</v>
      </c>
      <c r="V160" s="1149">
        <f t="shared" si="46"/>
        <v>0.5938461538461538</v>
      </c>
      <c r="W160" s="1150">
        <v>156</v>
      </c>
      <c r="X160" s="1150">
        <v>105.84</v>
      </c>
      <c r="Y160" s="1149">
        <f t="shared" si="47"/>
        <v>0.67846153846153845</v>
      </c>
      <c r="Z160" s="1149">
        <f t="shared" si="48"/>
        <v>0.57391025641025639</v>
      </c>
      <c r="AA160" s="1150">
        <v>161</v>
      </c>
      <c r="AB160" s="1150">
        <v>0</v>
      </c>
      <c r="AC160" s="1149">
        <f t="shared" si="42"/>
        <v>0</v>
      </c>
    </row>
    <row r="161" spans="1:29">
      <c r="A161" s="2082">
        <v>615000000043</v>
      </c>
      <c r="B161" s="2081">
        <v>155</v>
      </c>
      <c r="C161" s="1150" t="s">
        <v>3536</v>
      </c>
      <c r="D161" s="1150" t="s">
        <v>1623</v>
      </c>
      <c r="E161" s="1150" t="s">
        <v>4418</v>
      </c>
      <c r="F161" s="1150" t="s">
        <v>4429</v>
      </c>
      <c r="G161" s="1150">
        <v>156</v>
      </c>
      <c r="H161" s="1150">
        <v>156</v>
      </c>
      <c r="I161" s="1150">
        <v>112.8</v>
      </c>
      <c r="J161" s="1149">
        <f t="shared" si="49"/>
        <v>0.72307692307692306</v>
      </c>
      <c r="K161" s="1150">
        <v>156</v>
      </c>
      <c r="L161" s="1150">
        <v>85.8</v>
      </c>
      <c r="M161" s="1149">
        <f t="shared" si="43"/>
        <v>0.54999999999999993</v>
      </c>
      <c r="N161" s="1150">
        <v>156</v>
      </c>
      <c r="O161" s="1150">
        <v>78.36</v>
      </c>
      <c r="P161" s="1149">
        <f t="shared" si="44"/>
        <v>0.50230769230769234</v>
      </c>
      <c r="Q161" s="1150">
        <v>156</v>
      </c>
      <c r="R161" s="1150">
        <v>102.36</v>
      </c>
      <c r="S161" s="1149">
        <f t="shared" si="45"/>
        <v>0.6561538461538462</v>
      </c>
      <c r="T161" s="1150">
        <v>156</v>
      </c>
      <c r="U161" s="1150">
        <v>96.36</v>
      </c>
      <c r="V161" s="1149">
        <f t="shared" si="46"/>
        <v>0.61769230769230765</v>
      </c>
      <c r="W161" s="1150">
        <v>156</v>
      </c>
      <c r="X161" s="1150">
        <v>108.84</v>
      </c>
      <c r="Y161" s="1149">
        <f t="shared" si="47"/>
        <v>0.69769230769230772</v>
      </c>
      <c r="Z161" s="1149">
        <f t="shared" si="48"/>
        <v>0.62448717948717947</v>
      </c>
      <c r="AA161" s="1150">
        <v>162</v>
      </c>
      <c r="AB161" s="1150">
        <v>16.8</v>
      </c>
      <c r="AC161" s="1149">
        <f t="shared" si="42"/>
        <v>0.10370370370370371</v>
      </c>
    </row>
    <row r="162" spans="1:29">
      <c r="A162" s="2082">
        <v>121000000020</v>
      </c>
      <c r="B162" s="2081">
        <v>156</v>
      </c>
      <c r="C162" s="1150" t="s">
        <v>395</v>
      </c>
      <c r="D162" s="1150" t="s">
        <v>1623</v>
      </c>
      <c r="E162" s="1150" t="s">
        <v>4599</v>
      </c>
      <c r="F162" s="1150" t="s">
        <v>4429</v>
      </c>
      <c r="G162" s="1150">
        <v>157</v>
      </c>
      <c r="H162" s="1150">
        <v>157</v>
      </c>
      <c r="I162" s="1150">
        <v>34.200000000000003</v>
      </c>
      <c r="J162" s="1149">
        <f t="shared" si="49"/>
        <v>0.21783439490445861</v>
      </c>
      <c r="K162" s="1150">
        <v>157</v>
      </c>
      <c r="L162" s="1150">
        <v>19.2</v>
      </c>
      <c r="M162" s="1149">
        <f t="shared" si="43"/>
        <v>0.12229299363057325</v>
      </c>
      <c r="N162" s="1150">
        <v>157</v>
      </c>
      <c r="O162" s="1150">
        <v>21.4</v>
      </c>
      <c r="P162" s="1149">
        <f t="shared" si="44"/>
        <v>0.13630573248407643</v>
      </c>
      <c r="Q162" s="1150">
        <v>157</v>
      </c>
      <c r="R162" s="1150">
        <v>23.5</v>
      </c>
      <c r="S162" s="1149">
        <f t="shared" si="45"/>
        <v>0.14968152866242038</v>
      </c>
      <c r="T162" s="1150">
        <v>157</v>
      </c>
      <c r="U162" s="1150">
        <v>24.5</v>
      </c>
      <c r="V162" s="1149">
        <f t="shared" si="46"/>
        <v>0.15605095541401273</v>
      </c>
      <c r="W162" s="1150">
        <v>157</v>
      </c>
      <c r="X162" s="1150">
        <v>26.9</v>
      </c>
      <c r="Y162" s="1149">
        <f t="shared" si="47"/>
        <v>0.17133757961783438</v>
      </c>
      <c r="Z162" s="1149">
        <f t="shared" si="48"/>
        <v>0.15891719745222932</v>
      </c>
      <c r="AA162" s="1150">
        <v>165</v>
      </c>
      <c r="AB162" s="1150">
        <v>6</v>
      </c>
      <c r="AC162" s="1149">
        <f t="shared" si="42"/>
        <v>3.6363636363636362E-2</v>
      </c>
    </row>
    <row r="163" spans="1:29">
      <c r="A163" s="2082">
        <v>121000000031</v>
      </c>
      <c r="B163" s="2081">
        <v>157</v>
      </c>
      <c r="C163" s="1150" t="s">
        <v>985</v>
      </c>
      <c r="D163" s="1150" t="s">
        <v>421</v>
      </c>
      <c r="E163" s="1150" t="s">
        <v>4418</v>
      </c>
      <c r="F163" s="1150" t="s">
        <v>4429</v>
      </c>
      <c r="G163" s="1150">
        <v>159</v>
      </c>
      <c r="H163" s="1150">
        <v>159</v>
      </c>
      <c r="I163" s="1150">
        <v>0</v>
      </c>
      <c r="J163" s="1149">
        <f t="shared" si="49"/>
        <v>0</v>
      </c>
      <c r="K163" s="1150">
        <v>159</v>
      </c>
      <c r="L163" s="1150">
        <v>0</v>
      </c>
      <c r="M163" s="1149">
        <f t="shared" si="43"/>
        <v>0</v>
      </c>
      <c r="N163" s="1150">
        <v>159</v>
      </c>
      <c r="O163" s="1150">
        <v>0</v>
      </c>
      <c r="P163" s="1149">
        <f t="shared" si="44"/>
        <v>0</v>
      </c>
      <c r="Q163" s="1150">
        <v>159</v>
      </c>
      <c r="R163" s="1150">
        <v>0</v>
      </c>
      <c r="S163" s="1149">
        <f t="shared" si="45"/>
        <v>0</v>
      </c>
      <c r="T163" s="1150">
        <v>159</v>
      </c>
      <c r="U163" s="1150">
        <v>0</v>
      </c>
      <c r="V163" s="1149">
        <f t="shared" si="46"/>
        <v>0</v>
      </c>
      <c r="W163" s="1150">
        <v>159</v>
      </c>
      <c r="X163" s="1150">
        <v>0</v>
      </c>
      <c r="Y163" s="1149">
        <f t="shared" si="47"/>
        <v>0</v>
      </c>
      <c r="Z163" s="1149">
        <f t="shared" si="48"/>
        <v>0</v>
      </c>
      <c r="AA163" s="1150">
        <v>167</v>
      </c>
      <c r="AB163" s="1150">
        <v>0</v>
      </c>
      <c r="AC163" s="1149">
        <f t="shared" si="42"/>
        <v>0</v>
      </c>
    </row>
    <row r="164" spans="1:29">
      <c r="A164" s="2082">
        <v>121000000032</v>
      </c>
      <c r="B164" s="2081">
        <v>158</v>
      </c>
      <c r="C164" s="1150" t="s">
        <v>986</v>
      </c>
      <c r="D164" s="1150" t="s">
        <v>1623</v>
      </c>
      <c r="E164" s="1150" t="s">
        <v>4418</v>
      </c>
      <c r="F164" s="1150" t="s">
        <v>4429</v>
      </c>
      <c r="G164" s="1150">
        <v>160</v>
      </c>
      <c r="H164" s="1150">
        <v>160</v>
      </c>
      <c r="I164" s="1150">
        <v>128.47999999999999</v>
      </c>
      <c r="J164" s="1149">
        <f t="shared" si="49"/>
        <v>0.80299999999999994</v>
      </c>
      <c r="K164" s="1150">
        <v>160</v>
      </c>
      <c r="L164" s="1150">
        <v>123.27999999999999</v>
      </c>
      <c r="M164" s="1149">
        <f t="shared" si="43"/>
        <v>0.77049999999999996</v>
      </c>
      <c r="N164" s="1150">
        <v>160</v>
      </c>
      <c r="O164" s="1150">
        <v>144.08000000000001</v>
      </c>
      <c r="P164" s="1149">
        <f t="shared" si="44"/>
        <v>0.90050000000000008</v>
      </c>
      <c r="Q164" s="1150">
        <v>160</v>
      </c>
      <c r="R164" s="1150">
        <v>87.52</v>
      </c>
      <c r="S164" s="1149">
        <f t="shared" si="45"/>
        <v>0.54699999999999993</v>
      </c>
      <c r="T164" s="1150">
        <v>160</v>
      </c>
      <c r="U164" s="1150">
        <v>7.1999999999999993</v>
      </c>
      <c r="V164" s="1149">
        <f t="shared" si="46"/>
        <v>4.4999999999999998E-2</v>
      </c>
      <c r="W164" s="1150">
        <v>160</v>
      </c>
      <c r="X164" s="1150">
        <v>78.8</v>
      </c>
      <c r="Y164" s="1149">
        <f t="shared" si="47"/>
        <v>0.49249999999999999</v>
      </c>
      <c r="Z164" s="1149">
        <f t="shared" si="48"/>
        <v>0.5930833333333333</v>
      </c>
      <c r="AA164" s="1150">
        <v>167</v>
      </c>
      <c r="AB164" s="1150">
        <v>104.64</v>
      </c>
      <c r="AC164" s="1149">
        <f t="shared" si="42"/>
        <v>0.62658682634730545</v>
      </c>
    </row>
    <row r="165" spans="1:29">
      <c r="A165" s="2082">
        <v>123000000048</v>
      </c>
      <c r="B165" s="2081">
        <v>159</v>
      </c>
      <c r="C165" s="1150" t="s">
        <v>308</v>
      </c>
      <c r="D165" s="1150" t="s">
        <v>1623</v>
      </c>
      <c r="E165" s="1150" t="s">
        <v>4418</v>
      </c>
      <c r="F165" s="1150" t="s">
        <v>4429</v>
      </c>
      <c r="G165" s="1150">
        <v>160</v>
      </c>
      <c r="H165" s="1150">
        <v>160</v>
      </c>
      <c r="I165" s="1150">
        <v>162.95999999999998</v>
      </c>
      <c r="J165" s="1149">
        <f t="shared" si="49"/>
        <v>1.0185</v>
      </c>
      <c r="K165" s="1150">
        <v>160</v>
      </c>
      <c r="L165" s="1150">
        <v>192</v>
      </c>
      <c r="M165" s="1149">
        <f t="shared" si="43"/>
        <v>1.2</v>
      </c>
      <c r="N165" s="1150">
        <v>160</v>
      </c>
      <c r="O165" s="1150">
        <v>214</v>
      </c>
      <c r="P165" s="1149">
        <f t="shared" si="44"/>
        <v>1.3374999999999999</v>
      </c>
      <c r="Q165" s="1150">
        <v>160</v>
      </c>
      <c r="R165" s="1150">
        <v>220.4</v>
      </c>
      <c r="S165" s="1149">
        <f t="shared" si="45"/>
        <v>1.3774999999999999</v>
      </c>
      <c r="T165" s="1150">
        <v>160</v>
      </c>
      <c r="U165" s="1150">
        <v>216.64</v>
      </c>
      <c r="V165" s="1149">
        <f t="shared" si="46"/>
        <v>1.3539999999999999</v>
      </c>
      <c r="W165" s="1150">
        <v>160</v>
      </c>
      <c r="X165" s="1150">
        <v>187.6</v>
      </c>
      <c r="Y165" s="1149">
        <f t="shared" si="47"/>
        <v>1.1724999999999999</v>
      </c>
      <c r="Z165" s="1149">
        <f t="shared" si="48"/>
        <v>1.2433333333333332</v>
      </c>
      <c r="AA165" s="1150">
        <v>167</v>
      </c>
      <c r="AB165" s="1150">
        <v>37.44</v>
      </c>
      <c r="AC165" s="1149">
        <f t="shared" si="42"/>
        <v>0.22419161676646704</v>
      </c>
    </row>
    <row r="166" spans="1:29">
      <c r="A166" s="2082">
        <v>124000000003</v>
      </c>
      <c r="B166" s="2081">
        <v>160</v>
      </c>
      <c r="C166" s="1150" t="s">
        <v>351</v>
      </c>
      <c r="D166" s="1150" t="s">
        <v>1623</v>
      </c>
      <c r="E166" s="1150" t="s">
        <v>1687</v>
      </c>
      <c r="F166" s="1150" t="s">
        <v>4429</v>
      </c>
      <c r="G166" s="1150">
        <v>160</v>
      </c>
      <c r="H166" s="1150">
        <v>160</v>
      </c>
      <c r="I166" s="1150">
        <v>55.44</v>
      </c>
      <c r="J166" s="1149">
        <f t="shared" si="49"/>
        <v>0.34649999999999997</v>
      </c>
      <c r="K166" s="1150">
        <v>160</v>
      </c>
      <c r="L166" s="1150">
        <v>62.16</v>
      </c>
      <c r="M166" s="1149">
        <f t="shared" si="43"/>
        <v>0.38849999999999996</v>
      </c>
      <c r="N166" s="1150">
        <v>160</v>
      </c>
      <c r="O166" s="1150">
        <v>55.92</v>
      </c>
      <c r="P166" s="1149">
        <f t="shared" si="44"/>
        <v>0.34950000000000003</v>
      </c>
      <c r="Q166" s="1150">
        <v>160</v>
      </c>
      <c r="R166" s="1150">
        <v>59.16</v>
      </c>
      <c r="S166" s="1149">
        <f t="shared" si="45"/>
        <v>0.36974999999999997</v>
      </c>
      <c r="T166" s="1150">
        <v>160</v>
      </c>
      <c r="U166" s="1150">
        <v>48.96</v>
      </c>
      <c r="V166" s="1149">
        <f t="shared" si="46"/>
        <v>0.30599999999999999</v>
      </c>
      <c r="W166" s="1150">
        <v>160</v>
      </c>
      <c r="X166" s="1150">
        <v>51.000000000000007</v>
      </c>
      <c r="Y166" s="1149">
        <f t="shared" si="47"/>
        <v>0.31875000000000003</v>
      </c>
      <c r="Z166" s="1149">
        <f t="shared" si="48"/>
        <v>0.34649999999999997</v>
      </c>
      <c r="AA166" s="1150">
        <v>167</v>
      </c>
      <c r="AB166" s="1150">
        <v>54.6</v>
      </c>
      <c r="AC166" s="1149">
        <f t="shared" si="42"/>
        <v>0.32694610778443117</v>
      </c>
    </row>
    <row r="167" spans="1:29">
      <c r="A167" s="2082">
        <v>127000000020</v>
      </c>
      <c r="B167" s="2081">
        <v>161</v>
      </c>
      <c r="C167" s="1150" t="s">
        <v>4567</v>
      </c>
      <c r="D167" s="1150" t="s">
        <v>1623</v>
      </c>
      <c r="E167" s="1150" t="s">
        <v>1687</v>
      </c>
      <c r="F167" s="1150" t="s">
        <v>4429</v>
      </c>
      <c r="G167" s="1150">
        <v>160</v>
      </c>
      <c r="H167" s="1150">
        <v>160</v>
      </c>
      <c r="I167" s="1150">
        <v>112.00000000000001</v>
      </c>
      <c r="J167" s="1149">
        <f t="shared" si="49"/>
        <v>0.70000000000000007</v>
      </c>
      <c r="K167" s="1150">
        <v>160</v>
      </c>
      <c r="L167" s="1150">
        <v>113.99999999999999</v>
      </c>
      <c r="M167" s="1149">
        <f t="shared" si="43"/>
        <v>0.71249999999999991</v>
      </c>
      <c r="N167" s="1150">
        <v>160</v>
      </c>
      <c r="O167" s="1150">
        <v>96</v>
      </c>
      <c r="P167" s="1149">
        <f t="shared" si="44"/>
        <v>0.6</v>
      </c>
      <c r="Q167" s="1150">
        <v>160</v>
      </c>
      <c r="R167" s="1150">
        <v>99.36</v>
      </c>
      <c r="S167" s="1149">
        <f t="shared" si="45"/>
        <v>0.621</v>
      </c>
      <c r="T167" s="1150">
        <v>160</v>
      </c>
      <c r="U167" s="1150">
        <v>89.44</v>
      </c>
      <c r="V167" s="1149">
        <f t="shared" si="46"/>
        <v>0.55899999999999994</v>
      </c>
      <c r="W167" s="1150">
        <v>160</v>
      </c>
      <c r="X167" s="1150">
        <v>92</v>
      </c>
      <c r="Y167" s="1149">
        <f t="shared" si="47"/>
        <v>0.57499999999999996</v>
      </c>
      <c r="Z167" s="1149">
        <f t="shared" si="48"/>
        <v>0.62791666666666657</v>
      </c>
      <c r="AA167" s="1150">
        <v>167</v>
      </c>
      <c r="AB167" s="1150">
        <v>96.2</v>
      </c>
      <c r="AC167" s="1149">
        <f t="shared" si="42"/>
        <v>0.57604790419161678</v>
      </c>
    </row>
    <row r="168" spans="1:29">
      <c r="A168" s="2082">
        <v>622000000008</v>
      </c>
      <c r="B168" s="2081">
        <v>162</v>
      </c>
      <c r="C168" s="1150" t="s">
        <v>953</v>
      </c>
      <c r="D168" s="1150" t="s">
        <v>1623</v>
      </c>
      <c r="E168" s="1150" t="s">
        <v>4597</v>
      </c>
      <c r="F168" s="1150" t="s">
        <v>4429</v>
      </c>
      <c r="G168" s="1150">
        <v>160</v>
      </c>
      <c r="H168" s="1150">
        <v>160</v>
      </c>
      <c r="I168" s="1150">
        <v>65.039999999999992</v>
      </c>
      <c r="J168" s="1149">
        <f t="shared" si="49"/>
        <v>0.40649999999999997</v>
      </c>
      <c r="K168" s="1150">
        <v>160</v>
      </c>
      <c r="L168" s="1150">
        <v>70</v>
      </c>
      <c r="M168" s="1149">
        <f t="shared" si="43"/>
        <v>0.4375</v>
      </c>
      <c r="N168" s="1150">
        <v>160</v>
      </c>
      <c r="O168" s="1150">
        <v>65.12</v>
      </c>
      <c r="P168" s="1149">
        <f t="shared" si="44"/>
        <v>0.40700000000000003</v>
      </c>
      <c r="Q168" s="1150">
        <v>160</v>
      </c>
      <c r="R168" s="1150">
        <v>65.28</v>
      </c>
      <c r="S168" s="1149">
        <f t="shared" si="45"/>
        <v>0.40800000000000003</v>
      </c>
      <c r="T168" s="1150">
        <v>160</v>
      </c>
      <c r="U168" s="1150">
        <v>65.52</v>
      </c>
      <c r="V168" s="1149">
        <f t="shared" si="46"/>
        <v>0.40949999999999998</v>
      </c>
      <c r="W168" s="1150">
        <v>160</v>
      </c>
      <c r="X168" s="1150">
        <v>67.679999999999993</v>
      </c>
      <c r="Y168" s="1149">
        <f t="shared" si="47"/>
        <v>0.42299999999999993</v>
      </c>
      <c r="Z168" s="1149">
        <f t="shared" si="48"/>
        <v>0.41525000000000001</v>
      </c>
      <c r="AA168" s="1150">
        <v>167</v>
      </c>
      <c r="AB168" s="1150">
        <v>187.92</v>
      </c>
      <c r="AC168" s="1149">
        <f t="shared" si="42"/>
        <v>1.1252694610778442</v>
      </c>
    </row>
    <row r="169" spans="1:29">
      <c r="A169" s="2082">
        <v>121000000082</v>
      </c>
      <c r="B169" s="2081">
        <v>163</v>
      </c>
      <c r="C169" s="1150" t="s">
        <v>4565</v>
      </c>
      <c r="D169" s="1150" t="s">
        <v>1623</v>
      </c>
      <c r="E169" s="1150" t="s">
        <v>4418</v>
      </c>
      <c r="F169" s="1150" t="s">
        <v>4429</v>
      </c>
      <c r="G169" s="1150">
        <v>161</v>
      </c>
      <c r="H169" s="1150">
        <v>161</v>
      </c>
      <c r="I169" s="1150">
        <v>87.6</v>
      </c>
      <c r="J169" s="1149">
        <f t="shared" si="49"/>
        <v>0.54409937888198756</v>
      </c>
      <c r="K169" s="1150">
        <v>161</v>
      </c>
      <c r="L169" s="1150">
        <v>75.599999999999994</v>
      </c>
      <c r="M169" s="1149">
        <f t="shared" si="43"/>
        <v>0.4695652173913043</v>
      </c>
      <c r="N169" s="1150">
        <v>161</v>
      </c>
      <c r="O169" s="1150">
        <v>67.8</v>
      </c>
      <c r="P169" s="1149">
        <f t="shared" si="44"/>
        <v>0.42111801242236024</v>
      </c>
      <c r="Q169" s="1150">
        <v>161</v>
      </c>
      <c r="R169" s="1150">
        <v>64.8</v>
      </c>
      <c r="S169" s="1149">
        <f t="shared" si="45"/>
        <v>0.4024844720496894</v>
      </c>
      <c r="T169" s="1150">
        <v>161</v>
      </c>
      <c r="U169" s="1150">
        <v>73.92</v>
      </c>
      <c r="V169" s="1149">
        <f t="shared" si="46"/>
        <v>0.45913043478260873</v>
      </c>
      <c r="W169" s="1150">
        <v>161</v>
      </c>
      <c r="X169" s="1150">
        <v>59.28</v>
      </c>
      <c r="Y169" s="1149">
        <f t="shared" si="47"/>
        <v>0.36819875776397515</v>
      </c>
      <c r="Z169" s="1149">
        <f t="shared" si="48"/>
        <v>0.44409937888198758</v>
      </c>
      <c r="AA169" s="1150">
        <v>167</v>
      </c>
      <c r="AB169" s="1150">
        <v>22</v>
      </c>
      <c r="AC169" s="1149">
        <f t="shared" si="42"/>
        <v>0.1317365269461078</v>
      </c>
    </row>
    <row r="170" spans="1:29">
      <c r="A170" s="2082">
        <v>421000000019</v>
      </c>
      <c r="B170" s="2081">
        <v>164</v>
      </c>
      <c r="C170" s="1150" t="s">
        <v>4563</v>
      </c>
      <c r="D170" s="1150" t="s">
        <v>1623</v>
      </c>
      <c r="E170" s="1150" t="s">
        <v>4418</v>
      </c>
      <c r="F170" s="1150" t="s">
        <v>4429</v>
      </c>
      <c r="G170" s="1150">
        <v>161</v>
      </c>
      <c r="H170" s="1150">
        <v>161</v>
      </c>
      <c r="I170" s="1150">
        <v>176.4</v>
      </c>
      <c r="J170" s="1149">
        <f t="shared" si="49"/>
        <v>1.0956521739130436</v>
      </c>
      <c r="K170" s="1150">
        <v>161</v>
      </c>
      <c r="L170" s="1150">
        <v>166.88</v>
      </c>
      <c r="M170" s="1149">
        <f t="shared" si="43"/>
        <v>1.0365217391304347</v>
      </c>
      <c r="N170" s="1150">
        <v>161</v>
      </c>
      <c r="O170" s="1150">
        <v>162.6</v>
      </c>
      <c r="P170" s="1149">
        <f t="shared" si="44"/>
        <v>1.0099378881987577</v>
      </c>
      <c r="Q170" s="1150">
        <v>161</v>
      </c>
      <c r="R170" s="1150">
        <v>163.12</v>
      </c>
      <c r="S170" s="1149">
        <f t="shared" si="45"/>
        <v>1.013167701863354</v>
      </c>
      <c r="T170" s="1150">
        <v>161</v>
      </c>
      <c r="U170" s="1150">
        <v>182.24</v>
      </c>
      <c r="V170" s="1149">
        <f t="shared" si="46"/>
        <v>1.1319254658385094</v>
      </c>
      <c r="W170" s="1150">
        <v>161</v>
      </c>
      <c r="X170" s="1150">
        <v>192.4</v>
      </c>
      <c r="Y170" s="1149">
        <f t="shared" si="47"/>
        <v>1.1950310559006212</v>
      </c>
      <c r="Z170" s="1149">
        <f t="shared" si="48"/>
        <v>1.0803726708074535</v>
      </c>
      <c r="AA170" s="1150">
        <v>167</v>
      </c>
      <c r="AB170" s="1150">
        <v>158</v>
      </c>
      <c r="AC170" s="1149">
        <f t="shared" si="42"/>
        <v>0.94610778443113774</v>
      </c>
    </row>
    <row r="171" spans="1:29">
      <c r="A171" s="2082">
        <v>121000000025</v>
      </c>
      <c r="B171" s="2081">
        <v>165</v>
      </c>
      <c r="C171" s="1150" t="s">
        <v>1285</v>
      </c>
      <c r="D171" s="1150" t="s">
        <v>1623</v>
      </c>
      <c r="E171" s="1150" t="s">
        <v>4418</v>
      </c>
      <c r="F171" s="1150" t="s">
        <v>4429</v>
      </c>
      <c r="G171" s="1150">
        <v>162</v>
      </c>
      <c r="H171" s="1150">
        <v>162</v>
      </c>
      <c r="I171" s="1150">
        <v>160</v>
      </c>
      <c r="J171" s="1149">
        <f t="shared" si="49"/>
        <v>0.98765432098765427</v>
      </c>
      <c r="K171" s="1150">
        <v>162</v>
      </c>
      <c r="L171" s="1150">
        <v>143.19999999999999</v>
      </c>
      <c r="M171" s="1149">
        <f t="shared" si="43"/>
        <v>0.88395061728395052</v>
      </c>
      <c r="N171" s="1150">
        <v>162</v>
      </c>
      <c r="O171" s="1150">
        <v>187.20000000000002</v>
      </c>
      <c r="P171" s="1149">
        <f t="shared" si="44"/>
        <v>1.1555555555555557</v>
      </c>
      <c r="Q171" s="1150">
        <v>162</v>
      </c>
      <c r="R171" s="1150">
        <v>208</v>
      </c>
      <c r="S171" s="1149">
        <f t="shared" si="45"/>
        <v>1.2839506172839505</v>
      </c>
      <c r="T171" s="1150">
        <v>162</v>
      </c>
      <c r="U171" s="1150">
        <v>200</v>
      </c>
      <c r="V171" s="1149">
        <f t="shared" si="46"/>
        <v>1.2345679012345678</v>
      </c>
      <c r="W171" s="1150">
        <v>162</v>
      </c>
      <c r="X171" s="1150">
        <v>198.4</v>
      </c>
      <c r="Y171" s="1149">
        <f t="shared" si="47"/>
        <v>1.2246913580246914</v>
      </c>
      <c r="Z171" s="1149">
        <f t="shared" si="48"/>
        <v>1.1283950617283951</v>
      </c>
      <c r="AA171" s="1150">
        <v>167</v>
      </c>
      <c r="AB171" s="1150">
        <v>48</v>
      </c>
      <c r="AC171" s="1149">
        <f t="shared" si="42"/>
        <v>0.28742514970059879</v>
      </c>
    </row>
    <row r="172" spans="1:29">
      <c r="A172" s="2082">
        <v>124000000065</v>
      </c>
      <c r="B172" s="2081">
        <v>166</v>
      </c>
      <c r="C172" s="1150" t="s">
        <v>3539</v>
      </c>
      <c r="D172" s="1150" t="s">
        <v>1623</v>
      </c>
      <c r="E172" s="1150" t="s">
        <v>1687</v>
      </c>
      <c r="F172" s="1150" t="s">
        <v>4429</v>
      </c>
      <c r="G172" s="1150">
        <v>165</v>
      </c>
      <c r="H172" s="1150">
        <v>165</v>
      </c>
      <c r="I172" s="1150">
        <v>14.000000000000002</v>
      </c>
      <c r="J172" s="1149">
        <f t="shared" si="49"/>
        <v>8.4848484848484854E-2</v>
      </c>
      <c r="K172" s="1150">
        <v>165</v>
      </c>
      <c r="L172" s="1150">
        <v>16</v>
      </c>
      <c r="M172" s="1149">
        <f t="shared" si="43"/>
        <v>9.696969696969697E-2</v>
      </c>
      <c r="N172" s="1150">
        <v>165</v>
      </c>
      <c r="O172" s="1150">
        <v>16</v>
      </c>
      <c r="P172" s="1149">
        <f t="shared" si="44"/>
        <v>9.696969696969697E-2</v>
      </c>
      <c r="Q172" s="1150">
        <v>165</v>
      </c>
      <c r="R172" s="1150">
        <v>16</v>
      </c>
      <c r="S172" s="1149">
        <f t="shared" si="45"/>
        <v>9.696969696969697E-2</v>
      </c>
      <c r="T172" s="1150">
        <v>165</v>
      </c>
      <c r="U172" s="1150">
        <v>0</v>
      </c>
      <c r="V172" s="1149">
        <f t="shared" si="46"/>
        <v>0</v>
      </c>
      <c r="W172" s="1150">
        <v>165</v>
      </c>
      <c r="X172" s="1150">
        <v>0</v>
      </c>
      <c r="Y172" s="1149">
        <f t="shared" si="47"/>
        <v>0</v>
      </c>
      <c r="Z172" s="1149">
        <f t="shared" si="48"/>
        <v>6.2626262626262627E-2</v>
      </c>
      <c r="AA172" s="1150">
        <v>167</v>
      </c>
      <c r="AB172" s="1150">
        <v>86.64</v>
      </c>
      <c r="AC172" s="1149">
        <f t="shared" si="42"/>
        <v>0.51880239520958082</v>
      </c>
    </row>
    <row r="173" spans="1:29">
      <c r="A173" s="2082">
        <v>124000000069</v>
      </c>
      <c r="B173" s="2081">
        <v>167</v>
      </c>
      <c r="C173" s="1150" t="s">
        <v>4630</v>
      </c>
      <c r="D173" s="1150" t="s">
        <v>1623</v>
      </c>
      <c r="E173" s="1150" t="s">
        <v>4595</v>
      </c>
      <c r="F173" s="1150" t="s">
        <v>4429</v>
      </c>
      <c r="G173" s="1150">
        <v>165</v>
      </c>
      <c r="H173" s="1150">
        <v>165</v>
      </c>
      <c r="I173" s="1150">
        <v>0</v>
      </c>
      <c r="J173" s="1149">
        <f t="shared" si="49"/>
        <v>0</v>
      </c>
      <c r="K173" s="1150">
        <v>165</v>
      </c>
      <c r="L173" s="1150">
        <v>131.20000000000002</v>
      </c>
      <c r="M173" s="1149">
        <f t="shared" si="43"/>
        <v>0.79515151515151528</v>
      </c>
      <c r="N173" s="1150">
        <v>165</v>
      </c>
      <c r="O173" s="1150">
        <v>0</v>
      </c>
      <c r="P173" s="1149">
        <f t="shared" si="44"/>
        <v>0</v>
      </c>
      <c r="Q173" s="1150">
        <v>165</v>
      </c>
      <c r="R173" s="1150">
        <v>68</v>
      </c>
      <c r="S173" s="1149">
        <f t="shared" si="45"/>
        <v>0.41212121212121211</v>
      </c>
      <c r="T173" s="1150">
        <v>165</v>
      </c>
      <c r="U173" s="1150">
        <v>64</v>
      </c>
      <c r="V173" s="1149">
        <f t="shared" si="46"/>
        <v>0.38787878787878788</v>
      </c>
      <c r="W173" s="1150">
        <v>165</v>
      </c>
      <c r="X173" s="1150">
        <v>68</v>
      </c>
      <c r="Y173" s="1149">
        <f t="shared" si="47"/>
        <v>0.41212121212121211</v>
      </c>
      <c r="Z173" s="1149">
        <f t="shared" si="48"/>
        <v>0.33454545454545459</v>
      </c>
      <c r="AA173" s="1150">
        <v>167</v>
      </c>
      <c r="AB173" s="1150">
        <v>87</v>
      </c>
      <c r="AC173" s="1149">
        <f t="shared" si="42"/>
        <v>0.52095808383233533</v>
      </c>
    </row>
    <row r="174" spans="1:29">
      <c r="A174" s="2082">
        <v>121000000027</v>
      </c>
      <c r="B174" s="2081">
        <v>168</v>
      </c>
      <c r="C174" s="1150" t="s">
        <v>975</v>
      </c>
      <c r="D174" s="1150" t="s">
        <v>421</v>
      </c>
      <c r="E174" s="1150" t="s">
        <v>1687</v>
      </c>
      <c r="F174" s="1150" t="s">
        <v>4429</v>
      </c>
      <c r="G174" s="1150">
        <v>167</v>
      </c>
      <c r="H174" s="1150">
        <v>167</v>
      </c>
      <c r="I174" s="1150">
        <v>0</v>
      </c>
      <c r="J174" s="1149">
        <f t="shared" si="49"/>
        <v>0</v>
      </c>
      <c r="K174" s="1150">
        <v>167</v>
      </c>
      <c r="L174" s="1150">
        <v>0</v>
      </c>
      <c r="M174" s="1149">
        <f t="shared" si="43"/>
        <v>0</v>
      </c>
      <c r="N174" s="1150">
        <v>167</v>
      </c>
      <c r="O174" s="1150">
        <v>0</v>
      </c>
      <c r="P174" s="1149">
        <f t="shared" si="44"/>
        <v>0</v>
      </c>
      <c r="Q174" s="1150">
        <v>167</v>
      </c>
      <c r="R174" s="1150">
        <v>0</v>
      </c>
      <c r="S174" s="1149">
        <f t="shared" si="45"/>
        <v>0</v>
      </c>
      <c r="T174" s="1150">
        <v>167</v>
      </c>
      <c r="U174" s="1150">
        <v>0</v>
      </c>
      <c r="V174" s="1149">
        <f t="shared" si="46"/>
        <v>0</v>
      </c>
      <c r="W174" s="1150">
        <v>167</v>
      </c>
      <c r="X174" s="1150">
        <v>0</v>
      </c>
      <c r="Y174" s="1149">
        <f t="shared" si="47"/>
        <v>0</v>
      </c>
      <c r="Z174" s="1149">
        <f t="shared" si="48"/>
        <v>0</v>
      </c>
      <c r="AA174" s="1150">
        <v>167</v>
      </c>
      <c r="AB174" s="1150">
        <v>0</v>
      </c>
      <c r="AC174" s="1149">
        <f t="shared" si="42"/>
        <v>0</v>
      </c>
    </row>
    <row r="175" spans="1:29">
      <c r="A175" s="2082">
        <v>121000000058</v>
      </c>
      <c r="B175" s="2081">
        <v>169</v>
      </c>
      <c r="C175" s="1150" t="s">
        <v>2946</v>
      </c>
      <c r="D175" s="1150" t="s">
        <v>1623</v>
      </c>
      <c r="E175" s="1150" t="s">
        <v>1687</v>
      </c>
      <c r="F175" s="1150" t="s">
        <v>4429</v>
      </c>
      <c r="G175" s="1150">
        <v>167</v>
      </c>
      <c r="H175" s="1150">
        <v>167</v>
      </c>
      <c r="I175" s="1150">
        <v>103.60000000000001</v>
      </c>
      <c r="J175" s="1149">
        <f t="shared" si="49"/>
        <v>0.62035928143712582</v>
      </c>
      <c r="K175" s="1150">
        <v>167</v>
      </c>
      <c r="L175" s="1150">
        <v>98</v>
      </c>
      <c r="M175" s="1149">
        <f t="shared" si="43"/>
        <v>0.58682634730538918</v>
      </c>
      <c r="N175" s="1150">
        <v>167</v>
      </c>
      <c r="O175" s="1150">
        <v>86.56</v>
      </c>
      <c r="P175" s="1149">
        <f t="shared" si="44"/>
        <v>0.51832335329341317</v>
      </c>
      <c r="Q175" s="1150">
        <v>167</v>
      </c>
      <c r="R175" s="1150">
        <v>90.64</v>
      </c>
      <c r="S175" s="1149">
        <f t="shared" si="45"/>
        <v>0.54275449101796402</v>
      </c>
      <c r="T175" s="1150">
        <v>167</v>
      </c>
      <c r="U175" s="1150">
        <v>80.400000000000006</v>
      </c>
      <c r="V175" s="1149">
        <f t="shared" si="46"/>
        <v>0.481437125748503</v>
      </c>
      <c r="W175" s="1150">
        <v>167</v>
      </c>
      <c r="X175" s="1150">
        <v>79.92</v>
      </c>
      <c r="Y175" s="1149">
        <f t="shared" si="47"/>
        <v>0.47856287425149702</v>
      </c>
      <c r="Z175" s="1149">
        <f t="shared" si="48"/>
        <v>0.53804391217564873</v>
      </c>
      <c r="AA175" s="1150">
        <v>167</v>
      </c>
      <c r="AB175" s="1150">
        <v>102</v>
      </c>
      <c r="AC175" s="1149">
        <f t="shared" si="42"/>
        <v>0.6107784431137725</v>
      </c>
    </row>
    <row r="176" spans="1:29">
      <c r="A176" s="2082">
        <v>121000000080</v>
      </c>
      <c r="B176" s="2081">
        <v>170</v>
      </c>
      <c r="C176" s="1150" t="s">
        <v>3542</v>
      </c>
      <c r="D176" s="1150" t="s">
        <v>1623</v>
      </c>
      <c r="E176" s="1150" t="s">
        <v>4602</v>
      </c>
      <c r="F176" s="1150" t="s">
        <v>4429</v>
      </c>
      <c r="G176" s="1150">
        <v>167</v>
      </c>
      <c r="H176" s="1150">
        <v>167</v>
      </c>
      <c r="I176" s="1150">
        <v>153.76000000000002</v>
      </c>
      <c r="J176" s="1149">
        <f t="shared" si="49"/>
        <v>0.92071856287425158</v>
      </c>
      <c r="K176" s="1150">
        <v>167</v>
      </c>
      <c r="L176" s="1150">
        <v>184.24</v>
      </c>
      <c r="M176" s="1149">
        <f t="shared" si="43"/>
        <v>1.1032335329341318</v>
      </c>
      <c r="N176" s="1150">
        <v>167</v>
      </c>
      <c r="O176" s="1150">
        <v>169.2</v>
      </c>
      <c r="P176" s="1149">
        <f t="shared" si="44"/>
        <v>1.0131736526946107</v>
      </c>
      <c r="Q176" s="1150">
        <v>167</v>
      </c>
      <c r="R176" s="1150">
        <v>82.64</v>
      </c>
      <c r="S176" s="1149">
        <f t="shared" si="45"/>
        <v>0.49485029940119762</v>
      </c>
      <c r="T176" s="1150">
        <v>167</v>
      </c>
      <c r="U176" s="1150">
        <v>80.800000000000011</v>
      </c>
      <c r="V176" s="1149">
        <f t="shared" si="46"/>
        <v>0.48383233532934139</v>
      </c>
      <c r="W176" s="1150">
        <v>167</v>
      </c>
      <c r="X176" s="1150">
        <v>73.040000000000006</v>
      </c>
      <c r="Y176" s="1149">
        <f t="shared" si="47"/>
        <v>0.4373652694610779</v>
      </c>
      <c r="Z176" s="1149">
        <f t="shared" si="48"/>
        <v>0.74219560878243518</v>
      </c>
      <c r="AA176" s="1150">
        <v>167</v>
      </c>
      <c r="AB176" s="1150">
        <v>96</v>
      </c>
      <c r="AC176" s="1149">
        <f t="shared" si="42"/>
        <v>0.57485029940119758</v>
      </c>
    </row>
    <row r="177" spans="1:29">
      <c r="A177" s="2082">
        <v>121000000085</v>
      </c>
      <c r="B177" s="2081">
        <v>171</v>
      </c>
      <c r="C177" s="1150" t="s">
        <v>4629</v>
      </c>
      <c r="D177" s="1150" t="s">
        <v>1623</v>
      </c>
      <c r="E177" s="1150" t="s">
        <v>4602</v>
      </c>
      <c r="F177" s="1150" t="s">
        <v>4429</v>
      </c>
      <c r="G177" s="1150">
        <v>167</v>
      </c>
      <c r="H177" s="1150">
        <v>167</v>
      </c>
      <c r="I177" s="1150">
        <v>109.4</v>
      </c>
      <c r="J177" s="1149">
        <f t="shared" si="49"/>
        <v>0.65508982035928143</v>
      </c>
      <c r="K177" s="1150">
        <v>167</v>
      </c>
      <c r="L177" s="1150">
        <v>130.4</v>
      </c>
      <c r="M177" s="1149">
        <f t="shared" si="43"/>
        <v>0.7808383233532934</v>
      </c>
      <c r="N177" s="1150">
        <v>167</v>
      </c>
      <c r="O177" s="1150">
        <v>84</v>
      </c>
      <c r="P177" s="1149">
        <f t="shared" si="44"/>
        <v>0.50299401197604787</v>
      </c>
      <c r="Q177" s="1150">
        <v>167</v>
      </c>
      <c r="R177" s="1150">
        <v>103.76</v>
      </c>
      <c r="S177" s="1149">
        <f t="shared" si="45"/>
        <v>0.62131736526946113</v>
      </c>
      <c r="T177" s="1150">
        <v>167</v>
      </c>
      <c r="U177" s="1150">
        <v>117.28</v>
      </c>
      <c r="V177" s="1149">
        <f t="shared" si="46"/>
        <v>0.7022754491017964</v>
      </c>
      <c r="W177" s="1150">
        <v>167</v>
      </c>
      <c r="X177" s="1150">
        <v>119.36</v>
      </c>
      <c r="Y177" s="1149">
        <f t="shared" si="47"/>
        <v>0.71473053892215566</v>
      </c>
      <c r="Z177" s="1149">
        <f t="shared" si="48"/>
        <v>0.66287425149700607</v>
      </c>
      <c r="AA177" s="1150">
        <v>167</v>
      </c>
      <c r="AB177" s="1150">
        <v>164.16</v>
      </c>
      <c r="AC177" s="1149">
        <f t="shared" si="42"/>
        <v>0.98299401197604785</v>
      </c>
    </row>
    <row r="178" spans="1:29">
      <c r="A178" s="2082">
        <v>122000000044</v>
      </c>
      <c r="B178" s="2081">
        <v>172</v>
      </c>
      <c r="C178" s="1150" t="s">
        <v>3334</v>
      </c>
      <c r="D178" s="1150" t="s">
        <v>1623</v>
      </c>
      <c r="E178" s="1150" t="s">
        <v>4418</v>
      </c>
      <c r="F178" s="1150" t="s">
        <v>4429</v>
      </c>
      <c r="G178" s="1150">
        <v>167</v>
      </c>
      <c r="H178" s="1150">
        <v>167</v>
      </c>
      <c r="I178" s="1150">
        <v>132</v>
      </c>
      <c r="J178" s="1149">
        <f t="shared" si="49"/>
        <v>0.79041916167664672</v>
      </c>
      <c r="K178" s="1150">
        <v>167</v>
      </c>
      <c r="L178" s="1150">
        <v>115.99999999999999</v>
      </c>
      <c r="M178" s="1149">
        <f t="shared" ref="M178:M184" si="50">+L178/K178</f>
        <v>0.6946107784431137</v>
      </c>
      <c r="N178" s="1150">
        <v>167</v>
      </c>
      <c r="O178" s="1150">
        <v>76</v>
      </c>
      <c r="P178" s="1149">
        <f t="shared" ref="P178:P184" si="51">+O178/N178</f>
        <v>0.45508982035928142</v>
      </c>
      <c r="Q178" s="1150">
        <v>167</v>
      </c>
      <c r="R178" s="1150">
        <v>43.44</v>
      </c>
      <c r="S178" s="1149">
        <f t="shared" ref="S178:S184" si="52">+R178/Q178</f>
        <v>0.26011976047904189</v>
      </c>
      <c r="T178" s="1150">
        <v>167</v>
      </c>
      <c r="U178" s="1150">
        <v>5</v>
      </c>
      <c r="V178" s="1149">
        <f t="shared" ref="V178:V184" si="53">+U178/T178</f>
        <v>2.9940119760479042E-2</v>
      </c>
      <c r="W178" s="1150">
        <v>167</v>
      </c>
      <c r="X178" s="1150">
        <v>11.799999999999999</v>
      </c>
      <c r="Y178" s="1149">
        <f t="shared" ref="Y178:Y184" si="54">+X178/W178</f>
        <v>7.0658682634730532E-2</v>
      </c>
      <c r="Z178" s="1149">
        <f t="shared" ref="Z178:Z195" si="55">+(I178+L178+O178+R178+U178+X178)/(H178+K178+N178+Q178+T178+W178)</f>
        <v>0.38347305389221559</v>
      </c>
      <c r="AA178" s="1150">
        <v>167</v>
      </c>
      <c r="AB178" s="1150">
        <v>117.6</v>
      </c>
      <c r="AC178" s="1149">
        <f t="shared" si="42"/>
        <v>0.70419161676646702</v>
      </c>
    </row>
    <row r="179" spans="1:29">
      <c r="A179" s="2082">
        <v>123000000121</v>
      </c>
      <c r="B179" s="2081">
        <v>173</v>
      </c>
      <c r="C179" s="1150" t="s">
        <v>3545</v>
      </c>
      <c r="D179" s="1150" t="s">
        <v>1623</v>
      </c>
      <c r="E179" s="1150" t="s">
        <v>1687</v>
      </c>
      <c r="F179" s="1150" t="s">
        <v>4429</v>
      </c>
      <c r="G179" s="1150">
        <v>167</v>
      </c>
      <c r="H179" s="1150">
        <v>167</v>
      </c>
      <c r="I179" s="1150">
        <v>26</v>
      </c>
      <c r="J179" s="1149">
        <f t="shared" si="49"/>
        <v>0.15568862275449102</v>
      </c>
      <c r="K179" s="1150">
        <v>167</v>
      </c>
      <c r="L179" s="1150">
        <v>24</v>
      </c>
      <c r="M179" s="1149">
        <f t="shared" si="50"/>
        <v>0.1437125748502994</v>
      </c>
      <c r="N179" s="1150">
        <v>167</v>
      </c>
      <c r="O179" s="1150">
        <v>21.92</v>
      </c>
      <c r="P179" s="1149">
        <f t="shared" si="51"/>
        <v>0.13125748502994014</v>
      </c>
      <c r="Q179" s="1150">
        <v>167</v>
      </c>
      <c r="R179" s="1150">
        <v>23.119999999999997</v>
      </c>
      <c r="S179" s="1149">
        <f t="shared" si="52"/>
        <v>0.13844311377245508</v>
      </c>
      <c r="T179" s="1150">
        <v>167</v>
      </c>
      <c r="U179" s="1150">
        <v>25.679999999999996</v>
      </c>
      <c r="V179" s="1149">
        <f t="shared" si="53"/>
        <v>0.15377245508982035</v>
      </c>
      <c r="W179" s="1150">
        <v>167</v>
      </c>
      <c r="X179" s="1150">
        <v>26</v>
      </c>
      <c r="Y179" s="1149">
        <f t="shared" si="54"/>
        <v>0.15568862275449102</v>
      </c>
      <c r="Z179" s="1149">
        <f t="shared" si="55"/>
        <v>0.14642714570858281</v>
      </c>
      <c r="AA179" s="1150">
        <v>167</v>
      </c>
      <c r="AB179" s="1150">
        <v>14</v>
      </c>
      <c r="AC179" s="1149">
        <f t="shared" si="42"/>
        <v>8.3832335329341312E-2</v>
      </c>
    </row>
    <row r="180" spans="1:29">
      <c r="A180" s="2082">
        <v>124000000046</v>
      </c>
      <c r="B180" s="2081">
        <v>174</v>
      </c>
      <c r="C180" s="1150" t="s">
        <v>1707</v>
      </c>
      <c r="D180" s="1150" t="s">
        <v>1623</v>
      </c>
      <c r="E180" s="1150" t="s">
        <v>4602</v>
      </c>
      <c r="F180" s="1150" t="s">
        <v>4429</v>
      </c>
      <c r="G180" s="1150">
        <v>167</v>
      </c>
      <c r="H180" s="1150">
        <v>167</v>
      </c>
      <c r="I180" s="1150">
        <v>218.00000000000003</v>
      </c>
      <c r="J180" s="1149">
        <f t="shared" si="49"/>
        <v>1.3053892215568863</v>
      </c>
      <c r="K180" s="1150">
        <v>167</v>
      </c>
      <c r="L180" s="1150">
        <v>184</v>
      </c>
      <c r="M180" s="1149">
        <f t="shared" si="50"/>
        <v>1.1017964071856288</v>
      </c>
      <c r="N180" s="1150">
        <v>167</v>
      </c>
      <c r="O180" s="1150">
        <v>180</v>
      </c>
      <c r="P180" s="1149">
        <f t="shared" si="51"/>
        <v>1.0778443113772456</v>
      </c>
      <c r="Q180" s="1150">
        <v>167</v>
      </c>
      <c r="R180" s="1150">
        <v>194</v>
      </c>
      <c r="S180" s="1149">
        <f t="shared" si="52"/>
        <v>1.1616766467065869</v>
      </c>
      <c r="T180" s="1150">
        <v>167</v>
      </c>
      <c r="U180" s="1150">
        <v>192</v>
      </c>
      <c r="V180" s="1149">
        <f t="shared" si="53"/>
        <v>1.1497005988023952</v>
      </c>
      <c r="W180" s="1150">
        <v>167</v>
      </c>
      <c r="X180" s="1150">
        <v>172</v>
      </c>
      <c r="Y180" s="1149">
        <f t="shared" si="54"/>
        <v>1.0299401197604789</v>
      </c>
      <c r="Z180" s="1149">
        <f t="shared" si="55"/>
        <v>1.1377245508982037</v>
      </c>
      <c r="AA180" s="1150">
        <v>167</v>
      </c>
      <c r="AB180" s="1150">
        <v>2</v>
      </c>
      <c r="AC180" s="1149">
        <f t="shared" si="42"/>
        <v>1.1976047904191617E-2</v>
      </c>
    </row>
    <row r="181" spans="1:29">
      <c r="A181" s="2082">
        <v>124000000050</v>
      </c>
      <c r="B181" s="2081">
        <v>175</v>
      </c>
      <c r="C181" s="1150" t="s">
        <v>2514</v>
      </c>
      <c r="D181" s="1150" t="s">
        <v>1623</v>
      </c>
      <c r="E181" s="1150" t="s">
        <v>4418</v>
      </c>
      <c r="F181" s="1150" t="s">
        <v>4429</v>
      </c>
      <c r="G181" s="1150">
        <v>167</v>
      </c>
      <c r="H181" s="1150">
        <v>167</v>
      </c>
      <c r="I181" s="1150">
        <v>81.11999999999999</v>
      </c>
      <c r="J181" s="1149">
        <f t="shared" si="49"/>
        <v>0.4857485029940119</v>
      </c>
      <c r="K181" s="1150">
        <v>167</v>
      </c>
      <c r="L181" s="1150">
        <v>82.800000000000011</v>
      </c>
      <c r="M181" s="1149">
        <f t="shared" si="50"/>
        <v>0.49580838323353299</v>
      </c>
      <c r="N181" s="1150">
        <v>167</v>
      </c>
      <c r="O181" s="1150">
        <v>82.44</v>
      </c>
      <c r="P181" s="1149">
        <f t="shared" si="51"/>
        <v>0.49365269461077843</v>
      </c>
      <c r="Q181" s="1150">
        <v>167</v>
      </c>
      <c r="R181" s="1150">
        <v>79.680000000000007</v>
      </c>
      <c r="S181" s="1149">
        <f t="shared" si="52"/>
        <v>0.47712574850299405</v>
      </c>
      <c r="T181" s="1150">
        <v>167</v>
      </c>
      <c r="U181" s="1150">
        <v>76.320000000000007</v>
      </c>
      <c r="V181" s="1149">
        <f t="shared" si="53"/>
        <v>0.45700598802395215</v>
      </c>
      <c r="W181" s="1150">
        <v>167</v>
      </c>
      <c r="X181" s="1150">
        <v>56.760000000000005</v>
      </c>
      <c r="Y181" s="1149">
        <f t="shared" si="54"/>
        <v>0.33988023952095814</v>
      </c>
      <c r="Z181" s="1149">
        <f t="shared" si="55"/>
        <v>0.45820359281437129</v>
      </c>
      <c r="AA181" s="1150">
        <v>167</v>
      </c>
      <c r="AB181" s="1150">
        <v>134</v>
      </c>
      <c r="AC181" s="1149">
        <f t="shared" si="42"/>
        <v>0.80239520958083832</v>
      </c>
    </row>
    <row r="182" spans="1:29">
      <c r="A182" s="2082">
        <v>124000000051</v>
      </c>
      <c r="B182" s="2081">
        <v>176</v>
      </c>
      <c r="C182" s="1150" t="s">
        <v>2809</v>
      </c>
      <c r="D182" s="1150" t="s">
        <v>1623</v>
      </c>
      <c r="E182" s="1150" t="s">
        <v>1687</v>
      </c>
      <c r="F182" s="1150" t="s">
        <v>4429</v>
      </c>
      <c r="G182" s="1150">
        <v>167</v>
      </c>
      <c r="H182" s="1150">
        <v>167</v>
      </c>
      <c r="I182" s="1150">
        <v>90</v>
      </c>
      <c r="J182" s="1149">
        <f t="shared" si="49"/>
        <v>0.53892215568862278</v>
      </c>
      <c r="K182" s="1150">
        <v>167</v>
      </c>
      <c r="L182" s="1150">
        <v>56.279999999999994</v>
      </c>
      <c r="M182" s="1149">
        <f t="shared" si="50"/>
        <v>0.33700598802395204</v>
      </c>
      <c r="N182" s="1150">
        <v>167</v>
      </c>
      <c r="O182" s="1150">
        <v>5.52</v>
      </c>
      <c r="P182" s="1149">
        <f t="shared" si="51"/>
        <v>3.3053892215568863E-2</v>
      </c>
      <c r="Q182" s="1150">
        <v>167</v>
      </c>
      <c r="R182" s="1150">
        <v>67.08</v>
      </c>
      <c r="S182" s="1149">
        <f t="shared" si="52"/>
        <v>0.40167664670658682</v>
      </c>
      <c r="T182" s="1150">
        <v>167</v>
      </c>
      <c r="U182" s="1150">
        <v>78.600000000000009</v>
      </c>
      <c r="V182" s="1149">
        <f t="shared" si="53"/>
        <v>0.4706586826347306</v>
      </c>
      <c r="W182" s="1150">
        <v>167</v>
      </c>
      <c r="X182" s="1150">
        <v>60.72</v>
      </c>
      <c r="Y182" s="1149">
        <f t="shared" si="54"/>
        <v>0.36359281437125746</v>
      </c>
      <c r="Z182" s="1149">
        <f t="shared" si="55"/>
        <v>0.35748502994011983</v>
      </c>
      <c r="AA182" s="1150">
        <v>167</v>
      </c>
      <c r="AB182" s="1150">
        <v>164.2</v>
      </c>
      <c r="AC182" s="1149">
        <f t="shared" si="42"/>
        <v>0.98323353293413163</v>
      </c>
    </row>
    <row r="183" spans="1:29">
      <c r="A183" s="2082">
        <v>124000000066</v>
      </c>
      <c r="B183" s="2081">
        <v>177</v>
      </c>
      <c r="C183" s="1150" t="s">
        <v>3548</v>
      </c>
      <c r="D183" s="1150" t="s">
        <v>1623</v>
      </c>
      <c r="E183" s="1150" t="s">
        <v>1687</v>
      </c>
      <c r="F183" s="1150" t="s">
        <v>4429</v>
      </c>
      <c r="G183" s="1150">
        <v>167</v>
      </c>
      <c r="H183" s="1150">
        <v>167</v>
      </c>
      <c r="I183" s="1150">
        <v>126</v>
      </c>
      <c r="J183" s="1149">
        <f t="shared" si="49"/>
        <v>0.75449101796407181</v>
      </c>
      <c r="K183" s="1150">
        <v>167</v>
      </c>
      <c r="L183" s="1150">
        <v>132</v>
      </c>
      <c r="M183" s="1149">
        <f t="shared" si="50"/>
        <v>0.79041916167664672</v>
      </c>
      <c r="N183" s="1150">
        <v>167</v>
      </c>
      <c r="O183" s="1150">
        <v>105</v>
      </c>
      <c r="P183" s="1149">
        <f t="shared" si="51"/>
        <v>0.62874251497005984</v>
      </c>
      <c r="Q183" s="1150">
        <v>167</v>
      </c>
      <c r="R183" s="1150">
        <v>135</v>
      </c>
      <c r="S183" s="1149">
        <f t="shared" si="52"/>
        <v>0.80838323353293418</v>
      </c>
      <c r="T183" s="1150">
        <v>167</v>
      </c>
      <c r="U183" s="1150">
        <v>126</v>
      </c>
      <c r="V183" s="1149">
        <f t="shared" si="53"/>
        <v>0.75449101796407181</v>
      </c>
      <c r="W183" s="1150">
        <v>167</v>
      </c>
      <c r="X183" s="1150">
        <v>114</v>
      </c>
      <c r="Y183" s="1149">
        <f t="shared" si="54"/>
        <v>0.68263473053892221</v>
      </c>
      <c r="Z183" s="1149">
        <f t="shared" si="55"/>
        <v>0.73652694610778446</v>
      </c>
      <c r="AA183" s="1150">
        <v>167</v>
      </c>
      <c r="AB183" s="1150">
        <v>102.48</v>
      </c>
      <c r="AC183" s="1149">
        <f t="shared" si="42"/>
        <v>0.61365269461077843</v>
      </c>
    </row>
    <row r="184" spans="1:29">
      <c r="A184" s="2082">
        <v>124000000067</v>
      </c>
      <c r="B184" s="2081">
        <v>178</v>
      </c>
      <c r="C184" s="1150" t="s">
        <v>4628</v>
      </c>
      <c r="D184" s="1150" t="s">
        <v>1623</v>
      </c>
      <c r="E184" s="1150" t="s">
        <v>1687</v>
      </c>
      <c r="F184" s="1150" t="s">
        <v>4429</v>
      </c>
      <c r="G184" s="1150">
        <v>167</v>
      </c>
      <c r="H184" s="1150"/>
      <c r="I184" s="1150">
        <v>0</v>
      </c>
      <c r="J184" s="1149">
        <v>0</v>
      </c>
      <c r="K184" s="1150">
        <v>167</v>
      </c>
      <c r="L184" s="1150">
        <v>18</v>
      </c>
      <c r="M184" s="1149">
        <f t="shared" si="50"/>
        <v>0.10778443113772455</v>
      </c>
      <c r="N184" s="1150">
        <v>167</v>
      </c>
      <c r="O184" s="1150">
        <v>24</v>
      </c>
      <c r="P184" s="1149">
        <f t="shared" si="51"/>
        <v>0.1437125748502994</v>
      </c>
      <c r="Q184" s="1150">
        <v>167</v>
      </c>
      <c r="R184" s="1150">
        <v>34</v>
      </c>
      <c r="S184" s="1149">
        <f t="shared" si="52"/>
        <v>0.20359281437125748</v>
      </c>
      <c r="T184" s="1150">
        <v>167</v>
      </c>
      <c r="U184" s="1150">
        <v>34</v>
      </c>
      <c r="V184" s="1149">
        <f t="shared" si="53"/>
        <v>0.20359281437125748</v>
      </c>
      <c r="W184" s="1150">
        <v>167</v>
      </c>
      <c r="X184" s="1150">
        <v>32</v>
      </c>
      <c r="Y184" s="1149">
        <f t="shared" si="54"/>
        <v>0.19161676646706588</v>
      </c>
      <c r="Z184" s="1149">
        <f t="shared" si="55"/>
        <v>0.17005988023952096</v>
      </c>
      <c r="AA184" s="1150">
        <v>167</v>
      </c>
      <c r="AB184" s="1150">
        <v>205.2</v>
      </c>
      <c r="AC184" s="1149">
        <f t="shared" si="42"/>
        <v>1.2287425149700597</v>
      </c>
    </row>
    <row r="185" spans="1:29">
      <c r="A185" s="2082">
        <v>125000000029</v>
      </c>
      <c r="B185" s="2081">
        <v>179</v>
      </c>
      <c r="C185" s="1150" t="s">
        <v>2811</v>
      </c>
      <c r="D185" s="1150" t="s">
        <v>4627</v>
      </c>
      <c r="E185" s="1150" t="s">
        <v>4418</v>
      </c>
      <c r="F185" s="1150" t="s">
        <v>4428</v>
      </c>
      <c r="G185" s="1150">
        <v>167</v>
      </c>
      <c r="H185" s="1150">
        <v>167</v>
      </c>
      <c r="I185" s="1150">
        <v>0</v>
      </c>
      <c r="J185" s="1149">
        <f t="shared" ref="J185:J195" si="56">+I185/H185</f>
        <v>0</v>
      </c>
      <c r="K185" s="1150"/>
      <c r="L185" s="1150">
        <v>0</v>
      </c>
      <c r="M185" s="1149">
        <v>0</v>
      </c>
      <c r="N185" s="1150"/>
      <c r="O185" s="1150">
        <v>0</v>
      </c>
      <c r="P185" s="1149">
        <v>0</v>
      </c>
      <c r="Q185" s="1150"/>
      <c r="R185" s="1150">
        <v>0</v>
      </c>
      <c r="S185" s="1149">
        <v>0</v>
      </c>
      <c r="T185" s="1150"/>
      <c r="U185" s="1150">
        <v>0</v>
      </c>
      <c r="V185" s="1149">
        <v>0</v>
      </c>
      <c r="W185" s="1150"/>
      <c r="X185" s="1150">
        <v>0</v>
      </c>
      <c r="Y185" s="1149">
        <v>0</v>
      </c>
      <c r="Z185" s="1149">
        <f t="shared" si="55"/>
        <v>0</v>
      </c>
      <c r="AA185" s="1150">
        <v>167.55</v>
      </c>
      <c r="AB185" s="1150">
        <v>87.36</v>
      </c>
      <c r="AC185" s="1149">
        <f t="shared" si="42"/>
        <v>0.52139659803043858</v>
      </c>
    </row>
    <row r="186" spans="1:29">
      <c r="A186" s="2082">
        <v>125000000037</v>
      </c>
      <c r="B186" s="2081">
        <v>180</v>
      </c>
      <c r="C186" s="1150" t="s">
        <v>3331</v>
      </c>
      <c r="D186" s="1150" t="s">
        <v>1623</v>
      </c>
      <c r="E186" s="1150" t="s">
        <v>4418</v>
      </c>
      <c r="F186" s="1150" t="s">
        <v>4429</v>
      </c>
      <c r="G186" s="1150">
        <v>167</v>
      </c>
      <c r="H186" s="1150">
        <v>167</v>
      </c>
      <c r="I186" s="1150">
        <v>113.99999999999999</v>
      </c>
      <c r="J186" s="1149">
        <f t="shared" si="56"/>
        <v>0.6826347305389221</v>
      </c>
      <c r="K186" s="1150">
        <v>167</v>
      </c>
      <c r="L186" s="1150">
        <v>132</v>
      </c>
      <c r="M186" s="1149">
        <f t="shared" ref="M186:M195" si="57">+L186/K186</f>
        <v>0.79041916167664672</v>
      </c>
      <c r="N186" s="1150">
        <v>167</v>
      </c>
      <c r="O186" s="1150">
        <v>120</v>
      </c>
      <c r="P186" s="1149">
        <f t="shared" ref="P186:P195" si="58">+O186/N186</f>
        <v>0.71856287425149701</v>
      </c>
      <c r="Q186" s="1150">
        <v>167</v>
      </c>
      <c r="R186" s="1150">
        <v>108</v>
      </c>
      <c r="S186" s="1149">
        <f t="shared" ref="S186:S195" si="59">+R186/Q186</f>
        <v>0.6467065868263473</v>
      </c>
      <c r="T186" s="1150">
        <v>167</v>
      </c>
      <c r="U186" s="1150">
        <v>113.99999999999999</v>
      </c>
      <c r="V186" s="1149">
        <f t="shared" ref="V186:V195" si="60">+U186/T186</f>
        <v>0.6826347305389221</v>
      </c>
      <c r="W186" s="1150">
        <v>167</v>
      </c>
      <c r="X186" s="1150">
        <v>154</v>
      </c>
      <c r="Y186" s="1149">
        <f t="shared" ref="Y186:Y195" si="61">+X186/W186</f>
        <v>0.92215568862275454</v>
      </c>
      <c r="Z186" s="1149">
        <f t="shared" si="55"/>
        <v>0.74051896207584833</v>
      </c>
      <c r="AA186" s="1150">
        <v>170</v>
      </c>
      <c r="AB186" s="1150">
        <v>187.2</v>
      </c>
      <c r="AC186" s="1149">
        <f t="shared" si="42"/>
        <v>1.1011764705882352</v>
      </c>
    </row>
    <row r="187" spans="1:29">
      <c r="A187" s="2082">
        <v>126000000042</v>
      </c>
      <c r="B187" s="2081">
        <v>181</v>
      </c>
      <c r="C187" s="1150" t="s">
        <v>3328</v>
      </c>
      <c r="D187" s="1150" t="s">
        <v>1623</v>
      </c>
      <c r="E187" s="1150" t="s">
        <v>1687</v>
      </c>
      <c r="F187" s="1150" t="s">
        <v>4429</v>
      </c>
      <c r="G187" s="1150">
        <v>167</v>
      </c>
      <c r="H187" s="1150">
        <v>167</v>
      </c>
      <c r="I187" s="1150">
        <v>80</v>
      </c>
      <c r="J187" s="1149">
        <f t="shared" si="56"/>
        <v>0.47904191616766467</v>
      </c>
      <c r="K187" s="1150">
        <v>167</v>
      </c>
      <c r="L187" s="1150">
        <v>76</v>
      </c>
      <c r="M187" s="1149">
        <f t="shared" si="57"/>
        <v>0.45508982035928142</v>
      </c>
      <c r="N187" s="1150">
        <v>167</v>
      </c>
      <c r="O187" s="1150">
        <v>4</v>
      </c>
      <c r="P187" s="1149">
        <f t="shared" si="58"/>
        <v>2.3952095808383235E-2</v>
      </c>
      <c r="Q187" s="1150">
        <v>167</v>
      </c>
      <c r="R187" s="1150">
        <v>76</v>
      </c>
      <c r="S187" s="1149">
        <f t="shared" si="59"/>
        <v>0.45508982035928142</v>
      </c>
      <c r="T187" s="1150">
        <v>167</v>
      </c>
      <c r="U187" s="1150">
        <v>77.12</v>
      </c>
      <c r="V187" s="1149">
        <f t="shared" si="60"/>
        <v>0.46179640718562875</v>
      </c>
      <c r="W187" s="1150">
        <v>167</v>
      </c>
      <c r="X187" s="1150">
        <v>72</v>
      </c>
      <c r="Y187" s="1149">
        <f t="shared" si="61"/>
        <v>0.43113772455089822</v>
      </c>
      <c r="Z187" s="1149">
        <f t="shared" si="55"/>
        <v>0.38435129740518964</v>
      </c>
      <c r="AA187" s="1150">
        <v>170</v>
      </c>
      <c r="AB187" s="1150">
        <v>32.4</v>
      </c>
      <c r="AC187" s="1149">
        <f t="shared" si="42"/>
        <v>0.19058823529411764</v>
      </c>
    </row>
    <row r="188" spans="1:29">
      <c r="A188" s="2082">
        <v>127000000011</v>
      </c>
      <c r="B188" s="2081">
        <v>182</v>
      </c>
      <c r="C188" s="1150" t="s">
        <v>1723</v>
      </c>
      <c r="D188" s="1150" t="s">
        <v>1623</v>
      </c>
      <c r="E188" s="1150" t="s">
        <v>4602</v>
      </c>
      <c r="F188" s="1150" t="s">
        <v>4429</v>
      </c>
      <c r="G188" s="1150">
        <v>167</v>
      </c>
      <c r="H188" s="1150">
        <v>167</v>
      </c>
      <c r="I188" s="1150">
        <v>158.24</v>
      </c>
      <c r="J188" s="1149">
        <f t="shared" si="56"/>
        <v>0.94754491017964082</v>
      </c>
      <c r="K188" s="1150">
        <v>167</v>
      </c>
      <c r="L188" s="1150">
        <v>170.64</v>
      </c>
      <c r="M188" s="1149">
        <f t="shared" si="57"/>
        <v>1.0217964071856287</v>
      </c>
      <c r="N188" s="1150">
        <v>167</v>
      </c>
      <c r="O188" s="1150">
        <v>181.84</v>
      </c>
      <c r="P188" s="1149">
        <f t="shared" si="58"/>
        <v>1.0888622754491017</v>
      </c>
      <c r="Q188" s="1150">
        <v>167</v>
      </c>
      <c r="R188" s="1150">
        <v>195.28</v>
      </c>
      <c r="S188" s="1149">
        <f t="shared" si="59"/>
        <v>1.1693413173652694</v>
      </c>
      <c r="T188" s="1150">
        <v>167</v>
      </c>
      <c r="U188" s="1150">
        <v>165.6</v>
      </c>
      <c r="V188" s="1149">
        <f t="shared" si="60"/>
        <v>0.99161676646706587</v>
      </c>
      <c r="W188" s="1150">
        <v>167</v>
      </c>
      <c r="X188" s="1150">
        <v>174</v>
      </c>
      <c r="Y188" s="1149">
        <f t="shared" si="61"/>
        <v>1.0419161676646707</v>
      </c>
      <c r="Z188" s="1149">
        <f t="shared" si="55"/>
        <v>1.043512974051896</v>
      </c>
      <c r="AA188" s="1150">
        <v>172</v>
      </c>
      <c r="AB188" s="1150">
        <v>160</v>
      </c>
      <c r="AC188" s="1149">
        <f t="shared" si="42"/>
        <v>0.93023255813953487</v>
      </c>
    </row>
    <row r="189" spans="1:29">
      <c r="A189" s="2082">
        <v>421000000017</v>
      </c>
      <c r="B189" s="2081">
        <v>183</v>
      </c>
      <c r="C189" s="1150" t="s">
        <v>3551</v>
      </c>
      <c r="D189" s="1150" t="s">
        <v>1623</v>
      </c>
      <c r="E189" s="1150" t="s">
        <v>4418</v>
      </c>
      <c r="F189" s="1150" t="s">
        <v>4429</v>
      </c>
      <c r="G189" s="1150">
        <v>167</v>
      </c>
      <c r="H189" s="1150">
        <v>167</v>
      </c>
      <c r="I189" s="1150">
        <v>146.80000000000001</v>
      </c>
      <c r="J189" s="1149">
        <f t="shared" si="56"/>
        <v>0.87904191616766469</v>
      </c>
      <c r="K189" s="1150">
        <v>167</v>
      </c>
      <c r="L189" s="1150">
        <v>142.48000000000002</v>
      </c>
      <c r="M189" s="1149">
        <f t="shared" si="57"/>
        <v>0.85317365269461087</v>
      </c>
      <c r="N189" s="1150">
        <v>167</v>
      </c>
      <c r="O189" s="1150">
        <v>157.36000000000001</v>
      </c>
      <c r="P189" s="1149">
        <f t="shared" si="58"/>
        <v>0.9422754491017965</v>
      </c>
      <c r="Q189" s="1150">
        <v>167</v>
      </c>
      <c r="R189" s="1150">
        <v>154.63999999999999</v>
      </c>
      <c r="S189" s="1149">
        <f t="shared" si="59"/>
        <v>0.92598802395209567</v>
      </c>
      <c r="T189" s="1150">
        <v>167</v>
      </c>
      <c r="U189" s="1150">
        <v>137.28</v>
      </c>
      <c r="V189" s="1149">
        <f t="shared" si="60"/>
        <v>0.82203592814371262</v>
      </c>
      <c r="W189" s="1150">
        <v>167</v>
      </c>
      <c r="X189" s="1150">
        <v>159.44</v>
      </c>
      <c r="Y189" s="1149">
        <f t="shared" si="61"/>
        <v>0.95473053892215565</v>
      </c>
      <c r="Z189" s="1149">
        <f t="shared" si="55"/>
        <v>0.89620758483033935</v>
      </c>
      <c r="AA189" s="1150">
        <v>172</v>
      </c>
      <c r="AB189" s="1150">
        <v>1.76</v>
      </c>
      <c r="AC189" s="1149">
        <f t="shared" si="42"/>
        <v>1.0232558139534885E-2</v>
      </c>
    </row>
    <row r="190" spans="1:29">
      <c r="A190" s="2082">
        <v>613000000002</v>
      </c>
      <c r="B190" s="2081">
        <v>184</v>
      </c>
      <c r="C190" s="1150" t="s">
        <v>574</v>
      </c>
      <c r="D190" s="1150" t="s">
        <v>1623</v>
      </c>
      <c r="E190" s="1150" t="s">
        <v>4418</v>
      </c>
      <c r="F190" s="1150" t="s">
        <v>4429</v>
      </c>
      <c r="G190" s="1150">
        <v>167</v>
      </c>
      <c r="H190" s="1150">
        <v>167</v>
      </c>
      <c r="I190" s="1150">
        <v>105.4</v>
      </c>
      <c r="J190" s="1149">
        <f t="shared" si="56"/>
        <v>0.63113772455089823</v>
      </c>
      <c r="K190" s="1150">
        <v>167</v>
      </c>
      <c r="L190" s="1150">
        <v>114.99999999999999</v>
      </c>
      <c r="M190" s="1149">
        <f t="shared" si="57"/>
        <v>0.68862275449101784</v>
      </c>
      <c r="N190" s="1150">
        <v>167</v>
      </c>
      <c r="O190" s="1150">
        <v>106</v>
      </c>
      <c r="P190" s="1149">
        <f t="shared" si="58"/>
        <v>0.6347305389221557</v>
      </c>
      <c r="Q190" s="1150">
        <v>167</v>
      </c>
      <c r="R190" s="1150">
        <v>111.20000000000002</v>
      </c>
      <c r="S190" s="1149">
        <f t="shared" si="59"/>
        <v>0.66586826347305395</v>
      </c>
      <c r="T190" s="1150">
        <v>167</v>
      </c>
      <c r="U190" s="1150">
        <v>110.80000000000001</v>
      </c>
      <c r="V190" s="1149">
        <f t="shared" si="60"/>
        <v>0.66347305389221567</v>
      </c>
      <c r="W190" s="1150">
        <v>167</v>
      </c>
      <c r="X190" s="1150">
        <v>152.80000000000001</v>
      </c>
      <c r="Y190" s="1149">
        <f t="shared" si="61"/>
        <v>0.91497005988023961</v>
      </c>
      <c r="Z190" s="1149">
        <f t="shared" si="55"/>
        <v>0.69980039920159687</v>
      </c>
      <c r="AA190" s="1150">
        <v>173</v>
      </c>
      <c r="AB190" s="1150">
        <v>172.2</v>
      </c>
      <c r="AC190" s="1149">
        <f t="shared" si="42"/>
        <v>0.99537572254335249</v>
      </c>
    </row>
    <row r="191" spans="1:29">
      <c r="A191" s="2082">
        <v>613000000014</v>
      </c>
      <c r="B191" s="2081">
        <v>185</v>
      </c>
      <c r="C191" s="1150" t="s">
        <v>392</v>
      </c>
      <c r="D191" s="1150" t="s">
        <v>1623</v>
      </c>
      <c r="E191" s="1150" t="s">
        <v>4418</v>
      </c>
      <c r="F191" s="1150" t="s">
        <v>4429</v>
      </c>
      <c r="G191" s="1150">
        <v>167</v>
      </c>
      <c r="H191" s="1150">
        <v>167</v>
      </c>
      <c r="I191" s="1150">
        <v>97.2</v>
      </c>
      <c r="J191" s="1149">
        <f t="shared" si="56"/>
        <v>0.58203592814371263</v>
      </c>
      <c r="K191" s="1150">
        <v>167</v>
      </c>
      <c r="L191" s="1150">
        <v>164.2</v>
      </c>
      <c r="M191" s="1149">
        <f t="shared" si="57"/>
        <v>0.98323353293413163</v>
      </c>
      <c r="N191" s="1150">
        <v>167</v>
      </c>
      <c r="O191" s="1150">
        <v>134.20000000000002</v>
      </c>
      <c r="P191" s="1149">
        <f t="shared" si="58"/>
        <v>0.80359281437125762</v>
      </c>
      <c r="Q191" s="1150">
        <v>167</v>
      </c>
      <c r="R191" s="1150">
        <v>91</v>
      </c>
      <c r="S191" s="1149">
        <f t="shared" si="59"/>
        <v>0.54491017964071853</v>
      </c>
      <c r="T191" s="1150">
        <v>167</v>
      </c>
      <c r="U191" s="1150">
        <v>82.399999999999991</v>
      </c>
      <c r="V191" s="1149">
        <f t="shared" si="60"/>
        <v>0.49341317365269455</v>
      </c>
      <c r="W191" s="1150">
        <v>167</v>
      </c>
      <c r="X191" s="1150">
        <v>109.60000000000001</v>
      </c>
      <c r="Y191" s="1149">
        <f t="shared" si="61"/>
        <v>0.65628742514970062</v>
      </c>
      <c r="Z191" s="1149">
        <f t="shared" si="55"/>
        <v>0.67724550898203595</v>
      </c>
      <c r="AA191" s="1150">
        <v>174</v>
      </c>
      <c r="AB191" s="1150">
        <v>236.4</v>
      </c>
      <c r="AC191" s="1149">
        <f t="shared" si="42"/>
        <v>1.3586206896551725</v>
      </c>
    </row>
    <row r="192" spans="1:29">
      <c r="A192" s="2082">
        <v>613000000026</v>
      </c>
      <c r="B192" s="2081">
        <v>186</v>
      </c>
      <c r="C192" s="1150" t="s">
        <v>2949</v>
      </c>
      <c r="D192" s="1150" t="s">
        <v>1623</v>
      </c>
      <c r="E192" s="1150" t="s">
        <v>578</v>
      </c>
      <c r="F192" s="1150" t="s">
        <v>4429</v>
      </c>
      <c r="G192" s="1150">
        <v>167</v>
      </c>
      <c r="H192" s="1150">
        <v>167</v>
      </c>
      <c r="I192" s="1150">
        <v>130.4</v>
      </c>
      <c r="J192" s="1149">
        <f t="shared" si="56"/>
        <v>0.7808383233532934</v>
      </c>
      <c r="K192" s="1150">
        <v>167</v>
      </c>
      <c r="L192" s="1150">
        <v>130.80000000000001</v>
      </c>
      <c r="M192" s="1149">
        <f t="shared" si="57"/>
        <v>0.78323353293413178</v>
      </c>
      <c r="N192" s="1150">
        <v>167</v>
      </c>
      <c r="O192" s="1150">
        <v>134.4</v>
      </c>
      <c r="P192" s="1149">
        <f t="shared" si="58"/>
        <v>0.80479041916167671</v>
      </c>
      <c r="Q192" s="1150">
        <v>167</v>
      </c>
      <c r="R192" s="1150">
        <v>135.4</v>
      </c>
      <c r="S192" s="1149">
        <f t="shared" si="59"/>
        <v>0.81077844311377245</v>
      </c>
      <c r="T192" s="1150">
        <v>167</v>
      </c>
      <c r="U192" s="1150">
        <v>134.08000000000001</v>
      </c>
      <c r="V192" s="1149">
        <f t="shared" si="60"/>
        <v>0.80287425149700609</v>
      </c>
      <c r="W192" s="1150">
        <v>167</v>
      </c>
      <c r="X192" s="1150">
        <v>133.84</v>
      </c>
      <c r="Y192" s="1149">
        <f t="shared" si="61"/>
        <v>0.80143712574850301</v>
      </c>
      <c r="Z192" s="1149">
        <f t="shared" si="55"/>
        <v>0.79732534930139731</v>
      </c>
      <c r="AA192" s="1150">
        <v>174</v>
      </c>
      <c r="AB192" s="1150">
        <v>204</v>
      </c>
      <c r="AC192" s="1149">
        <f t="shared" si="42"/>
        <v>1.1724137931034482</v>
      </c>
    </row>
    <row r="193" spans="1:29">
      <c r="A193" s="2082">
        <v>615000000015</v>
      </c>
      <c r="B193" s="2081">
        <v>187</v>
      </c>
      <c r="C193" s="1150" t="s">
        <v>1002</v>
      </c>
      <c r="D193" s="1150" t="s">
        <v>1623</v>
      </c>
      <c r="E193" s="1150" t="s">
        <v>4418</v>
      </c>
      <c r="F193" s="1150" t="s">
        <v>4429</v>
      </c>
      <c r="G193" s="1150">
        <v>167</v>
      </c>
      <c r="H193" s="1150">
        <v>167</v>
      </c>
      <c r="I193" s="1150">
        <v>165.74</v>
      </c>
      <c r="J193" s="1149">
        <f t="shared" si="56"/>
        <v>0.99245508982035935</v>
      </c>
      <c r="K193" s="1150">
        <v>167</v>
      </c>
      <c r="L193" s="1150">
        <v>174</v>
      </c>
      <c r="M193" s="1149">
        <f t="shared" si="57"/>
        <v>1.0419161676646707</v>
      </c>
      <c r="N193" s="1150">
        <v>167</v>
      </c>
      <c r="O193" s="1150">
        <v>178.88</v>
      </c>
      <c r="P193" s="1149">
        <f t="shared" si="58"/>
        <v>1.0711377245508982</v>
      </c>
      <c r="Q193" s="1150">
        <v>167</v>
      </c>
      <c r="R193" s="1150">
        <v>126.05999999999999</v>
      </c>
      <c r="S193" s="1149">
        <f t="shared" si="59"/>
        <v>0.75485029940119752</v>
      </c>
      <c r="T193" s="1150">
        <v>167</v>
      </c>
      <c r="U193" s="1150">
        <v>171.18</v>
      </c>
      <c r="V193" s="1149">
        <f t="shared" si="60"/>
        <v>1.0250299401197605</v>
      </c>
      <c r="W193" s="1150">
        <v>167</v>
      </c>
      <c r="X193" s="1150">
        <v>150.56</v>
      </c>
      <c r="Y193" s="1149">
        <f t="shared" si="61"/>
        <v>0.90155688622754493</v>
      </c>
      <c r="Z193" s="1149">
        <f t="shared" si="55"/>
        <v>0.96449101796407166</v>
      </c>
      <c r="AA193" s="1150">
        <v>174</v>
      </c>
      <c r="AB193" s="1150">
        <v>128</v>
      </c>
      <c r="AC193" s="1149">
        <f t="shared" si="42"/>
        <v>0.73563218390804597</v>
      </c>
    </row>
    <row r="194" spans="1:29">
      <c r="A194" s="2082">
        <v>621000000037</v>
      </c>
      <c r="B194" s="2081">
        <v>188</v>
      </c>
      <c r="C194" s="1150" t="s">
        <v>1278</v>
      </c>
      <c r="D194" s="1150" t="s">
        <v>1623</v>
      </c>
      <c r="E194" s="1150" t="s">
        <v>4597</v>
      </c>
      <c r="F194" s="1150" t="s">
        <v>4429</v>
      </c>
      <c r="G194" s="1150">
        <v>167</v>
      </c>
      <c r="H194" s="1150">
        <v>167</v>
      </c>
      <c r="I194" s="1150">
        <v>94.199999999999989</v>
      </c>
      <c r="J194" s="1149">
        <f t="shared" si="56"/>
        <v>0.56407185628742507</v>
      </c>
      <c r="K194" s="1150">
        <v>167</v>
      </c>
      <c r="L194" s="1150">
        <v>98.6</v>
      </c>
      <c r="M194" s="1149">
        <f t="shared" si="57"/>
        <v>0.59041916167664665</v>
      </c>
      <c r="N194" s="1150">
        <v>167</v>
      </c>
      <c r="O194" s="1150">
        <v>94.64</v>
      </c>
      <c r="P194" s="1149">
        <f t="shared" si="58"/>
        <v>0.56670658682634734</v>
      </c>
      <c r="Q194" s="1150">
        <v>167</v>
      </c>
      <c r="R194" s="1150">
        <v>91.4</v>
      </c>
      <c r="S194" s="1149">
        <f t="shared" si="59"/>
        <v>0.54730538922155691</v>
      </c>
      <c r="T194" s="1150">
        <v>167</v>
      </c>
      <c r="U194" s="1150">
        <v>98.240000000000009</v>
      </c>
      <c r="V194" s="1149">
        <f t="shared" si="60"/>
        <v>0.58826347305389226</v>
      </c>
      <c r="W194" s="1150">
        <v>167</v>
      </c>
      <c r="X194" s="1150">
        <v>97.04</v>
      </c>
      <c r="Y194" s="1149">
        <f t="shared" si="61"/>
        <v>0.58107784431137732</v>
      </c>
      <c r="Z194" s="1149">
        <f t="shared" si="55"/>
        <v>0.57297405189620754</v>
      </c>
      <c r="AA194" s="1150">
        <v>175</v>
      </c>
      <c r="AB194" s="1150">
        <v>23.6</v>
      </c>
      <c r="AC194" s="1149">
        <f t="shared" si="42"/>
        <v>0.13485714285714287</v>
      </c>
    </row>
    <row r="195" spans="1:29">
      <c r="A195" s="2082">
        <v>622000000169</v>
      </c>
      <c r="B195" s="2081">
        <v>189</v>
      </c>
      <c r="C195" s="1150" t="s">
        <v>1722</v>
      </c>
      <c r="D195" s="1150" t="s">
        <v>1623</v>
      </c>
      <c r="E195" s="1150" t="s">
        <v>4418</v>
      </c>
      <c r="F195" s="1150" t="s">
        <v>4429</v>
      </c>
      <c r="G195" s="1150">
        <v>167</v>
      </c>
      <c r="H195" s="1150">
        <v>167</v>
      </c>
      <c r="I195" s="1150">
        <v>172.4</v>
      </c>
      <c r="J195" s="1149">
        <f t="shared" si="56"/>
        <v>1.0323353293413173</v>
      </c>
      <c r="K195" s="1150">
        <v>167</v>
      </c>
      <c r="L195" s="1150">
        <v>176.4</v>
      </c>
      <c r="M195" s="1149">
        <f t="shared" si="57"/>
        <v>1.0562874251497005</v>
      </c>
      <c r="N195" s="1150">
        <v>167</v>
      </c>
      <c r="O195" s="1150">
        <v>164</v>
      </c>
      <c r="P195" s="1149">
        <f t="shared" si="58"/>
        <v>0.98203592814371254</v>
      </c>
      <c r="Q195" s="1150">
        <v>167</v>
      </c>
      <c r="R195" s="1150">
        <v>199.6</v>
      </c>
      <c r="S195" s="1149">
        <f t="shared" si="59"/>
        <v>1.1952095808383234</v>
      </c>
      <c r="T195" s="1150">
        <v>167</v>
      </c>
      <c r="U195" s="1150">
        <v>204</v>
      </c>
      <c r="V195" s="1149">
        <f t="shared" si="60"/>
        <v>1.221556886227545</v>
      </c>
      <c r="W195" s="1150">
        <v>167</v>
      </c>
      <c r="X195" s="1150">
        <v>191.2</v>
      </c>
      <c r="Y195" s="1149">
        <f t="shared" si="61"/>
        <v>1.1449101796407184</v>
      </c>
      <c r="Z195" s="1149">
        <f t="shared" si="55"/>
        <v>1.1053892215568861</v>
      </c>
      <c r="AA195" s="1150">
        <v>175</v>
      </c>
      <c r="AB195" s="1150">
        <v>10.199999999999999</v>
      </c>
      <c r="AC195" s="1149">
        <f t="shared" si="42"/>
        <v>5.8285714285714281E-2</v>
      </c>
    </row>
    <row r="196" spans="1:29">
      <c r="A196" s="2082">
        <v>121000000091</v>
      </c>
      <c r="B196" s="2081">
        <v>190</v>
      </c>
      <c r="C196" s="1150" t="s">
        <v>4626</v>
      </c>
      <c r="D196" s="1150" t="s">
        <v>1704</v>
      </c>
      <c r="E196" s="1150" t="s">
        <v>1687</v>
      </c>
      <c r="F196" s="1150" t="s">
        <v>4625</v>
      </c>
      <c r="G196" s="1150">
        <v>167</v>
      </c>
      <c r="H196" s="1150">
        <v>0</v>
      </c>
      <c r="I196" s="1150">
        <v>0</v>
      </c>
      <c r="J196" s="1149">
        <v>0</v>
      </c>
      <c r="K196" s="1150">
        <v>0</v>
      </c>
      <c r="L196" s="1150">
        <v>0</v>
      </c>
      <c r="M196" s="1149">
        <v>0</v>
      </c>
      <c r="N196" s="1150">
        <v>0</v>
      </c>
      <c r="O196" s="1150">
        <v>0</v>
      </c>
      <c r="P196" s="1149">
        <v>0</v>
      </c>
      <c r="Q196" s="1150">
        <v>0</v>
      </c>
      <c r="R196" s="1150">
        <v>0</v>
      </c>
      <c r="S196" s="1149">
        <v>0</v>
      </c>
      <c r="T196" s="1150">
        <v>0</v>
      </c>
      <c r="U196" s="1150">
        <v>0</v>
      </c>
      <c r="V196" s="1149">
        <v>0</v>
      </c>
      <c r="W196" s="1150">
        <v>0</v>
      </c>
      <c r="X196" s="1150">
        <v>0</v>
      </c>
      <c r="Y196" s="1149">
        <v>0</v>
      </c>
      <c r="Z196" s="1149">
        <v>0</v>
      </c>
      <c r="AA196" s="1150">
        <v>177</v>
      </c>
      <c r="AB196" s="1150">
        <v>110</v>
      </c>
      <c r="AC196" s="1149">
        <f t="shared" si="42"/>
        <v>0.62146892655367236</v>
      </c>
    </row>
    <row r="197" spans="1:29">
      <c r="A197" s="2082">
        <v>124000000009</v>
      </c>
      <c r="B197" s="2081">
        <v>191</v>
      </c>
      <c r="C197" s="1150" t="s">
        <v>394</v>
      </c>
      <c r="D197" s="1150" t="s">
        <v>1623</v>
      </c>
      <c r="E197" s="1150" t="s">
        <v>578</v>
      </c>
      <c r="F197" s="1150" t="s">
        <v>4429</v>
      </c>
      <c r="G197" s="1150">
        <v>167.55</v>
      </c>
      <c r="H197" s="1150">
        <v>167.55</v>
      </c>
      <c r="I197" s="1150">
        <v>88.56</v>
      </c>
      <c r="J197" s="1149">
        <f t="shared" ref="J197:J227" si="62">+I197/H197</f>
        <v>0.5285586392121755</v>
      </c>
      <c r="K197" s="1150">
        <v>167.55</v>
      </c>
      <c r="L197" s="1150">
        <v>88.199999999999989</v>
      </c>
      <c r="M197" s="1149">
        <f t="shared" ref="M197:M227" si="63">+L197/K197</f>
        <v>0.52641002685765437</v>
      </c>
      <c r="N197" s="1150">
        <v>167.55</v>
      </c>
      <c r="O197" s="1150">
        <v>88.080000000000013</v>
      </c>
      <c r="P197" s="1149">
        <f t="shared" ref="P197:P227" si="64">+O197/N197</f>
        <v>0.52569382273948084</v>
      </c>
      <c r="Q197" s="1150">
        <v>167.55</v>
      </c>
      <c r="R197" s="1150">
        <v>87.84</v>
      </c>
      <c r="S197" s="1149">
        <f t="shared" ref="S197:S228" si="65">+R197/Q197</f>
        <v>0.52426141450313335</v>
      </c>
      <c r="T197" s="1150">
        <v>167.55</v>
      </c>
      <c r="U197" s="1150">
        <v>88.56</v>
      </c>
      <c r="V197" s="1149">
        <f t="shared" ref="V197:V260" si="66">+U197/T197</f>
        <v>0.5285586392121755</v>
      </c>
      <c r="W197" s="1150">
        <v>167.55</v>
      </c>
      <c r="X197" s="1150">
        <v>89.160000000000011</v>
      </c>
      <c r="Y197" s="1149">
        <f>+X197/W197</f>
        <v>0.5321396598030439</v>
      </c>
      <c r="Z197" s="1149">
        <f t="shared" ref="Z197:Z260" si="67">+(I197+L197+O197+R197+U197+X197)/(H197+K197+N197+Q197+T197+W197)</f>
        <v>0.52760370038794402</v>
      </c>
      <c r="AA197" s="1150">
        <v>178</v>
      </c>
      <c r="AB197" s="1150">
        <v>69.12</v>
      </c>
      <c r="AC197" s="1149">
        <f t="shared" si="42"/>
        <v>0.38831460674157303</v>
      </c>
    </row>
    <row r="198" spans="1:29">
      <c r="A198" s="2082">
        <v>621000000001</v>
      </c>
      <c r="B198" s="2081">
        <v>192</v>
      </c>
      <c r="C198" s="1150" t="s">
        <v>909</v>
      </c>
      <c r="D198" s="1150" t="s">
        <v>1623</v>
      </c>
      <c r="E198" s="1150" t="s">
        <v>4418</v>
      </c>
      <c r="F198" s="1150" t="s">
        <v>4429</v>
      </c>
      <c r="G198" s="1150">
        <v>170</v>
      </c>
      <c r="H198" s="1150">
        <v>170</v>
      </c>
      <c r="I198" s="1150">
        <v>170.39999999999998</v>
      </c>
      <c r="J198" s="1149">
        <f t="shared" si="62"/>
        <v>1.0023529411764704</v>
      </c>
      <c r="K198" s="1150">
        <v>170</v>
      </c>
      <c r="L198" s="1150">
        <v>167.4</v>
      </c>
      <c r="M198" s="1149">
        <f t="shared" si="63"/>
        <v>0.98470588235294121</v>
      </c>
      <c r="N198" s="1150">
        <v>170</v>
      </c>
      <c r="O198" s="1150">
        <v>26.4</v>
      </c>
      <c r="P198" s="1149">
        <f t="shared" si="64"/>
        <v>0.1552941176470588</v>
      </c>
      <c r="Q198" s="1150">
        <v>170</v>
      </c>
      <c r="R198" s="1150">
        <v>30</v>
      </c>
      <c r="S198" s="1149">
        <f t="shared" si="65"/>
        <v>0.17647058823529413</v>
      </c>
      <c r="T198" s="1150">
        <v>170</v>
      </c>
      <c r="U198" s="1150">
        <v>30</v>
      </c>
      <c r="V198" s="1149">
        <f t="shared" si="66"/>
        <v>0.17647058823529413</v>
      </c>
      <c r="W198" s="1150">
        <v>170</v>
      </c>
      <c r="X198" s="1150">
        <v>175.79999999999998</v>
      </c>
      <c r="Y198" s="1149">
        <f>+X198/W198</f>
        <v>1.0341176470588234</v>
      </c>
      <c r="Z198" s="1149">
        <f t="shared" si="67"/>
        <v>0.58823529411764697</v>
      </c>
      <c r="AA198" s="1150">
        <v>178</v>
      </c>
      <c r="AB198" s="1150">
        <v>94.4</v>
      </c>
      <c r="AC198" s="1149">
        <f t="shared" si="42"/>
        <v>0.53033707865168545</v>
      </c>
    </row>
    <row r="199" spans="1:29">
      <c r="A199" s="2082">
        <v>622000000017</v>
      </c>
      <c r="B199" s="2081">
        <v>193</v>
      </c>
      <c r="C199" s="1150" t="s">
        <v>21</v>
      </c>
      <c r="D199" s="1150" t="s">
        <v>1623</v>
      </c>
      <c r="E199" s="1150" t="s">
        <v>4597</v>
      </c>
      <c r="F199" s="1150" t="s">
        <v>4429</v>
      </c>
      <c r="G199" s="1150">
        <v>170</v>
      </c>
      <c r="H199" s="1150">
        <v>170</v>
      </c>
      <c r="I199" s="1150">
        <v>133</v>
      </c>
      <c r="J199" s="1149">
        <f t="shared" si="62"/>
        <v>0.78235294117647058</v>
      </c>
      <c r="K199" s="1150">
        <v>170</v>
      </c>
      <c r="L199" s="1150">
        <v>160</v>
      </c>
      <c r="M199" s="1149">
        <f t="shared" si="63"/>
        <v>0.94117647058823528</v>
      </c>
      <c r="N199" s="1150">
        <v>170</v>
      </c>
      <c r="O199" s="1150">
        <v>37</v>
      </c>
      <c r="P199" s="1149">
        <f t="shared" si="64"/>
        <v>0.21764705882352942</v>
      </c>
      <c r="Q199" s="1150">
        <v>170</v>
      </c>
      <c r="R199" s="1150">
        <v>25</v>
      </c>
      <c r="S199" s="1149">
        <f t="shared" si="65"/>
        <v>0.14705882352941177</v>
      </c>
      <c r="T199" s="1150">
        <v>170</v>
      </c>
      <c r="U199" s="1150">
        <v>26.8</v>
      </c>
      <c r="V199" s="1149">
        <f t="shared" si="66"/>
        <v>0.15764705882352942</v>
      </c>
      <c r="W199" s="1150">
        <v>170</v>
      </c>
      <c r="X199" s="1150">
        <v>24.2</v>
      </c>
      <c r="Y199" s="1149">
        <f>+X199/W199</f>
        <v>0.14235294117647057</v>
      </c>
      <c r="Z199" s="1149">
        <f t="shared" si="67"/>
        <v>0.39803921568627448</v>
      </c>
      <c r="AA199" s="1150">
        <v>178</v>
      </c>
      <c r="AB199" s="1150">
        <v>0</v>
      </c>
      <c r="AC199" s="1149">
        <f t="shared" ref="AC199:AC262" si="68">+AB199/AA199</f>
        <v>0</v>
      </c>
    </row>
    <row r="200" spans="1:29">
      <c r="A200" s="2082">
        <v>122000000087</v>
      </c>
      <c r="B200" s="2081">
        <v>194</v>
      </c>
      <c r="C200" s="1150" t="s">
        <v>3326</v>
      </c>
      <c r="D200" s="1150" t="s">
        <v>1623</v>
      </c>
      <c r="E200" s="1150" t="s">
        <v>4418</v>
      </c>
      <c r="F200" s="1150" t="s">
        <v>4429</v>
      </c>
      <c r="G200" s="1150">
        <v>172</v>
      </c>
      <c r="H200" s="1150">
        <v>172</v>
      </c>
      <c r="I200" s="1150">
        <v>150</v>
      </c>
      <c r="J200" s="1149">
        <f t="shared" si="62"/>
        <v>0.87209302325581395</v>
      </c>
      <c r="K200" s="1150">
        <v>172</v>
      </c>
      <c r="L200" s="1150">
        <v>160</v>
      </c>
      <c r="M200" s="1149">
        <f t="shared" si="63"/>
        <v>0.93023255813953487</v>
      </c>
      <c r="N200" s="1150">
        <v>172</v>
      </c>
      <c r="O200" s="1150">
        <v>160</v>
      </c>
      <c r="P200" s="1149">
        <f t="shared" si="64"/>
        <v>0.93023255813953487</v>
      </c>
      <c r="Q200" s="1150">
        <v>172</v>
      </c>
      <c r="R200" s="1150">
        <v>159.12</v>
      </c>
      <c r="S200" s="1149">
        <f t="shared" si="65"/>
        <v>0.92511627906976746</v>
      </c>
      <c r="T200" s="1150">
        <v>172</v>
      </c>
      <c r="U200" s="1150">
        <v>164.56</v>
      </c>
      <c r="V200" s="1149">
        <f t="shared" si="66"/>
        <v>0.95674418604651168</v>
      </c>
      <c r="W200" s="1150">
        <v>172</v>
      </c>
      <c r="X200" s="1150">
        <v>160</v>
      </c>
      <c r="Y200" s="1149">
        <f>+X200/W200</f>
        <v>0.93023255813953487</v>
      </c>
      <c r="Z200" s="1149">
        <f t="shared" si="67"/>
        <v>0.92410852713178304</v>
      </c>
      <c r="AA200" s="1150">
        <v>178</v>
      </c>
      <c r="AB200" s="1150">
        <v>157.28</v>
      </c>
      <c r="AC200" s="1149">
        <f t="shared" si="68"/>
        <v>0.88359550561797751</v>
      </c>
    </row>
    <row r="201" spans="1:29">
      <c r="A201" s="2082">
        <v>611000000076</v>
      </c>
      <c r="B201" s="2081">
        <v>195</v>
      </c>
      <c r="C201" s="1150" t="s">
        <v>1721</v>
      </c>
      <c r="D201" s="1150" t="s">
        <v>1623</v>
      </c>
      <c r="E201" s="1150" t="s">
        <v>4418</v>
      </c>
      <c r="F201" s="1150" t="s">
        <v>4429</v>
      </c>
      <c r="G201" s="1150">
        <v>172</v>
      </c>
      <c r="H201" s="1150">
        <v>172</v>
      </c>
      <c r="I201" s="1150">
        <v>1.44</v>
      </c>
      <c r="J201" s="1149">
        <f t="shared" si="62"/>
        <v>8.3720930232558128E-3</v>
      </c>
      <c r="K201" s="1150">
        <v>172</v>
      </c>
      <c r="L201" s="1150">
        <v>1.76</v>
      </c>
      <c r="M201" s="1149">
        <f t="shared" si="63"/>
        <v>1.0232558139534885E-2</v>
      </c>
      <c r="N201" s="1150">
        <v>172</v>
      </c>
      <c r="O201" s="1150">
        <v>1.28</v>
      </c>
      <c r="P201" s="1149">
        <f t="shared" si="64"/>
        <v>7.4418604651162795E-3</v>
      </c>
      <c r="Q201" s="1150">
        <v>172</v>
      </c>
      <c r="R201" s="1150">
        <v>0.16</v>
      </c>
      <c r="S201" s="1149">
        <f t="shared" si="65"/>
        <v>9.3023255813953494E-4</v>
      </c>
      <c r="T201" s="1150">
        <v>172</v>
      </c>
      <c r="U201" s="1150">
        <v>0.16</v>
      </c>
      <c r="V201" s="1149">
        <f t="shared" si="66"/>
        <v>9.3023255813953494E-4</v>
      </c>
      <c r="W201" s="1150"/>
      <c r="X201" s="1150">
        <v>0</v>
      </c>
      <c r="Y201" s="1149">
        <v>0</v>
      </c>
      <c r="Z201" s="1149">
        <f t="shared" si="67"/>
        <v>5.5813953488372103E-3</v>
      </c>
      <c r="AA201" s="1150">
        <v>178</v>
      </c>
      <c r="AB201" s="1150">
        <v>81.44</v>
      </c>
      <c r="AC201" s="1149">
        <f t="shared" si="68"/>
        <v>0.45752808988764043</v>
      </c>
    </row>
    <row r="202" spans="1:29">
      <c r="A202" s="2082">
        <v>122000000053</v>
      </c>
      <c r="B202" s="2081">
        <v>196</v>
      </c>
      <c r="C202" s="1150" t="s">
        <v>988</v>
      </c>
      <c r="D202" s="1150" t="s">
        <v>1623</v>
      </c>
      <c r="E202" s="1150" t="s">
        <v>4418</v>
      </c>
      <c r="F202" s="1150" t="s">
        <v>4429</v>
      </c>
      <c r="G202" s="1150">
        <v>174</v>
      </c>
      <c r="H202" s="1150">
        <v>174</v>
      </c>
      <c r="I202" s="1150">
        <v>166</v>
      </c>
      <c r="J202" s="1149">
        <f t="shared" si="62"/>
        <v>0.95402298850574707</v>
      </c>
      <c r="K202" s="1150">
        <v>174</v>
      </c>
      <c r="L202" s="1150">
        <v>272</v>
      </c>
      <c r="M202" s="1149">
        <f t="shared" si="63"/>
        <v>1.5632183908045978</v>
      </c>
      <c r="N202" s="1150">
        <v>174</v>
      </c>
      <c r="O202" s="1150">
        <v>264</v>
      </c>
      <c r="P202" s="1149">
        <f t="shared" si="64"/>
        <v>1.5172413793103448</v>
      </c>
      <c r="Q202" s="1150">
        <v>174</v>
      </c>
      <c r="R202" s="1150">
        <v>249.40000000000003</v>
      </c>
      <c r="S202" s="1149">
        <f t="shared" si="65"/>
        <v>1.4333333333333336</v>
      </c>
      <c r="T202" s="1150">
        <v>174</v>
      </c>
      <c r="U202" s="1150">
        <v>257</v>
      </c>
      <c r="V202" s="1149">
        <f t="shared" si="66"/>
        <v>1.4770114942528736</v>
      </c>
      <c r="W202" s="1150">
        <v>174</v>
      </c>
      <c r="X202" s="1150">
        <v>176</v>
      </c>
      <c r="Y202" s="1149">
        <f t="shared" ref="Y202:Y265" si="69">+X202/W202</f>
        <v>1.0114942528735633</v>
      </c>
      <c r="Z202" s="1149">
        <f t="shared" si="67"/>
        <v>1.3260536398467433</v>
      </c>
      <c r="AA202" s="1150">
        <v>178</v>
      </c>
      <c r="AB202" s="1150">
        <v>105.04</v>
      </c>
      <c r="AC202" s="1149">
        <f t="shared" si="68"/>
        <v>0.59011235955056185</v>
      </c>
    </row>
    <row r="203" spans="1:29">
      <c r="A203" s="2082">
        <v>122000000059</v>
      </c>
      <c r="B203" s="2081">
        <v>197</v>
      </c>
      <c r="C203" s="1150" t="s">
        <v>1284</v>
      </c>
      <c r="D203" s="1150" t="s">
        <v>1623</v>
      </c>
      <c r="E203" s="1150" t="s">
        <v>4418</v>
      </c>
      <c r="F203" s="1150" t="s">
        <v>4429</v>
      </c>
      <c r="G203" s="1150">
        <v>174</v>
      </c>
      <c r="H203" s="1150">
        <v>174</v>
      </c>
      <c r="I203" s="1150">
        <v>92</v>
      </c>
      <c r="J203" s="1149">
        <f t="shared" si="62"/>
        <v>0.52873563218390807</v>
      </c>
      <c r="K203" s="1150">
        <v>174</v>
      </c>
      <c r="L203" s="1150">
        <v>200</v>
      </c>
      <c r="M203" s="1149">
        <f t="shared" si="63"/>
        <v>1.1494252873563218</v>
      </c>
      <c r="N203" s="1150">
        <v>174</v>
      </c>
      <c r="O203" s="1150">
        <v>204</v>
      </c>
      <c r="P203" s="1149">
        <f t="shared" si="64"/>
        <v>1.1724137931034482</v>
      </c>
      <c r="Q203" s="1150">
        <v>174</v>
      </c>
      <c r="R203" s="1150">
        <v>238.39999999999998</v>
      </c>
      <c r="S203" s="1149">
        <f t="shared" si="65"/>
        <v>1.3701149425287356</v>
      </c>
      <c r="T203" s="1150">
        <v>174</v>
      </c>
      <c r="U203" s="1150">
        <v>200.32000000000002</v>
      </c>
      <c r="V203" s="1149">
        <f t="shared" si="66"/>
        <v>1.1512643678160921</v>
      </c>
      <c r="W203" s="1150">
        <v>174</v>
      </c>
      <c r="X203" s="1150">
        <v>176</v>
      </c>
      <c r="Y203" s="1149">
        <f t="shared" si="69"/>
        <v>1.0114942528735633</v>
      </c>
      <c r="Z203" s="1149">
        <f t="shared" si="67"/>
        <v>1.0639080459770116</v>
      </c>
      <c r="AA203" s="1150">
        <v>178</v>
      </c>
      <c r="AB203" s="1150">
        <v>68</v>
      </c>
      <c r="AC203" s="1149">
        <f t="shared" si="68"/>
        <v>0.38202247191011235</v>
      </c>
    </row>
    <row r="204" spans="1:29">
      <c r="A204" s="2082">
        <v>122000000090</v>
      </c>
      <c r="B204" s="2081">
        <v>198</v>
      </c>
      <c r="C204" s="1150" t="s">
        <v>3455</v>
      </c>
      <c r="D204" s="1150" t="s">
        <v>1623</v>
      </c>
      <c r="E204" s="1150" t="s">
        <v>4602</v>
      </c>
      <c r="F204" s="1150" t="s">
        <v>4429</v>
      </c>
      <c r="G204" s="1150">
        <v>174</v>
      </c>
      <c r="H204" s="1150">
        <v>174</v>
      </c>
      <c r="I204" s="1150">
        <v>115.99999999999999</v>
      </c>
      <c r="J204" s="1149">
        <f t="shared" si="62"/>
        <v>0.66666666666666663</v>
      </c>
      <c r="K204" s="1150">
        <v>174</v>
      </c>
      <c r="L204" s="1150">
        <v>162</v>
      </c>
      <c r="M204" s="1149">
        <f t="shared" si="63"/>
        <v>0.93103448275862066</v>
      </c>
      <c r="N204" s="1150">
        <v>174</v>
      </c>
      <c r="O204" s="1150">
        <v>225.99999999999997</v>
      </c>
      <c r="P204" s="1149">
        <f t="shared" si="64"/>
        <v>1.2988505747126435</v>
      </c>
      <c r="Q204" s="1150">
        <v>174</v>
      </c>
      <c r="R204" s="1150">
        <v>159.91999999999999</v>
      </c>
      <c r="S204" s="1149">
        <f t="shared" si="65"/>
        <v>0.91908045977011488</v>
      </c>
      <c r="T204" s="1150">
        <v>174</v>
      </c>
      <c r="U204" s="1150">
        <v>163.6</v>
      </c>
      <c r="V204" s="1149">
        <f t="shared" si="66"/>
        <v>0.94022988505747118</v>
      </c>
      <c r="W204" s="1150">
        <v>174</v>
      </c>
      <c r="X204" s="1150">
        <v>231.99999999999997</v>
      </c>
      <c r="Y204" s="1149">
        <f t="shared" si="69"/>
        <v>1.3333333333333333</v>
      </c>
      <c r="Z204" s="1149">
        <f t="shared" si="67"/>
        <v>1.0148659003831417</v>
      </c>
      <c r="AA204" s="1150">
        <v>178</v>
      </c>
      <c r="AB204" s="1150">
        <v>54</v>
      </c>
      <c r="AC204" s="1149">
        <f t="shared" si="68"/>
        <v>0.30337078651685395</v>
      </c>
    </row>
    <row r="205" spans="1:29">
      <c r="A205" s="2082">
        <v>121000000010</v>
      </c>
      <c r="B205" s="2081">
        <v>199</v>
      </c>
      <c r="C205" s="1150" t="s">
        <v>379</v>
      </c>
      <c r="D205" s="1150" t="s">
        <v>1623</v>
      </c>
      <c r="E205" s="1150" t="s">
        <v>4418</v>
      </c>
      <c r="F205" s="1150" t="s">
        <v>4429</v>
      </c>
      <c r="G205" s="1150">
        <v>175</v>
      </c>
      <c r="H205" s="1150">
        <v>175</v>
      </c>
      <c r="I205" s="1150">
        <v>136</v>
      </c>
      <c r="J205" s="1149">
        <f t="shared" si="62"/>
        <v>0.77714285714285714</v>
      </c>
      <c r="K205" s="1150">
        <v>175</v>
      </c>
      <c r="L205" s="1150">
        <v>94.8</v>
      </c>
      <c r="M205" s="1149">
        <f t="shared" si="63"/>
        <v>0.5417142857142857</v>
      </c>
      <c r="N205" s="1150">
        <v>175</v>
      </c>
      <c r="O205" s="1150">
        <v>121.2</v>
      </c>
      <c r="P205" s="1149">
        <f t="shared" si="64"/>
        <v>0.69257142857142862</v>
      </c>
      <c r="Q205" s="1150">
        <v>175</v>
      </c>
      <c r="R205" s="1150">
        <v>119.6</v>
      </c>
      <c r="S205" s="1149">
        <f t="shared" si="65"/>
        <v>0.68342857142857139</v>
      </c>
      <c r="T205" s="1150">
        <v>175</v>
      </c>
      <c r="U205" s="1150">
        <v>128.80000000000001</v>
      </c>
      <c r="V205" s="1149">
        <f t="shared" si="66"/>
        <v>0.7360000000000001</v>
      </c>
      <c r="W205" s="1150">
        <v>175</v>
      </c>
      <c r="X205" s="1150">
        <v>126.4</v>
      </c>
      <c r="Y205" s="1149">
        <f t="shared" si="69"/>
        <v>0.72228571428571431</v>
      </c>
      <c r="Z205" s="1149">
        <f t="shared" si="67"/>
        <v>0.69219047619047624</v>
      </c>
      <c r="AA205" s="1150">
        <v>178</v>
      </c>
      <c r="AB205" s="1150">
        <v>186</v>
      </c>
      <c r="AC205" s="1149">
        <f t="shared" si="68"/>
        <v>1.0449438202247192</v>
      </c>
    </row>
    <row r="206" spans="1:29">
      <c r="A206" s="2082">
        <v>421000000004</v>
      </c>
      <c r="B206" s="2081">
        <v>200</v>
      </c>
      <c r="C206" s="1150" t="s">
        <v>386</v>
      </c>
      <c r="D206" s="1150" t="s">
        <v>1623</v>
      </c>
      <c r="E206" s="1150" t="s">
        <v>4418</v>
      </c>
      <c r="F206" s="1150" t="s">
        <v>4429</v>
      </c>
      <c r="G206" s="1150">
        <v>175</v>
      </c>
      <c r="H206" s="1150">
        <v>175</v>
      </c>
      <c r="I206" s="1150">
        <v>139</v>
      </c>
      <c r="J206" s="1149">
        <f t="shared" si="62"/>
        <v>0.79428571428571426</v>
      </c>
      <c r="K206" s="1150">
        <v>175</v>
      </c>
      <c r="L206" s="1150">
        <v>181.44</v>
      </c>
      <c r="M206" s="1149">
        <f t="shared" si="63"/>
        <v>1.0367999999999999</v>
      </c>
      <c r="N206" s="1150">
        <v>175</v>
      </c>
      <c r="O206" s="1150">
        <v>187.20000000000002</v>
      </c>
      <c r="P206" s="1149">
        <f t="shared" si="64"/>
        <v>1.0697142857142858</v>
      </c>
      <c r="Q206" s="1150">
        <v>175</v>
      </c>
      <c r="R206" s="1150">
        <v>155.24</v>
      </c>
      <c r="S206" s="1149">
        <f t="shared" si="65"/>
        <v>0.88708571428571437</v>
      </c>
      <c r="T206" s="1150">
        <v>175</v>
      </c>
      <c r="U206" s="1150">
        <v>153.68</v>
      </c>
      <c r="V206" s="1149">
        <f t="shared" si="66"/>
        <v>0.8781714285714286</v>
      </c>
      <c r="W206" s="1150">
        <v>175</v>
      </c>
      <c r="X206" s="1150">
        <v>137</v>
      </c>
      <c r="Y206" s="1149">
        <f t="shared" si="69"/>
        <v>0.78285714285714281</v>
      </c>
      <c r="Z206" s="1149">
        <f t="shared" si="67"/>
        <v>0.90815238095238093</v>
      </c>
      <c r="AA206" s="1150">
        <v>178</v>
      </c>
      <c r="AB206" s="1150">
        <v>0</v>
      </c>
      <c r="AC206" s="1149">
        <f t="shared" si="68"/>
        <v>0</v>
      </c>
    </row>
    <row r="207" spans="1:29">
      <c r="A207" s="2082">
        <v>122000000014</v>
      </c>
      <c r="B207" s="2081">
        <v>201</v>
      </c>
      <c r="C207" s="1150" t="s">
        <v>646</v>
      </c>
      <c r="D207" s="1150" t="s">
        <v>1623</v>
      </c>
      <c r="E207" s="1150" t="s">
        <v>1687</v>
      </c>
      <c r="F207" s="1150" t="s">
        <v>4429</v>
      </c>
      <c r="G207" s="1150">
        <v>177</v>
      </c>
      <c r="H207" s="1150">
        <v>177</v>
      </c>
      <c r="I207" s="1150">
        <v>108</v>
      </c>
      <c r="J207" s="1149">
        <f t="shared" si="62"/>
        <v>0.61016949152542377</v>
      </c>
      <c r="K207" s="1150">
        <v>177</v>
      </c>
      <c r="L207" s="1150">
        <v>118</v>
      </c>
      <c r="M207" s="1149">
        <f t="shared" si="63"/>
        <v>0.66666666666666663</v>
      </c>
      <c r="N207" s="1150">
        <v>177</v>
      </c>
      <c r="O207" s="1150">
        <v>122</v>
      </c>
      <c r="P207" s="1149">
        <f t="shared" si="64"/>
        <v>0.68926553672316382</v>
      </c>
      <c r="Q207" s="1150">
        <v>177</v>
      </c>
      <c r="R207" s="1150">
        <v>98.240000000000009</v>
      </c>
      <c r="S207" s="1149">
        <f t="shared" si="65"/>
        <v>0.55502824858757072</v>
      </c>
      <c r="T207" s="1150">
        <v>177</v>
      </c>
      <c r="U207" s="1150">
        <v>116.24000000000001</v>
      </c>
      <c r="V207" s="1149">
        <f t="shared" si="66"/>
        <v>0.65672316384180796</v>
      </c>
      <c r="W207" s="1150">
        <v>177</v>
      </c>
      <c r="X207" s="1150">
        <v>113.99999999999999</v>
      </c>
      <c r="Y207" s="1149">
        <f t="shared" si="69"/>
        <v>0.64406779661016944</v>
      </c>
      <c r="Z207" s="1149">
        <f t="shared" si="67"/>
        <v>0.63698681732580043</v>
      </c>
      <c r="AA207" s="1150">
        <v>178</v>
      </c>
      <c r="AB207" s="1150">
        <v>240</v>
      </c>
      <c r="AC207" s="1149">
        <f t="shared" si="68"/>
        <v>1.348314606741573</v>
      </c>
    </row>
    <row r="208" spans="1:29">
      <c r="A208" s="2082">
        <v>121000000054</v>
      </c>
      <c r="B208" s="2081">
        <v>202</v>
      </c>
      <c r="C208" s="1150" t="s">
        <v>2813</v>
      </c>
      <c r="D208" s="1150" t="s">
        <v>1623</v>
      </c>
      <c r="E208" s="1150" t="s">
        <v>1687</v>
      </c>
      <c r="F208" s="1150" t="s">
        <v>4429</v>
      </c>
      <c r="G208" s="1150">
        <v>178</v>
      </c>
      <c r="H208" s="1150">
        <v>178</v>
      </c>
      <c r="I208" s="1150">
        <v>111</v>
      </c>
      <c r="J208" s="1149">
        <f t="shared" si="62"/>
        <v>0.6235955056179775</v>
      </c>
      <c r="K208" s="1150">
        <v>178</v>
      </c>
      <c r="L208" s="1150">
        <v>96.12</v>
      </c>
      <c r="M208" s="1149">
        <f t="shared" si="63"/>
        <v>0.54</v>
      </c>
      <c r="N208" s="1150">
        <v>178</v>
      </c>
      <c r="O208" s="1150">
        <v>97.68</v>
      </c>
      <c r="P208" s="1149">
        <f t="shared" si="64"/>
        <v>0.54876404494382025</v>
      </c>
      <c r="Q208" s="1150">
        <v>178</v>
      </c>
      <c r="R208" s="1150">
        <v>96</v>
      </c>
      <c r="S208" s="1149">
        <f t="shared" si="65"/>
        <v>0.5393258426966292</v>
      </c>
      <c r="T208" s="1150">
        <v>178</v>
      </c>
      <c r="U208" s="1150">
        <v>81</v>
      </c>
      <c r="V208" s="1149">
        <f t="shared" si="66"/>
        <v>0.4550561797752809</v>
      </c>
      <c r="W208" s="1150">
        <v>178</v>
      </c>
      <c r="X208" s="1150">
        <v>102.00000000000001</v>
      </c>
      <c r="Y208" s="1149">
        <f t="shared" si="69"/>
        <v>0.57303370786516861</v>
      </c>
      <c r="Z208" s="1149">
        <f t="shared" si="67"/>
        <v>0.54662921348314608</v>
      </c>
      <c r="AA208" s="1150">
        <v>178</v>
      </c>
      <c r="AB208" s="1150">
        <v>202</v>
      </c>
      <c r="AC208" s="1149">
        <f t="shared" si="68"/>
        <v>1.1348314606741574</v>
      </c>
    </row>
    <row r="209" spans="1:29">
      <c r="A209" s="2082">
        <v>121000000069</v>
      </c>
      <c r="B209" s="2081">
        <v>203</v>
      </c>
      <c r="C209" s="1150" t="s">
        <v>3323</v>
      </c>
      <c r="D209" s="1150" t="s">
        <v>1623</v>
      </c>
      <c r="E209" s="1150" t="s">
        <v>4602</v>
      </c>
      <c r="F209" s="1150" t="s">
        <v>4429</v>
      </c>
      <c r="G209" s="1150">
        <v>178</v>
      </c>
      <c r="H209" s="1150">
        <v>178</v>
      </c>
      <c r="I209" s="1150">
        <v>202</v>
      </c>
      <c r="J209" s="1149">
        <f t="shared" si="62"/>
        <v>1.1348314606741574</v>
      </c>
      <c r="K209" s="1150">
        <v>178</v>
      </c>
      <c r="L209" s="1150">
        <v>150.56</v>
      </c>
      <c r="M209" s="1149">
        <f t="shared" si="63"/>
        <v>0.84584269662921352</v>
      </c>
      <c r="N209" s="1150">
        <v>178</v>
      </c>
      <c r="O209" s="1150">
        <v>68</v>
      </c>
      <c r="P209" s="1149">
        <f t="shared" si="64"/>
        <v>0.38202247191011235</v>
      </c>
      <c r="Q209" s="1150">
        <v>178</v>
      </c>
      <c r="R209" s="1150">
        <v>161.91999999999999</v>
      </c>
      <c r="S209" s="1149">
        <f t="shared" si="65"/>
        <v>0.9096629213483145</v>
      </c>
      <c r="T209" s="1150">
        <v>178</v>
      </c>
      <c r="U209" s="1150">
        <v>175.2</v>
      </c>
      <c r="V209" s="1149">
        <f t="shared" si="66"/>
        <v>0.98426966292134821</v>
      </c>
      <c r="W209" s="1150">
        <v>178</v>
      </c>
      <c r="X209" s="1150">
        <v>81.760000000000005</v>
      </c>
      <c r="Y209" s="1149">
        <f t="shared" si="69"/>
        <v>0.45932584269662924</v>
      </c>
      <c r="Z209" s="1149">
        <f t="shared" si="67"/>
        <v>0.7859925093632959</v>
      </c>
      <c r="AA209" s="1150">
        <v>178</v>
      </c>
      <c r="AB209" s="1150">
        <v>114</v>
      </c>
      <c r="AC209" s="1149">
        <f t="shared" si="68"/>
        <v>0.6404494382022472</v>
      </c>
    </row>
    <row r="210" spans="1:29">
      <c r="A210" s="2082">
        <v>123000000058</v>
      </c>
      <c r="B210" s="2081">
        <v>204</v>
      </c>
      <c r="C210" s="1150" t="s">
        <v>1088</v>
      </c>
      <c r="D210" s="1150" t="s">
        <v>1623</v>
      </c>
      <c r="E210" s="1150" t="s">
        <v>4418</v>
      </c>
      <c r="F210" s="1150" t="s">
        <v>4429</v>
      </c>
      <c r="G210" s="1150">
        <v>178</v>
      </c>
      <c r="H210" s="1150">
        <v>178</v>
      </c>
      <c r="I210" s="1150">
        <v>152</v>
      </c>
      <c r="J210" s="1149">
        <f t="shared" si="62"/>
        <v>0.8539325842696629</v>
      </c>
      <c r="K210" s="1150">
        <v>178</v>
      </c>
      <c r="L210" s="1150">
        <v>198</v>
      </c>
      <c r="M210" s="1149">
        <f t="shared" si="63"/>
        <v>1.1123595505617978</v>
      </c>
      <c r="N210" s="1150">
        <v>178</v>
      </c>
      <c r="O210" s="1150">
        <v>204</v>
      </c>
      <c r="P210" s="1149">
        <f t="shared" si="64"/>
        <v>1.146067415730337</v>
      </c>
      <c r="Q210" s="1150">
        <v>178</v>
      </c>
      <c r="R210" s="1150">
        <v>164.39999999999998</v>
      </c>
      <c r="S210" s="1149">
        <f t="shared" si="65"/>
        <v>0.92359550561797743</v>
      </c>
      <c r="T210" s="1150">
        <v>178</v>
      </c>
      <c r="U210" s="1150">
        <v>181.20000000000002</v>
      </c>
      <c r="V210" s="1149">
        <f t="shared" si="66"/>
        <v>1.0179775280898877</v>
      </c>
      <c r="W210" s="1150">
        <v>178</v>
      </c>
      <c r="X210" s="1150">
        <v>200</v>
      </c>
      <c r="Y210" s="1149">
        <f t="shared" si="69"/>
        <v>1.1235955056179776</v>
      </c>
      <c r="Z210" s="1149">
        <f t="shared" si="67"/>
        <v>1.0295880149812733</v>
      </c>
      <c r="AA210" s="1150">
        <v>178</v>
      </c>
      <c r="AB210" s="1150">
        <v>54</v>
      </c>
      <c r="AC210" s="1149">
        <f t="shared" si="68"/>
        <v>0.30337078651685395</v>
      </c>
    </row>
    <row r="211" spans="1:29">
      <c r="A211" s="2082">
        <v>123000000100</v>
      </c>
      <c r="B211" s="2081">
        <v>205</v>
      </c>
      <c r="C211" s="1150" t="s">
        <v>2849</v>
      </c>
      <c r="D211" s="1150" t="s">
        <v>1623</v>
      </c>
      <c r="E211" s="1150" t="s">
        <v>4602</v>
      </c>
      <c r="F211" s="1150" t="s">
        <v>4429</v>
      </c>
      <c r="G211" s="1150">
        <v>178</v>
      </c>
      <c r="H211" s="1150">
        <v>178</v>
      </c>
      <c r="I211" s="1150">
        <v>145.28</v>
      </c>
      <c r="J211" s="1149">
        <f t="shared" si="62"/>
        <v>0.81617977528089891</v>
      </c>
      <c r="K211" s="1150">
        <v>178</v>
      </c>
      <c r="L211" s="1150">
        <v>172.96</v>
      </c>
      <c r="M211" s="1149">
        <f t="shared" si="63"/>
        <v>0.97168539325842707</v>
      </c>
      <c r="N211" s="1150">
        <v>178</v>
      </c>
      <c r="O211" s="1150">
        <v>159.68</v>
      </c>
      <c r="P211" s="1149">
        <f t="shared" si="64"/>
        <v>0.89707865168539325</v>
      </c>
      <c r="Q211" s="1150">
        <v>178</v>
      </c>
      <c r="R211" s="1150">
        <v>45.12</v>
      </c>
      <c r="S211" s="1149">
        <f t="shared" si="65"/>
        <v>0.25348314606741573</v>
      </c>
      <c r="T211" s="1150">
        <v>178</v>
      </c>
      <c r="U211" s="1150">
        <v>154.72</v>
      </c>
      <c r="V211" s="1149">
        <f t="shared" si="66"/>
        <v>0.86921348314606739</v>
      </c>
      <c r="W211" s="1150">
        <v>178</v>
      </c>
      <c r="X211" s="1150">
        <v>139.35999999999999</v>
      </c>
      <c r="Y211" s="1149">
        <f t="shared" si="69"/>
        <v>0.78292134831460669</v>
      </c>
      <c r="Z211" s="1149">
        <f t="shared" si="67"/>
        <v>0.76509363295880151</v>
      </c>
      <c r="AA211" s="1150">
        <v>178</v>
      </c>
      <c r="AB211" s="1150">
        <v>54</v>
      </c>
      <c r="AC211" s="1149">
        <f t="shared" si="68"/>
        <v>0.30337078651685395</v>
      </c>
    </row>
    <row r="212" spans="1:29">
      <c r="A212" s="2082">
        <v>123000000102</v>
      </c>
      <c r="B212" s="2081">
        <v>206</v>
      </c>
      <c r="C212" s="1150" t="s">
        <v>2852</v>
      </c>
      <c r="D212" s="1150" t="s">
        <v>1623</v>
      </c>
      <c r="E212" s="1150" t="s">
        <v>4602</v>
      </c>
      <c r="F212" s="1150" t="s">
        <v>4429</v>
      </c>
      <c r="G212" s="1150">
        <v>178</v>
      </c>
      <c r="H212" s="1150">
        <v>178</v>
      </c>
      <c r="I212" s="1150">
        <v>186.08</v>
      </c>
      <c r="J212" s="1149">
        <f t="shared" si="62"/>
        <v>1.0453932584269663</v>
      </c>
      <c r="K212" s="1150">
        <v>178</v>
      </c>
      <c r="L212" s="1150">
        <v>214</v>
      </c>
      <c r="M212" s="1149">
        <f t="shared" si="63"/>
        <v>1.202247191011236</v>
      </c>
      <c r="N212" s="1150">
        <v>178</v>
      </c>
      <c r="O212" s="1150">
        <v>172</v>
      </c>
      <c r="P212" s="1149">
        <f t="shared" si="64"/>
        <v>0.9662921348314607</v>
      </c>
      <c r="Q212" s="1150">
        <v>178</v>
      </c>
      <c r="R212" s="1150">
        <v>146.88000000000002</v>
      </c>
      <c r="S212" s="1149">
        <f t="shared" si="65"/>
        <v>0.82516853932584278</v>
      </c>
      <c r="T212" s="1150">
        <v>178</v>
      </c>
      <c r="U212" s="1150">
        <v>190.88</v>
      </c>
      <c r="V212" s="1149">
        <f t="shared" si="66"/>
        <v>1.0723595505617978</v>
      </c>
      <c r="W212" s="1150">
        <v>178</v>
      </c>
      <c r="X212" s="1150">
        <v>237.2</v>
      </c>
      <c r="Y212" s="1149">
        <f t="shared" si="69"/>
        <v>1.3325842696629213</v>
      </c>
      <c r="Z212" s="1149">
        <f t="shared" si="67"/>
        <v>1.0740074906367041</v>
      </c>
      <c r="AA212" s="1150">
        <v>178</v>
      </c>
      <c r="AB212" s="1150">
        <v>0</v>
      </c>
      <c r="AC212" s="1149">
        <f t="shared" si="68"/>
        <v>0</v>
      </c>
    </row>
    <row r="213" spans="1:29">
      <c r="A213" s="2082">
        <v>123000000103</v>
      </c>
      <c r="B213" s="2081">
        <v>207</v>
      </c>
      <c r="C213" s="1150" t="s">
        <v>2903</v>
      </c>
      <c r="D213" s="1150" t="s">
        <v>1623</v>
      </c>
      <c r="E213" s="1150" t="s">
        <v>4602</v>
      </c>
      <c r="F213" s="1150" t="s">
        <v>4429</v>
      </c>
      <c r="G213" s="1150">
        <v>178</v>
      </c>
      <c r="H213" s="1150">
        <v>178</v>
      </c>
      <c r="I213" s="1150">
        <v>76</v>
      </c>
      <c r="J213" s="1149">
        <f t="shared" si="62"/>
        <v>0.42696629213483145</v>
      </c>
      <c r="K213" s="1150">
        <v>178</v>
      </c>
      <c r="L213" s="1150">
        <v>78</v>
      </c>
      <c r="M213" s="1149">
        <f t="shared" si="63"/>
        <v>0.43820224719101125</v>
      </c>
      <c r="N213" s="1150">
        <v>178</v>
      </c>
      <c r="O213" s="1150">
        <v>77.680000000000007</v>
      </c>
      <c r="P213" s="1149">
        <f t="shared" si="64"/>
        <v>0.4364044943820225</v>
      </c>
      <c r="Q213" s="1150">
        <v>178</v>
      </c>
      <c r="R213" s="1150">
        <v>107.04</v>
      </c>
      <c r="S213" s="1149">
        <f t="shared" si="65"/>
        <v>0.60134831460674165</v>
      </c>
      <c r="T213" s="1150">
        <v>178</v>
      </c>
      <c r="U213" s="1150">
        <v>77.52</v>
      </c>
      <c r="V213" s="1149">
        <f t="shared" si="66"/>
        <v>0.43550561797752807</v>
      </c>
      <c r="W213" s="1150">
        <v>178</v>
      </c>
      <c r="X213" s="1150">
        <v>84.960000000000008</v>
      </c>
      <c r="Y213" s="1149">
        <f t="shared" si="69"/>
        <v>0.47730337078651691</v>
      </c>
      <c r="Z213" s="1149">
        <f t="shared" si="67"/>
        <v>0.46928838951310864</v>
      </c>
      <c r="AA213" s="1150">
        <v>179</v>
      </c>
      <c r="AB213" s="1150">
        <v>99</v>
      </c>
      <c r="AC213" s="1149">
        <f t="shared" si="68"/>
        <v>0.55307262569832405</v>
      </c>
    </row>
    <row r="214" spans="1:29">
      <c r="A214" s="2082">
        <v>123000000104</v>
      </c>
      <c r="B214" s="2081">
        <v>208</v>
      </c>
      <c r="C214" s="1150" t="s">
        <v>2952</v>
      </c>
      <c r="D214" s="1150" t="s">
        <v>1623</v>
      </c>
      <c r="E214" s="1150" t="s">
        <v>1687</v>
      </c>
      <c r="F214" s="1150" t="s">
        <v>4429</v>
      </c>
      <c r="G214" s="1150">
        <v>178</v>
      </c>
      <c r="H214" s="1150">
        <v>178</v>
      </c>
      <c r="I214" s="1150">
        <v>136</v>
      </c>
      <c r="J214" s="1149">
        <f t="shared" si="62"/>
        <v>0.7640449438202247</v>
      </c>
      <c r="K214" s="1150">
        <v>178</v>
      </c>
      <c r="L214" s="1150">
        <v>148</v>
      </c>
      <c r="M214" s="1149">
        <f t="shared" si="63"/>
        <v>0.8314606741573034</v>
      </c>
      <c r="N214" s="1150">
        <v>178</v>
      </c>
      <c r="O214" s="1150">
        <v>128.96</v>
      </c>
      <c r="P214" s="1149">
        <f t="shared" si="64"/>
        <v>0.72449438202247196</v>
      </c>
      <c r="Q214" s="1150">
        <v>178</v>
      </c>
      <c r="R214" s="1150">
        <v>124.07999999999998</v>
      </c>
      <c r="S214" s="1149">
        <f t="shared" si="65"/>
        <v>0.69707865168539318</v>
      </c>
      <c r="T214" s="1150">
        <v>178</v>
      </c>
      <c r="U214" s="1150">
        <v>113.68</v>
      </c>
      <c r="V214" s="1149">
        <f t="shared" si="66"/>
        <v>0.63865168539325845</v>
      </c>
      <c r="W214" s="1150">
        <v>178</v>
      </c>
      <c r="X214" s="1150">
        <v>132</v>
      </c>
      <c r="Y214" s="1149">
        <f t="shared" si="69"/>
        <v>0.7415730337078652</v>
      </c>
      <c r="Z214" s="1149">
        <f t="shared" si="67"/>
        <v>0.7328838951310862</v>
      </c>
      <c r="AA214" s="1150">
        <v>180</v>
      </c>
      <c r="AB214" s="1150">
        <v>80.319999999999993</v>
      </c>
      <c r="AC214" s="1149">
        <f t="shared" si="68"/>
        <v>0.44622222222222219</v>
      </c>
    </row>
    <row r="215" spans="1:29">
      <c r="A215" s="2082">
        <v>123000000114</v>
      </c>
      <c r="B215" s="2081">
        <v>209</v>
      </c>
      <c r="C215" s="1150" t="s">
        <v>3320</v>
      </c>
      <c r="D215" s="1150" t="s">
        <v>1623</v>
      </c>
      <c r="E215" s="1150" t="s">
        <v>4602</v>
      </c>
      <c r="F215" s="1150" t="s">
        <v>4429</v>
      </c>
      <c r="G215" s="1150">
        <v>178</v>
      </c>
      <c r="H215" s="1150">
        <v>178</v>
      </c>
      <c r="I215" s="1150">
        <v>208.8</v>
      </c>
      <c r="J215" s="1149">
        <f t="shared" si="62"/>
        <v>1.1730337078651687</v>
      </c>
      <c r="K215" s="1150">
        <v>178</v>
      </c>
      <c r="L215" s="1150">
        <v>194</v>
      </c>
      <c r="M215" s="1149">
        <f t="shared" si="63"/>
        <v>1.0898876404494382</v>
      </c>
      <c r="N215" s="1150">
        <v>178</v>
      </c>
      <c r="O215" s="1150">
        <v>194.79999999999998</v>
      </c>
      <c r="P215" s="1149">
        <f t="shared" si="64"/>
        <v>1.0943820224719101</v>
      </c>
      <c r="Q215" s="1150">
        <v>178</v>
      </c>
      <c r="R215" s="1150">
        <v>194</v>
      </c>
      <c r="S215" s="1149">
        <f t="shared" si="65"/>
        <v>1.0898876404494382</v>
      </c>
      <c r="T215" s="1150">
        <v>178</v>
      </c>
      <c r="U215" s="1150">
        <v>181.6</v>
      </c>
      <c r="V215" s="1149">
        <f t="shared" si="66"/>
        <v>1.0202247191011236</v>
      </c>
      <c r="W215" s="1150">
        <v>178</v>
      </c>
      <c r="X215" s="1150">
        <v>182</v>
      </c>
      <c r="Y215" s="1149">
        <f t="shared" si="69"/>
        <v>1.0224719101123596</v>
      </c>
      <c r="Z215" s="1149">
        <f t="shared" si="67"/>
        <v>1.0816479400749064</v>
      </c>
      <c r="AA215" s="1150">
        <v>180</v>
      </c>
      <c r="AB215" s="1150">
        <v>85.2</v>
      </c>
      <c r="AC215" s="1149">
        <f t="shared" si="68"/>
        <v>0.47333333333333333</v>
      </c>
    </row>
    <row r="216" spans="1:29">
      <c r="A216" s="2082">
        <v>126000000007</v>
      </c>
      <c r="B216" s="2081">
        <v>210</v>
      </c>
      <c r="C216" s="1150" t="s">
        <v>325</v>
      </c>
      <c r="D216" s="1150" t="s">
        <v>1623</v>
      </c>
      <c r="E216" s="1150" t="s">
        <v>4418</v>
      </c>
      <c r="F216" s="1150" t="s">
        <v>4429</v>
      </c>
      <c r="G216" s="1150">
        <v>178</v>
      </c>
      <c r="H216" s="1150">
        <v>178</v>
      </c>
      <c r="I216" s="1150">
        <v>158.06</v>
      </c>
      <c r="J216" s="1149">
        <f t="shared" si="62"/>
        <v>0.88797752808988761</v>
      </c>
      <c r="K216" s="1150">
        <v>178</v>
      </c>
      <c r="L216" s="1150">
        <v>233.68</v>
      </c>
      <c r="M216" s="1149">
        <f t="shared" si="63"/>
        <v>1.3128089887640451</v>
      </c>
      <c r="N216" s="1150">
        <v>178</v>
      </c>
      <c r="O216" s="1150">
        <v>217.38</v>
      </c>
      <c r="P216" s="1149">
        <f t="shared" si="64"/>
        <v>1.2212359550561798</v>
      </c>
      <c r="Q216" s="1150">
        <v>178</v>
      </c>
      <c r="R216" s="1150">
        <v>243.18</v>
      </c>
      <c r="S216" s="1149">
        <f t="shared" si="65"/>
        <v>1.3661797752808988</v>
      </c>
      <c r="T216" s="1150">
        <v>178</v>
      </c>
      <c r="U216" s="1150">
        <v>154.94</v>
      </c>
      <c r="V216" s="1149">
        <f t="shared" si="66"/>
        <v>0.87044943820224718</v>
      </c>
      <c r="W216" s="1150">
        <v>178</v>
      </c>
      <c r="X216" s="1150">
        <v>154.88</v>
      </c>
      <c r="Y216" s="1149">
        <f t="shared" si="69"/>
        <v>0.87011235955056176</v>
      </c>
      <c r="Z216" s="1149">
        <f t="shared" si="67"/>
        <v>1.08812734082397</v>
      </c>
      <c r="AA216" s="1150">
        <v>182.22</v>
      </c>
      <c r="AB216" s="1150">
        <v>99.2</v>
      </c>
      <c r="AC216" s="1149">
        <f t="shared" si="68"/>
        <v>0.54439688288881571</v>
      </c>
    </row>
    <row r="217" spans="1:29">
      <c r="A217" s="2082">
        <v>126000000029</v>
      </c>
      <c r="B217" s="2081">
        <v>211</v>
      </c>
      <c r="C217" s="1150" t="s">
        <v>1720</v>
      </c>
      <c r="D217" s="1150" t="s">
        <v>421</v>
      </c>
      <c r="E217" s="1150" t="s">
        <v>4418</v>
      </c>
      <c r="F217" s="1150" t="s">
        <v>4429</v>
      </c>
      <c r="G217" s="1150">
        <v>178</v>
      </c>
      <c r="H217" s="1150">
        <v>178</v>
      </c>
      <c r="I217" s="1150">
        <v>0</v>
      </c>
      <c r="J217" s="1149">
        <f t="shared" si="62"/>
        <v>0</v>
      </c>
      <c r="K217" s="1150">
        <v>178</v>
      </c>
      <c r="L217" s="1150">
        <v>0</v>
      </c>
      <c r="M217" s="1149">
        <f t="shared" si="63"/>
        <v>0</v>
      </c>
      <c r="N217" s="1150">
        <v>178</v>
      </c>
      <c r="O217" s="1150">
        <v>0</v>
      </c>
      <c r="P217" s="1149">
        <f t="shared" si="64"/>
        <v>0</v>
      </c>
      <c r="Q217" s="1150">
        <v>178</v>
      </c>
      <c r="R217" s="1150">
        <v>0</v>
      </c>
      <c r="S217" s="1149">
        <f t="shared" si="65"/>
        <v>0</v>
      </c>
      <c r="T217" s="1150">
        <v>178</v>
      </c>
      <c r="U217" s="1150">
        <v>0</v>
      </c>
      <c r="V217" s="1149">
        <f t="shared" si="66"/>
        <v>0</v>
      </c>
      <c r="W217" s="1150">
        <v>178</v>
      </c>
      <c r="X217" s="1150">
        <v>0</v>
      </c>
      <c r="Y217" s="1149">
        <f t="shared" si="69"/>
        <v>0</v>
      </c>
      <c r="Z217" s="1149">
        <f t="shared" si="67"/>
        <v>0</v>
      </c>
      <c r="AA217" s="1150">
        <v>183</v>
      </c>
      <c r="AB217" s="1150">
        <v>95.52</v>
      </c>
      <c r="AC217" s="1149">
        <f t="shared" si="68"/>
        <v>0.52196721311475403</v>
      </c>
    </row>
    <row r="218" spans="1:29">
      <c r="A218" s="2082">
        <v>127000000010</v>
      </c>
      <c r="B218" s="2081">
        <v>212</v>
      </c>
      <c r="C218" s="1150" t="s">
        <v>1719</v>
      </c>
      <c r="D218" s="1150" t="s">
        <v>1623</v>
      </c>
      <c r="E218" s="1150" t="s">
        <v>4602</v>
      </c>
      <c r="F218" s="1150" t="s">
        <v>4429</v>
      </c>
      <c r="G218" s="1150">
        <v>178</v>
      </c>
      <c r="H218" s="1150">
        <v>178</v>
      </c>
      <c r="I218" s="1150">
        <v>0</v>
      </c>
      <c r="J218" s="1149">
        <f t="shared" si="62"/>
        <v>0</v>
      </c>
      <c r="K218" s="1150">
        <v>178</v>
      </c>
      <c r="L218" s="1150">
        <v>0</v>
      </c>
      <c r="M218" s="1149">
        <f t="shared" si="63"/>
        <v>0</v>
      </c>
      <c r="N218" s="1150">
        <v>178</v>
      </c>
      <c r="O218" s="1150">
        <v>0</v>
      </c>
      <c r="P218" s="1149">
        <f t="shared" si="64"/>
        <v>0</v>
      </c>
      <c r="Q218" s="1150">
        <v>178</v>
      </c>
      <c r="R218" s="1150">
        <v>0</v>
      </c>
      <c r="S218" s="1149">
        <f t="shared" si="65"/>
        <v>0</v>
      </c>
      <c r="T218" s="1150">
        <v>178</v>
      </c>
      <c r="U218" s="1150">
        <v>0</v>
      </c>
      <c r="V218" s="1149">
        <f t="shared" si="66"/>
        <v>0</v>
      </c>
      <c r="W218" s="1150">
        <v>178</v>
      </c>
      <c r="X218" s="1150">
        <v>0</v>
      </c>
      <c r="Y218" s="1149">
        <f t="shared" si="69"/>
        <v>0</v>
      </c>
      <c r="Z218" s="1149">
        <f t="shared" si="67"/>
        <v>0</v>
      </c>
      <c r="AA218" s="1150">
        <v>183</v>
      </c>
      <c r="AB218" s="1150">
        <v>27</v>
      </c>
      <c r="AC218" s="1149">
        <f t="shared" si="68"/>
        <v>0.14754098360655737</v>
      </c>
    </row>
    <row r="219" spans="1:29">
      <c r="A219" s="2082">
        <v>127000000012</v>
      </c>
      <c r="B219" s="2081">
        <v>213</v>
      </c>
      <c r="C219" s="1150" t="s">
        <v>2954</v>
      </c>
      <c r="D219" s="1150" t="s">
        <v>1623</v>
      </c>
      <c r="E219" s="1150" t="s">
        <v>4602</v>
      </c>
      <c r="F219" s="1150" t="s">
        <v>4429</v>
      </c>
      <c r="G219" s="1150">
        <v>178</v>
      </c>
      <c r="H219" s="1150">
        <v>178</v>
      </c>
      <c r="I219" s="1150">
        <v>220.23999999999998</v>
      </c>
      <c r="J219" s="1149">
        <f t="shared" si="62"/>
        <v>1.2373033707865166</v>
      </c>
      <c r="K219" s="1150">
        <v>178</v>
      </c>
      <c r="L219" s="1150">
        <v>327.76</v>
      </c>
      <c r="M219" s="1149">
        <f t="shared" si="63"/>
        <v>1.8413483146067415</v>
      </c>
      <c r="N219" s="1150">
        <v>178</v>
      </c>
      <c r="O219" s="1150">
        <v>308.40000000000003</v>
      </c>
      <c r="P219" s="1149">
        <f t="shared" si="64"/>
        <v>1.7325842696629215</v>
      </c>
      <c r="Q219" s="1150">
        <v>178</v>
      </c>
      <c r="R219" s="1150">
        <v>279.92</v>
      </c>
      <c r="S219" s="1149">
        <f t="shared" si="65"/>
        <v>1.5725842696629215</v>
      </c>
      <c r="T219" s="1150">
        <v>178</v>
      </c>
      <c r="U219" s="1150">
        <v>192.32</v>
      </c>
      <c r="V219" s="1149">
        <f t="shared" si="66"/>
        <v>1.0804494382022471</v>
      </c>
      <c r="W219" s="1150">
        <v>178</v>
      </c>
      <c r="X219" s="1150">
        <v>130</v>
      </c>
      <c r="Y219" s="1149">
        <f t="shared" si="69"/>
        <v>0.7303370786516854</v>
      </c>
      <c r="Z219" s="1149">
        <f t="shared" si="67"/>
        <v>1.3657677902621723</v>
      </c>
      <c r="AA219" s="1150">
        <v>184</v>
      </c>
      <c r="AB219" s="1150">
        <v>99</v>
      </c>
      <c r="AC219" s="1149">
        <f t="shared" si="68"/>
        <v>0.53804347826086951</v>
      </c>
    </row>
    <row r="220" spans="1:29">
      <c r="A220" s="2082">
        <v>127000000018</v>
      </c>
      <c r="B220" s="2081">
        <v>214</v>
      </c>
      <c r="C220" s="1150" t="s">
        <v>3553</v>
      </c>
      <c r="D220" s="1150" t="s">
        <v>1623</v>
      </c>
      <c r="E220" s="1150" t="s">
        <v>4602</v>
      </c>
      <c r="F220" s="1150" t="s">
        <v>4429</v>
      </c>
      <c r="G220" s="1150">
        <v>178</v>
      </c>
      <c r="H220" s="1150">
        <v>178</v>
      </c>
      <c r="I220" s="1150">
        <v>132</v>
      </c>
      <c r="J220" s="1149">
        <f t="shared" si="62"/>
        <v>0.7415730337078652</v>
      </c>
      <c r="K220" s="1150">
        <v>178</v>
      </c>
      <c r="L220" s="1150">
        <v>132</v>
      </c>
      <c r="M220" s="1149">
        <f t="shared" si="63"/>
        <v>0.7415730337078652</v>
      </c>
      <c r="N220" s="1150">
        <v>178</v>
      </c>
      <c r="O220" s="1150">
        <v>150</v>
      </c>
      <c r="P220" s="1149">
        <f t="shared" si="64"/>
        <v>0.84269662921348309</v>
      </c>
      <c r="Q220" s="1150">
        <v>178</v>
      </c>
      <c r="R220" s="1150">
        <v>164.4</v>
      </c>
      <c r="S220" s="1149">
        <f t="shared" si="65"/>
        <v>0.92359550561797754</v>
      </c>
      <c r="T220" s="1150">
        <v>178</v>
      </c>
      <c r="U220" s="1150">
        <v>142.79999999999998</v>
      </c>
      <c r="V220" s="1149">
        <f t="shared" si="66"/>
        <v>0.80224719101123587</v>
      </c>
      <c r="W220" s="1150">
        <v>178</v>
      </c>
      <c r="X220" s="1150">
        <v>114</v>
      </c>
      <c r="Y220" s="1149">
        <f t="shared" si="69"/>
        <v>0.6404494382022472</v>
      </c>
      <c r="Z220" s="1149">
        <f t="shared" si="67"/>
        <v>0.78202247191011232</v>
      </c>
      <c r="AA220" s="1150">
        <v>185.56</v>
      </c>
      <c r="AB220" s="1150">
        <v>64.5</v>
      </c>
      <c r="AC220" s="1149">
        <f t="shared" si="68"/>
        <v>0.34759646475533518</v>
      </c>
    </row>
    <row r="221" spans="1:29">
      <c r="A221" s="2082">
        <v>127000000019</v>
      </c>
      <c r="B221" s="2081">
        <v>215</v>
      </c>
      <c r="C221" s="1150" t="s">
        <v>3555</v>
      </c>
      <c r="D221" s="1150" t="s">
        <v>1623</v>
      </c>
      <c r="E221" s="1150" t="s">
        <v>4602</v>
      </c>
      <c r="F221" s="1150" t="s">
        <v>4429</v>
      </c>
      <c r="G221" s="1150">
        <v>178</v>
      </c>
      <c r="H221" s="1150">
        <v>178</v>
      </c>
      <c r="I221" s="1150">
        <v>48</v>
      </c>
      <c r="J221" s="1149">
        <f t="shared" si="62"/>
        <v>0.2696629213483146</v>
      </c>
      <c r="K221" s="1150">
        <v>178</v>
      </c>
      <c r="L221" s="1150">
        <v>54</v>
      </c>
      <c r="M221" s="1149">
        <f t="shared" si="63"/>
        <v>0.30337078651685395</v>
      </c>
      <c r="N221" s="1150">
        <v>178</v>
      </c>
      <c r="O221" s="1150">
        <v>48</v>
      </c>
      <c r="P221" s="1149">
        <f t="shared" si="64"/>
        <v>0.2696629213483146</v>
      </c>
      <c r="Q221" s="1150">
        <v>178</v>
      </c>
      <c r="R221" s="1150">
        <v>47.04</v>
      </c>
      <c r="S221" s="1149">
        <f t="shared" si="65"/>
        <v>0.26426966292134829</v>
      </c>
      <c r="T221" s="1150">
        <v>178</v>
      </c>
      <c r="U221" s="1150">
        <v>55.56</v>
      </c>
      <c r="V221" s="1149">
        <f t="shared" si="66"/>
        <v>0.31213483146067417</v>
      </c>
      <c r="W221" s="1150">
        <v>178</v>
      </c>
      <c r="X221" s="1150">
        <v>51.000000000000007</v>
      </c>
      <c r="Y221" s="1149">
        <f t="shared" si="69"/>
        <v>0.2865168539325843</v>
      </c>
      <c r="Z221" s="1149">
        <f t="shared" si="67"/>
        <v>0.28426966292134831</v>
      </c>
      <c r="AA221" s="1150">
        <v>186</v>
      </c>
      <c r="AB221" s="1150">
        <v>10</v>
      </c>
      <c r="AC221" s="1149">
        <f t="shared" si="68"/>
        <v>5.3763440860215055E-2</v>
      </c>
    </row>
    <row r="222" spans="1:29">
      <c r="A222" s="2082">
        <v>611000000104</v>
      </c>
      <c r="B222" s="2081">
        <v>216</v>
      </c>
      <c r="C222" s="1150" t="s">
        <v>3558</v>
      </c>
      <c r="D222" s="1150" t="s">
        <v>1623</v>
      </c>
      <c r="E222" s="1150" t="s">
        <v>1687</v>
      </c>
      <c r="F222" s="1150" t="s">
        <v>4429</v>
      </c>
      <c r="G222" s="1150">
        <v>178</v>
      </c>
      <c r="H222" s="1150">
        <v>178</v>
      </c>
      <c r="I222" s="1150">
        <v>90</v>
      </c>
      <c r="J222" s="1149">
        <f t="shared" si="62"/>
        <v>0.5056179775280899</v>
      </c>
      <c r="K222" s="1150">
        <v>178</v>
      </c>
      <c r="L222" s="1150">
        <v>86.699999999999989</v>
      </c>
      <c r="M222" s="1149">
        <f t="shared" si="63"/>
        <v>0.48707865168539322</v>
      </c>
      <c r="N222" s="1150">
        <v>178</v>
      </c>
      <c r="O222" s="1150">
        <v>5.7</v>
      </c>
      <c r="P222" s="1149">
        <f t="shared" si="64"/>
        <v>3.2022471910112357E-2</v>
      </c>
      <c r="Q222" s="1150">
        <v>178</v>
      </c>
      <c r="R222" s="1150">
        <v>85.080000000000013</v>
      </c>
      <c r="S222" s="1149">
        <f t="shared" si="65"/>
        <v>0.47797752808988769</v>
      </c>
      <c r="T222" s="1150">
        <v>178</v>
      </c>
      <c r="U222" s="1150">
        <v>91.679999999999993</v>
      </c>
      <c r="V222" s="1149">
        <f t="shared" si="66"/>
        <v>0.51505617977528084</v>
      </c>
      <c r="W222" s="1150">
        <v>178</v>
      </c>
      <c r="X222" s="1150">
        <v>93.3</v>
      </c>
      <c r="Y222" s="1149">
        <f t="shared" si="69"/>
        <v>0.52415730337078648</v>
      </c>
      <c r="Z222" s="1149">
        <f t="shared" si="67"/>
        <v>0.42365168539325848</v>
      </c>
      <c r="AA222" s="1150">
        <v>187</v>
      </c>
      <c r="AB222" s="1150">
        <v>4.4400000000000004</v>
      </c>
      <c r="AC222" s="1149">
        <f t="shared" si="68"/>
        <v>2.3743315508021393E-2</v>
      </c>
    </row>
    <row r="223" spans="1:29">
      <c r="A223" s="2082">
        <v>615000000034</v>
      </c>
      <c r="B223" s="2081">
        <v>217</v>
      </c>
      <c r="C223" s="1150" t="s">
        <v>3317</v>
      </c>
      <c r="D223" s="1150" t="s">
        <v>421</v>
      </c>
      <c r="E223" s="1150" t="s">
        <v>4418</v>
      </c>
      <c r="F223" s="1150" t="s">
        <v>4429</v>
      </c>
      <c r="G223" s="1150">
        <v>178</v>
      </c>
      <c r="H223" s="1150">
        <v>178</v>
      </c>
      <c r="I223" s="1150">
        <v>0</v>
      </c>
      <c r="J223" s="1149">
        <f t="shared" si="62"/>
        <v>0</v>
      </c>
      <c r="K223" s="1150">
        <v>178</v>
      </c>
      <c r="L223" s="1150">
        <v>0</v>
      </c>
      <c r="M223" s="1149">
        <f t="shared" si="63"/>
        <v>0</v>
      </c>
      <c r="N223" s="1150">
        <v>178</v>
      </c>
      <c r="O223" s="1150">
        <v>0</v>
      </c>
      <c r="P223" s="1149">
        <f t="shared" si="64"/>
        <v>0</v>
      </c>
      <c r="Q223" s="1150">
        <v>178</v>
      </c>
      <c r="R223" s="1150">
        <v>0</v>
      </c>
      <c r="S223" s="1149">
        <f t="shared" si="65"/>
        <v>0</v>
      </c>
      <c r="T223" s="1150">
        <v>178</v>
      </c>
      <c r="U223" s="1150">
        <v>0</v>
      </c>
      <c r="V223" s="1149">
        <f t="shared" si="66"/>
        <v>0</v>
      </c>
      <c r="W223" s="1150">
        <v>178</v>
      </c>
      <c r="X223" s="1150">
        <v>0</v>
      </c>
      <c r="Y223" s="1149">
        <f t="shared" si="69"/>
        <v>0</v>
      </c>
      <c r="Z223" s="1149">
        <f t="shared" si="67"/>
        <v>0</v>
      </c>
      <c r="AA223" s="1150">
        <v>187</v>
      </c>
      <c r="AB223" s="1150">
        <v>180</v>
      </c>
      <c r="AC223" s="1149">
        <f t="shared" si="68"/>
        <v>0.96256684491978606</v>
      </c>
    </row>
    <row r="224" spans="1:29">
      <c r="A224" s="2082">
        <v>121000000023</v>
      </c>
      <c r="B224" s="2081">
        <v>218</v>
      </c>
      <c r="C224" s="1150" t="s">
        <v>381</v>
      </c>
      <c r="D224" s="1150" t="s">
        <v>1623</v>
      </c>
      <c r="E224" s="1150" t="s">
        <v>4418</v>
      </c>
      <c r="F224" s="1150" t="s">
        <v>4429</v>
      </c>
      <c r="G224" s="1150">
        <v>179</v>
      </c>
      <c r="H224" s="1150">
        <v>179</v>
      </c>
      <c r="I224" s="1150">
        <v>122.39999999999999</v>
      </c>
      <c r="J224" s="1149">
        <f t="shared" si="62"/>
        <v>0.68379888268156419</v>
      </c>
      <c r="K224" s="1150">
        <v>179</v>
      </c>
      <c r="L224" s="1150">
        <v>118.2</v>
      </c>
      <c r="M224" s="1149">
        <f t="shared" si="63"/>
        <v>0.66033519553072628</v>
      </c>
      <c r="N224" s="1150">
        <v>179</v>
      </c>
      <c r="O224" s="1150">
        <v>132.6</v>
      </c>
      <c r="P224" s="1149">
        <f t="shared" si="64"/>
        <v>0.74078212290502787</v>
      </c>
      <c r="Q224" s="1150">
        <v>179</v>
      </c>
      <c r="R224" s="1150">
        <v>143.4</v>
      </c>
      <c r="S224" s="1149">
        <f t="shared" si="65"/>
        <v>0.80111731843575418</v>
      </c>
      <c r="T224" s="1150">
        <v>179</v>
      </c>
      <c r="U224" s="1150">
        <v>142.19999999999999</v>
      </c>
      <c r="V224" s="1149">
        <f t="shared" si="66"/>
        <v>0.79441340782122893</v>
      </c>
      <c r="W224" s="1150">
        <v>179</v>
      </c>
      <c r="X224" s="1150">
        <v>147</v>
      </c>
      <c r="Y224" s="1149">
        <f t="shared" si="69"/>
        <v>0.82122905027932958</v>
      </c>
      <c r="Z224" s="1149">
        <f t="shared" si="67"/>
        <v>0.75027932960893851</v>
      </c>
      <c r="AA224" s="1150">
        <v>187</v>
      </c>
      <c r="AB224" s="1150">
        <v>92.64</v>
      </c>
      <c r="AC224" s="1149">
        <f t="shared" si="68"/>
        <v>0.4954010695187166</v>
      </c>
    </row>
    <row r="225" spans="1:29">
      <c r="A225" s="2082">
        <v>121000000066</v>
      </c>
      <c r="B225" s="2081">
        <v>219</v>
      </c>
      <c r="C225" s="1150" t="s">
        <v>3314</v>
      </c>
      <c r="D225" s="1150" t="s">
        <v>1623</v>
      </c>
      <c r="E225" s="1150" t="s">
        <v>4418</v>
      </c>
      <c r="F225" s="1150" t="s">
        <v>4429</v>
      </c>
      <c r="G225" s="1150">
        <v>180</v>
      </c>
      <c r="H225" s="1150">
        <v>180</v>
      </c>
      <c r="I225" s="1150">
        <v>135.51999999999998</v>
      </c>
      <c r="J225" s="1149">
        <f t="shared" si="62"/>
        <v>0.75288888888888883</v>
      </c>
      <c r="K225" s="1150">
        <v>180</v>
      </c>
      <c r="L225" s="1150">
        <v>47.68</v>
      </c>
      <c r="M225" s="1149">
        <f t="shared" si="63"/>
        <v>0.2648888888888889</v>
      </c>
      <c r="N225" s="1150">
        <v>180</v>
      </c>
      <c r="O225" s="1150">
        <v>108.64</v>
      </c>
      <c r="P225" s="1149">
        <f t="shared" si="64"/>
        <v>0.60355555555555551</v>
      </c>
      <c r="Q225" s="1150">
        <v>180</v>
      </c>
      <c r="R225" s="1150">
        <v>132.32</v>
      </c>
      <c r="S225" s="1149">
        <f t="shared" si="65"/>
        <v>0.73511111111111105</v>
      </c>
      <c r="T225" s="1150">
        <v>180</v>
      </c>
      <c r="U225" s="1150">
        <v>75.039999999999992</v>
      </c>
      <c r="V225" s="1149">
        <f t="shared" si="66"/>
        <v>0.41688888888888886</v>
      </c>
      <c r="W225" s="1150">
        <v>180</v>
      </c>
      <c r="X225" s="1150">
        <v>82.72</v>
      </c>
      <c r="Y225" s="1149">
        <f t="shared" si="69"/>
        <v>0.45955555555555555</v>
      </c>
      <c r="Z225" s="1149">
        <f t="shared" si="67"/>
        <v>0.53881481481481475</v>
      </c>
      <c r="AA225" s="1150">
        <v>189</v>
      </c>
      <c r="AB225" s="1150">
        <v>38.4</v>
      </c>
      <c r="AC225" s="1149">
        <f t="shared" si="68"/>
        <v>0.20317460317460317</v>
      </c>
    </row>
    <row r="226" spans="1:29">
      <c r="A226" s="2082">
        <v>125000000026</v>
      </c>
      <c r="B226" s="2081">
        <v>220</v>
      </c>
      <c r="C226" s="1150" t="s">
        <v>1260</v>
      </c>
      <c r="D226" s="1150" t="s">
        <v>1623</v>
      </c>
      <c r="E226" s="1150" t="s">
        <v>4418</v>
      </c>
      <c r="F226" s="1150" t="s">
        <v>4428</v>
      </c>
      <c r="G226" s="1150">
        <v>180</v>
      </c>
      <c r="H226" s="1150">
        <v>180</v>
      </c>
      <c r="I226" s="1150">
        <v>81</v>
      </c>
      <c r="J226" s="1149">
        <f t="shared" si="62"/>
        <v>0.45</v>
      </c>
      <c r="K226" s="1150">
        <v>180</v>
      </c>
      <c r="L226" s="1150">
        <v>72</v>
      </c>
      <c r="M226" s="1149">
        <f t="shared" si="63"/>
        <v>0.4</v>
      </c>
      <c r="N226" s="1150">
        <v>180</v>
      </c>
      <c r="O226" s="1150">
        <v>63.000000000000007</v>
      </c>
      <c r="P226" s="1149">
        <f t="shared" si="64"/>
        <v>0.35000000000000003</v>
      </c>
      <c r="Q226" s="1150">
        <v>180</v>
      </c>
      <c r="R226" s="1150">
        <v>63.000000000000007</v>
      </c>
      <c r="S226" s="1149">
        <f t="shared" si="65"/>
        <v>0.35000000000000003</v>
      </c>
      <c r="T226" s="1150">
        <v>180</v>
      </c>
      <c r="U226" s="1150">
        <v>90</v>
      </c>
      <c r="V226" s="1149">
        <f t="shared" si="66"/>
        <v>0.5</v>
      </c>
      <c r="W226" s="1150">
        <v>180</v>
      </c>
      <c r="X226" s="1150">
        <v>180</v>
      </c>
      <c r="Y226" s="1149">
        <f t="shared" si="69"/>
        <v>1</v>
      </c>
      <c r="Z226" s="1149">
        <f t="shared" si="67"/>
        <v>0.5083333333333333</v>
      </c>
      <c r="AA226" s="1150">
        <v>189</v>
      </c>
      <c r="AB226" s="1150">
        <v>254</v>
      </c>
      <c r="AC226" s="1149">
        <f t="shared" si="68"/>
        <v>1.343915343915344</v>
      </c>
    </row>
    <row r="227" spans="1:29">
      <c r="A227" s="2082">
        <v>611000000089</v>
      </c>
      <c r="B227" s="2081">
        <v>221</v>
      </c>
      <c r="C227" s="1150" t="s">
        <v>3121</v>
      </c>
      <c r="D227" s="1150" t="s">
        <v>1623</v>
      </c>
      <c r="E227" s="1150" t="s">
        <v>4418</v>
      </c>
      <c r="F227" s="1150" t="s">
        <v>4428</v>
      </c>
      <c r="G227" s="1150">
        <v>180</v>
      </c>
      <c r="H227" s="1150">
        <v>180</v>
      </c>
      <c r="I227" s="1150">
        <v>0</v>
      </c>
      <c r="J227" s="1149">
        <f t="shared" si="62"/>
        <v>0</v>
      </c>
      <c r="K227" s="1150">
        <v>180</v>
      </c>
      <c r="L227" s="1150">
        <v>0</v>
      </c>
      <c r="M227" s="1149">
        <f t="shared" si="63"/>
        <v>0</v>
      </c>
      <c r="N227" s="1150">
        <v>180</v>
      </c>
      <c r="O227" s="1150">
        <v>0</v>
      </c>
      <c r="P227" s="1149">
        <f t="shared" si="64"/>
        <v>0</v>
      </c>
      <c r="Q227" s="1150">
        <v>180</v>
      </c>
      <c r="R227" s="1150">
        <v>0</v>
      </c>
      <c r="S227" s="1149">
        <f t="shared" si="65"/>
        <v>0</v>
      </c>
      <c r="T227" s="1150">
        <v>180</v>
      </c>
      <c r="U227" s="1150">
        <v>0</v>
      </c>
      <c r="V227" s="1149">
        <f t="shared" si="66"/>
        <v>0</v>
      </c>
      <c r="W227" s="1150">
        <v>180</v>
      </c>
      <c r="X227" s="1150">
        <v>0</v>
      </c>
      <c r="Y227" s="1149">
        <f t="shared" si="69"/>
        <v>0</v>
      </c>
      <c r="Z227" s="1149">
        <f t="shared" si="67"/>
        <v>0</v>
      </c>
      <c r="AA227" s="1150">
        <v>189</v>
      </c>
      <c r="AB227" s="1150">
        <v>90</v>
      </c>
      <c r="AC227" s="1149">
        <f t="shared" si="68"/>
        <v>0.47619047619047616</v>
      </c>
    </row>
    <row r="228" spans="1:29">
      <c r="A228" s="2082">
        <v>621000000058</v>
      </c>
      <c r="B228" s="2081">
        <v>222</v>
      </c>
      <c r="C228" s="1150" t="s">
        <v>4624</v>
      </c>
      <c r="D228" s="1150" t="s">
        <v>1623</v>
      </c>
      <c r="E228" s="1150" t="s">
        <v>1687</v>
      </c>
      <c r="F228" s="1150" t="s">
        <v>4429</v>
      </c>
      <c r="G228" s="1150">
        <v>180</v>
      </c>
      <c r="H228" s="1150"/>
      <c r="I228" s="1150">
        <v>0</v>
      </c>
      <c r="J228" s="1149">
        <v>0</v>
      </c>
      <c r="K228" s="1150"/>
      <c r="L228" s="1150">
        <v>0</v>
      </c>
      <c r="M228" s="1149">
        <v>0</v>
      </c>
      <c r="N228" s="1150"/>
      <c r="O228" s="1150">
        <v>0</v>
      </c>
      <c r="P228" s="1149">
        <v>0</v>
      </c>
      <c r="Q228" s="1150">
        <v>180</v>
      </c>
      <c r="R228" s="1150">
        <v>10.4</v>
      </c>
      <c r="S228" s="1149">
        <f t="shared" si="65"/>
        <v>5.7777777777777782E-2</v>
      </c>
      <c r="T228" s="1150">
        <v>180</v>
      </c>
      <c r="U228" s="1150">
        <v>8.32</v>
      </c>
      <c r="V228" s="1149">
        <f t="shared" si="66"/>
        <v>4.6222222222222227E-2</v>
      </c>
      <c r="W228" s="1150">
        <v>180</v>
      </c>
      <c r="X228" s="1150">
        <v>12.4</v>
      </c>
      <c r="Y228" s="1149">
        <f t="shared" si="69"/>
        <v>6.8888888888888888E-2</v>
      </c>
      <c r="Z228" s="1149">
        <f t="shared" si="67"/>
        <v>5.7629629629629628E-2</v>
      </c>
      <c r="AA228" s="1150">
        <v>189</v>
      </c>
      <c r="AB228" s="1150">
        <v>93</v>
      </c>
      <c r="AC228" s="1149">
        <f t="shared" si="68"/>
        <v>0.49206349206349204</v>
      </c>
    </row>
    <row r="229" spans="1:29">
      <c r="A229" s="2082">
        <v>622000000016</v>
      </c>
      <c r="B229" s="2081">
        <v>223</v>
      </c>
      <c r="C229" s="1150" t="s">
        <v>640</v>
      </c>
      <c r="D229" s="1150" t="s">
        <v>1623</v>
      </c>
      <c r="E229" s="1150" t="s">
        <v>4597</v>
      </c>
      <c r="F229" s="1150" t="s">
        <v>4429</v>
      </c>
      <c r="G229" s="1150">
        <v>182.22</v>
      </c>
      <c r="H229" s="1150">
        <v>182.22</v>
      </c>
      <c r="I229" s="1150">
        <v>92.08</v>
      </c>
      <c r="J229" s="1149">
        <f t="shared" ref="J229:J260" si="70">+I229/H229</f>
        <v>0.50532323564921522</v>
      </c>
      <c r="K229" s="1150">
        <v>182.22</v>
      </c>
      <c r="L229" s="1150">
        <v>111.52</v>
      </c>
      <c r="M229" s="1149">
        <f t="shared" ref="M229:M261" si="71">+L229/K229</f>
        <v>0.61200746350565249</v>
      </c>
      <c r="N229" s="1150">
        <v>182.22</v>
      </c>
      <c r="O229" s="1150">
        <v>86.48</v>
      </c>
      <c r="P229" s="1149">
        <f t="shared" ref="P229:P260" si="72">+O229/N229</f>
        <v>0.47459115355065307</v>
      </c>
      <c r="Q229" s="1150">
        <v>182.22</v>
      </c>
      <c r="R229" s="1150">
        <v>97.92</v>
      </c>
      <c r="S229" s="1149">
        <f t="shared" ref="S229:S260" si="73">+R229/Q229</f>
        <v>0.53737240698057298</v>
      </c>
      <c r="T229" s="1150">
        <v>182.22</v>
      </c>
      <c r="U229" s="1150">
        <v>87.6</v>
      </c>
      <c r="V229" s="1149">
        <f t="shared" si="66"/>
        <v>0.48073756997036549</v>
      </c>
      <c r="W229" s="1150">
        <v>182.22</v>
      </c>
      <c r="X229" s="1150">
        <v>103.36000000000001</v>
      </c>
      <c r="Y229" s="1149">
        <f t="shared" si="69"/>
        <v>0.56722642959060487</v>
      </c>
      <c r="Z229" s="1149">
        <f t="shared" si="67"/>
        <v>0.52954304320784407</v>
      </c>
      <c r="AA229" s="1150">
        <v>189</v>
      </c>
      <c r="AB229" s="1150">
        <v>106.4</v>
      </c>
      <c r="AC229" s="1149">
        <f t="shared" si="68"/>
        <v>0.562962962962963</v>
      </c>
    </row>
    <row r="230" spans="1:29">
      <c r="A230" s="2082">
        <v>123000000079</v>
      </c>
      <c r="B230" s="2081">
        <v>224</v>
      </c>
      <c r="C230" s="1150" t="s">
        <v>1289</v>
      </c>
      <c r="D230" s="1150" t="s">
        <v>1623</v>
      </c>
      <c r="E230" s="1150" t="s">
        <v>4418</v>
      </c>
      <c r="F230" s="1150" t="s">
        <v>4429</v>
      </c>
      <c r="G230" s="1150">
        <v>183</v>
      </c>
      <c r="H230" s="1150">
        <v>183</v>
      </c>
      <c r="I230" s="1150">
        <v>120</v>
      </c>
      <c r="J230" s="1149">
        <f t="shared" si="70"/>
        <v>0.65573770491803274</v>
      </c>
      <c r="K230" s="1150">
        <v>183</v>
      </c>
      <c r="L230" s="1150">
        <v>132.95999999999998</v>
      </c>
      <c r="M230" s="1149">
        <f t="shared" si="71"/>
        <v>0.72655737704918022</v>
      </c>
      <c r="N230" s="1150">
        <v>183</v>
      </c>
      <c r="O230" s="1150">
        <v>128.72</v>
      </c>
      <c r="P230" s="1149">
        <f t="shared" si="72"/>
        <v>0.70338797814207654</v>
      </c>
      <c r="Q230" s="1150">
        <v>183</v>
      </c>
      <c r="R230" s="1150">
        <v>127.27999999999999</v>
      </c>
      <c r="S230" s="1149">
        <f t="shared" si="73"/>
        <v>0.69551912568306007</v>
      </c>
      <c r="T230" s="1150">
        <v>183</v>
      </c>
      <c r="U230" s="1150">
        <v>130.24</v>
      </c>
      <c r="V230" s="1149">
        <f t="shared" si="66"/>
        <v>0.71169398907103831</v>
      </c>
      <c r="W230" s="1150">
        <v>183</v>
      </c>
      <c r="X230" s="1150">
        <v>139.52000000000001</v>
      </c>
      <c r="Y230" s="1149">
        <f t="shared" si="69"/>
        <v>0.76240437158469954</v>
      </c>
      <c r="Z230" s="1149">
        <f t="shared" si="67"/>
        <v>0.70921675774134785</v>
      </c>
      <c r="AA230" s="1150">
        <v>189</v>
      </c>
      <c r="AB230" s="1150">
        <v>4.8</v>
      </c>
      <c r="AC230" s="1149">
        <f t="shared" si="68"/>
        <v>2.5396825396825397E-2</v>
      </c>
    </row>
    <row r="231" spans="1:29">
      <c r="A231" s="2082">
        <v>125000000030</v>
      </c>
      <c r="B231" s="2081">
        <v>225</v>
      </c>
      <c r="C231" s="1150" t="s">
        <v>2906</v>
      </c>
      <c r="D231" s="1150" t="s">
        <v>1623</v>
      </c>
      <c r="E231" s="1150" t="s">
        <v>4418</v>
      </c>
      <c r="F231" s="1150" t="s">
        <v>4429</v>
      </c>
      <c r="G231" s="1150">
        <v>183</v>
      </c>
      <c r="H231" s="1150">
        <v>183</v>
      </c>
      <c r="I231" s="1150">
        <v>9</v>
      </c>
      <c r="J231" s="1149">
        <f t="shared" si="70"/>
        <v>4.9180327868852458E-2</v>
      </c>
      <c r="K231" s="1150">
        <v>183</v>
      </c>
      <c r="L231" s="1150">
        <v>90</v>
      </c>
      <c r="M231" s="1149">
        <f t="shared" si="71"/>
        <v>0.49180327868852458</v>
      </c>
      <c r="N231" s="1150">
        <v>183</v>
      </c>
      <c r="O231" s="1150">
        <v>12</v>
      </c>
      <c r="P231" s="1149">
        <f t="shared" si="72"/>
        <v>6.5573770491803282E-2</v>
      </c>
      <c r="Q231" s="1150">
        <v>183</v>
      </c>
      <c r="R231" s="1150">
        <v>12</v>
      </c>
      <c r="S231" s="1149">
        <f t="shared" si="73"/>
        <v>6.5573770491803282E-2</v>
      </c>
      <c r="T231" s="1150">
        <v>183</v>
      </c>
      <c r="U231" s="1150">
        <v>9</v>
      </c>
      <c r="V231" s="1149">
        <f t="shared" si="66"/>
        <v>4.9180327868852458E-2</v>
      </c>
      <c r="W231" s="1150">
        <v>183</v>
      </c>
      <c r="X231" s="1150">
        <v>15</v>
      </c>
      <c r="Y231" s="1149">
        <f t="shared" si="69"/>
        <v>8.1967213114754092E-2</v>
      </c>
      <c r="Z231" s="1149">
        <f t="shared" si="67"/>
        <v>0.13387978142076504</v>
      </c>
      <c r="AA231" s="1150">
        <v>189</v>
      </c>
      <c r="AB231" s="1150">
        <v>15.2</v>
      </c>
      <c r="AC231" s="1149">
        <f t="shared" si="68"/>
        <v>8.0423280423280424E-2</v>
      </c>
    </row>
    <row r="232" spans="1:29">
      <c r="A232" s="2082">
        <v>622000000120</v>
      </c>
      <c r="B232" s="2081">
        <v>226</v>
      </c>
      <c r="C232" s="1150" t="s">
        <v>728</v>
      </c>
      <c r="D232" s="1150" t="s">
        <v>1623</v>
      </c>
      <c r="E232" s="1150" t="s">
        <v>4418</v>
      </c>
      <c r="F232" s="1150" t="s">
        <v>4429</v>
      </c>
      <c r="G232" s="1150">
        <v>184</v>
      </c>
      <c r="H232" s="1150">
        <v>184</v>
      </c>
      <c r="I232" s="1150">
        <v>117</v>
      </c>
      <c r="J232" s="1149">
        <f t="shared" si="70"/>
        <v>0.63586956521739135</v>
      </c>
      <c r="K232" s="1150">
        <v>184</v>
      </c>
      <c r="L232" s="1150">
        <v>81</v>
      </c>
      <c r="M232" s="1149">
        <f t="shared" si="71"/>
        <v>0.44021739130434784</v>
      </c>
      <c r="N232" s="1150">
        <v>184</v>
      </c>
      <c r="O232" s="1150">
        <v>93</v>
      </c>
      <c r="P232" s="1149">
        <f t="shared" si="72"/>
        <v>0.50543478260869568</v>
      </c>
      <c r="Q232" s="1150">
        <v>184</v>
      </c>
      <c r="R232" s="1150">
        <v>102.00000000000001</v>
      </c>
      <c r="S232" s="1149">
        <f t="shared" si="73"/>
        <v>0.55434782608695665</v>
      </c>
      <c r="T232" s="1150">
        <v>184</v>
      </c>
      <c r="U232" s="1150">
        <v>146.16</v>
      </c>
      <c r="V232" s="1149">
        <f t="shared" si="66"/>
        <v>0.79434782608695653</v>
      </c>
      <c r="W232" s="1150">
        <v>184</v>
      </c>
      <c r="X232" s="1150">
        <v>108.84</v>
      </c>
      <c r="Y232" s="1149">
        <f t="shared" si="69"/>
        <v>0.59152173913043482</v>
      </c>
      <c r="Z232" s="1149">
        <f t="shared" si="67"/>
        <v>0.58695652173913049</v>
      </c>
      <c r="AA232" s="1150">
        <v>189</v>
      </c>
      <c r="AB232" s="1150">
        <v>24</v>
      </c>
      <c r="AC232" s="1149">
        <f t="shared" si="68"/>
        <v>0.12698412698412698</v>
      </c>
    </row>
    <row r="233" spans="1:29">
      <c r="A233" s="2082">
        <v>122000000046</v>
      </c>
      <c r="B233" s="2081">
        <v>227</v>
      </c>
      <c r="C233" s="1150" t="s">
        <v>778</v>
      </c>
      <c r="D233" s="1150" t="s">
        <v>1623</v>
      </c>
      <c r="E233" s="1150" t="s">
        <v>4597</v>
      </c>
      <c r="F233" s="1150" t="s">
        <v>4429</v>
      </c>
      <c r="G233" s="1150">
        <v>185.56</v>
      </c>
      <c r="H233" s="1150">
        <v>185.56</v>
      </c>
      <c r="I233" s="1150">
        <v>51.000000000000007</v>
      </c>
      <c r="J233" s="1149">
        <f t="shared" si="70"/>
        <v>0.27484371631817206</v>
      </c>
      <c r="K233" s="1150">
        <v>185.56</v>
      </c>
      <c r="L233" s="1150">
        <v>54</v>
      </c>
      <c r="M233" s="1149">
        <f t="shared" si="71"/>
        <v>0.29101099374865275</v>
      </c>
      <c r="N233" s="1150">
        <v>185.56</v>
      </c>
      <c r="O233" s="1150">
        <v>60</v>
      </c>
      <c r="P233" s="1149">
        <f t="shared" si="72"/>
        <v>0.32334554860961412</v>
      </c>
      <c r="Q233" s="1150">
        <v>185.56</v>
      </c>
      <c r="R233" s="1150">
        <v>54.27</v>
      </c>
      <c r="S233" s="1149">
        <f t="shared" si="73"/>
        <v>0.29246604871739601</v>
      </c>
      <c r="T233" s="1150">
        <v>185.56</v>
      </c>
      <c r="U233" s="1150">
        <v>55.32</v>
      </c>
      <c r="V233" s="1149">
        <f t="shared" si="66"/>
        <v>0.29812459581806422</v>
      </c>
      <c r="W233" s="1150">
        <v>185.56</v>
      </c>
      <c r="X233" s="1150">
        <v>54</v>
      </c>
      <c r="Y233" s="1149">
        <f t="shared" si="69"/>
        <v>0.29101099374865275</v>
      </c>
      <c r="Z233" s="1149">
        <f t="shared" si="67"/>
        <v>0.29513364949342535</v>
      </c>
      <c r="AA233" s="1150">
        <v>190</v>
      </c>
      <c r="AB233" s="1150">
        <v>78</v>
      </c>
      <c r="AC233" s="1149">
        <f t="shared" si="68"/>
        <v>0.41052631578947368</v>
      </c>
    </row>
    <row r="234" spans="1:29">
      <c r="A234" s="2082">
        <v>121000000056</v>
      </c>
      <c r="B234" s="2081">
        <v>228</v>
      </c>
      <c r="C234" s="1150" t="s">
        <v>2957</v>
      </c>
      <c r="D234" s="1150" t="s">
        <v>1623</v>
      </c>
      <c r="E234" s="1150" t="s">
        <v>4602</v>
      </c>
      <c r="F234" s="1150" t="s">
        <v>4429</v>
      </c>
      <c r="G234" s="1150">
        <v>187</v>
      </c>
      <c r="H234" s="1150">
        <v>187</v>
      </c>
      <c r="I234" s="1150">
        <v>129.6</v>
      </c>
      <c r="J234" s="1149">
        <f t="shared" si="70"/>
        <v>0.69304812834224594</v>
      </c>
      <c r="K234" s="1150">
        <v>187</v>
      </c>
      <c r="L234" s="1150">
        <v>139.32</v>
      </c>
      <c r="M234" s="1149">
        <f t="shared" si="71"/>
        <v>0.74502673796791441</v>
      </c>
      <c r="N234" s="1150">
        <v>187</v>
      </c>
      <c r="O234" s="1150">
        <v>137.51999999999998</v>
      </c>
      <c r="P234" s="1149">
        <f t="shared" si="72"/>
        <v>0.73540106951871653</v>
      </c>
      <c r="Q234" s="1150">
        <v>187</v>
      </c>
      <c r="R234" s="1150">
        <v>141.36000000000001</v>
      </c>
      <c r="S234" s="1149">
        <f t="shared" si="73"/>
        <v>0.75593582887700539</v>
      </c>
      <c r="T234" s="1150">
        <v>187</v>
      </c>
      <c r="U234" s="1150">
        <v>157.32</v>
      </c>
      <c r="V234" s="1149">
        <f t="shared" si="66"/>
        <v>0.84128342245989296</v>
      </c>
      <c r="W234" s="1150">
        <v>187</v>
      </c>
      <c r="X234" s="1150">
        <v>139.44</v>
      </c>
      <c r="Y234" s="1149">
        <f t="shared" si="69"/>
        <v>0.74566844919786091</v>
      </c>
      <c r="Z234" s="1149">
        <f t="shared" si="67"/>
        <v>0.75272727272727269</v>
      </c>
      <c r="AA234" s="1150">
        <v>193</v>
      </c>
      <c r="AB234" s="1150">
        <v>56</v>
      </c>
      <c r="AC234" s="1149">
        <f t="shared" si="68"/>
        <v>0.29015544041450775</v>
      </c>
    </row>
    <row r="235" spans="1:29">
      <c r="A235" s="2082">
        <v>124000000040</v>
      </c>
      <c r="B235" s="2081">
        <v>229</v>
      </c>
      <c r="C235" s="1150" t="s">
        <v>993</v>
      </c>
      <c r="D235" s="1150" t="s">
        <v>1623</v>
      </c>
      <c r="E235" s="1150" t="s">
        <v>4418</v>
      </c>
      <c r="F235" s="1150" t="s">
        <v>4429</v>
      </c>
      <c r="G235" s="1150">
        <v>187</v>
      </c>
      <c r="H235" s="1150">
        <v>187</v>
      </c>
      <c r="I235" s="1150">
        <v>164</v>
      </c>
      <c r="J235" s="1149">
        <f t="shared" si="70"/>
        <v>0.87700534759358284</v>
      </c>
      <c r="K235" s="1150">
        <v>187</v>
      </c>
      <c r="L235" s="1150">
        <v>184</v>
      </c>
      <c r="M235" s="1149">
        <f t="shared" si="71"/>
        <v>0.98395721925133695</v>
      </c>
      <c r="N235" s="1150">
        <v>187</v>
      </c>
      <c r="O235" s="1150">
        <v>168</v>
      </c>
      <c r="P235" s="1149">
        <f t="shared" si="72"/>
        <v>0.89839572192513373</v>
      </c>
      <c r="Q235" s="1150">
        <v>187</v>
      </c>
      <c r="R235" s="1150">
        <v>180</v>
      </c>
      <c r="S235" s="1149">
        <f t="shared" si="73"/>
        <v>0.96256684491978606</v>
      </c>
      <c r="T235" s="1150">
        <v>187</v>
      </c>
      <c r="U235" s="1150">
        <v>180</v>
      </c>
      <c r="V235" s="1149">
        <f t="shared" si="66"/>
        <v>0.96256684491978606</v>
      </c>
      <c r="W235" s="1150">
        <v>187</v>
      </c>
      <c r="X235" s="1150">
        <v>172</v>
      </c>
      <c r="Y235" s="1149">
        <f t="shared" si="69"/>
        <v>0.9197860962566845</v>
      </c>
      <c r="Z235" s="1149">
        <f t="shared" si="67"/>
        <v>0.93404634581105173</v>
      </c>
      <c r="AA235" s="1150">
        <v>193</v>
      </c>
      <c r="AB235" s="1150">
        <v>28</v>
      </c>
      <c r="AC235" s="1149">
        <f t="shared" si="68"/>
        <v>0.14507772020725387</v>
      </c>
    </row>
    <row r="236" spans="1:29">
      <c r="A236" s="2082">
        <v>621000000052</v>
      </c>
      <c r="B236" s="2081">
        <v>230</v>
      </c>
      <c r="C236" s="1150" t="s">
        <v>3311</v>
      </c>
      <c r="D236" s="1150" t="s">
        <v>1623</v>
      </c>
      <c r="E236" s="1150" t="s">
        <v>1687</v>
      </c>
      <c r="F236" s="1150" t="s">
        <v>4429</v>
      </c>
      <c r="G236" s="1150">
        <v>187</v>
      </c>
      <c r="H236" s="1150">
        <v>187</v>
      </c>
      <c r="I236" s="1150">
        <v>124.32</v>
      </c>
      <c r="J236" s="1149">
        <f t="shared" si="70"/>
        <v>0.66481283422459891</v>
      </c>
      <c r="K236" s="1150">
        <v>187</v>
      </c>
      <c r="L236" s="1150">
        <v>118.80000000000001</v>
      </c>
      <c r="M236" s="1149">
        <f t="shared" si="71"/>
        <v>0.6352941176470589</v>
      </c>
      <c r="N236" s="1150">
        <v>187</v>
      </c>
      <c r="O236" s="1150">
        <v>98.16</v>
      </c>
      <c r="P236" s="1149">
        <f t="shared" si="72"/>
        <v>0.52491978609625667</v>
      </c>
      <c r="Q236" s="1150">
        <v>187</v>
      </c>
      <c r="R236" s="1150">
        <v>110.88</v>
      </c>
      <c r="S236" s="1149">
        <f t="shared" si="73"/>
        <v>0.59294117647058819</v>
      </c>
      <c r="T236" s="1150">
        <v>187</v>
      </c>
      <c r="U236" s="1150">
        <v>91.679999999999993</v>
      </c>
      <c r="V236" s="1149">
        <f t="shared" si="66"/>
        <v>0.49026737967914436</v>
      </c>
      <c r="W236" s="1150">
        <v>187</v>
      </c>
      <c r="X236" s="1150">
        <v>101.28</v>
      </c>
      <c r="Y236" s="1149">
        <f t="shared" si="69"/>
        <v>0.54160427807486633</v>
      </c>
      <c r="Z236" s="1149">
        <f t="shared" si="67"/>
        <v>0.57497326203208543</v>
      </c>
      <c r="AA236" s="1150">
        <v>193</v>
      </c>
      <c r="AB236" s="1150">
        <v>36.6</v>
      </c>
      <c r="AC236" s="1149">
        <f t="shared" si="68"/>
        <v>0.18963730569948187</v>
      </c>
    </row>
    <row r="237" spans="1:29">
      <c r="A237" s="2082">
        <v>121000000024</v>
      </c>
      <c r="B237" s="2081">
        <v>231</v>
      </c>
      <c r="C237" s="1150" t="s">
        <v>382</v>
      </c>
      <c r="D237" s="1150" t="s">
        <v>1623</v>
      </c>
      <c r="E237" s="1150" t="s">
        <v>4418</v>
      </c>
      <c r="F237" s="1150" t="s">
        <v>4429</v>
      </c>
      <c r="G237" s="1150">
        <v>189</v>
      </c>
      <c r="H237" s="1150">
        <v>189</v>
      </c>
      <c r="I237" s="1150">
        <v>174.6</v>
      </c>
      <c r="J237" s="1149">
        <f t="shared" si="70"/>
        <v>0.92380952380952375</v>
      </c>
      <c r="K237" s="1150">
        <v>189</v>
      </c>
      <c r="L237" s="1150">
        <v>180.6</v>
      </c>
      <c r="M237" s="1149">
        <f t="shared" si="71"/>
        <v>0.95555555555555549</v>
      </c>
      <c r="N237" s="1150">
        <v>189</v>
      </c>
      <c r="O237" s="1150">
        <v>171.6</v>
      </c>
      <c r="P237" s="1149">
        <f t="shared" si="72"/>
        <v>0.90793650793650793</v>
      </c>
      <c r="Q237" s="1150">
        <v>189</v>
      </c>
      <c r="R237" s="1150">
        <v>191.4</v>
      </c>
      <c r="S237" s="1149">
        <f t="shared" si="73"/>
        <v>1.0126984126984127</v>
      </c>
      <c r="T237" s="1150">
        <v>189</v>
      </c>
      <c r="U237" s="1150">
        <v>192.6</v>
      </c>
      <c r="V237" s="1149">
        <f t="shared" si="66"/>
        <v>1.019047619047619</v>
      </c>
      <c r="W237" s="1150">
        <v>189</v>
      </c>
      <c r="X237" s="1150">
        <v>197.4</v>
      </c>
      <c r="Y237" s="1149">
        <f t="shared" si="69"/>
        <v>1.0444444444444445</v>
      </c>
      <c r="Z237" s="1149">
        <f t="shared" si="67"/>
        <v>0.97724867724867726</v>
      </c>
      <c r="AA237" s="1150">
        <v>195</v>
      </c>
      <c r="AB237" s="1150">
        <v>174.4</v>
      </c>
      <c r="AC237" s="1149">
        <f t="shared" si="68"/>
        <v>0.89435897435897438</v>
      </c>
    </row>
    <row r="238" spans="1:29">
      <c r="A238" s="2082">
        <v>121000000047</v>
      </c>
      <c r="B238" s="2081">
        <v>232</v>
      </c>
      <c r="C238" s="1150" t="s">
        <v>1718</v>
      </c>
      <c r="D238" s="1150" t="s">
        <v>1623</v>
      </c>
      <c r="E238" s="1150" t="s">
        <v>4418</v>
      </c>
      <c r="F238" s="1150" t="s">
        <v>4429</v>
      </c>
      <c r="G238" s="1150">
        <v>189</v>
      </c>
      <c r="H238" s="1150">
        <v>189</v>
      </c>
      <c r="I238" s="1150">
        <v>258</v>
      </c>
      <c r="J238" s="1149">
        <f t="shared" si="70"/>
        <v>1.3650793650793651</v>
      </c>
      <c r="K238" s="1150">
        <v>189</v>
      </c>
      <c r="L238" s="1150">
        <v>252.8</v>
      </c>
      <c r="M238" s="1149">
        <f t="shared" si="71"/>
        <v>1.3375661375661376</v>
      </c>
      <c r="N238" s="1150">
        <v>189</v>
      </c>
      <c r="O238" s="1150">
        <v>255.4</v>
      </c>
      <c r="P238" s="1149">
        <f t="shared" si="72"/>
        <v>1.3513227513227513</v>
      </c>
      <c r="Q238" s="1150">
        <v>189</v>
      </c>
      <c r="R238" s="1150">
        <v>252.8</v>
      </c>
      <c r="S238" s="1149">
        <f t="shared" si="73"/>
        <v>1.3375661375661376</v>
      </c>
      <c r="T238" s="1150">
        <v>189</v>
      </c>
      <c r="U238" s="1150">
        <v>255.2</v>
      </c>
      <c r="V238" s="1149">
        <f t="shared" si="66"/>
        <v>1.3502645502645503</v>
      </c>
      <c r="W238" s="1150">
        <v>189</v>
      </c>
      <c r="X238" s="1150">
        <v>256.40000000000003</v>
      </c>
      <c r="Y238" s="1149">
        <f t="shared" si="69"/>
        <v>1.3566137566137568</v>
      </c>
      <c r="Z238" s="1149">
        <f t="shared" si="67"/>
        <v>1.3497354497354499</v>
      </c>
      <c r="AA238" s="1150">
        <v>195</v>
      </c>
      <c r="AB238" s="1150">
        <v>13.2</v>
      </c>
      <c r="AC238" s="1149">
        <f t="shared" si="68"/>
        <v>6.7692307692307691E-2</v>
      </c>
    </row>
    <row r="239" spans="1:29">
      <c r="A239" s="2082">
        <v>122000000013</v>
      </c>
      <c r="B239" s="2081">
        <v>233</v>
      </c>
      <c r="C239" s="1150" t="s">
        <v>3459</v>
      </c>
      <c r="D239" s="1150" t="s">
        <v>1623</v>
      </c>
      <c r="E239" s="1150" t="s">
        <v>4418</v>
      </c>
      <c r="F239" s="1150" t="s">
        <v>4429</v>
      </c>
      <c r="G239" s="1150">
        <v>189</v>
      </c>
      <c r="H239" s="1150">
        <v>189</v>
      </c>
      <c r="I239" s="1150">
        <v>100</v>
      </c>
      <c r="J239" s="1149">
        <f t="shared" si="70"/>
        <v>0.52910052910052907</v>
      </c>
      <c r="K239" s="1150">
        <v>189</v>
      </c>
      <c r="L239" s="1150">
        <v>85</v>
      </c>
      <c r="M239" s="1149">
        <f t="shared" si="71"/>
        <v>0.44973544973544971</v>
      </c>
      <c r="N239" s="1150">
        <v>189</v>
      </c>
      <c r="O239" s="1150">
        <v>80</v>
      </c>
      <c r="P239" s="1149">
        <f t="shared" si="72"/>
        <v>0.42328042328042326</v>
      </c>
      <c r="Q239" s="1150">
        <v>189</v>
      </c>
      <c r="R239" s="1150">
        <v>80.8</v>
      </c>
      <c r="S239" s="1149">
        <f t="shared" si="73"/>
        <v>0.42751322751322751</v>
      </c>
      <c r="T239" s="1150">
        <v>189</v>
      </c>
      <c r="U239" s="1150">
        <v>71.8</v>
      </c>
      <c r="V239" s="1149">
        <f t="shared" si="66"/>
        <v>0.3798941798941799</v>
      </c>
      <c r="W239" s="1150">
        <v>189</v>
      </c>
      <c r="X239" s="1150">
        <v>90</v>
      </c>
      <c r="Y239" s="1149">
        <f t="shared" si="69"/>
        <v>0.47619047619047616</v>
      </c>
      <c r="Z239" s="1149">
        <f t="shared" si="67"/>
        <v>0.44761904761904764</v>
      </c>
      <c r="AA239" s="1150">
        <v>200</v>
      </c>
      <c r="AB239" s="1150">
        <v>160.96</v>
      </c>
      <c r="AC239" s="1149">
        <f t="shared" si="68"/>
        <v>0.80480000000000007</v>
      </c>
    </row>
    <row r="240" spans="1:29">
      <c r="A240" s="2082">
        <v>122000000070</v>
      </c>
      <c r="B240" s="2081">
        <v>234</v>
      </c>
      <c r="C240" s="1150" t="s">
        <v>2855</v>
      </c>
      <c r="D240" s="1150" t="s">
        <v>1623</v>
      </c>
      <c r="E240" s="1150" t="s">
        <v>4418</v>
      </c>
      <c r="F240" s="1150" t="s">
        <v>4429</v>
      </c>
      <c r="G240" s="1150">
        <v>189</v>
      </c>
      <c r="H240" s="1150">
        <v>189</v>
      </c>
      <c r="I240" s="1150">
        <v>87</v>
      </c>
      <c r="J240" s="1149">
        <f t="shared" si="70"/>
        <v>0.46031746031746029</v>
      </c>
      <c r="K240" s="1150">
        <v>189</v>
      </c>
      <c r="L240" s="1150">
        <v>99</v>
      </c>
      <c r="M240" s="1149">
        <f t="shared" si="71"/>
        <v>0.52380952380952384</v>
      </c>
      <c r="N240" s="1150">
        <v>189</v>
      </c>
      <c r="O240" s="1150">
        <v>90</v>
      </c>
      <c r="P240" s="1149">
        <f t="shared" si="72"/>
        <v>0.47619047619047616</v>
      </c>
      <c r="Q240" s="1150">
        <v>189</v>
      </c>
      <c r="R240" s="1150">
        <v>86.04</v>
      </c>
      <c r="S240" s="1149">
        <f t="shared" si="73"/>
        <v>0.45523809523809527</v>
      </c>
      <c r="T240" s="1150">
        <v>189</v>
      </c>
      <c r="U240" s="1150">
        <v>90.240000000000009</v>
      </c>
      <c r="V240" s="1149">
        <f t="shared" si="66"/>
        <v>0.47746031746031753</v>
      </c>
      <c r="W240" s="1150">
        <v>189</v>
      </c>
      <c r="X240" s="1150">
        <v>66</v>
      </c>
      <c r="Y240" s="1149">
        <f t="shared" si="69"/>
        <v>0.34920634920634919</v>
      </c>
      <c r="Z240" s="1149">
        <f t="shared" si="67"/>
        <v>0.45703703703703702</v>
      </c>
      <c r="AA240" s="1150">
        <v>200</v>
      </c>
      <c r="AB240" s="1150">
        <v>208</v>
      </c>
      <c r="AC240" s="1149">
        <f t="shared" si="68"/>
        <v>1.04</v>
      </c>
    </row>
    <row r="241" spans="1:29">
      <c r="A241" s="2082">
        <v>122000000073</v>
      </c>
      <c r="B241" s="2081">
        <v>235</v>
      </c>
      <c r="C241" s="1150" t="s">
        <v>2960</v>
      </c>
      <c r="D241" s="1150" t="s">
        <v>1623</v>
      </c>
      <c r="E241" s="1150" t="s">
        <v>4418</v>
      </c>
      <c r="F241" s="1150" t="s">
        <v>4429</v>
      </c>
      <c r="G241" s="1150">
        <v>189</v>
      </c>
      <c r="H241" s="1150">
        <v>189</v>
      </c>
      <c r="I241" s="1150">
        <v>94</v>
      </c>
      <c r="J241" s="1149">
        <f t="shared" si="70"/>
        <v>0.49735449735449733</v>
      </c>
      <c r="K241" s="1150">
        <v>189</v>
      </c>
      <c r="L241" s="1150">
        <v>104</v>
      </c>
      <c r="M241" s="1149">
        <f t="shared" si="71"/>
        <v>0.55026455026455023</v>
      </c>
      <c r="N241" s="1150">
        <v>189</v>
      </c>
      <c r="O241" s="1150">
        <v>106</v>
      </c>
      <c r="P241" s="1149">
        <f t="shared" si="72"/>
        <v>0.56084656084656082</v>
      </c>
      <c r="Q241" s="1150">
        <v>189</v>
      </c>
      <c r="R241" s="1150">
        <v>82</v>
      </c>
      <c r="S241" s="1149">
        <f t="shared" si="73"/>
        <v>0.43386243386243384</v>
      </c>
      <c r="T241" s="1150">
        <v>189</v>
      </c>
      <c r="U241" s="1150">
        <v>64</v>
      </c>
      <c r="V241" s="1149">
        <f t="shared" si="66"/>
        <v>0.33862433862433861</v>
      </c>
      <c r="W241" s="1150">
        <v>189</v>
      </c>
      <c r="X241" s="1150">
        <v>40</v>
      </c>
      <c r="Y241" s="1149">
        <f t="shared" si="69"/>
        <v>0.21164021164021163</v>
      </c>
      <c r="Z241" s="1149">
        <f t="shared" si="67"/>
        <v>0.43209876543209874</v>
      </c>
      <c r="AA241" s="1150">
        <v>200</v>
      </c>
      <c r="AB241" s="1150">
        <v>222.6</v>
      </c>
      <c r="AC241" s="1149">
        <f t="shared" si="68"/>
        <v>1.113</v>
      </c>
    </row>
    <row r="242" spans="1:29">
      <c r="A242" s="2082">
        <v>127000000008</v>
      </c>
      <c r="B242" s="2081">
        <v>236</v>
      </c>
      <c r="C242" s="1150" t="s">
        <v>1280</v>
      </c>
      <c r="D242" s="1150" t="s">
        <v>1623</v>
      </c>
      <c r="E242" s="1150" t="s">
        <v>1687</v>
      </c>
      <c r="F242" s="1150" t="s">
        <v>4429</v>
      </c>
      <c r="G242" s="1150">
        <v>189</v>
      </c>
      <c r="H242" s="1150">
        <v>189</v>
      </c>
      <c r="I242" s="1150">
        <v>24</v>
      </c>
      <c r="J242" s="1149">
        <f t="shared" si="70"/>
        <v>0.12698412698412698</v>
      </c>
      <c r="K242" s="1150">
        <v>189</v>
      </c>
      <c r="L242" s="1150">
        <v>8</v>
      </c>
      <c r="M242" s="1149">
        <f t="shared" si="71"/>
        <v>4.2328042328042326E-2</v>
      </c>
      <c r="N242" s="1150">
        <v>189</v>
      </c>
      <c r="O242" s="1150">
        <v>15.2</v>
      </c>
      <c r="P242" s="1149">
        <f t="shared" si="72"/>
        <v>8.0423280423280424E-2</v>
      </c>
      <c r="Q242" s="1150">
        <v>189</v>
      </c>
      <c r="R242" s="1150">
        <v>23.200000000000003</v>
      </c>
      <c r="S242" s="1149">
        <f t="shared" si="73"/>
        <v>0.12275132275132276</v>
      </c>
      <c r="T242" s="1150">
        <v>189</v>
      </c>
      <c r="U242" s="1150">
        <v>20.8</v>
      </c>
      <c r="V242" s="1149">
        <f t="shared" si="66"/>
        <v>0.11005291005291006</v>
      </c>
      <c r="W242" s="1150">
        <v>189</v>
      </c>
      <c r="X242" s="1150">
        <v>28.000000000000004</v>
      </c>
      <c r="Y242" s="1149">
        <f t="shared" si="69"/>
        <v>0.14814814814814817</v>
      </c>
      <c r="Z242" s="1149">
        <f t="shared" si="67"/>
        <v>0.10511463844797178</v>
      </c>
      <c r="AA242" s="1150">
        <v>200</v>
      </c>
      <c r="AB242" s="1150">
        <v>20</v>
      </c>
      <c r="AC242" s="1149">
        <f t="shared" si="68"/>
        <v>0.1</v>
      </c>
    </row>
    <row r="243" spans="1:29">
      <c r="A243" s="2082">
        <v>613000000027</v>
      </c>
      <c r="B243" s="2081">
        <v>237</v>
      </c>
      <c r="C243" s="1150" t="s">
        <v>2963</v>
      </c>
      <c r="D243" s="1150" t="s">
        <v>1623</v>
      </c>
      <c r="E243" s="1150" t="s">
        <v>1687</v>
      </c>
      <c r="F243" s="1150" t="s">
        <v>4429</v>
      </c>
      <c r="G243" s="1150">
        <v>189</v>
      </c>
      <c r="H243" s="1150">
        <v>189</v>
      </c>
      <c r="I243" s="1150">
        <v>1.6</v>
      </c>
      <c r="J243" s="1149">
        <f t="shared" si="70"/>
        <v>8.4656084656084662E-3</v>
      </c>
      <c r="K243" s="1150">
        <v>189</v>
      </c>
      <c r="L243" s="1150">
        <v>5.6000000000000005</v>
      </c>
      <c r="M243" s="1149">
        <f t="shared" si="71"/>
        <v>2.9629629629629631E-2</v>
      </c>
      <c r="N243" s="1150">
        <v>189</v>
      </c>
      <c r="O243" s="1150">
        <v>4</v>
      </c>
      <c r="P243" s="1149">
        <f t="shared" si="72"/>
        <v>2.1164021164021163E-2</v>
      </c>
      <c r="Q243" s="1150">
        <v>189</v>
      </c>
      <c r="R243" s="1150">
        <v>4.3999999999999995</v>
      </c>
      <c r="S243" s="1149">
        <f t="shared" si="73"/>
        <v>2.3280423280423276E-2</v>
      </c>
      <c r="T243" s="1150">
        <v>189</v>
      </c>
      <c r="U243" s="1150">
        <v>4.32</v>
      </c>
      <c r="V243" s="1149">
        <f t="shared" si="66"/>
        <v>2.2857142857142857E-2</v>
      </c>
      <c r="W243" s="1150">
        <v>189</v>
      </c>
      <c r="X243" s="1150">
        <v>6.4</v>
      </c>
      <c r="Y243" s="1149">
        <f t="shared" si="69"/>
        <v>3.3862433862433865E-2</v>
      </c>
      <c r="Z243" s="1149">
        <f t="shared" si="67"/>
        <v>2.3209876543209877E-2</v>
      </c>
      <c r="AA243" s="1150">
        <v>200</v>
      </c>
      <c r="AB243" s="1150">
        <v>114</v>
      </c>
      <c r="AC243" s="1149">
        <f t="shared" si="68"/>
        <v>0.56999999999999995</v>
      </c>
    </row>
    <row r="244" spans="1:29">
      <c r="A244" s="2082">
        <v>122000000092</v>
      </c>
      <c r="B244" s="2081">
        <v>238</v>
      </c>
      <c r="C244" s="1150" t="s">
        <v>3561</v>
      </c>
      <c r="D244" s="1150" t="s">
        <v>1623</v>
      </c>
      <c r="E244" s="1150" t="s">
        <v>1687</v>
      </c>
      <c r="F244" s="1150" t="s">
        <v>4429</v>
      </c>
      <c r="G244" s="1150">
        <v>190</v>
      </c>
      <c r="H244" s="1150">
        <v>190</v>
      </c>
      <c r="I244" s="1150">
        <v>102.00000000000001</v>
      </c>
      <c r="J244" s="1149">
        <f t="shared" si="70"/>
        <v>0.53684210526315801</v>
      </c>
      <c r="K244" s="1150">
        <v>190</v>
      </c>
      <c r="L244" s="1150">
        <v>90</v>
      </c>
      <c r="M244" s="1149">
        <f t="shared" si="71"/>
        <v>0.47368421052631576</v>
      </c>
      <c r="N244" s="1150">
        <v>190</v>
      </c>
      <c r="O244" s="1150">
        <v>18</v>
      </c>
      <c r="P244" s="1149">
        <f t="shared" si="72"/>
        <v>9.4736842105263161E-2</v>
      </c>
      <c r="Q244" s="1150">
        <v>190</v>
      </c>
      <c r="R244" s="1150">
        <v>17.040000000000003</v>
      </c>
      <c r="S244" s="1149">
        <f t="shared" si="73"/>
        <v>8.9684210526315797E-2</v>
      </c>
      <c r="T244" s="1150">
        <v>190</v>
      </c>
      <c r="U244" s="1150">
        <v>107.27999999999999</v>
      </c>
      <c r="V244" s="1149">
        <f t="shared" si="66"/>
        <v>0.56463157894736837</v>
      </c>
      <c r="W244" s="1150">
        <v>190</v>
      </c>
      <c r="X244" s="1150">
        <v>90</v>
      </c>
      <c r="Y244" s="1149">
        <f t="shared" si="69"/>
        <v>0.47368421052631576</v>
      </c>
      <c r="Z244" s="1149">
        <f t="shared" si="67"/>
        <v>0.37221052631578949</v>
      </c>
      <c r="AA244" s="1150">
        <v>200</v>
      </c>
      <c r="AB244" s="1150">
        <v>126</v>
      </c>
      <c r="AC244" s="1149">
        <f t="shared" si="68"/>
        <v>0.63</v>
      </c>
    </row>
    <row r="245" spans="1:29">
      <c r="A245" s="2082">
        <v>124000000019</v>
      </c>
      <c r="B245" s="2081">
        <v>239</v>
      </c>
      <c r="C245" s="1150" t="s">
        <v>355</v>
      </c>
      <c r="D245" s="1150" t="s">
        <v>1623</v>
      </c>
      <c r="E245" s="1150" t="s">
        <v>1687</v>
      </c>
      <c r="F245" s="1150" t="s">
        <v>4429</v>
      </c>
      <c r="G245" s="1150">
        <v>193</v>
      </c>
      <c r="H245" s="1150">
        <v>193</v>
      </c>
      <c r="I245" s="1150">
        <v>80</v>
      </c>
      <c r="J245" s="1149">
        <f t="shared" si="70"/>
        <v>0.41450777202072536</v>
      </c>
      <c r="K245" s="1150">
        <v>193</v>
      </c>
      <c r="L245" s="1150">
        <v>32.800000000000004</v>
      </c>
      <c r="M245" s="1149">
        <f t="shared" si="71"/>
        <v>0.16994818652849744</v>
      </c>
      <c r="N245" s="1150">
        <v>193</v>
      </c>
      <c r="O245" s="1150">
        <v>30.4</v>
      </c>
      <c r="P245" s="1149">
        <f t="shared" si="72"/>
        <v>0.15751295336787563</v>
      </c>
      <c r="Q245" s="1150">
        <v>193</v>
      </c>
      <c r="R245" s="1150">
        <v>60</v>
      </c>
      <c r="S245" s="1149">
        <f t="shared" si="73"/>
        <v>0.31088082901554404</v>
      </c>
      <c r="T245" s="1150">
        <v>193</v>
      </c>
      <c r="U245" s="1150">
        <v>78.400000000000006</v>
      </c>
      <c r="V245" s="1149">
        <f t="shared" si="66"/>
        <v>0.40621761658031091</v>
      </c>
      <c r="W245" s="1150">
        <v>193</v>
      </c>
      <c r="X245" s="1150">
        <v>72</v>
      </c>
      <c r="Y245" s="1149">
        <f t="shared" si="69"/>
        <v>0.37305699481865284</v>
      </c>
      <c r="Z245" s="1149">
        <f t="shared" si="67"/>
        <v>0.30535405872193438</v>
      </c>
      <c r="AA245" s="1150">
        <v>200</v>
      </c>
      <c r="AB245" s="1150">
        <v>105.44</v>
      </c>
      <c r="AC245" s="1149">
        <f t="shared" si="68"/>
        <v>0.5272</v>
      </c>
    </row>
    <row r="246" spans="1:29">
      <c r="A246" s="2082">
        <v>611000000107</v>
      </c>
      <c r="B246" s="2081">
        <v>240</v>
      </c>
      <c r="C246" s="1150" t="s">
        <v>3564</v>
      </c>
      <c r="D246" s="1150" t="s">
        <v>1623</v>
      </c>
      <c r="E246" s="1150" t="s">
        <v>1687</v>
      </c>
      <c r="F246" s="1150" t="s">
        <v>4429</v>
      </c>
      <c r="G246" s="1150">
        <v>193</v>
      </c>
      <c r="H246" s="1150">
        <v>193</v>
      </c>
      <c r="I246" s="1150">
        <v>64</v>
      </c>
      <c r="J246" s="1149">
        <f t="shared" si="70"/>
        <v>0.33160621761658032</v>
      </c>
      <c r="K246" s="1150">
        <v>193</v>
      </c>
      <c r="L246" s="1150">
        <v>46</v>
      </c>
      <c r="M246" s="1149">
        <f t="shared" si="71"/>
        <v>0.23834196891191708</v>
      </c>
      <c r="N246" s="1150">
        <v>193</v>
      </c>
      <c r="O246" s="1150">
        <v>46</v>
      </c>
      <c r="P246" s="1149">
        <f t="shared" si="72"/>
        <v>0.23834196891191708</v>
      </c>
      <c r="Q246" s="1150">
        <v>193</v>
      </c>
      <c r="R246" s="1150">
        <v>43.68</v>
      </c>
      <c r="S246" s="1149">
        <f t="shared" si="73"/>
        <v>0.22632124352331606</v>
      </c>
      <c r="T246" s="1150">
        <v>193</v>
      </c>
      <c r="U246" s="1150">
        <v>46.72</v>
      </c>
      <c r="V246" s="1149">
        <f t="shared" si="66"/>
        <v>0.24207253886010363</v>
      </c>
      <c r="W246" s="1150">
        <v>193</v>
      </c>
      <c r="X246" s="1150">
        <v>46.800000000000004</v>
      </c>
      <c r="Y246" s="1149">
        <f t="shared" si="69"/>
        <v>0.24248704663212436</v>
      </c>
      <c r="Z246" s="1149">
        <f t="shared" si="67"/>
        <v>0.25319516407599307</v>
      </c>
      <c r="AA246" s="1150">
        <v>200</v>
      </c>
      <c r="AB246" s="1150">
        <v>169.8</v>
      </c>
      <c r="AC246" s="1149">
        <f t="shared" si="68"/>
        <v>0.84900000000000009</v>
      </c>
    </row>
    <row r="247" spans="1:29">
      <c r="A247" s="2082">
        <v>621000000035</v>
      </c>
      <c r="B247" s="2081">
        <v>241</v>
      </c>
      <c r="C247" s="1150" t="s">
        <v>1247</v>
      </c>
      <c r="D247" s="1150" t="s">
        <v>1623</v>
      </c>
      <c r="E247" s="1150" t="s">
        <v>1687</v>
      </c>
      <c r="F247" s="1150" t="s">
        <v>4429</v>
      </c>
      <c r="G247" s="1150">
        <v>193</v>
      </c>
      <c r="H247" s="1150">
        <v>193</v>
      </c>
      <c r="I247" s="1150">
        <v>54.6</v>
      </c>
      <c r="J247" s="1149">
        <f t="shared" si="70"/>
        <v>0.28290155440414511</v>
      </c>
      <c r="K247" s="1150">
        <v>193</v>
      </c>
      <c r="L247" s="1150">
        <v>51.000000000000007</v>
      </c>
      <c r="M247" s="1149">
        <f t="shared" si="71"/>
        <v>0.26424870466321249</v>
      </c>
      <c r="N247" s="1150">
        <v>193</v>
      </c>
      <c r="O247" s="1150">
        <v>54</v>
      </c>
      <c r="P247" s="1149">
        <f t="shared" si="72"/>
        <v>0.27979274611398963</v>
      </c>
      <c r="Q247" s="1150">
        <v>193</v>
      </c>
      <c r="R247" s="1150">
        <v>51.599999999999994</v>
      </c>
      <c r="S247" s="1149">
        <f t="shared" si="73"/>
        <v>0.26735751295336785</v>
      </c>
      <c r="T247" s="1150">
        <v>193</v>
      </c>
      <c r="U247" s="1150">
        <v>43.199999999999996</v>
      </c>
      <c r="V247" s="1149">
        <f t="shared" si="66"/>
        <v>0.22383419689119169</v>
      </c>
      <c r="W247" s="1150">
        <v>193</v>
      </c>
      <c r="X247" s="1150">
        <v>36.6</v>
      </c>
      <c r="Y247" s="1149">
        <f t="shared" si="69"/>
        <v>0.18963730569948187</v>
      </c>
      <c r="Z247" s="1149">
        <f t="shared" si="67"/>
        <v>0.25129533678756477</v>
      </c>
      <c r="AA247" s="1150">
        <v>200</v>
      </c>
      <c r="AB247" s="1150">
        <v>56</v>
      </c>
      <c r="AC247" s="1149">
        <f t="shared" si="68"/>
        <v>0.28000000000000003</v>
      </c>
    </row>
    <row r="248" spans="1:29">
      <c r="A248" s="2082">
        <v>126000000015</v>
      </c>
      <c r="B248" s="2081">
        <v>242</v>
      </c>
      <c r="C248" s="1150" t="s">
        <v>995</v>
      </c>
      <c r="D248" s="1150" t="s">
        <v>1623</v>
      </c>
      <c r="E248" s="1150" t="s">
        <v>4418</v>
      </c>
      <c r="F248" s="1150" t="s">
        <v>4429</v>
      </c>
      <c r="G248" s="1150">
        <v>195</v>
      </c>
      <c r="H248" s="1150">
        <v>195</v>
      </c>
      <c r="I248" s="1150">
        <v>207.20000000000002</v>
      </c>
      <c r="J248" s="1149">
        <f t="shared" si="70"/>
        <v>1.0625641025641026</v>
      </c>
      <c r="K248" s="1150">
        <v>195</v>
      </c>
      <c r="L248" s="1150">
        <v>268</v>
      </c>
      <c r="M248" s="1149">
        <f t="shared" si="71"/>
        <v>1.3743589743589744</v>
      </c>
      <c r="N248" s="1150">
        <v>195</v>
      </c>
      <c r="O248" s="1150">
        <v>219.20000000000002</v>
      </c>
      <c r="P248" s="1149">
        <f t="shared" si="72"/>
        <v>1.1241025641025642</v>
      </c>
      <c r="Q248" s="1150">
        <v>195</v>
      </c>
      <c r="R248" s="1150">
        <v>75.2</v>
      </c>
      <c r="S248" s="1149">
        <f t="shared" si="73"/>
        <v>0.38564102564102565</v>
      </c>
      <c r="T248" s="1150">
        <v>195</v>
      </c>
      <c r="U248" s="1150">
        <v>173.2</v>
      </c>
      <c r="V248" s="1149">
        <f t="shared" si="66"/>
        <v>0.88820512820512809</v>
      </c>
      <c r="W248" s="1150">
        <v>195</v>
      </c>
      <c r="X248" s="1150">
        <v>178.4</v>
      </c>
      <c r="Y248" s="1149">
        <f t="shared" si="69"/>
        <v>0.91487179487179493</v>
      </c>
      <c r="Z248" s="1149">
        <f t="shared" si="67"/>
        <v>0.95829059829059848</v>
      </c>
      <c r="AA248" s="1150">
        <v>200</v>
      </c>
      <c r="AB248" s="1150">
        <v>52</v>
      </c>
      <c r="AC248" s="1149">
        <f t="shared" si="68"/>
        <v>0.26</v>
      </c>
    </row>
    <row r="249" spans="1:29">
      <c r="A249" s="2082">
        <v>421000000005</v>
      </c>
      <c r="B249" s="2081">
        <v>243</v>
      </c>
      <c r="C249" s="1150" t="s">
        <v>387</v>
      </c>
      <c r="D249" s="1150" t="s">
        <v>1623</v>
      </c>
      <c r="E249" s="1150" t="s">
        <v>4418</v>
      </c>
      <c r="F249" s="1150" t="s">
        <v>4429</v>
      </c>
      <c r="G249" s="1150">
        <v>195</v>
      </c>
      <c r="H249" s="1150">
        <v>195</v>
      </c>
      <c r="I249" s="1150">
        <v>103.60000000000001</v>
      </c>
      <c r="J249" s="1149">
        <f t="shared" si="70"/>
        <v>0.5312820512820513</v>
      </c>
      <c r="K249" s="1150">
        <v>195</v>
      </c>
      <c r="L249" s="1150">
        <v>132.80000000000001</v>
      </c>
      <c r="M249" s="1149">
        <f t="shared" si="71"/>
        <v>0.68102564102564112</v>
      </c>
      <c r="N249" s="1150">
        <v>195</v>
      </c>
      <c r="O249" s="1150">
        <v>123.2</v>
      </c>
      <c r="P249" s="1149">
        <f t="shared" si="72"/>
        <v>0.63179487179487182</v>
      </c>
      <c r="Q249" s="1150">
        <v>195</v>
      </c>
      <c r="R249" s="1150">
        <v>132.4</v>
      </c>
      <c r="S249" s="1149">
        <f t="shared" si="73"/>
        <v>0.67897435897435898</v>
      </c>
      <c r="T249" s="1150">
        <v>195</v>
      </c>
      <c r="U249" s="1150">
        <v>127.2</v>
      </c>
      <c r="V249" s="1149">
        <f t="shared" si="66"/>
        <v>0.65230769230769237</v>
      </c>
      <c r="W249" s="1150">
        <v>195</v>
      </c>
      <c r="X249" s="1150">
        <v>118.39999999999999</v>
      </c>
      <c r="Y249" s="1149">
        <f t="shared" si="69"/>
        <v>0.60717948717948711</v>
      </c>
      <c r="Z249" s="1149">
        <f t="shared" si="67"/>
        <v>0.63042735042735043</v>
      </c>
      <c r="AA249" s="1150">
        <v>200</v>
      </c>
      <c r="AB249" s="1150">
        <v>42</v>
      </c>
      <c r="AC249" s="1149">
        <f t="shared" si="68"/>
        <v>0.21</v>
      </c>
    </row>
    <row r="250" spans="1:29">
      <c r="A250" s="2082">
        <v>121000000061</v>
      </c>
      <c r="B250" s="2081">
        <v>244</v>
      </c>
      <c r="C250" s="1150" t="s">
        <v>3055</v>
      </c>
      <c r="D250" s="1150" t="s">
        <v>1623</v>
      </c>
      <c r="E250" s="1150" t="s">
        <v>4602</v>
      </c>
      <c r="F250" s="1150" t="s">
        <v>4429</v>
      </c>
      <c r="G250" s="1150">
        <v>200</v>
      </c>
      <c r="H250" s="1150">
        <v>200</v>
      </c>
      <c r="I250" s="1150">
        <v>267.2</v>
      </c>
      <c r="J250" s="1149">
        <f t="shared" si="70"/>
        <v>1.3359999999999999</v>
      </c>
      <c r="K250" s="1150">
        <v>200</v>
      </c>
      <c r="L250" s="1150">
        <v>266.71999999999997</v>
      </c>
      <c r="M250" s="1149">
        <f t="shared" si="71"/>
        <v>1.3335999999999999</v>
      </c>
      <c r="N250" s="1150">
        <v>200</v>
      </c>
      <c r="O250" s="1150">
        <v>93.600000000000009</v>
      </c>
      <c r="P250" s="1149">
        <f t="shared" si="72"/>
        <v>0.46800000000000003</v>
      </c>
      <c r="Q250" s="1150">
        <v>200</v>
      </c>
      <c r="R250" s="1150">
        <v>42.559999999999995</v>
      </c>
      <c r="S250" s="1149">
        <f t="shared" si="73"/>
        <v>0.21279999999999999</v>
      </c>
      <c r="T250" s="1150">
        <v>200</v>
      </c>
      <c r="U250" s="1150">
        <v>55.52</v>
      </c>
      <c r="V250" s="1149">
        <f t="shared" si="66"/>
        <v>0.27760000000000001</v>
      </c>
      <c r="W250" s="1150">
        <v>200</v>
      </c>
      <c r="X250" s="1150">
        <v>70.88</v>
      </c>
      <c r="Y250" s="1149">
        <f t="shared" si="69"/>
        <v>0.35439999999999999</v>
      </c>
      <c r="Z250" s="1149">
        <f t="shared" si="67"/>
        <v>0.66373333333333329</v>
      </c>
      <c r="AA250" s="1150">
        <v>200</v>
      </c>
      <c r="AB250" s="1150">
        <v>120</v>
      </c>
      <c r="AC250" s="1149">
        <f t="shared" si="68"/>
        <v>0.6</v>
      </c>
    </row>
    <row r="251" spans="1:29">
      <c r="A251" s="2082">
        <v>122000000027</v>
      </c>
      <c r="B251" s="2081">
        <v>245</v>
      </c>
      <c r="C251" s="1150" t="s">
        <v>859</v>
      </c>
      <c r="D251" s="1150" t="s">
        <v>1623</v>
      </c>
      <c r="E251" s="1150" t="s">
        <v>4418</v>
      </c>
      <c r="F251" s="1150" t="s">
        <v>4429</v>
      </c>
      <c r="G251" s="1150">
        <v>200</v>
      </c>
      <c r="H251" s="1150">
        <v>200</v>
      </c>
      <c r="I251" s="1150">
        <v>196</v>
      </c>
      <c r="J251" s="1149">
        <f t="shared" si="70"/>
        <v>0.98</v>
      </c>
      <c r="K251" s="1150">
        <v>200</v>
      </c>
      <c r="L251" s="1150">
        <v>280</v>
      </c>
      <c r="M251" s="1149">
        <f t="shared" si="71"/>
        <v>1.4</v>
      </c>
      <c r="N251" s="1150">
        <v>200</v>
      </c>
      <c r="O251" s="1150">
        <v>248</v>
      </c>
      <c r="P251" s="1149">
        <f t="shared" si="72"/>
        <v>1.24</v>
      </c>
      <c r="Q251" s="1150">
        <v>200</v>
      </c>
      <c r="R251" s="1150">
        <v>310</v>
      </c>
      <c r="S251" s="1149">
        <f t="shared" si="73"/>
        <v>1.55</v>
      </c>
      <c r="T251" s="1150">
        <v>200</v>
      </c>
      <c r="U251" s="1150">
        <v>236.39999999999998</v>
      </c>
      <c r="V251" s="1149">
        <f t="shared" si="66"/>
        <v>1.1819999999999999</v>
      </c>
      <c r="W251" s="1150">
        <v>200</v>
      </c>
      <c r="X251" s="1150">
        <v>248</v>
      </c>
      <c r="Y251" s="1149">
        <f t="shared" si="69"/>
        <v>1.24</v>
      </c>
      <c r="Z251" s="1149">
        <f t="shared" si="67"/>
        <v>1.2653333333333334</v>
      </c>
      <c r="AA251" s="1150">
        <v>200</v>
      </c>
      <c r="AB251" s="1150">
        <v>92</v>
      </c>
      <c r="AC251" s="1149">
        <f t="shared" si="68"/>
        <v>0.46</v>
      </c>
    </row>
    <row r="252" spans="1:29">
      <c r="A252" s="2082">
        <v>122000000057</v>
      </c>
      <c r="B252" s="2081">
        <v>246</v>
      </c>
      <c r="C252" s="1150" t="s">
        <v>1252</v>
      </c>
      <c r="D252" s="1150" t="s">
        <v>1623</v>
      </c>
      <c r="E252" s="1150" t="s">
        <v>4418</v>
      </c>
      <c r="F252" s="1150" t="s">
        <v>4429</v>
      </c>
      <c r="G252" s="1150">
        <v>200</v>
      </c>
      <c r="H252" s="1150">
        <v>200</v>
      </c>
      <c r="I252" s="1150">
        <v>93</v>
      </c>
      <c r="J252" s="1149">
        <f t="shared" si="70"/>
        <v>0.46500000000000002</v>
      </c>
      <c r="K252" s="1150">
        <v>200</v>
      </c>
      <c r="L252" s="1150">
        <v>84.000000000000014</v>
      </c>
      <c r="M252" s="1149">
        <f t="shared" si="71"/>
        <v>0.4200000000000001</v>
      </c>
      <c r="N252" s="1150">
        <v>200</v>
      </c>
      <c r="O252" s="1150">
        <v>102.00000000000001</v>
      </c>
      <c r="P252" s="1149">
        <f t="shared" si="72"/>
        <v>0.51000000000000012</v>
      </c>
      <c r="Q252" s="1150">
        <v>200</v>
      </c>
      <c r="R252" s="1150">
        <v>105</v>
      </c>
      <c r="S252" s="1149">
        <f t="shared" si="73"/>
        <v>0.52500000000000002</v>
      </c>
      <c r="T252" s="1150">
        <v>200</v>
      </c>
      <c r="U252" s="1150">
        <v>87</v>
      </c>
      <c r="V252" s="1149">
        <f t="shared" si="66"/>
        <v>0.435</v>
      </c>
      <c r="W252" s="1150">
        <v>200</v>
      </c>
      <c r="X252" s="1150">
        <v>108</v>
      </c>
      <c r="Y252" s="1149">
        <f t="shared" si="69"/>
        <v>0.54</v>
      </c>
      <c r="Z252" s="1149">
        <f t="shared" si="67"/>
        <v>0.48249999999999998</v>
      </c>
      <c r="AA252" s="1150">
        <v>200</v>
      </c>
      <c r="AB252" s="1150">
        <v>42</v>
      </c>
      <c r="AC252" s="1149">
        <f t="shared" si="68"/>
        <v>0.21</v>
      </c>
    </row>
    <row r="253" spans="1:29">
      <c r="A253" s="2082">
        <v>122000000081</v>
      </c>
      <c r="B253" s="2081">
        <v>247</v>
      </c>
      <c r="C253" s="1150" t="s">
        <v>3057</v>
      </c>
      <c r="D253" s="1150" t="s">
        <v>1623</v>
      </c>
      <c r="E253" s="1150" t="s">
        <v>4418</v>
      </c>
      <c r="F253" s="1150" t="s">
        <v>4429</v>
      </c>
      <c r="G253" s="1150">
        <v>200</v>
      </c>
      <c r="H253" s="1150">
        <v>200</v>
      </c>
      <c r="I253" s="1150">
        <v>122</v>
      </c>
      <c r="J253" s="1149">
        <f t="shared" si="70"/>
        <v>0.61</v>
      </c>
      <c r="K253" s="1150">
        <v>200</v>
      </c>
      <c r="L253" s="1150">
        <v>102</v>
      </c>
      <c r="M253" s="1149">
        <f t="shared" si="71"/>
        <v>0.51</v>
      </c>
      <c r="N253" s="1150">
        <v>200</v>
      </c>
      <c r="O253" s="1150">
        <v>122</v>
      </c>
      <c r="P253" s="1149">
        <f t="shared" si="72"/>
        <v>0.61</v>
      </c>
      <c r="Q253" s="1150">
        <v>200</v>
      </c>
      <c r="R253" s="1150">
        <v>124.4</v>
      </c>
      <c r="S253" s="1149">
        <f t="shared" si="73"/>
        <v>0.622</v>
      </c>
      <c r="T253" s="1150">
        <v>200</v>
      </c>
      <c r="U253" s="1150">
        <v>122</v>
      </c>
      <c r="V253" s="1149">
        <f t="shared" si="66"/>
        <v>0.61</v>
      </c>
      <c r="W253" s="1150">
        <v>200</v>
      </c>
      <c r="X253" s="1150">
        <v>136</v>
      </c>
      <c r="Y253" s="1149">
        <f t="shared" si="69"/>
        <v>0.68</v>
      </c>
      <c r="Z253" s="1149">
        <f t="shared" si="67"/>
        <v>0.60699999999999998</v>
      </c>
      <c r="AA253" s="1150">
        <v>200</v>
      </c>
      <c r="AB253" s="1150">
        <v>98.56</v>
      </c>
      <c r="AC253" s="1149">
        <f t="shared" si="68"/>
        <v>0.49280000000000002</v>
      </c>
    </row>
    <row r="254" spans="1:29">
      <c r="A254" s="2082">
        <v>123000000060</v>
      </c>
      <c r="B254" s="2081">
        <v>248</v>
      </c>
      <c r="C254" s="1150" t="s">
        <v>1089</v>
      </c>
      <c r="D254" s="1150" t="s">
        <v>1623</v>
      </c>
      <c r="E254" s="1150" t="s">
        <v>4418</v>
      </c>
      <c r="F254" s="1150" t="s">
        <v>4428</v>
      </c>
      <c r="G254" s="1150">
        <v>200</v>
      </c>
      <c r="H254" s="1150">
        <v>200</v>
      </c>
      <c r="I254" s="1150">
        <v>102.00000000000001</v>
      </c>
      <c r="J254" s="1149">
        <f t="shared" si="70"/>
        <v>0.51000000000000012</v>
      </c>
      <c r="K254" s="1150">
        <v>200</v>
      </c>
      <c r="L254" s="1150">
        <v>99</v>
      </c>
      <c r="M254" s="1149">
        <f t="shared" si="71"/>
        <v>0.495</v>
      </c>
      <c r="N254" s="1150">
        <v>200</v>
      </c>
      <c r="O254" s="1150">
        <v>82.919999999999987</v>
      </c>
      <c r="P254" s="1149">
        <f t="shared" si="72"/>
        <v>0.41459999999999991</v>
      </c>
      <c r="Q254" s="1150">
        <v>200</v>
      </c>
      <c r="R254" s="1150">
        <v>113.88</v>
      </c>
      <c r="S254" s="1149">
        <f t="shared" si="73"/>
        <v>0.56940000000000002</v>
      </c>
      <c r="T254" s="1150">
        <v>200</v>
      </c>
      <c r="U254" s="1150">
        <v>125.88</v>
      </c>
      <c r="V254" s="1149">
        <f t="shared" si="66"/>
        <v>0.62939999999999996</v>
      </c>
      <c r="W254" s="1150">
        <v>200</v>
      </c>
      <c r="X254" s="1150">
        <v>129</v>
      </c>
      <c r="Y254" s="1149">
        <f t="shared" si="69"/>
        <v>0.64500000000000002</v>
      </c>
      <c r="Z254" s="1149">
        <f t="shared" si="67"/>
        <v>0.54389999999999994</v>
      </c>
      <c r="AA254" s="1150">
        <v>200</v>
      </c>
      <c r="AB254" s="1150">
        <v>191.4</v>
      </c>
      <c r="AC254" s="1149">
        <f t="shared" si="68"/>
        <v>0.95700000000000007</v>
      </c>
    </row>
    <row r="255" spans="1:29">
      <c r="A255" s="2082">
        <v>123000000084</v>
      </c>
      <c r="B255" s="2081">
        <v>249</v>
      </c>
      <c r="C255" s="1150" t="s">
        <v>1716</v>
      </c>
      <c r="D255" s="1150" t="s">
        <v>1623</v>
      </c>
      <c r="E255" s="1150" t="s">
        <v>4418</v>
      </c>
      <c r="F255" s="1150" t="s">
        <v>4429</v>
      </c>
      <c r="G255" s="1150">
        <v>200</v>
      </c>
      <c r="H255" s="1150">
        <v>200</v>
      </c>
      <c r="I255" s="1150">
        <v>91.679999999999993</v>
      </c>
      <c r="J255" s="1149">
        <f t="shared" si="70"/>
        <v>0.45839999999999997</v>
      </c>
      <c r="K255" s="1150">
        <v>200</v>
      </c>
      <c r="L255" s="1150">
        <v>92</v>
      </c>
      <c r="M255" s="1149">
        <f t="shared" si="71"/>
        <v>0.46</v>
      </c>
      <c r="N255" s="1150">
        <v>200</v>
      </c>
      <c r="O255" s="1150">
        <v>83.2</v>
      </c>
      <c r="P255" s="1149">
        <f t="shared" si="72"/>
        <v>0.41600000000000004</v>
      </c>
      <c r="Q255" s="1150">
        <v>200</v>
      </c>
      <c r="R255" s="1150">
        <v>82.88</v>
      </c>
      <c r="S255" s="1149">
        <f t="shared" si="73"/>
        <v>0.41439999999999999</v>
      </c>
      <c r="T255" s="1150">
        <v>200</v>
      </c>
      <c r="U255" s="1150">
        <v>88.48</v>
      </c>
      <c r="V255" s="1149">
        <f t="shared" si="66"/>
        <v>0.44240000000000002</v>
      </c>
      <c r="W255" s="1150">
        <v>200</v>
      </c>
      <c r="X255" s="1150">
        <v>85.28</v>
      </c>
      <c r="Y255" s="1149">
        <f t="shared" si="69"/>
        <v>0.4264</v>
      </c>
      <c r="Z255" s="1149">
        <f t="shared" si="67"/>
        <v>0.43626666666666664</v>
      </c>
      <c r="AA255" s="1150">
        <v>200</v>
      </c>
      <c r="AB255" s="1150">
        <v>172</v>
      </c>
      <c r="AC255" s="1149">
        <f t="shared" si="68"/>
        <v>0.86</v>
      </c>
    </row>
    <row r="256" spans="1:29">
      <c r="A256" s="2082">
        <v>123000000112</v>
      </c>
      <c r="B256" s="2081">
        <v>250</v>
      </c>
      <c r="C256" s="1150" t="s">
        <v>3060</v>
      </c>
      <c r="D256" s="1150" t="s">
        <v>1623</v>
      </c>
      <c r="E256" s="1150" t="s">
        <v>4602</v>
      </c>
      <c r="F256" s="1150" t="s">
        <v>4429</v>
      </c>
      <c r="G256" s="1150">
        <v>200</v>
      </c>
      <c r="H256" s="1150">
        <v>200</v>
      </c>
      <c r="I256" s="1150">
        <v>94.88</v>
      </c>
      <c r="J256" s="1149">
        <f t="shared" si="70"/>
        <v>0.47439999999999999</v>
      </c>
      <c r="K256" s="1150">
        <v>200</v>
      </c>
      <c r="L256" s="1150">
        <v>88</v>
      </c>
      <c r="M256" s="1149">
        <f t="shared" si="71"/>
        <v>0.44</v>
      </c>
      <c r="N256" s="1150">
        <v>200</v>
      </c>
      <c r="O256" s="1150">
        <v>88.8</v>
      </c>
      <c r="P256" s="1149">
        <f t="shared" si="72"/>
        <v>0.44400000000000001</v>
      </c>
      <c r="Q256" s="1150">
        <v>200</v>
      </c>
      <c r="R256" s="1150">
        <v>52.480000000000004</v>
      </c>
      <c r="S256" s="1149">
        <f t="shared" si="73"/>
        <v>0.26240000000000002</v>
      </c>
      <c r="T256" s="1150">
        <v>200</v>
      </c>
      <c r="U256" s="1150">
        <v>61.44</v>
      </c>
      <c r="V256" s="1149">
        <f t="shared" si="66"/>
        <v>0.30719999999999997</v>
      </c>
      <c r="W256" s="1150">
        <v>200</v>
      </c>
      <c r="X256" s="1150">
        <v>76.160000000000011</v>
      </c>
      <c r="Y256" s="1149">
        <f t="shared" si="69"/>
        <v>0.38080000000000003</v>
      </c>
      <c r="Z256" s="1149">
        <f t="shared" si="67"/>
        <v>0.38480000000000003</v>
      </c>
      <c r="AA256" s="1150">
        <v>200</v>
      </c>
      <c r="AB256" s="1150">
        <v>160.80000000000001</v>
      </c>
      <c r="AC256" s="1149">
        <f t="shared" si="68"/>
        <v>0.80400000000000005</v>
      </c>
    </row>
    <row r="257" spans="1:29">
      <c r="A257" s="2082">
        <v>123000000123</v>
      </c>
      <c r="B257" s="2081">
        <v>251</v>
      </c>
      <c r="C257" s="1150" t="s">
        <v>4548</v>
      </c>
      <c r="D257" s="1150" t="s">
        <v>1623</v>
      </c>
      <c r="E257" s="1150" t="s">
        <v>4602</v>
      </c>
      <c r="F257" s="1150" t="s">
        <v>4429</v>
      </c>
      <c r="G257" s="1150">
        <v>200</v>
      </c>
      <c r="H257" s="1150">
        <v>200</v>
      </c>
      <c r="I257" s="1150">
        <v>92</v>
      </c>
      <c r="J257" s="1149">
        <f t="shared" si="70"/>
        <v>0.46</v>
      </c>
      <c r="K257" s="1150">
        <v>200</v>
      </c>
      <c r="L257" s="1150">
        <v>100</v>
      </c>
      <c r="M257" s="1149">
        <f t="shared" si="71"/>
        <v>0.5</v>
      </c>
      <c r="N257" s="1150">
        <v>200</v>
      </c>
      <c r="O257" s="1150">
        <v>73.440000000000012</v>
      </c>
      <c r="P257" s="1149">
        <f t="shared" si="72"/>
        <v>0.36720000000000008</v>
      </c>
      <c r="Q257" s="1150">
        <v>200</v>
      </c>
      <c r="R257" s="1150">
        <v>53.280000000000008</v>
      </c>
      <c r="S257" s="1149">
        <f t="shared" si="73"/>
        <v>0.26640000000000003</v>
      </c>
      <c r="T257" s="1150">
        <v>200</v>
      </c>
      <c r="U257" s="1150">
        <v>64</v>
      </c>
      <c r="V257" s="1149">
        <f t="shared" si="66"/>
        <v>0.32</v>
      </c>
      <c r="W257" s="1150">
        <v>200</v>
      </c>
      <c r="X257" s="1150">
        <v>84</v>
      </c>
      <c r="Y257" s="1149">
        <f t="shared" si="69"/>
        <v>0.42</v>
      </c>
      <c r="Z257" s="1149">
        <f t="shared" si="67"/>
        <v>0.38893333333333335</v>
      </c>
      <c r="AA257" s="1150">
        <v>200</v>
      </c>
      <c r="AB257" s="1150">
        <v>10.7</v>
      </c>
      <c r="AC257" s="1149">
        <f t="shared" si="68"/>
        <v>5.3499999999999999E-2</v>
      </c>
    </row>
    <row r="258" spans="1:29">
      <c r="A258" s="2082">
        <v>123000000124</v>
      </c>
      <c r="B258" s="2081">
        <v>252</v>
      </c>
      <c r="C258" s="1150" t="s">
        <v>4546</v>
      </c>
      <c r="D258" s="1150" t="s">
        <v>1623</v>
      </c>
      <c r="E258" s="1150" t="s">
        <v>4602</v>
      </c>
      <c r="F258" s="1150" t="s">
        <v>4429</v>
      </c>
      <c r="G258" s="1150">
        <v>200</v>
      </c>
      <c r="H258" s="1150">
        <v>200</v>
      </c>
      <c r="I258" s="1150">
        <v>64</v>
      </c>
      <c r="J258" s="1149">
        <f t="shared" si="70"/>
        <v>0.32</v>
      </c>
      <c r="K258" s="1150">
        <v>200</v>
      </c>
      <c r="L258" s="1150">
        <v>64</v>
      </c>
      <c r="M258" s="1149">
        <f t="shared" si="71"/>
        <v>0.32</v>
      </c>
      <c r="N258" s="1150">
        <v>200</v>
      </c>
      <c r="O258" s="1150">
        <v>58.4</v>
      </c>
      <c r="P258" s="1149">
        <f t="shared" si="72"/>
        <v>0.29199999999999998</v>
      </c>
      <c r="Q258" s="1150">
        <v>200</v>
      </c>
      <c r="R258" s="1150">
        <v>60.160000000000004</v>
      </c>
      <c r="S258" s="1149">
        <f t="shared" si="73"/>
        <v>0.30080000000000001</v>
      </c>
      <c r="T258" s="1150">
        <v>200</v>
      </c>
      <c r="U258" s="1150">
        <v>64.959999999999994</v>
      </c>
      <c r="V258" s="1149">
        <f t="shared" si="66"/>
        <v>0.32479999999999998</v>
      </c>
      <c r="W258" s="1150">
        <v>200</v>
      </c>
      <c r="X258" s="1150">
        <v>64</v>
      </c>
      <c r="Y258" s="1149">
        <f t="shared" si="69"/>
        <v>0.32</v>
      </c>
      <c r="Z258" s="1149">
        <f t="shared" si="67"/>
        <v>0.31293333333333334</v>
      </c>
      <c r="AA258" s="1150">
        <v>200</v>
      </c>
      <c r="AB258" s="1150">
        <v>91.04</v>
      </c>
      <c r="AC258" s="1149">
        <f t="shared" si="68"/>
        <v>0.45520000000000005</v>
      </c>
    </row>
    <row r="259" spans="1:29">
      <c r="A259" s="2082">
        <v>124000000057</v>
      </c>
      <c r="B259" s="2081">
        <v>253</v>
      </c>
      <c r="C259" s="1150" t="s">
        <v>3240</v>
      </c>
      <c r="D259" s="1150" t="s">
        <v>1623</v>
      </c>
      <c r="E259" s="1150" t="s">
        <v>4599</v>
      </c>
      <c r="F259" s="1150" t="s">
        <v>4429</v>
      </c>
      <c r="G259" s="1150">
        <v>200</v>
      </c>
      <c r="H259" s="1150">
        <v>200</v>
      </c>
      <c r="I259" s="1150">
        <v>48</v>
      </c>
      <c r="J259" s="1149">
        <f t="shared" si="70"/>
        <v>0.24</v>
      </c>
      <c r="K259" s="1150">
        <v>200</v>
      </c>
      <c r="L259" s="1150">
        <v>52</v>
      </c>
      <c r="M259" s="1149">
        <f t="shared" si="71"/>
        <v>0.26</v>
      </c>
      <c r="N259" s="1150">
        <v>200</v>
      </c>
      <c r="O259" s="1150">
        <v>52</v>
      </c>
      <c r="P259" s="1149">
        <f t="shared" si="72"/>
        <v>0.26</v>
      </c>
      <c r="Q259" s="1150">
        <v>200</v>
      </c>
      <c r="R259" s="1150">
        <v>52</v>
      </c>
      <c r="S259" s="1149">
        <f t="shared" si="73"/>
        <v>0.26</v>
      </c>
      <c r="T259" s="1150">
        <v>200</v>
      </c>
      <c r="U259" s="1150">
        <v>52</v>
      </c>
      <c r="V259" s="1149">
        <f t="shared" si="66"/>
        <v>0.26</v>
      </c>
      <c r="W259" s="1150">
        <v>200</v>
      </c>
      <c r="X259" s="1150">
        <v>52</v>
      </c>
      <c r="Y259" s="1149">
        <f t="shared" si="69"/>
        <v>0.26</v>
      </c>
      <c r="Z259" s="1149">
        <f t="shared" si="67"/>
        <v>0.25666666666666665</v>
      </c>
      <c r="AA259" s="1150">
        <v>200</v>
      </c>
      <c r="AB259" s="1150">
        <v>107.6</v>
      </c>
      <c r="AC259" s="1149">
        <f t="shared" si="68"/>
        <v>0.53799999999999992</v>
      </c>
    </row>
    <row r="260" spans="1:29">
      <c r="A260" s="2082">
        <v>124000000061</v>
      </c>
      <c r="B260" s="2081">
        <v>254</v>
      </c>
      <c r="C260" s="1150" t="s">
        <v>3462</v>
      </c>
      <c r="D260" s="1150" t="s">
        <v>1623</v>
      </c>
      <c r="E260" s="1150" t="s">
        <v>4599</v>
      </c>
      <c r="F260" s="1150" t="s">
        <v>4429</v>
      </c>
      <c r="G260" s="1150">
        <v>200</v>
      </c>
      <c r="H260" s="1150">
        <v>200</v>
      </c>
      <c r="I260" s="1150">
        <v>48</v>
      </c>
      <c r="J260" s="1149">
        <f t="shared" si="70"/>
        <v>0.24</v>
      </c>
      <c r="K260" s="1150">
        <v>200</v>
      </c>
      <c r="L260" s="1150">
        <v>56.000000000000007</v>
      </c>
      <c r="M260" s="1149">
        <f t="shared" si="71"/>
        <v>0.28000000000000003</v>
      </c>
      <c r="N260" s="1150">
        <v>200</v>
      </c>
      <c r="O260" s="1150">
        <v>52</v>
      </c>
      <c r="P260" s="1149">
        <f t="shared" si="72"/>
        <v>0.26</v>
      </c>
      <c r="Q260" s="1150">
        <v>200</v>
      </c>
      <c r="R260" s="1150">
        <v>52</v>
      </c>
      <c r="S260" s="1149">
        <f t="shared" si="73"/>
        <v>0.26</v>
      </c>
      <c r="T260" s="1150">
        <v>200</v>
      </c>
      <c r="U260" s="1150">
        <v>12</v>
      </c>
      <c r="V260" s="1149">
        <f t="shared" si="66"/>
        <v>0.06</v>
      </c>
      <c r="W260" s="1150">
        <v>200</v>
      </c>
      <c r="X260" s="1150">
        <v>12</v>
      </c>
      <c r="Y260" s="1149">
        <f t="shared" si="69"/>
        <v>0.06</v>
      </c>
      <c r="Z260" s="1149">
        <f t="shared" si="67"/>
        <v>0.19333333333333333</v>
      </c>
      <c r="AA260" s="1150">
        <v>201</v>
      </c>
      <c r="AB260" s="1150">
        <v>7.68</v>
      </c>
      <c r="AC260" s="1149">
        <f t="shared" si="68"/>
        <v>3.8208955223880597E-2</v>
      </c>
    </row>
    <row r="261" spans="1:29">
      <c r="A261" s="2082">
        <v>124000000068</v>
      </c>
      <c r="B261" s="2081">
        <v>255</v>
      </c>
      <c r="C261" s="1150" t="s">
        <v>4623</v>
      </c>
      <c r="D261" s="1150" t="s">
        <v>1623</v>
      </c>
      <c r="E261" s="1150" t="s">
        <v>4599</v>
      </c>
      <c r="F261" s="1150" t="s">
        <v>4429</v>
      </c>
      <c r="G261" s="1150">
        <v>200</v>
      </c>
      <c r="H261" s="1150"/>
      <c r="I261" s="1150">
        <v>0</v>
      </c>
      <c r="J261" s="1149">
        <v>0</v>
      </c>
      <c r="K261" s="1150">
        <v>200</v>
      </c>
      <c r="L261" s="1150">
        <v>51.000000000000007</v>
      </c>
      <c r="M261" s="1149">
        <f t="shared" si="71"/>
        <v>0.25500000000000006</v>
      </c>
      <c r="N261" s="1150">
        <v>200</v>
      </c>
      <c r="O261" s="1150">
        <v>21.000000000000004</v>
      </c>
      <c r="P261" s="1149">
        <f t="shared" ref="P261:P285" si="74">+O261/N261</f>
        <v>0.10500000000000002</v>
      </c>
      <c r="Q261" s="1150">
        <v>200</v>
      </c>
      <c r="R261" s="1150">
        <v>18</v>
      </c>
      <c r="S261" s="1149">
        <f t="shared" ref="S261:S292" si="75">+R261/Q261</f>
        <v>0.09</v>
      </c>
      <c r="T261" s="1150">
        <v>200</v>
      </c>
      <c r="U261" s="1150">
        <v>3</v>
      </c>
      <c r="V261" s="1149">
        <f t="shared" ref="V261:V324" si="76">+U261/T261</f>
        <v>1.4999999999999999E-2</v>
      </c>
      <c r="W261" s="1150">
        <v>200</v>
      </c>
      <c r="X261" s="1150">
        <v>15</v>
      </c>
      <c r="Y261" s="1149">
        <f t="shared" si="69"/>
        <v>7.4999999999999997E-2</v>
      </c>
      <c r="Z261" s="1149">
        <f t="shared" ref="Z261:Z324" si="77">+(I261+L261+O261+R261+U261+X261)/(H261+K261+N261+Q261+T261+W261)</f>
        <v>0.10800000000000001</v>
      </c>
      <c r="AA261" s="1150">
        <v>204</v>
      </c>
      <c r="AB261" s="1150">
        <v>12</v>
      </c>
      <c r="AC261" s="1149">
        <f t="shared" si="68"/>
        <v>5.8823529411764705E-2</v>
      </c>
    </row>
    <row r="262" spans="1:29">
      <c r="A262" s="2082">
        <v>124000000070</v>
      </c>
      <c r="B262" s="2081">
        <v>256</v>
      </c>
      <c r="C262" s="1150" t="s">
        <v>4622</v>
      </c>
      <c r="D262" s="1150" t="s">
        <v>1623</v>
      </c>
      <c r="E262" s="1150" t="s">
        <v>4599</v>
      </c>
      <c r="F262" s="1150" t="s">
        <v>4429</v>
      </c>
      <c r="G262" s="1150">
        <v>200</v>
      </c>
      <c r="H262" s="1150"/>
      <c r="I262" s="1150">
        <v>0</v>
      </c>
      <c r="J262" s="1149">
        <v>0</v>
      </c>
      <c r="K262" s="1150"/>
      <c r="L262" s="1150">
        <v>0</v>
      </c>
      <c r="M262" s="1149">
        <v>0</v>
      </c>
      <c r="N262" s="1150">
        <v>200</v>
      </c>
      <c r="O262" s="1150">
        <v>20</v>
      </c>
      <c r="P262" s="1149">
        <f t="shared" si="74"/>
        <v>0.1</v>
      </c>
      <c r="Q262" s="1150">
        <v>200</v>
      </c>
      <c r="R262" s="1150">
        <v>28.000000000000004</v>
      </c>
      <c r="S262" s="1149">
        <f t="shared" si="75"/>
        <v>0.14000000000000001</v>
      </c>
      <c r="T262" s="1150">
        <v>200</v>
      </c>
      <c r="U262" s="1150">
        <v>24</v>
      </c>
      <c r="V262" s="1149">
        <f t="shared" si="76"/>
        <v>0.12</v>
      </c>
      <c r="W262" s="1150">
        <v>200</v>
      </c>
      <c r="X262" s="1150">
        <v>108</v>
      </c>
      <c r="Y262" s="1149">
        <f t="shared" si="69"/>
        <v>0.54</v>
      </c>
      <c r="Z262" s="1149">
        <f t="shared" si="77"/>
        <v>0.22500000000000001</v>
      </c>
      <c r="AA262" s="1150">
        <v>205</v>
      </c>
      <c r="AB262" s="1150">
        <v>226.5</v>
      </c>
      <c r="AC262" s="1149">
        <f t="shared" si="68"/>
        <v>1.1048780487804879</v>
      </c>
    </row>
    <row r="263" spans="1:29">
      <c r="A263" s="2082">
        <v>126000000035</v>
      </c>
      <c r="B263" s="2081">
        <v>257</v>
      </c>
      <c r="C263" s="1150" t="s">
        <v>3063</v>
      </c>
      <c r="D263" s="1150" t="s">
        <v>1623</v>
      </c>
      <c r="E263" s="1150" t="s">
        <v>4418</v>
      </c>
      <c r="F263" s="1150" t="s">
        <v>4429</v>
      </c>
      <c r="G263" s="1150">
        <v>200</v>
      </c>
      <c r="H263" s="1150">
        <v>200</v>
      </c>
      <c r="I263" s="1150">
        <v>121.12</v>
      </c>
      <c r="J263" s="1149">
        <f t="shared" ref="J263:J279" si="78">+I263/H263</f>
        <v>0.60560000000000003</v>
      </c>
      <c r="K263" s="1150">
        <v>200</v>
      </c>
      <c r="L263" s="1150">
        <v>124.64</v>
      </c>
      <c r="M263" s="1149">
        <f t="shared" ref="M263:M285" si="79">+L263/K263</f>
        <v>0.62319999999999998</v>
      </c>
      <c r="N263" s="1150">
        <v>200</v>
      </c>
      <c r="O263" s="1150">
        <v>117.83999999999999</v>
      </c>
      <c r="P263" s="1149">
        <f t="shared" si="74"/>
        <v>0.58919999999999995</v>
      </c>
      <c r="Q263" s="1150">
        <v>200</v>
      </c>
      <c r="R263" s="1150">
        <v>156.56</v>
      </c>
      <c r="S263" s="1149">
        <f t="shared" si="75"/>
        <v>0.78280000000000005</v>
      </c>
      <c r="T263" s="1150">
        <v>200</v>
      </c>
      <c r="U263" s="1150">
        <v>168.79999999999998</v>
      </c>
      <c r="V263" s="1149">
        <f t="shared" si="76"/>
        <v>0.84399999999999986</v>
      </c>
      <c r="W263" s="1150">
        <v>200</v>
      </c>
      <c r="X263" s="1150">
        <v>160.64000000000001</v>
      </c>
      <c r="Y263" s="1149">
        <f t="shared" si="69"/>
        <v>0.80320000000000003</v>
      </c>
      <c r="Z263" s="1149">
        <f t="shared" si="77"/>
        <v>0.70799999999999996</v>
      </c>
      <c r="AA263" s="1150">
        <v>206</v>
      </c>
      <c r="AB263" s="1150">
        <v>100.41</v>
      </c>
      <c r="AC263" s="1149">
        <f t="shared" ref="AC263:AC326" si="80">+AB263/AA263</f>
        <v>0.4874271844660194</v>
      </c>
    </row>
    <row r="264" spans="1:29">
      <c r="A264" s="2082">
        <v>611000000019</v>
      </c>
      <c r="B264" s="2081">
        <v>258</v>
      </c>
      <c r="C264" s="1150" t="s">
        <v>3310</v>
      </c>
      <c r="D264" s="1150" t="s">
        <v>1623</v>
      </c>
      <c r="E264" s="1150" t="s">
        <v>1687</v>
      </c>
      <c r="F264" s="1150" t="s">
        <v>4428</v>
      </c>
      <c r="G264" s="1150">
        <v>200</v>
      </c>
      <c r="H264" s="1150">
        <v>200</v>
      </c>
      <c r="I264" s="1150">
        <v>136</v>
      </c>
      <c r="J264" s="1149">
        <f t="shared" si="78"/>
        <v>0.68</v>
      </c>
      <c r="K264" s="1150">
        <v>200</v>
      </c>
      <c r="L264" s="1150">
        <v>136</v>
      </c>
      <c r="M264" s="1149">
        <f t="shared" si="79"/>
        <v>0.68</v>
      </c>
      <c r="N264" s="1150">
        <v>200</v>
      </c>
      <c r="O264" s="1150">
        <v>132</v>
      </c>
      <c r="P264" s="1149">
        <f t="shared" si="74"/>
        <v>0.66</v>
      </c>
      <c r="Q264" s="1150">
        <v>200</v>
      </c>
      <c r="R264" s="1150">
        <v>132</v>
      </c>
      <c r="S264" s="1149">
        <f t="shared" si="75"/>
        <v>0.66</v>
      </c>
      <c r="T264" s="1150">
        <v>200</v>
      </c>
      <c r="U264" s="1150">
        <v>140</v>
      </c>
      <c r="V264" s="1149">
        <f t="shared" si="76"/>
        <v>0.7</v>
      </c>
      <c r="W264" s="1150">
        <v>200</v>
      </c>
      <c r="X264" s="1150">
        <v>128</v>
      </c>
      <c r="Y264" s="1149">
        <f t="shared" si="69"/>
        <v>0.64</v>
      </c>
      <c r="Z264" s="1149">
        <f t="shared" si="77"/>
        <v>0.67</v>
      </c>
      <c r="AA264" s="1150">
        <v>206</v>
      </c>
      <c r="AB264" s="1150">
        <v>95.28</v>
      </c>
      <c r="AC264" s="1149">
        <f t="shared" si="80"/>
        <v>0.46252427184466022</v>
      </c>
    </row>
    <row r="265" spans="1:29">
      <c r="A265" s="2082">
        <v>611000000098</v>
      </c>
      <c r="B265" s="2081">
        <v>259</v>
      </c>
      <c r="C265" s="1150" t="s">
        <v>3237</v>
      </c>
      <c r="D265" s="1150" t="s">
        <v>1623</v>
      </c>
      <c r="E265" s="1150" t="s">
        <v>1687</v>
      </c>
      <c r="F265" s="1150" t="s">
        <v>4429</v>
      </c>
      <c r="G265" s="1150">
        <v>200</v>
      </c>
      <c r="H265" s="1150">
        <v>200</v>
      </c>
      <c r="I265" s="1150">
        <v>96</v>
      </c>
      <c r="J265" s="1149">
        <f t="shared" si="78"/>
        <v>0.48</v>
      </c>
      <c r="K265" s="1150">
        <v>200</v>
      </c>
      <c r="L265" s="1150">
        <v>105.60000000000001</v>
      </c>
      <c r="M265" s="1149">
        <f t="shared" si="79"/>
        <v>0.52800000000000002</v>
      </c>
      <c r="N265" s="1150">
        <v>200</v>
      </c>
      <c r="O265" s="1150">
        <v>98.56</v>
      </c>
      <c r="P265" s="1149">
        <f t="shared" si="74"/>
        <v>0.49280000000000002</v>
      </c>
      <c r="Q265" s="1150">
        <v>200</v>
      </c>
      <c r="R265" s="1150">
        <v>95.84</v>
      </c>
      <c r="S265" s="1149">
        <f t="shared" si="75"/>
        <v>0.47920000000000001</v>
      </c>
      <c r="T265" s="1150">
        <v>200</v>
      </c>
      <c r="U265" s="1150">
        <v>92.16</v>
      </c>
      <c r="V265" s="1149">
        <f t="shared" si="76"/>
        <v>0.46079999999999999</v>
      </c>
      <c r="W265" s="1150">
        <v>200</v>
      </c>
      <c r="X265" s="1150">
        <v>89.12</v>
      </c>
      <c r="Y265" s="1149">
        <f t="shared" si="69"/>
        <v>0.4456</v>
      </c>
      <c r="Z265" s="1149">
        <f t="shared" si="77"/>
        <v>0.48106666666666664</v>
      </c>
      <c r="AA265" s="1150">
        <v>207</v>
      </c>
      <c r="AB265" s="1150">
        <v>128</v>
      </c>
      <c r="AC265" s="1149">
        <f t="shared" si="80"/>
        <v>0.61835748792270528</v>
      </c>
    </row>
    <row r="266" spans="1:29">
      <c r="A266" s="2082">
        <v>615000000013</v>
      </c>
      <c r="B266" s="2081">
        <v>260</v>
      </c>
      <c r="C266" s="1150" t="s">
        <v>391</v>
      </c>
      <c r="D266" s="1150" t="s">
        <v>1623</v>
      </c>
      <c r="E266" s="1150" t="s">
        <v>4418</v>
      </c>
      <c r="F266" s="1150" t="s">
        <v>4429</v>
      </c>
      <c r="G266" s="1150">
        <v>200</v>
      </c>
      <c r="H266" s="1150">
        <v>200</v>
      </c>
      <c r="I266" s="1150">
        <v>9.5400000000000009</v>
      </c>
      <c r="J266" s="1149">
        <f t="shared" si="78"/>
        <v>4.7700000000000006E-2</v>
      </c>
      <c r="K266" s="1150">
        <v>200</v>
      </c>
      <c r="L266" s="1150">
        <v>7.8</v>
      </c>
      <c r="M266" s="1149">
        <f t="shared" si="79"/>
        <v>3.9E-2</v>
      </c>
      <c r="N266" s="1150">
        <v>200</v>
      </c>
      <c r="O266" s="1150">
        <v>15.6</v>
      </c>
      <c r="P266" s="1149">
        <f t="shared" si="74"/>
        <v>7.8E-2</v>
      </c>
      <c r="Q266" s="1150">
        <v>200</v>
      </c>
      <c r="R266" s="1150">
        <v>7.86</v>
      </c>
      <c r="S266" s="1149">
        <f t="shared" si="75"/>
        <v>3.9300000000000002E-2</v>
      </c>
      <c r="T266" s="1150">
        <v>200</v>
      </c>
      <c r="U266" s="1150">
        <v>8.2799999999999994</v>
      </c>
      <c r="V266" s="1149">
        <f t="shared" si="76"/>
        <v>4.1399999999999999E-2</v>
      </c>
      <c r="W266" s="1150">
        <v>200</v>
      </c>
      <c r="X266" s="1150">
        <v>9.7799999999999994</v>
      </c>
      <c r="Y266" s="1149">
        <f t="shared" ref="Y266:Y329" si="81">+X266/W266</f>
        <v>4.8899999999999999E-2</v>
      </c>
      <c r="Z266" s="1149">
        <f t="shared" si="77"/>
        <v>4.9049999999999996E-2</v>
      </c>
      <c r="AA266" s="1150">
        <v>210</v>
      </c>
      <c r="AB266" s="1150">
        <v>222</v>
      </c>
      <c r="AC266" s="1149">
        <f t="shared" si="80"/>
        <v>1.0571428571428572</v>
      </c>
    </row>
    <row r="267" spans="1:29">
      <c r="A267" s="2082">
        <v>615000000036</v>
      </c>
      <c r="B267" s="2081">
        <v>261</v>
      </c>
      <c r="C267" s="1150" t="s">
        <v>3465</v>
      </c>
      <c r="D267" s="1150" t="s">
        <v>1623</v>
      </c>
      <c r="E267" s="1150" t="s">
        <v>4418</v>
      </c>
      <c r="F267" s="1150" t="s">
        <v>4429</v>
      </c>
      <c r="G267" s="1150">
        <v>200</v>
      </c>
      <c r="H267" s="1150">
        <v>200</v>
      </c>
      <c r="I267" s="1150">
        <v>183.20000000000002</v>
      </c>
      <c r="J267" s="1149">
        <f t="shared" si="78"/>
        <v>0.91600000000000004</v>
      </c>
      <c r="K267" s="1150">
        <v>200</v>
      </c>
      <c r="L267" s="1150">
        <v>179.20000000000002</v>
      </c>
      <c r="M267" s="1149">
        <f t="shared" si="79"/>
        <v>0.89600000000000013</v>
      </c>
      <c r="N267" s="1150">
        <v>200</v>
      </c>
      <c r="O267" s="1150">
        <v>174.8</v>
      </c>
      <c r="P267" s="1149">
        <f t="shared" si="74"/>
        <v>0.87400000000000011</v>
      </c>
      <c r="Q267" s="1150">
        <v>200</v>
      </c>
      <c r="R267" s="1150">
        <v>178.8</v>
      </c>
      <c r="S267" s="1149">
        <f t="shared" si="75"/>
        <v>0.89400000000000002</v>
      </c>
      <c r="T267" s="1150">
        <v>200</v>
      </c>
      <c r="U267" s="1150">
        <v>179.6</v>
      </c>
      <c r="V267" s="1149">
        <f t="shared" si="76"/>
        <v>0.89800000000000002</v>
      </c>
      <c r="W267" s="1150">
        <v>200</v>
      </c>
      <c r="X267" s="1150">
        <v>177.6</v>
      </c>
      <c r="Y267" s="1149">
        <f t="shared" si="81"/>
        <v>0.88800000000000001</v>
      </c>
      <c r="Z267" s="1149">
        <f t="shared" si="77"/>
        <v>0.89433333333333342</v>
      </c>
      <c r="AA267" s="1150">
        <v>210</v>
      </c>
      <c r="AB267" s="1150">
        <v>185.52</v>
      </c>
      <c r="AC267" s="1149">
        <f t="shared" si="80"/>
        <v>0.88342857142857145</v>
      </c>
    </row>
    <row r="268" spans="1:29">
      <c r="A268" s="2082">
        <v>615000000037</v>
      </c>
      <c r="B268" s="2081">
        <v>262</v>
      </c>
      <c r="C268" s="1150" t="s">
        <v>3468</v>
      </c>
      <c r="D268" s="1150" t="s">
        <v>1623</v>
      </c>
      <c r="E268" s="1150" t="s">
        <v>4418</v>
      </c>
      <c r="F268" s="1150" t="s">
        <v>4429</v>
      </c>
      <c r="G268" s="1150">
        <v>200</v>
      </c>
      <c r="H268" s="1150">
        <v>200</v>
      </c>
      <c r="I268" s="1150">
        <v>176</v>
      </c>
      <c r="J268" s="1149">
        <f t="shared" si="78"/>
        <v>0.88</v>
      </c>
      <c r="K268" s="1150">
        <v>200</v>
      </c>
      <c r="L268" s="1150">
        <v>190</v>
      </c>
      <c r="M268" s="1149">
        <f t="shared" si="79"/>
        <v>0.95</v>
      </c>
      <c r="N268" s="1150">
        <v>200</v>
      </c>
      <c r="O268" s="1150">
        <v>163.19999999999999</v>
      </c>
      <c r="P268" s="1149">
        <f t="shared" si="74"/>
        <v>0.81599999999999995</v>
      </c>
      <c r="Q268" s="1150">
        <v>200</v>
      </c>
      <c r="R268" s="1150">
        <v>159.20000000000002</v>
      </c>
      <c r="S268" s="1149">
        <f t="shared" si="75"/>
        <v>0.79600000000000004</v>
      </c>
      <c r="T268" s="1150">
        <v>200</v>
      </c>
      <c r="U268" s="1150">
        <v>156</v>
      </c>
      <c r="V268" s="1149">
        <f t="shared" si="76"/>
        <v>0.78</v>
      </c>
      <c r="W268" s="1150">
        <v>200</v>
      </c>
      <c r="X268" s="1150">
        <v>166.4</v>
      </c>
      <c r="Y268" s="1149">
        <f t="shared" si="81"/>
        <v>0.83200000000000007</v>
      </c>
      <c r="Z268" s="1149">
        <f t="shared" si="77"/>
        <v>0.84233333333333338</v>
      </c>
      <c r="AA268" s="1150">
        <v>210</v>
      </c>
      <c r="AB268" s="1150">
        <v>168</v>
      </c>
      <c r="AC268" s="1149">
        <f t="shared" si="80"/>
        <v>0.8</v>
      </c>
    </row>
    <row r="269" spans="1:29">
      <c r="A269" s="2082">
        <v>621000000028</v>
      </c>
      <c r="B269" s="2081">
        <v>263</v>
      </c>
      <c r="C269" s="1150" t="s">
        <v>396</v>
      </c>
      <c r="D269" s="1150" t="s">
        <v>1623</v>
      </c>
      <c r="E269" s="1150" t="s">
        <v>4599</v>
      </c>
      <c r="F269" s="1150" t="s">
        <v>4429</v>
      </c>
      <c r="G269" s="1150">
        <v>200</v>
      </c>
      <c r="H269" s="1150">
        <v>200</v>
      </c>
      <c r="I269" s="1150">
        <v>8.9</v>
      </c>
      <c r="J269" s="1149">
        <f t="shared" si="78"/>
        <v>4.4500000000000005E-2</v>
      </c>
      <c r="K269" s="1150">
        <v>200</v>
      </c>
      <c r="L269" s="1150">
        <v>7.6</v>
      </c>
      <c r="M269" s="1149">
        <f t="shared" si="79"/>
        <v>3.7999999999999999E-2</v>
      </c>
      <c r="N269" s="1150">
        <v>200</v>
      </c>
      <c r="O269" s="1150">
        <v>6.5</v>
      </c>
      <c r="P269" s="1149">
        <f t="shared" si="74"/>
        <v>3.2500000000000001E-2</v>
      </c>
      <c r="Q269" s="1150">
        <v>200</v>
      </c>
      <c r="R269" s="1150">
        <v>7.9</v>
      </c>
      <c r="S269" s="1149">
        <f t="shared" si="75"/>
        <v>3.95E-2</v>
      </c>
      <c r="T269" s="1150">
        <v>200</v>
      </c>
      <c r="U269" s="1150">
        <v>6.9</v>
      </c>
      <c r="V269" s="1149">
        <f t="shared" si="76"/>
        <v>3.4500000000000003E-2</v>
      </c>
      <c r="W269" s="1150">
        <v>200</v>
      </c>
      <c r="X269" s="1150">
        <v>8.5</v>
      </c>
      <c r="Y269" s="1149">
        <f t="shared" si="81"/>
        <v>4.2500000000000003E-2</v>
      </c>
      <c r="Z269" s="1149">
        <f t="shared" si="77"/>
        <v>3.8583333333333331E-2</v>
      </c>
      <c r="AA269" s="1150">
        <v>211</v>
      </c>
      <c r="AB269" s="1150">
        <v>260.39999999999998</v>
      </c>
      <c r="AC269" s="1149">
        <f t="shared" si="80"/>
        <v>1.234123222748815</v>
      </c>
    </row>
    <row r="270" spans="1:29">
      <c r="A270" s="2082">
        <v>621000000043</v>
      </c>
      <c r="B270" s="2081">
        <v>264</v>
      </c>
      <c r="C270" s="1150" t="s">
        <v>2858</v>
      </c>
      <c r="D270" s="1150" t="s">
        <v>1623</v>
      </c>
      <c r="E270" s="1150" t="s">
        <v>1687</v>
      </c>
      <c r="F270" s="1150" t="s">
        <v>4429</v>
      </c>
      <c r="G270" s="1150">
        <v>200</v>
      </c>
      <c r="H270" s="1150">
        <v>200</v>
      </c>
      <c r="I270" s="1150">
        <v>98.08</v>
      </c>
      <c r="J270" s="1149">
        <f t="shared" si="78"/>
        <v>0.4904</v>
      </c>
      <c r="K270" s="1150">
        <v>200</v>
      </c>
      <c r="L270" s="1150">
        <v>80.72</v>
      </c>
      <c r="M270" s="1149">
        <f t="shared" si="79"/>
        <v>0.40360000000000001</v>
      </c>
      <c r="N270" s="1150">
        <v>200</v>
      </c>
      <c r="O270" s="1150">
        <v>91.12</v>
      </c>
      <c r="P270" s="1149">
        <f t="shared" si="74"/>
        <v>0.4556</v>
      </c>
      <c r="Q270" s="1150">
        <v>200</v>
      </c>
      <c r="R270" s="1150">
        <v>95.76</v>
      </c>
      <c r="S270" s="1149">
        <f t="shared" si="75"/>
        <v>0.4788</v>
      </c>
      <c r="T270" s="1150">
        <v>200</v>
      </c>
      <c r="U270" s="1150">
        <v>90.72</v>
      </c>
      <c r="V270" s="1149">
        <f t="shared" si="76"/>
        <v>0.4536</v>
      </c>
      <c r="W270" s="1150">
        <v>200</v>
      </c>
      <c r="X270" s="1150">
        <v>95.04</v>
      </c>
      <c r="Y270" s="1149">
        <f t="shared" si="81"/>
        <v>0.47520000000000001</v>
      </c>
      <c r="Z270" s="1149">
        <f t="shared" si="77"/>
        <v>0.45953333333333329</v>
      </c>
      <c r="AA270" s="1150">
        <v>211</v>
      </c>
      <c r="AB270" s="1150">
        <v>162.84</v>
      </c>
      <c r="AC270" s="1149">
        <f t="shared" si="80"/>
        <v>0.77175355450236971</v>
      </c>
    </row>
    <row r="271" spans="1:29">
      <c r="A271" s="2082">
        <v>621000000056</v>
      </c>
      <c r="B271" s="2081">
        <v>265</v>
      </c>
      <c r="C271" s="1150" t="s">
        <v>4544</v>
      </c>
      <c r="D271" s="1150" t="s">
        <v>1623</v>
      </c>
      <c r="E271" s="1150" t="s">
        <v>4418</v>
      </c>
      <c r="F271" s="1150" t="s">
        <v>4428</v>
      </c>
      <c r="G271" s="1150">
        <v>200</v>
      </c>
      <c r="H271" s="1150">
        <v>200</v>
      </c>
      <c r="I271" s="1150">
        <v>0.9</v>
      </c>
      <c r="J271" s="1149">
        <f t="shared" si="78"/>
        <v>4.5000000000000005E-3</v>
      </c>
      <c r="K271" s="1150">
        <v>200</v>
      </c>
      <c r="L271" s="1150">
        <v>0.6</v>
      </c>
      <c r="M271" s="1149">
        <f t="shared" si="79"/>
        <v>3.0000000000000001E-3</v>
      </c>
      <c r="N271" s="1150">
        <v>200</v>
      </c>
      <c r="O271" s="1150">
        <v>0.6</v>
      </c>
      <c r="P271" s="1149">
        <f t="shared" si="74"/>
        <v>3.0000000000000001E-3</v>
      </c>
      <c r="Q271" s="1150">
        <v>200</v>
      </c>
      <c r="R271" s="1150">
        <v>0.6</v>
      </c>
      <c r="S271" s="1149">
        <f t="shared" si="75"/>
        <v>3.0000000000000001E-3</v>
      </c>
      <c r="T271" s="1150">
        <v>200</v>
      </c>
      <c r="U271" s="1150">
        <v>0.48000000000000004</v>
      </c>
      <c r="V271" s="1149">
        <f t="shared" si="76"/>
        <v>2.4000000000000002E-3</v>
      </c>
      <c r="W271" s="1150">
        <v>200</v>
      </c>
      <c r="X271" s="1150">
        <v>0.48000000000000004</v>
      </c>
      <c r="Y271" s="1149">
        <f t="shared" si="81"/>
        <v>2.4000000000000002E-3</v>
      </c>
      <c r="Z271" s="1149">
        <f t="shared" si="77"/>
        <v>3.0500000000000002E-3</v>
      </c>
      <c r="AA271" s="1150">
        <v>212</v>
      </c>
      <c r="AB271" s="1150">
        <v>50.72</v>
      </c>
      <c r="AC271" s="1149">
        <f t="shared" si="80"/>
        <v>0.23924528301886791</v>
      </c>
    </row>
    <row r="272" spans="1:29">
      <c r="A272" s="2082">
        <v>622000000037</v>
      </c>
      <c r="B272" s="2081">
        <v>266</v>
      </c>
      <c r="C272" s="1150" t="s">
        <v>1109</v>
      </c>
      <c r="D272" s="1150" t="s">
        <v>1623</v>
      </c>
      <c r="E272" s="1150" t="s">
        <v>4418</v>
      </c>
      <c r="F272" s="1150" t="s">
        <v>4429</v>
      </c>
      <c r="G272" s="1150">
        <v>200</v>
      </c>
      <c r="H272" s="1150">
        <v>200</v>
      </c>
      <c r="I272" s="1150">
        <v>103.60000000000001</v>
      </c>
      <c r="J272" s="1149">
        <f t="shared" si="78"/>
        <v>0.51800000000000002</v>
      </c>
      <c r="K272" s="1150">
        <v>200</v>
      </c>
      <c r="L272" s="1150">
        <v>112.00000000000001</v>
      </c>
      <c r="M272" s="1149">
        <f t="shared" si="79"/>
        <v>0.56000000000000005</v>
      </c>
      <c r="N272" s="1150">
        <v>200</v>
      </c>
      <c r="O272" s="1150">
        <v>105.2</v>
      </c>
      <c r="P272" s="1149">
        <f t="shared" si="74"/>
        <v>0.52600000000000002</v>
      </c>
      <c r="Q272" s="1150">
        <v>200</v>
      </c>
      <c r="R272" s="1150">
        <v>108</v>
      </c>
      <c r="S272" s="1149">
        <f t="shared" si="75"/>
        <v>0.54</v>
      </c>
      <c r="T272" s="1150">
        <v>200</v>
      </c>
      <c r="U272" s="1150">
        <v>108.80000000000001</v>
      </c>
      <c r="V272" s="1149">
        <f t="shared" si="76"/>
        <v>0.54400000000000004</v>
      </c>
      <c r="W272" s="1150">
        <v>200</v>
      </c>
      <c r="X272" s="1150">
        <v>113.19999999999999</v>
      </c>
      <c r="Y272" s="1149">
        <f t="shared" si="81"/>
        <v>0.56599999999999995</v>
      </c>
      <c r="Z272" s="1149">
        <f t="shared" si="77"/>
        <v>0.54233333333333333</v>
      </c>
      <c r="AA272" s="1150">
        <v>212</v>
      </c>
      <c r="AB272" s="1150">
        <v>26.88</v>
      </c>
      <c r="AC272" s="1149">
        <f t="shared" si="80"/>
        <v>0.12679245283018867</v>
      </c>
    </row>
    <row r="273" spans="1:29">
      <c r="A273" s="2082">
        <v>622000000193</v>
      </c>
      <c r="B273" s="2081">
        <v>267</v>
      </c>
      <c r="C273" s="1150" t="s">
        <v>4539</v>
      </c>
      <c r="D273" s="1150" t="s">
        <v>1623</v>
      </c>
      <c r="E273" s="1150" t="s">
        <v>1687</v>
      </c>
      <c r="F273" s="1150" t="s">
        <v>4429</v>
      </c>
      <c r="G273" s="1150">
        <v>200</v>
      </c>
      <c r="H273" s="1150">
        <v>200</v>
      </c>
      <c r="I273" s="1150">
        <v>148</v>
      </c>
      <c r="J273" s="1149">
        <f t="shared" si="78"/>
        <v>0.74</v>
      </c>
      <c r="K273" s="1150">
        <v>200</v>
      </c>
      <c r="L273" s="1150">
        <v>160</v>
      </c>
      <c r="M273" s="1149">
        <f t="shared" si="79"/>
        <v>0.8</v>
      </c>
      <c r="N273" s="1150">
        <v>200</v>
      </c>
      <c r="O273" s="1150">
        <v>176</v>
      </c>
      <c r="P273" s="1149">
        <f t="shared" si="74"/>
        <v>0.88</v>
      </c>
      <c r="Q273" s="1150">
        <v>200</v>
      </c>
      <c r="R273" s="1150">
        <v>160</v>
      </c>
      <c r="S273" s="1149">
        <f t="shared" si="75"/>
        <v>0.8</v>
      </c>
      <c r="T273" s="1150">
        <v>200</v>
      </c>
      <c r="U273" s="1150">
        <v>174.24</v>
      </c>
      <c r="V273" s="1149">
        <f t="shared" si="76"/>
        <v>0.87120000000000009</v>
      </c>
      <c r="W273" s="1150">
        <v>200</v>
      </c>
      <c r="X273" s="1150">
        <v>164.32</v>
      </c>
      <c r="Y273" s="1149">
        <f t="shared" si="81"/>
        <v>0.8216</v>
      </c>
      <c r="Z273" s="1149">
        <f t="shared" si="77"/>
        <v>0.81879999999999997</v>
      </c>
      <c r="AA273" s="1150">
        <v>213</v>
      </c>
      <c r="AB273" s="1150">
        <v>0</v>
      </c>
      <c r="AC273" s="1149">
        <f t="shared" si="80"/>
        <v>0</v>
      </c>
    </row>
    <row r="274" spans="1:29">
      <c r="A274" s="2082">
        <v>621000000042</v>
      </c>
      <c r="B274" s="2081">
        <v>268</v>
      </c>
      <c r="C274" s="1150" t="s">
        <v>2860</v>
      </c>
      <c r="D274" s="1150" t="s">
        <v>1623</v>
      </c>
      <c r="E274" s="1150" t="s">
        <v>4418</v>
      </c>
      <c r="F274" s="1150" t="s">
        <v>4429</v>
      </c>
      <c r="G274" s="1150">
        <v>201</v>
      </c>
      <c r="H274" s="1150">
        <v>201</v>
      </c>
      <c r="I274" s="1150">
        <v>167.16</v>
      </c>
      <c r="J274" s="1149">
        <f t="shared" si="78"/>
        <v>0.83164179104477609</v>
      </c>
      <c r="K274" s="1150">
        <v>201</v>
      </c>
      <c r="L274" s="1150">
        <v>182.28</v>
      </c>
      <c r="M274" s="1149">
        <f t="shared" si="79"/>
        <v>0.9068656716417911</v>
      </c>
      <c r="N274" s="1150">
        <v>201</v>
      </c>
      <c r="O274" s="1150">
        <v>172.2</v>
      </c>
      <c r="P274" s="1149">
        <f t="shared" si="74"/>
        <v>0.85671641791044773</v>
      </c>
      <c r="Q274" s="1150">
        <v>201</v>
      </c>
      <c r="R274" s="1150">
        <v>176.28</v>
      </c>
      <c r="S274" s="1149">
        <f t="shared" si="75"/>
        <v>0.8770149253731343</v>
      </c>
      <c r="T274" s="1150">
        <v>201</v>
      </c>
      <c r="U274" s="1150">
        <v>174.72</v>
      </c>
      <c r="V274" s="1149">
        <f t="shared" si="76"/>
        <v>0.86925373134328354</v>
      </c>
      <c r="W274" s="1150">
        <v>201</v>
      </c>
      <c r="X274" s="1150">
        <v>5.3999999999999995</v>
      </c>
      <c r="Y274" s="1149">
        <f t="shared" si="81"/>
        <v>2.6865671641791041E-2</v>
      </c>
      <c r="Z274" s="1149">
        <f t="shared" si="77"/>
        <v>0.72805970149253729</v>
      </c>
      <c r="AA274" s="1150">
        <v>217</v>
      </c>
      <c r="AB274" s="1150">
        <v>28</v>
      </c>
      <c r="AC274" s="1149">
        <f t="shared" si="80"/>
        <v>0.12903225806451613</v>
      </c>
    </row>
    <row r="275" spans="1:29">
      <c r="A275" s="2082">
        <v>622000000160</v>
      </c>
      <c r="B275" s="2081">
        <v>269</v>
      </c>
      <c r="C275" s="1150" t="s">
        <v>1272</v>
      </c>
      <c r="D275" s="1150" t="s">
        <v>1623</v>
      </c>
      <c r="E275" s="1150" t="s">
        <v>4599</v>
      </c>
      <c r="F275" s="1150" t="s">
        <v>4429</v>
      </c>
      <c r="G275" s="1150">
        <v>204</v>
      </c>
      <c r="H275" s="1150">
        <v>204</v>
      </c>
      <c r="I275" s="1150">
        <v>30</v>
      </c>
      <c r="J275" s="1149">
        <f t="shared" si="78"/>
        <v>0.14705882352941177</v>
      </c>
      <c r="K275" s="1150">
        <v>204</v>
      </c>
      <c r="L275" s="1150">
        <v>12</v>
      </c>
      <c r="M275" s="1149">
        <f t="shared" si="79"/>
        <v>5.8823529411764705E-2</v>
      </c>
      <c r="N275" s="1150">
        <v>204</v>
      </c>
      <c r="O275" s="1150">
        <v>15</v>
      </c>
      <c r="P275" s="1149">
        <f t="shared" si="74"/>
        <v>7.3529411764705885E-2</v>
      </c>
      <c r="Q275" s="1150">
        <v>204</v>
      </c>
      <c r="R275" s="1150">
        <v>15</v>
      </c>
      <c r="S275" s="1149">
        <f t="shared" si="75"/>
        <v>7.3529411764705885E-2</v>
      </c>
      <c r="T275" s="1150">
        <v>204</v>
      </c>
      <c r="U275" s="1150">
        <v>38.279999999999994</v>
      </c>
      <c r="V275" s="1149">
        <f t="shared" si="76"/>
        <v>0.18764705882352939</v>
      </c>
      <c r="W275" s="1150">
        <v>204</v>
      </c>
      <c r="X275" s="1150">
        <v>35.04</v>
      </c>
      <c r="Y275" s="1149">
        <f t="shared" si="81"/>
        <v>0.17176470588235293</v>
      </c>
      <c r="Z275" s="1149">
        <f t="shared" si="77"/>
        <v>0.11872549019607842</v>
      </c>
      <c r="AA275" s="1150">
        <v>218</v>
      </c>
      <c r="AB275" s="1150">
        <v>144.9</v>
      </c>
      <c r="AC275" s="1149">
        <f t="shared" si="80"/>
        <v>0.66467889908256883</v>
      </c>
    </row>
    <row r="276" spans="1:29">
      <c r="A276" s="2082">
        <v>125000000005</v>
      </c>
      <c r="B276" s="2081">
        <v>270</v>
      </c>
      <c r="C276" s="1150" t="s">
        <v>3236</v>
      </c>
      <c r="D276" s="1150" t="s">
        <v>1623</v>
      </c>
      <c r="E276" s="1150" t="s">
        <v>4602</v>
      </c>
      <c r="F276" s="1150" t="s">
        <v>4428</v>
      </c>
      <c r="G276" s="1150">
        <v>205</v>
      </c>
      <c r="H276" s="1150">
        <v>205</v>
      </c>
      <c r="I276" s="1150">
        <v>270</v>
      </c>
      <c r="J276" s="1149">
        <f t="shared" si="78"/>
        <v>1.3170731707317074</v>
      </c>
      <c r="K276" s="1150">
        <v>205</v>
      </c>
      <c r="L276" s="1150">
        <v>240</v>
      </c>
      <c r="M276" s="1149">
        <f t="shared" si="79"/>
        <v>1.1707317073170731</v>
      </c>
      <c r="N276" s="1150">
        <v>205</v>
      </c>
      <c r="O276" s="1150">
        <v>225</v>
      </c>
      <c r="P276" s="1149">
        <f t="shared" si="74"/>
        <v>1.0975609756097562</v>
      </c>
      <c r="Q276" s="1150">
        <v>205</v>
      </c>
      <c r="R276" s="1150">
        <v>240</v>
      </c>
      <c r="S276" s="1149">
        <f t="shared" si="75"/>
        <v>1.1707317073170731</v>
      </c>
      <c r="T276" s="1150">
        <v>205</v>
      </c>
      <c r="U276" s="1150">
        <v>210.00000000000003</v>
      </c>
      <c r="V276" s="1149">
        <f t="shared" si="76"/>
        <v>1.0243902439024393</v>
      </c>
      <c r="W276" s="1150">
        <v>205</v>
      </c>
      <c r="X276" s="1150">
        <v>165</v>
      </c>
      <c r="Y276" s="1149">
        <f t="shared" si="81"/>
        <v>0.80487804878048785</v>
      </c>
      <c r="Z276" s="1149">
        <f t="shared" si="77"/>
        <v>1.0975609756097562</v>
      </c>
      <c r="AA276" s="1150">
        <v>220</v>
      </c>
      <c r="AB276" s="1150">
        <v>136</v>
      </c>
      <c r="AC276" s="1149">
        <f t="shared" si="80"/>
        <v>0.61818181818181817</v>
      </c>
    </row>
    <row r="277" spans="1:29">
      <c r="A277" s="2082">
        <v>123000000115</v>
      </c>
      <c r="B277" s="2081">
        <v>271</v>
      </c>
      <c r="C277" s="1150" t="s">
        <v>3307</v>
      </c>
      <c r="D277" s="1150" t="s">
        <v>1623</v>
      </c>
      <c r="E277" s="1150" t="s">
        <v>4418</v>
      </c>
      <c r="F277" s="1150" t="s">
        <v>4429</v>
      </c>
      <c r="G277" s="1150">
        <v>206</v>
      </c>
      <c r="H277" s="1150">
        <v>206</v>
      </c>
      <c r="I277" s="1150">
        <v>3.75</v>
      </c>
      <c r="J277" s="1149">
        <f t="shared" si="78"/>
        <v>1.820388349514563E-2</v>
      </c>
      <c r="K277" s="1150">
        <v>206</v>
      </c>
      <c r="L277" s="1150">
        <v>156</v>
      </c>
      <c r="M277" s="1149">
        <f t="shared" si="79"/>
        <v>0.75728155339805825</v>
      </c>
      <c r="N277" s="1150">
        <v>206</v>
      </c>
      <c r="O277" s="1150">
        <v>168.18</v>
      </c>
      <c r="P277" s="1149">
        <f t="shared" si="74"/>
        <v>0.81640776699029127</v>
      </c>
      <c r="Q277" s="1150">
        <v>206</v>
      </c>
      <c r="R277" s="1150">
        <v>171.26999999999998</v>
      </c>
      <c r="S277" s="1149">
        <f t="shared" si="75"/>
        <v>0.83140776699029117</v>
      </c>
      <c r="T277" s="1150">
        <v>206</v>
      </c>
      <c r="U277" s="1150">
        <v>98.820000000000007</v>
      </c>
      <c r="V277" s="1149">
        <f t="shared" si="76"/>
        <v>0.47970873786407769</v>
      </c>
      <c r="W277" s="1150">
        <v>206</v>
      </c>
      <c r="X277" s="1150">
        <v>96.66</v>
      </c>
      <c r="Y277" s="1149">
        <f t="shared" si="81"/>
        <v>0.46922330097087378</v>
      </c>
      <c r="Z277" s="1149">
        <f t="shared" si="77"/>
        <v>0.56203883495145623</v>
      </c>
      <c r="AA277" s="1150">
        <v>220</v>
      </c>
      <c r="AB277" s="1150">
        <v>200.64</v>
      </c>
      <c r="AC277" s="1149">
        <f t="shared" si="80"/>
        <v>0.91199999999999992</v>
      </c>
    </row>
    <row r="278" spans="1:29">
      <c r="A278" s="2082">
        <v>611000000082</v>
      </c>
      <c r="B278" s="2081">
        <v>272</v>
      </c>
      <c r="C278" s="1150" t="s">
        <v>2625</v>
      </c>
      <c r="D278" s="1150" t="s">
        <v>1623</v>
      </c>
      <c r="E278" s="1150" t="s">
        <v>1687</v>
      </c>
      <c r="F278" s="1150" t="s">
        <v>4429</v>
      </c>
      <c r="G278" s="1150">
        <v>206</v>
      </c>
      <c r="H278" s="1150">
        <v>206</v>
      </c>
      <c r="I278" s="1150">
        <v>204.96</v>
      </c>
      <c r="J278" s="1149">
        <f t="shared" si="78"/>
        <v>0.99495145631067961</v>
      </c>
      <c r="K278" s="1150">
        <v>206</v>
      </c>
      <c r="L278" s="1150">
        <v>54.480000000000004</v>
      </c>
      <c r="M278" s="1149">
        <f t="shared" si="79"/>
        <v>0.26446601941747577</v>
      </c>
      <c r="N278" s="1150">
        <v>206</v>
      </c>
      <c r="O278" s="1150">
        <v>57.36</v>
      </c>
      <c r="P278" s="1149">
        <f t="shared" si="74"/>
        <v>0.27844660194174758</v>
      </c>
      <c r="Q278" s="1150">
        <v>206</v>
      </c>
      <c r="R278" s="1150">
        <v>81.11999999999999</v>
      </c>
      <c r="S278" s="1149">
        <f t="shared" si="75"/>
        <v>0.39378640776699025</v>
      </c>
      <c r="T278" s="1150">
        <v>206</v>
      </c>
      <c r="U278" s="1150">
        <v>118.08</v>
      </c>
      <c r="V278" s="1149">
        <f t="shared" si="76"/>
        <v>0.57320388349514562</v>
      </c>
      <c r="W278" s="1150">
        <v>206</v>
      </c>
      <c r="X278" s="1150">
        <v>95.759999999999991</v>
      </c>
      <c r="Y278" s="1149">
        <f t="shared" si="81"/>
        <v>0.4648543689320388</v>
      </c>
      <c r="Z278" s="1149">
        <f t="shared" si="77"/>
        <v>0.49495145631067961</v>
      </c>
      <c r="AA278" s="1150">
        <v>222</v>
      </c>
      <c r="AB278" s="1150">
        <v>148.16</v>
      </c>
      <c r="AC278" s="1149">
        <f t="shared" si="80"/>
        <v>0.66738738738738734</v>
      </c>
    </row>
    <row r="279" spans="1:29">
      <c r="A279" s="2082">
        <v>613000000031</v>
      </c>
      <c r="B279" s="2081">
        <v>273</v>
      </c>
      <c r="C279" s="1150" t="s">
        <v>3470</v>
      </c>
      <c r="D279" s="1150" t="s">
        <v>1623</v>
      </c>
      <c r="E279" s="1150" t="s">
        <v>4418</v>
      </c>
      <c r="F279" s="1150" t="s">
        <v>4429</v>
      </c>
      <c r="G279" s="1150">
        <v>207</v>
      </c>
      <c r="H279" s="1150">
        <v>207</v>
      </c>
      <c r="I279" s="1150">
        <v>181.6</v>
      </c>
      <c r="J279" s="1149">
        <f t="shared" si="78"/>
        <v>0.87729468599033811</v>
      </c>
      <c r="K279" s="1150">
        <v>207</v>
      </c>
      <c r="L279" s="1150">
        <v>180.4</v>
      </c>
      <c r="M279" s="1149">
        <f t="shared" si="79"/>
        <v>0.87149758454106285</v>
      </c>
      <c r="N279" s="1150">
        <v>207</v>
      </c>
      <c r="O279" s="1150">
        <v>195.6</v>
      </c>
      <c r="P279" s="1149">
        <f t="shared" si="74"/>
        <v>0.94492753623188408</v>
      </c>
      <c r="Q279" s="1150">
        <v>207</v>
      </c>
      <c r="R279" s="1150">
        <v>196</v>
      </c>
      <c r="S279" s="1149">
        <f t="shared" si="75"/>
        <v>0.9468599033816425</v>
      </c>
      <c r="T279" s="1150">
        <v>207</v>
      </c>
      <c r="U279" s="1150">
        <v>213.12000000000003</v>
      </c>
      <c r="V279" s="1149">
        <f t="shared" si="76"/>
        <v>1.0295652173913046</v>
      </c>
      <c r="W279" s="1150">
        <v>207</v>
      </c>
      <c r="X279" s="1150">
        <v>230.88000000000002</v>
      </c>
      <c r="Y279" s="1149">
        <f t="shared" si="81"/>
        <v>1.1153623188405799</v>
      </c>
      <c r="Z279" s="1149">
        <f t="shared" si="77"/>
        <v>0.96425120772946871</v>
      </c>
      <c r="AA279" s="1150">
        <v>222</v>
      </c>
      <c r="AB279" s="1150">
        <v>134.76</v>
      </c>
      <c r="AC279" s="1149">
        <f t="shared" si="80"/>
        <v>0.60702702702702693</v>
      </c>
    </row>
    <row r="280" spans="1:29">
      <c r="A280" s="2082">
        <v>613000000035</v>
      </c>
      <c r="B280" s="2081">
        <v>274</v>
      </c>
      <c r="C280" s="1150" t="s">
        <v>4621</v>
      </c>
      <c r="D280" s="1150" t="s">
        <v>1623</v>
      </c>
      <c r="E280" s="1150" t="s">
        <v>578</v>
      </c>
      <c r="F280" s="1150" t="s">
        <v>4429</v>
      </c>
      <c r="G280" s="1150">
        <v>207</v>
      </c>
      <c r="H280" s="1150"/>
      <c r="I280" s="1150">
        <v>0</v>
      </c>
      <c r="J280" s="1149">
        <v>0</v>
      </c>
      <c r="K280" s="1150">
        <v>207</v>
      </c>
      <c r="L280" s="1150">
        <v>100</v>
      </c>
      <c r="M280" s="1149">
        <f t="shared" si="79"/>
        <v>0.48309178743961351</v>
      </c>
      <c r="N280" s="1150">
        <v>207</v>
      </c>
      <c r="O280" s="1150">
        <v>114.8</v>
      </c>
      <c r="P280" s="1149">
        <f t="shared" si="74"/>
        <v>0.55458937198067626</v>
      </c>
      <c r="Q280" s="1150">
        <v>207</v>
      </c>
      <c r="R280" s="1150">
        <v>113.6</v>
      </c>
      <c r="S280" s="1149">
        <f t="shared" si="75"/>
        <v>0.54879227053140089</v>
      </c>
      <c r="T280" s="1150">
        <v>207</v>
      </c>
      <c r="U280" s="1150">
        <v>132.64000000000001</v>
      </c>
      <c r="V280" s="1149">
        <f t="shared" si="76"/>
        <v>0.64077294685990349</v>
      </c>
      <c r="W280" s="1150">
        <v>207</v>
      </c>
      <c r="X280" s="1150">
        <v>136.32</v>
      </c>
      <c r="Y280" s="1149">
        <f t="shared" si="81"/>
        <v>0.65855072463768116</v>
      </c>
      <c r="Z280" s="1149">
        <f t="shared" si="77"/>
        <v>0.57715942028985501</v>
      </c>
      <c r="AA280" s="1150">
        <v>222</v>
      </c>
      <c r="AB280" s="1150">
        <v>212.52</v>
      </c>
      <c r="AC280" s="1149">
        <f t="shared" si="80"/>
        <v>0.95729729729729729</v>
      </c>
    </row>
    <row r="281" spans="1:29">
      <c r="A281" s="2082">
        <v>123000000036</v>
      </c>
      <c r="B281" s="2081">
        <v>275</v>
      </c>
      <c r="C281" s="1150" t="s">
        <v>512</v>
      </c>
      <c r="D281" s="1150" t="s">
        <v>1623</v>
      </c>
      <c r="E281" s="1150" t="s">
        <v>4418</v>
      </c>
      <c r="F281" s="1150" t="s">
        <v>4428</v>
      </c>
      <c r="G281" s="1150">
        <v>210</v>
      </c>
      <c r="H281" s="1150">
        <v>210</v>
      </c>
      <c r="I281" s="1150">
        <v>266.04000000000002</v>
      </c>
      <c r="J281" s="1149">
        <f>+I281/H281</f>
        <v>1.2668571428571429</v>
      </c>
      <c r="K281" s="1150">
        <v>210</v>
      </c>
      <c r="L281" s="1150">
        <v>288</v>
      </c>
      <c r="M281" s="1149">
        <f t="shared" si="79"/>
        <v>1.3714285714285714</v>
      </c>
      <c r="N281" s="1150">
        <v>210</v>
      </c>
      <c r="O281" s="1150">
        <v>280.14</v>
      </c>
      <c r="P281" s="1149">
        <f t="shared" si="74"/>
        <v>1.3339999999999999</v>
      </c>
      <c r="Q281" s="1150">
        <v>210</v>
      </c>
      <c r="R281" s="1150">
        <v>314.28000000000003</v>
      </c>
      <c r="S281" s="1149">
        <f t="shared" si="75"/>
        <v>1.4965714285714287</v>
      </c>
      <c r="T281" s="1150">
        <v>210</v>
      </c>
      <c r="U281" s="1150">
        <v>234.96</v>
      </c>
      <c r="V281" s="1149">
        <f t="shared" si="76"/>
        <v>1.118857142857143</v>
      </c>
      <c r="W281" s="1150">
        <v>210</v>
      </c>
      <c r="X281" s="1150">
        <v>276.18</v>
      </c>
      <c r="Y281" s="1149">
        <f t="shared" si="81"/>
        <v>1.3151428571428572</v>
      </c>
      <c r="Z281" s="1149">
        <f t="shared" si="77"/>
        <v>1.3171428571428572</v>
      </c>
      <c r="AA281" s="1150">
        <v>222</v>
      </c>
      <c r="AB281" s="1150">
        <v>34.200000000000003</v>
      </c>
      <c r="AC281" s="1149">
        <f t="shared" si="80"/>
        <v>0.15405405405405406</v>
      </c>
    </row>
    <row r="282" spans="1:29">
      <c r="A282" s="2082">
        <v>123000000037</v>
      </c>
      <c r="B282" s="2081">
        <v>276</v>
      </c>
      <c r="C282" s="1150" t="s">
        <v>513</v>
      </c>
      <c r="D282" s="1150" t="s">
        <v>1623</v>
      </c>
      <c r="E282" s="1150" t="s">
        <v>4418</v>
      </c>
      <c r="F282" s="1150" t="s">
        <v>4428</v>
      </c>
      <c r="G282" s="1150">
        <v>210</v>
      </c>
      <c r="H282" s="1150">
        <v>210</v>
      </c>
      <c r="I282" s="1150">
        <v>192</v>
      </c>
      <c r="J282" s="1149">
        <f>+I282/H282</f>
        <v>0.91428571428571426</v>
      </c>
      <c r="K282" s="1150">
        <v>210</v>
      </c>
      <c r="L282" s="1150">
        <v>186</v>
      </c>
      <c r="M282" s="1149">
        <f t="shared" si="79"/>
        <v>0.88571428571428568</v>
      </c>
      <c r="N282" s="1150">
        <v>210</v>
      </c>
      <c r="O282" s="1150">
        <v>192.24</v>
      </c>
      <c r="P282" s="1149">
        <f t="shared" si="74"/>
        <v>0.91542857142857148</v>
      </c>
      <c r="Q282" s="1150">
        <v>210</v>
      </c>
      <c r="R282" s="1150">
        <v>210</v>
      </c>
      <c r="S282" s="1149">
        <f t="shared" si="75"/>
        <v>1</v>
      </c>
      <c r="T282" s="1150">
        <v>210</v>
      </c>
      <c r="U282" s="1150">
        <v>228</v>
      </c>
      <c r="V282" s="1149">
        <f t="shared" si="76"/>
        <v>1.0857142857142856</v>
      </c>
      <c r="W282" s="1150">
        <v>210</v>
      </c>
      <c r="X282" s="1150">
        <v>216</v>
      </c>
      <c r="Y282" s="1149">
        <f t="shared" si="81"/>
        <v>1.0285714285714285</v>
      </c>
      <c r="Z282" s="1149">
        <f t="shared" si="77"/>
        <v>0.9716190476190476</v>
      </c>
      <c r="AA282" s="1150">
        <v>222</v>
      </c>
      <c r="AB282" s="1150">
        <v>168.48</v>
      </c>
      <c r="AC282" s="1149">
        <f t="shared" si="80"/>
        <v>0.75891891891891883</v>
      </c>
    </row>
    <row r="283" spans="1:29">
      <c r="A283" s="2082">
        <v>622000000190</v>
      </c>
      <c r="B283" s="2081">
        <v>277</v>
      </c>
      <c r="C283" s="1150" t="s">
        <v>3472</v>
      </c>
      <c r="D283" s="1150" t="s">
        <v>1623</v>
      </c>
      <c r="E283" s="1150" t="s">
        <v>4418</v>
      </c>
      <c r="F283" s="1150" t="s">
        <v>4429</v>
      </c>
      <c r="G283" s="1150">
        <v>210</v>
      </c>
      <c r="H283" s="1150">
        <v>210</v>
      </c>
      <c r="I283" s="1150">
        <v>144</v>
      </c>
      <c r="J283" s="1149">
        <f>+I283/H283</f>
        <v>0.68571428571428572</v>
      </c>
      <c r="K283" s="1150">
        <v>210</v>
      </c>
      <c r="L283" s="1150">
        <v>146.4</v>
      </c>
      <c r="M283" s="1149">
        <f t="shared" si="79"/>
        <v>0.69714285714285718</v>
      </c>
      <c r="N283" s="1150">
        <v>210</v>
      </c>
      <c r="O283" s="1150">
        <v>141.6</v>
      </c>
      <c r="P283" s="1149">
        <f t="shared" si="74"/>
        <v>0.67428571428571427</v>
      </c>
      <c r="Q283" s="1150">
        <v>210</v>
      </c>
      <c r="R283" s="1150">
        <v>136.80000000000001</v>
      </c>
      <c r="S283" s="1149">
        <f t="shared" si="75"/>
        <v>0.65142857142857147</v>
      </c>
      <c r="T283" s="1150">
        <v>210</v>
      </c>
      <c r="U283" s="1150">
        <v>139.80000000000001</v>
      </c>
      <c r="V283" s="1149">
        <f t="shared" si="76"/>
        <v>0.66571428571428581</v>
      </c>
      <c r="W283" s="1150">
        <v>210</v>
      </c>
      <c r="X283" s="1150">
        <v>2.88</v>
      </c>
      <c r="Y283" s="1149">
        <f t="shared" si="81"/>
        <v>1.3714285714285714E-2</v>
      </c>
      <c r="Z283" s="1149">
        <f t="shared" si="77"/>
        <v>0.56466666666666654</v>
      </c>
      <c r="AA283" s="1150">
        <v>223</v>
      </c>
      <c r="AB283" s="1150">
        <v>128.4</v>
      </c>
      <c r="AC283" s="1149">
        <f t="shared" si="80"/>
        <v>0.57578475336322876</v>
      </c>
    </row>
    <row r="284" spans="1:29">
      <c r="A284" s="2082">
        <v>121000000079</v>
      </c>
      <c r="B284" s="2081">
        <v>278</v>
      </c>
      <c r="C284" s="1150" t="s">
        <v>3567</v>
      </c>
      <c r="D284" s="1150" t="s">
        <v>1623</v>
      </c>
      <c r="E284" s="1150" t="s">
        <v>4418</v>
      </c>
      <c r="F284" s="1150" t="s">
        <v>4429</v>
      </c>
      <c r="G284" s="1150">
        <v>211</v>
      </c>
      <c r="H284" s="1150">
        <v>211</v>
      </c>
      <c r="I284" s="1150">
        <v>211.68</v>
      </c>
      <c r="J284" s="1149">
        <f>+I284/H284</f>
        <v>1.0032227488151659</v>
      </c>
      <c r="K284" s="1150">
        <v>211</v>
      </c>
      <c r="L284" s="1150">
        <v>290.88</v>
      </c>
      <c r="M284" s="1149">
        <f t="shared" si="79"/>
        <v>1.3785781990521326</v>
      </c>
      <c r="N284" s="1150">
        <v>211</v>
      </c>
      <c r="O284" s="1150">
        <v>277.28000000000003</v>
      </c>
      <c r="P284" s="1149">
        <f t="shared" si="74"/>
        <v>1.3141232227488153</v>
      </c>
      <c r="Q284" s="1150">
        <v>211</v>
      </c>
      <c r="R284" s="1150">
        <v>268.95999999999998</v>
      </c>
      <c r="S284" s="1149">
        <f t="shared" si="75"/>
        <v>1.274691943127962</v>
      </c>
      <c r="T284" s="1150">
        <v>211</v>
      </c>
      <c r="U284" s="1150">
        <v>260.64</v>
      </c>
      <c r="V284" s="1149">
        <f t="shared" si="76"/>
        <v>1.2352606635071088</v>
      </c>
      <c r="W284" s="1150">
        <v>211</v>
      </c>
      <c r="X284" s="1150">
        <v>242.24</v>
      </c>
      <c r="Y284" s="1149">
        <f t="shared" si="81"/>
        <v>1.1480568720379147</v>
      </c>
      <c r="Z284" s="1149">
        <f t="shared" si="77"/>
        <v>1.22565560821485</v>
      </c>
      <c r="AA284" s="1150">
        <v>223</v>
      </c>
      <c r="AB284" s="1150">
        <v>0</v>
      </c>
      <c r="AC284" s="1149">
        <f t="shared" si="80"/>
        <v>0</v>
      </c>
    </row>
    <row r="285" spans="1:29">
      <c r="A285" s="2082">
        <v>126000000009</v>
      </c>
      <c r="B285" s="2081">
        <v>279</v>
      </c>
      <c r="C285" s="1150" t="s">
        <v>785</v>
      </c>
      <c r="D285" s="1150" t="s">
        <v>1623</v>
      </c>
      <c r="E285" s="1150" t="s">
        <v>4418</v>
      </c>
      <c r="F285" s="1150" t="s">
        <v>4429</v>
      </c>
      <c r="G285" s="1150">
        <v>211</v>
      </c>
      <c r="H285" s="1150">
        <v>211</v>
      </c>
      <c r="I285" s="1150">
        <v>166.20000000000002</v>
      </c>
      <c r="J285" s="1149">
        <f>+I285/H285</f>
        <v>0.78767772511848344</v>
      </c>
      <c r="K285" s="1150">
        <v>211</v>
      </c>
      <c r="L285" s="1150">
        <v>185.51999999999998</v>
      </c>
      <c r="M285" s="1149">
        <f t="shared" si="79"/>
        <v>0.87924170616113739</v>
      </c>
      <c r="N285" s="1150">
        <v>211</v>
      </c>
      <c r="O285" s="1150">
        <v>237</v>
      </c>
      <c r="P285" s="1149">
        <f t="shared" si="74"/>
        <v>1.1232227488151658</v>
      </c>
      <c r="Q285" s="1150">
        <v>211</v>
      </c>
      <c r="R285" s="1150">
        <v>237.23999999999998</v>
      </c>
      <c r="S285" s="1149">
        <f t="shared" si="75"/>
        <v>1.1243601895734596</v>
      </c>
      <c r="T285" s="1150">
        <v>211</v>
      </c>
      <c r="U285" s="1150">
        <v>168.72</v>
      </c>
      <c r="V285" s="1149">
        <f t="shared" si="76"/>
        <v>0.79962085308056874</v>
      </c>
      <c r="W285" s="1150">
        <v>211</v>
      </c>
      <c r="X285" s="1150">
        <v>168.00000000000003</v>
      </c>
      <c r="Y285" s="1149">
        <f t="shared" si="81"/>
        <v>0.79620853080568732</v>
      </c>
      <c r="Z285" s="1149">
        <f t="shared" si="77"/>
        <v>0.91838862559241707</v>
      </c>
      <c r="AA285" s="1150">
        <v>225</v>
      </c>
      <c r="AB285" s="1150">
        <v>136.63999999999999</v>
      </c>
      <c r="AC285" s="1149">
        <f t="shared" si="80"/>
        <v>0.60728888888888888</v>
      </c>
    </row>
    <row r="286" spans="1:29">
      <c r="A286" s="2082">
        <v>622000000199</v>
      </c>
      <c r="B286" s="2081">
        <v>280</v>
      </c>
      <c r="C286" s="1150" t="s">
        <v>4601</v>
      </c>
      <c r="D286" s="1150" t="s">
        <v>1623</v>
      </c>
      <c r="E286" s="1150" t="s">
        <v>1687</v>
      </c>
      <c r="F286" s="1150" t="s">
        <v>4429</v>
      </c>
      <c r="G286" s="1150">
        <v>211</v>
      </c>
      <c r="H286" s="1150"/>
      <c r="I286" s="1150">
        <v>0</v>
      </c>
      <c r="J286" s="1149">
        <v>0</v>
      </c>
      <c r="K286" s="1150"/>
      <c r="L286" s="1150">
        <v>0</v>
      </c>
      <c r="M286" s="1149">
        <v>0</v>
      </c>
      <c r="N286" s="1150"/>
      <c r="O286" s="1150">
        <v>0</v>
      </c>
      <c r="P286" s="1149">
        <v>0</v>
      </c>
      <c r="Q286" s="1150">
        <v>211</v>
      </c>
      <c r="R286" s="1150">
        <v>64</v>
      </c>
      <c r="S286" s="1149">
        <f t="shared" si="75"/>
        <v>0.30331753554502372</v>
      </c>
      <c r="T286" s="1150">
        <v>211</v>
      </c>
      <c r="U286" s="1150">
        <v>61.760000000000005</v>
      </c>
      <c r="V286" s="1149">
        <f t="shared" si="76"/>
        <v>0.29270142180094788</v>
      </c>
      <c r="W286" s="1150">
        <v>211</v>
      </c>
      <c r="X286" s="1150">
        <v>45.76</v>
      </c>
      <c r="Y286" s="1149">
        <f t="shared" si="81"/>
        <v>0.21687203791469192</v>
      </c>
      <c r="Z286" s="1149">
        <f t="shared" si="77"/>
        <v>0.27096366508688785</v>
      </c>
      <c r="AA286" s="1150">
        <v>230</v>
      </c>
      <c r="AB286" s="1150">
        <v>199</v>
      </c>
      <c r="AC286" s="1149">
        <f t="shared" si="80"/>
        <v>0.86521739130434783</v>
      </c>
    </row>
    <row r="287" spans="1:29">
      <c r="A287" s="2082">
        <v>121000000062</v>
      </c>
      <c r="B287" s="2081">
        <v>281</v>
      </c>
      <c r="C287" s="1150" t="s">
        <v>3066</v>
      </c>
      <c r="D287" s="1150" t="s">
        <v>1623</v>
      </c>
      <c r="E287" s="1150" t="s">
        <v>4602</v>
      </c>
      <c r="F287" s="1150" t="s">
        <v>4429</v>
      </c>
      <c r="G287" s="1150">
        <v>212</v>
      </c>
      <c r="H287" s="1150">
        <v>212</v>
      </c>
      <c r="I287" s="1150">
        <v>20.8</v>
      </c>
      <c r="J287" s="1149">
        <f t="shared" ref="J287:J297" si="82">+I287/H287</f>
        <v>9.8113207547169817E-2</v>
      </c>
      <c r="K287" s="1150">
        <v>212</v>
      </c>
      <c r="L287" s="1150">
        <v>78.239999999999995</v>
      </c>
      <c r="M287" s="1149">
        <f t="shared" ref="M287:M297" si="83">+L287/K287</f>
        <v>0.3690566037735849</v>
      </c>
      <c r="N287" s="1150">
        <v>212</v>
      </c>
      <c r="O287" s="1150">
        <v>56.64</v>
      </c>
      <c r="P287" s="1149">
        <f t="shared" ref="P287:P297" si="84">+O287/N287</f>
        <v>0.26716981132075474</v>
      </c>
      <c r="Q287" s="1150">
        <v>212</v>
      </c>
      <c r="R287" s="1150">
        <v>70.88</v>
      </c>
      <c r="S287" s="1149">
        <f t="shared" si="75"/>
        <v>0.3343396226415094</v>
      </c>
      <c r="T287" s="1150">
        <v>212</v>
      </c>
      <c r="U287" s="1150">
        <v>69.92</v>
      </c>
      <c r="V287" s="1149">
        <f t="shared" si="76"/>
        <v>0.32981132075471697</v>
      </c>
      <c r="W287" s="1150">
        <v>212</v>
      </c>
      <c r="X287" s="1150">
        <v>8.48</v>
      </c>
      <c r="Y287" s="1149">
        <f t="shared" si="81"/>
        <v>0.04</v>
      </c>
      <c r="Z287" s="1149">
        <f t="shared" si="77"/>
        <v>0.23974842767295601</v>
      </c>
      <c r="AA287" s="1150">
        <v>230</v>
      </c>
      <c r="AB287" s="1150">
        <v>192</v>
      </c>
      <c r="AC287" s="1149">
        <f t="shared" si="80"/>
        <v>0.83478260869565213</v>
      </c>
    </row>
    <row r="288" spans="1:29">
      <c r="A288" s="2082">
        <v>125000000034</v>
      </c>
      <c r="B288" s="2081">
        <v>282</v>
      </c>
      <c r="C288" s="1150" t="s">
        <v>3069</v>
      </c>
      <c r="D288" s="1150" t="s">
        <v>1623</v>
      </c>
      <c r="E288" s="1150" t="s">
        <v>4418</v>
      </c>
      <c r="F288" s="1150" t="s">
        <v>4429</v>
      </c>
      <c r="G288" s="1150">
        <v>212</v>
      </c>
      <c r="H288" s="1150">
        <v>212</v>
      </c>
      <c r="I288" s="1150">
        <v>104.80000000000001</v>
      </c>
      <c r="J288" s="1149">
        <f t="shared" si="82"/>
        <v>0.49433962264150949</v>
      </c>
      <c r="K288" s="1150">
        <v>212</v>
      </c>
      <c r="L288" s="1150">
        <v>113.44000000000001</v>
      </c>
      <c r="M288" s="1149">
        <f t="shared" si="83"/>
        <v>0.53509433962264152</v>
      </c>
      <c r="N288" s="1150">
        <v>212</v>
      </c>
      <c r="O288" s="1150">
        <v>31.52</v>
      </c>
      <c r="P288" s="1149">
        <f t="shared" si="84"/>
        <v>0.14867924528301887</v>
      </c>
      <c r="Q288" s="1150">
        <v>212</v>
      </c>
      <c r="R288" s="1150">
        <v>27.839999999999996</v>
      </c>
      <c r="S288" s="1149">
        <f t="shared" si="75"/>
        <v>0.13132075471698113</v>
      </c>
      <c r="T288" s="1150">
        <v>212</v>
      </c>
      <c r="U288" s="1150">
        <v>69.92</v>
      </c>
      <c r="V288" s="1149">
        <f t="shared" si="76"/>
        <v>0.32981132075471697</v>
      </c>
      <c r="W288" s="1150">
        <v>212</v>
      </c>
      <c r="X288" s="1150">
        <v>103.36000000000001</v>
      </c>
      <c r="Y288" s="1149">
        <f t="shared" si="81"/>
        <v>0.48754716981132085</v>
      </c>
      <c r="Z288" s="1149">
        <f t="shared" si="77"/>
        <v>0.35446540880503147</v>
      </c>
      <c r="AA288" s="1150">
        <v>232</v>
      </c>
      <c r="AB288" s="1150">
        <v>17.16</v>
      </c>
      <c r="AC288" s="1149">
        <f t="shared" si="80"/>
        <v>7.3965517241379314E-2</v>
      </c>
    </row>
    <row r="289" spans="1:29">
      <c r="A289" s="2082">
        <v>621000000053</v>
      </c>
      <c r="B289" s="2081">
        <v>283</v>
      </c>
      <c r="C289" s="1150" t="s">
        <v>3364</v>
      </c>
      <c r="D289" s="1150" t="s">
        <v>1623</v>
      </c>
      <c r="E289" s="1150" t="s">
        <v>1687</v>
      </c>
      <c r="F289" s="1150" t="s">
        <v>4428</v>
      </c>
      <c r="G289" s="1150">
        <v>213</v>
      </c>
      <c r="H289" s="1150">
        <v>213</v>
      </c>
      <c r="I289" s="1150">
        <v>206</v>
      </c>
      <c r="J289" s="1149">
        <f t="shared" si="82"/>
        <v>0.96713615023474175</v>
      </c>
      <c r="K289" s="1150">
        <v>213</v>
      </c>
      <c r="L289" s="1150">
        <v>215</v>
      </c>
      <c r="M289" s="1149">
        <f t="shared" si="83"/>
        <v>1.0093896713615023</v>
      </c>
      <c r="N289" s="1150">
        <v>213</v>
      </c>
      <c r="O289" s="1150">
        <v>228</v>
      </c>
      <c r="P289" s="1149">
        <f t="shared" si="84"/>
        <v>1.0704225352112675</v>
      </c>
      <c r="Q289" s="1150">
        <v>213</v>
      </c>
      <c r="R289" s="1150">
        <v>194</v>
      </c>
      <c r="S289" s="1149">
        <f t="shared" si="75"/>
        <v>0.91079812206572774</v>
      </c>
      <c r="T289" s="1150">
        <v>213</v>
      </c>
      <c r="U289" s="1150">
        <v>233</v>
      </c>
      <c r="V289" s="1149">
        <f t="shared" si="76"/>
        <v>1.0938967136150235</v>
      </c>
      <c r="W289" s="1150">
        <v>213</v>
      </c>
      <c r="X289" s="1150">
        <v>60</v>
      </c>
      <c r="Y289" s="1149">
        <f t="shared" si="81"/>
        <v>0.28169014084507044</v>
      </c>
      <c r="Z289" s="1149">
        <f t="shared" si="77"/>
        <v>0.88888888888888884</v>
      </c>
      <c r="AA289" s="1150">
        <v>233.33</v>
      </c>
      <c r="AB289" s="1150">
        <v>150</v>
      </c>
      <c r="AC289" s="1149">
        <f t="shared" si="80"/>
        <v>0.64286632666180943</v>
      </c>
    </row>
    <row r="290" spans="1:29">
      <c r="A290" s="2082">
        <v>121000000067</v>
      </c>
      <c r="B290" s="2081">
        <v>284</v>
      </c>
      <c r="C290" s="1150" t="s">
        <v>3335</v>
      </c>
      <c r="D290" s="1150" t="s">
        <v>1623</v>
      </c>
      <c r="E290" s="1150" t="s">
        <v>4602</v>
      </c>
      <c r="F290" s="1150" t="s">
        <v>4429</v>
      </c>
      <c r="G290" s="1150">
        <v>217</v>
      </c>
      <c r="H290" s="1150">
        <v>217</v>
      </c>
      <c r="I290" s="1150">
        <v>283.68</v>
      </c>
      <c r="J290" s="1149">
        <f t="shared" si="82"/>
        <v>1.3072811059907834</v>
      </c>
      <c r="K290" s="1150">
        <v>217</v>
      </c>
      <c r="L290" s="1150">
        <v>293.60000000000002</v>
      </c>
      <c r="M290" s="1149">
        <f t="shared" si="83"/>
        <v>1.3529953917050692</v>
      </c>
      <c r="N290" s="1150">
        <v>217</v>
      </c>
      <c r="O290" s="1150">
        <v>162.4</v>
      </c>
      <c r="P290" s="1149">
        <f t="shared" si="84"/>
        <v>0.74838709677419357</v>
      </c>
      <c r="Q290" s="1150">
        <v>217</v>
      </c>
      <c r="R290" s="1150">
        <v>93.12</v>
      </c>
      <c r="S290" s="1149">
        <f t="shared" si="75"/>
        <v>0.42912442396313366</v>
      </c>
      <c r="T290" s="1150">
        <v>217</v>
      </c>
      <c r="U290" s="1150">
        <v>142.88</v>
      </c>
      <c r="V290" s="1149">
        <f t="shared" si="76"/>
        <v>0.65843317972350224</v>
      </c>
      <c r="W290" s="1150">
        <v>217</v>
      </c>
      <c r="X290" s="1150">
        <v>141.6</v>
      </c>
      <c r="Y290" s="1149">
        <f t="shared" si="81"/>
        <v>0.65253456221198158</v>
      </c>
      <c r="Z290" s="1149">
        <f t="shared" si="77"/>
        <v>0.85812596006144393</v>
      </c>
      <c r="AA290" s="1150">
        <v>234</v>
      </c>
      <c r="AB290" s="1150">
        <v>185.68</v>
      </c>
      <c r="AC290" s="1149">
        <f t="shared" si="80"/>
        <v>0.79350427350427355</v>
      </c>
    </row>
    <row r="291" spans="1:29">
      <c r="A291" s="2082">
        <v>125000000033</v>
      </c>
      <c r="B291" s="2081">
        <v>285</v>
      </c>
      <c r="C291" s="1150" t="s">
        <v>4620</v>
      </c>
      <c r="D291" s="1150" t="s">
        <v>1623</v>
      </c>
      <c r="E291" s="1150" t="s">
        <v>4599</v>
      </c>
      <c r="F291" s="1150" t="s">
        <v>4429</v>
      </c>
      <c r="G291" s="1150">
        <v>217</v>
      </c>
      <c r="H291" s="1150">
        <v>217</v>
      </c>
      <c r="I291" s="1150">
        <v>48</v>
      </c>
      <c r="J291" s="1149">
        <f t="shared" si="82"/>
        <v>0.22119815668202766</v>
      </c>
      <c r="K291" s="1150">
        <v>217</v>
      </c>
      <c r="L291" s="1150">
        <v>52</v>
      </c>
      <c r="M291" s="1149">
        <f t="shared" si="83"/>
        <v>0.23963133640552994</v>
      </c>
      <c r="N291" s="1150">
        <v>217</v>
      </c>
      <c r="O291" s="1150">
        <v>56.000000000000007</v>
      </c>
      <c r="P291" s="1149">
        <f t="shared" si="84"/>
        <v>0.25806451612903231</v>
      </c>
      <c r="Q291" s="1150">
        <v>217</v>
      </c>
      <c r="R291" s="1150">
        <v>44</v>
      </c>
      <c r="S291" s="1149">
        <f t="shared" si="75"/>
        <v>0.20276497695852536</v>
      </c>
      <c r="T291" s="1150">
        <v>217</v>
      </c>
      <c r="U291" s="1150">
        <v>60</v>
      </c>
      <c r="V291" s="1149">
        <f t="shared" si="76"/>
        <v>0.27649769585253459</v>
      </c>
      <c r="W291" s="1150">
        <v>217</v>
      </c>
      <c r="X291" s="1150">
        <v>64</v>
      </c>
      <c r="Y291" s="1149">
        <f t="shared" si="81"/>
        <v>0.29493087557603687</v>
      </c>
      <c r="Z291" s="1149">
        <f t="shared" si="77"/>
        <v>0.24884792626728111</v>
      </c>
      <c r="AA291" s="1150">
        <v>234</v>
      </c>
      <c r="AB291" s="1150">
        <v>7.2</v>
      </c>
      <c r="AC291" s="1149">
        <f t="shared" si="80"/>
        <v>3.0769230769230771E-2</v>
      </c>
    </row>
    <row r="292" spans="1:29">
      <c r="A292" s="2082">
        <v>125000000040</v>
      </c>
      <c r="B292" s="2081">
        <v>286</v>
      </c>
      <c r="C292" s="1150" t="s">
        <v>4541</v>
      </c>
      <c r="D292" s="1150" t="s">
        <v>1623</v>
      </c>
      <c r="E292" s="1150" t="s">
        <v>4599</v>
      </c>
      <c r="F292" s="1150" t="s">
        <v>4429</v>
      </c>
      <c r="G292" s="1150">
        <v>217</v>
      </c>
      <c r="H292" s="1150">
        <v>217</v>
      </c>
      <c r="I292" s="1150">
        <v>18</v>
      </c>
      <c r="J292" s="1149">
        <f t="shared" si="82"/>
        <v>8.294930875576037E-2</v>
      </c>
      <c r="K292" s="1150">
        <v>217</v>
      </c>
      <c r="L292" s="1150">
        <v>12</v>
      </c>
      <c r="M292" s="1149">
        <f t="shared" si="83"/>
        <v>5.5299539170506916E-2</v>
      </c>
      <c r="N292" s="1150">
        <v>217</v>
      </c>
      <c r="O292" s="1150">
        <v>18</v>
      </c>
      <c r="P292" s="1149">
        <f t="shared" si="84"/>
        <v>8.294930875576037E-2</v>
      </c>
      <c r="Q292" s="1150">
        <v>217</v>
      </c>
      <c r="R292" s="1150">
        <v>18</v>
      </c>
      <c r="S292" s="1149">
        <f t="shared" si="75"/>
        <v>8.294930875576037E-2</v>
      </c>
      <c r="T292" s="1150">
        <v>217</v>
      </c>
      <c r="U292" s="1150">
        <v>24</v>
      </c>
      <c r="V292" s="1149">
        <f t="shared" si="76"/>
        <v>0.11059907834101383</v>
      </c>
      <c r="W292" s="1150">
        <v>217</v>
      </c>
      <c r="X292" s="1150">
        <v>114</v>
      </c>
      <c r="Y292" s="1149">
        <f t="shared" si="81"/>
        <v>0.52534562211981561</v>
      </c>
      <c r="Z292" s="1149">
        <f t="shared" si="77"/>
        <v>0.15668202764976957</v>
      </c>
      <c r="AA292" s="1150">
        <v>237</v>
      </c>
      <c r="AB292" s="1150">
        <v>239.7</v>
      </c>
      <c r="AC292" s="1149">
        <f t="shared" si="80"/>
        <v>1.0113924050632912</v>
      </c>
    </row>
    <row r="293" spans="1:29">
      <c r="A293" s="2082">
        <v>622000000105</v>
      </c>
      <c r="B293" s="2081">
        <v>287</v>
      </c>
      <c r="C293" s="1150" t="s">
        <v>1016</v>
      </c>
      <c r="D293" s="1150" t="s">
        <v>1623</v>
      </c>
      <c r="E293" s="1150" t="s">
        <v>4418</v>
      </c>
      <c r="F293" s="1150" t="s">
        <v>4429</v>
      </c>
      <c r="G293" s="1150">
        <v>218</v>
      </c>
      <c r="H293" s="1150">
        <v>218</v>
      </c>
      <c r="I293" s="1150">
        <v>114</v>
      </c>
      <c r="J293" s="1149">
        <f t="shared" si="82"/>
        <v>0.52293577981651373</v>
      </c>
      <c r="K293" s="1150">
        <v>218</v>
      </c>
      <c r="L293" s="1150">
        <v>115.2</v>
      </c>
      <c r="M293" s="1149">
        <f t="shared" si="83"/>
        <v>0.52844036697247709</v>
      </c>
      <c r="N293" s="1150">
        <v>218</v>
      </c>
      <c r="O293" s="1150">
        <v>121.50000000000001</v>
      </c>
      <c r="P293" s="1149">
        <f t="shared" si="84"/>
        <v>0.55733944954128445</v>
      </c>
      <c r="Q293" s="1150">
        <v>218</v>
      </c>
      <c r="R293" s="1150">
        <v>131.4</v>
      </c>
      <c r="S293" s="1149">
        <f t="shared" ref="S293:S297" si="85">+R293/Q293</f>
        <v>0.60275229357798166</v>
      </c>
      <c r="T293" s="1150">
        <v>218</v>
      </c>
      <c r="U293" s="1150">
        <v>112.32000000000001</v>
      </c>
      <c r="V293" s="1149">
        <f t="shared" si="76"/>
        <v>0.51522935779816514</v>
      </c>
      <c r="W293" s="1150">
        <v>218</v>
      </c>
      <c r="X293" s="1150">
        <v>110.72999999999999</v>
      </c>
      <c r="Y293" s="1149">
        <f t="shared" si="81"/>
        <v>0.50793577981651372</v>
      </c>
      <c r="Z293" s="1149">
        <f t="shared" si="77"/>
        <v>0.539105504587156</v>
      </c>
      <c r="AA293" s="1150">
        <v>242</v>
      </c>
      <c r="AB293" s="1150">
        <v>212</v>
      </c>
      <c r="AC293" s="1149">
        <f t="shared" si="80"/>
        <v>0.87603305785123964</v>
      </c>
    </row>
    <row r="294" spans="1:29">
      <c r="A294" s="2082">
        <v>123000000125</v>
      </c>
      <c r="B294" s="2081">
        <v>288</v>
      </c>
      <c r="C294" s="1150" t="s">
        <v>4619</v>
      </c>
      <c r="D294" s="1150" t="s">
        <v>1623</v>
      </c>
      <c r="E294" s="1150" t="s">
        <v>4602</v>
      </c>
      <c r="F294" s="1150" t="s">
        <v>4429</v>
      </c>
      <c r="G294" s="1150">
        <v>220</v>
      </c>
      <c r="H294" s="1150">
        <v>220</v>
      </c>
      <c r="I294" s="1150">
        <v>92</v>
      </c>
      <c r="J294" s="1149">
        <f t="shared" si="82"/>
        <v>0.41818181818181815</v>
      </c>
      <c r="K294" s="1150">
        <v>220</v>
      </c>
      <c r="L294" s="1150">
        <v>204</v>
      </c>
      <c r="M294" s="1149">
        <f t="shared" si="83"/>
        <v>0.92727272727272725</v>
      </c>
      <c r="N294" s="1150">
        <v>220</v>
      </c>
      <c r="O294" s="1150">
        <v>155.20000000000002</v>
      </c>
      <c r="P294" s="1149">
        <f t="shared" si="84"/>
        <v>0.70545454545454556</v>
      </c>
      <c r="Q294" s="1150">
        <v>220</v>
      </c>
      <c r="R294" s="1150">
        <v>40.799999999999997</v>
      </c>
      <c r="S294" s="1149">
        <f t="shared" si="85"/>
        <v>0.18545454545454546</v>
      </c>
      <c r="T294" s="1150">
        <v>220</v>
      </c>
      <c r="U294" s="1150">
        <v>52</v>
      </c>
      <c r="V294" s="1149">
        <f t="shared" si="76"/>
        <v>0.23636363636363636</v>
      </c>
      <c r="W294" s="1150">
        <v>220</v>
      </c>
      <c r="X294" s="1150">
        <v>80</v>
      </c>
      <c r="Y294" s="1149">
        <f t="shared" si="81"/>
        <v>0.36363636363636365</v>
      </c>
      <c r="Z294" s="1149">
        <f t="shared" si="77"/>
        <v>0.47272727272727272</v>
      </c>
      <c r="AA294" s="1150">
        <v>242</v>
      </c>
      <c r="AB294" s="1150">
        <v>100</v>
      </c>
      <c r="AC294" s="1149">
        <f t="shared" si="80"/>
        <v>0.41322314049586778</v>
      </c>
    </row>
    <row r="295" spans="1:29">
      <c r="A295" s="2082">
        <v>126000000037</v>
      </c>
      <c r="B295" s="2081">
        <v>289</v>
      </c>
      <c r="C295" s="1150" t="s">
        <v>3075</v>
      </c>
      <c r="D295" s="1150" t="s">
        <v>1623</v>
      </c>
      <c r="E295" s="1150" t="s">
        <v>4418</v>
      </c>
      <c r="F295" s="1150" t="s">
        <v>4429</v>
      </c>
      <c r="G295" s="1150">
        <v>220</v>
      </c>
      <c r="H295" s="1150">
        <v>220</v>
      </c>
      <c r="I295" s="1150">
        <v>148</v>
      </c>
      <c r="J295" s="1149">
        <f t="shared" si="82"/>
        <v>0.67272727272727273</v>
      </c>
      <c r="K295" s="1150">
        <v>220</v>
      </c>
      <c r="L295" s="1150">
        <v>176</v>
      </c>
      <c r="M295" s="1149">
        <f t="shared" si="83"/>
        <v>0.8</v>
      </c>
      <c r="N295" s="1150">
        <v>220</v>
      </c>
      <c r="O295" s="1150">
        <v>144</v>
      </c>
      <c r="P295" s="1149">
        <f t="shared" si="84"/>
        <v>0.65454545454545454</v>
      </c>
      <c r="Q295" s="1150">
        <v>220</v>
      </c>
      <c r="R295" s="1150">
        <v>140</v>
      </c>
      <c r="S295" s="1149">
        <f t="shared" si="85"/>
        <v>0.63636363636363635</v>
      </c>
      <c r="T295" s="1150">
        <v>220</v>
      </c>
      <c r="U295" s="1150">
        <v>156</v>
      </c>
      <c r="V295" s="1149">
        <f t="shared" si="76"/>
        <v>0.70909090909090911</v>
      </c>
      <c r="W295" s="1150">
        <v>220</v>
      </c>
      <c r="X295" s="1150">
        <v>180</v>
      </c>
      <c r="Y295" s="1149">
        <f t="shared" si="81"/>
        <v>0.81818181818181823</v>
      </c>
      <c r="Z295" s="1149">
        <f t="shared" si="77"/>
        <v>0.7151515151515152</v>
      </c>
      <c r="AA295" s="1150">
        <v>244</v>
      </c>
      <c r="AB295" s="1150">
        <v>42.4</v>
      </c>
      <c r="AC295" s="1149">
        <f t="shared" si="80"/>
        <v>0.17377049180327869</v>
      </c>
    </row>
    <row r="296" spans="1:29">
      <c r="A296" s="2082">
        <v>615000000029</v>
      </c>
      <c r="B296" s="2081">
        <v>290</v>
      </c>
      <c r="C296" s="1150" t="s">
        <v>3078</v>
      </c>
      <c r="D296" s="1150" t="s">
        <v>1623</v>
      </c>
      <c r="E296" s="1150" t="s">
        <v>4418</v>
      </c>
      <c r="F296" s="1150" t="s">
        <v>4429</v>
      </c>
      <c r="G296" s="1150">
        <v>220</v>
      </c>
      <c r="H296" s="1150">
        <v>220</v>
      </c>
      <c r="I296" s="1150">
        <v>165.76</v>
      </c>
      <c r="J296" s="1149">
        <f t="shared" si="82"/>
        <v>0.75345454545454538</v>
      </c>
      <c r="K296" s="1150">
        <v>220</v>
      </c>
      <c r="L296" s="1150">
        <v>131.51999999999998</v>
      </c>
      <c r="M296" s="1149">
        <f t="shared" si="83"/>
        <v>0.59781818181818169</v>
      </c>
      <c r="N296" s="1150">
        <v>220</v>
      </c>
      <c r="O296" s="1150">
        <v>54.72</v>
      </c>
      <c r="P296" s="1149">
        <f t="shared" si="84"/>
        <v>0.24872727272727271</v>
      </c>
      <c r="Q296" s="1150">
        <v>220</v>
      </c>
      <c r="R296" s="1150">
        <v>54.800000000000004</v>
      </c>
      <c r="S296" s="1149">
        <f t="shared" si="85"/>
        <v>0.24909090909090911</v>
      </c>
      <c r="T296" s="1150">
        <v>220</v>
      </c>
      <c r="U296" s="1150">
        <v>54.800000000000004</v>
      </c>
      <c r="V296" s="1149">
        <f t="shared" si="76"/>
        <v>0.24909090909090911</v>
      </c>
      <c r="W296" s="1150">
        <v>220</v>
      </c>
      <c r="X296" s="1150">
        <v>54.800000000000004</v>
      </c>
      <c r="Y296" s="1149">
        <f t="shared" si="81"/>
        <v>0.24909090909090911</v>
      </c>
      <c r="Z296" s="1149">
        <f t="shared" si="77"/>
        <v>0.39121212121212118</v>
      </c>
      <c r="AA296" s="1150">
        <v>244.5</v>
      </c>
      <c r="AB296" s="1150">
        <v>47.04</v>
      </c>
      <c r="AC296" s="1149">
        <f t="shared" si="80"/>
        <v>0.19239263803680981</v>
      </c>
    </row>
    <row r="297" spans="1:29">
      <c r="A297" s="2082">
        <v>121000000063</v>
      </c>
      <c r="B297" s="2081">
        <v>291</v>
      </c>
      <c r="C297" s="1150" t="s">
        <v>3081</v>
      </c>
      <c r="D297" s="1150" t="s">
        <v>1623</v>
      </c>
      <c r="E297" s="1150" t="s">
        <v>4418</v>
      </c>
      <c r="F297" s="1150" t="s">
        <v>4429</v>
      </c>
      <c r="G297" s="1150">
        <v>222</v>
      </c>
      <c r="H297" s="1150">
        <v>222</v>
      </c>
      <c r="I297" s="1150">
        <v>87.839999999999989</v>
      </c>
      <c r="J297" s="1149">
        <f t="shared" si="82"/>
        <v>0.39567567567567563</v>
      </c>
      <c r="K297" s="1150">
        <v>222</v>
      </c>
      <c r="L297" s="1150">
        <v>87.68</v>
      </c>
      <c r="M297" s="1149">
        <f t="shared" si="83"/>
        <v>0.39495495495495497</v>
      </c>
      <c r="N297" s="1150">
        <v>222</v>
      </c>
      <c r="O297" s="1150">
        <v>163.68</v>
      </c>
      <c r="P297" s="1149">
        <f t="shared" si="84"/>
        <v>0.73729729729729732</v>
      </c>
      <c r="Q297" s="1150">
        <v>222</v>
      </c>
      <c r="R297" s="1150">
        <v>168.32</v>
      </c>
      <c r="S297" s="1149">
        <f t="shared" si="85"/>
        <v>0.75819819819819811</v>
      </c>
      <c r="T297" s="1150">
        <v>222</v>
      </c>
      <c r="U297" s="1150">
        <v>85.6</v>
      </c>
      <c r="V297" s="1149">
        <f t="shared" si="76"/>
        <v>0.38558558558558553</v>
      </c>
      <c r="W297" s="1150">
        <v>222</v>
      </c>
      <c r="X297" s="1150">
        <v>142.4</v>
      </c>
      <c r="Y297" s="1149">
        <f t="shared" si="81"/>
        <v>0.64144144144144144</v>
      </c>
      <c r="Z297" s="1149">
        <f t="shared" si="77"/>
        <v>0.55219219219219218</v>
      </c>
      <c r="AA297" s="1150">
        <v>245</v>
      </c>
      <c r="AB297" s="1150">
        <v>11</v>
      </c>
      <c r="AC297" s="1149">
        <f t="shared" si="80"/>
        <v>4.4897959183673466E-2</v>
      </c>
    </row>
    <row r="298" spans="1:29">
      <c r="A298" s="2082">
        <v>121000000090</v>
      </c>
      <c r="B298" s="2081">
        <v>292</v>
      </c>
      <c r="C298" s="1150" t="s">
        <v>4618</v>
      </c>
      <c r="D298" s="1150" t="s">
        <v>1623</v>
      </c>
      <c r="E298" s="1150" t="s">
        <v>4602</v>
      </c>
      <c r="F298" s="1150" t="s">
        <v>4429</v>
      </c>
      <c r="G298" s="1150">
        <v>222</v>
      </c>
      <c r="H298" s="1150"/>
      <c r="I298" s="1150">
        <v>0</v>
      </c>
      <c r="J298" s="1149">
        <v>0</v>
      </c>
      <c r="K298" s="1150"/>
      <c r="L298" s="1150">
        <v>0</v>
      </c>
      <c r="M298" s="1149">
        <v>0</v>
      </c>
      <c r="N298" s="1150"/>
      <c r="O298" s="1150">
        <v>0</v>
      </c>
      <c r="P298" s="1149">
        <v>0</v>
      </c>
      <c r="Q298" s="1150"/>
      <c r="R298" s="1150">
        <v>0</v>
      </c>
      <c r="S298" s="1149">
        <v>0</v>
      </c>
      <c r="T298" s="1150">
        <v>222</v>
      </c>
      <c r="U298" s="1150">
        <v>80.8</v>
      </c>
      <c r="V298" s="1149">
        <f t="shared" si="76"/>
        <v>0.36396396396396397</v>
      </c>
      <c r="W298" s="1150">
        <v>222</v>
      </c>
      <c r="X298" s="1150">
        <v>111.2</v>
      </c>
      <c r="Y298" s="1149">
        <f t="shared" si="81"/>
        <v>0.50090090090090089</v>
      </c>
      <c r="Z298" s="1149">
        <f t="shared" si="77"/>
        <v>0.43243243243243246</v>
      </c>
      <c r="AA298" s="1150">
        <v>245</v>
      </c>
      <c r="AB298" s="1150">
        <v>148.32</v>
      </c>
      <c r="AC298" s="1149">
        <f t="shared" si="80"/>
        <v>0.60538775510204079</v>
      </c>
    </row>
    <row r="299" spans="1:29">
      <c r="A299" s="2082">
        <v>122000000072</v>
      </c>
      <c r="B299" s="2081">
        <v>293</v>
      </c>
      <c r="C299" s="1150" t="s">
        <v>2965</v>
      </c>
      <c r="D299" s="1150" t="s">
        <v>1623</v>
      </c>
      <c r="E299" s="1150" t="s">
        <v>4602</v>
      </c>
      <c r="F299" s="1150" t="s">
        <v>4429</v>
      </c>
      <c r="G299" s="1150">
        <v>222</v>
      </c>
      <c r="H299" s="1150">
        <v>222</v>
      </c>
      <c r="I299" s="1150">
        <v>161.16</v>
      </c>
      <c r="J299" s="1149">
        <f>+I299/H299</f>
        <v>0.72594594594594597</v>
      </c>
      <c r="K299" s="1150">
        <v>222</v>
      </c>
      <c r="L299" s="1150">
        <v>201</v>
      </c>
      <c r="M299" s="1149">
        <f>+L299/K299</f>
        <v>0.90540540540540537</v>
      </c>
      <c r="N299" s="1150">
        <v>222</v>
      </c>
      <c r="O299" s="1150">
        <v>139.80000000000001</v>
      </c>
      <c r="P299" s="1149">
        <f>+O299/N299</f>
        <v>0.62972972972972974</v>
      </c>
      <c r="Q299" s="1150">
        <v>222</v>
      </c>
      <c r="R299" s="1150">
        <v>118.91999999999999</v>
      </c>
      <c r="S299" s="1149">
        <f t="shared" ref="S299:S362" si="86">+R299/Q299</f>
        <v>0.53567567567567564</v>
      </c>
      <c r="T299" s="1150">
        <v>222</v>
      </c>
      <c r="U299" s="1150">
        <v>156</v>
      </c>
      <c r="V299" s="1149">
        <f t="shared" si="76"/>
        <v>0.70270270270270274</v>
      </c>
      <c r="W299" s="1150">
        <v>222</v>
      </c>
      <c r="X299" s="1150">
        <v>156</v>
      </c>
      <c r="Y299" s="1149">
        <f t="shared" si="81"/>
        <v>0.70270270270270274</v>
      </c>
      <c r="Z299" s="1149">
        <f t="shared" si="77"/>
        <v>0.70036036036036031</v>
      </c>
      <c r="AA299" s="1150">
        <v>245</v>
      </c>
      <c r="AB299" s="1150">
        <v>97.6</v>
      </c>
      <c r="AC299" s="1149">
        <f t="shared" si="80"/>
        <v>0.39836734693877551</v>
      </c>
    </row>
    <row r="300" spans="1:29">
      <c r="A300" s="2082">
        <v>611000000080</v>
      </c>
      <c r="B300" s="2081">
        <v>294</v>
      </c>
      <c r="C300" s="1150" t="s">
        <v>2220</v>
      </c>
      <c r="D300" s="1150" t="s">
        <v>1623</v>
      </c>
      <c r="E300" s="1150" t="s">
        <v>4418</v>
      </c>
      <c r="F300" s="1150" t="s">
        <v>4429</v>
      </c>
      <c r="G300" s="1150">
        <v>222</v>
      </c>
      <c r="H300" s="1150">
        <v>222</v>
      </c>
      <c r="I300" s="1150">
        <v>155.4</v>
      </c>
      <c r="J300" s="1149">
        <f>+I300/H300</f>
        <v>0.70000000000000007</v>
      </c>
      <c r="K300" s="1150">
        <v>222</v>
      </c>
      <c r="L300" s="1150">
        <v>151.19999999999999</v>
      </c>
      <c r="M300" s="1149">
        <f>+L300/K300</f>
        <v>0.68108108108108101</v>
      </c>
      <c r="N300" s="1150">
        <v>222</v>
      </c>
      <c r="O300" s="1150">
        <v>152.51999999999998</v>
      </c>
      <c r="P300" s="1149">
        <f>+O300/N300</f>
        <v>0.68702702702702689</v>
      </c>
      <c r="Q300" s="1150">
        <v>222</v>
      </c>
      <c r="R300" s="1150">
        <v>184.92</v>
      </c>
      <c r="S300" s="1149">
        <f t="shared" si="86"/>
        <v>0.8329729729729729</v>
      </c>
      <c r="T300" s="1150">
        <v>222</v>
      </c>
      <c r="U300" s="1150">
        <v>159.47999999999999</v>
      </c>
      <c r="V300" s="1149">
        <f t="shared" si="76"/>
        <v>0.71837837837837837</v>
      </c>
      <c r="W300" s="1150">
        <v>222</v>
      </c>
      <c r="X300" s="1150">
        <v>200.70000000000002</v>
      </c>
      <c r="Y300" s="1149">
        <f t="shared" si="81"/>
        <v>0.90405405405405415</v>
      </c>
      <c r="Z300" s="1149">
        <f t="shared" si="77"/>
        <v>0.75391891891891893</v>
      </c>
      <c r="AA300" s="1150">
        <v>245</v>
      </c>
      <c r="AB300" s="1150">
        <v>113.5</v>
      </c>
      <c r="AC300" s="1149">
        <f t="shared" si="80"/>
        <v>0.46326530612244898</v>
      </c>
    </row>
    <row r="301" spans="1:29">
      <c r="A301" s="2082">
        <v>613000000020</v>
      </c>
      <c r="B301" s="2081">
        <v>295</v>
      </c>
      <c r="C301" s="1150" t="s">
        <v>1714</v>
      </c>
      <c r="D301" s="1150" t="s">
        <v>1623</v>
      </c>
      <c r="E301" s="1150" t="s">
        <v>4597</v>
      </c>
      <c r="F301" s="1150" t="s">
        <v>4429</v>
      </c>
      <c r="G301" s="1150">
        <v>222</v>
      </c>
      <c r="H301" s="1150">
        <v>222</v>
      </c>
      <c r="I301" s="1150">
        <v>43.199999999999996</v>
      </c>
      <c r="J301" s="1149">
        <f>+I301/H301</f>
        <v>0.19459459459459458</v>
      </c>
      <c r="K301" s="1150">
        <v>222</v>
      </c>
      <c r="L301" s="1150">
        <v>47.4</v>
      </c>
      <c r="M301" s="1149">
        <f>+L301/K301</f>
        <v>0.2135135135135135</v>
      </c>
      <c r="N301" s="1150">
        <v>222</v>
      </c>
      <c r="O301" s="1150">
        <v>46.8</v>
      </c>
      <c r="P301" s="1149">
        <f>+O301/N301</f>
        <v>0.21081081081081079</v>
      </c>
      <c r="Q301" s="1150">
        <v>222</v>
      </c>
      <c r="R301" s="1150">
        <v>42.599999999999994</v>
      </c>
      <c r="S301" s="1149">
        <f t="shared" si="86"/>
        <v>0.19189189189189187</v>
      </c>
      <c r="T301" s="1150">
        <v>222</v>
      </c>
      <c r="U301" s="1150">
        <v>37.799999999999997</v>
      </c>
      <c r="V301" s="1149">
        <f t="shared" si="76"/>
        <v>0.17027027027027025</v>
      </c>
      <c r="W301" s="1150">
        <v>222</v>
      </c>
      <c r="X301" s="1150">
        <v>36.6</v>
      </c>
      <c r="Y301" s="1149">
        <f t="shared" si="81"/>
        <v>0.16486486486486487</v>
      </c>
      <c r="Z301" s="1149">
        <f t="shared" si="77"/>
        <v>0.19099099099099096</v>
      </c>
      <c r="AA301" s="1150">
        <v>245</v>
      </c>
      <c r="AB301" s="1150">
        <v>103.2</v>
      </c>
      <c r="AC301" s="1149">
        <f t="shared" si="80"/>
        <v>0.42122448979591837</v>
      </c>
    </row>
    <row r="302" spans="1:29">
      <c r="A302" s="2082">
        <v>614000000002</v>
      </c>
      <c r="B302" s="2081">
        <v>296</v>
      </c>
      <c r="C302" s="1150" t="s">
        <v>4617</v>
      </c>
      <c r="D302" s="1150" t="s">
        <v>1623</v>
      </c>
      <c r="E302" s="1150" t="s">
        <v>1687</v>
      </c>
      <c r="F302" s="1150" t="s">
        <v>4429</v>
      </c>
      <c r="G302" s="1150">
        <v>222</v>
      </c>
      <c r="H302" s="1150"/>
      <c r="I302" s="1150">
        <v>0</v>
      </c>
      <c r="J302" s="1149">
        <v>0</v>
      </c>
      <c r="K302" s="1150"/>
      <c r="L302" s="1150">
        <v>0</v>
      </c>
      <c r="M302" s="1149">
        <v>0</v>
      </c>
      <c r="N302" s="1150"/>
      <c r="O302" s="1150">
        <v>0</v>
      </c>
      <c r="P302" s="1149">
        <v>0</v>
      </c>
      <c r="Q302" s="1150">
        <v>222</v>
      </c>
      <c r="R302" s="1150">
        <v>130.4</v>
      </c>
      <c r="S302" s="1149">
        <f t="shared" si="86"/>
        <v>0.58738738738738738</v>
      </c>
      <c r="T302" s="1150">
        <v>222</v>
      </c>
      <c r="U302" s="1150">
        <v>184</v>
      </c>
      <c r="V302" s="1149">
        <f t="shared" si="76"/>
        <v>0.8288288288288288</v>
      </c>
      <c r="W302" s="1150">
        <v>222</v>
      </c>
      <c r="X302" s="1150">
        <v>189.6</v>
      </c>
      <c r="Y302" s="1149">
        <f t="shared" si="81"/>
        <v>0.85405405405405399</v>
      </c>
      <c r="Z302" s="1149">
        <f t="shared" si="77"/>
        <v>0.7567567567567568</v>
      </c>
      <c r="AA302" s="1150">
        <v>245</v>
      </c>
      <c r="AB302" s="1150">
        <v>180</v>
      </c>
      <c r="AC302" s="1149">
        <f t="shared" si="80"/>
        <v>0.73469387755102045</v>
      </c>
    </row>
    <row r="303" spans="1:29">
      <c r="A303" s="2082">
        <v>621000000038</v>
      </c>
      <c r="B303" s="2081">
        <v>297</v>
      </c>
      <c r="C303" s="1150" t="s">
        <v>1279</v>
      </c>
      <c r="D303" s="1150" t="s">
        <v>1623</v>
      </c>
      <c r="E303" s="1150" t="s">
        <v>1687</v>
      </c>
      <c r="F303" s="1150" t="s">
        <v>4429</v>
      </c>
      <c r="G303" s="1150">
        <v>222</v>
      </c>
      <c r="H303" s="1150">
        <v>222</v>
      </c>
      <c r="I303" s="1150">
        <v>162.60000000000002</v>
      </c>
      <c r="J303" s="1149">
        <f t="shared" ref="J303:J334" si="87">+I303/H303</f>
        <v>0.7324324324324325</v>
      </c>
      <c r="K303" s="1150">
        <v>222</v>
      </c>
      <c r="L303" s="1150">
        <v>168.60000000000002</v>
      </c>
      <c r="M303" s="1149">
        <f t="shared" ref="M303:M334" si="88">+L303/K303</f>
        <v>0.75945945945945958</v>
      </c>
      <c r="N303" s="1150">
        <v>222</v>
      </c>
      <c r="O303" s="1150">
        <v>168.36</v>
      </c>
      <c r="P303" s="1149">
        <f t="shared" ref="P303:P334" si="89">+O303/N303</f>
        <v>0.7583783783783784</v>
      </c>
      <c r="Q303" s="1150">
        <v>222</v>
      </c>
      <c r="R303" s="1150">
        <v>172.5</v>
      </c>
      <c r="S303" s="1149">
        <f t="shared" si="86"/>
        <v>0.77702702702702697</v>
      </c>
      <c r="T303" s="1150">
        <v>222</v>
      </c>
      <c r="U303" s="1150">
        <v>183.20000000000002</v>
      </c>
      <c r="V303" s="1149">
        <f t="shared" si="76"/>
        <v>0.82522522522522535</v>
      </c>
      <c r="W303" s="1150">
        <v>222</v>
      </c>
      <c r="X303" s="1150">
        <v>164.32</v>
      </c>
      <c r="Y303" s="1149">
        <f t="shared" si="81"/>
        <v>0.74018018018018017</v>
      </c>
      <c r="Z303" s="1149">
        <f t="shared" si="77"/>
        <v>0.76545045045045057</v>
      </c>
      <c r="AA303" s="1150">
        <v>247</v>
      </c>
      <c r="AB303" s="1150">
        <v>27.6</v>
      </c>
      <c r="AC303" s="1149">
        <f t="shared" si="80"/>
        <v>0.11174089068825911</v>
      </c>
    </row>
    <row r="304" spans="1:29">
      <c r="A304" s="2082">
        <v>622000000194</v>
      </c>
      <c r="B304" s="2081">
        <v>298</v>
      </c>
      <c r="C304" s="1150" t="s">
        <v>4539</v>
      </c>
      <c r="D304" s="1150" t="s">
        <v>1623</v>
      </c>
      <c r="E304" s="1150" t="s">
        <v>1687</v>
      </c>
      <c r="F304" s="1150" t="s">
        <v>4429</v>
      </c>
      <c r="G304" s="1150">
        <v>222</v>
      </c>
      <c r="H304" s="1150">
        <v>222</v>
      </c>
      <c r="I304" s="1150">
        <v>130</v>
      </c>
      <c r="J304" s="1149">
        <f t="shared" si="87"/>
        <v>0.5855855855855856</v>
      </c>
      <c r="K304" s="1150">
        <v>222</v>
      </c>
      <c r="L304" s="1150">
        <v>120</v>
      </c>
      <c r="M304" s="1149">
        <f t="shared" si="88"/>
        <v>0.54054054054054057</v>
      </c>
      <c r="N304" s="1150">
        <v>222</v>
      </c>
      <c r="O304" s="1150">
        <v>120</v>
      </c>
      <c r="P304" s="1149">
        <f t="shared" si="89"/>
        <v>0.54054054054054057</v>
      </c>
      <c r="Q304" s="1150">
        <v>222</v>
      </c>
      <c r="R304" s="1150">
        <v>120</v>
      </c>
      <c r="S304" s="1149">
        <f t="shared" si="86"/>
        <v>0.54054054054054057</v>
      </c>
      <c r="T304" s="1150">
        <v>222</v>
      </c>
      <c r="U304" s="1150">
        <v>122.80000000000001</v>
      </c>
      <c r="V304" s="1149">
        <f t="shared" si="76"/>
        <v>0.55315315315315317</v>
      </c>
      <c r="W304" s="1150">
        <v>222</v>
      </c>
      <c r="X304" s="1150">
        <v>110.39999999999999</v>
      </c>
      <c r="Y304" s="1149">
        <f t="shared" si="81"/>
        <v>0.49729729729729727</v>
      </c>
      <c r="Z304" s="1149">
        <f t="shared" si="77"/>
        <v>0.54294294294294287</v>
      </c>
      <c r="AA304" s="1150">
        <v>250</v>
      </c>
      <c r="AB304" s="1150">
        <v>1.4</v>
      </c>
      <c r="AC304" s="1149">
        <f t="shared" si="80"/>
        <v>5.5999999999999999E-3</v>
      </c>
    </row>
    <row r="305" spans="1:29">
      <c r="A305" s="2082">
        <v>121000000071</v>
      </c>
      <c r="B305" s="2081">
        <v>299</v>
      </c>
      <c r="C305" s="1150" t="s">
        <v>3304</v>
      </c>
      <c r="D305" s="1150" t="s">
        <v>1623</v>
      </c>
      <c r="E305" s="1150" t="s">
        <v>4602</v>
      </c>
      <c r="F305" s="1150" t="s">
        <v>4429</v>
      </c>
      <c r="G305" s="1150">
        <v>223</v>
      </c>
      <c r="H305" s="1150">
        <v>223</v>
      </c>
      <c r="I305" s="1150">
        <v>182.4</v>
      </c>
      <c r="J305" s="1149">
        <f t="shared" si="87"/>
        <v>0.81793721973094169</v>
      </c>
      <c r="K305" s="1150">
        <v>223</v>
      </c>
      <c r="L305" s="1150">
        <v>189.11999999999998</v>
      </c>
      <c r="M305" s="1149">
        <f t="shared" si="88"/>
        <v>0.84807174887892367</v>
      </c>
      <c r="N305" s="1150">
        <v>223</v>
      </c>
      <c r="O305" s="1150">
        <v>204.00000000000003</v>
      </c>
      <c r="P305" s="1149">
        <f t="shared" si="89"/>
        <v>0.91479820627802699</v>
      </c>
      <c r="Q305" s="1150">
        <v>223</v>
      </c>
      <c r="R305" s="1150">
        <v>164.64</v>
      </c>
      <c r="S305" s="1149">
        <f t="shared" si="86"/>
        <v>0.73829596412556042</v>
      </c>
      <c r="T305" s="1150">
        <v>223</v>
      </c>
      <c r="U305" s="1150">
        <v>72.959999999999994</v>
      </c>
      <c r="V305" s="1149">
        <f t="shared" si="76"/>
        <v>0.32717488789237664</v>
      </c>
      <c r="W305" s="1150">
        <v>223</v>
      </c>
      <c r="X305" s="1150">
        <v>103.68</v>
      </c>
      <c r="Y305" s="1149">
        <f t="shared" si="81"/>
        <v>0.46493273542600899</v>
      </c>
      <c r="Z305" s="1149">
        <f t="shared" si="77"/>
        <v>0.6852017937219731</v>
      </c>
      <c r="AA305" s="1150">
        <v>250</v>
      </c>
      <c r="AB305" s="1150">
        <v>206.64</v>
      </c>
      <c r="AC305" s="1149">
        <f t="shared" si="80"/>
        <v>0.82655999999999996</v>
      </c>
    </row>
    <row r="306" spans="1:29">
      <c r="A306" s="2082">
        <v>122000000094</v>
      </c>
      <c r="B306" s="2081">
        <v>300</v>
      </c>
      <c r="C306" s="1150" t="s">
        <v>4537</v>
      </c>
      <c r="D306" s="1150" t="s">
        <v>1623</v>
      </c>
      <c r="E306" s="1150" t="s">
        <v>1687</v>
      </c>
      <c r="F306" s="1150" t="s">
        <v>4429</v>
      </c>
      <c r="G306" s="1150">
        <v>223</v>
      </c>
      <c r="H306" s="1150">
        <v>223</v>
      </c>
      <c r="I306" s="1150">
        <v>112.00000000000001</v>
      </c>
      <c r="J306" s="1149">
        <f t="shared" si="87"/>
        <v>0.50224215246636783</v>
      </c>
      <c r="K306" s="1150">
        <v>223</v>
      </c>
      <c r="L306" s="1150">
        <v>88</v>
      </c>
      <c r="M306" s="1149">
        <f t="shared" si="88"/>
        <v>0.39461883408071746</v>
      </c>
      <c r="N306" s="1150">
        <v>223</v>
      </c>
      <c r="O306" s="1150">
        <v>156</v>
      </c>
      <c r="P306" s="1149">
        <f t="shared" si="89"/>
        <v>0.69955156950672648</v>
      </c>
      <c r="Q306" s="1150">
        <v>223</v>
      </c>
      <c r="R306" s="1150">
        <v>121.92</v>
      </c>
      <c r="S306" s="1149">
        <f t="shared" si="86"/>
        <v>0.54672645739910319</v>
      </c>
      <c r="T306" s="1150">
        <v>223</v>
      </c>
      <c r="U306" s="1150">
        <v>95.04</v>
      </c>
      <c r="V306" s="1149">
        <f t="shared" si="76"/>
        <v>0.42618834080717494</v>
      </c>
      <c r="W306" s="1150">
        <v>223</v>
      </c>
      <c r="X306" s="1150">
        <v>115.99999999999999</v>
      </c>
      <c r="Y306" s="1149">
        <f t="shared" si="81"/>
        <v>0.52017937219730936</v>
      </c>
      <c r="Z306" s="1149">
        <f t="shared" si="77"/>
        <v>0.51491778774289987</v>
      </c>
      <c r="AA306" s="1150">
        <v>250</v>
      </c>
      <c r="AB306" s="1150">
        <v>23.84</v>
      </c>
      <c r="AC306" s="1149">
        <f t="shared" si="80"/>
        <v>9.536E-2</v>
      </c>
    </row>
    <row r="307" spans="1:29">
      <c r="A307" s="2082">
        <v>421000000010</v>
      </c>
      <c r="B307" s="2081">
        <v>301</v>
      </c>
      <c r="C307" s="1150" t="s">
        <v>1713</v>
      </c>
      <c r="D307" s="1150" t="s">
        <v>1623</v>
      </c>
      <c r="E307" s="1150" t="s">
        <v>4418</v>
      </c>
      <c r="F307" s="1150" t="s">
        <v>4429</v>
      </c>
      <c r="G307" s="1150">
        <v>223</v>
      </c>
      <c r="H307" s="1150">
        <v>223</v>
      </c>
      <c r="I307" s="1150">
        <v>118.91999999999999</v>
      </c>
      <c r="J307" s="1149">
        <f t="shared" si="87"/>
        <v>0.53327354260089677</v>
      </c>
      <c r="K307" s="1150">
        <v>223</v>
      </c>
      <c r="L307" s="1150">
        <v>114.24000000000001</v>
      </c>
      <c r="M307" s="1149">
        <f t="shared" si="88"/>
        <v>0.51228699551569512</v>
      </c>
      <c r="N307" s="1150">
        <v>223</v>
      </c>
      <c r="O307" s="1150">
        <v>120</v>
      </c>
      <c r="P307" s="1149">
        <f t="shared" si="89"/>
        <v>0.53811659192825112</v>
      </c>
      <c r="Q307" s="1150">
        <v>223</v>
      </c>
      <c r="R307" s="1150">
        <v>77.639999999999986</v>
      </c>
      <c r="S307" s="1149">
        <f t="shared" si="86"/>
        <v>0.3481614349775784</v>
      </c>
      <c r="T307" s="1150">
        <v>223</v>
      </c>
      <c r="U307" s="1150">
        <v>123.11999999999999</v>
      </c>
      <c r="V307" s="1149">
        <f t="shared" si="76"/>
        <v>0.55210762331838559</v>
      </c>
      <c r="W307" s="1150">
        <v>223</v>
      </c>
      <c r="X307" s="1150">
        <v>26.88</v>
      </c>
      <c r="Y307" s="1149">
        <f t="shared" si="81"/>
        <v>0.12053811659192824</v>
      </c>
      <c r="Z307" s="1149">
        <f t="shared" si="77"/>
        <v>0.43408071748878918</v>
      </c>
      <c r="AA307" s="1150">
        <v>250</v>
      </c>
      <c r="AB307" s="1150">
        <v>128</v>
      </c>
      <c r="AC307" s="1149">
        <f t="shared" si="80"/>
        <v>0.51200000000000001</v>
      </c>
    </row>
    <row r="308" spans="1:29">
      <c r="A308" s="2082">
        <v>126000000040</v>
      </c>
      <c r="B308" s="2081">
        <v>302</v>
      </c>
      <c r="C308" s="1150" t="s">
        <v>3303</v>
      </c>
      <c r="D308" s="1150" t="s">
        <v>1623</v>
      </c>
      <c r="E308" s="1150" t="s">
        <v>4418</v>
      </c>
      <c r="F308" s="1150" t="s">
        <v>4429</v>
      </c>
      <c r="G308" s="1150">
        <v>225</v>
      </c>
      <c r="H308" s="1150">
        <v>225</v>
      </c>
      <c r="I308" s="1150">
        <v>125.76</v>
      </c>
      <c r="J308" s="1149">
        <f t="shared" si="87"/>
        <v>0.55893333333333339</v>
      </c>
      <c r="K308" s="1150">
        <v>225</v>
      </c>
      <c r="L308" s="1150">
        <v>128</v>
      </c>
      <c r="M308" s="1149">
        <f t="shared" si="88"/>
        <v>0.56888888888888889</v>
      </c>
      <c r="N308" s="1150">
        <v>225</v>
      </c>
      <c r="O308" s="1150">
        <v>124.96000000000001</v>
      </c>
      <c r="P308" s="1149">
        <f t="shared" si="89"/>
        <v>0.55537777777777786</v>
      </c>
      <c r="Q308" s="1150">
        <v>225</v>
      </c>
      <c r="R308" s="1150">
        <v>119.68</v>
      </c>
      <c r="S308" s="1149">
        <f t="shared" si="86"/>
        <v>0.53191111111111111</v>
      </c>
      <c r="T308" s="1150">
        <v>225</v>
      </c>
      <c r="U308" s="1150">
        <v>2.88</v>
      </c>
      <c r="V308" s="1149">
        <f t="shared" si="76"/>
        <v>1.2799999999999999E-2</v>
      </c>
      <c r="W308" s="1150">
        <v>225</v>
      </c>
      <c r="X308" s="1150">
        <v>2.7199999999999998</v>
      </c>
      <c r="Y308" s="1149">
        <f t="shared" si="81"/>
        <v>1.2088888888888889E-2</v>
      </c>
      <c r="Z308" s="1149">
        <f t="shared" si="77"/>
        <v>0.37333333333333335</v>
      </c>
      <c r="AA308" s="1150">
        <v>250</v>
      </c>
      <c r="AB308" s="1150">
        <v>116.64</v>
      </c>
      <c r="AC308" s="1149">
        <f t="shared" si="80"/>
        <v>0.46655999999999997</v>
      </c>
    </row>
    <row r="309" spans="1:29">
      <c r="A309" s="2082">
        <v>613000000033</v>
      </c>
      <c r="B309" s="2081">
        <v>303</v>
      </c>
      <c r="C309" s="1150" t="s">
        <v>4535</v>
      </c>
      <c r="D309" s="1150" t="s">
        <v>1623</v>
      </c>
      <c r="E309" s="1150" t="s">
        <v>4418</v>
      </c>
      <c r="F309" s="1150" t="s">
        <v>4429</v>
      </c>
      <c r="G309" s="1150">
        <v>225</v>
      </c>
      <c r="H309" s="1150">
        <v>225</v>
      </c>
      <c r="I309" s="1150">
        <v>184</v>
      </c>
      <c r="J309" s="1149">
        <f t="shared" si="87"/>
        <v>0.81777777777777783</v>
      </c>
      <c r="K309" s="1150">
        <v>225</v>
      </c>
      <c r="L309" s="1150">
        <v>250.4</v>
      </c>
      <c r="M309" s="1149">
        <f t="shared" si="88"/>
        <v>1.1128888888888888</v>
      </c>
      <c r="N309" s="1150">
        <v>225</v>
      </c>
      <c r="O309" s="1150">
        <v>248.4</v>
      </c>
      <c r="P309" s="1149">
        <f t="shared" si="89"/>
        <v>1.1040000000000001</v>
      </c>
      <c r="Q309" s="1150">
        <v>225</v>
      </c>
      <c r="R309" s="1150">
        <v>203.2</v>
      </c>
      <c r="S309" s="1149">
        <f t="shared" si="86"/>
        <v>0.90311111111111109</v>
      </c>
      <c r="T309" s="1150">
        <v>225</v>
      </c>
      <c r="U309" s="1150">
        <v>229.6</v>
      </c>
      <c r="V309" s="1149">
        <f t="shared" si="76"/>
        <v>1.0204444444444445</v>
      </c>
      <c r="W309" s="1150">
        <v>225</v>
      </c>
      <c r="X309" s="1150">
        <v>248.8</v>
      </c>
      <c r="Y309" s="1149">
        <f t="shared" si="81"/>
        <v>1.1057777777777777</v>
      </c>
      <c r="Z309" s="1149">
        <f t="shared" si="77"/>
        <v>1.0106666666666666</v>
      </c>
      <c r="AA309" s="1150">
        <v>250</v>
      </c>
      <c r="AB309" s="1150">
        <v>225.8</v>
      </c>
      <c r="AC309" s="1149">
        <f t="shared" si="80"/>
        <v>0.9032</v>
      </c>
    </row>
    <row r="310" spans="1:29">
      <c r="A310" s="2082">
        <v>613000000034</v>
      </c>
      <c r="B310" s="2081">
        <v>304</v>
      </c>
      <c r="C310" s="1150" t="s">
        <v>4533</v>
      </c>
      <c r="D310" s="1150" t="s">
        <v>1623</v>
      </c>
      <c r="E310" s="1150" t="s">
        <v>4418</v>
      </c>
      <c r="F310" s="1150" t="s">
        <v>4429</v>
      </c>
      <c r="G310" s="1150">
        <v>225</v>
      </c>
      <c r="H310" s="1150">
        <v>225</v>
      </c>
      <c r="I310" s="1150">
        <v>32.4</v>
      </c>
      <c r="J310" s="1149">
        <f t="shared" si="87"/>
        <v>0.14399999999999999</v>
      </c>
      <c r="K310" s="1150">
        <v>225</v>
      </c>
      <c r="L310" s="1150">
        <v>4.2</v>
      </c>
      <c r="M310" s="1149">
        <f t="shared" si="88"/>
        <v>1.8666666666666668E-2</v>
      </c>
      <c r="N310" s="1150">
        <v>225</v>
      </c>
      <c r="O310" s="1150">
        <v>16.2</v>
      </c>
      <c r="P310" s="1149">
        <f t="shared" si="89"/>
        <v>7.1999999999999995E-2</v>
      </c>
      <c r="Q310" s="1150">
        <v>225</v>
      </c>
      <c r="R310" s="1150">
        <v>10.799999999999999</v>
      </c>
      <c r="S310" s="1149">
        <f t="shared" si="86"/>
        <v>4.7999999999999994E-2</v>
      </c>
      <c r="T310" s="1150">
        <v>225</v>
      </c>
      <c r="U310" s="1150">
        <v>3</v>
      </c>
      <c r="V310" s="1149">
        <f t="shared" si="76"/>
        <v>1.3333333333333334E-2</v>
      </c>
      <c r="W310" s="1150">
        <v>225</v>
      </c>
      <c r="X310" s="1150">
        <v>3.8400000000000003</v>
      </c>
      <c r="Y310" s="1149">
        <f t="shared" si="81"/>
        <v>1.7066666666666667E-2</v>
      </c>
      <c r="Z310" s="1149">
        <f t="shared" si="77"/>
        <v>5.2177777777777774E-2</v>
      </c>
      <c r="AA310" s="1150">
        <v>250</v>
      </c>
      <c r="AB310" s="1150">
        <v>66.36</v>
      </c>
      <c r="AC310" s="1149">
        <f t="shared" si="80"/>
        <v>0.26544000000000001</v>
      </c>
    </row>
    <row r="311" spans="1:29">
      <c r="A311" s="2082">
        <v>123000000122</v>
      </c>
      <c r="B311" s="2081">
        <v>305</v>
      </c>
      <c r="C311" s="1150" t="s">
        <v>4531</v>
      </c>
      <c r="D311" s="1150" t="s">
        <v>1623</v>
      </c>
      <c r="E311" s="1150" t="s">
        <v>4418</v>
      </c>
      <c r="F311" s="1150" t="s">
        <v>4429</v>
      </c>
      <c r="G311" s="1150">
        <v>228</v>
      </c>
      <c r="H311" s="1150">
        <v>228</v>
      </c>
      <c r="I311" s="1150">
        <v>174</v>
      </c>
      <c r="J311" s="1149">
        <f t="shared" si="87"/>
        <v>0.76315789473684215</v>
      </c>
      <c r="K311" s="1150">
        <v>228</v>
      </c>
      <c r="L311" s="1150">
        <v>159</v>
      </c>
      <c r="M311" s="1149">
        <f t="shared" si="88"/>
        <v>0.69736842105263153</v>
      </c>
      <c r="N311" s="1150">
        <v>228</v>
      </c>
      <c r="O311" s="1150">
        <v>84.72</v>
      </c>
      <c r="P311" s="1149">
        <f t="shared" si="89"/>
        <v>0.37157894736842106</v>
      </c>
      <c r="Q311" s="1150">
        <v>228</v>
      </c>
      <c r="R311" s="1150">
        <v>90</v>
      </c>
      <c r="S311" s="1149">
        <f t="shared" si="86"/>
        <v>0.39473684210526316</v>
      </c>
      <c r="T311" s="1150">
        <v>228</v>
      </c>
      <c r="U311" s="1150">
        <v>90</v>
      </c>
      <c r="V311" s="1149">
        <f t="shared" si="76"/>
        <v>0.39473684210526316</v>
      </c>
      <c r="W311" s="1150">
        <v>228</v>
      </c>
      <c r="X311" s="1150">
        <v>105</v>
      </c>
      <c r="Y311" s="1149">
        <f t="shared" si="81"/>
        <v>0.46052631578947367</v>
      </c>
      <c r="Z311" s="1149">
        <f t="shared" si="77"/>
        <v>0.51368421052631585</v>
      </c>
      <c r="AA311" s="1150">
        <v>250</v>
      </c>
      <c r="AB311" s="1150">
        <v>199.44</v>
      </c>
      <c r="AC311" s="1149">
        <f t="shared" si="80"/>
        <v>0.79776000000000002</v>
      </c>
    </row>
    <row r="312" spans="1:29">
      <c r="A312" s="2082">
        <v>122000000064</v>
      </c>
      <c r="B312" s="2081">
        <v>306</v>
      </c>
      <c r="C312" s="1150" t="s">
        <v>1712</v>
      </c>
      <c r="D312" s="1150" t="s">
        <v>1623</v>
      </c>
      <c r="E312" s="1150" t="s">
        <v>4418</v>
      </c>
      <c r="F312" s="1150" t="s">
        <v>4429</v>
      </c>
      <c r="G312" s="1150">
        <v>230</v>
      </c>
      <c r="H312" s="1150">
        <v>230</v>
      </c>
      <c r="I312" s="1150">
        <v>20</v>
      </c>
      <c r="J312" s="1149">
        <f t="shared" si="87"/>
        <v>8.6956521739130432E-2</v>
      </c>
      <c r="K312" s="1150">
        <v>230</v>
      </c>
      <c r="L312" s="1150">
        <v>160</v>
      </c>
      <c r="M312" s="1149">
        <f t="shared" si="88"/>
        <v>0.69565217391304346</v>
      </c>
      <c r="N312" s="1150">
        <v>230</v>
      </c>
      <c r="O312" s="1150">
        <v>230</v>
      </c>
      <c r="P312" s="1149">
        <f t="shared" si="89"/>
        <v>1</v>
      </c>
      <c r="Q312" s="1150">
        <v>230</v>
      </c>
      <c r="R312" s="1150">
        <v>223.8</v>
      </c>
      <c r="S312" s="1149">
        <f t="shared" si="86"/>
        <v>0.97304347826086957</v>
      </c>
      <c r="T312" s="1150">
        <v>230</v>
      </c>
      <c r="U312" s="1150">
        <v>221.29999999999998</v>
      </c>
      <c r="V312" s="1149">
        <f t="shared" si="76"/>
        <v>0.96217391304347821</v>
      </c>
      <c r="W312" s="1150">
        <v>230</v>
      </c>
      <c r="X312" s="1150">
        <v>218</v>
      </c>
      <c r="Y312" s="1149">
        <f t="shared" si="81"/>
        <v>0.94782608695652171</v>
      </c>
      <c r="Z312" s="1149">
        <f t="shared" si="77"/>
        <v>0.77760869565217383</v>
      </c>
      <c r="AA312" s="1150">
        <v>250</v>
      </c>
      <c r="AB312" s="1150">
        <v>232.32</v>
      </c>
      <c r="AC312" s="1149">
        <f t="shared" si="80"/>
        <v>0.92927999999999999</v>
      </c>
    </row>
    <row r="313" spans="1:29">
      <c r="A313" s="2082">
        <v>126000000003</v>
      </c>
      <c r="B313" s="2081">
        <v>307</v>
      </c>
      <c r="C313" s="1150" t="s">
        <v>904</v>
      </c>
      <c r="D313" s="1150" t="s">
        <v>1623</v>
      </c>
      <c r="E313" s="1150" t="s">
        <v>4418</v>
      </c>
      <c r="F313" s="1150" t="s">
        <v>4428</v>
      </c>
      <c r="G313" s="1150">
        <v>230</v>
      </c>
      <c r="H313" s="1150">
        <v>230</v>
      </c>
      <c r="I313" s="1150">
        <v>150</v>
      </c>
      <c r="J313" s="1149">
        <f t="shared" si="87"/>
        <v>0.65217391304347827</v>
      </c>
      <c r="K313" s="1150">
        <v>230</v>
      </c>
      <c r="L313" s="1150">
        <v>318</v>
      </c>
      <c r="M313" s="1149">
        <f t="shared" si="88"/>
        <v>1.3826086956521739</v>
      </c>
      <c r="N313" s="1150">
        <v>230</v>
      </c>
      <c r="O313" s="1150">
        <v>342.24</v>
      </c>
      <c r="P313" s="1149">
        <f t="shared" si="89"/>
        <v>1.488</v>
      </c>
      <c r="Q313" s="1150">
        <v>230</v>
      </c>
      <c r="R313" s="1150">
        <v>313.2</v>
      </c>
      <c r="S313" s="1149">
        <f t="shared" si="86"/>
        <v>1.3617391304347826</v>
      </c>
      <c r="T313" s="1150">
        <v>230</v>
      </c>
      <c r="U313" s="1150">
        <v>192</v>
      </c>
      <c r="V313" s="1149">
        <f t="shared" si="76"/>
        <v>0.83478260869565213</v>
      </c>
      <c r="W313" s="1150">
        <v>230</v>
      </c>
      <c r="X313" s="1150">
        <v>240</v>
      </c>
      <c r="Y313" s="1149">
        <f t="shared" si="81"/>
        <v>1.0434782608695652</v>
      </c>
      <c r="Z313" s="1149">
        <f t="shared" si="77"/>
        <v>1.1271304347826088</v>
      </c>
      <c r="AA313" s="1150">
        <v>250</v>
      </c>
      <c r="AB313" s="1150">
        <v>102.72</v>
      </c>
      <c r="AC313" s="1149">
        <f t="shared" si="80"/>
        <v>0.41088000000000002</v>
      </c>
    </row>
    <row r="314" spans="1:29">
      <c r="A314" s="2082">
        <v>123000000085</v>
      </c>
      <c r="B314" s="2081">
        <v>308</v>
      </c>
      <c r="C314" s="1150" t="s">
        <v>1711</v>
      </c>
      <c r="D314" s="1150" t="s">
        <v>1623</v>
      </c>
      <c r="E314" s="1150" t="s">
        <v>4602</v>
      </c>
      <c r="F314" s="1150" t="s">
        <v>4429</v>
      </c>
      <c r="G314" s="1150">
        <v>232</v>
      </c>
      <c r="H314" s="1150">
        <v>232</v>
      </c>
      <c r="I314" s="1150">
        <v>111.35999999999999</v>
      </c>
      <c r="J314" s="1149">
        <f t="shared" si="87"/>
        <v>0.47999999999999993</v>
      </c>
      <c r="K314" s="1150">
        <v>232</v>
      </c>
      <c r="L314" s="1150">
        <v>113.64000000000001</v>
      </c>
      <c r="M314" s="1149">
        <f t="shared" si="88"/>
        <v>0.48982758620689659</v>
      </c>
      <c r="N314" s="1150">
        <v>232</v>
      </c>
      <c r="O314" s="1150">
        <v>92.52</v>
      </c>
      <c r="P314" s="1149">
        <f t="shared" si="89"/>
        <v>0.39879310344827584</v>
      </c>
      <c r="Q314" s="1150">
        <v>232</v>
      </c>
      <c r="R314" s="1150">
        <v>87.36</v>
      </c>
      <c r="S314" s="1149">
        <f t="shared" si="86"/>
        <v>0.37655172413793103</v>
      </c>
      <c r="T314" s="1150">
        <v>232</v>
      </c>
      <c r="U314" s="1150">
        <v>105</v>
      </c>
      <c r="V314" s="1149">
        <f t="shared" si="76"/>
        <v>0.45258620689655171</v>
      </c>
      <c r="W314" s="1150">
        <v>232</v>
      </c>
      <c r="X314" s="1150">
        <v>117.24</v>
      </c>
      <c r="Y314" s="1149">
        <f t="shared" si="81"/>
        <v>0.50534482758620691</v>
      </c>
      <c r="Z314" s="1149">
        <f t="shared" si="77"/>
        <v>0.45051724137931037</v>
      </c>
      <c r="AA314" s="1150">
        <v>250</v>
      </c>
      <c r="AB314" s="1150">
        <v>34.799999999999997</v>
      </c>
      <c r="AC314" s="1149">
        <f t="shared" si="80"/>
        <v>0.13919999999999999</v>
      </c>
    </row>
    <row r="315" spans="1:29">
      <c r="A315" s="2082">
        <v>622000000010</v>
      </c>
      <c r="B315" s="2081">
        <v>309</v>
      </c>
      <c r="C315" s="1150" t="s">
        <v>4530</v>
      </c>
      <c r="D315" s="1150" t="s">
        <v>1623</v>
      </c>
      <c r="E315" s="1150" t="s">
        <v>4597</v>
      </c>
      <c r="F315" s="1150" t="s">
        <v>4429</v>
      </c>
      <c r="G315" s="1150">
        <v>233.33</v>
      </c>
      <c r="H315" s="1150">
        <v>233.33</v>
      </c>
      <c r="I315" s="1150">
        <v>135</v>
      </c>
      <c r="J315" s="1149">
        <f t="shared" si="87"/>
        <v>0.57857969399562847</v>
      </c>
      <c r="K315" s="1150">
        <v>233.33</v>
      </c>
      <c r="L315" s="1150">
        <v>150</v>
      </c>
      <c r="M315" s="1149">
        <f t="shared" si="88"/>
        <v>0.64286632666180943</v>
      </c>
      <c r="N315" s="1150">
        <v>233.33</v>
      </c>
      <c r="O315" s="1150">
        <v>135.6</v>
      </c>
      <c r="P315" s="1149">
        <f t="shared" si="89"/>
        <v>0.58115115930227568</v>
      </c>
      <c r="Q315" s="1150">
        <v>233.33</v>
      </c>
      <c r="R315" s="1150">
        <v>144.6</v>
      </c>
      <c r="S315" s="1149">
        <f t="shared" si="86"/>
        <v>0.61972313890198427</v>
      </c>
      <c r="T315" s="1150">
        <v>233.33</v>
      </c>
      <c r="U315" s="1150">
        <v>140.4</v>
      </c>
      <c r="V315" s="1149">
        <f t="shared" si="76"/>
        <v>0.60172288175545363</v>
      </c>
      <c r="W315" s="1150">
        <v>233.33</v>
      </c>
      <c r="X315" s="1150">
        <v>151.19999999999999</v>
      </c>
      <c r="Y315" s="1149">
        <f t="shared" si="81"/>
        <v>0.64800925727510383</v>
      </c>
      <c r="Z315" s="1149">
        <f t="shared" si="77"/>
        <v>0.61200874298204255</v>
      </c>
      <c r="AA315" s="1150">
        <v>250</v>
      </c>
      <c r="AB315" s="1150">
        <v>126</v>
      </c>
      <c r="AC315" s="1149">
        <f t="shared" si="80"/>
        <v>0.504</v>
      </c>
    </row>
    <row r="316" spans="1:29">
      <c r="A316" s="2082">
        <v>126000000019</v>
      </c>
      <c r="B316" s="2081">
        <v>310</v>
      </c>
      <c r="C316" s="1150" t="s">
        <v>1261</v>
      </c>
      <c r="D316" s="1150" t="s">
        <v>1623</v>
      </c>
      <c r="E316" s="1150" t="s">
        <v>4418</v>
      </c>
      <c r="F316" s="1150" t="s">
        <v>4429</v>
      </c>
      <c r="G316" s="1150">
        <v>234</v>
      </c>
      <c r="H316" s="1150">
        <v>234</v>
      </c>
      <c r="I316" s="1150">
        <v>216.96</v>
      </c>
      <c r="J316" s="1149">
        <f t="shared" si="87"/>
        <v>0.92717948717948717</v>
      </c>
      <c r="K316" s="1150">
        <v>234</v>
      </c>
      <c r="L316" s="1150">
        <v>180</v>
      </c>
      <c r="M316" s="1149">
        <f t="shared" si="88"/>
        <v>0.76923076923076927</v>
      </c>
      <c r="N316" s="1150">
        <v>234</v>
      </c>
      <c r="O316" s="1150">
        <v>187.35999999999999</v>
      </c>
      <c r="P316" s="1149">
        <f t="shared" si="89"/>
        <v>0.80068376068376057</v>
      </c>
      <c r="Q316" s="1150">
        <v>234</v>
      </c>
      <c r="R316" s="1150">
        <v>132.32</v>
      </c>
      <c r="S316" s="1149">
        <f t="shared" si="86"/>
        <v>0.56547008547008548</v>
      </c>
      <c r="T316" s="1150">
        <v>234</v>
      </c>
      <c r="U316" s="1150">
        <v>176.32000000000002</v>
      </c>
      <c r="V316" s="1149">
        <f t="shared" si="76"/>
        <v>0.75350427350427363</v>
      </c>
      <c r="W316" s="1150">
        <v>234</v>
      </c>
      <c r="X316" s="1150">
        <v>162.88</v>
      </c>
      <c r="Y316" s="1149">
        <f t="shared" si="81"/>
        <v>0.69606837606837602</v>
      </c>
      <c r="Z316" s="1149">
        <f t="shared" si="77"/>
        <v>0.7520227920227921</v>
      </c>
      <c r="AA316" s="1150">
        <v>250.44</v>
      </c>
      <c r="AB316" s="1150">
        <v>63.6</v>
      </c>
      <c r="AC316" s="1149">
        <f t="shared" si="80"/>
        <v>0.25395304264494489</v>
      </c>
    </row>
    <row r="317" spans="1:29">
      <c r="A317" s="2082">
        <v>421000000018</v>
      </c>
      <c r="B317" s="2081">
        <v>311</v>
      </c>
      <c r="C317" s="1150" t="s">
        <v>3570</v>
      </c>
      <c r="D317" s="1150" t="s">
        <v>1623</v>
      </c>
      <c r="E317" s="1150" t="s">
        <v>4418</v>
      </c>
      <c r="F317" s="1150" t="s">
        <v>4429</v>
      </c>
      <c r="G317" s="1150">
        <v>234</v>
      </c>
      <c r="H317" s="1150">
        <v>234</v>
      </c>
      <c r="I317" s="1150">
        <v>39.6</v>
      </c>
      <c r="J317" s="1149">
        <f t="shared" si="87"/>
        <v>0.16923076923076924</v>
      </c>
      <c r="K317" s="1150">
        <v>234</v>
      </c>
      <c r="L317" s="1150">
        <v>72.319999999999993</v>
      </c>
      <c r="M317" s="1149">
        <f t="shared" si="88"/>
        <v>0.30905982905982904</v>
      </c>
      <c r="N317" s="1150">
        <v>234</v>
      </c>
      <c r="O317" s="1150">
        <v>50.4</v>
      </c>
      <c r="P317" s="1149">
        <f t="shared" si="89"/>
        <v>0.21538461538461537</v>
      </c>
      <c r="Q317" s="1150">
        <v>234</v>
      </c>
      <c r="R317" s="1150">
        <v>74.56</v>
      </c>
      <c r="S317" s="1149">
        <f t="shared" si="86"/>
        <v>0.31863247863247862</v>
      </c>
      <c r="T317" s="1150">
        <v>234</v>
      </c>
      <c r="U317" s="1150">
        <v>15.52</v>
      </c>
      <c r="V317" s="1149">
        <f t="shared" si="76"/>
        <v>6.632478632478632E-2</v>
      </c>
      <c r="W317" s="1150">
        <v>234</v>
      </c>
      <c r="X317" s="1150">
        <v>15.040000000000001</v>
      </c>
      <c r="Y317" s="1149">
        <f t="shared" si="81"/>
        <v>6.4273504273504284E-2</v>
      </c>
      <c r="Z317" s="1149">
        <f t="shared" si="77"/>
        <v>0.19048433048433047</v>
      </c>
      <c r="AA317" s="1150">
        <v>255</v>
      </c>
      <c r="AB317" s="1150">
        <v>232.64</v>
      </c>
      <c r="AC317" s="1149">
        <f t="shared" si="80"/>
        <v>0.91231372549019607</v>
      </c>
    </row>
    <row r="318" spans="1:29">
      <c r="A318" s="2082">
        <v>615000000044</v>
      </c>
      <c r="B318" s="2081">
        <v>312</v>
      </c>
      <c r="C318" s="1150" t="s">
        <v>4616</v>
      </c>
      <c r="D318" s="1150" t="s">
        <v>1623</v>
      </c>
      <c r="E318" s="1150" t="s">
        <v>4418</v>
      </c>
      <c r="F318" s="1150" t="s">
        <v>4429</v>
      </c>
      <c r="G318" s="1150">
        <v>234</v>
      </c>
      <c r="H318" s="1150">
        <v>234</v>
      </c>
      <c r="I318" s="1150">
        <v>95.199999999999989</v>
      </c>
      <c r="J318" s="1149">
        <f t="shared" si="87"/>
        <v>0.40683760683760678</v>
      </c>
      <c r="K318" s="1150">
        <v>234</v>
      </c>
      <c r="L318" s="1150">
        <v>97.6</v>
      </c>
      <c r="M318" s="1149">
        <f t="shared" si="88"/>
        <v>0.41709401709401706</v>
      </c>
      <c r="N318" s="1150">
        <v>234</v>
      </c>
      <c r="O318" s="1150">
        <v>128.96</v>
      </c>
      <c r="P318" s="1149">
        <f t="shared" si="89"/>
        <v>0.55111111111111111</v>
      </c>
      <c r="Q318" s="1150">
        <v>234</v>
      </c>
      <c r="R318" s="1150">
        <v>155.84</v>
      </c>
      <c r="S318" s="1149">
        <f t="shared" si="86"/>
        <v>0.66598290598290599</v>
      </c>
      <c r="T318" s="1150">
        <v>234</v>
      </c>
      <c r="U318" s="1150">
        <v>154.24</v>
      </c>
      <c r="V318" s="1149">
        <f t="shared" si="76"/>
        <v>0.65914529914529918</v>
      </c>
      <c r="W318" s="1150">
        <v>234</v>
      </c>
      <c r="X318" s="1150">
        <v>184.32</v>
      </c>
      <c r="Y318" s="1149">
        <f t="shared" si="81"/>
        <v>0.78769230769230769</v>
      </c>
      <c r="Z318" s="1149">
        <f t="shared" si="77"/>
        <v>0.58131054131054138</v>
      </c>
      <c r="AA318" s="1150">
        <v>255</v>
      </c>
      <c r="AB318" s="1150">
        <v>24</v>
      </c>
      <c r="AC318" s="1149">
        <f t="shared" si="80"/>
        <v>9.4117647058823528E-2</v>
      </c>
    </row>
    <row r="319" spans="1:29">
      <c r="A319" s="2082">
        <v>121000000073</v>
      </c>
      <c r="B319" s="2081">
        <v>313</v>
      </c>
      <c r="C319" s="1150" t="s">
        <v>3475</v>
      </c>
      <c r="D319" s="1150" t="s">
        <v>1623</v>
      </c>
      <c r="E319" s="1150" t="s">
        <v>4602</v>
      </c>
      <c r="F319" s="1150" t="s">
        <v>4429</v>
      </c>
      <c r="G319" s="1150">
        <v>237</v>
      </c>
      <c r="H319" s="1150">
        <v>237</v>
      </c>
      <c r="I319" s="1150">
        <v>329.52000000000004</v>
      </c>
      <c r="J319" s="1149">
        <f t="shared" si="87"/>
        <v>1.3903797468354433</v>
      </c>
      <c r="K319" s="1150">
        <v>237</v>
      </c>
      <c r="L319" s="1150">
        <v>359.64000000000004</v>
      </c>
      <c r="M319" s="1149">
        <f t="shared" si="88"/>
        <v>1.51746835443038</v>
      </c>
      <c r="N319" s="1150">
        <v>237</v>
      </c>
      <c r="O319" s="1150">
        <v>333.36</v>
      </c>
      <c r="P319" s="1149">
        <f t="shared" si="89"/>
        <v>1.4065822784810127</v>
      </c>
      <c r="Q319" s="1150">
        <v>237</v>
      </c>
      <c r="R319" s="1150">
        <v>258.24</v>
      </c>
      <c r="S319" s="1149">
        <f t="shared" si="86"/>
        <v>1.0896202531645569</v>
      </c>
      <c r="T319" s="1150">
        <v>237</v>
      </c>
      <c r="U319" s="1150">
        <v>197.64000000000001</v>
      </c>
      <c r="V319" s="1149">
        <f t="shared" si="76"/>
        <v>0.83392405063291142</v>
      </c>
      <c r="W319" s="1150">
        <v>237</v>
      </c>
      <c r="X319" s="1150">
        <v>144.6</v>
      </c>
      <c r="Y319" s="1149">
        <f t="shared" si="81"/>
        <v>0.61012658227848093</v>
      </c>
      <c r="Z319" s="1149">
        <f t="shared" si="77"/>
        <v>1.1413502109704643</v>
      </c>
      <c r="AA319" s="1150">
        <v>256</v>
      </c>
      <c r="AB319" s="1150">
        <v>65.28</v>
      </c>
      <c r="AC319" s="1149">
        <f t="shared" si="80"/>
        <v>0.255</v>
      </c>
    </row>
    <row r="320" spans="1:29">
      <c r="A320" s="2082">
        <v>123000000113</v>
      </c>
      <c r="B320" s="2081">
        <v>314</v>
      </c>
      <c r="C320" s="1150" t="s">
        <v>3231</v>
      </c>
      <c r="D320" s="1150" t="s">
        <v>1623</v>
      </c>
      <c r="E320" s="1150" t="s">
        <v>4418</v>
      </c>
      <c r="F320" s="1150" t="s">
        <v>4429</v>
      </c>
      <c r="G320" s="1150">
        <v>242</v>
      </c>
      <c r="H320" s="1150">
        <v>242</v>
      </c>
      <c r="I320" s="1150">
        <v>188</v>
      </c>
      <c r="J320" s="1149">
        <f t="shared" si="87"/>
        <v>0.77685950413223137</v>
      </c>
      <c r="K320" s="1150">
        <v>242</v>
      </c>
      <c r="L320" s="1150">
        <v>204</v>
      </c>
      <c r="M320" s="1149">
        <f t="shared" si="88"/>
        <v>0.84297520661157022</v>
      </c>
      <c r="N320" s="1150">
        <v>242</v>
      </c>
      <c r="O320" s="1150">
        <v>210.08</v>
      </c>
      <c r="P320" s="1149">
        <f t="shared" si="89"/>
        <v>0.86809917355371902</v>
      </c>
      <c r="Q320" s="1150">
        <v>242</v>
      </c>
      <c r="R320" s="1150">
        <v>208.16</v>
      </c>
      <c r="S320" s="1149">
        <f t="shared" si="86"/>
        <v>0.86016528925619828</v>
      </c>
      <c r="T320" s="1150">
        <v>242</v>
      </c>
      <c r="U320" s="1150">
        <v>200.64000000000001</v>
      </c>
      <c r="V320" s="1149">
        <f t="shared" si="76"/>
        <v>0.8290909090909091</v>
      </c>
      <c r="W320" s="1150">
        <v>242</v>
      </c>
      <c r="X320" s="1150">
        <v>200</v>
      </c>
      <c r="Y320" s="1149">
        <f t="shared" si="81"/>
        <v>0.82644628099173556</v>
      </c>
      <c r="Z320" s="1149">
        <f t="shared" si="77"/>
        <v>0.83393939393939398</v>
      </c>
      <c r="AA320" s="1150">
        <v>256</v>
      </c>
      <c r="AB320" s="1150">
        <v>225.76</v>
      </c>
      <c r="AC320" s="1149">
        <f t="shared" si="80"/>
        <v>0.88187499999999996</v>
      </c>
    </row>
    <row r="321" spans="1:29">
      <c r="A321" s="2082">
        <v>125000000032</v>
      </c>
      <c r="B321" s="2081">
        <v>315</v>
      </c>
      <c r="C321" s="1150" t="s">
        <v>3089</v>
      </c>
      <c r="D321" s="1150" t="s">
        <v>1623</v>
      </c>
      <c r="E321" s="1150" t="s">
        <v>4418</v>
      </c>
      <c r="F321" s="1150" t="s">
        <v>4429</v>
      </c>
      <c r="G321" s="1150">
        <v>242</v>
      </c>
      <c r="H321" s="1150">
        <v>242</v>
      </c>
      <c r="I321" s="1150">
        <v>72</v>
      </c>
      <c r="J321" s="1149">
        <f t="shared" si="87"/>
        <v>0.2975206611570248</v>
      </c>
      <c r="K321" s="1150">
        <v>242</v>
      </c>
      <c r="L321" s="1150">
        <v>108</v>
      </c>
      <c r="M321" s="1149">
        <f t="shared" si="88"/>
        <v>0.4462809917355372</v>
      </c>
      <c r="N321" s="1150">
        <v>242</v>
      </c>
      <c r="O321" s="1150">
        <v>88</v>
      </c>
      <c r="P321" s="1149">
        <f t="shared" si="89"/>
        <v>0.36363636363636365</v>
      </c>
      <c r="Q321" s="1150">
        <v>242</v>
      </c>
      <c r="R321" s="1150">
        <v>104</v>
      </c>
      <c r="S321" s="1149">
        <f t="shared" si="86"/>
        <v>0.42975206611570249</v>
      </c>
      <c r="T321" s="1150">
        <v>242</v>
      </c>
      <c r="U321" s="1150">
        <v>100</v>
      </c>
      <c r="V321" s="1149">
        <f t="shared" si="76"/>
        <v>0.41322314049586778</v>
      </c>
      <c r="W321" s="1150">
        <v>242</v>
      </c>
      <c r="X321" s="1150">
        <v>96</v>
      </c>
      <c r="Y321" s="1149">
        <f t="shared" si="81"/>
        <v>0.39669421487603307</v>
      </c>
      <c r="Z321" s="1149">
        <f t="shared" si="77"/>
        <v>0.39118457300275483</v>
      </c>
      <c r="AA321" s="1150">
        <v>256</v>
      </c>
      <c r="AB321" s="1150">
        <v>40</v>
      </c>
      <c r="AC321" s="1149">
        <f t="shared" si="80"/>
        <v>0.15625</v>
      </c>
    </row>
    <row r="322" spans="1:29">
      <c r="A322" s="2082">
        <v>125000000024</v>
      </c>
      <c r="B322" s="2081">
        <v>316</v>
      </c>
      <c r="C322" s="1150" t="s">
        <v>3302</v>
      </c>
      <c r="D322" s="1150" t="s">
        <v>1623</v>
      </c>
      <c r="E322" s="1150" t="s">
        <v>4418</v>
      </c>
      <c r="F322" s="1150" t="s">
        <v>4429</v>
      </c>
      <c r="G322" s="1150">
        <v>244</v>
      </c>
      <c r="H322" s="1150">
        <v>244</v>
      </c>
      <c r="I322" s="1150">
        <v>476</v>
      </c>
      <c r="J322" s="1149">
        <f t="shared" si="87"/>
        <v>1.9508196721311475</v>
      </c>
      <c r="K322" s="1150">
        <v>244</v>
      </c>
      <c r="L322" s="1150">
        <v>440.00000000000006</v>
      </c>
      <c r="M322" s="1149">
        <f t="shared" si="88"/>
        <v>1.8032786885245904</v>
      </c>
      <c r="N322" s="1150">
        <v>244</v>
      </c>
      <c r="O322" s="1150">
        <v>436.00000000000006</v>
      </c>
      <c r="P322" s="1149">
        <f t="shared" si="89"/>
        <v>1.7868852459016396</v>
      </c>
      <c r="Q322" s="1150">
        <v>244</v>
      </c>
      <c r="R322" s="1150">
        <v>216</v>
      </c>
      <c r="S322" s="1149">
        <f t="shared" si="86"/>
        <v>0.88524590163934425</v>
      </c>
      <c r="T322" s="1150">
        <v>244</v>
      </c>
      <c r="U322" s="1150">
        <v>248</v>
      </c>
      <c r="V322" s="1149">
        <f t="shared" si="76"/>
        <v>1.0163934426229508</v>
      </c>
      <c r="W322" s="1150">
        <v>244</v>
      </c>
      <c r="X322" s="1150">
        <v>280</v>
      </c>
      <c r="Y322" s="1149">
        <f t="shared" si="81"/>
        <v>1.1475409836065573</v>
      </c>
      <c r="Z322" s="1149">
        <f t="shared" si="77"/>
        <v>1.4316939890710383</v>
      </c>
      <c r="AA322" s="1150">
        <v>256</v>
      </c>
      <c r="AB322" s="1150">
        <v>70</v>
      </c>
      <c r="AC322" s="1149">
        <f t="shared" si="80"/>
        <v>0.2734375</v>
      </c>
    </row>
    <row r="323" spans="1:29">
      <c r="A323" s="2082">
        <v>621000000036</v>
      </c>
      <c r="B323" s="2081">
        <v>317</v>
      </c>
      <c r="C323" s="1150" t="s">
        <v>1301</v>
      </c>
      <c r="D323" s="1150" t="s">
        <v>1623</v>
      </c>
      <c r="E323" s="1150" t="s">
        <v>4599</v>
      </c>
      <c r="F323" s="1150" t="s">
        <v>4429</v>
      </c>
      <c r="G323" s="1150">
        <v>244.5</v>
      </c>
      <c r="H323" s="1150">
        <v>244.5</v>
      </c>
      <c r="I323" s="1150">
        <v>103.68</v>
      </c>
      <c r="J323" s="1149">
        <f t="shared" si="87"/>
        <v>0.42404907975460127</v>
      </c>
      <c r="K323" s="1150">
        <v>244.5</v>
      </c>
      <c r="L323" s="1150">
        <v>78.959999999999994</v>
      </c>
      <c r="M323" s="1149">
        <f t="shared" si="88"/>
        <v>0.32294478527607362</v>
      </c>
      <c r="N323" s="1150">
        <v>244.5</v>
      </c>
      <c r="O323" s="1150">
        <v>63.36</v>
      </c>
      <c r="P323" s="1149">
        <f t="shared" si="89"/>
        <v>0.25914110429447851</v>
      </c>
      <c r="Q323" s="1150">
        <v>244.5</v>
      </c>
      <c r="R323" s="1150">
        <v>57.36</v>
      </c>
      <c r="S323" s="1149">
        <f t="shared" si="86"/>
        <v>0.23460122699386504</v>
      </c>
      <c r="T323" s="1150">
        <v>244.5</v>
      </c>
      <c r="U323" s="1150">
        <v>59.04</v>
      </c>
      <c r="V323" s="1149">
        <f t="shared" si="76"/>
        <v>0.2414723926380368</v>
      </c>
      <c r="W323" s="1150">
        <v>244.5</v>
      </c>
      <c r="X323" s="1150">
        <v>86.64</v>
      </c>
      <c r="Y323" s="1149">
        <f t="shared" si="81"/>
        <v>0.35435582822085887</v>
      </c>
      <c r="Z323" s="1149">
        <f t="shared" si="77"/>
        <v>0.30609406952965235</v>
      </c>
      <c r="AA323" s="1150">
        <v>260</v>
      </c>
      <c r="AB323" s="1150">
        <v>168</v>
      </c>
      <c r="AC323" s="1149">
        <f t="shared" si="80"/>
        <v>0.64615384615384619</v>
      </c>
    </row>
    <row r="324" spans="1:29">
      <c r="A324" s="2082">
        <v>121000000042</v>
      </c>
      <c r="B324" s="2081">
        <v>318</v>
      </c>
      <c r="C324" s="1150" t="s">
        <v>1249</v>
      </c>
      <c r="D324" s="1150" t="s">
        <v>1623</v>
      </c>
      <c r="E324" s="1150" t="s">
        <v>4418</v>
      </c>
      <c r="F324" s="1150" t="s">
        <v>4429</v>
      </c>
      <c r="G324" s="1150">
        <v>245</v>
      </c>
      <c r="H324" s="1150">
        <v>245</v>
      </c>
      <c r="I324" s="1150">
        <v>127</v>
      </c>
      <c r="J324" s="1149">
        <f t="shared" si="87"/>
        <v>0.51836734693877551</v>
      </c>
      <c r="K324" s="1150">
        <v>245</v>
      </c>
      <c r="L324" s="1150">
        <v>128</v>
      </c>
      <c r="M324" s="1149">
        <f t="shared" si="88"/>
        <v>0.52244897959183678</v>
      </c>
      <c r="N324" s="1150">
        <v>245</v>
      </c>
      <c r="O324" s="1150">
        <v>121</v>
      </c>
      <c r="P324" s="1149">
        <f t="shared" si="89"/>
        <v>0.49387755102040815</v>
      </c>
      <c r="Q324" s="1150">
        <v>245</v>
      </c>
      <c r="R324" s="1150">
        <v>154</v>
      </c>
      <c r="S324" s="1149">
        <f t="shared" si="86"/>
        <v>0.62857142857142856</v>
      </c>
      <c r="T324" s="1150">
        <v>245</v>
      </c>
      <c r="U324" s="1150">
        <v>180</v>
      </c>
      <c r="V324" s="1149">
        <f t="shared" si="76"/>
        <v>0.73469387755102045</v>
      </c>
      <c r="W324" s="1150">
        <v>245</v>
      </c>
      <c r="X324" s="1150">
        <v>159</v>
      </c>
      <c r="Y324" s="1149">
        <f t="shared" si="81"/>
        <v>0.6489795918367347</v>
      </c>
      <c r="Z324" s="1149">
        <f t="shared" si="77"/>
        <v>0.59115646258503396</v>
      </c>
      <c r="AA324" s="1150">
        <v>268</v>
      </c>
      <c r="AB324" s="1150">
        <v>225</v>
      </c>
      <c r="AC324" s="1149">
        <f t="shared" si="80"/>
        <v>0.83955223880597019</v>
      </c>
    </row>
    <row r="325" spans="1:29">
      <c r="A325" s="2082">
        <v>122000000088</v>
      </c>
      <c r="B325" s="2081">
        <v>319</v>
      </c>
      <c r="C325" s="1150" t="s">
        <v>3299</v>
      </c>
      <c r="D325" s="1150" t="s">
        <v>1623</v>
      </c>
      <c r="E325" s="1150" t="s">
        <v>1687</v>
      </c>
      <c r="F325" s="1150" t="s">
        <v>4429</v>
      </c>
      <c r="G325" s="1150">
        <v>245</v>
      </c>
      <c r="H325" s="1150">
        <v>245</v>
      </c>
      <c r="I325" s="1150">
        <v>111.6</v>
      </c>
      <c r="J325" s="1149">
        <f t="shared" si="87"/>
        <v>0.45551020408163262</v>
      </c>
      <c r="K325" s="1150">
        <v>245</v>
      </c>
      <c r="L325" s="1150">
        <v>144</v>
      </c>
      <c r="M325" s="1149">
        <f t="shared" si="88"/>
        <v>0.58775510204081638</v>
      </c>
      <c r="N325" s="1150">
        <v>245</v>
      </c>
      <c r="O325" s="1150">
        <v>150</v>
      </c>
      <c r="P325" s="1149">
        <f t="shared" si="89"/>
        <v>0.61224489795918369</v>
      </c>
      <c r="Q325" s="1150">
        <v>245</v>
      </c>
      <c r="R325" s="1150">
        <v>154.56</v>
      </c>
      <c r="S325" s="1149">
        <f t="shared" si="86"/>
        <v>0.63085714285714289</v>
      </c>
      <c r="T325" s="1150">
        <v>245</v>
      </c>
      <c r="U325" s="1150">
        <v>132.24</v>
      </c>
      <c r="V325" s="1149">
        <f t="shared" ref="V325:V388" si="90">+U325/T325</f>
        <v>0.53975510204081634</v>
      </c>
      <c r="W325" s="1150">
        <v>245</v>
      </c>
      <c r="X325" s="1150">
        <v>83.28</v>
      </c>
      <c r="Y325" s="1149">
        <f t="shared" si="81"/>
        <v>0.33991836734693875</v>
      </c>
      <c r="Z325" s="1149">
        <f t="shared" ref="Z325:Z388" si="91">+(I325+L325+O325+R325+U325+X325)/(H325+K325+N325+Q325+T325+W325)</f>
        <v>0.52767346938775517</v>
      </c>
      <c r="AA325" s="1150">
        <v>268</v>
      </c>
      <c r="AB325" s="1150">
        <v>50.4</v>
      </c>
      <c r="AC325" s="1149">
        <f t="shared" si="80"/>
        <v>0.18805970149253731</v>
      </c>
    </row>
    <row r="326" spans="1:29">
      <c r="A326" s="2082">
        <v>123000000068</v>
      </c>
      <c r="B326" s="2081">
        <v>320</v>
      </c>
      <c r="C326" s="1150" t="s">
        <v>989</v>
      </c>
      <c r="D326" s="1150" t="s">
        <v>1623</v>
      </c>
      <c r="E326" s="1150" t="s">
        <v>4418</v>
      </c>
      <c r="F326" s="1150" t="s">
        <v>4429</v>
      </c>
      <c r="G326" s="1150">
        <v>245</v>
      </c>
      <c r="H326" s="1150">
        <v>245</v>
      </c>
      <c r="I326" s="1150">
        <v>93.600000000000009</v>
      </c>
      <c r="J326" s="1149">
        <f t="shared" si="87"/>
        <v>0.38204081632653064</v>
      </c>
      <c r="K326" s="1150">
        <v>245</v>
      </c>
      <c r="L326" s="1150">
        <v>12</v>
      </c>
      <c r="M326" s="1149">
        <f t="shared" si="88"/>
        <v>4.8979591836734691E-2</v>
      </c>
      <c r="N326" s="1150">
        <v>245</v>
      </c>
      <c r="O326" s="1150">
        <v>104</v>
      </c>
      <c r="P326" s="1149">
        <f t="shared" si="89"/>
        <v>0.42448979591836733</v>
      </c>
      <c r="Q326" s="1150">
        <v>245</v>
      </c>
      <c r="R326" s="1150">
        <v>118.39999999999999</v>
      </c>
      <c r="S326" s="1149">
        <f t="shared" si="86"/>
        <v>0.48326530612244895</v>
      </c>
      <c r="T326" s="1150">
        <v>245</v>
      </c>
      <c r="U326" s="1150">
        <v>129.6</v>
      </c>
      <c r="V326" s="1149">
        <f t="shared" si="90"/>
        <v>0.52897959183673471</v>
      </c>
      <c r="W326" s="1150">
        <v>245</v>
      </c>
      <c r="X326" s="1150">
        <v>128</v>
      </c>
      <c r="Y326" s="1149">
        <f t="shared" si="81"/>
        <v>0.52244897959183678</v>
      </c>
      <c r="Z326" s="1149">
        <f t="shared" si="91"/>
        <v>0.39836734693877551</v>
      </c>
      <c r="AA326" s="1150">
        <v>270</v>
      </c>
      <c r="AB326" s="1150">
        <v>170.52</v>
      </c>
      <c r="AC326" s="1149">
        <f t="shared" si="80"/>
        <v>0.63155555555555565</v>
      </c>
    </row>
    <row r="327" spans="1:29">
      <c r="A327" s="2082">
        <v>123000000070</v>
      </c>
      <c r="B327" s="2081">
        <v>321</v>
      </c>
      <c r="C327" s="1150" t="s">
        <v>991</v>
      </c>
      <c r="D327" s="1150" t="s">
        <v>1623</v>
      </c>
      <c r="E327" s="1150" t="s">
        <v>4418</v>
      </c>
      <c r="F327" s="1150" t="s">
        <v>4429</v>
      </c>
      <c r="G327" s="1150">
        <v>245</v>
      </c>
      <c r="H327" s="1150">
        <v>245</v>
      </c>
      <c r="I327" s="1150">
        <v>110</v>
      </c>
      <c r="J327" s="1149">
        <f t="shared" si="87"/>
        <v>0.44897959183673469</v>
      </c>
      <c r="K327" s="1150">
        <v>245</v>
      </c>
      <c r="L327" s="1150">
        <v>113</v>
      </c>
      <c r="M327" s="1149">
        <f t="shared" si="88"/>
        <v>0.46122448979591835</v>
      </c>
      <c r="N327" s="1150">
        <v>245</v>
      </c>
      <c r="O327" s="1150">
        <v>102.05</v>
      </c>
      <c r="P327" s="1149">
        <f t="shared" si="89"/>
        <v>0.41653061224489796</v>
      </c>
      <c r="Q327" s="1150">
        <v>245</v>
      </c>
      <c r="R327" s="1150">
        <v>124.2</v>
      </c>
      <c r="S327" s="1149">
        <f t="shared" si="86"/>
        <v>0.50693877551020405</v>
      </c>
      <c r="T327" s="1150">
        <v>245</v>
      </c>
      <c r="U327" s="1150">
        <v>109.5</v>
      </c>
      <c r="V327" s="1149">
        <f t="shared" si="90"/>
        <v>0.44693877551020406</v>
      </c>
      <c r="W327" s="1150">
        <v>245</v>
      </c>
      <c r="X327" s="1150">
        <v>105</v>
      </c>
      <c r="Y327" s="1149">
        <f t="shared" si="81"/>
        <v>0.42857142857142855</v>
      </c>
      <c r="Z327" s="1149">
        <f t="shared" si="91"/>
        <v>0.45153061224489793</v>
      </c>
      <c r="AA327" s="1150">
        <v>270</v>
      </c>
      <c r="AB327" s="1150">
        <v>55.2</v>
      </c>
      <c r="AC327" s="1149">
        <f t="shared" ref="AC327:AC390" si="92">+AB327/AA327</f>
        <v>0.20444444444444446</v>
      </c>
    </row>
    <row r="328" spans="1:29">
      <c r="A328" s="2082">
        <v>621000000046</v>
      </c>
      <c r="B328" s="2081">
        <v>322</v>
      </c>
      <c r="C328" s="1150" t="s">
        <v>3092</v>
      </c>
      <c r="D328" s="1150" t="s">
        <v>1623</v>
      </c>
      <c r="E328" s="1150" t="s">
        <v>4418</v>
      </c>
      <c r="F328" s="1150" t="s">
        <v>4429</v>
      </c>
      <c r="G328" s="1150">
        <v>245</v>
      </c>
      <c r="H328" s="1150">
        <v>245</v>
      </c>
      <c r="I328" s="1150">
        <v>201</v>
      </c>
      <c r="J328" s="1149">
        <f t="shared" si="87"/>
        <v>0.82040816326530608</v>
      </c>
      <c r="K328" s="1150">
        <v>245</v>
      </c>
      <c r="L328" s="1150">
        <v>191.4</v>
      </c>
      <c r="M328" s="1149">
        <f t="shared" si="88"/>
        <v>0.78122448979591841</v>
      </c>
      <c r="N328" s="1150">
        <v>245</v>
      </c>
      <c r="O328" s="1150">
        <v>189</v>
      </c>
      <c r="P328" s="1149">
        <f t="shared" si="89"/>
        <v>0.77142857142857146</v>
      </c>
      <c r="Q328" s="1150">
        <v>245</v>
      </c>
      <c r="R328" s="1150">
        <v>168.60000000000002</v>
      </c>
      <c r="S328" s="1149">
        <f t="shared" si="86"/>
        <v>0.6881632653061226</v>
      </c>
      <c r="T328" s="1150">
        <v>245</v>
      </c>
      <c r="U328" s="1150">
        <v>183</v>
      </c>
      <c r="V328" s="1149">
        <f t="shared" si="90"/>
        <v>0.74693877551020404</v>
      </c>
      <c r="W328" s="1150">
        <v>245</v>
      </c>
      <c r="X328" s="1150">
        <v>191.4</v>
      </c>
      <c r="Y328" s="1149">
        <f t="shared" si="81"/>
        <v>0.78122448979591841</v>
      </c>
      <c r="Z328" s="1149">
        <f t="shared" si="91"/>
        <v>0.76489795918367354</v>
      </c>
      <c r="AA328" s="1150">
        <v>270</v>
      </c>
      <c r="AB328" s="1150">
        <v>120</v>
      </c>
      <c r="AC328" s="1149">
        <f t="shared" si="92"/>
        <v>0.44444444444444442</v>
      </c>
    </row>
    <row r="329" spans="1:29">
      <c r="A329" s="2082">
        <v>622000000168</v>
      </c>
      <c r="B329" s="2081">
        <v>323</v>
      </c>
      <c r="C329" s="1150" t="s">
        <v>1281</v>
      </c>
      <c r="D329" s="1150" t="s">
        <v>1623</v>
      </c>
      <c r="E329" s="1150" t="s">
        <v>1687</v>
      </c>
      <c r="F329" s="1150" t="s">
        <v>4429</v>
      </c>
      <c r="G329" s="1150">
        <v>245</v>
      </c>
      <c r="H329" s="1150">
        <v>245</v>
      </c>
      <c r="I329" s="1150">
        <v>170</v>
      </c>
      <c r="J329" s="1149">
        <f t="shared" si="87"/>
        <v>0.69387755102040816</v>
      </c>
      <c r="K329" s="1150">
        <v>245</v>
      </c>
      <c r="L329" s="1150">
        <v>180</v>
      </c>
      <c r="M329" s="1149">
        <f t="shared" si="88"/>
        <v>0.73469387755102045</v>
      </c>
      <c r="N329" s="1150">
        <v>245</v>
      </c>
      <c r="O329" s="1150">
        <v>170</v>
      </c>
      <c r="P329" s="1149">
        <f t="shared" si="89"/>
        <v>0.69387755102040816</v>
      </c>
      <c r="Q329" s="1150">
        <v>245</v>
      </c>
      <c r="R329" s="1150">
        <v>170</v>
      </c>
      <c r="S329" s="1149">
        <f t="shared" si="86"/>
        <v>0.69387755102040816</v>
      </c>
      <c r="T329" s="1150">
        <v>245</v>
      </c>
      <c r="U329" s="1150">
        <v>170</v>
      </c>
      <c r="V329" s="1149">
        <f t="shared" si="90"/>
        <v>0.69387755102040816</v>
      </c>
      <c r="W329" s="1150">
        <v>245</v>
      </c>
      <c r="X329" s="1150">
        <v>170</v>
      </c>
      <c r="Y329" s="1149">
        <f t="shared" si="81"/>
        <v>0.69387755102040816</v>
      </c>
      <c r="Z329" s="1149">
        <f t="shared" si="91"/>
        <v>0.70068027210884354</v>
      </c>
      <c r="AA329" s="1150">
        <v>275</v>
      </c>
      <c r="AB329" s="1150">
        <v>100</v>
      </c>
      <c r="AC329" s="1149">
        <f t="shared" si="92"/>
        <v>0.36363636363636365</v>
      </c>
    </row>
    <row r="330" spans="1:29">
      <c r="A330" s="2082">
        <v>121000000081</v>
      </c>
      <c r="B330" s="2081">
        <v>324</v>
      </c>
      <c r="C330" s="1150" t="s">
        <v>3573</v>
      </c>
      <c r="D330" s="1150" t="s">
        <v>1623</v>
      </c>
      <c r="E330" s="1150" t="s">
        <v>4599</v>
      </c>
      <c r="F330" s="1150" t="s">
        <v>4429</v>
      </c>
      <c r="G330" s="1150">
        <v>247</v>
      </c>
      <c r="H330" s="1150">
        <v>247</v>
      </c>
      <c r="I330" s="1150">
        <v>28.4</v>
      </c>
      <c r="J330" s="1149">
        <f t="shared" si="87"/>
        <v>0.11497975708502024</v>
      </c>
      <c r="K330" s="1150">
        <v>247</v>
      </c>
      <c r="L330" s="1150">
        <v>28.48</v>
      </c>
      <c r="M330" s="1149">
        <f t="shared" si="88"/>
        <v>0.11530364372469636</v>
      </c>
      <c r="N330" s="1150">
        <v>247</v>
      </c>
      <c r="O330" s="1150">
        <v>29.2</v>
      </c>
      <c r="P330" s="1149">
        <f t="shared" si="89"/>
        <v>0.11821862348178137</v>
      </c>
      <c r="Q330" s="1150">
        <v>247</v>
      </c>
      <c r="R330" s="1150">
        <v>34.72</v>
      </c>
      <c r="S330" s="1149">
        <f t="shared" si="86"/>
        <v>0.14056680161943319</v>
      </c>
      <c r="T330" s="1150">
        <v>247</v>
      </c>
      <c r="U330" s="1150">
        <v>36.96</v>
      </c>
      <c r="V330" s="1149">
        <f t="shared" si="90"/>
        <v>0.14963562753036438</v>
      </c>
      <c r="W330" s="1150">
        <v>247</v>
      </c>
      <c r="X330" s="1150">
        <v>34.4</v>
      </c>
      <c r="Y330" s="1149">
        <f t="shared" ref="Y330:Y393" si="93">+X330/W330</f>
        <v>0.13927125506072874</v>
      </c>
      <c r="Z330" s="1149">
        <f t="shared" si="91"/>
        <v>0.12966261808367072</v>
      </c>
      <c r="AA330" s="1150">
        <v>275</v>
      </c>
      <c r="AB330" s="1150">
        <v>220</v>
      </c>
      <c r="AC330" s="1149">
        <f t="shared" si="92"/>
        <v>0.8</v>
      </c>
    </row>
    <row r="331" spans="1:29">
      <c r="A331" s="2082">
        <v>121000000057</v>
      </c>
      <c r="B331" s="2081">
        <v>325</v>
      </c>
      <c r="C331" s="1150" t="s">
        <v>2968</v>
      </c>
      <c r="D331" s="1150" t="s">
        <v>1623</v>
      </c>
      <c r="E331" s="1150" t="s">
        <v>4602</v>
      </c>
      <c r="F331" s="1150" t="s">
        <v>4429</v>
      </c>
      <c r="G331" s="1150">
        <v>250</v>
      </c>
      <c r="H331" s="1150">
        <v>250</v>
      </c>
      <c r="I331" s="1150">
        <v>68.2</v>
      </c>
      <c r="J331" s="1149">
        <f t="shared" si="87"/>
        <v>0.27279999999999999</v>
      </c>
      <c r="K331" s="1150">
        <v>250</v>
      </c>
      <c r="L331" s="1150">
        <v>81.8</v>
      </c>
      <c r="M331" s="1149">
        <f t="shared" si="88"/>
        <v>0.32719999999999999</v>
      </c>
      <c r="N331" s="1150">
        <v>250</v>
      </c>
      <c r="O331" s="1150">
        <v>75.399999999999991</v>
      </c>
      <c r="P331" s="1149">
        <f t="shared" si="89"/>
        <v>0.30159999999999998</v>
      </c>
      <c r="Q331" s="1150">
        <v>250</v>
      </c>
      <c r="R331" s="1150">
        <v>55.199999999999996</v>
      </c>
      <c r="S331" s="1149">
        <f t="shared" si="86"/>
        <v>0.2208</v>
      </c>
      <c r="T331" s="1150">
        <v>250</v>
      </c>
      <c r="U331" s="1150">
        <v>4.8</v>
      </c>
      <c r="V331" s="1149">
        <f t="shared" si="90"/>
        <v>1.9199999999999998E-2</v>
      </c>
      <c r="W331" s="1150">
        <v>250</v>
      </c>
      <c r="X331" s="1150">
        <v>16</v>
      </c>
      <c r="Y331" s="1149">
        <f t="shared" si="93"/>
        <v>6.4000000000000001E-2</v>
      </c>
      <c r="Z331" s="1149">
        <f t="shared" si="91"/>
        <v>0.20093333333333332</v>
      </c>
      <c r="AA331" s="1150">
        <v>278</v>
      </c>
      <c r="AB331" s="1150">
        <v>273.60000000000002</v>
      </c>
      <c r="AC331" s="1149">
        <f t="shared" si="92"/>
        <v>0.98417266187050367</v>
      </c>
    </row>
    <row r="332" spans="1:29">
      <c r="A332" s="2082">
        <v>121000000064</v>
      </c>
      <c r="B332" s="2081">
        <v>326</v>
      </c>
      <c r="C332" s="1150" t="s">
        <v>3095</v>
      </c>
      <c r="D332" s="1150" t="s">
        <v>1623</v>
      </c>
      <c r="E332" s="1150" t="s">
        <v>4418</v>
      </c>
      <c r="F332" s="1150" t="s">
        <v>4428</v>
      </c>
      <c r="G332" s="1150">
        <v>250</v>
      </c>
      <c r="H332" s="1150">
        <v>250</v>
      </c>
      <c r="I332" s="1150">
        <v>20.16</v>
      </c>
      <c r="J332" s="1149">
        <f t="shared" si="87"/>
        <v>8.0640000000000003E-2</v>
      </c>
      <c r="K332" s="1150">
        <v>250</v>
      </c>
      <c r="L332" s="1150">
        <v>231.35999999999999</v>
      </c>
      <c r="M332" s="1149">
        <f t="shared" si="88"/>
        <v>0.92543999999999993</v>
      </c>
      <c r="N332" s="1150">
        <v>250</v>
      </c>
      <c r="O332" s="1150">
        <v>252.48000000000002</v>
      </c>
      <c r="P332" s="1149">
        <f t="shared" si="89"/>
        <v>1.0099200000000002</v>
      </c>
      <c r="Q332" s="1150">
        <v>250</v>
      </c>
      <c r="R332" s="1150">
        <v>254.64</v>
      </c>
      <c r="S332" s="1149">
        <f t="shared" si="86"/>
        <v>1.0185599999999999</v>
      </c>
      <c r="T332" s="1150">
        <v>250</v>
      </c>
      <c r="U332" s="1150">
        <v>246.48</v>
      </c>
      <c r="V332" s="1149">
        <f t="shared" si="90"/>
        <v>0.98591999999999991</v>
      </c>
      <c r="W332" s="1150">
        <v>250</v>
      </c>
      <c r="X332" s="1150">
        <v>253.2</v>
      </c>
      <c r="Y332" s="1149">
        <f t="shared" si="93"/>
        <v>1.0127999999999999</v>
      </c>
      <c r="Z332" s="1149">
        <f t="shared" si="91"/>
        <v>0.83887999999999996</v>
      </c>
      <c r="AA332" s="1150">
        <v>278</v>
      </c>
      <c r="AB332" s="1150">
        <v>375.6</v>
      </c>
      <c r="AC332" s="1149">
        <f t="shared" si="92"/>
        <v>1.3510791366906476</v>
      </c>
    </row>
    <row r="333" spans="1:29">
      <c r="A333" s="2082">
        <v>121000000077</v>
      </c>
      <c r="B333" s="2081">
        <v>327</v>
      </c>
      <c r="C333" s="1150" t="s">
        <v>3478</v>
      </c>
      <c r="D333" s="1150" t="s">
        <v>1623</v>
      </c>
      <c r="E333" s="1150" t="s">
        <v>4602</v>
      </c>
      <c r="F333" s="1150" t="s">
        <v>4429</v>
      </c>
      <c r="G333" s="1150">
        <v>250</v>
      </c>
      <c r="H333" s="1150">
        <v>250</v>
      </c>
      <c r="I333" s="1150">
        <v>5.92</v>
      </c>
      <c r="J333" s="1149">
        <f t="shared" si="87"/>
        <v>2.368E-2</v>
      </c>
      <c r="K333" s="1150">
        <v>250</v>
      </c>
      <c r="L333" s="1150">
        <v>8.4</v>
      </c>
      <c r="M333" s="1149">
        <f t="shared" si="88"/>
        <v>3.3600000000000005E-2</v>
      </c>
      <c r="N333" s="1150">
        <v>250</v>
      </c>
      <c r="O333" s="1150">
        <v>30.880000000000003</v>
      </c>
      <c r="P333" s="1149">
        <f t="shared" si="89"/>
        <v>0.12352</v>
      </c>
      <c r="Q333" s="1150">
        <v>250</v>
      </c>
      <c r="R333" s="1150">
        <v>67.2</v>
      </c>
      <c r="S333" s="1149">
        <f t="shared" si="86"/>
        <v>0.26880000000000004</v>
      </c>
      <c r="T333" s="1150">
        <v>250</v>
      </c>
      <c r="U333" s="1150">
        <v>114.64000000000001</v>
      </c>
      <c r="V333" s="1149">
        <f t="shared" si="90"/>
        <v>0.45856000000000008</v>
      </c>
      <c r="W333" s="1150">
        <v>250</v>
      </c>
      <c r="X333" s="1150">
        <v>133.28</v>
      </c>
      <c r="Y333" s="1149">
        <f t="shared" si="93"/>
        <v>0.53312000000000004</v>
      </c>
      <c r="Z333" s="1149">
        <f t="shared" si="91"/>
        <v>0.24021333333333336</v>
      </c>
      <c r="AA333" s="1150">
        <v>278</v>
      </c>
      <c r="AB333" s="1150">
        <v>57</v>
      </c>
      <c r="AC333" s="1149">
        <f t="shared" si="92"/>
        <v>0.20503597122302158</v>
      </c>
    </row>
    <row r="334" spans="1:29">
      <c r="A334" s="2082">
        <v>122000000020</v>
      </c>
      <c r="B334" s="2081">
        <v>328</v>
      </c>
      <c r="C334" s="1150" t="s">
        <v>647</v>
      </c>
      <c r="D334" s="1150" t="s">
        <v>1623</v>
      </c>
      <c r="E334" s="1150" t="s">
        <v>1687</v>
      </c>
      <c r="F334" s="1150" t="s">
        <v>4429</v>
      </c>
      <c r="G334" s="1150">
        <v>250</v>
      </c>
      <c r="H334" s="1150">
        <v>250</v>
      </c>
      <c r="I334" s="1150">
        <v>132</v>
      </c>
      <c r="J334" s="1149">
        <f t="shared" si="87"/>
        <v>0.52800000000000002</v>
      </c>
      <c r="K334" s="1150">
        <v>250</v>
      </c>
      <c r="L334" s="1150">
        <v>164</v>
      </c>
      <c r="M334" s="1149">
        <f t="shared" si="88"/>
        <v>0.65600000000000003</v>
      </c>
      <c r="N334" s="1150">
        <v>250</v>
      </c>
      <c r="O334" s="1150">
        <v>148</v>
      </c>
      <c r="P334" s="1149">
        <f t="shared" si="89"/>
        <v>0.59199999999999997</v>
      </c>
      <c r="Q334" s="1150">
        <v>250</v>
      </c>
      <c r="R334" s="1150">
        <v>131.68</v>
      </c>
      <c r="S334" s="1149">
        <f t="shared" si="86"/>
        <v>0.52672000000000008</v>
      </c>
      <c r="T334" s="1150">
        <v>250</v>
      </c>
      <c r="U334" s="1150">
        <v>142.4</v>
      </c>
      <c r="V334" s="1149">
        <f t="shared" si="90"/>
        <v>0.5696</v>
      </c>
      <c r="W334" s="1150">
        <v>250</v>
      </c>
      <c r="X334" s="1150">
        <v>140</v>
      </c>
      <c r="Y334" s="1149">
        <f t="shared" si="93"/>
        <v>0.56000000000000005</v>
      </c>
      <c r="Z334" s="1149">
        <f t="shared" si="91"/>
        <v>0.57205333333333341</v>
      </c>
      <c r="AA334" s="1150">
        <v>278</v>
      </c>
      <c r="AB334" s="1150">
        <v>28</v>
      </c>
      <c r="AC334" s="1149">
        <f t="shared" si="92"/>
        <v>0.10071942446043165</v>
      </c>
    </row>
    <row r="335" spans="1:29">
      <c r="A335" s="2082">
        <v>122000000093</v>
      </c>
      <c r="B335" s="2081">
        <v>329</v>
      </c>
      <c r="C335" s="1150" t="s">
        <v>4527</v>
      </c>
      <c r="D335" s="1150" t="s">
        <v>1623</v>
      </c>
      <c r="E335" s="1150" t="s">
        <v>4418</v>
      </c>
      <c r="F335" s="1150" t="s">
        <v>4429</v>
      </c>
      <c r="G335" s="1150">
        <v>250</v>
      </c>
      <c r="H335" s="1150">
        <v>250</v>
      </c>
      <c r="I335" s="1150">
        <v>168</v>
      </c>
      <c r="J335" s="1149">
        <f t="shared" ref="J335:J366" si="94">+I335/H335</f>
        <v>0.67200000000000004</v>
      </c>
      <c r="K335" s="1150">
        <v>250</v>
      </c>
      <c r="L335" s="1150">
        <v>176</v>
      </c>
      <c r="M335" s="1149">
        <f t="shared" ref="M335:M366" si="95">+L335/K335</f>
        <v>0.70399999999999996</v>
      </c>
      <c r="N335" s="1150">
        <v>250</v>
      </c>
      <c r="O335" s="1150">
        <v>168</v>
      </c>
      <c r="P335" s="1149">
        <f t="shared" ref="P335:P366" si="96">+O335/N335</f>
        <v>0.67200000000000004</v>
      </c>
      <c r="Q335" s="1150">
        <v>250</v>
      </c>
      <c r="R335" s="1150">
        <v>172.8</v>
      </c>
      <c r="S335" s="1149">
        <f t="shared" si="86"/>
        <v>0.69120000000000004</v>
      </c>
      <c r="T335" s="1150">
        <v>250</v>
      </c>
      <c r="U335" s="1150">
        <v>178.24</v>
      </c>
      <c r="V335" s="1149">
        <f t="shared" si="90"/>
        <v>0.71296000000000004</v>
      </c>
      <c r="W335" s="1150">
        <v>250</v>
      </c>
      <c r="X335" s="1150">
        <v>172</v>
      </c>
      <c r="Y335" s="1149">
        <f t="shared" si="93"/>
        <v>0.68799999999999994</v>
      </c>
      <c r="Z335" s="1149">
        <f t="shared" si="91"/>
        <v>0.69002666666666668</v>
      </c>
      <c r="AA335" s="1150">
        <v>278</v>
      </c>
      <c r="AB335" s="1150">
        <v>100</v>
      </c>
      <c r="AC335" s="1149">
        <f t="shared" si="92"/>
        <v>0.35971223021582732</v>
      </c>
    </row>
    <row r="336" spans="1:29">
      <c r="A336" s="2082">
        <v>124000000011</v>
      </c>
      <c r="B336" s="2081">
        <v>330</v>
      </c>
      <c r="C336" s="1150" t="s">
        <v>354</v>
      </c>
      <c r="D336" s="1150" t="s">
        <v>1623</v>
      </c>
      <c r="E336" s="1150" t="s">
        <v>1687</v>
      </c>
      <c r="F336" s="1150" t="s">
        <v>4428</v>
      </c>
      <c r="G336" s="1150">
        <v>250</v>
      </c>
      <c r="H336" s="1150">
        <v>250</v>
      </c>
      <c r="I336" s="1150">
        <v>133.44</v>
      </c>
      <c r="J336" s="1149">
        <f t="shared" si="94"/>
        <v>0.53376000000000001</v>
      </c>
      <c r="K336" s="1150">
        <v>250</v>
      </c>
      <c r="L336" s="1150">
        <v>36.24</v>
      </c>
      <c r="M336" s="1149">
        <f t="shared" si="95"/>
        <v>0.14496000000000001</v>
      </c>
      <c r="N336" s="1150">
        <v>250</v>
      </c>
      <c r="O336" s="1150">
        <v>6</v>
      </c>
      <c r="P336" s="1149">
        <f t="shared" si="96"/>
        <v>2.4E-2</v>
      </c>
      <c r="Q336" s="1150">
        <v>250</v>
      </c>
      <c r="R336" s="1150">
        <v>28.080000000000002</v>
      </c>
      <c r="S336" s="1149">
        <f t="shared" si="86"/>
        <v>0.11232</v>
      </c>
      <c r="T336" s="1150">
        <v>250</v>
      </c>
      <c r="U336" s="1150">
        <v>23.76</v>
      </c>
      <c r="V336" s="1149">
        <f t="shared" si="90"/>
        <v>9.5039999999999999E-2</v>
      </c>
      <c r="W336" s="1150">
        <v>250</v>
      </c>
      <c r="X336" s="1150">
        <v>30</v>
      </c>
      <c r="Y336" s="1149">
        <f t="shared" si="93"/>
        <v>0.12</v>
      </c>
      <c r="Z336" s="1149">
        <f t="shared" si="91"/>
        <v>0.17168</v>
      </c>
      <c r="AA336" s="1150">
        <v>278</v>
      </c>
      <c r="AB336" s="1150">
        <v>155.84</v>
      </c>
      <c r="AC336" s="1149">
        <f t="shared" si="92"/>
        <v>0.56057553956834538</v>
      </c>
    </row>
    <row r="337" spans="1:29">
      <c r="A337" s="2082">
        <v>124000000018</v>
      </c>
      <c r="B337" s="2081">
        <v>331</v>
      </c>
      <c r="C337" s="1150" t="s">
        <v>3230</v>
      </c>
      <c r="D337" s="1150" t="s">
        <v>1623</v>
      </c>
      <c r="E337" s="1150" t="s">
        <v>4418</v>
      </c>
      <c r="F337" s="1150" t="s">
        <v>4429</v>
      </c>
      <c r="G337" s="1150">
        <v>250</v>
      </c>
      <c r="H337" s="1150">
        <v>250</v>
      </c>
      <c r="I337" s="1150">
        <v>217.79999999999998</v>
      </c>
      <c r="J337" s="1149">
        <f t="shared" si="94"/>
        <v>0.87119999999999997</v>
      </c>
      <c r="K337" s="1150">
        <v>250</v>
      </c>
      <c r="L337" s="1150">
        <v>223</v>
      </c>
      <c r="M337" s="1149">
        <f t="shared" si="95"/>
        <v>0.89200000000000002</v>
      </c>
      <c r="N337" s="1150">
        <v>250</v>
      </c>
      <c r="O337" s="1150">
        <v>207.6</v>
      </c>
      <c r="P337" s="1149">
        <f t="shared" si="96"/>
        <v>0.83040000000000003</v>
      </c>
      <c r="Q337" s="1150">
        <v>250</v>
      </c>
      <c r="R337" s="1150">
        <v>220</v>
      </c>
      <c r="S337" s="1149">
        <f t="shared" si="86"/>
        <v>0.88</v>
      </c>
      <c r="T337" s="1150">
        <v>250</v>
      </c>
      <c r="U337" s="1150">
        <v>205</v>
      </c>
      <c r="V337" s="1149">
        <f t="shared" si="90"/>
        <v>0.82</v>
      </c>
      <c r="W337" s="1150">
        <v>250</v>
      </c>
      <c r="X337" s="1150">
        <v>189.4</v>
      </c>
      <c r="Y337" s="1149">
        <f t="shared" si="93"/>
        <v>0.75760000000000005</v>
      </c>
      <c r="Z337" s="1149">
        <f t="shared" si="91"/>
        <v>0.84186666666666676</v>
      </c>
      <c r="AA337" s="1150">
        <v>278</v>
      </c>
      <c r="AB337" s="1150">
        <v>160.80000000000001</v>
      </c>
      <c r="AC337" s="1149">
        <f t="shared" si="92"/>
        <v>0.57841726618705036</v>
      </c>
    </row>
    <row r="338" spans="1:29">
      <c r="A338" s="2082">
        <v>124000000048</v>
      </c>
      <c r="B338" s="2081">
        <v>332</v>
      </c>
      <c r="C338" s="1150" t="s">
        <v>1710</v>
      </c>
      <c r="D338" s="1150" t="s">
        <v>1623</v>
      </c>
      <c r="E338" s="1150" t="s">
        <v>4418</v>
      </c>
      <c r="F338" s="1150" t="s">
        <v>4429</v>
      </c>
      <c r="G338" s="1150">
        <v>250</v>
      </c>
      <c r="H338" s="1150">
        <v>250</v>
      </c>
      <c r="I338" s="1150">
        <v>258.48</v>
      </c>
      <c r="J338" s="1149">
        <f t="shared" si="94"/>
        <v>1.0339200000000002</v>
      </c>
      <c r="K338" s="1150">
        <v>250</v>
      </c>
      <c r="L338" s="1150">
        <v>200.76</v>
      </c>
      <c r="M338" s="1149">
        <f t="shared" si="95"/>
        <v>0.80303999999999998</v>
      </c>
      <c r="N338" s="1150">
        <v>250</v>
      </c>
      <c r="O338" s="1150">
        <v>196.20000000000002</v>
      </c>
      <c r="P338" s="1149">
        <f t="shared" si="96"/>
        <v>0.78480000000000005</v>
      </c>
      <c r="Q338" s="1150">
        <v>250</v>
      </c>
      <c r="R338" s="1150">
        <v>197.51999999999998</v>
      </c>
      <c r="S338" s="1149">
        <f t="shared" si="86"/>
        <v>0.79007999999999989</v>
      </c>
      <c r="T338" s="1150">
        <v>250</v>
      </c>
      <c r="U338" s="1150">
        <v>198.83999999999997</v>
      </c>
      <c r="V338" s="1149">
        <f t="shared" si="90"/>
        <v>0.79535999999999984</v>
      </c>
      <c r="W338" s="1150">
        <v>250</v>
      </c>
      <c r="X338" s="1150">
        <v>6.48</v>
      </c>
      <c r="Y338" s="1149">
        <f t="shared" si="93"/>
        <v>2.5920000000000002E-2</v>
      </c>
      <c r="Z338" s="1149">
        <f t="shared" si="91"/>
        <v>0.70552000000000004</v>
      </c>
      <c r="AA338" s="1150">
        <v>278</v>
      </c>
      <c r="AB338" s="1150">
        <v>120.12</v>
      </c>
      <c r="AC338" s="1149">
        <f t="shared" si="92"/>
        <v>0.43208633093525184</v>
      </c>
    </row>
    <row r="339" spans="1:29">
      <c r="A339" s="2082">
        <v>611000000097</v>
      </c>
      <c r="B339" s="2081">
        <v>333</v>
      </c>
      <c r="C339" s="1150" t="s">
        <v>3227</v>
      </c>
      <c r="D339" s="1150" t="s">
        <v>1623</v>
      </c>
      <c r="E339" s="1150" t="s">
        <v>1687</v>
      </c>
      <c r="F339" s="1150" t="s">
        <v>4429</v>
      </c>
      <c r="G339" s="1150">
        <v>250</v>
      </c>
      <c r="H339" s="1150">
        <v>250</v>
      </c>
      <c r="I339" s="1150">
        <v>202.56</v>
      </c>
      <c r="J339" s="1149">
        <f t="shared" si="94"/>
        <v>0.81023999999999996</v>
      </c>
      <c r="K339" s="1150">
        <v>250</v>
      </c>
      <c r="L339" s="1150">
        <v>192.48</v>
      </c>
      <c r="M339" s="1149">
        <f t="shared" si="95"/>
        <v>0.76991999999999994</v>
      </c>
      <c r="N339" s="1150">
        <v>250</v>
      </c>
      <c r="O339" s="1150">
        <v>4.32</v>
      </c>
      <c r="P339" s="1149">
        <f t="shared" si="96"/>
        <v>1.728E-2</v>
      </c>
      <c r="Q339" s="1150">
        <v>250</v>
      </c>
      <c r="R339" s="1150">
        <v>184.08</v>
      </c>
      <c r="S339" s="1149">
        <f t="shared" si="86"/>
        <v>0.73632000000000009</v>
      </c>
      <c r="T339" s="1150">
        <v>250</v>
      </c>
      <c r="U339" s="1150">
        <v>175.44</v>
      </c>
      <c r="V339" s="1149">
        <f t="shared" si="90"/>
        <v>0.70175999999999994</v>
      </c>
      <c r="W339" s="1150">
        <v>250</v>
      </c>
      <c r="X339" s="1150">
        <v>138</v>
      </c>
      <c r="Y339" s="1149">
        <f t="shared" si="93"/>
        <v>0.55200000000000005</v>
      </c>
      <c r="Z339" s="1149">
        <f t="shared" si="91"/>
        <v>0.5979199999999999</v>
      </c>
      <c r="AA339" s="1150">
        <v>278</v>
      </c>
      <c r="AB339" s="1150">
        <v>180.48</v>
      </c>
      <c r="AC339" s="1149">
        <f t="shared" si="92"/>
        <v>0.64920863309352517</v>
      </c>
    </row>
    <row r="340" spans="1:29">
      <c r="A340" s="2082">
        <v>621000000047</v>
      </c>
      <c r="B340" s="2081">
        <v>334</v>
      </c>
      <c r="C340" s="1150" t="s">
        <v>3116</v>
      </c>
      <c r="D340" s="1150" t="s">
        <v>1623</v>
      </c>
      <c r="E340" s="1150" t="s">
        <v>1687</v>
      </c>
      <c r="F340" s="1150" t="s">
        <v>4429</v>
      </c>
      <c r="G340" s="1150">
        <v>250</v>
      </c>
      <c r="H340" s="1150">
        <v>250</v>
      </c>
      <c r="I340" s="1150">
        <v>81.839999999999989</v>
      </c>
      <c r="J340" s="1149">
        <f t="shared" si="94"/>
        <v>0.32735999999999998</v>
      </c>
      <c r="K340" s="1150">
        <v>250</v>
      </c>
      <c r="L340" s="1150">
        <v>65.760000000000005</v>
      </c>
      <c r="M340" s="1149">
        <f t="shared" si="95"/>
        <v>0.26304</v>
      </c>
      <c r="N340" s="1150">
        <v>250</v>
      </c>
      <c r="O340" s="1150">
        <v>66.48</v>
      </c>
      <c r="P340" s="1149">
        <f t="shared" si="96"/>
        <v>0.26591999999999999</v>
      </c>
      <c r="Q340" s="1150">
        <v>250</v>
      </c>
      <c r="R340" s="1150">
        <v>64.8</v>
      </c>
      <c r="S340" s="1149">
        <f t="shared" si="86"/>
        <v>0.25919999999999999</v>
      </c>
      <c r="T340" s="1150">
        <v>250</v>
      </c>
      <c r="U340" s="1150">
        <v>63.839999999999996</v>
      </c>
      <c r="V340" s="1149">
        <f t="shared" si="90"/>
        <v>0.25535999999999998</v>
      </c>
      <c r="W340" s="1150">
        <v>250</v>
      </c>
      <c r="X340" s="1150">
        <v>58.56</v>
      </c>
      <c r="Y340" s="1149">
        <f t="shared" si="93"/>
        <v>0.23424</v>
      </c>
      <c r="Z340" s="1149">
        <f t="shared" si="91"/>
        <v>0.26751999999999998</v>
      </c>
      <c r="AA340" s="1150">
        <v>278</v>
      </c>
      <c r="AB340" s="1150">
        <v>140.88</v>
      </c>
      <c r="AC340" s="1149">
        <f t="shared" si="92"/>
        <v>0.50676258992805756</v>
      </c>
    </row>
    <row r="341" spans="1:29">
      <c r="A341" s="2082">
        <v>622000000024</v>
      </c>
      <c r="B341" s="2081">
        <v>335</v>
      </c>
      <c r="C341" s="1150" t="s">
        <v>338</v>
      </c>
      <c r="D341" s="1150" t="s">
        <v>1623</v>
      </c>
      <c r="E341" s="1150" t="s">
        <v>1687</v>
      </c>
      <c r="F341" s="1150" t="s">
        <v>4429</v>
      </c>
      <c r="G341" s="1150">
        <v>250</v>
      </c>
      <c r="H341" s="1150">
        <v>250</v>
      </c>
      <c r="I341" s="1150">
        <v>41.459999999999994</v>
      </c>
      <c r="J341" s="1149">
        <f t="shared" si="94"/>
        <v>0.16583999999999999</v>
      </c>
      <c r="K341" s="1150">
        <v>250</v>
      </c>
      <c r="L341" s="1150">
        <v>38.04</v>
      </c>
      <c r="M341" s="1149">
        <f t="shared" si="95"/>
        <v>0.15215999999999999</v>
      </c>
      <c r="N341" s="1150">
        <v>250</v>
      </c>
      <c r="O341" s="1150">
        <v>37.5</v>
      </c>
      <c r="P341" s="1149">
        <f t="shared" si="96"/>
        <v>0.15</v>
      </c>
      <c r="Q341" s="1150">
        <v>250</v>
      </c>
      <c r="R341" s="1150">
        <v>34.68</v>
      </c>
      <c r="S341" s="1149">
        <f t="shared" si="86"/>
        <v>0.13872000000000001</v>
      </c>
      <c r="T341" s="1150">
        <v>250</v>
      </c>
      <c r="U341" s="1150">
        <v>36</v>
      </c>
      <c r="V341" s="1149">
        <f t="shared" si="90"/>
        <v>0.14399999999999999</v>
      </c>
      <c r="W341" s="1150">
        <v>250</v>
      </c>
      <c r="X341" s="1150">
        <v>42.36</v>
      </c>
      <c r="Y341" s="1149">
        <f t="shared" si="93"/>
        <v>0.16944000000000001</v>
      </c>
      <c r="Z341" s="1149">
        <f t="shared" si="91"/>
        <v>0.15336000000000002</v>
      </c>
      <c r="AA341" s="1150">
        <v>278</v>
      </c>
      <c r="AB341" s="1150">
        <v>328</v>
      </c>
      <c r="AC341" s="1149">
        <f t="shared" si="92"/>
        <v>1.1798561151079137</v>
      </c>
    </row>
    <row r="342" spans="1:29">
      <c r="A342" s="2082">
        <v>124000000005</v>
      </c>
      <c r="B342" s="2081">
        <v>336</v>
      </c>
      <c r="C342" s="1150" t="s">
        <v>361</v>
      </c>
      <c r="D342" s="1150" t="s">
        <v>1623</v>
      </c>
      <c r="E342" s="1150" t="s">
        <v>578</v>
      </c>
      <c r="F342" s="1150" t="s">
        <v>4429</v>
      </c>
      <c r="G342" s="1150">
        <v>250.44</v>
      </c>
      <c r="H342" s="1150">
        <v>250.44</v>
      </c>
      <c r="I342" s="1150">
        <v>62</v>
      </c>
      <c r="J342" s="1149">
        <f t="shared" si="94"/>
        <v>0.24756428685513496</v>
      </c>
      <c r="K342" s="1150">
        <v>250.44</v>
      </c>
      <c r="L342" s="1150">
        <v>64</v>
      </c>
      <c r="M342" s="1149">
        <f t="shared" si="95"/>
        <v>0.25555023159239737</v>
      </c>
      <c r="N342" s="1150">
        <v>250.44</v>
      </c>
      <c r="O342" s="1150">
        <v>61.6</v>
      </c>
      <c r="P342" s="1149">
        <f t="shared" si="96"/>
        <v>0.24596709790768248</v>
      </c>
      <c r="Q342" s="1150">
        <v>250.44</v>
      </c>
      <c r="R342" s="1150">
        <v>61.6</v>
      </c>
      <c r="S342" s="1149">
        <f t="shared" si="86"/>
        <v>0.24596709790768248</v>
      </c>
      <c r="T342" s="1150">
        <v>250.44</v>
      </c>
      <c r="U342" s="1150">
        <v>62.8</v>
      </c>
      <c r="V342" s="1149">
        <f t="shared" si="90"/>
        <v>0.25075866475003994</v>
      </c>
      <c r="W342" s="1150">
        <v>250.44</v>
      </c>
      <c r="X342" s="1150">
        <v>67.2</v>
      </c>
      <c r="Y342" s="1149">
        <f t="shared" si="93"/>
        <v>0.26832774317201724</v>
      </c>
      <c r="Z342" s="1149">
        <f t="shared" si="91"/>
        <v>0.25235585369749242</v>
      </c>
      <c r="AA342" s="1150">
        <v>278</v>
      </c>
      <c r="AB342" s="1150">
        <v>132</v>
      </c>
      <c r="AC342" s="1149">
        <f t="shared" si="92"/>
        <v>0.47482014388489208</v>
      </c>
    </row>
    <row r="343" spans="1:29">
      <c r="A343" s="2082">
        <v>611000000058</v>
      </c>
      <c r="B343" s="2081">
        <v>337</v>
      </c>
      <c r="C343" s="1150" t="s">
        <v>1292</v>
      </c>
      <c r="D343" s="1150" t="s">
        <v>1623</v>
      </c>
      <c r="E343" s="1150" t="s">
        <v>4418</v>
      </c>
      <c r="F343" s="1150" t="s">
        <v>4429</v>
      </c>
      <c r="G343" s="1150">
        <v>255</v>
      </c>
      <c r="H343" s="1150">
        <v>255</v>
      </c>
      <c r="I343" s="1150">
        <v>253.76</v>
      </c>
      <c r="J343" s="1149">
        <f t="shared" si="94"/>
        <v>0.9951372549019607</v>
      </c>
      <c r="K343" s="1150">
        <v>255</v>
      </c>
      <c r="L343" s="1150">
        <v>259.2</v>
      </c>
      <c r="M343" s="1149">
        <f t="shared" si="95"/>
        <v>1.016470588235294</v>
      </c>
      <c r="N343" s="1150">
        <v>255</v>
      </c>
      <c r="O343" s="1150">
        <v>217.11999999999998</v>
      </c>
      <c r="P343" s="1149">
        <f t="shared" si="96"/>
        <v>0.85145098039215672</v>
      </c>
      <c r="Q343" s="1150">
        <v>255</v>
      </c>
      <c r="R343" s="1150">
        <v>224.64</v>
      </c>
      <c r="S343" s="1149">
        <f t="shared" si="86"/>
        <v>0.88094117647058823</v>
      </c>
      <c r="T343" s="1150">
        <v>255</v>
      </c>
      <c r="U343" s="1150">
        <v>65.92</v>
      </c>
      <c r="V343" s="1149">
        <f t="shared" si="90"/>
        <v>0.25850980392156864</v>
      </c>
      <c r="W343" s="1150">
        <v>255</v>
      </c>
      <c r="X343" s="1150">
        <v>201.92000000000002</v>
      </c>
      <c r="Y343" s="1149">
        <f t="shared" si="93"/>
        <v>0.79184313725490207</v>
      </c>
      <c r="Z343" s="1149">
        <f t="shared" si="91"/>
        <v>0.79905882352941171</v>
      </c>
      <c r="AA343" s="1150">
        <v>278</v>
      </c>
      <c r="AB343" s="1150">
        <v>235.41</v>
      </c>
      <c r="AC343" s="1149">
        <f t="shared" si="92"/>
        <v>0.8467985611510791</v>
      </c>
    </row>
    <row r="344" spans="1:29">
      <c r="A344" s="2082">
        <v>613000000029</v>
      </c>
      <c r="B344" s="2081">
        <v>338</v>
      </c>
      <c r="C344" s="1150" t="s">
        <v>3098</v>
      </c>
      <c r="D344" s="1150" t="s">
        <v>1623</v>
      </c>
      <c r="E344" s="1150" t="s">
        <v>4599</v>
      </c>
      <c r="F344" s="1150" t="s">
        <v>4429</v>
      </c>
      <c r="G344" s="1150">
        <v>255</v>
      </c>
      <c r="H344" s="1150">
        <v>255</v>
      </c>
      <c r="I344" s="1150">
        <v>30.3</v>
      </c>
      <c r="J344" s="1149">
        <f t="shared" si="94"/>
        <v>0.1188235294117647</v>
      </c>
      <c r="K344" s="1150">
        <v>255</v>
      </c>
      <c r="L344" s="1150">
        <v>29.400000000000002</v>
      </c>
      <c r="M344" s="1149">
        <f t="shared" si="95"/>
        <v>0.11529411764705884</v>
      </c>
      <c r="N344" s="1150">
        <v>255</v>
      </c>
      <c r="O344" s="1150">
        <v>31.8</v>
      </c>
      <c r="P344" s="1149">
        <f t="shared" si="96"/>
        <v>0.12470588235294118</v>
      </c>
      <c r="Q344" s="1150">
        <v>255</v>
      </c>
      <c r="R344" s="1150">
        <v>35.4</v>
      </c>
      <c r="S344" s="1149">
        <f t="shared" si="86"/>
        <v>0.13882352941176471</v>
      </c>
      <c r="T344" s="1150">
        <v>255</v>
      </c>
      <c r="U344" s="1150">
        <v>37.200000000000003</v>
      </c>
      <c r="V344" s="1149">
        <f t="shared" si="90"/>
        <v>0.14588235294117649</v>
      </c>
      <c r="W344" s="1150">
        <v>255</v>
      </c>
      <c r="X344" s="1150">
        <v>32.4</v>
      </c>
      <c r="Y344" s="1149">
        <f t="shared" si="93"/>
        <v>0.12705882352941175</v>
      </c>
      <c r="Z344" s="1149">
        <f t="shared" si="91"/>
        <v>0.12843137254901962</v>
      </c>
      <c r="AA344" s="1150">
        <v>278</v>
      </c>
      <c r="AB344" s="1150">
        <v>0</v>
      </c>
      <c r="AC344" s="1149">
        <f t="shared" si="92"/>
        <v>0</v>
      </c>
    </row>
    <row r="345" spans="1:29">
      <c r="A345" s="2082">
        <v>121000000059</v>
      </c>
      <c r="B345" s="2081">
        <v>339</v>
      </c>
      <c r="C345" s="1150" t="s">
        <v>2971</v>
      </c>
      <c r="D345" s="1150" t="s">
        <v>1623</v>
      </c>
      <c r="E345" s="1150" t="s">
        <v>1687</v>
      </c>
      <c r="F345" s="1150" t="s">
        <v>4428</v>
      </c>
      <c r="G345" s="1150">
        <v>256</v>
      </c>
      <c r="H345" s="1150">
        <v>256</v>
      </c>
      <c r="I345" s="1150">
        <v>68.400000000000006</v>
      </c>
      <c r="J345" s="1149">
        <f t="shared" si="94"/>
        <v>0.26718750000000002</v>
      </c>
      <c r="K345" s="1150">
        <v>256</v>
      </c>
      <c r="L345" s="1150">
        <v>79.680000000000007</v>
      </c>
      <c r="M345" s="1149">
        <f t="shared" si="95"/>
        <v>0.31125000000000003</v>
      </c>
      <c r="N345" s="1150">
        <v>256</v>
      </c>
      <c r="O345" s="1150">
        <v>83.039999999999992</v>
      </c>
      <c r="P345" s="1149">
        <f t="shared" si="96"/>
        <v>0.32437499999999997</v>
      </c>
      <c r="Q345" s="1150">
        <v>256</v>
      </c>
      <c r="R345" s="1150">
        <v>75.599999999999994</v>
      </c>
      <c r="S345" s="1149">
        <f t="shared" si="86"/>
        <v>0.29531249999999998</v>
      </c>
      <c r="T345" s="1150">
        <v>256</v>
      </c>
      <c r="U345" s="1150">
        <v>74.16</v>
      </c>
      <c r="V345" s="1149">
        <f t="shared" si="90"/>
        <v>0.28968749999999999</v>
      </c>
      <c r="W345" s="1150">
        <v>256</v>
      </c>
      <c r="X345" s="1150">
        <v>62.4</v>
      </c>
      <c r="Y345" s="1149">
        <f t="shared" si="93"/>
        <v>0.24374999999999999</v>
      </c>
      <c r="Z345" s="1149">
        <f t="shared" si="91"/>
        <v>0.28859374999999998</v>
      </c>
      <c r="AA345" s="1150">
        <v>280</v>
      </c>
      <c r="AB345" s="1150">
        <v>64.319999999999993</v>
      </c>
      <c r="AC345" s="1149">
        <f t="shared" si="92"/>
        <v>0.22971428571428568</v>
      </c>
    </row>
    <row r="346" spans="1:29">
      <c r="A346" s="2082">
        <v>121000000060</v>
      </c>
      <c r="B346" s="2081">
        <v>340</v>
      </c>
      <c r="C346" s="1150" t="s">
        <v>2974</v>
      </c>
      <c r="D346" s="1150" t="s">
        <v>1623</v>
      </c>
      <c r="E346" s="1150" t="s">
        <v>4418</v>
      </c>
      <c r="F346" s="1150" t="s">
        <v>4429</v>
      </c>
      <c r="G346" s="1150">
        <v>256</v>
      </c>
      <c r="H346" s="1150">
        <v>256</v>
      </c>
      <c r="I346" s="1150">
        <v>115.04</v>
      </c>
      <c r="J346" s="1149">
        <f t="shared" si="94"/>
        <v>0.44937500000000002</v>
      </c>
      <c r="K346" s="1150">
        <v>256</v>
      </c>
      <c r="L346" s="1150">
        <v>226.72</v>
      </c>
      <c r="M346" s="1149">
        <f t="shared" si="95"/>
        <v>0.885625</v>
      </c>
      <c r="N346" s="1150">
        <v>256</v>
      </c>
      <c r="O346" s="1150">
        <v>228.48000000000002</v>
      </c>
      <c r="P346" s="1149">
        <f t="shared" si="96"/>
        <v>0.89250000000000007</v>
      </c>
      <c r="Q346" s="1150">
        <v>256</v>
      </c>
      <c r="R346" s="1150">
        <v>222.56</v>
      </c>
      <c r="S346" s="1149">
        <f t="shared" si="86"/>
        <v>0.86937500000000001</v>
      </c>
      <c r="T346" s="1150">
        <v>256</v>
      </c>
      <c r="U346" s="1150">
        <v>105.76</v>
      </c>
      <c r="V346" s="1149">
        <f t="shared" si="90"/>
        <v>0.41312500000000002</v>
      </c>
      <c r="W346" s="1150">
        <v>256</v>
      </c>
      <c r="X346" s="1150">
        <v>10.72</v>
      </c>
      <c r="Y346" s="1149">
        <f t="shared" si="93"/>
        <v>4.1875000000000002E-2</v>
      </c>
      <c r="Z346" s="1149">
        <f t="shared" si="91"/>
        <v>0.59197916666666661</v>
      </c>
      <c r="AA346" s="1150">
        <v>284.44</v>
      </c>
      <c r="AB346" s="1150">
        <v>100</v>
      </c>
      <c r="AC346" s="1149">
        <f t="shared" si="92"/>
        <v>0.35156799324989452</v>
      </c>
    </row>
    <row r="347" spans="1:29">
      <c r="A347" s="2082">
        <v>611000000065</v>
      </c>
      <c r="B347" s="2081">
        <v>341</v>
      </c>
      <c r="C347" s="1150" t="s">
        <v>1007</v>
      </c>
      <c r="D347" s="1150" t="s">
        <v>1623</v>
      </c>
      <c r="E347" s="1150" t="s">
        <v>4599</v>
      </c>
      <c r="F347" s="1150" t="s">
        <v>4429</v>
      </c>
      <c r="G347" s="1150">
        <v>256</v>
      </c>
      <c r="H347" s="1150">
        <v>256</v>
      </c>
      <c r="I347" s="1150">
        <v>43</v>
      </c>
      <c r="J347" s="1149">
        <f t="shared" si="94"/>
        <v>0.16796875</v>
      </c>
      <c r="K347" s="1150">
        <v>256</v>
      </c>
      <c r="L347" s="1150">
        <v>41.5</v>
      </c>
      <c r="M347" s="1149">
        <f t="shared" si="95"/>
        <v>0.162109375</v>
      </c>
      <c r="N347" s="1150">
        <v>256</v>
      </c>
      <c r="O347" s="1150">
        <v>37</v>
      </c>
      <c r="P347" s="1149">
        <f t="shared" si="96"/>
        <v>0.14453125</v>
      </c>
      <c r="Q347" s="1150">
        <v>256</v>
      </c>
      <c r="R347" s="1150">
        <v>42.2</v>
      </c>
      <c r="S347" s="1149">
        <f t="shared" si="86"/>
        <v>0.16484375000000001</v>
      </c>
      <c r="T347" s="1150">
        <v>256</v>
      </c>
      <c r="U347" s="1150">
        <v>36.6</v>
      </c>
      <c r="V347" s="1149">
        <f t="shared" si="90"/>
        <v>0.14296875000000001</v>
      </c>
      <c r="W347" s="1150">
        <v>256</v>
      </c>
      <c r="X347" s="1150">
        <v>53</v>
      </c>
      <c r="Y347" s="1149">
        <f t="shared" si="93"/>
        <v>0.20703125</v>
      </c>
      <c r="Z347" s="1149">
        <f t="shared" si="91"/>
        <v>0.16490885416666665</v>
      </c>
      <c r="AA347" s="1150">
        <v>290</v>
      </c>
      <c r="AB347" s="1150">
        <v>142.56</v>
      </c>
      <c r="AC347" s="1149">
        <f t="shared" si="92"/>
        <v>0.49158620689655175</v>
      </c>
    </row>
    <row r="348" spans="1:29">
      <c r="A348" s="2082">
        <v>622000000023</v>
      </c>
      <c r="B348" s="2081">
        <v>342</v>
      </c>
      <c r="C348" s="1150" t="s">
        <v>337</v>
      </c>
      <c r="D348" s="1150" t="s">
        <v>1623</v>
      </c>
      <c r="E348" s="1150" t="s">
        <v>1687</v>
      </c>
      <c r="F348" s="1150" t="s">
        <v>4429</v>
      </c>
      <c r="G348" s="1150">
        <v>256</v>
      </c>
      <c r="H348" s="1150">
        <v>256</v>
      </c>
      <c r="I348" s="1150">
        <v>85</v>
      </c>
      <c r="J348" s="1149">
        <f t="shared" si="94"/>
        <v>0.33203125</v>
      </c>
      <c r="K348" s="1150">
        <v>256</v>
      </c>
      <c r="L348" s="1150">
        <v>55</v>
      </c>
      <c r="M348" s="1149">
        <f t="shared" si="95"/>
        <v>0.21484375</v>
      </c>
      <c r="N348" s="1150">
        <v>256</v>
      </c>
      <c r="O348" s="1150">
        <v>65</v>
      </c>
      <c r="P348" s="1149">
        <f t="shared" si="96"/>
        <v>0.25390625</v>
      </c>
      <c r="Q348" s="1150">
        <v>256</v>
      </c>
      <c r="R348" s="1150">
        <v>95</v>
      </c>
      <c r="S348" s="1149">
        <f t="shared" si="86"/>
        <v>0.37109375</v>
      </c>
      <c r="T348" s="1150">
        <v>256</v>
      </c>
      <c r="U348" s="1150">
        <v>93.600000000000009</v>
      </c>
      <c r="V348" s="1149">
        <f t="shared" si="90"/>
        <v>0.36562500000000003</v>
      </c>
      <c r="W348" s="1150">
        <v>256</v>
      </c>
      <c r="X348" s="1150">
        <v>79.8</v>
      </c>
      <c r="Y348" s="1149">
        <f t="shared" si="93"/>
        <v>0.31171874999999999</v>
      </c>
      <c r="Z348" s="1149">
        <f t="shared" si="91"/>
        <v>0.30820312500000002</v>
      </c>
      <c r="AA348" s="1150">
        <v>295</v>
      </c>
      <c r="AB348" s="1150">
        <v>56.4</v>
      </c>
      <c r="AC348" s="1149">
        <f t="shared" si="92"/>
        <v>0.19118644067796609</v>
      </c>
    </row>
    <row r="349" spans="1:29">
      <c r="A349" s="2082">
        <v>121000000017</v>
      </c>
      <c r="B349" s="2081">
        <v>343</v>
      </c>
      <c r="C349" s="1150" t="s">
        <v>853</v>
      </c>
      <c r="D349" s="1150" t="s">
        <v>1623</v>
      </c>
      <c r="E349" s="1150" t="s">
        <v>4418</v>
      </c>
      <c r="F349" s="1150" t="s">
        <v>4429</v>
      </c>
      <c r="G349" s="1150">
        <v>260</v>
      </c>
      <c r="H349" s="1150">
        <v>260</v>
      </c>
      <c r="I349" s="1150">
        <v>194.88</v>
      </c>
      <c r="J349" s="1149">
        <f t="shared" si="94"/>
        <v>0.74953846153846149</v>
      </c>
      <c r="K349" s="1150">
        <v>260</v>
      </c>
      <c r="L349" s="1150">
        <v>184.32</v>
      </c>
      <c r="M349" s="1149">
        <f t="shared" si="95"/>
        <v>0.70892307692307688</v>
      </c>
      <c r="N349" s="1150">
        <v>260</v>
      </c>
      <c r="O349" s="1150">
        <v>188.79999999999998</v>
      </c>
      <c r="P349" s="1149">
        <f t="shared" si="96"/>
        <v>0.72615384615384604</v>
      </c>
      <c r="Q349" s="1150">
        <v>260</v>
      </c>
      <c r="R349" s="1150">
        <v>197.6</v>
      </c>
      <c r="S349" s="1149">
        <f t="shared" si="86"/>
        <v>0.76</v>
      </c>
      <c r="T349" s="1150">
        <v>260</v>
      </c>
      <c r="U349" s="1150">
        <v>239.04000000000002</v>
      </c>
      <c r="V349" s="1149">
        <f t="shared" si="90"/>
        <v>0.91938461538461547</v>
      </c>
      <c r="W349" s="1150">
        <v>260</v>
      </c>
      <c r="X349" s="1150">
        <v>254.72000000000003</v>
      </c>
      <c r="Y349" s="1149">
        <f t="shared" si="93"/>
        <v>0.97969230769230775</v>
      </c>
      <c r="Z349" s="1149">
        <f t="shared" si="91"/>
        <v>0.80728205128205133</v>
      </c>
      <c r="AA349" s="1150">
        <v>300</v>
      </c>
      <c r="AB349" s="1150">
        <v>231</v>
      </c>
      <c r="AC349" s="1149">
        <f t="shared" si="92"/>
        <v>0.77</v>
      </c>
    </row>
    <row r="350" spans="1:29">
      <c r="A350" s="2082">
        <v>124000000032</v>
      </c>
      <c r="B350" s="2081">
        <v>344</v>
      </c>
      <c r="C350" s="1150" t="s">
        <v>649</v>
      </c>
      <c r="D350" s="1150" t="s">
        <v>1623</v>
      </c>
      <c r="E350" s="1150" t="s">
        <v>4418</v>
      </c>
      <c r="F350" s="1150" t="s">
        <v>4429</v>
      </c>
      <c r="G350" s="1150">
        <v>260</v>
      </c>
      <c r="H350" s="1150">
        <v>260</v>
      </c>
      <c r="I350" s="1150">
        <v>362.64000000000004</v>
      </c>
      <c r="J350" s="1149">
        <f t="shared" si="94"/>
        <v>1.394769230769231</v>
      </c>
      <c r="K350" s="1150">
        <v>260</v>
      </c>
      <c r="L350" s="1150">
        <v>156</v>
      </c>
      <c r="M350" s="1149">
        <f t="shared" si="95"/>
        <v>0.6</v>
      </c>
      <c r="N350" s="1150">
        <v>260</v>
      </c>
      <c r="O350" s="1150">
        <v>174</v>
      </c>
      <c r="P350" s="1149">
        <f t="shared" si="96"/>
        <v>0.66923076923076918</v>
      </c>
      <c r="Q350" s="1150">
        <v>260</v>
      </c>
      <c r="R350" s="1150">
        <v>248.46</v>
      </c>
      <c r="S350" s="1149">
        <f t="shared" si="86"/>
        <v>0.95561538461538464</v>
      </c>
      <c r="T350" s="1150">
        <v>260</v>
      </c>
      <c r="U350" s="1150">
        <v>245.99999999999997</v>
      </c>
      <c r="V350" s="1149">
        <f t="shared" si="90"/>
        <v>0.94615384615384601</v>
      </c>
      <c r="W350" s="1150">
        <v>260</v>
      </c>
      <c r="X350" s="1150">
        <v>246.96</v>
      </c>
      <c r="Y350" s="1149">
        <f t="shared" si="93"/>
        <v>0.9498461538461539</v>
      </c>
      <c r="Z350" s="1149">
        <f t="shared" si="91"/>
        <v>0.91926923076923084</v>
      </c>
      <c r="AA350" s="1150">
        <v>300</v>
      </c>
      <c r="AB350" s="1150">
        <v>15</v>
      </c>
      <c r="AC350" s="1149">
        <f t="shared" si="92"/>
        <v>0.05</v>
      </c>
    </row>
    <row r="351" spans="1:29">
      <c r="A351" s="2082">
        <v>122000000007</v>
      </c>
      <c r="B351" s="2081">
        <v>345</v>
      </c>
      <c r="C351" s="1150" t="s">
        <v>856</v>
      </c>
      <c r="D351" s="1150" t="s">
        <v>1623</v>
      </c>
      <c r="E351" s="1150" t="s">
        <v>4418</v>
      </c>
      <c r="F351" s="1150" t="s">
        <v>4429</v>
      </c>
      <c r="G351" s="1150">
        <v>268</v>
      </c>
      <c r="H351" s="1150">
        <v>268</v>
      </c>
      <c r="I351" s="1150">
        <v>66</v>
      </c>
      <c r="J351" s="1149">
        <f t="shared" si="94"/>
        <v>0.2462686567164179</v>
      </c>
      <c r="K351" s="1150">
        <v>268</v>
      </c>
      <c r="L351" s="1150">
        <v>96</v>
      </c>
      <c r="M351" s="1149">
        <f t="shared" si="95"/>
        <v>0.35820895522388058</v>
      </c>
      <c r="N351" s="1150">
        <v>268</v>
      </c>
      <c r="O351" s="1150">
        <v>231</v>
      </c>
      <c r="P351" s="1149">
        <f t="shared" si="96"/>
        <v>0.86194029850746268</v>
      </c>
      <c r="Q351" s="1150">
        <v>268</v>
      </c>
      <c r="R351" s="1150">
        <v>285</v>
      </c>
      <c r="S351" s="1149">
        <f t="shared" si="86"/>
        <v>1.0634328358208955</v>
      </c>
      <c r="T351" s="1150">
        <v>268</v>
      </c>
      <c r="U351" s="1150">
        <v>225.72</v>
      </c>
      <c r="V351" s="1149">
        <f t="shared" si="90"/>
        <v>0.84223880597014922</v>
      </c>
      <c r="W351" s="1150">
        <v>268</v>
      </c>
      <c r="X351" s="1150">
        <v>213</v>
      </c>
      <c r="Y351" s="1149">
        <f t="shared" si="93"/>
        <v>0.79477611940298509</v>
      </c>
      <c r="Z351" s="1149">
        <f t="shared" si="91"/>
        <v>0.69447761194029856</v>
      </c>
      <c r="AA351" s="1150">
        <v>300</v>
      </c>
      <c r="AB351" s="1150">
        <v>292</v>
      </c>
      <c r="AC351" s="1149">
        <f t="shared" si="92"/>
        <v>0.97333333333333338</v>
      </c>
    </row>
    <row r="352" spans="1:29">
      <c r="A352" s="2082">
        <v>622000000149</v>
      </c>
      <c r="B352" s="2081">
        <v>346</v>
      </c>
      <c r="C352" s="1150" t="s">
        <v>799</v>
      </c>
      <c r="D352" s="1150" t="s">
        <v>1623</v>
      </c>
      <c r="E352" s="1150" t="s">
        <v>1687</v>
      </c>
      <c r="F352" s="1150" t="s">
        <v>4429</v>
      </c>
      <c r="G352" s="1150">
        <v>268</v>
      </c>
      <c r="H352" s="1150">
        <v>268</v>
      </c>
      <c r="I352" s="1150">
        <v>54.800000000000004</v>
      </c>
      <c r="J352" s="1149">
        <f t="shared" si="94"/>
        <v>0.20447761194029854</v>
      </c>
      <c r="K352" s="1150">
        <v>268</v>
      </c>
      <c r="L352" s="1150">
        <v>64.8</v>
      </c>
      <c r="M352" s="1149">
        <f t="shared" si="95"/>
        <v>0.2417910447761194</v>
      </c>
      <c r="N352" s="1150">
        <v>268</v>
      </c>
      <c r="O352" s="1150">
        <v>68.8</v>
      </c>
      <c r="P352" s="1149">
        <f t="shared" si="96"/>
        <v>0.25671641791044775</v>
      </c>
      <c r="Q352" s="1150">
        <v>268</v>
      </c>
      <c r="R352" s="1150">
        <v>57.599999999999994</v>
      </c>
      <c r="S352" s="1149">
        <f t="shared" si="86"/>
        <v>0.21492537313432833</v>
      </c>
      <c r="T352" s="1150">
        <v>268</v>
      </c>
      <c r="U352" s="1150">
        <v>77.600000000000009</v>
      </c>
      <c r="V352" s="1149">
        <f t="shared" si="90"/>
        <v>0.2895522388059702</v>
      </c>
      <c r="W352" s="1150">
        <v>268</v>
      </c>
      <c r="X352" s="1150">
        <v>67.2</v>
      </c>
      <c r="Y352" s="1149">
        <f t="shared" si="93"/>
        <v>0.25074626865671645</v>
      </c>
      <c r="Z352" s="1149">
        <f t="shared" si="91"/>
        <v>0.24303482587064673</v>
      </c>
      <c r="AA352" s="1150">
        <v>300</v>
      </c>
      <c r="AB352" s="1150">
        <v>378</v>
      </c>
      <c r="AC352" s="1149">
        <f t="shared" si="92"/>
        <v>1.26</v>
      </c>
    </row>
    <row r="353" spans="1:29">
      <c r="A353" s="2082">
        <v>122000000065</v>
      </c>
      <c r="B353" s="2081">
        <v>347</v>
      </c>
      <c r="C353" s="1150" t="s">
        <v>2201</v>
      </c>
      <c r="D353" s="1150" t="s">
        <v>1623</v>
      </c>
      <c r="E353" s="1150" t="s">
        <v>4602</v>
      </c>
      <c r="F353" s="1150" t="s">
        <v>4429</v>
      </c>
      <c r="G353" s="1150">
        <v>270</v>
      </c>
      <c r="H353" s="1150">
        <v>270</v>
      </c>
      <c r="I353" s="1150">
        <v>38.279999999999994</v>
      </c>
      <c r="J353" s="1149">
        <f t="shared" si="94"/>
        <v>0.14177777777777775</v>
      </c>
      <c r="K353" s="1150">
        <v>270</v>
      </c>
      <c r="L353" s="1150">
        <v>66.239999999999995</v>
      </c>
      <c r="M353" s="1149">
        <f t="shared" si="95"/>
        <v>0.24533333333333332</v>
      </c>
      <c r="N353" s="1150">
        <v>270</v>
      </c>
      <c r="O353" s="1150">
        <v>76.8</v>
      </c>
      <c r="P353" s="1149">
        <f t="shared" si="96"/>
        <v>0.28444444444444444</v>
      </c>
      <c r="Q353" s="1150">
        <v>270</v>
      </c>
      <c r="R353" s="1150">
        <v>111.24000000000001</v>
      </c>
      <c r="S353" s="1149">
        <f t="shared" si="86"/>
        <v>0.41200000000000003</v>
      </c>
      <c r="T353" s="1150">
        <v>270</v>
      </c>
      <c r="U353" s="1150">
        <v>100.08</v>
      </c>
      <c r="V353" s="1149">
        <f t="shared" si="90"/>
        <v>0.37066666666666664</v>
      </c>
      <c r="W353" s="1150">
        <v>270</v>
      </c>
      <c r="X353" s="1150">
        <v>95.88</v>
      </c>
      <c r="Y353" s="1149">
        <f t="shared" si="93"/>
        <v>0.3551111111111111</v>
      </c>
      <c r="Z353" s="1149">
        <f t="shared" si="91"/>
        <v>0.30155555555555552</v>
      </c>
      <c r="AA353" s="1150">
        <v>300</v>
      </c>
      <c r="AB353" s="1150">
        <v>172</v>
      </c>
      <c r="AC353" s="1149">
        <f t="shared" si="92"/>
        <v>0.57333333333333336</v>
      </c>
    </row>
    <row r="354" spans="1:29">
      <c r="A354" s="2082">
        <v>124000000021</v>
      </c>
      <c r="B354" s="2081">
        <v>348</v>
      </c>
      <c r="C354" s="1150" t="s">
        <v>160</v>
      </c>
      <c r="D354" s="1150" t="s">
        <v>1623</v>
      </c>
      <c r="E354" s="1150" t="s">
        <v>4418</v>
      </c>
      <c r="F354" s="1150" t="s">
        <v>4429</v>
      </c>
      <c r="G354" s="1150">
        <v>270</v>
      </c>
      <c r="H354" s="1150">
        <v>270</v>
      </c>
      <c r="I354" s="1150">
        <v>272</v>
      </c>
      <c r="J354" s="1149">
        <f t="shared" si="94"/>
        <v>1.0074074074074073</v>
      </c>
      <c r="K354" s="1150">
        <v>270</v>
      </c>
      <c r="L354" s="1150">
        <v>272</v>
      </c>
      <c r="M354" s="1149">
        <f t="shared" si="95"/>
        <v>1.0074074074074073</v>
      </c>
      <c r="N354" s="1150">
        <v>270</v>
      </c>
      <c r="O354" s="1150">
        <v>0</v>
      </c>
      <c r="P354" s="1149">
        <f t="shared" si="96"/>
        <v>0</v>
      </c>
      <c r="Q354" s="1150">
        <v>270</v>
      </c>
      <c r="R354" s="1150">
        <v>0</v>
      </c>
      <c r="S354" s="1149">
        <f t="shared" si="86"/>
        <v>0</v>
      </c>
      <c r="T354" s="1150">
        <v>270</v>
      </c>
      <c r="U354" s="1150">
        <v>0</v>
      </c>
      <c r="V354" s="1149">
        <f t="shared" si="90"/>
        <v>0</v>
      </c>
      <c r="W354" s="1150">
        <v>270</v>
      </c>
      <c r="X354" s="1150">
        <v>0</v>
      </c>
      <c r="Y354" s="1149">
        <f t="shared" si="93"/>
        <v>0</v>
      </c>
      <c r="Z354" s="1149">
        <f t="shared" si="91"/>
        <v>0.33580246913580247</v>
      </c>
      <c r="AA354" s="1150">
        <v>300</v>
      </c>
      <c r="AB354" s="1150">
        <v>102</v>
      </c>
      <c r="AC354" s="1149">
        <f t="shared" si="92"/>
        <v>0.34</v>
      </c>
    </row>
    <row r="355" spans="1:29">
      <c r="A355" s="2082">
        <v>622000000188</v>
      </c>
      <c r="B355" s="2081">
        <v>349</v>
      </c>
      <c r="C355" s="1150" t="s">
        <v>3481</v>
      </c>
      <c r="D355" s="1150" t="s">
        <v>1623</v>
      </c>
      <c r="E355" s="1150" t="s">
        <v>4418</v>
      </c>
      <c r="F355" s="1150" t="s">
        <v>4429</v>
      </c>
      <c r="G355" s="1150">
        <v>270</v>
      </c>
      <c r="H355" s="1150">
        <v>270</v>
      </c>
      <c r="I355" s="1150">
        <v>107.04</v>
      </c>
      <c r="J355" s="1149">
        <f t="shared" si="94"/>
        <v>0.39644444444444449</v>
      </c>
      <c r="K355" s="1150">
        <v>270</v>
      </c>
      <c r="L355" s="1150">
        <v>124.56</v>
      </c>
      <c r="M355" s="1149">
        <f t="shared" si="95"/>
        <v>0.46133333333333332</v>
      </c>
      <c r="N355" s="1150">
        <v>270</v>
      </c>
      <c r="O355" s="1150">
        <v>126.24000000000001</v>
      </c>
      <c r="P355" s="1149">
        <f t="shared" si="96"/>
        <v>0.46755555555555561</v>
      </c>
      <c r="Q355" s="1150">
        <v>270</v>
      </c>
      <c r="R355" s="1150">
        <v>124.56</v>
      </c>
      <c r="S355" s="1149">
        <f t="shared" si="86"/>
        <v>0.46133333333333332</v>
      </c>
      <c r="T355" s="1150">
        <v>270</v>
      </c>
      <c r="U355" s="1150">
        <v>87.12</v>
      </c>
      <c r="V355" s="1149">
        <f t="shared" si="90"/>
        <v>0.32266666666666666</v>
      </c>
      <c r="W355" s="1150">
        <v>270</v>
      </c>
      <c r="X355" s="1150">
        <v>106.32</v>
      </c>
      <c r="Y355" s="1149">
        <f t="shared" si="93"/>
        <v>0.39377777777777773</v>
      </c>
      <c r="Z355" s="1149">
        <f t="shared" si="91"/>
        <v>0.41718518518518516</v>
      </c>
      <c r="AA355" s="1150">
        <v>300</v>
      </c>
      <c r="AB355" s="1150">
        <v>167.36</v>
      </c>
      <c r="AC355" s="1149">
        <f t="shared" si="92"/>
        <v>0.55786666666666673</v>
      </c>
    </row>
    <row r="356" spans="1:29">
      <c r="A356" s="2082">
        <v>622000000195</v>
      </c>
      <c r="B356" s="2081">
        <v>350</v>
      </c>
      <c r="C356" s="1150" t="s">
        <v>4615</v>
      </c>
      <c r="D356" s="1150" t="s">
        <v>1623</v>
      </c>
      <c r="E356" s="1150" t="s">
        <v>578</v>
      </c>
      <c r="F356" s="1150" t="s">
        <v>4429</v>
      </c>
      <c r="G356" s="1150">
        <v>271</v>
      </c>
      <c r="H356" s="1150">
        <v>271</v>
      </c>
      <c r="I356" s="1150">
        <v>4</v>
      </c>
      <c r="J356" s="1149">
        <f t="shared" si="94"/>
        <v>1.4760147601476014E-2</v>
      </c>
      <c r="K356" s="1150">
        <v>271</v>
      </c>
      <c r="L356" s="1150">
        <v>108</v>
      </c>
      <c r="M356" s="1149">
        <f t="shared" si="95"/>
        <v>0.39852398523985239</v>
      </c>
      <c r="N356" s="1150">
        <v>271</v>
      </c>
      <c r="O356" s="1150">
        <v>100</v>
      </c>
      <c r="P356" s="1149">
        <f t="shared" si="96"/>
        <v>0.36900369003690037</v>
      </c>
      <c r="Q356" s="1150">
        <v>271</v>
      </c>
      <c r="R356" s="1150">
        <v>100</v>
      </c>
      <c r="S356" s="1149">
        <f t="shared" si="86"/>
        <v>0.36900369003690037</v>
      </c>
      <c r="T356" s="1150">
        <v>271</v>
      </c>
      <c r="U356" s="1150">
        <v>97.44</v>
      </c>
      <c r="V356" s="1149">
        <f t="shared" si="90"/>
        <v>0.3595571955719557</v>
      </c>
      <c r="W356" s="1150">
        <v>271</v>
      </c>
      <c r="X356" s="1150">
        <v>95.199999999999989</v>
      </c>
      <c r="Y356" s="1149">
        <f t="shared" si="93"/>
        <v>0.35129151291512911</v>
      </c>
      <c r="Z356" s="1149">
        <f t="shared" si="91"/>
        <v>0.31035670356703565</v>
      </c>
      <c r="AA356" s="1150">
        <v>300</v>
      </c>
      <c r="AB356" s="1150">
        <v>301.2</v>
      </c>
      <c r="AC356" s="1149">
        <f t="shared" si="92"/>
        <v>1.004</v>
      </c>
    </row>
    <row r="357" spans="1:29">
      <c r="A357" s="2082">
        <v>122000000055</v>
      </c>
      <c r="B357" s="2081">
        <v>351</v>
      </c>
      <c r="C357" s="1150" t="s">
        <v>1251</v>
      </c>
      <c r="D357" s="1150" t="s">
        <v>1623</v>
      </c>
      <c r="E357" s="1150" t="s">
        <v>4418</v>
      </c>
      <c r="F357" s="1150" t="s">
        <v>4429</v>
      </c>
      <c r="G357" s="1150">
        <v>274</v>
      </c>
      <c r="H357" s="1150">
        <v>274</v>
      </c>
      <c r="I357" s="1150">
        <v>288</v>
      </c>
      <c r="J357" s="1149">
        <f t="shared" si="94"/>
        <v>1.051094890510949</v>
      </c>
      <c r="K357" s="1150">
        <v>274</v>
      </c>
      <c r="L357" s="1150">
        <v>225</v>
      </c>
      <c r="M357" s="1149">
        <f t="shared" si="95"/>
        <v>0.82116788321167888</v>
      </c>
      <c r="N357" s="1150">
        <v>274</v>
      </c>
      <c r="O357" s="1150">
        <v>219</v>
      </c>
      <c r="P357" s="1149">
        <f t="shared" si="96"/>
        <v>0.7992700729927007</v>
      </c>
      <c r="Q357" s="1150">
        <v>274</v>
      </c>
      <c r="R357" s="1150">
        <v>150.6</v>
      </c>
      <c r="S357" s="1149">
        <f t="shared" si="86"/>
        <v>0.54963503649635037</v>
      </c>
      <c r="T357" s="1150">
        <v>274</v>
      </c>
      <c r="U357" s="1150">
        <v>140.4</v>
      </c>
      <c r="V357" s="1149">
        <f t="shared" si="90"/>
        <v>0.51240875912408756</v>
      </c>
      <c r="W357" s="1150">
        <v>274</v>
      </c>
      <c r="X357" s="1150">
        <v>154.20000000000002</v>
      </c>
      <c r="Y357" s="1149">
        <f t="shared" si="93"/>
        <v>0.56277372262773728</v>
      </c>
      <c r="Z357" s="1149">
        <f t="shared" si="91"/>
        <v>0.71605839416058392</v>
      </c>
      <c r="AA357" s="1150">
        <v>300</v>
      </c>
      <c r="AB357" s="1150">
        <v>252</v>
      </c>
      <c r="AC357" s="1149">
        <f t="shared" si="92"/>
        <v>0.84</v>
      </c>
    </row>
    <row r="358" spans="1:29">
      <c r="A358" s="2082">
        <v>127000000014</v>
      </c>
      <c r="B358" s="2081">
        <v>352</v>
      </c>
      <c r="C358" s="1150" t="s">
        <v>3296</v>
      </c>
      <c r="D358" s="1150" t="s">
        <v>1623</v>
      </c>
      <c r="E358" s="1150" t="s">
        <v>578</v>
      </c>
      <c r="F358" s="1150" t="s">
        <v>4428</v>
      </c>
      <c r="G358" s="1150">
        <v>275</v>
      </c>
      <c r="H358" s="1150">
        <v>275</v>
      </c>
      <c r="I358" s="1150">
        <v>96</v>
      </c>
      <c r="J358" s="1149">
        <f t="shared" si="94"/>
        <v>0.34909090909090912</v>
      </c>
      <c r="K358" s="1150">
        <v>275</v>
      </c>
      <c r="L358" s="1150">
        <v>104</v>
      </c>
      <c r="M358" s="1149">
        <f t="shared" si="95"/>
        <v>0.37818181818181817</v>
      </c>
      <c r="N358" s="1150">
        <v>275</v>
      </c>
      <c r="O358" s="1150">
        <v>96</v>
      </c>
      <c r="P358" s="1149">
        <f t="shared" si="96"/>
        <v>0.34909090909090912</v>
      </c>
      <c r="Q358" s="1150">
        <v>275</v>
      </c>
      <c r="R358" s="1150">
        <v>98.88</v>
      </c>
      <c r="S358" s="1149">
        <f t="shared" si="86"/>
        <v>0.35956363636363636</v>
      </c>
      <c r="T358" s="1150">
        <v>275</v>
      </c>
      <c r="U358" s="1150">
        <v>101.6</v>
      </c>
      <c r="V358" s="1149">
        <f t="shared" si="90"/>
        <v>0.36945454545454542</v>
      </c>
      <c r="W358" s="1150">
        <v>275</v>
      </c>
      <c r="X358" s="1150">
        <v>104</v>
      </c>
      <c r="Y358" s="1149">
        <f t="shared" si="93"/>
        <v>0.37818181818181817</v>
      </c>
      <c r="Z358" s="1149">
        <f t="shared" si="91"/>
        <v>0.36392727272727277</v>
      </c>
      <c r="AA358" s="1150">
        <v>300</v>
      </c>
      <c r="AB358" s="1150">
        <v>206.4</v>
      </c>
      <c r="AC358" s="1149">
        <f t="shared" si="92"/>
        <v>0.68800000000000006</v>
      </c>
    </row>
    <row r="359" spans="1:29">
      <c r="A359" s="2082">
        <v>622000000156</v>
      </c>
      <c r="B359" s="2081">
        <v>353</v>
      </c>
      <c r="C359" s="1150" t="s">
        <v>1271</v>
      </c>
      <c r="D359" s="1150" t="s">
        <v>1623</v>
      </c>
      <c r="E359" s="1150" t="s">
        <v>4418</v>
      </c>
      <c r="F359" s="1150" t="s">
        <v>4429</v>
      </c>
      <c r="G359" s="1150">
        <v>275</v>
      </c>
      <c r="H359" s="1150">
        <v>275</v>
      </c>
      <c r="I359" s="1150">
        <v>210</v>
      </c>
      <c r="J359" s="1149">
        <f t="shared" si="94"/>
        <v>0.76363636363636367</v>
      </c>
      <c r="K359" s="1150">
        <v>275</v>
      </c>
      <c r="L359" s="1150">
        <v>200</v>
      </c>
      <c r="M359" s="1149">
        <f t="shared" si="95"/>
        <v>0.72727272727272729</v>
      </c>
      <c r="N359" s="1150">
        <v>275</v>
      </c>
      <c r="O359" s="1150">
        <v>200</v>
      </c>
      <c r="P359" s="1149">
        <f t="shared" si="96"/>
        <v>0.72727272727272729</v>
      </c>
      <c r="Q359" s="1150">
        <v>275</v>
      </c>
      <c r="R359" s="1150">
        <v>95</v>
      </c>
      <c r="S359" s="1149">
        <f t="shared" si="86"/>
        <v>0.34545454545454546</v>
      </c>
      <c r="T359" s="1150">
        <v>275</v>
      </c>
      <c r="U359" s="1150">
        <v>52.8</v>
      </c>
      <c r="V359" s="1149">
        <f t="shared" si="90"/>
        <v>0.19199999999999998</v>
      </c>
      <c r="W359" s="1150">
        <v>275</v>
      </c>
      <c r="X359" s="1150">
        <v>183.79999999999998</v>
      </c>
      <c r="Y359" s="1149">
        <f t="shared" si="93"/>
        <v>0.66836363636363627</v>
      </c>
      <c r="Z359" s="1149">
        <f t="shared" si="91"/>
        <v>0.57066666666666666</v>
      </c>
      <c r="AA359" s="1150">
        <v>300</v>
      </c>
      <c r="AB359" s="1150">
        <v>88</v>
      </c>
      <c r="AC359" s="1149">
        <f t="shared" si="92"/>
        <v>0.29333333333333333</v>
      </c>
    </row>
    <row r="360" spans="1:29">
      <c r="A360" s="2082">
        <v>121000000065</v>
      </c>
      <c r="B360" s="2081">
        <v>354</v>
      </c>
      <c r="C360" s="1150" t="s">
        <v>3224</v>
      </c>
      <c r="D360" s="1150" t="s">
        <v>1623</v>
      </c>
      <c r="E360" s="1150" t="s">
        <v>4418</v>
      </c>
      <c r="F360" s="1150" t="s">
        <v>4429</v>
      </c>
      <c r="G360" s="1150">
        <v>278</v>
      </c>
      <c r="H360" s="1150">
        <v>278</v>
      </c>
      <c r="I360" s="1150">
        <v>270.40000000000003</v>
      </c>
      <c r="J360" s="1149">
        <f t="shared" si="94"/>
        <v>0.9726618705035972</v>
      </c>
      <c r="K360" s="1150">
        <v>278</v>
      </c>
      <c r="L360" s="1150">
        <v>334.56</v>
      </c>
      <c r="M360" s="1149">
        <f t="shared" si="95"/>
        <v>1.2034532374100719</v>
      </c>
      <c r="N360" s="1150">
        <v>278</v>
      </c>
      <c r="O360" s="1150">
        <v>286.39999999999998</v>
      </c>
      <c r="P360" s="1149">
        <f t="shared" si="96"/>
        <v>1.0302158273381294</v>
      </c>
      <c r="Q360" s="1150">
        <v>278</v>
      </c>
      <c r="R360" s="1150">
        <v>166.4</v>
      </c>
      <c r="S360" s="1149">
        <f t="shared" si="86"/>
        <v>0.59856115107913677</v>
      </c>
      <c r="T360" s="1150">
        <v>278</v>
      </c>
      <c r="U360" s="1150">
        <v>272.48</v>
      </c>
      <c r="V360" s="1149">
        <f t="shared" si="90"/>
        <v>0.98014388489208637</v>
      </c>
      <c r="W360" s="1150">
        <v>278</v>
      </c>
      <c r="X360" s="1150">
        <v>2.7199999999999998</v>
      </c>
      <c r="Y360" s="1149">
        <f t="shared" si="93"/>
        <v>9.7841726618705036E-3</v>
      </c>
      <c r="Z360" s="1149">
        <f t="shared" si="91"/>
        <v>0.79913669064748205</v>
      </c>
      <c r="AA360" s="1150">
        <v>300</v>
      </c>
      <c r="AB360" s="1150">
        <v>53.52</v>
      </c>
      <c r="AC360" s="1149">
        <f t="shared" si="92"/>
        <v>0.1784</v>
      </c>
    </row>
    <row r="361" spans="1:29">
      <c r="A361" s="2082">
        <v>122000000050</v>
      </c>
      <c r="B361" s="2081">
        <v>355</v>
      </c>
      <c r="C361" s="1150" t="s">
        <v>791</v>
      </c>
      <c r="D361" s="1150" t="s">
        <v>1623</v>
      </c>
      <c r="E361" s="1150" t="s">
        <v>4595</v>
      </c>
      <c r="F361" s="1150" t="s">
        <v>4429</v>
      </c>
      <c r="G361" s="1150">
        <v>278</v>
      </c>
      <c r="H361" s="1150">
        <v>278</v>
      </c>
      <c r="I361" s="1150">
        <v>471</v>
      </c>
      <c r="J361" s="1149">
        <f t="shared" si="94"/>
        <v>1.6942446043165467</v>
      </c>
      <c r="K361" s="1150">
        <v>278</v>
      </c>
      <c r="L361" s="1150">
        <v>488.99999999999994</v>
      </c>
      <c r="M361" s="1149">
        <f t="shared" si="95"/>
        <v>1.7589928057553954</v>
      </c>
      <c r="N361" s="1150">
        <v>278</v>
      </c>
      <c r="O361" s="1150">
        <v>495</v>
      </c>
      <c r="P361" s="1149">
        <f t="shared" si="96"/>
        <v>1.7805755395683454</v>
      </c>
      <c r="Q361" s="1150">
        <v>278</v>
      </c>
      <c r="R361" s="1150">
        <v>495</v>
      </c>
      <c r="S361" s="1149">
        <f t="shared" si="86"/>
        <v>1.7805755395683454</v>
      </c>
      <c r="T361" s="1150">
        <v>278</v>
      </c>
      <c r="U361" s="1150">
        <v>389.40000000000003</v>
      </c>
      <c r="V361" s="1149">
        <f t="shared" si="90"/>
        <v>1.4007194244604317</v>
      </c>
      <c r="W361" s="1150">
        <v>278</v>
      </c>
      <c r="X361" s="1150">
        <v>433.8</v>
      </c>
      <c r="Y361" s="1149">
        <f t="shared" si="93"/>
        <v>1.5604316546762591</v>
      </c>
      <c r="Z361" s="1149">
        <f t="shared" si="91"/>
        <v>1.662589928057554</v>
      </c>
      <c r="AA361" s="1150">
        <v>300</v>
      </c>
      <c r="AB361" s="1150">
        <v>178.2</v>
      </c>
      <c r="AC361" s="1149">
        <f t="shared" si="92"/>
        <v>0.59399999999999997</v>
      </c>
    </row>
    <row r="362" spans="1:29">
      <c r="A362" s="2082">
        <v>122000000074</v>
      </c>
      <c r="B362" s="2081">
        <v>356</v>
      </c>
      <c r="C362" s="1150" t="s">
        <v>2977</v>
      </c>
      <c r="D362" s="1150" t="s">
        <v>1623</v>
      </c>
      <c r="E362" s="1150" t="s">
        <v>4602</v>
      </c>
      <c r="F362" s="1150" t="s">
        <v>4429</v>
      </c>
      <c r="G362" s="1150">
        <v>278</v>
      </c>
      <c r="H362" s="1150">
        <v>278</v>
      </c>
      <c r="I362" s="1150">
        <v>111</v>
      </c>
      <c r="J362" s="1149">
        <f t="shared" si="94"/>
        <v>0.39928057553956836</v>
      </c>
      <c r="K362" s="1150">
        <v>278</v>
      </c>
      <c r="L362" s="1150">
        <v>120</v>
      </c>
      <c r="M362" s="1149">
        <f t="shared" si="95"/>
        <v>0.43165467625899279</v>
      </c>
      <c r="N362" s="1150">
        <v>278</v>
      </c>
      <c r="O362" s="1150">
        <v>99</v>
      </c>
      <c r="P362" s="1149">
        <f t="shared" si="96"/>
        <v>0.35611510791366907</v>
      </c>
      <c r="Q362" s="1150">
        <v>278</v>
      </c>
      <c r="R362" s="1150">
        <v>66.239999999999995</v>
      </c>
      <c r="S362" s="1149">
        <f t="shared" si="86"/>
        <v>0.238273381294964</v>
      </c>
      <c r="T362" s="1150">
        <v>278</v>
      </c>
      <c r="U362" s="1150">
        <v>76.2</v>
      </c>
      <c r="V362" s="1149">
        <f t="shared" si="90"/>
        <v>0.27410071942446046</v>
      </c>
      <c r="W362" s="1150">
        <v>278</v>
      </c>
      <c r="X362" s="1150">
        <v>84.000000000000014</v>
      </c>
      <c r="Y362" s="1149">
        <f t="shared" si="93"/>
        <v>0.30215827338129503</v>
      </c>
      <c r="Z362" s="1149">
        <f t="shared" si="91"/>
        <v>0.33359712230215832</v>
      </c>
      <c r="AA362" s="1150">
        <v>300</v>
      </c>
      <c r="AB362" s="1150">
        <v>127.84</v>
      </c>
      <c r="AC362" s="1149">
        <f t="shared" si="92"/>
        <v>0.42613333333333336</v>
      </c>
    </row>
    <row r="363" spans="1:29">
      <c r="A363" s="2082">
        <v>122000000079</v>
      </c>
      <c r="B363" s="2081">
        <v>357</v>
      </c>
      <c r="C363" s="1150" t="s">
        <v>2980</v>
      </c>
      <c r="D363" s="1150" t="s">
        <v>1623</v>
      </c>
      <c r="E363" s="1150" t="s">
        <v>4602</v>
      </c>
      <c r="F363" s="1150" t="s">
        <v>4429</v>
      </c>
      <c r="G363" s="1150">
        <v>278</v>
      </c>
      <c r="H363" s="1150">
        <v>278</v>
      </c>
      <c r="I363" s="1150">
        <v>176</v>
      </c>
      <c r="J363" s="1149">
        <f t="shared" si="94"/>
        <v>0.63309352517985606</v>
      </c>
      <c r="K363" s="1150">
        <v>278</v>
      </c>
      <c r="L363" s="1150">
        <v>132</v>
      </c>
      <c r="M363" s="1149">
        <f t="shared" si="95"/>
        <v>0.47482014388489208</v>
      </c>
      <c r="N363" s="1150">
        <v>278</v>
      </c>
      <c r="O363" s="1150">
        <v>100</v>
      </c>
      <c r="P363" s="1149">
        <f t="shared" si="96"/>
        <v>0.35971223021582732</v>
      </c>
      <c r="Q363" s="1150">
        <v>278</v>
      </c>
      <c r="R363" s="1150">
        <v>46.400000000000006</v>
      </c>
      <c r="S363" s="1149">
        <f t="shared" ref="S363:S426" si="97">+R363/Q363</f>
        <v>0.1669064748201439</v>
      </c>
      <c r="T363" s="1150">
        <v>278</v>
      </c>
      <c r="U363" s="1150">
        <v>21.279999999999998</v>
      </c>
      <c r="V363" s="1149">
        <f t="shared" si="90"/>
        <v>7.6546762589928055E-2</v>
      </c>
      <c r="W363" s="1150">
        <v>278</v>
      </c>
      <c r="X363" s="1150">
        <v>12</v>
      </c>
      <c r="Y363" s="1149">
        <f t="shared" si="93"/>
        <v>4.3165467625899283E-2</v>
      </c>
      <c r="Z363" s="1149">
        <f t="shared" si="91"/>
        <v>0.29237410071942443</v>
      </c>
      <c r="AA363" s="1150">
        <v>300</v>
      </c>
      <c r="AB363" s="1150">
        <v>0</v>
      </c>
      <c r="AC363" s="1149">
        <f t="shared" si="92"/>
        <v>0</v>
      </c>
    </row>
    <row r="364" spans="1:29">
      <c r="A364" s="2082">
        <v>123000000074</v>
      </c>
      <c r="B364" s="2081">
        <v>358</v>
      </c>
      <c r="C364" s="1150" t="s">
        <v>1240</v>
      </c>
      <c r="D364" s="1150" t="s">
        <v>1623</v>
      </c>
      <c r="E364" s="1150" t="s">
        <v>4602</v>
      </c>
      <c r="F364" s="1150" t="s">
        <v>4429</v>
      </c>
      <c r="G364" s="1150">
        <v>278</v>
      </c>
      <c r="H364" s="1150">
        <v>278</v>
      </c>
      <c r="I364" s="1150">
        <v>177.6</v>
      </c>
      <c r="J364" s="1149">
        <f t="shared" si="94"/>
        <v>0.63884892086330936</v>
      </c>
      <c r="K364" s="1150">
        <v>278</v>
      </c>
      <c r="L364" s="1150">
        <v>168</v>
      </c>
      <c r="M364" s="1149">
        <f t="shared" si="95"/>
        <v>0.60431654676258995</v>
      </c>
      <c r="N364" s="1150">
        <v>278</v>
      </c>
      <c r="O364" s="1150">
        <v>131.20000000000002</v>
      </c>
      <c r="P364" s="1149">
        <f t="shared" si="96"/>
        <v>0.47194244604316554</v>
      </c>
      <c r="Q364" s="1150">
        <v>278</v>
      </c>
      <c r="R364" s="1150">
        <v>156.80000000000001</v>
      </c>
      <c r="S364" s="1149">
        <f t="shared" si="97"/>
        <v>0.56402877697841736</v>
      </c>
      <c r="T364" s="1150">
        <v>278</v>
      </c>
      <c r="U364" s="1150">
        <v>165.6</v>
      </c>
      <c r="V364" s="1149">
        <f t="shared" si="90"/>
        <v>0.59568345323741001</v>
      </c>
      <c r="W364" s="1150">
        <v>278</v>
      </c>
      <c r="X364" s="1150">
        <v>177.6</v>
      </c>
      <c r="Y364" s="1149">
        <f t="shared" si="93"/>
        <v>0.63884892086330936</v>
      </c>
      <c r="Z364" s="1149">
        <f t="shared" si="91"/>
        <v>0.58561151079136697</v>
      </c>
      <c r="AA364" s="1150">
        <v>301</v>
      </c>
      <c r="AB364" s="1150">
        <v>346.25</v>
      </c>
      <c r="AC364" s="1149">
        <f t="shared" si="92"/>
        <v>1.1503322259136213</v>
      </c>
    </row>
    <row r="365" spans="1:29">
      <c r="A365" s="2082">
        <v>123000000087</v>
      </c>
      <c r="B365" s="2081">
        <v>359</v>
      </c>
      <c r="C365" s="1150" t="s">
        <v>1708</v>
      </c>
      <c r="D365" s="1150" t="s">
        <v>1623</v>
      </c>
      <c r="E365" s="1150" t="s">
        <v>1687</v>
      </c>
      <c r="F365" s="1150" t="s">
        <v>4429</v>
      </c>
      <c r="G365" s="1150">
        <v>278</v>
      </c>
      <c r="H365" s="1150">
        <v>278</v>
      </c>
      <c r="I365" s="1150">
        <v>183.35999999999999</v>
      </c>
      <c r="J365" s="1149">
        <f t="shared" si="94"/>
        <v>0.65956834532374098</v>
      </c>
      <c r="K365" s="1150">
        <v>278</v>
      </c>
      <c r="L365" s="1150">
        <v>83.04</v>
      </c>
      <c r="M365" s="1149">
        <f t="shared" si="95"/>
        <v>0.29870503597122305</v>
      </c>
      <c r="N365" s="1150">
        <v>278</v>
      </c>
      <c r="O365" s="1150">
        <v>116.48</v>
      </c>
      <c r="P365" s="1149">
        <f t="shared" si="96"/>
        <v>0.41899280575539571</v>
      </c>
      <c r="Q365" s="1150">
        <v>278</v>
      </c>
      <c r="R365" s="1150">
        <v>153.91999999999999</v>
      </c>
      <c r="S365" s="1149">
        <f t="shared" si="97"/>
        <v>0.55366906474820143</v>
      </c>
      <c r="T365" s="1150">
        <v>278</v>
      </c>
      <c r="U365" s="1150">
        <v>205.28</v>
      </c>
      <c r="V365" s="1149">
        <f t="shared" si="90"/>
        <v>0.73841726618705039</v>
      </c>
      <c r="W365" s="1150">
        <v>278</v>
      </c>
      <c r="X365" s="1150">
        <v>214.23999999999998</v>
      </c>
      <c r="Y365" s="1149">
        <f t="shared" si="93"/>
        <v>0.77064748201438837</v>
      </c>
      <c r="Z365" s="1149">
        <f t="shared" si="91"/>
        <v>0.57333333333333325</v>
      </c>
      <c r="AA365" s="1150">
        <v>303</v>
      </c>
      <c r="AB365" s="1150">
        <v>12</v>
      </c>
      <c r="AC365" s="1149">
        <f t="shared" si="92"/>
        <v>3.9603960396039604E-2</v>
      </c>
    </row>
    <row r="366" spans="1:29">
      <c r="A366" s="2082">
        <v>123000000094</v>
      </c>
      <c r="B366" s="2081">
        <v>360</v>
      </c>
      <c r="C366" s="1150" t="s">
        <v>2592</v>
      </c>
      <c r="D366" s="1150" t="s">
        <v>1623</v>
      </c>
      <c r="E366" s="1150" t="s">
        <v>4418</v>
      </c>
      <c r="F366" s="1150" t="s">
        <v>4429</v>
      </c>
      <c r="G366" s="1150">
        <v>278</v>
      </c>
      <c r="H366" s="1150">
        <v>278</v>
      </c>
      <c r="I366" s="1150">
        <v>86.4</v>
      </c>
      <c r="J366" s="1149">
        <f t="shared" si="94"/>
        <v>0.31079136690647485</v>
      </c>
      <c r="K366" s="1150">
        <v>278</v>
      </c>
      <c r="L366" s="1150">
        <v>80</v>
      </c>
      <c r="M366" s="1149">
        <f t="shared" si="95"/>
        <v>0.28776978417266186</v>
      </c>
      <c r="N366" s="1150">
        <v>278</v>
      </c>
      <c r="O366" s="1150">
        <v>68.8</v>
      </c>
      <c r="P366" s="1149">
        <f t="shared" si="96"/>
        <v>0.24748201438848919</v>
      </c>
      <c r="Q366" s="1150">
        <v>278</v>
      </c>
      <c r="R366" s="1150">
        <v>60</v>
      </c>
      <c r="S366" s="1149">
        <f t="shared" si="97"/>
        <v>0.21582733812949639</v>
      </c>
      <c r="T366" s="1150">
        <v>278</v>
      </c>
      <c r="U366" s="1150">
        <v>150.4</v>
      </c>
      <c r="V366" s="1149">
        <f t="shared" si="90"/>
        <v>0.54100719424460431</v>
      </c>
      <c r="W366" s="1150">
        <v>278</v>
      </c>
      <c r="X366" s="1150">
        <v>143.19999999999999</v>
      </c>
      <c r="Y366" s="1149">
        <f t="shared" si="93"/>
        <v>0.51510791366906472</v>
      </c>
      <c r="Z366" s="1149">
        <f t="shared" si="91"/>
        <v>0.35299760191846519</v>
      </c>
      <c r="AA366" s="1150">
        <v>304</v>
      </c>
      <c r="AB366" s="1150">
        <v>130.32</v>
      </c>
      <c r="AC366" s="1149">
        <f t="shared" si="92"/>
        <v>0.42868421052631578</v>
      </c>
    </row>
    <row r="367" spans="1:29">
      <c r="A367" s="2082">
        <v>123000000098</v>
      </c>
      <c r="B367" s="2081">
        <v>361</v>
      </c>
      <c r="C367" s="1150" t="s">
        <v>2864</v>
      </c>
      <c r="D367" s="1150" t="s">
        <v>1623</v>
      </c>
      <c r="E367" s="1150" t="s">
        <v>4602</v>
      </c>
      <c r="F367" s="1150" t="s">
        <v>4429</v>
      </c>
      <c r="G367" s="1150">
        <v>278</v>
      </c>
      <c r="H367" s="1150">
        <v>278</v>
      </c>
      <c r="I367" s="1150">
        <v>147.84</v>
      </c>
      <c r="J367" s="1149">
        <f t="shared" ref="J367:J398" si="98">+I367/H367</f>
        <v>0.53179856115107915</v>
      </c>
      <c r="K367" s="1150">
        <v>278</v>
      </c>
      <c r="L367" s="1150">
        <v>165</v>
      </c>
      <c r="M367" s="1149">
        <f t="shared" ref="M367:M398" si="99">+L367/K367</f>
        <v>0.59352517985611508</v>
      </c>
      <c r="N367" s="1150">
        <v>278</v>
      </c>
      <c r="O367" s="1150">
        <v>105.96000000000001</v>
      </c>
      <c r="P367" s="1149">
        <f t="shared" ref="P367:P398" si="100">+O367/N367</f>
        <v>0.38115107913669066</v>
      </c>
      <c r="Q367" s="1150">
        <v>278</v>
      </c>
      <c r="R367" s="1150">
        <v>86.76</v>
      </c>
      <c r="S367" s="1149">
        <f t="shared" si="97"/>
        <v>0.31208633093525184</v>
      </c>
      <c r="T367" s="1150">
        <v>278</v>
      </c>
      <c r="U367" s="1150">
        <v>158.51999999999998</v>
      </c>
      <c r="V367" s="1149">
        <f t="shared" si="90"/>
        <v>0.57021582733812948</v>
      </c>
      <c r="W367" s="1150">
        <v>278</v>
      </c>
      <c r="X367" s="1150">
        <v>162.72</v>
      </c>
      <c r="Y367" s="1149">
        <f t="shared" si="93"/>
        <v>0.5853237410071942</v>
      </c>
      <c r="Z367" s="1149">
        <f t="shared" si="91"/>
        <v>0.49568345323741009</v>
      </c>
      <c r="AA367" s="1150">
        <v>306</v>
      </c>
      <c r="AB367" s="1150">
        <v>0</v>
      </c>
      <c r="AC367" s="1149">
        <f t="shared" si="92"/>
        <v>0</v>
      </c>
    </row>
    <row r="368" spans="1:29">
      <c r="A368" s="2082">
        <v>123000000106</v>
      </c>
      <c r="B368" s="2081">
        <v>362</v>
      </c>
      <c r="C368" s="1150" t="s">
        <v>2983</v>
      </c>
      <c r="D368" s="1150" t="s">
        <v>1623</v>
      </c>
      <c r="E368" s="1150" t="s">
        <v>4602</v>
      </c>
      <c r="F368" s="1150" t="s">
        <v>4429</v>
      </c>
      <c r="G368" s="1150">
        <v>278</v>
      </c>
      <c r="H368" s="1150">
        <v>278</v>
      </c>
      <c r="I368" s="1150">
        <v>224.76</v>
      </c>
      <c r="J368" s="1149">
        <f t="shared" si="98"/>
        <v>0.80848920863309348</v>
      </c>
      <c r="K368" s="1150">
        <v>278</v>
      </c>
      <c r="L368" s="1150">
        <v>126.24000000000001</v>
      </c>
      <c r="M368" s="1149">
        <f t="shared" si="99"/>
        <v>0.45410071942446045</v>
      </c>
      <c r="N368" s="1150">
        <v>278</v>
      </c>
      <c r="O368" s="1150">
        <v>120.11999999999999</v>
      </c>
      <c r="P368" s="1149">
        <f t="shared" si="100"/>
        <v>0.43208633093525178</v>
      </c>
      <c r="Q368" s="1150">
        <v>278</v>
      </c>
      <c r="R368" s="1150">
        <v>109.56</v>
      </c>
      <c r="S368" s="1149">
        <f t="shared" si="97"/>
        <v>0.39410071942446046</v>
      </c>
      <c r="T368" s="1150">
        <v>278</v>
      </c>
      <c r="U368" s="1150">
        <v>109.67999999999999</v>
      </c>
      <c r="V368" s="1149">
        <f t="shared" si="90"/>
        <v>0.3945323741007194</v>
      </c>
      <c r="W368" s="1150">
        <v>278</v>
      </c>
      <c r="X368" s="1150">
        <v>107.64</v>
      </c>
      <c r="Y368" s="1149">
        <f t="shared" si="93"/>
        <v>0.38719424460431656</v>
      </c>
      <c r="Z368" s="1149">
        <f t="shared" si="91"/>
        <v>0.47841726618705038</v>
      </c>
      <c r="AA368" s="1150">
        <v>311</v>
      </c>
      <c r="AB368" s="1150">
        <v>0</v>
      </c>
      <c r="AC368" s="1149">
        <f t="shared" si="92"/>
        <v>0</v>
      </c>
    </row>
    <row r="369" spans="1:29">
      <c r="A369" s="2082">
        <v>123000000116</v>
      </c>
      <c r="B369" s="2081">
        <v>363</v>
      </c>
      <c r="C369" s="1150" t="s">
        <v>2983</v>
      </c>
      <c r="D369" s="1150" t="s">
        <v>1623</v>
      </c>
      <c r="E369" s="1150" t="s">
        <v>4602</v>
      </c>
      <c r="F369" s="1150" t="s">
        <v>4429</v>
      </c>
      <c r="G369" s="1150">
        <v>278</v>
      </c>
      <c r="H369" s="1150">
        <v>278</v>
      </c>
      <c r="I369" s="1150">
        <v>143.76</v>
      </c>
      <c r="J369" s="1149">
        <f t="shared" si="98"/>
        <v>0.51712230215827337</v>
      </c>
      <c r="K369" s="1150">
        <v>278</v>
      </c>
      <c r="L369" s="1150">
        <v>132</v>
      </c>
      <c r="M369" s="1149">
        <f t="shared" si="99"/>
        <v>0.47482014388489208</v>
      </c>
      <c r="N369" s="1150">
        <v>278</v>
      </c>
      <c r="O369" s="1150">
        <v>144</v>
      </c>
      <c r="P369" s="1149">
        <f t="shared" si="100"/>
        <v>0.51798561151079137</v>
      </c>
      <c r="Q369" s="1150">
        <v>278</v>
      </c>
      <c r="R369" s="1150">
        <v>156.24</v>
      </c>
      <c r="S369" s="1149">
        <f t="shared" si="97"/>
        <v>0.5620143884892087</v>
      </c>
      <c r="T369" s="1150">
        <v>278</v>
      </c>
      <c r="U369" s="1150">
        <v>152.16</v>
      </c>
      <c r="V369" s="1149">
        <f t="shared" si="90"/>
        <v>0.54733812949640281</v>
      </c>
      <c r="W369" s="1150">
        <v>278</v>
      </c>
      <c r="X369" s="1150">
        <v>148.80000000000001</v>
      </c>
      <c r="Y369" s="1149">
        <f t="shared" si="93"/>
        <v>0.53525179856115113</v>
      </c>
      <c r="Z369" s="1149">
        <f t="shared" si="91"/>
        <v>0.52575539568345331</v>
      </c>
      <c r="AA369" s="1150">
        <v>317</v>
      </c>
      <c r="AB369" s="1150">
        <v>240</v>
      </c>
      <c r="AC369" s="1149">
        <f t="shared" si="92"/>
        <v>0.75709779179810721</v>
      </c>
    </row>
    <row r="370" spans="1:29">
      <c r="A370" s="2082">
        <v>124000000047</v>
      </c>
      <c r="B370" s="2081">
        <v>364</v>
      </c>
      <c r="C370" s="1150" t="s">
        <v>1707</v>
      </c>
      <c r="D370" s="1150" t="s">
        <v>1623</v>
      </c>
      <c r="E370" s="1150" t="s">
        <v>4602</v>
      </c>
      <c r="F370" s="1150" t="s">
        <v>4429</v>
      </c>
      <c r="G370" s="1150">
        <v>278</v>
      </c>
      <c r="H370" s="1150">
        <v>278</v>
      </c>
      <c r="I370" s="1150">
        <v>380</v>
      </c>
      <c r="J370" s="1149">
        <f t="shared" si="98"/>
        <v>1.3669064748201438</v>
      </c>
      <c r="K370" s="1150">
        <v>278</v>
      </c>
      <c r="L370" s="1150">
        <v>380</v>
      </c>
      <c r="M370" s="1149">
        <f t="shared" si="99"/>
        <v>1.3669064748201438</v>
      </c>
      <c r="N370" s="1150">
        <v>278</v>
      </c>
      <c r="O370" s="1150">
        <v>352</v>
      </c>
      <c r="P370" s="1149">
        <f t="shared" si="100"/>
        <v>1.2661870503597121</v>
      </c>
      <c r="Q370" s="1150">
        <v>278</v>
      </c>
      <c r="R370" s="1150">
        <v>340</v>
      </c>
      <c r="S370" s="1149">
        <f t="shared" si="97"/>
        <v>1.2230215827338129</v>
      </c>
      <c r="T370" s="1150">
        <v>278</v>
      </c>
      <c r="U370" s="1150">
        <v>364</v>
      </c>
      <c r="V370" s="1149">
        <f t="shared" si="90"/>
        <v>1.3093525179856116</v>
      </c>
      <c r="W370" s="1150">
        <v>278</v>
      </c>
      <c r="X370" s="1150">
        <v>368</v>
      </c>
      <c r="Y370" s="1149">
        <f t="shared" si="93"/>
        <v>1.3237410071942446</v>
      </c>
      <c r="Z370" s="1149">
        <f t="shared" si="91"/>
        <v>1.3093525179856116</v>
      </c>
      <c r="AA370" s="1150">
        <v>323</v>
      </c>
      <c r="AB370" s="1150">
        <v>228</v>
      </c>
      <c r="AC370" s="1149">
        <f t="shared" si="92"/>
        <v>0.70588235294117652</v>
      </c>
    </row>
    <row r="371" spans="1:29">
      <c r="A371" s="2082">
        <v>126000000046</v>
      </c>
      <c r="B371" s="2081">
        <v>365</v>
      </c>
      <c r="C371" s="1150" t="s">
        <v>3576</v>
      </c>
      <c r="D371" s="1150" t="s">
        <v>1623</v>
      </c>
      <c r="E371" s="1150" t="s">
        <v>1687</v>
      </c>
      <c r="F371" s="1150" t="s">
        <v>4429</v>
      </c>
      <c r="G371" s="1150">
        <v>278</v>
      </c>
      <c r="H371" s="1150">
        <v>278</v>
      </c>
      <c r="I371" s="1150">
        <v>108</v>
      </c>
      <c r="J371" s="1149">
        <f t="shared" si="98"/>
        <v>0.38848920863309355</v>
      </c>
      <c r="K371" s="1150">
        <v>278</v>
      </c>
      <c r="L371" s="1150">
        <v>120</v>
      </c>
      <c r="M371" s="1149">
        <f t="shared" si="99"/>
        <v>0.43165467625899279</v>
      </c>
      <c r="N371" s="1150">
        <v>278</v>
      </c>
      <c r="O371" s="1150">
        <v>126</v>
      </c>
      <c r="P371" s="1149">
        <f t="shared" si="100"/>
        <v>0.45323741007194246</v>
      </c>
      <c r="Q371" s="1150">
        <v>278</v>
      </c>
      <c r="R371" s="1150">
        <v>177.84</v>
      </c>
      <c r="S371" s="1149">
        <f t="shared" si="97"/>
        <v>0.63971223021582735</v>
      </c>
      <c r="T371" s="1150">
        <v>278</v>
      </c>
      <c r="U371" s="1150">
        <v>148.80000000000001</v>
      </c>
      <c r="V371" s="1149">
        <f t="shared" si="90"/>
        <v>0.53525179856115113</v>
      </c>
      <c r="W371" s="1150">
        <v>278</v>
      </c>
      <c r="X371" s="1150">
        <v>150</v>
      </c>
      <c r="Y371" s="1149">
        <f t="shared" si="93"/>
        <v>0.53956834532374098</v>
      </c>
      <c r="Z371" s="1149">
        <f t="shared" si="91"/>
        <v>0.4979856115107914</v>
      </c>
      <c r="AA371" s="1150">
        <v>329</v>
      </c>
      <c r="AB371" s="1150">
        <v>395.2</v>
      </c>
      <c r="AC371" s="1149">
        <f t="shared" si="92"/>
        <v>1.2012158054711246</v>
      </c>
    </row>
    <row r="372" spans="1:29">
      <c r="A372" s="2082">
        <v>126000000048</v>
      </c>
      <c r="B372" s="2081">
        <v>366</v>
      </c>
      <c r="C372" s="1150" t="s">
        <v>4614</v>
      </c>
      <c r="D372" s="1150" t="s">
        <v>1623</v>
      </c>
      <c r="E372" s="1150" t="s">
        <v>4418</v>
      </c>
      <c r="F372" s="1150" t="s">
        <v>4429</v>
      </c>
      <c r="G372" s="1150">
        <v>278</v>
      </c>
      <c r="H372" s="1150">
        <v>278</v>
      </c>
      <c r="I372" s="1150">
        <v>216</v>
      </c>
      <c r="J372" s="1149">
        <f t="shared" si="98"/>
        <v>0.7769784172661871</v>
      </c>
      <c r="K372" s="1150">
        <v>278</v>
      </c>
      <c r="L372" s="1150">
        <v>220.00000000000003</v>
      </c>
      <c r="M372" s="1149">
        <f t="shared" si="99"/>
        <v>0.79136690647482022</v>
      </c>
      <c r="N372" s="1150">
        <v>278</v>
      </c>
      <c r="O372" s="1150">
        <v>187.52</v>
      </c>
      <c r="P372" s="1149">
        <f t="shared" si="100"/>
        <v>0.67453237410071942</v>
      </c>
      <c r="Q372" s="1150">
        <v>278</v>
      </c>
      <c r="R372" s="1150">
        <v>129.91999999999999</v>
      </c>
      <c r="S372" s="1149">
        <f t="shared" si="97"/>
        <v>0.46733812949640285</v>
      </c>
      <c r="T372" s="1150">
        <v>278</v>
      </c>
      <c r="U372" s="1150">
        <v>8</v>
      </c>
      <c r="V372" s="1149">
        <f t="shared" si="90"/>
        <v>2.8776978417266189E-2</v>
      </c>
      <c r="W372" s="1150">
        <v>278</v>
      </c>
      <c r="X372" s="1150">
        <v>8</v>
      </c>
      <c r="Y372" s="1149">
        <f t="shared" si="93"/>
        <v>2.8776978417266189E-2</v>
      </c>
      <c r="Z372" s="1149">
        <f t="shared" si="91"/>
        <v>0.46129496402877695</v>
      </c>
      <c r="AA372" s="1150">
        <v>330</v>
      </c>
      <c r="AB372" s="1150">
        <v>69.2</v>
      </c>
      <c r="AC372" s="1149">
        <f t="shared" si="92"/>
        <v>0.20969696969696972</v>
      </c>
    </row>
    <row r="373" spans="1:29">
      <c r="A373" s="2082">
        <v>622000000179</v>
      </c>
      <c r="B373" s="2081">
        <v>367</v>
      </c>
      <c r="C373" s="1150" t="s">
        <v>3101</v>
      </c>
      <c r="D373" s="1150" t="s">
        <v>1623</v>
      </c>
      <c r="E373" s="1150" t="s">
        <v>4418</v>
      </c>
      <c r="F373" s="1150" t="s">
        <v>4429</v>
      </c>
      <c r="G373" s="1150">
        <v>278</v>
      </c>
      <c r="H373" s="1150">
        <v>278</v>
      </c>
      <c r="I373" s="1150">
        <v>294.24</v>
      </c>
      <c r="J373" s="1149">
        <f t="shared" si="98"/>
        <v>1.0584172661870503</v>
      </c>
      <c r="K373" s="1150">
        <v>278</v>
      </c>
      <c r="L373" s="1150">
        <v>277.59999999999997</v>
      </c>
      <c r="M373" s="1149">
        <f t="shared" si="99"/>
        <v>0.99856115107913657</v>
      </c>
      <c r="N373" s="1150">
        <v>278</v>
      </c>
      <c r="O373" s="1150">
        <v>270.88</v>
      </c>
      <c r="P373" s="1149">
        <f t="shared" si="100"/>
        <v>0.97438848920863308</v>
      </c>
      <c r="Q373" s="1150">
        <v>278</v>
      </c>
      <c r="R373" s="1150">
        <v>263.03999999999996</v>
      </c>
      <c r="S373" s="1149">
        <f t="shared" si="97"/>
        <v>0.94618705035971207</v>
      </c>
      <c r="T373" s="1150">
        <v>278</v>
      </c>
      <c r="U373" s="1150">
        <v>195.2</v>
      </c>
      <c r="V373" s="1149">
        <f t="shared" si="90"/>
        <v>0.70215827338129488</v>
      </c>
      <c r="W373" s="1150">
        <v>278</v>
      </c>
      <c r="X373" s="1150">
        <v>327.36</v>
      </c>
      <c r="Y373" s="1149">
        <f t="shared" si="93"/>
        <v>1.1775539568345323</v>
      </c>
      <c r="Z373" s="1149">
        <f t="shared" si="91"/>
        <v>0.97621103117505981</v>
      </c>
      <c r="AA373" s="1150">
        <v>333</v>
      </c>
      <c r="AB373" s="1150">
        <v>91.36</v>
      </c>
      <c r="AC373" s="1149">
        <f t="shared" si="92"/>
        <v>0.27435435435435435</v>
      </c>
    </row>
    <row r="374" spans="1:29">
      <c r="A374" s="2082">
        <v>622000000180</v>
      </c>
      <c r="B374" s="2081">
        <v>368</v>
      </c>
      <c r="C374" s="1150" t="s">
        <v>3104</v>
      </c>
      <c r="D374" s="1150" t="s">
        <v>421</v>
      </c>
      <c r="E374" s="1150" t="s">
        <v>4595</v>
      </c>
      <c r="F374" s="1150" t="s">
        <v>4428</v>
      </c>
      <c r="G374" s="1150">
        <v>278</v>
      </c>
      <c r="H374" s="1150">
        <v>278</v>
      </c>
      <c r="I374" s="1150">
        <v>0</v>
      </c>
      <c r="J374" s="1149">
        <f t="shared" si="98"/>
        <v>0</v>
      </c>
      <c r="K374" s="1150">
        <v>278</v>
      </c>
      <c r="L374" s="1150">
        <v>0</v>
      </c>
      <c r="M374" s="1149">
        <f t="shared" si="99"/>
        <v>0</v>
      </c>
      <c r="N374" s="1150">
        <v>278</v>
      </c>
      <c r="O374" s="1150">
        <v>0</v>
      </c>
      <c r="P374" s="1149">
        <f t="shared" si="100"/>
        <v>0</v>
      </c>
      <c r="Q374" s="1150">
        <v>278</v>
      </c>
      <c r="R374" s="1150">
        <v>0</v>
      </c>
      <c r="S374" s="1149">
        <f t="shared" si="97"/>
        <v>0</v>
      </c>
      <c r="T374" s="1150">
        <v>278</v>
      </c>
      <c r="U374" s="1150">
        <v>0</v>
      </c>
      <c r="V374" s="1149">
        <f t="shared" si="90"/>
        <v>0</v>
      </c>
      <c r="W374" s="1150">
        <v>278</v>
      </c>
      <c r="X374" s="1150">
        <v>0</v>
      </c>
      <c r="Y374" s="1149">
        <f t="shared" si="93"/>
        <v>0</v>
      </c>
      <c r="Z374" s="1149">
        <f t="shared" si="91"/>
        <v>0</v>
      </c>
      <c r="AA374" s="1150">
        <v>333</v>
      </c>
      <c r="AB374" s="1150">
        <v>264</v>
      </c>
      <c r="AC374" s="1149">
        <f t="shared" si="92"/>
        <v>0.7927927927927928</v>
      </c>
    </row>
    <row r="375" spans="1:29">
      <c r="A375" s="2082">
        <v>613000000030</v>
      </c>
      <c r="B375" s="2081">
        <v>369</v>
      </c>
      <c r="C375" s="1150" t="s">
        <v>3222</v>
      </c>
      <c r="D375" s="1150" t="s">
        <v>1623</v>
      </c>
      <c r="E375" s="1150" t="s">
        <v>4418</v>
      </c>
      <c r="F375" s="1150" t="s">
        <v>4429</v>
      </c>
      <c r="G375" s="1150">
        <v>280</v>
      </c>
      <c r="H375" s="1150">
        <v>280</v>
      </c>
      <c r="I375" s="1150">
        <v>178.4</v>
      </c>
      <c r="J375" s="1149">
        <f t="shared" si="98"/>
        <v>0.63714285714285712</v>
      </c>
      <c r="K375" s="1150">
        <v>280</v>
      </c>
      <c r="L375" s="1150">
        <v>162.56</v>
      </c>
      <c r="M375" s="1149">
        <f t="shared" si="99"/>
        <v>0.58057142857142863</v>
      </c>
      <c r="N375" s="1150">
        <v>280</v>
      </c>
      <c r="O375" s="1150">
        <v>158.72</v>
      </c>
      <c r="P375" s="1149">
        <f t="shared" si="100"/>
        <v>0.56685714285714284</v>
      </c>
      <c r="Q375" s="1150">
        <v>280</v>
      </c>
      <c r="R375" s="1150">
        <v>148.47999999999999</v>
      </c>
      <c r="S375" s="1149">
        <f t="shared" si="97"/>
        <v>0.53028571428571425</v>
      </c>
      <c r="T375" s="1150">
        <v>280</v>
      </c>
      <c r="U375" s="1150">
        <v>152.32000000000002</v>
      </c>
      <c r="V375" s="1149">
        <f t="shared" si="90"/>
        <v>0.54400000000000004</v>
      </c>
      <c r="W375" s="1150">
        <v>280</v>
      </c>
      <c r="X375" s="1150">
        <v>140</v>
      </c>
      <c r="Y375" s="1149">
        <f t="shared" si="93"/>
        <v>0.5</v>
      </c>
      <c r="Z375" s="1149">
        <f t="shared" si="91"/>
        <v>0.55980952380952387</v>
      </c>
      <c r="AA375" s="1150">
        <v>333</v>
      </c>
      <c r="AB375" s="1150">
        <v>20</v>
      </c>
      <c r="AC375" s="1149">
        <f t="shared" si="92"/>
        <v>6.006006006006006E-2</v>
      </c>
    </row>
    <row r="376" spans="1:29">
      <c r="A376" s="2082">
        <v>122000000004</v>
      </c>
      <c r="B376" s="2081">
        <v>370</v>
      </c>
      <c r="C376" s="1150" t="s">
        <v>479</v>
      </c>
      <c r="D376" s="1150" t="s">
        <v>1623</v>
      </c>
      <c r="E376" s="1150" t="s">
        <v>4597</v>
      </c>
      <c r="F376" s="1150" t="s">
        <v>4429</v>
      </c>
      <c r="G376" s="1150">
        <v>284.44</v>
      </c>
      <c r="H376" s="1150">
        <v>284.44</v>
      </c>
      <c r="I376" s="1150">
        <v>108</v>
      </c>
      <c r="J376" s="1149">
        <f t="shared" si="98"/>
        <v>0.37969343270988609</v>
      </c>
      <c r="K376" s="1150">
        <v>284.44</v>
      </c>
      <c r="L376" s="1150">
        <v>124</v>
      </c>
      <c r="M376" s="1149">
        <f t="shared" si="99"/>
        <v>0.43594431162986924</v>
      </c>
      <c r="N376" s="1150">
        <v>284.44</v>
      </c>
      <c r="O376" s="1150">
        <v>115.99999999999999</v>
      </c>
      <c r="P376" s="1149">
        <f t="shared" si="100"/>
        <v>0.40781887216987761</v>
      </c>
      <c r="Q376" s="1150">
        <v>284.44</v>
      </c>
      <c r="R376" s="1150">
        <v>96.8</v>
      </c>
      <c r="S376" s="1149">
        <f t="shared" si="97"/>
        <v>0.3403178174658979</v>
      </c>
      <c r="T376" s="1150">
        <v>284.44</v>
      </c>
      <c r="U376" s="1150">
        <v>97.44</v>
      </c>
      <c r="V376" s="1149">
        <f t="shared" si="90"/>
        <v>0.34256785262269723</v>
      </c>
      <c r="W376" s="1150">
        <v>284.44</v>
      </c>
      <c r="X376" s="1150">
        <v>84</v>
      </c>
      <c r="Y376" s="1149">
        <f t="shared" si="93"/>
        <v>0.29531711432991142</v>
      </c>
      <c r="Z376" s="1149">
        <f t="shared" si="91"/>
        <v>0.36694323348802321</v>
      </c>
      <c r="AA376" s="1150">
        <v>333</v>
      </c>
      <c r="AB376" s="1150">
        <v>255</v>
      </c>
      <c r="AC376" s="1149">
        <f t="shared" si="92"/>
        <v>0.76576576576576572</v>
      </c>
    </row>
    <row r="377" spans="1:29">
      <c r="A377" s="2082">
        <v>621000000045</v>
      </c>
      <c r="B377" s="2081">
        <v>371</v>
      </c>
      <c r="C377" s="1150" t="s">
        <v>2826</v>
      </c>
      <c r="D377" s="1150" t="s">
        <v>1623</v>
      </c>
      <c r="E377" s="1150" t="s">
        <v>578</v>
      </c>
      <c r="F377" s="1150" t="s">
        <v>4428</v>
      </c>
      <c r="G377" s="1150">
        <v>290</v>
      </c>
      <c r="H377" s="1150">
        <v>290</v>
      </c>
      <c r="I377" s="1150">
        <v>148.56</v>
      </c>
      <c r="J377" s="1149">
        <f t="shared" si="98"/>
        <v>0.51227586206896547</v>
      </c>
      <c r="K377" s="1150">
        <v>290</v>
      </c>
      <c r="L377" s="1150">
        <v>148.80000000000001</v>
      </c>
      <c r="M377" s="1149">
        <f t="shared" si="99"/>
        <v>0.51310344827586207</v>
      </c>
      <c r="N377" s="1150">
        <v>290</v>
      </c>
      <c r="O377" s="1150">
        <v>150.48000000000002</v>
      </c>
      <c r="P377" s="1149">
        <f t="shared" si="100"/>
        <v>0.51889655172413796</v>
      </c>
      <c r="Q377" s="1150">
        <v>290</v>
      </c>
      <c r="R377" s="1150">
        <v>158.4</v>
      </c>
      <c r="S377" s="1149">
        <f t="shared" si="97"/>
        <v>0.54620689655172416</v>
      </c>
      <c r="T377" s="1150">
        <v>290</v>
      </c>
      <c r="U377" s="1150">
        <v>155.51999999999998</v>
      </c>
      <c r="V377" s="1149">
        <f t="shared" si="90"/>
        <v>0.53627586206896549</v>
      </c>
      <c r="W377" s="1150">
        <v>290</v>
      </c>
      <c r="X377" s="1150">
        <v>143.52000000000001</v>
      </c>
      <c r="Y377" s="1149">
        <f t="shared" si="93"/>
        <v>0.49489655172413799</v>
      </c>
      <c r="Z377" s="1149">
        <f t="shared" si="91"/>
        <v>0.52027586206896548</v>
      </c>
      <c r="AA377" s="1150">
        <v>333</v>
      </c>
      <c r="AB377" s="1150">
        <v>90</v>
      </c>
      <c r="AC377" s="1149">
        <f t="shared" si="92"/>
        <v>0.27027027027027029</v>
      </c>
    </row>
    <row r="378" spans="1:29">
      <c r="A378" s="2082">
        <v>121000000046</v>
      </c>
      <c r="B378" s="2081">
        <v>372</v>
      </c>
      <c r="C378" s="1150" t="s">
        <v>1706</v>
      </c>
      <c r="D378" s="1150" t="s">
        <v>1623</v>
      </c>
      <c r="E378" s="1150" t="s">
        <v>1687</v>
      </c>
      <c r="F378" s="1150" t="s">
        <v>4429</v>
      </c>
      <c r="G378" s="1150">
        <v>295</v>
      </c>
      <c r="H378" s="1150">
        <v>295</v>
      </c>
      <c r="I378" s="1150">
        <v>75</v>
      </c>
      <c r="J378" s="1149">
        <f t="shared" si="98"/>
        <v>0.25423728813559321</v>
      </c>
      <c r="K378" s="1150">
        <v>295</v>
      </c>
      <c r="L378" s="1150">
        <v>59.519999999999996</v>
      </c>
      <c r="M378" s="1149">
        <f t="shared" si="99"/>
        <v>0.20176271186440678</v>
      </c>
      <c r="N378" s="1150">
        <v>295</v>
      </c>
      <c r="O378" s="1150">
        <v>66.72</v>
      </c>
      <c r="P378" s="1149">
        <f t="shared" si="100"/>
        <v>0.22616949152542373</v>
      </c>
      <c r="Q378" s="1150">
        <v>295</v>
      </c>
      <c r="R378" s="1150">
        <v>79.2</v>
      </c>
      <c r="S378" s="1149">
        <f t="shared" si="97"/>
        <v>0.26847457627118643</v>
      </c>
      <c r="T378" s="1150">
        <v>295</v>
      </c>
      <c r="U378" s="1150">
        <v>83.039999999999992</v>
      </c>
      <c r="V378" s="1149">
        <f t="shared" si="90"/>
        <v>0.28149152542372879</v>
      </c>
      <c r="W378" s="1150">
        <v>295</v>
      </c>
      <c r="X378" s="1150">
        <v>68.400000000000006</v>
      </c>
      <c r="Y378" s="1149">
        <f t="shared" si="93"/>
        <v>0.23186440677966103</v>
      </c>
      <c r="Z378" s="1149">
        <f t="shared" si="91"/>
        <v>0.24399999999999999</v>
      </c>
      <c r="AA378" s="1150">
        <v>333</v>
      </c>
      <c r="AB378" s="1150">
        <v>151.9</v>
      </c>
      <c r="AC378" s="1149">
        <f t="shared" si="92"/>
        <v>0.45615615615615618</v>
      </c>
    </row>
    <row r="379" spans="1:29">
      <c r="A379" s="2082">
        <v>121000000003</v>
      </c>
      <c r="B379" s="2081">
        <v>373</v>
      </c>
      <c r="C379" s="1150" t="s">
        <v>644</v>
      </c>
      <c r="D379" s="1150" t="s">
        <v>1623</v>
      </c>
      <c r="E379" s="1150" t="s">
        <v>1687</v>
      </c>
      <c r="F379" s="1150" t="s">
        <v>4429</v>
      </c>
      <c r="G379" s="1150">
        <v>300</v>
      </c>
      <c r="H379" s="1150">
        <v>300</v>
      </c>
      <c r="I379" s="1150">
        <v>245.39999999999998</v>
      </c>
      <c r="J379" s="1149">
        <f t="shared" si="98"/>
        <v>0.81799999999999995</v>
      </c>
      <c r="K379" s="1150">
        <v>300</v>
      </c>
      <c r="L379" s="1150">
        <v>248.88</v>
      </c>
      <c r="M379" s="1149">
        <f t="shared" si="99"/>
        <v>0.8296</v>
      </c>
      <c r="N379" s="1150">
        <v>300</v>
      </c>
      <c r="O379" s="1150">
        <v>235.20000000000002</v>
      </c>
      <c r="P379" s="1149">
        <f t="shared" si="100"/>
        <v>0.78400000000000003</v>
      </c>
      <c r="Q379" s="1150">
        <v>300</v>
      </c>
      <c r="R379" s="1150">
        <v>246.23999999999998</v>
      </c>
      <c r="S379" s="1149">
        <f t="shared" si="97"/>
        <v>0.82079999999999997</v>
      </c>
      <c r="T379" s="1150">
        <v>300</v>
      </c>
      <c r="U379" s="1150">
        <v>249.12</v>
      </c>
      <c r="V379" s="1149">
        <f t="shared" si="90"/>
        <v>0.83040000000000003</v>
      </c>
      <c r="W379" s="1150">
        <v>300</v>
      </c>
      <c r="X379" s="1150">
        <v>236.88</v>
      </c>
      <c r="Y379" s="1149">
        <f t="shared" si="93"/>
        <v>0.78959999999999997</v>
      </c>
      <c r="Z379" s="1149">
        <f t="shared" si="91"/>
        <v>0.81206666666666683</v>
      </c>
      <c r="AA379" s="1150">
        <v>334</v>
      </c>
      <c r="AB379" s="1150">
        <v>136</v>
      </c>
      <c r="AC379" s="1149">
        <f t="shared" si="92"/>
        <v>0.40718562874251496</v>
      </c>
    </row>
    <row r="380" spans="1:29">
      <c r="A380" s="2082">
        <v>121000000051</v>
      </c>
      <c r="B380" s="2081">
        <v>374</v>
      </c>
      <c r="C380" s="1150" t="s">
        <v>2599</v>
      </c>
      <c r="D380" s="1150" t="s">
        <v>1623</v>
      </c>
      <c r="E380" s="1150" t="s">
        <v>4418</v>
      </c>
      <c r="F380" s="1150" t="s">
        <v>4429</v>
      </c>
      <c r="G380" s="1150">
        <v>300</v>
      </c>
      <c r="H380" s="1150">
        <v>300</v>
      </c>
      <c r="I380" s="1150">
        <v>225.6</v>
      </c>
      <c r="J380" s="1149">
        <f t="shared" si="98"/>
        <v>0.752</v>
      </c>
      <c r="K380" s="1150">
        <v>300</v>
      </c>
      <c r="L380" s="1150">
        <v>227.28000000000003</v>
      </c>
      <c r="M380" s="1149">
        <f t="shared" si="99"/>
        <v>0.75760000000000005</v>
      </c>
      <c r="N380" s="1150">
        <v>300</v>
      </c>
      <c r="O380" s="1150">
        <v>216</v>
      </c>
      <c r="P380" s="1149">
        <f t="shared" si="100"/>
        <v>0.72</v>
      </c>
      <c r="Q380" s="1150">
        <v>300</v>
      </c>
      <c r="R380" s="1150">
        <v>229.20000000000002</v>
      </c>
      <c r="S380" s="1149">
        <f t="shared" si="97"/>
        <v>0.76400000000000001</v>
      </c>
      <c r="T380" s="1150">
        <v>300</v>
      </c>
      <c r="U380" s="1150">
        <v>242.88</v>
      </c>
      <c r="V380" s="1149">
        <f t="shared" si="90"/>
        <v>0.80959999999999999</v>
      </c>
      <c r="W380" s="1150">
        <v>300</v>
      </c>
      <c r="X380" s="1150">
        <v>242.88</v>
      </c>
      <c r="Y380" s="1149">
        <f t="shared" si="93"/>
        <v>0.80959999999999999</v>
      </c>
      <c r="Z380" s="1149">
        <f t="shared" si="91"/>
        <v>0.76880000000000004</v>
      </c>
      <c r="AA380" s="1150">
        <v>334</v>
      </c>
      <c r="AB380" s="1150">
        <v>58.8</v>
      </c>
      <c r="AC380" s="1149">
        <f t="shared" si="92"/>
        <v>0.17604790419161676</v>
      </c>
    </row>
    <row r="381" spans="1:29">
      <c r="A381" s="2082">
        <v>122000000019</v>
      </c>
      <c r="B381" s="2081">
        <v>375</v>
      </c>
      <c r="C381" s="1150" t="s">
        <v>14</v>
      </c>
      <c r="D381" s="1150" t="s">
        <v>1623</v>
      </c>
      <c r="E381" s="1150" t="s">
        <v>4418</v>
      </c>
      <c r="F381" s="1150" t="s">
        <v>4429</v>
      </c>
      <c r="G381" s="1150">
        <v>300</v>
      </c>
      <c r="H381" s="1150">
        <v>300</v>
      </c>
      <c r="I381" s="1150">
        <v>290</v>
      </c>
      <c r="J381" s="1149">
        <f t="shared" si="98"/>
        <v>0.96666666666666667</v>
      </c>
      <c r="K381" s="1150">
        <v>300</v>
      </c>
      <c r="L381" s="1150">
        <v>290</v>
      </c>
      <c r="M381" s="1149">
        <f t="shared" si="99"/>
        <v>0.96666666666666667</v>
      </c>
      <c r="N381" s="1150">
        <v>300</v>
      </c>
      <c r="O381" s="1150">
        <v>295</v>
      </c>
      <c r="P381" s="1149">
        <f t="shared" si="100"/>
        <v>0.98333333333333328</v>
      </c>
      <c r="Q381" s="1150">
        <v>300</v>
      </c>
      <c r="R381" s="1150">
        <v>296</v>
      </c>
      <c r="S381" s="1149">
        <f t="shared" si="97"/>
        <v>0.98666666666666669</v>
      </c>
      <c r="T381" s="1150">
        <v>300</v>
      </c>
      <c r="U381" s="1150">
        <v>251</v>
      </c>
      <c r="V381" s="1149">
        <f t="shared" si="90"/>
        <v>0.83666666666666667</v>
      </c>
      <c r="W381" s="1150">
        <v>300</v>
      </c>
      <c r="X381" s="1150">
        <v>297</v>
      </c>
      <c r="Y381" s="1149">
        <f t="shared" si="93"/>
        <v>0.99</v>
      </c>
      <c r="Z381" s="1149">
        <f t="shared" si="91"/>
        <v>0.95499999999999996</v>
      </c>
      <c r="AA381" s="1150">
        <v>335</v>
      </c>
      <c r="AB381" s="1150">
        <v>410.24</v>
      </c>
      <c r="AC381" s="1149">
        <f t="shared" si="92"/>
        <v>1.2245970149253731</v>
      </c>
    </row>
    <row r="382" spans="1:29">
      <c r="A382" s="2082">
        <v>122000000043</v>
      </c>
      <c r="B382" s="2081">
        <v>376</v>
      </c>
      <c r="C382" s="1150" t="s">
        <v>1037</v>
      </c>
      <c r="D382" s="1150" t="s">
        <v>1623</v>
      </c>
      <c r="E382" s="1150" t="s">
        <v>4418</v>
      </c>
      <c r="F382" s="1150" t="s">
        <v>4429</v>
      </c>
      <c r="G382" s="1150">
        <v>300</v>
      </c>
      <c r="H382" s="1150">
        <v>300</v>
      </c>
      <c r="I382" s="1150">
        <v>315</v>
      </c>
      <c r="J382" s="1149">
        <f t="shared" si="98"/>
        <v>1.05</v>
      </c>
      <c r="K382" s="1150">
        <v>300</v>
      </c>
      <c r="L382" s="1150">
        <v>145.5</v>
      </c>
      <c r="M382" s="1149">
        <f t="shared" si="99"/>
        <v>0.48499999999999999</v>
      </c>
      <c r="N382" s="1150">
        <v>300</v>
      </c>
      <c r="O382" s="1150">
        <v>150.5</v>
      </c>
      <c r="P382" s="1149">
        <f t="shared" si="100"/>
        <v>0.50166666666666671</v>
      </c>
      <c r="Q382" s="1150">
        <v>300</v>
      </c>
      <c r="R382" s="1150">
        <v>206</v>
      </c>
      <c r="S382" s="1149">
        <f t="shared" si="97"/>
        <v>0.68666666666666665</v>
      </c>
      <c r="T382" s="1150">
        <v>300</v>
      </c>
      <c r="U382" s="1150">
        <v>235.5</v>
      </c>
      <c r="V382" s="1149">
        <f t="shared" si="90"/>
        <v>0.78500000000000003</v>
      </c>
      <c r="W382" s="1150">
        <v>300</v>
      </c>
      <c r="X382" s="1150">
        <v>235.5</v>
      </c>
      <c r="Y382" s="1149">
        <f t="shared" si="93"/>
        <v>0.78500000000000003</v>
      </c>
      <c r="Z382" s="1149">
        <f t="shared" si="91"/>
        <v>0.7155555555555555</v>
      </c>
      <c r="AA382" s="1150">
        <v>341</v>
      </c>
      <c r="AB382" s="1150">
        <v>16</v>
      </c>
      <c r="AC382" s="1149">
        <f t="shared" si="92"/>
        <v>4.6920821114369501E-2</v>
      </c>
    </row>
    <row r="383" spans="1:29">
      <c r="A383" s="2082">
        <v>122000000067</v>
      </c>
      <c r="B383" s="2081">
        <v>377</v>
      </c>
      <c r="C383" s="1150" t="s">
        <v>2601</v>
      </c>
      <c r="D383" s="1150" t="s">
        <v>1623</v>
      </c>
      <c r="E383" s="1150" t="s">
        <v>4595</v>
      </c>
      <c r="F383" s="1150" t="s">
        <v>4429</v>
      </c>
      <c r="G383" s="1150">
        <v>300</v>
      </c>
      <c r="H383" s="1150">
        <v>300</v>
      </c>
      <c r="I383" s="1150">
        <v>120</v>
      </c>
      <c r="J383" s="1149">
        <f t="shared" si="98"/>
        <v>0.4</v>
      </c>
      <c r="K383" s="1150">
        <v>300</v>
      </c>
      <c r="L383" s="1150">
        <v>188</v>
      </c>
      <c r="M383" s="1149">
        <f t="shared" si="99"/>
        <v>0.62666666666666671</v>
      </c>
      <c r="N383" s="1150">
        <v>300</v>
      </c>
      <c r="O383" s="1150">
        <v>208</v>
      </c>
      <c r="P383" s="1149">
        <f t="shared" si="100"/>
        <v>0.69333333333333336</v>
      </c>
      <c r="Q383" s="1150">
        <v>300</v>
      </c>
      <c r="R383" s="1150">
        <v>208</v>
      </c>
      <c r="S383" s="1149">
        <f t="shared" si="97"/>
        <v>0.69333333333333336</v>
      </c>
      <c r="T383" s="1150">
        <v>300</v>
      </c>
      <c r="U383" s="1150">
        <v>210.23999999999998</v>
      </c>
      <c r="V383" s="1149">
        <f t="shared" si="90"/>
        <v>0.70079999999999998</v>
      </c>
      <c r="W383" s="1150">
        <v>300</v>
      </c>
      <c r="X383" s="1150">
        <v>104</v>
      </c>
      <c r="Y383" s="1149">
        <f t="shared" si="93"/>
        <v>0.34666666666666668</v>
      </c>
      <c r="Z383" s="1149">
        <f t="shared" si="91"/>
        <v>0.57679999999999998</v>
      </c>
      <c r="AA383" s="1150">
        <v>349</v>
      </c>
      <c r="AB383" s="1150">
        <v>236</v>
      </c>
      <c r="AC383" s="1149">
        <f t="shared" si="92"/>
        <v>0.67621776504297992</v>
      </c>
    </row>
    <row r="384" spans="1:29">
      <c r="A384" s="2082">
        <v>122000000071</v>
      </c>
      <c r="B384" s="2081">
        <v>378</v>
      </c>
      <c r="C384" s="1150" t="s">
        <v>2988</v>
      </c>
      <c r="D384" s="1150" t="s">
        <v>1623</v>
      </c>
      <c r="E384" s="1150" t="s">
        <v>4602</v>
      </c>
      <c r="F384" s="1150" t="s">
        <v>4429</v>
      </c>
      <c r="G384" s="1150">
        <v>300</v>
      </c>
      <c r="H384" s="1150">
        <v>300</v>
      </c>
      <c r="I384" s="1150">
        <v>108</v>
      </c>
      <c r="J384" s="1149">
        <f t="shared" si="98"/>
        <v>0.36</v>
      </c>
      <c r="K384" s="1150">
        <v>300</v>
      </c>
      <c r="L384" s="1150">
        <v>78</v>
      </c>
      <c r="M384" s="1149">
        <f t="shared" si="99"/>
        <v>0.26</v>
      </c>
      <c r="N384" s="1150">
        <v>300</v>
      </c>
      <c r="O384" s="1150">
        <v>72</v>
      </c>
      <c r="P384" s="1149">
        <f t="shared" si="100"/>
        <v>0.24</v>
      </c>
      <c r="Q384" s="1150">
        <v>300</v>
      </c>
      <c r="R384" s="1150">
        <v>10.08</v>
      </c>
      <c r="S384" s="1149">
        <f t="shared" si="97"/>
        <v>3.3599999999999998E-2</v>
      </c>
      <c r="T384" s="1150">
        <v>300</v>
      </c>
      <c r="U384" s="1150">
        <v>38.64</v>
      </c>
      <c r="V384" s="1149">
        <f t="shared" si="90"/>
        <v>0.1288</v>
      </c>
      <c r="W384" s="1150">
        <v>300</v>
      </c>
      <c r="X384" s="1150">
        <v>42.000000000000007</v>
      </c>
      <c r="Y384" s="1149">
        <f t="shared" si="93"/>
        <v>0.14000000000000001</v>
      </c>
      <c r="Z384" s="1149">
        <f t="shared" si="91"/>
        <v>0.19373333333333331</v>
      </c>
      <c r="AA384" s="1150">
        <v>350</v>
      </c>
      <c r="AB384" s="1150">
        <v>113.04</v>
      </c>
      <c r="AC384" s="1149">
        <f t="shared" si="92"/>
        <v>0.32297142857142858</v>
      </c>
    </row>
    <row r="385" spans="1:29">
      <c r="A385" s="2082">
        <v>123000000062</v>
      </c>
      <c r="B385" s="2081">
        <v>379</v>
      </c>
      <c r="C385" s="1150" t="s">
        <v>869</v>
      </c>
      <c r="D385" s="1150" t="s">
        <v>1623</v>
      </c>
      <c r="E385" s="1150" t="s">
        <v>4602</v>
      </c>
      <c r="F385" s="1150" t="s">
        <v>4429</v>
      </c>
      <c r="G385" s="1150">
        <v>300</v>
      </c>
      <c r="H385" s="1150">
        <v>300</v>
      </c>
      <c r="I385" s="1150">
        <v>249.44000000000003</v>
      </c>
      <c r="J385" s="1149">
        <f t="shared" si="98"/>
        <v>0.8314666666666668</v>
      </c>
      <c r="K385" s="1150">
        <v>300</v>
      </c>
      <c r="L385" s="1150">
        <v>225.44</v>
      </c>
      <c r="M385" s="1149">
        <f t="shared" si="99"/>
        <v>0.75146666666666662</v>
      </c>
      <c r="N385" s="1150">
        <v>300</v>
      </c>
      <c r="O385" s="1150">
        <v>124</v>
      </c>
      <c r="P385" s="1149">
        <f t="shared" si="100"/>
        <v>0.41333333333333333</v>
      </c>
      <c r="Q385" s="1150">
        <v>300</v>
      </c>
      <c r="R385" s="1150">
        <v>131.04</v>
      </c>
      <c r="S385" s="1149">
        <f t="shared" si="97"/>
        <v>0.43679999999999997</v>
      </c>
      <c r="T385" s="1150">
        <v>300</v>
      </c>
      <c r="U385" s="1150">
        <v>228.48000000000002</v>
      </c>
      <c r="V385" s="1149">
        <f t="shared" si="90"/>
        <v>0.76160000000000005</v>
      </c>
      <c r="W385" s="1150">
        <v>300</v>
      </c>
      <c r="X385" s="1150">
        <v>220.00000000000003</v>
      </c>
      <c r="Y385" s="1149">
        <f t="shared" si="93"/>
        <v>0.73333333333333339</v>
      </c>
      <c r="Z385" s="1149">
        <f t="shared" si="91"/>
        <v>0.65466666666666673</v>
      </c>
      <c r="AA385" s="1150">
        <v>350</v>
      </c>
      <c r="AB385" s="1150">
        <v>185</v>
      </c>
      <c r="AC385" s="1149">
        <f t="shared" si="92"/>
        <v>0.52857142857142858</v>
      </c>
    </row>
    <row r="386" spans="1:29">
      <c r="A386" s="2082">
        <v>123000000095</v>
      </c>
      <c r="B386" s="2081">
        <v>380</v>
      </c>
      <c r="C386" s="1150" t="s">
        <v>3293</v>
      </c>
      <c r="D386" s="1150" t="s">
        <v>1623</v>
      </c>
      <c r="E386" s="1150" t="s">
        <v>4418</v>
      </c>
      <c r="F386" s="1150" t="s">
        <v>4429</v>
      </c>
      <c r="G386" s="1150">
        <v>300</v>
      </c>
      <c r="H386" s="1150">
        <v>300</v>
      </c>
      <c r="I386" s="1150">
        <v>297.59999999999997</v>
      </c>
      <c r="J386" s="1149">
        <f t="shared" si="98"/>
        <v>0.99199999999999988</v>
      </c>
      <c r="K386" s="1150">
        <v>300</v>
      </c>
      <c r="L386" s="1150">
        <v>278.8</v>
      </c>
      <c r="M386" s="1149">
        <f t="shared" si="99"/>
        <v>0.92933333333333334</v>
      </c>
      <c r="N386" s="1150">
        <v>300</v>
      </c>
      <c r="O386" s="1150">
        <v>284.8</v>
      </c>
      <c r="P386" s="1149">
        <f t="shared" si="100"/>
        <v>0.94933333333333336</v>
      </c>
      <c r="Q386" s="1150">
        <v>300</v>
      </c>
      <c r="R386" s="1150">
        <v>269.60000000000002</v>
      </c>
      <c r="S386" s="1149">
        <f t="shared" si="97"/>
        <v>0.89866666666666672</v>
      </c>
      <c r="T386" s="1150">
        <v>300</v>
      </c>
      <c r="U386" s="1150">
        <v>276.8</v>
      </c>
      <c r="V386" s="1149">
        <f t="shared" si="90"/>
        <v>0.92266666666666675</v>
      </c>
      <c r="W386" s="1150">
        <v>300</v>
      </c>
      <c r="X386" s="1150">
        <v>275.60000000000002</v>
      </c>
      <c r="Y386" s="1149">
        <f t="shared" si="93"/>
        <v>0.91866666666666674</v>
      </c>
      <c r="Z386" s="1149">
        <f t="shared" si="91"/>
        <v>0.93511111111111123</v>
      </c>
      <c r="AA386" s="1150">
        <v>350</v>
      </c>
      <c r="AB386" s="1150">
        <v>168</v>
      </c>
      <c r="AC386" s="1149">
        <f t="shared" si="92"/>
        <v>0.48</v>
      </c>
    </row>
    <row r="387" spans="1:29">
      <c r="A387" s="2082">
        <v>125000000025</v>
      </c>
      <c r="B387" s="2081">
        <v>381</v>
      </c>
      <c r="C387" s="1150" t="s">
        <v>3086</v>
      </c>
      <c r="D387" s="1150" t="s">
        <v>1623</v>
      </c>
      <c r="E387" s="1150" t="s">
        <v>4418</v>
      </c>
      <c r="F387" s="1150" t="s">
        <v>4429</v>
      </c>
      <c r="G387" s="1150">
        <v>300</v>
      </c>
      <c r="H387" s="1150">
        <v>300</v>
      </c>
      <c r="I387" s="1150">
        <v>260</v>
      </c>
      <c r="J387" s="1149">
        <f t="shared" si="98"/>
        <v>0.8666666666666667</v>
      </c>
      <c r="K387" s="1150">
        <v>300</v>
      </c>
      <c r="L387" s="1150">
        <v>248</v>
      </c>
      <c r="M387" s="1149">
        <f t="shared" si="99"/>
        <v>0.82666666666666666</v>
      </c>
      <c r="N387" s="1150">
        <v>300</v>
      </c>
      <c r="O387" s="1150">
        <v>264</v>
      </c>
      <c r="P387" s="1149">
        <f t="shared" si="100"/>
        <v>0.88</v>
      </c>
      <c r="Q387" s="1150">
        <v>300</v>
      </c>
      <c r="R387" s="1150">
        <v>296</v>
      </c>
      <c r="S387" s="1149">
        <f t="shared" si="97"/>
        <v>0.98666666666666669</v>
      </c>
      <c r="T387" s="1150">
        <v>300</v>
      </c>
      <c r="U387" s="1150">
        <v>252</v>
      </c>
      <c r="V387" s="1149">
        <f t="shared" si="90"/>
        <v>0.84</v>
      </c>
      <c r="W387" s="1150">
        <v>300</v>
      </c>
      <c r="X387" s="1150">
        <v>288</v>
      </c>
      <c r="Y387" s="1149">
        <f t="shared" si="93"/>
        <v>0.96</v>
      </c>
      <c r="Z387" s="1149">
        <f t="shared" si="91"/>
        <v>0.89333333333333331</v>
      </c>
      <c r="AA387" s="1150">
        <v>350</v>
      </c>
      <c r="AB387" s="1150">
        <v>115.6</v>
      </c>
      <c r="AC387" s="1149">
        <f t="shared" si="92"/>
        <v>0.33028571428571429</v>
      </c>
    </row>
    <row r="388" spans="1:29">
      <c r="A388" s="2082">
        <v>126000000043</v>
      </c>
      <c r="B388" s="2081">
        <v>382</v>
      </c>
      <c r="C388" s="1150" t="s">
        <v>3290</v>
      </c>
      <c r="D388" s="1150" t="s">
        <v>1623</v>
      </c>
      <c r="E388" s="1150" t="s">
        <v>4418</v>
      </c>
      <c r="F388" s="1150" t="s">
        <v>4429</v>
      </c>
      <c r="G388" s="1150">
        <v>300</v>
      </c>
      <c r="H388" s="1150">
        <v>300</v>
      </c>
      <c r="I388" s="1150">
        <v>207.36</v>
      </c>
      <c r="J388" s="1149">
        <f t="shared" si="98"/>
        <v>0.69120000000000004</v>
      </c>
      <c r="K388" s="1150">
        <v>300</v>
      </c>
      <c r="L388" s="1150">
        <v>215.52</v>
      </c>
      <c r="M388" s="1149">
        <f t="shared" si="99"/>
        <v>0.71840000000000004</v>
      </c>
      <c r="N388" s="1150">
        <v>300</v>
      </c>
      <c r="O388" s="1150">
        <v>222.48000000000002</v>
      </c>
      <c r="P388" s="1149">
        <f t="shared" si="100"/>
        <v>0.74160000000000004</v>
      </c>
      <c r="Q388" s="1150">
        <v>300</v>
      </c>
      <c r="R388" s="1150">
        <v>192.48</v>
      </c>
      <c r="S388" s="1149">
        <f t="shared" si="97"/>
        <v>0.64159999999999995</v>
      </c>
      <c r="T388" s="1150">
        <v>300</v>
      </c>
      <c r="U388" s="1150">
        <v>170.64</v>
      </c>
      <c r="V388" s="1149">
        <f t="shared" si="90"/>
        <v>0.56879999999999997</v>
      </c>
      <c r="W388" s="1150">
        <v>300</v>
      </c>
      <c r="X388" s="1150">
        <v>194.4</v>
      </c>
      <c r="Y388" s="1149">
        <f t="shared" si="93"/>
        <v>0.64800000000000002</v>
      </c>
      <c r="Z388" s="1149">
        <f t="shared" si="91"/>
        <v>0.66826666666666668</v>
      </c>
      <c r="AA388" s="1150">
        <v>350</v>
      </c>
      <c r="AB388" s="1150">
        <v>157</v>
      </c>
      <c r="AC388" s="1149">
        <f t="shared" si="92"/>
        <v>0.44857142857142857</v>
      </c>
    </row>
    <row r="389" spans="1:29">
      <c r="A389" s="2082">
        <v>127000000013</v>
      </c>
      <c r="B389" s="2081">
        <v>383</v>
      </c>
      <c r="C389" s="1150" t="s">
        <v>2990</v>
      </c>
      <c r="D389" s="1150" t="s">
        <v>1623</v>
      </c>
      <c r="E389" s="1150" t="s">
        <v>4418</v>
      </c>
      <c r="F389" s="1150" t="s">
        <v>4429</v>
      </c>
      <c r="G389" s="1150">
        <v>300</v>
      </c>
      <c r="H389" s="1150">
        <v>300</v>
      </c>
      <c r="I389" s="1150">
        <v>115.99999999999999</v>
      </c>
      <c r="J389" s="1149">
        <f t="shared" si="98"/>
        <v>0.3866666666666666</v>
      </c>
      <c r="K389" s="1150">
        <v>300</v>
      </c>
      <c r="L389" s="1150">
        <v>120</v>
      </c>
      <c r="M389" s="1149">
        <f t="shared" si="99"/>
        <v>0.4</v>
      </c>
      <c r="N389" s="1150">
        <v>300</v>
      </c>
      <c r="O389" s="1150">
        <v>112.00000000000001</v>
      </c>
      <c r="P389" s="1149">
        <f t="shared" si="100"/>
        <v>0.37333333333333341</v>
      </c>
      <c r="Q389" s="1150">
        <v>300</v>
      </c>
      <c r="R389" s="1150">
        <v>107.2</v>
      </c>
      <c r="S389" s="1149">
        <f t="shared" si="97"/>
        <v>0.35733333333333334</v>
      </c>
      <c r="T389" s="1150">
        <v>300</v>
      </c>
      <c r="U389" s="1150">
        <v>126.56</v>
      </c>
      <c r="V389" s="1149">
        <f t="shared" ref="V389:V452" si="101">+U389/T389</f>
        <v>0.42186666666666667</v>
      </c>
      <c r="W389" s="1150">
        <v>300</v>
      </c>
      <c r="X389" s="1150">
        <v>124</v>
      </c>
      <c r="Y389" s="1149">
        <f t="shared" si="93"/>
        <v>0.41333333333333333</v>
      </c>
      <c r="Z389" s="1149">
        <f t="shared" ref="Z389:Z452" si="102">+(I389+L389+O389+R389+U389+X389)/(H389+K389+N389+Q389+T389+W389)</f>
        <v>0.39208888888888888</v>
      </c>
      <c r="AA389" s="1150">
        <v>351</v>
      </c>
      <c r="AB389" s="1150">
        <v>230.4</v>
      </c>
      <c r="AC389" s="1149">
        <f t="shared" si="92"/>
        <v>0.65641025641025641</v>
      </c>
    </row>
    <row r="390" spans="1:29">
      <c r="A390" s="2082">
        <v>611000000053</v>
      </c>
      <c r="B390" s="2081">
        <v>384</v>
      </c>
      <c r="C390" s="1150" t="s">
        <v>793</v>
      </c>
      <c r="D390" s="1150" t="s">
        <v>1623</v>
      </c>
      <c r="E390" s="1150" t="s">
        <v>1687</v>
      </c>
      <c r="F390" s="1150" t="s">
        <v>4428</v>
      </c>
      <c r="G390" s="1150">
        <v>300</v>
      </c>
      <c r="H390" s="1150">
        <v>300</v>
      </c>
      <c r="I390" s="1150">
        <v>105.6</v>
      </c>
      <c r="J390" s="1149">
        <f t="shared" si="98"/>
        <v>0.35199999999999998</v>
      </c>
      <c r="K390" s="1150">
        <v>300</v>
      </c>
      <c r="L390" s="1150">
        <v>24</v>
      </c>
      <c r="M390" s="1149">
        <f t="shared" si="99"/>
        <v>0.08</v>
      </c>
      <c r="N390" s="1150">
        <v>300</v>
      </c>
      <c r="O390" s="1150">
        <v>64.56</v>
      </c>
      <c r="P390" s="1149">
        <f t="shared" si="100"/>
        <v>0.2152</v>
      </c>
      <c r="Q390" s="1150">
        <v>300</v>
      </c>
      <c r="R390" s="1150">
        <v>64.8</v>
      </c>
      <c r="S390" s="1149">
        <f t="shared" si="97"/>
        <v>0.216</v>
      </c>
      <c r="T390" s="1150">
        <v>300</v>
      </c>
      <c r="U390" s="1150">
        <v>42.24</v>
      </c>
      <c r="V390" s="1149">
        <f t="shared" si="101"/>
        <v>0.14080000000000001</v>
      </c>
      <c r="W390" s="1150">
        <v>300</v>
      </c>
      <c r="X390" s="1150">
        <v>58.56</v>
      </c>
      <c r="Y390" s="1149">
        <f t="shared" si="93"/>
        <v>0.19520000000000001</v>
      </c>
      <c r="Z390" s="1149">
        <f t="shared" si="102"/>
        <v>0.19986666666666666</v>
      </c>
      <c r="AA390" s="1150">
        <v>353</v>
      </c>
      <c r="AB390" s="1150">
        <v>342</v>
      </c>
      <c r="AC390" s="1149">
        <f t="shared" si="92"/>
        <v>0.96883852691218131</v>
      </c>
    </row>
    <row r="391" spans="1:29">
      <c r="A391" s="2082">
        <v>613000000018</v>
      </c>
      <c r="B391" s="2081">
        <v>385</v>
      </c>
      <c r="C391" s="1150" t="s">
        <v>1283</v>
      </c>
      <c r="D391" s="1150" t="s">
        <v>1623</v>
      </c>
      <c r="E391" s="1150" t="s">
        <v>4418</v>
      </c>
      <c r="F391" s="1150" t="s">
        <v>4429</v>
      </c>
      <c r="G391" s="1150">
        <v>300</v>
      </c>
      <c r="H391" s="1150">
        <v>300</v>
      </c>
      <c r="I391" s="1150">
        <v>249.6</v>
      </c>
      <c r="J391" s="1149">
        <f t="shared" si="98"/>
        <v>0.83199999999999996</v>
      </c>
      <c r="K391" s="1150">
        <v>300</v>
      </c>
      <c r="L391" s="1150">
        <v>262.40000000000003</v>
      </c>
      <c r="M391" s="1149">
        <f t="shared" si="99"/>
        <v>0.87466666666666681</v>
      </c>
      <c r="N391" s="1150">
        <v>300</v>
      </c>
      <c r="O391" s="1150">
        <v>247.2</v>
      </c>
      <c r="P391" s="1149">
        <f t="shared" si="100"/>
        <v>0.82399999999999995</v>
      </c>
      <c r="Q391" s="1150">
        <v>300</v>
      </c>
      <c r="R391" s="1150">
        <v>234.39999999999998</v>
      </c>
      <c r="S391" s="1149">
        <f t="shared" si="97"/>
        <v>0.78133333333333321</v>
      </c>
      <c r="T391" s="1150">
        <v>300</v>
      </c>
      <c r="U391" s="1150">
        <v>200</v>
      </c>
      <c r="V391" s="1149">
        <f t="shared" si="101"/>
        <v>0.66666666666666663</v>
      </c>
      <c r="W391" s="1150">
        <v>300</v>
      </c>
      <c r="X391" s="1150">
        <v>176</v>
      </c>
      <c r="Y391" s="1149">
        <f t="shared" si="93"/>
        <v>0.58666666666666667</v>
      </c>
      <c r="Z391" s="1149">
        <f t="shared" si="102"/>
        <v>0.76088888888888884</v>
      </c>
      <c r="AA391" s="1150">
        <v>356</v>
      </c>
      <c r="AB391" s="1150">
        <v>20</v>
      </c>
      <c r="AC391" s="1149">
        <f t="shared" ref="AC391:AC454" si="103">+AB391/AA391</f>
        <v>5.6179775280898875E-2</v>
      </c>
    </row>
    <row r="392" spans="1:29">
      <c r="A392" s="2082">
        <v>621000000007</v>
      </c>
      <c r="B392" s="2081">
        <v>386</v>
      </c>
      <c r="C392" s="1150" t="s">
        <v>1111</v>
      </c>
      <c r="D392" s="1150" t="s">
        <v>1623</v>
      </c>
      <c r="E392" s="1150" t="s">
        <v>4418</v>
      </c>
      <c r="F392" s="1150" t="s">
        <v>4429</v>
      </c>
      <c r="G392" s="1150">
        <v>300</v>
      </c>
      <c r="H392" s="1150">
        <v>300</v>
      </c>
      <c r="I392" s="1150">
        <v>206.07</v>
      </c>
      <c r="J392" s="1149">
        <f t="shared" si="98"/>
        <v>0.68689999999999996</v>
      </c>
      <c r="K392" s="1150">
        <v>300</v>
      </c>
      <c r="L392" s="1150">
        <v>201.93</v>
      </c>
      <c r="M392" s="1149">
        <f t="shared" si="99"/>
        <v>0.67310000000000003</v>
      </c>
      <c r="N392" s="1150">
        <v>300</v>
      </c>
      <c r="O392" s="1150">
        <v>191.43</v>
      </c>
      <c r="P392" s="1149">
        <f t="shared" si="100"/>
        <v>0.6381</v>
      </c>
      <c r="Q392" s="1150">
        <v>300</v>
      </c>
      <c r="R392" s="1150">
        <v>184.32</v>
      </c>
      <c r="S392" s="1149">
        <f t="shared" si="97"/>
        <v>0.61439999999999995</v>
      </c>
      <c r="T392" s="1150">
        <v>300</v>
      </c>
      <c r="U392" s="1150">
        <v>192.84</v>
      </c>
      <c r="V392" s="1149">
        <f t="shared" si="101"/>
        <v>0.64280000000000004</v>
      </c>
      <c r="W392" s="1150">
        <v>300</v>
      </c>
      <c r="X392" s="1150">
        <v>209.52</v>
      </c>
      <c r="Y392" s="1149">
        <f t="shared" si="93"/>
        <v>0.69840000000000002</v>
      </c>
      <c r="Z392" s="1149">
        <f t="shared" si="102"/>
        <v>0.65895000000000004</v>
      </c>
      <c r="AA392" s="1150">
        <v>356</v>
      </c>
      <c r="AB392" s="1150">
        <v>74.239999999999995</v>
      </c>
      <c r="AC392" s="1149">
        <f t="shared" si="103"/>
        <v>0.2085393258426966</v>
      </c>
    </row>
    <row r="393" spans="1:29">
      <c r="A393" s="2082">
        <v>622000000182</v>
      </c>
      <c r="B393" s="2081">
        <v>387</v>
      </c>
      <c r="C393" s="1150" t="s">
        <v>1248</v>
      </c>
      <c r="D393" s="1150" t="s">
        <v>421</v>
      </c>
      <c r="E393" s="1150" t="s">
        <v>4418</v>
      </c>
      <c r="F393" s="1150" t="s">
        <v>4429</v>
      </c>
      <c r="G393" s="1150">
        <v>300</v>
      </c>
      <c r="H393" s="1150">
        <v>300</v>
      </c>
      <c r="I393" s="1150">
        <v>173.44</v>
      </c>
      <c r="J393" s="1149">
        <f t="shared" si="98"/>
        <v>0.57813333333333328</v>
      </c>
      <c r="K393" s="1150">
        <v>300</v>
      </c>
      <c r="L393" s="1150">
        <v>170.08</v>
      </c>
      <c r="M393" s="1149">
        <f t="shared" si="99"/>
        <v>0.5669333333333334</v>
      </c>
      <c r="N393" s="1150">
        <v>300</v>
      </c>
      <c r="O393" s="1150">
        <v>180.96</v>
      </c>
      <c r="P393" s="1149">
        <f t="shared" si="100"/>
        <v>0.60320000000000007</v>
      </c>
      <c r="Q393" s="1150">
        <v>300</v>
      </c>
      <c r="R393" s="1150">
        <v>252</v>
      </c>
      <c r="S393" s="1149">
        <f t="shared" si="97"/>
        <v>0.84</v>
      </c>
      <c r="T393" s="1150">
        <v>300</v>
      </c>
      <c r="U393" s="1150">
        <v>7.04</v>
      </c>
      <c r="V393" s="1149">
        <f t="shared" si="101"/>
        <v>2.3466666666666667E-2</v>
      </c>
      <c r="W393" s="1150">
        <v>300</v>
      </c>
      <c r="X393" s="1150">
        <v>7.1999999999999993</v>
      </c>
      <c r="Y393" s="1149">
        <f t="shared" si="93"/>
        <v>2.3999999999999997E-2</v>
      </c>
      <c r="Z393" s="1149">
        <f t="shared" si="102"/>
        <v>0.4392888888888889</v>
      </c>
      <c r="AA393" s="1150">
        <v>358</v>
      </c>
      <c r="AB393" s="1150">
        <v>170.8</v>
      </c>
      <c r="AC393" s="1149">
        <f t="shared" si="103"/>
        <v>0.47709497206703916</v>
      </c>
    </row>
    <row r="394" spans="1:29">
      <c r="A394" s="2082">
        <v>622000000183</v>
      </c>
      <c r="B394" s="2081">
        <v>388</v>
      </c>
      <c r="C394" s="1150" t="s">
        <v>3220</v>
      </c>
      <c r="D394" s="1150" t="s">
        <v>421</v>
      </c>
      <c r="E394" s="1150" t="s">
        <v>4418</v>
      </c>
      <c r="F394" s="1150" t="s">
        <v>4429</v>
      </c>
      <c r="G394" s="1150">
        <v>300</v>
      </c>
      <c r="H394" s="1150">
        <v>300</v>
      </c>
      <c r="I394" s="1150">
        <v>0</v>
      </c>
      <c r="J394" s="1149">
        <f t="shared" si="98"/>
        <v>0</v>
      </c>
      <c r="K394" s="1150">
        <v>300</v>
      </c>
      <c r="L394" s="1150">
        <v>0</v>
      </c>
      <c r="M394" s="1149">
        <f t="shared" si="99"/>
        <v>0</v>
      </c>
      <c r="N394" s="1150">
        <v>300</v>
      </c>
      <c r="O394" s="1150">
        <v>0</v>
      </c>
      <c r="P394" s="1149">
        <f t="shared" si="100"/>
        <v>0</v>
      </c>
      <c r="Q394" s="1150">
        <v>300</v>
      </c>
      <c r="R394" s="1150">
        <v>0</v>
      </c>
      <c r="S394" s="1149">
        <f t="shared" si="97"/>
        <v>0</v>
      </c>
      <c r="T394" s="1150">
        <v>300</v>
      </c>
      <c r="U394" s="1150">
        <v>0</v>
      </c>
      <c r="V394" s="1149">
        <f t="shared" si="101"/>
        <v>0</v>
      </c>
      <c r="W394" s="1150">
        <v>300</v>
      </c>
      <c r="X394" s="1150">
        <v>0</v>
      </c>
      <c r="Y394" s="1149">
        <f t="shared" ref="Y394:Y457" si="104">+X394/W394</f>
        <v>0</v>
      </c>
      <c r="Z394" s="1149">
        <f t="shared" si="102"/>
        <v>0</v>
      </c>
      <c r="AA394" s="1150">
        <v>361</v>
      </c>
      <c r="AB394" s="1150">
        <v>261.76</v>
      </c>
      <c r="AC394" s="1149">
        <f t="shared" si="103"/>
        <v>0.72509695290858722</v>
      </c>
    </row>
    <row r="395" spans="1:29">
      <c r="A395" s="2082">
        <v>126000000006</v>
      </c>
      <c r="B395" s="2081">
        <v>389</v>
      </c>
      <c r="C395" s="1150" t="s">
        <v>2262</v>
      </c>
      <c r="D395" s="1150" t="s">
        <v>1623</v>
      </c>
      <c r="E395" s="1150" t="s">
        <v>4418</v>
      </c>
      <c r="F395" s="1150" t="s">
        <v>4429</v>
      </c>
      <c r="G395" s="1150">
        <v>301</v>
      </c>
      <c r="H395" s="1150">
        <v>301</v>
      </c>
      <c r="I395" s="1150">
        <v>301.14</v>
      </c>
      <c r="J395" s="1149">
        <f t="shared" si="98"/>
        <v>1.0004651162790696</v>
      </c>
      <c r="K395" s="1150">
        <v>301</v>
      </c>
      <c r="L395" s="1150">
        <v>346.85999999999996</v>
      </c>
      <c r="M395" s="1149">
        <f t="shared" si="99"/>
        <v>1.1523588039867108</v>
      </c>
      <c r="N395" s="1150">
        <v>301</v>
      </c>
      <c r="O395" s="1150">
        <v>261.54000000000002</v>
      </c>
      <c r="P395" s="1149">
        <f t="shared" si="100"/>
        <v>0.86890365448504991</v>
      </c>
      <c r="Q395" s="1150">
        <v>301</v>
      </c>
      <c r="R395" s="1150">
        <v>304.86</v>
      </c>
      <c r="S395" s="1149">
        <f t="shared" si="97"/>
        <v>1.0128239202657807</v>
      </c>
      <c r="T395" s="1150">
        <v>301</v>
      </c>
      <c r="U395" s="1150">
        <v>301.32</v>
      </c>
      <c r="V395" s="1149">
        <f t="shared" si="101"/>
        <v>1.001063122923588</v>
      </c>
      <c r="W395" s="1150">
        <v>301</v>
      </c>
      <c r="X395" s="1150">
        <v>221.45999999999998</v>
      </c>
      <c r="Y395" s="1149">
        <f t="shared" si="104"/>
        <v>0.73574750830564772</v>
      </c>
      <c r="Z395" s="1149">
        <f t="shared" si="102"/>
        <v>0.96189368770764128</v>
      </c>
      <c r="AA395" s="1150">
        <v>361</v>
      </c>
      <c r="AB395" s="1150">
        <v>122.4</v>
      </c>
      <c r="AC395" s="1149">
        <f t="shared" si="103"/>
        <v>0.33905817174515235</v>
      </c>
    </row>
    <row r="396" spans="1:29">
      <c r="A396" s="2082">
        <v>127000000016</v>
      </c>
      <c r="B396" s="2081">
        <v>390</v>
      </c>
      <c r="C396" s="1150" t="s">
        <v>3484</v>
      </c>
      <c r="D396" s="1150" t="s">
        <v>1623</v>
      </c>
      <c r="E396" s="1150" t="s">
        <v>4599</v>
      </c>
      <c r="F396" s="1150" t="s">
        <v>4429</v>
      </c>
      <c r="G396" s="1150">
        <v>303</v>
      </c>
      <c r="H396" s="1150">
        <v>303</v>
      </c>
      <c r="I396" s="1150">
        <v>16</v>
      </c>
      <c r="J396" s="1149">
        <f t="shared" si="98"/>
        <v>5.2805280528052806E-2</v>
      </c>
      <c r="K396" s="1150">
        <v>303</v>
      </c>
      <c r="L396" s="1150">
        <v>20</v>
      </c>
      <c r="M396" s="1149">
        <f t="shared" si="99"/>
        <v>6.6006600660066E-2</v>
      </c>
      <c r="N396" s="1150">
        <v>303</v>
      </c>
      <c r="O396" s="1150">
        <v>12</v>
      </c>
      <c r="P396" s="1149">
        <f t="shared" si="100"/>
        <v>3.9603960396039604E-2</v>
      </c>
      <c r="Q396" s="1150">
        <v>303</v>
      </c>
      <c r="R396" s="1150">
        <v>13.120000000000001</v>
      </c>
      <c r="S396" s="1149">
        <f t="shared" si="97"/>
        <v>4.3300330033003306E-2</v>
      </c>
      <c r="T396" s="1150">
        <v>303</v>
      </c>
      <c r="U396" s="1150">
        <v>15.36</v>
      </c>
      <c r="V396" s="1149">
        <f t="shared" si="101"/>
        <v>5.069306930693069E-2</v>
      </c>
      <c r="W396" s="1150">
        <v>303</v>
      </c>
      <c r="X396" s="1150">
        <v>20</v>
      </c>
      <c r="Y396" s="1149">
        <f t="shared" si="104"/>
        <v>6.6006600660066E-2</v>
      </c>
      <c r="Z396" s="1149">
        <f t="shared" si="102"/>
        <v>5.3069306930693075E-2</v>
      </c>
      <c r="AA396" s="1150">
        <v>361</v>
      </c>
      <c r="AB396" s="1150">
        <v>214.8</v>
      </c>
      <c r="AC396" s="1149">
        <f t="shared" si="103"/>
        <v>0.59501385041551247</v>
      </c>
    </row>
    <row r="397" spans="1:29">
      <c r="A397" s="2082">
        <v>613000000023</v>
      </c>
      <c r="B397" s="2081">
        <v>391</v>
      </c>
      <c r="C397" s="1150" t="s">
        <v>2607</v>
      </c>
      <c r="D397" s="1150" t="s">
        <v>1623</v>
      </c>
      <c r="E397" s="1150" t="s">
        <v>4595</v>
      </c>
      <c r="F397" s="1150" t="s">
        <v>4429</v>
      </c>
      <c r="G397" s="1150">
        <v>304</v>
      </c>
      <c r="H397" s="1150">
        <v>304</v>
      </c>
      <c r="I397" s="1150">
        <v>165.83999999999997</v>
      </c>
      <c r="J397" s="1149">
        <f t="shared" si="98"/>
        <v>0.54552631578947364</v>
      </c>
      <c r="K397" s="1150">
        <v>304</v>
      </c>
      <c r="L397" s="1150">
        <v>159.60000000000002</v>
      </c>
      <c r="M397" s="1149">
        <f t="shared" si="99"/>
        <v>0.52500000000000002</v>
      </c>
      <c r="N397" s="1150">
        <v>304</v>
      </c>
      <c r="O397" s="1150">
        <v>161.28</v>
      </c>
      <c r="P397" s="1149">
        <f t="shared" si="100"/>
        <v>0.53052631578947373</v>
      </c>
      <c r="Q397" s="1150">
        <v>304</v>
      </c>
      <c r="R397" s="1150">
        <v>162</v>
      </c>
      <c r="S397" s="1149">
        <f t="shared" si="97"/>
        <v>0.53289473684210531</v>
      </c>
      <c r="T397" s="1150">
        <v>304</v>
      </c>
      <c r="U397" s="1150">
        <v>150</v>
      </c>
      <c r="V397" s="1149">
        <f t="shared" si="101"/>
        <v>0.49342105263157893</v>
      </c>
      <c r="W397" s="1150">
        <v>304</v>
      </c>
      <c r="X397" s="1150">
        <v>143.52000000000001</v>
      </c>
      <c r="Y397" s="1149">
        <f t="shared" si="104"/>
        <v>0.47210526315789475</v>
      </c>
      <c r="Z397" s="1149">
        <f t="shared" si="102"/>
        <v>0.51657894736842103</v>
      </c>
      <c r="AA397" s="1150">
        <v>370</v>
      </c>
      <c r="AB397" s="1150">
        <v>56</v>
      </c>
      <c r="AC397" s="1149">
        <f t="shared" si="103"/>
        <v>0.15135135135135136</v>
      </c>
    </row>
    <row r="398" spans="1:29">
      <c r="A398" s="2082">
        <v>421000000013</v>
      </c>
      <c r="B398" s="2081">
        <v>392</v>
      </c>
      <c r="C398" s="1150" t="s">
        <v>2818</v>
      </c>
      <c r="D398" s="1150" t="s">
        <v>1623</v>
      </c>
      <c r="E398" s="1150" t="s">
        <v>4595</v>
      </c>
      <c r="F398" s="1150" t="s">
        <v>4429</v>
      </c>
      <c r="G398" s="1150">
        <v>306</v>
      </c>
      <c r="H398" s="1150">
        <v>306</v>
      </c>
      <c r="I398" s="1150">
        <v>87.6</v>
      </c>
      <c r="J398" s="1149">
        <f t="shared" si="98"/>
        <v>0.28627450980392155</v>
      </c>
      <c r="K398" s="1150">
        <v>306</v>
      </c>
      <c r="L398" s="1150">
        <v>148.79999999999998</v>
      </c>
      <c r="M398" s="1149">
        <f t="shared" si="99"/>
        <v>0.48627450980392151</v>
      </c>
      <c r="N398" s="1150">
        <v>306</v>
      </c>
      <c r="O398" s="1150">
        <v>69.2</v>
      </c>
      <c r="P398" s="1149">
        <f t="shared" si="100"/>
        <v>0.2261437908496732</v>
      </c>
      <c r="Q398" s="1150">
        <v>306</v>
      </c>
      <c r="R398" s="1150">
        <v>71.599999999999994</v>
      </c>
      <c r="S398" s="1149">
        <f t="shared" si="97"/>
        <v>0.23398692810457514</v>
      </c>
      <c r="T398" s="1150">
        <v>306</v>
      </c>
      <c r="U398" s="1150">
        <v>82.4</v>
      </c>
      <c r="V398" s="1149">
        <f t="shared" si="101"/>
        <v>0.26928104575163403</v>
      </c>
      <c r="W398" s="1150">
        <v>306</v>
      </c>
      <c r="X398" s="1150">
        <v>13.2</v>
      </c>
      <c r="Y398" s="1149">
        <f t="shared" si="104"/>
        <v>4.3137254901960784E-2</v>
      </c>
      <c r="Z398" s="1149">
        <f t="shared" si="102"/>
        <v>0.25751633986928096</v>
      </c>
      <c r="AA398" s="1150">
        <v>372</v>
      </c>
      <c r="AB398" s="1150">
        <v>95.6</v>
      </c>
      <c r="AC398" s="1149">
        <f t="shared" si="103"/>
        <v>0.25698924731182793</v>
      </c>
    </row>
    <row r="399" spans="1:29">
      <c r="A399" s="2082">
        <v>125000000041</v>
      </c>
      <c r="B399" s="2081">
        <v>393</v>
      </c>
      <c r="C399" s="1150" t="s">
        <v>4613</v>
      </c>
      <c r="D399" s="1150" t="s">
        <v>1623</v>
      </c>
      <c r="E399" s="1150" t="s">
        <v>4418</v>
      </c>
      <c r="F399" s="1150" t="s">
        <v>4429</v>
      </c>
      <c r="G399" s="1150">
        <v>314</v>
      </c>
      <c r="H399" s="1150">
        <v>314</v>
      </c>
      <c r="I399" s="1150">
        <v>30</v>
      </c>
      <c r="J399" s="1149">
        <f t="shared" ref="J399:J430" si="105">+I399/H399</f>
        <v>9.5541401273885357E-2</v>
      </c>
      <c r="K399" s="1150">
        <v>314</v>
      </c>
      <c r="L399" s="1150">
        <v>30</v>
      </c>
      <c r="M399" s="1149">
        <f t="shared" ref="M399:M430" si="106">+L399/K399</f>
        <v>9.5541401273885357E-2</v>
      </c>
      <c r="N399" s="1150">
        <v>314</v>
      </c>
      <c r="O399" s="1150">
        <v>114</v>
      </c>
      <c r="P399" s="1149">
        <f t="shared" ref="P399:P430" si="107">+O399/N399</f>
        <v>0.36305732484076431</v>
      </c>
      <c r="Q399" s="1150">
        <v>314</v>
      </c>
      <c r="R399" s="1150">
        <v>114</v>
      </c>
      <c r="S399" s="1149">
        <f t="shared" si="97"/>
        <v>0.36305732484076431</v>
      </c>
      <c r="T399" s="1150">
        <v>314</v>
      </c>
      <c r="U399" s="1150">
        <v>114</v>
      </c>
      <c r="V399" s="1149">
        <f t="shared" si="101"/>
        <v>0.36305732484076431</v>
      </c>
      <c r="W399" s="1150">
        <v>314</v>
      </c>
      <c r="X399" s="1150">
        <v>150</v>
      </c>
      <c r="Y399" s="1149">
        <f t="shared" si="104"/>
        <v>0.47770700636942676</v>
      </c>
      <c r="Z399" s="1149">
        <f t="shared" si="102"/>
        <v>0.2929936305732484</v>
      </c>
      <c r="AA399" s="1150">
        <v>375</v>
      </c>
      <c r="AB399" s="1150">
        <v>97.2</v>
      </c>
      <c r="AC399" s="1149">
        <f t="shared" si="103"/>
        <v>0.25919999999999999</v>
      </c>
    </row>
    <row r="400" spans="1:29">
      <c r="A400" s="2082">
        <v>122000000095</v>
      </c>
      <c r="B400" s="2081">
        <v>394</v>
      </c>
      <c r="C400" s="1150" t="s">
        <v>4514</v>
      </c>
      <c r="D400" s="1150" t="s">
        <v>1623</v>
      </c>
      <c r="E400" s="1150" t="s">
        <v>1687</v>
      </c>
      <c r="F400" s="1150" t="s">
        <v>4429</v>
      </c>
      <c r="G400" s="1150">
        <v>317</v>
      </c>
      <c r="H400" s="1150">
        <v>317</v>
      </c>
      <c r="I400" s="1150">
        <v>72</v>
      </c>
      <c r="J400" s="1149">
        <f t="shared" si="105"/>
        <v>0.22712933753943218</v>
      </c>
      <c r="K400" s="1150">
        <v>317</v>
      </c>
      <c r="L400" s="1150">
        <v>66</v>
      </c>
      <c r="M400" s="1149">
        <f t="shared" si="106"/>
        <v>0.20820189274447951</v>
      </c>
      <c r="N400" s="1150">
        <v>317</v>
      </c>
      <c r="O400" s="1150">
        <v>78</v>
      </c>
      <c r="P400" s="1149">
        <f t="shared" si="107"/>
        <v>0.24605678233438485</v>
      </c>
      <c r="Q400" s="1150">
        <v>317</v>
      </c>
      <c r="R400" s="1150">
        <v>97.68</v>
      </c>
      <c r="S400" s="1149">
        <f t="shared" si="97"/>
        <v>0.30813880126182969</v>
      </c>
      <c r="T400" s="1150">
        <v>317</v>
      </c>
      <c r="U400" s="1150">
        <v>110.64</v>
      </c>
      <c r="V400" s="1149">
        <f t="shared" si="101"/>
        <v>0.34902208201892743</v>
      </c>
      <c r="W400" s="1150">
        <v>317</v>
      </c>
      <c r="X400" s="1150">
        <v>102.00000000000001</v>
      </c>
      <c r="Y400" s="1149">
        <f t="shared" si="104"/>
        <v>0.32176656151419564</v>
      </c>
      <c r="Z400" s="1149">
        <f t="shared" si="102"/>
        <v>0.27671924290220823</v>
      </c>
      <c r="AA400" s="1150">
        <v>376</v>
      </c>
      <c r="AB400" s="1150">
        <v>6</v>
      </c>
      <c r="AC400" s="1149">
        <f t="shared" si="103"/>
        <v>1.5957446808510637E-2</v>
      </c>
    </row>
    <row r="401" spans="1:29">
      <c r="A401" s="2082">
        <v>126000000039</v>
      </c>
      <c r="B401" s="2081">
        <v>395</v>
      </c>
      <c r="C401" s="1150" t="s">
        <v>3217</v>
      </c>
      <c r="D401" s="1150" t="s">
        <v>1623</v>
      </c>
      <c r="E401" s="1150" t="s">
        <v>4418</v>
      </c>
      <c r="F401" s="1150" t="s">
        <v>4428</v>
      </c>
      <c r="G401" s="1150">
        <v>317</v>
      </c>
      <c r="H401" s="1150">
        <v>317</v>
      </c>
      <c r="I401" s="1150">
        <v>216</v>
      </c>
      <c r="J401" s="1149">
        <f t="shared" si="105"/>
        <v>0.68138801261829651</v>
      </c>
      <c r="K401" s="1150">
        <v>317</v>
      </c>
      <c r="L401" s="1150">
        <v>222</v>
      </c>
      <c r="M401" s="1149">
        <f t="shared" si="106"/>
        <v>0.70031545741324919</v>
      </c>
      <c r="N401" s="1150">
        <v>317</v>
      </c>
      <c r="O401" s="1150">
        <v>207.12</v>
      </c>
      <c r="P401" s="1149">
        <f t="shared" si="107"/>
        <v>0.65337539432176661</v>
      </c>
      <c r="Q401" s="1150">
        <v>317</v>
      </c>
      <c r="R401" s="1150">
        <v>227.28000000000003</v>
      </c>
      <c r="S401" s="1149">
        <f t="shared" si="97"/>
        <v>0.71697160883280764</v>
      </c>
      <c r="T401" s="1150">
        <v>317</v>
      </c>
      <c r="U401" s="1150">
        <v>211.44</v>
      </c>
      <c r="V401" s="1149">
        <f t="shared" si="101"/>
        <v>0.66700315457413251</v>
      </c>
      <c r="W401" s="1150">
        <v>317</v>
      </c>
      <c r="X401" s="1150">
        <v>204.00000000000003</v>
      </c>
      <c r="Y401" s="1149">
        <f t="shared" si="104"/>
        <v>0.64353312302839127</v>
      </c>
      <c r="Z401" s="1149">
        <f t="shared" si="102"/>
        <v>0.67709779179810736</v>
      </c>
      <c r="AA401" s="1150">
        <v>389</v>
      </c>
      <c r="AB401" s="1150">
        <v>144</v>
      </c>
      <c r="AC401" s="1149">
        <f t="shared" si="103"/>
        <v>0.37017994858611825</v>
      </c>
    </row>
    <row r="402" spans="1:29">
      <c r="A402" s="2082">
        <v>122000000091</v>
      </c>
      <c r="B402" s="2081">
        <v>396</v>
      </c>
      <c r="C402" s="1150" t="s">
        <v>3579</v>
      </c>
      <c r="D402" s="1150" t="s">
        <v>1623</v>
      </c>
      <c r="E402" s="1150" t="s">
        <v>4418</v>
      </c>
      <c r="F402" s="1150" t="s">
        <v>4429</v>
      </c>
      <c r="G402" s="1150">
        <v>323</v>
      </c>
      <c r="H402" s="1150">
        <v>323</v>
      </c>
      <c r="I402" s="1150">
        <v>224.00000000000003</v>
      </c>
      <c r="J402" s="1149">
        <f t="shared" si="105"/>
        <v>0.69349845201238403</v>
      </c>
      <c r="K402" s="1150">
        <v>323</v>
      </c>
      <c r="L402" s="1150">
        <v>208</v>
      </c>
      <c r="M402" s="1149">
        <f t="shared" si="106"/>
        <v>0.64396284829721362</v>
      </c>
      <c r="N402" s="1150">
        <v>323</v>
      </c>
      <c r="O402" s="1150">
        <v>204</v>
      </c>
      <c r="P402" s="1149">
        <f t="shared" si="107"/>
        <v>0.63157894736842102</v>
      </c>
      <c r="Q402" s="1150">
        <v>323</v>
      </c>
      <c r="R402" s="1150">
        <v>236.16000000000003</v>
      </c>
      <c r="S402" s="1149">
        <f t="shared" si="97"/>
        <v>0.73114551083591339</v>
      </c>
      <c r="T402" s="1150">
        <v>323</v>
      </c>
      <c r="U402" s="1150">
        <v>219.04</v>
      </c>
      <c r="V402" s="1149">
        <f t="shared" si="101"/>
        <v>0.67814241486068105</v>
      </c>
      <c r="W402" s="1150">
        <v>323</v>
      </c>
      <c r="X402" s="1150">
        <v>200</v>
      </c>
      <c r="Y402" s="1149">
        <f t="shared" si="104"/>
        <v>0.61919504643962853</v>
      </c>
      <c r="Z402" s="1149">
        <f t="shared" si="102"/>
        <v>0.66625386996904024</v>
      </c>
      <c r="AA402" s="1150">
        <v>389</v>
      </c>
      <c r="AB402" s="1150">
        <v>437.76</v>
      </c>
      <c r="AC402" s="1149">
        <f t="shared" si="103"/>
        <v>1.1253470437017994</v>
      </c>
    </row>
    <row r="403" spans="1:29">
      <c r="A403" s="2082">
        <v>121000000038</v>
      </c>
      <c r="B403" s="2081">
        <v>397</v>
      </c>
      <c r="C403" s="1150" t="s">
        <v>973</v>
      </c>
      <c r="D403" s="1150" t="s">
        <v>1623</v>
      </c>
      <c r="E403" s="1150" t="s">
        <v>4602</v>
      </c>
      <c r="F403" s="1150" t="s">
        <v>4429</v>
      </c>
      <c r="G403" s="1150">
        <v>329</v>
      </c>
      <c r="H403" s="1150">
        <v>329</v>
      </c>
      <c r="I403" s="1150">
        <v>356.8</v>
      </c>
      <c r="J403" s="1149">
        <f t="shared" si="105"/>
        <v>1.0844984802431612</v>
      </c>
      <c r="K403" s="1150">
        <v>329</v>
      </c>
      <c r="L403" s="1150">
        <v>345.88</v>
      </c>
      <c r="M403" s="1149">
        <f t="shared" si="106"/>
        <v>1.051306990881459</v>
      </c>
      <c r="N403" s="1150">
        <v>329</v>
      </c>
      <c r="O403" s="1150">
        <v>302.12</v>
      </c>
      <c r="P403" s="1149">
        <f t="shared" si="107"/>
        <v>0.91829787234042559</v>
      </c>
      <c r="Q403" s="1150">
        <v>329</v>
      </c>
      <c r="R403" s="1150">
        <v>449.76000000000005</v>
      </c>
      <c r="S403" s="1149">
        <f t="shared" si="97"/>
        <v>1.367051671732523</v>
      </c>
      <c r="T403" s="1150">
        <v>329</v>
      </c>
      <c r="U403" s="1150">
        <v>344</v>
      </c>
      <c r="V403" s="1149">
        <f t="shared" si="101"/>
        <v>1.0455927051671732</v>
      </c>
      <c r="W403" s="1150">
        <v>329</v>
      </c>
      <c r="X403" s="1150">
        <v>321</v>
      </c>
      <c r="Y403" s="1149">
        <f t="shared" si="104"/>
        <v>0.9756838905775076</v>
      </c>
      <c r="Z403" s="1149">
        <f t="shared" si="102"/>
        <v>1.0737386018237085</v>
      </c>
      <c r="AA403" s="1150">
        <v>389</v>
      </c>
      <c r="AB403" s="1150">
        <v>76.56</v>
      </c>
      <c r="AC403" s="1149">
        <f t="shared" si="103"/>
        <v>0.19681233933161954</v>
      </c>
    </row>
    <row r="404" spans="1:29">
      <c r="A404" s="2082">
        <v>621000000055</v>
      </c>
      <c r="B404" s="2081">
        <v>398</v>
      </c>
      <c r="C404" s="1150" t="s">
        <v>3582</v>
      </c>
      <c r="D404" s="1150" t="s">
        <v>1623</v>
      </c>
      <c r="E404" s="1150" t="s">
        <v>1687</v>
      </c>
      <c r="F404" s="1150" t="s">
        <v>4429</v>
      </c>
      <c r="G404" s="1150">
        <v>330</v>
      </c>
      <c r="H404" s="1150">
        <v>330</v>
      </c>
      <c r="I404" s="1150">
        <v>125.4</v>
      </c>
      <c r="J404" s="1149">
        <f t="shared" si="105"/>
        <v>0.38</v>
      </c>
      <c r="K404" s="1150">
        <v>330</v>
      </c>
      <c r="L404" s="1150">
        <v>178.8</v>
      </c>
      <c r="M404" s="1149">
        <f t="shared" si="106"/>
        <v>0.54181818181818187</v>
      </c>
      <c r="N404" s="1150">
        <v>330</v>
      </c>
      <c r="O404" s="1150">
        <v>157.80000000000001</v>
      </c>
      <c r="P404" s="1149">
        <f t="shared" si="107"/>
        <v>0.47818181818181821</v>
      </c>
      <c r="Q404" s="1150">
        <v>330</v>
      </c>
      <c r="R404" s="1150">
        <v>127.2</v>
      </c>
      <c r="S404" s="1149">
        <f t="shared" si="97"/>
        <v>0.38545454545454544</v>
      </c>
      <c r="T404" s="1150">
        <v>330</v>
      </c>
      <c r="U404" s="1150">
        <v>124</v>
      </c>
      <c r="V404" s="1149">
        <f t="shared" si="101"/>
        <v>0.37575757575757573</v>
      </c>
      <c r="W404" s="1150">
        <v>330</v>
      </c>
      <c r="X404" s="1150">
        <v>108.32</v>
      </c>
      <c r="Y404" s="1149">
        <f t="shared" si="104"/>
        <v>0.32824242424242422</v>
      </c>
      <c r="Z404" s="1149">
        <f t="shared" si="102"/>
        <v>0.41490909090909089</v>
      </c>
      <c r="AA404" s="1150">
        <v>389</v>
      </c>
      <c r="AB404" s="1150">
        <v>122.16</v>
      </c>
      <c r="AC404" s="1149">
        <f t="shared" si="103"/>
        <v>0.31403598971722363</v>
      </c>
    </row>
    <row r="405" spans="1:29">
      <c r="A405" s="2082">
        <v>121000000072</v>
      </c>
      <c r="B405" s="2081">
        <v>399</v>
      </c>
      <c r="C405" s="1150" t="s">
        <v>3487</v>
      </c>
      <c r="D405" s="1150" t="s">
        <v>1623</v>
      </c>
      <c r="E405" s="1150" t="s">
        <v>1687</v>
      </c>
      <c r="F405" s="1150" t="s">
        <v>4429</v>
      </c>
      <c r="G405" s="1150">
        <v>333</v>
      </c>
      <c r="H405" s="1150">
        <v>333</v>
      </c>
      <c r="I405" s="1150">
        <v>87.839999999999989</v>
      </c>
      <c r="J405" s="1149">
        <f t="shared" si="105"/>
        <v>0.26378378378378375</v>
      </c>
      <c r="K405" s="1150">
        <v>333</v>
      </c>
      <c r="L405" s="1150">
        <v>74.72</v>
      </c>
      <c r="M405" s="1149">
        <f t="shared" si="106"/>
        <v>0.22438438438438438</v>
      </c>
      <c r="N405" s="1150">
        <v>333</v>
      </c>
      <c r="O405" s="1150">
        <v>76.319999999999993</v>
      </c>
      <c r="P405" s="1149">
        <f t="shared" si="107"/>
        <v>0.22918918918918918</v>
      </c>
      <c r="Q405" s="1150">
        <v>333</v>
      </c>
      <c r="R405" s="1150">
        <v>87.68</v>
      </c>
      <c r="S405" s="1149">
        <f t="shared" si="97"/>
        <v>0.26330330330330332</v>
      </c>
      <c r="T405" s="1150">
        <v>333</v>
      </c>
      <c r="U405" s="1150">
        <v>85.6</v>
      </c>
      <c r="V405" s="1149">
        <f t="shared" si="101"/>
        <v>0.25705705705705706</v>
      </c>
      <c r="W405" s="1150">
        <v>333</v>
      </c>
      <c r="X405" s="1150">
        <v>73.440000000000012</v>
      </c>
      <c r="Y405" s="1149">
        <f t="shared" si="104"/>
        <v>0.22054054054054056</v>
      </c>
      <c r="Z405" s="1149">
        <f t="shared" si="102"/>
        <v>0.24304304304304303</v>
      </c>
      <c r="AA405" s="1150">
        <v>391</v>
      </c>
      <c r="AB405" s="1150">
        <v>174</v>
      </c>
      <c r="AC405" s="1149">
        <f t="shared" si="103"/>
        <v>0.44501278772378516</v>
      </c>
    </row>
    <row r="406" spans="1:29">
      <c r="A406" s="2082">
        <v>122000000045</v>
      </c>
      <c r="B406" s="2081">
        <v>400</v>
      </c>
      <c r="C406" s="1150" t="s">
        <v>1038</v>
      </c>
      <c r="D406" s="1150" t="s">
        <v>1623</v>
      </c>
      <c r="E406" s="1150" t="s">
        <v>4418</v>
      </c>
      <c r="F406" s="1150" t="s">
        <v>4429</v>
      </c>
      <c r="G406" s="1150">
        <v>333</v>
      </c>
      <c r="H406" s="1150">
        <v>333</v>
      </c>
      <c r="I406" s="1150">
        <v>305</v>
      </c>
      <c r="J406" s="1149">
        <f t="shared" si="105"/>
        <v>0.91591591591591592</v>
      </c>
      <c r="K406" s="1150">
        <v>333</v>
      </c>
      <c r="L406" s="1150">
        <v>285</v>
      </c>
      <c r="M406" s="1149">
        <f t="shared" si="106"/>
        <v>0.85585585585585588</v>
      </c>
      <c r="N406" s="1150">
        <v>333</v>
      </c>
      <c r="O406" s="1150">
        <v>255</v>
      </c>
      <c r="P406" s="1149">
        <f t="shared" si="107"/>
        <v>0.76576576576576572</v>
      </c>
      <c r="Q406" s="1150">
        <v>333</v>
      </c>
      <c r="R406" s="1150">
        <v>267</v>
      </c>
      <c r="S406" s="1149">
        <f t="shared" si="97"/>
        <v>0.80180180180180183</v>
      </c>
      <c r="T406" s="1150">
        <v>333</v>
      </c>
      <c r="U406" s="1150">
        <v>254</v>
      </c>
      <c r="V406" s="1149">
        <f t="shared" si="101"/>
        <v>0.76276276276276278</v>
      </c>
      <c r="W406" s="1150">
        <v>333</v>
      </c>
      <c r="X406" s="1150">
        <v>281</v>
      </c>
      <c r="Y406" s="1149">
        <f t="shared" si="104"/>
        <v>0.84384384384384381</v>
      </c>
      <c r="Z406" s="1149">
        <f t="shared" si="102"/>
        <v>0.82432432432432434</v>
      </c>
      <c r="AA406" s="1150">
        <v>395</v>
      </c>
      <c r="AB406" s="1150">
        <v>90</v>
      </c>
      <c r="AC406" s="1149">
        <f t="shared" si="103"/>
        <v>0.22784810126582278</v>
      </c>
    </row>
    <row r="407" spans="1:29">
      <c r="A407" s="2082">
        <v>124000000034</v>
      </c>
      <c r="B407" s="2081">
        <v>401</v>
      </c>
      <c r="C407" s="1150" t="s">
        <v>342</v>
      </c>
      <c r="D407" s="1150" t="s">
        <v>1623</v>
      </c>
      <c r="E407" s="1150" t="s">
        <v>4418</v>
      </c>
      <c r="F407" s="1150" t="s">
        <v>4429</v>
      </c>
      <c r="G407" s="1150">
        <v>333</v>
      </c>
      <c r="H407" s="1150">
        <v>333</v>
      </c>
      <c r="I407" s="1150">
        <v>205</v>
      </c>
      <c r="J407" s="1149">
        <f t="shared" si="105"/>
        <v>0.61561561561561562</v>
      </c>
      <c r="K407" s="1150">
        <v>333</v>
      </c>
      <c r="L407" s="1150">
        <v>190</v>
      </c>
      <c r="M407" s="1149">
        <f t="shared" si="106"/>
        <v>0.57057057057057059</v>
      </c>
      <c r="N407" s="1150">
        <v>333</v>
      </c>
      <c r="O407" s="1150">
        <v>185</v>
      </c>
      <c r="P407" s="1149">
        <f t="shared" si="107"/>
        <v>0.55555555555555558</v>
      </c>
      <c r="Q407" s="1150">
        <v>333</v>
      </c>
      <c r="R407" s="1150">
        <v>185</v>
      </c>
      <c r="S407" s="1149">
        <f t="shared" si="97"/>
        <v>0.55555555555555558</v>
      </c>
      <c r="T407" s="1150">
        <v>333</v>
      </c>
      <c r="U407" s="1150">
        <v>150</v>
      </c>
      <c r="V407" s="1149">
        <f t="shared" si="101"/>
        <v>0.45045045045045046</v>
      </c>
      <c r="W407" s="1150">
        <v>333</v>
      </c>
      <c r="X407" s="1150">
        <v>25</v>
      </c>
      <c r="Y407" s="1149">
        <f t="shared" si="104"/>
        <v>7.5075075075075076E-2</v>
      </c>
      <c r="Z407" s="1149">
        <f t="shared" si="102"/>
        <v>0.47047047047047047</v>
      </c>
      <c r="AA407" s="1150">
        <v>400</v>
      </c>
      <c r="AB407" s="1150">
        <v>390</v>
      </c>
      <c r="AC407" s="1149">
        <f t="shared" si="103"/>
        <v>0.97499999999999998</v>
      </c>
    </row>
    <row r="408" spans="1:29">
      <c r="A408" s="2082">
        <v>126000000008</v>
      </c>
      <c r="B408" s="2081">
        <v>402</v>
      </c>
      <c r="C408" s="1150" t="s">
        <v>1158</v>
      </c>
      <c r="D408" s="1150" t="s">
        <v>1623</v>
      </c>
      <c r="E408" s="1150" t="s">
        <v>4418</v>
      </c>
      <c r="F408" s="1150" t="s">
        <v>4428</v>
      </c>
      <c r="G408" s="1150">
        <v>333</v>
      </c>
      <c r="H408" s="1150">
        <v>333</v>
      </c>
      <c r="I408" s="1150">
        <v>261.60000000000002</v>
      </c>
      <c r="J408" s="1149">
        <f t="shared" si="105"/>
        <v>0.78558558558558567</v>
      </c>
      <c r="K408" s="1150">
        <v>333</v>
      </c>
      <c r="L408" s="1150">
        <v>282</v>
      </c>
      <c r="M408" s="1149">
        <f t="shared" si="106"/>
        <v>0.84684684684684686</v>
      </c>
      <c r="N408" s="1150">
        <v>333</v>
      </c>
      <c r="O408" s="1150">
        <v>252.00000000000003</v>
      </c>
      <c r="P408" s="1149">
        <f t="shared" si="107"/>
        <v>0.7567567567567568</v>
      </c>
      <c r="Q408" s="1150">
        <v>333</v>
      </c>
      <c r="R408" s="1150">
        <v>248.4</v>
      </c>
      <c r="S408" s="1149">
        <f t="shared" si="97"/>
        <v>0.74594594594594599</v>
      </c>
      <c r="T408" s="1150">
        <v>333</v>
      </c>
      <c r="U408" s="1150">
        <v>286.8</v>
      </c>
      <c r="V408" s="1149">
        <f t="shared" si="101"/>
        <v>0.86126126126126135</v>
      </c>
      <c r="W408" s="1150">
        <v>333</v>
      </c>
      <c r="X408" s="1150">
        <v>281.39999999999998</v>
      </c>
      <c r="Y408" s="1149">
        <f t="shared" si="104"/>
        <v>0.84504504504504496</v>
      </c>
      <c r="Z408" s="1149">
        <f t="shared" si="102"/>
        <v>0.80690690690690681</v>
      </c>
      <c r="AA408" s="1150">
        <v>400</v>
      </c>
      <c r="AB408" s="1150">
        <v>376.8</v>
      </c>
      <c r="AC408" s="1149">
        <f t="shared" si="103"/>
        <v>0.94200000000000006</v>
      </c>
    </row>
    <row r="409" spans="1:29">
      <c r="A409" s="2082">
        <v>611000000051</v>
      </c>
      <c r="B409" s="2081">
        <v>403</v>
      </c>
      <c r="C409" s="1150" t="s">
        <v>389</v>
      </c>
      <c r="D409" s="1150" t="s">
        <v>1623</v>
      </c>
      <c r="E409" s="1150" t="s">
        <v>4418</v>
      </c>
      <c r="F409" s="1150" t="s">
        <v>4429</v>
      </c>
      <c r="G409" s="1150">
        <v>333</v>
      </c>
      <c r="H409" s="1150">
        <v>333</v>
      </c>
      <c r="I409" s="1150">
        <v>95.149999999999991</v>
      </c>
      <c r="J409" s="1149">
        <f t="shared" si="105"/>
        <v>0.28573573573573569</v>
      </c>
      <c r="K409" s="1150">
        <v>333</v>
      </c>
      <c r="L409" s="1150">
        <v>108.89999999999999</v>
      </c>
      <c r="M409" s="1149">
        <f t="shared" si="106"/>
        <v>0.32702702702702702</v>
      </c>
      <c r="N409" s="1150">
        <v>333</v>
      </c>
      <c r="O409" s="1150">
        <v>82.199999999999989</v>
      </c>
      <c r="P409" s="1149">
        <f t="shared" si="107"/>
        <v>0.24684684684684682</v>
      </c>
      <c r="Q409" s="1150">
        <v>333</v>
      </c>
      <c r="R409" s="1150">
        <v>84.85</v>
      </c>
      <c r="S409" s="1149">
        <f t="shared" si="97"/>
        <v>0.25480480480480477</v>
      </c>
      <c r="T409" s="1150">
        <v>333</v>
      </c>
      <c r="U409" s="1150">
        <v>92.8</v>
      </c>
      <c r="V409" s="1149">
        <f t="shared" si="101"/>
        <v>0.27867867867867868</v>
      </c>
      <c r="W409" s="1150">
        <v>333</v>
      </c>
      <c r="X409" s="1150">
        <v>89.7</v>
      </c>
      <c r="Y409" s="1149">
        <f t="shared" si="104"/>
        <v>0.26936936936936939</v>
      </c>
      <c r="Z409" s="1149">
        <f t="shared" si="102"/>
        <v>0.27707707707707707</v>
      </c>
      <c r="AA409" s="1150">
        <v>400</v>
      </c>
      <c r="AB409" s="1150">
        <v>199.8</v>
      </c>
      <c r="AC409" s="1149">
        <f t="shared" si="103"/>
        <v>0.49950000000000006</v>
      </c>
    </row>
    <row r="410" spans="1:29">
      <c r="A410" s="2082">
        <v>613000000032</v>
      </c>
      <c r="B410" s="2081">
        <v>404</v>
      </c>
      <c r="C410" s="1150" t="s">
        <v>4512</v>
      </c>
      <c r="D410" s="1150" t="s">
        <v>1623</v>
      </c>
      <c r="E410" s="1150" t="s">
        <v>4418</v>
      </c>
      <c r="F410" s="1150" t="s">
        <v>4429</v>
      </c>
      <c r="G410" s="1150">
        <v>333</v>
      </c>
      <c r="H410" s="1150">
        <v>333</v>
      </c>
      <c r="I410" s="1150">
        <v>283</v>
      </c>
      <c r="J410" s="1149">
        <f t="shared" si="105"/>
        <v>0.8498498498498499</v>
      </c>
      <c r="K410" s="1150">
        <v>333</v>
      </c>
      <c r="L410" s="1150">
        <v>260</v>
      </c>
      <c r="M410" s="1149">
        <f t="shared" si="106"/>
        <v>0.78078078078078073</v>
      </c>
      <c r="N410" s="1150">
        <v>333</v>
      </c>
      <c r="O410" s="1150">
        <v>332</v>
      </c>
      <c r="P410" s="1149">
        <f t="shared" si="107"/>
        <v>0.99699699699699695</v>
      </c>
      <c r="Q410" s="1150">
        <v>333</v>
      </c>
      <c r="R410" s="1150">
        <v>336</v>
      </c>
      <c r="S410" s="1149">
        <f t="shared" si="97"/>
        <v>1.0090090090090089</v>
      </c>
      <c r="T410" s="1150">
        <v>333</v>
      </c>
      <c r="U410" s="1150">
        <v>250</v>
      </c>
      <c r="V410" s="1149">
        <f t="shared" si="101"/>
        <v>0.75075075075075071</v>
      </c>
      <c r="W410" s="1150">
        <v>333</v>
      </c>
      <c r="X410" s="1150">
        <v>110</v>
      </c>
      <c r="Y410" s="1149">
        <f t="shared" si="104"/>
        <v>0.33033033033033032</v>
      </c>
      <c r="Z410" s="1149">
        <f t="shared" si="102"/>
        <v>0.78628628628628627</v>
      </c>
      <c r="AA410" s="1150">
        <v>400</v>
      </c>
      <c r="AB410" s="1150">
        <v>282</v>
      </c>
      <c r="AC410" s="1149">
        <f t="shared" si="103"/>
        <v>0.70499999999999996</v>
      </c>
    </row>
    <row r="411" spans="1:29">
      <c r="A411" s="2082">
        <v>615000000011</v>
      </c>
      <c r="B411" s="2081">
        <v>405</v>
      </c>
      <c r="C411" s="1150" t="s">
        <v>1126</v>
      </c>
      <c r="D411" s="1150" t="s">
        <v>1623</v>
      </c>
      <c r="E411" s="1150" t="s">
        <v>4418</v>
      </c>
      <c r="F411" s="1150" t="s">
        <v>4429</v>
      </c>
      <c r="G411" s="1150">
        <v>333</v>
      </c>
      <c r="H411" s="1150">
        <v>333</v>
      </c>
      <c r="I411" s="1150">
        <v>126.3</v>
      </c>
      <c r="J411" s="1149">
        <f t="shared" si="105"/>
        <v>0.37927927927927929</v>
      </c>
      <c r="K411" s="1150">
        <v>333</v>
      </c>
      <c r="L411" s="1150">
        <v>140.6</v>
      </c>
      <c r="M411" s="1149">
        <f t="shared" si="106"/>
        <v>0.42222222222222222</v>
      </c>
      <c r="N411" s="1150">
        <v>333</v>
      </c>
      <c r="O411" s="1150">
        <v>116.9</v>
      </c>
      <c r="P411" s="1149">
        <f t="shared" si="107"/>
        <v>0.35105105105105106</v>
      </c>
      <c r="Q411" s="1150">
        <v>333</v>
      </c>
      <c r="R411" s="1150">
        <v>125.9</v>
      </c>
      <c r="S411" s="1149">
        <f t="shared" si="97"/>
        <v>0.37807807807807808</v>
      </c>
      <c r="T411" s="1150">
        <v>333</v>
      </c>
      <c r="U411" s="1150">
        <v>124.39999999999999</v>
      </c>
      <c r="V411" s="1149">
        <f t="shared" si="101"/>
        <v>0.37357357357357357</v>
      </c>
      <c r="W411" s="1150">
        <v>333</v>
      </c>
      <c r="X411" s="1150">
        <v>101.6</v>
      </c>
      <c r="Y411" s="1149">
        <f t="shared" si="104"/>
        <v>0.30510510510510508</v>
      </c>
      <c r="Z411" s="1149">
        <f t="shared" si="102"/>
        <v>0.36821821821821821</v>
      </c>
      <c r="AA411" s="1150">
        <v>400</v>
      </c>
      <c r="AB411" s="1150">
        <v>252</v>
      </c>
      <c r="AC411" s="1149">
        <f t="shared" si="103"/>
        <v>0.63</v>
      </c>
    </row>
    <row r="412" spans="1:29">
      <c r="A412" s="2082">
        <v>121000000086</v>
      </c>
      <c r="B412" s="2081">
        <v>406</v>
      </c>
      <c r="C412" s="1150" t="s">
        <v>4612</v>
      </c>
      <c r="D412" s="1150" t="s">
        <v>1623</v>
      </c>
      <c r="E412" s="1150" t="s">
        <v>4602</v>
      </c>
      <c r="F412" s="1150" t="s">
        <v>4429</v>
      </c>
      <c r="G412" s="1150">
        <v>334</v>
      </c>
      <c r="H412" s="1150">
        <v>334</v>
      </c>
      <c r="I412" s="1150">
        <v>200.4</v>
      </c>
      <c r="J412" s="1149">
        <f t="shared" si="105"/>
        <v>0.6</v>
      </c>
      <c r="K412" s="1150">
        <v>334</v>
      </c>
      <c r="L412" s="1150">
        <v>207.84</v>
      </c>
      <c r="M412" s="1149">
        <f t="shared" si="106"/>
        <v>0.62227544910179644</v>
      </c>
      <c r="N412" s="1150">
        <v>334</v>
      </c>
      <c r="O412" s="1150">
        <v>174.6</v>
      </c>
      <c r="P412" s="1149">
        <f t="shared" si="107"/>
        <v>0.52275449101796401</v>
      </c>
      <c r="Q412" s="1150">
        <v>334</v>
      </c>
      <c r="R412" s="1150">
        <v>126.47999999999999</v>
      </c>
      <c r="S412" s="1149">
        <f t="shared" si="97"/>
        <v>0.37868263473053887</v>
      </c>
      <c r="T412" s="1150">
        <v>334</v>
      </c>
      <c r="U412" s="1150">
        <v>92.64</v>
      </c>
      <c r="V412" s="1149">
        <f t="shared" si="101"/>
        <v>0.27736526946107787</v>
      </c>
      <c r="W412" s="1150">
        <v>334</v>
      </c>
      <c r="X412" s="1150">
        <v>153.11999999999998</v>
      </c>
      <c r="Y412" s="1149">
        <f t="shared" si="104"/>
        <v>0.458443113772455</v>
      </c>
      <c r="Z412" s="1149">
        <f t="shared" si="102"/>
        <v>0.47658682634730543</v>
      </c>
      <c r="AA412" s="1150">
        <v>400</v>
      </c>
      <c r="AB412" s="1150">
        <v>73.7</v>
      </c>
      <c r="AC412" s="1149">
        <f t="shared" si="103"/>
        <v>0.18425</v>
      </c>
    </row>
    <row r="413" spans="1:29">
      <c r="A413" s="2082">
        <v>122000000063</v>
      </c>
      <c r="B413" s="2081">
        <v>407</v>
      </c>
      <c r="C413" s="1150" t="s">
        <v>1717</v>
      </c>
      <c r="D413" s="1150" t="s">
        <v>1623</v>
      </c>
      <c r="E413" s="1150" t="s">
        <v>1687</v>
      </c>
      <c r="F413" s="1150" t="s">
        <v>4429</v>
      </c>
      <c r="G413" s="1150">
        <v>334</v>
      </c>
      <c r="H413" s="1150">
        <v>334</v>
      </c>
      <c r="I413" s="1150">
        <v>120</v>
      </c>
      <c r="J413" s="1149">
        <f t="shared" si="105"/>
        <v>0.3592814371257485</v>
      </c>
      <c r="K413" s="1150">
        <v>334</v>
      </c>
      <c r="L413" s="1150">
        <v>104</v>
      </c>
      <c r="M413" s="1149">
        <f t="shared" si="106"/>
        <v>0.31137724550898205</v>
      </c>
      <c r="N413" s="1150">
        <v>334</v>
      </c>
      <c r="O413" s="1150">
        <v>68</v>
      </c>
      <c r="P413" s="1149">
        <f t="shared" si="107"/>
        <v>0.20359281437125748</v>
      </c>
      <c r="Q413" s="1150">
        <v>334</v>
      </c>
      <c r="R413" s="1150">
        <v>113.44000000000001</v>
      </c>
      <c r="S413" s="1149">
        <f t="shared" si="97"/>
        <v>0.33964071856287431</v>
      </c>
      <c r="T413" s="1150">
        <v>334</v>
      </c>
      <c r="U413" s="1150">
        <v>116.16</v>
      </c>
      <c r="V413" s="1149">
        <f t="shared" si="101"/>
        <v>0.34778443113772456</v>
      </c>
      <c r="W413" s="1150">
        <v>334</v>
      </c>
      <c r="X413" s="1150">
        <v>108</v>
      </c>
      <c r="Y413" s="1149">
        <f t="shared" si="104"/>
        <v>0.32335329341317365</v>
      </c>
      <c r="Z413" s="1149">
        <f t="shared" si="102"/>
        <v>0.31417165668662678</v>
      </c>
      <c r="AA413" s="1150">
        <v>400</v>
      </c>
      <c r="AB413" s="1150">
        <v>210</v>
      </c>
      <c r="AC413" s="1149">
        <f t="shared" si="103"/>
        <v>0.52500000000000002</v>
      </c>
    </row>
    <row r="414" spans="1:29">
      <c r="A414" s="2082">
        <v>124000000060</v>
      </c>
      <c r="B414" s="2081">
        <v>408</v>
      </c>
      <c r="C414" s="1150" t="s">
        <v>3287</v>
      </c>
      <c r="D414" s="1150" t="s">
        <v>1623</v>
      </c>
      <c r="E414" s="1150" t="s">
        <v>4599</v>
      </c>
      <c r="F414" s="1150" t="s">
        <v>4429</v>
      </c>
      <c r="G414" s="1150">
        <v>334</v>
      </c>
      <c r="H414" s="1150">
        <v>334</v>
      </c>
      <c r="I414" s="1150">
        <v>113.64000000000001</v>
      </c>
      <c r="J414" s="1149">
        <f t="shared" si="105"/>
        <v>0.34023952095808385</v>
      </c>
      <c r="K414" s="1150">
        <v>334</v>
      </c>
      <c r="L414" s="1150">
        <v>107.64</v>
      </c>
      <c r="M414" s="1149">
        <f t="shared" si="106"/>
        <v>0.3222754491017964</v>
      </c>
      <c r="N414" s="1150">
        <v>334</v>
      </c>
      <c r="O414" s="1150">
        <v>110.88</v>
      </c>
      <c r="P414" s="1149">
        <f t="shared" si="107"/>
        <v>0.33197604790419161</v>
      </c>
      <c r="Q414" s="1150">
        <v>334</v>
      </c>
      <c r="R414" s="1150">
        <v>119.52</v>
      </c>
      <c r="S414" s="1149">
        <f t="shared" si="97"/>
        <v>0.35784431137724548</v>
      </c>
      <c r="T414" s="1150">
        <v>334</v>
      </c>
      <c r="U414" s="1150">
        <v>130.32</v>
      </c>
      <c r="V414" s="1149">
        <f t="shared" si="101"/>
        <v>0.39017964071856287</v>
      </c>
      <c r="W414" s="1150">
        <v>334</v>
      </c>
      <c r="X414" s="1150">
        <v>129</v>
      </c>
      <c r="Y414" s="1149">
        <f t="shared" si="104"/>
        <v>0.38622754491017963</v>
      </c>
      <c r="Z414" s="1149">
        <f t="shared" si="102"/>
        <v>0.35479041916167664</v>
      </c>
      <c r="AA414" s="1150">
        <v>400</v>
      </c>
      <c r="AB414" s="1150">
        <v>138</v>
      </c>
      <c r="AC414" s="1149">
        <f t="shared" si="103"/>
        <v>0.34499999999999997</v>
      </c>
    </row>
    <row r="415" spans="1:29">
      <c r="A415" s="2082">
        <v>123000000008</v>
      </c>
      <c r="B415" s="2081">
        <v>409</v>
      </c>
      <c r="C415" s="1150" t="s">
        <v>23</v>
      </c>
      <c r="D415" s="1150" t="s">
        <v>1623</v>
      </c>
      <c r="E415" s="1150" t="s">
        <v>4418</v>
      </c>
      <c r="F415" s="1150" t="s">
        <v>4429</v>
      </c>
      <c r="G415" s="1150">
        <v>335</v>
      </c>
      <c r="H415" s="1150">
        <v>335</v>
      </c>
      <c r="I415" s="1150">
        <v>464.40000000000003</v>
      </c>
      <c r="J415" s="1149">
        <f t="shared" si="105"/>
        <v>1.386268656716418</v>
      </c>
      <c r="K415" s="1150">
        <v>335</v>
      </c>
      <c r="L415" s="1150">
        <v>404</v>
      </c>
      <c r="M415" s="1149">
        <f t="shared" si="106"/>
        <v>1.2059701492537314</v>
      </c>
      <c r="N415" s="1150">
        <v>335</v>
      </c>
      <c r="O415" s="1150">
        <v>425.28</v>
      </c>
      <c r="P415" s="1149">
        <f t="shared" si="107"/>
        <v>1.2694925373134327</v>
      </c>
      <c r="Q415" s="1150">
        <v>335</v>
      </c>
      <c r="R415" s="1150">
        <v>436.00000000000006</v>
      </c>
      <c r="S415" s="1149">
        <f t="shared" si="97"/>
        <v>1.301492537313433</v>
      </c>
      <c r="T415" s="1150">
        <v>335</v>
      </c>
      <c r="U415" s="1150">
        <v>436.00000000000006</v>
      </c>
      <c r="V415" s="1149">
        <f t="shared" si="101"/>
        <v>1.301492537313433</v>
      </c>
      <c r="W415" s="1150">
        <v>335</v>
      </c>
      <c r="X415" s="1150">
        <v>440.00000000000006</v>
      </c>
      <c r="Y415" s="1149">
        <f t="shared" si="104"/>
        <v>1.3134328358208958</v>
      </c>
      <c r="Z415" s="1149">
        <f t="shared" si="102"/>
        <v>1.2963582089552241</v>
      </c>
      <c r="AA415" s="1150">
        <v>400</v>
      </c>
      <c r="AB415" s="1150">
        <v>107.04</v>
      </c>
      <c r="AC415" s="1149">
        <f t="shared" si="103"/>
        <v>0.2676</v>
      </c>
    </row>
    <row r="416" spans="1:29">
      <c r="A416" s="2082">
        <v>622000000146</v>
      </c>
      <c r="B416" s="2081">
        <v>410</v>
      </c>
      <c r="C416" s="1150" t="s">
        <v>364</v>
      </c>
      <c r="D416" s="1150" t="s">
        <v>1623</v>
      </c>
      <c r="E416" s="1150" t="s">
        <v>578</v>
      </c>
      <c r="F416" s="1150" t="s">
        <v>4429</v>
      </c>
      <c r="G416" s="1150">
        <v>341</v>
      </c>
      <c r="H416" s="1150">
        <v>341</v>
      </c>
      <c r="I416" s="1150">
        <v>117</v>
      </c>
      <c r="J416" s="1149">
        <f t="shared" si="105"/>
        <v>0.34310850439882695</v>
      </c>
      <c r="K416" s="1150">
        <v>341</v>
      </c>
      <c r="L416" s="1150">
        <v>106</v>
      </c>
      <c r="M416" s="1149">
        <f t="shared" si="106"/>
        <v>0.31085043988269795</v>
      </c>
      <c r="N416" s="1150">
        <v>341</v>
      </c>
      <c r="O416" s="1150">
        <v>115</v>
      </c>
      <c r="P416" s="1149">
        <f t="shared" si="107"/>
        <v>0.33724340175953077</v>
      </c>
      <c r="Q416" s="1150">
        <v>341</v>
      </c>
      <c r="R416" s="1150">
        <v>140</v>
      </c>
      <c r="S416" s="1149">
        <f t="shared" si="97"/>
        <v>0.41055718475073316</v>
      </c>
      <c r="T416" s="1150">
        <v>341</v>
      </c>
      <c r="U416" s="1150">
        <v>166</v>
      </c>
      <c r="V416" s="1149">
        <f t="shared" si="101"/>
        <v>0.48680351906158359</v>
      </c>
      <c r="W416" s="1150">
        <v>341</v>
      </c>
      <c r="X416" s="1150">
        <v>113</v>
      </c>
      <c r="Y416" s="1149">
        <f t="shared" si="104"/>
        <v>0.33137829912023459</v>
      </c>
      <c r="Z416" s="1149">
        <f t="shared" si="102"/>
        <v>0.36999022482893451</v>
      </c>
      <c r="AA416" s="1150">
        <v>400</v>
      </c>
      <c r="AB416" s="1150">
        <v>106.32</v>
      </c>
      <c r="AC416" s="1149">
        <f t="shared" si="103"/>
        <v>0.26579999999999998</v>
      </c>
    </row>
    <row r="417" spans="1:29">
      <c r="A417" s="2082">
        <v>125000000011</v>
      </c>
      <c r="B417" s="2081">
        <v>411</v>
      </c>
      <c r="C417" s="1150" t="s">
        <v>37</v>
      </c>
      <c r="D417" s="1150" t="s">
        <v>1623</v>
      </c>
      <c r="E417" s="1150" t="s">
        <v>4418</v>
      </c>
      <c r="F417" s="1150" t="s">
        <v>4429</v>
      </c>
      <c r="G417" s="1150">
        <v>349</v>
      </c>
      <c r="H417" s="1150">
        <v>349</v>
      </c>
      <c r="I417" s="1150">
        <v>260</v>
      </c>
      <c r="J417" s="1149">
        <f t="shared" si="105"/>
        <v>0.74498567335243548</v>
      </c>
      <c r="K417" s="1150">
        <v>349</v>
      </c>
      <c r="L417" s="1150">
        <v>240</v>
      </c>
      <c r="M417" s="1149">
        <f t="shared" si="106"/>
        <v>0.68767908309455583</v>
      </c>
      <c r="N417" s="1150">
        <v>349</v>
      </c>
      <c r="O417" s="1150">
        <v>240</v>
      </c>
      <c r="P417" s="1149">
        <f t="shared" si="107"/>
        <v>0.68767908309455583</v>
      </c>
      <c r="Q417" s="1150">
        <v>349</v>
      </c>
      <c r="R417" s="1150">
        <v>260</v>
      </c>
      <c r="S417" s="1149">
        <f t="shared" si="97"/>
        <v>0.74498567335243548</v>
      </c>
      <c r="T417" s="1150">
        <v>349</v>
      </c>
      <c r="U417" s="1150">
        <v>260</v>
      </c>
      <c r="V417" s="1149">
        <f t="shared" si="101"/>
        <v>0.74498567335243548</v>
      </c>
      <c r="W417" s="1150">
        <v>349</v>
      </c>
      <c r="X417" s="1150">
        <v>260</v>
      </c>
      <c r="Y417" s="1149">
        <f t="shared" si="104"/>
        <v>0.74498567335243548</v>
      </c>
      <c r="Z417" s="1149">
        <f t="shared" si="102"/>
        <v>0.72588347659980901</v>
      </c>
      <c r="AA417" s="1150">
        <v>403</v>
      </c>
      <c r="AB417" s="1150">
        <v>24</v>
      </c>
      <c r="AC417" s="1149">
        <f t="shared" si="103"/>
        <v>5.9553349875930521E-2</v>
      </c>
    </row>
    <row r="418" spans="1:29">
      <c r="A418" s="2082">
        <v>121000000074</v>
      </c>
      <c r="B418" s="2081">
        <v>412</v>
      </c>
      <c r="C418" s="1150" t="s">
        <v>3490</v>
      </c>
      <c r="D418" s="1150" t="s">
        <v>1623</v>
      </c>
      <c r="E418" s="1150" t="s">
        <v>4599</v>
      </c>
      <c r="F418" s="1150" t="s">
        <v>4429</v>
      </c>
      <c r="G418" s="1150">
        <v>350</v>
      </c>
      <c r="H418" s="1150">
        <v>350</v>
      </c>
      <c r="I418" s="1150">
        <v>128.88</v>
      </c>
      <c r="J418" s="1149">
        <f t="shared" si="105"/>
        <v>0.36822857142857141</v>
      </c>
      <c r="K418" s="1150">
        <v>350</v>
      </c>
      <c r="L418" s="1150">
        <v>125.04</v>
      </c>
      <c r="M418" s="1149">
        <f t="shared" si="106"/>
        <v>0.35725714285714288</v>
      </c>
      <c r="N418" s="1150">
        <v>350</v>
      </c>
      <c r="O418" s="1150">
        <v>129.6</v>
      </c>
      <c r="P418" s="1149">
        <f t="shared" si="107"/>
        <v>0.37028571428571427</v>
      </c>
      <c r="Q418" s="1150">
        <v>350</v>
      </c>
      <c r="R418" s="1150">
        <v>134.88</v>
      </c>
      <c r="S418" s="1149">
        <f t="shared" si="97"/>
        <v>0.38537142857142853</v>
      </c>
      <c r="T418" s="1150">
        <v>350</v>
      </c>
      <c r="U418" s="1150">
        <v>152.4</v>
      </c>
      <c r="V418" s="1149">
        <f t="shared" si="101"/>
        <v>0.43542857142857144</v>
      </c>
      <c r="W418" s="1150">
        <v>350</v>
      </c>
      <c r="X418" s="1150">
        <v>201.12</v>
      </c>
      <c r="Y418" s="1149">
        <f t="shared" si="104"/>
        <v>0.57462857142857149</v>
      </c>
      <c r="Z418" s="1149">
        <f t="shared" si="102"/>
        <v>0.41519999999999996</v>
      </c>
      <c r="AA418" s="1150">
        <v>404</v>
      </c>
      <c r="AB418" s="1150">
        <v>180</v>
      </c>
      <c r="AC418" s="1149">
        <f t="shared" si="103"/>
        <v>0.44554455445544555</v>
      </c>
    </row>
    <row r="419" spans="1:29">
      <c r="A419" s="2082">
        <v>122000000018</v>
      </c>
      <c r="B419" s="2081">
        <v>413</v>
      </c>
      <c r="C419" s="1150" t="s">
        <v>13</v>
      </c>
      <c r="D419" s="1150" t="s">
        <v>1623</v>
      </c>
      <c r="E419" s="1150" t="s">
        <v>4418</v>
      </c>
      <c r="F419" s="1150" t="s">
        <v>4429</v>
      </c>
      <c r="G419" s="1150">
        <v>350</v>
      </c>
      <c r="H419" s="1150">
        <v>350</v>
      </c>
      <c r="I419" s="1150">
        <v>155</v>
      </c>
      <c r="J419" s="1149">
        <f t="shared" si="105"/>
        <v>0.44285714285714284</v>
      </c>
      <c r="K419" s="1150">
        <v>350</v>
      </c>
      <c r="L419" s="1150">
        <v>190</v>
      </c>
      <c r="M419" s="1149">
        <f t="shared" si="106"/>
        <v>0.54285714285714282</v>
      </c>
      <c r="N419" s="1150">
        <v>350</v>
      </c>
      <c r="O419" s="1150">
        <v>185</v>
      </c>
      <c r="P419" s="1149">
        <f t="shared" si="107"/>
        <v>0.52857142857142858</v>
      </c>
      <c r="Q419" s="1150">
        <v>350</v>
      </c>
      <c r="R419" s="1150">
        <v>158.20000000000002</v>
      </c>
      <c r="S419" s="1149">
        <f t="shared" si="97"/>
        <v>0.45200000000000007</v>
      </c>
      <c r="T419" s="1150">
        <v>350</v>
      </c>
      <c r="U419" s="1150">
        <v>153.6</v>
      </c>
      <c r="V419" s="1149">
        <f t="shared" si="101"/>
        <v>0.43885714285714283</v>
      </c>
      <c r="W419" s="1150">
        <v>350</v>
      </c>
      <c r="X419" s="1150">
        <v>55</v>
      </c>
      <c r="Y419" s="1149">
        <f t="shared" si="104"/>
        <v>0.15714285714285714</v>
      </c>
      <c r="Z419" s="1149">
        <f t="shared" si="102"/>
        <v>0.42704761904761906</v>
      </c>
      <c r="AA419" s="1150">
        <v>420</v>
      </c>
      <c r="AB419" s="1150">
        <v>273.2</v>
      </c>
      <c r="AC419" s="1149">
        <f t="shared" si="103"/>
        <v>0.65047619047619043</v>
      </c>
    </row>
    <row r="420" spans="1:29">
      <c r="A420" s="2082">
        <v>123000000029</v>
      </c>
      <c r="B420" s="2081">
        <v>414</v>
      </c>
      <c r="C420" s="1150" t="s">
        <v>348</v>
      </c>
      <c r="D420" s="1150" t="s">
        <v>1623</v>
      </c>
      <c r="E420" s="1150" t="s">
        <v>1687</v>
      </c>
      <c r="F420" s="1150" t="s">
        <v>4428</v>
      </c>
      <c r="G420" s="1150">
        <v>350</v>
      </c>
      <c r="H420" s="1150">
        <v>350</v>
      </c>
      <c r="I420" s="1150">
        <v>252</v>
      </c>
      <c r="J420" s="1149">
        <f t="shared" si="105"/>
        <v>0.72</v>
      </c>
      <c r="K420" s="1150">
        <v>350</v>
      </c>
      <c r="L420" s="1150">
        <v>228</v>
      </c>
      <c r="M420" s="1149">
        <f t="shared" si="106"/>
        <v>0.65142857142857147</v>
      </c>
      <c r="N420" s="1150">
        <v>350</v>
      </c>
      <c r="O420" s="1150">
        <v>226.08</v>
      </c>
      <c r="P420" s="1149">
        <f t="shared" si="107"/>
        <v>0.64594285714285715</v>
      </c>
      <c r="Q420" s="1150">
        <v>350</v>
      </c>
      <c r="R420" s="1150">
        <v>216</v>
      </c>
      <c r="S420" s="1149">
        <f t="shared" si="97"/>
        <v>0.6171428571428571</v>
      </c>
      <c r="T420" s="1150">
        <v>350</v>
      </c>
      <c r="U420" s="1150">
        <v>216</v>
      </c>
      <c r="V420" s="1149">
        <f t="shared" si="101"/>
        <v>0.6171428571428571</v>
      </c>
      <c r="W420" s="1150">
        <v>350</v>
      </c>
      <c r="X420" s="1150">
        <v>192</v>
      </c>
      <c r="Y420" s="1149">
        <f t="shared" si="104"/>
        <v>0.5485714285714286</v>
      </c>
      <c r="Z420" s="1149">
        <f t="shared" si="102"/>
        <v>0.63337142857142859</v>
      </c>
      <c r="AA420" s="1150">
        <v>422</v>
      </c>
      <c r="AB420" s="1150">
        <v>121</v>
      </c>
      <c r="AC420" s="1149">
        <f t="shared" si="103"/>
        <v>0.28672985781990523</v>
      </c>
    </row>
    <row r="421" spans="1:29">
      <c r="A421" s="2082">
        <v>123000000047</v>
      </c>
      <c r="B421" s="2081">
        <v>415</v>
      </c>
      <c r="C421" s="1150" t="s">
        <v>349</v>
      </c>
      <c r="D421" s="1150" t="s">
        <v>1623</v>
      </c>
      <c r="E421" s="1150" t="s">
        <v>4602</v>
      </c>
      <c r="F421" s="1150" t="s">
        <v>4429</v>
      </c>
      <c r="G421" s="1150">
        <v>350</v>
      </c>
      <c r="H421" s="1150">
        <v>350</v>
      </c>
      <c r="I421" s="1150">
        <v>195.8</v>
      </c>
      <c r="J421" s="1149">
        <f t="shared" si="105"/>
        <v>0.5594285714285715</v>
      </c>
      <c r="K421" s="1150">
        <v>350</v>
      </c>
      <c r="L421" s="1150">
        <v>192</v>
      </c>
      <c r="M421" s="1149">
        <f t="shared" si="106"/>
        <v>0.5485714285714286</v>
      </c>
      <c r="N421" s="1150">
        <v>350</v>
      </c>
      <c r="O421" s="1150">
        <v>95</v>
      </c>
      <c r="P421" s="1149">
        <f t="shared" si="107"/>
        <v>0.27142857142857141</v>
      </c>
      <c r="Q421" s="1150">
        <v>350</v>
      </c>
      <c r="R421" s="1150">
        <v>117.2</v>
      </c>
      <c r="S421" s="1149">
        <f t="shared" si="97"/>
        <v>0.33485714285714285</v>
      </c>
      <c r="T421" s="1150">
        <v>350</v>
      </c>
      <c r="U421" s="1150">
        <v>157</v>
      </c>
      <c r="V421" s="1149">
        <f t="shared" si="101"/>
        <v>0.44857142857142857</v>
      </c>
      <c r="W421" s="1150">
        <v>350</v>
      </c>
      <c r="X421" s="1150">
        <v>109.60000000000001</v>
      </c>
      <c r="Y421" s="1149">
        <f t="shared" si="104"/>
        <v>0.31314285714285717</v>
      </c>
      <c r="Z421" s="1149">
        <f t="shared" si="102"/>
        <v>0.41266666666666668</v>
      </c>
      <c r="AA421" s="1150">
        <v>423</v>
      </c>
      <c r="AB421" s="1150">
        <v>53.76</v>
      </c>
      <c r="AC421" s="1149">
        <f t="shared" si="103"/>
        <v>0.12709219858156029</v>
      </c>
    </row>
    <row r="422" spans="1:29">
      <c r="A422" s="2082">
        <v>123000000091</v>
      </c>
      <c r="B422" s="2081">
        <v>416</v>
      </c>
      <c r="C422" s="1150" t="s">
        <v>2205</v>
      </c>
      <c r="D422" s="1150" t="s">
        <v>1623</v>
      </c>
      <c r="E422" s="1150" t="s">
        <v>4418</v>
      </c>
      <c r="F422" s="1150" t="s">
        <v>4429</v>
      </c>
      <c r="G422" s="1150">
        <v>350</v>
      </c>
      <c r="H422" s="1150">
        <v>350</v>
      </c>
      <c r="I422" s="1150">
        <v>346.44</v>
      </c>
      <c r="J422" s="1149">
        <f t="shared" si="105"/>
        <v>0.98982857142857139</v>
      </c>
      <c r="K422" s="1150">
        <v>350</v>
      </c>
      <c r="L422" s="1150">
        <v>288</v>
      </c>
      <c r="M422" s="1149">
        <f t="shared" si="106"/>
        <v>0.82285714285714284</v>
      </c>
      <c r="N422" s="1150">
        <v>350</v>
      </c>
      <c r="O422" s="1150">
        <v>259.2</v>
      </c>
      <c r="P422" s="1149">
        <f t="shared" si="107"/>
        <v>0.74057142857142855</v>
      </c>
      <c r="Q422" s="1150">
        <v>350</v>
      </c>
      <c r="R422" s="1150">
        <v>336.6</v>
      </c>
      <c r="S422" s="1149">
        <f t="shared" si="97"/>
        <v>0.96171428571428574</v>
      </c>
      <c r="T422" s="1150">
        <v>350</v>
      </c>
      <c r="U422" s="1150">
        <v>224.51999999999998</v>
      </c>
      <c r="V422" s="1149">
        <f t="shared" si="101"/>
        <v>0.64148571428571421</v>
      </c>
      <c r="W422" s="1150">
        <v>350</v>
      </c>
      <c r="X422" s="1150">
        <v>144.47999999999999</v>
      </c>
      <c r="Y422" s="1149">
        <f t="shared" si="104"/>
        <v>0.41279999999999994</v>
      </c>
      <c r="Z422" s="1149">
        <f t="shared" si="102"/>
        <v>0.7615428571428573</v>
      </c>
      <c r="AA422" s="1150">
        <v>426</v>
      </c>
      <c r="AB422" s="1150">
        <v>292.56</v>
      </c>
      <c r="AC422" s="1149">
        <f t="shared" si="103"/>
        <v>0.68676056338028169</v>
      </c>
    </row>
    <row r="423" spans="1:29">
      <c r="A423" s="2082">
        <v>622000000148</v>
      </c>
      <c r="B423" s="2081">
        <v>417</v>
      </c>
      <c r="C423" s="1150" t="s">
        <v>798</v>
      </c>
      <c r="D423" s="1150" t="s">
        <v>1623</v>
      </c>
      <c r="E423" s="1150" t="s">
        <v>1687</v>
      </c>
      <c r="F423" s="1150" t="s">
        <v>4429</v>
      </c>
      <c r="G423" s="1150">
        <v>350</v>
      </c>
      <c r="H423" s="1150">
        <v>350</v>
      </c>
      <c r="I423" s="1150">
        <v>186.5</v>
      </c>
      <c r="J423" s="1149">
        <f t="shared" si="105"/>
        <v>0.53285714285714281</v>
      </c>
      <c r="K423" s="1150">
        <v>350</v>
      </c>
      <c r="L423" s="1150">
        <v>185</v>
      </c>
      <c r="M423" s="1149">
        <f t="shared" si="106"/>
        <v>0.52857142857142858</v>
      </c>
      <c r="N423" s="1150">
        <v>350</v>
      </c>
      <c r="O423" s="1150">
        <v>170</v>
      </c>
      <c r="P423" s="1149">
        <f t="shared" si="107"/>
        <v>0.48571428571428571</v>
      </c>
      <c r="Q423" s="1150">
        <v>350</v>
      </c>
      <c r="R423" s="1150">
        <v>165</v>
      </c>
      <c r="S423" s="1149">
        <f t="shared" si="97"/>
        <v>0.47142857142857142</v>
      </c>
      <c r="T423" s="1150">
        <v>350</v>
      </c>
      <c r="U423" s="1150">
        <v>168.3</v>
      </c>
      <c r="V423" s="1149">
        <f t="shared" si="101"/>
        <v>0.48085714285714287</v>
      </c>
      <c r="W423" s="1150">
        <v>350</v>
      </c>
      <c r="X423" s="1150">
        <v>199.2</v>
      </c>
      <c r="Y423" s="1149">
        <f t="shared" si="104"/>
        <v>0.56914285714285706</v>
      </c>
      <c r="Z423" s="1149">
        <f t="shared" si="102"/>
        <v>0.51142857142857145</v>
      </c>
      <c r="AA423" s="1150">
        <v>426</v>
      </c>
      <c r="AB423" s="1150">
        <v>290.39999999999998</v>
      </c>
      <c r="AC423" s="1149">
        <f t="shared" si="103"/>
        <v>0.6816901408450704</v>
      </c>
    </row>
    <row r="424" spans="1:29">
      <c r="A424" s="2082">
        <v>121000000043</v>
      </c>
      <c r="B424" s="2081">
        <v>418</v>
      </c>
      <c r="C424" s="1150" t="s">
        <v>1286</v>
      </c>
      <c r="D424" s="1150" t="s">
        <v>1623</v>
      </c>
      <c r="E424" s="1150" t="s">
        <v>4418</v>
      </c>
      <c r="F424" s="1150" t="s">
        <v>4429</v>
      </c>
      <c r="G424" s="1150">
        <v>351</v>
      </c>
      <c r="H424" s="1150">
        <v>351</v>
      </c>
      <c r="I424" s="1150">
        <v>326.40000000000003</v>
      </c>
      <c r="J424" s="1149">
        <f t="shared" si="105"/>
        <v>0.92991452991453005</v>
      </c>
      <c r="K424" s="1150">
        <v>351</v>
      </c>
      <c r="L424" s="1150">
        <v>306</v>
      </c>
      <c r="M424" s="1149">
        <f t="shared" si="106"/>
        <v>0.87179487179487181</v>
      </c>
      <c r="N424" s="1150">
        <v>351</v>
      </c>
      <c r="O424" s="1150">
        <v>314.40000000000003</v>
      </c>
      <c r="P424" s="1149">
        <f t="shared" si="107"/>
        <v>0.89572649572649587</v>
      </c>
      <c r="Q424" s="1150">
        <v>351</v>
      </c>
      <c r="R424" s="1150">
        <v>345.59999999999997</v>
      </c>
      <c r="S424" s="1149">
        <f t="shared" si="97"/>
        <v>0.98461538461538456</v>
      </c>
      <c r="T424" s="1150">
        <v>351</v>
      </c>
      <c r="U424" s="1150">
        <v>380.4</v>
      </c>
      <c r="V424" s="1149">
        <f t="shared" si="101"/>
        <v>1.0837606837606837</v>
      </c>
      <c r="W424" s="1150">
        <v>351</v>
      </c>
      <c r="X424" s="1150">
        <v>375.6</v>
      </c>
      <c r="Y424" s="1149">
        <f t="shared" si="104"/>
        <v>1.0700854700854701</v>
      </c>
      <c r="Z424" s="1149">
        <f t="shared" si="102"/>
        <v>0.97264957264957275</v>
      </c>
      <c r="AA424" s="1150">
        <v>434</v>
      </c>
      <c r="AB424" s="1150">
        <v>12</v>
      </c>
      <c r="AC424" s="1149">
        <f t="shared" si="103"/>
        <v>2.7649769585253458E-2</v>
      </c>
    </row>
    <row r="425" spans="1:29">
      <c r="A425" s="2082">
        <v>611000000109</v>
      </c>
      <c r="B425" s="2081">
        <v>419</v>
      </c>
      <c r="C425" s="1150" t="s">
        <v>4507</v>
      </c>
      <c r="D425" s="1150" t="s">
        <v>1623</v>
      </c>
      <c r="E425" s="1150" t="s">
        <v>578</v>
      </c>
      <c r="F425" s="1150" t="s">
        <v>4429</v>
      </c>
      <c r="G425" s="1150">
        <v>351</v>
      </c>
      <c r="H425" s="1150">
        <v>351</v>
      </c>
      <c r="I425" s="1150">
        <v>112.00000000000001</v>
      </c>
      <c r="J425" s="1149">
        <f t="shared" si="105"/>
        <v>0.31908831908831914</v>
      </c>
      <c r="K425" s="1150">
        <v>351</v>
      </c>
      <c r="L425" s="1150">
        <v>93.600000000000009</v>
      </c>
      <c r="M425" s="1149">
        <f t="shared" si="106"/>
        <v>0.26666666666666672</v>
      </c>
      <c r="N425" s="1150">
        <v>351</v>
      </c>
      <c r="O425" s="1150">
        <v>102.4</v>
      </c>
      <c r="P425" s="1149">
        <f t="shared" si="107"/>
        <v>0.29173789173789177</v>
      </c>
      <c r="Q425" s="1150">
        <v>351</v>
      </c>
      <c r="R425" s="1150">
        <v>172.96</v>
      </c>
      <c r="S425" s="1149">
        <f t="shared" si="97"/>
        <v>0.4927635327635328</v>
      </c>
      <c r="T425" s="1150">
        <v>351</v>
      </c>
      <c r="U425" s="1150">
        <v>185.44</v>
      </c>
      <c r="V425" s="1149">
        <f t="shared" si="101"/>
        <v>0.52831908831908836</v>
      </c>
      <c r="W425" s="1150">
        <v>351</v>
      </c>
      <c r="X425" s="1150">
        <v>181.6</v>
      </c>
      <c r="Y425" s="1149">
        <f t="shared" si="104"/>
        <v>0.51737891737891739</v>
      </c>
      <c r="Z425" s="1149">
        <f t="shared" si="102"/>
        <v>0.40265906932573603</v>
      </c>
      <c r="AA425" s="1150">
        <v>440</v>
      </c>
      <c r="AB425" s="1150">
        <v>378</v>
      </c>
      <c r="AC425" s="1149">
        <f t="shared" si="103"/>
        <v>0.85909090909090913</v>
      </c>
    </row>
    <row r="426" spans="1:29">
      <c r="A426" s="2082">
        <v>121000000005</v>
      </c>
      <c r="B426" s="2081">
        <v>420</v>
      </c>
      <c r="C426" s="1150" t="s">
        <v>704</v>
      </c>
      <c r="D426" s="1150" t="s">
        <v>1623</v>
      </c>
      <c r="E426" s="1150" t="s">
        <v>4418</v>
      </c>
      <c r="F426" s="1150" t="s">
        <v>4429</v>
      </c>
      <c r="G426" s="1150">
        <v>353</v>
      </c>
      <c r="H426" s="1150">
        <v>353</v>
      </c>
      <c r="I426" s="1150">
        <v>373</v>
      </c>
      <c r="J426" s="1149">
        <f t="shared" si="105"/>
        <v>1.0566572237960339</v>
      </c>
      <c r="K426" s="1150">
        <v>353</v>
      </c>
      <c r="L426" s="1150">
        <v>424</v>
      </c>
      <c r="M426" s="1149">
        <f t="shared" si="106"/>
        <v>1.2011331444759208</v>
      </c>
      <c r="N426" s="1150">
        <v>353</v>
      </c>
      <c r="O426" s="1150">
        <v>470</v>
      </c>
      <c r="P426" s="1149">
        <f t="shared" si="107"/>
        <v>1.3314447592067988</v>
      </c>
      <c r="Q426" s="1150">
        <v>353</v>
      </c>
      <c r="R426" s="1150">
        <v>389</v>
      </c>
      <c r="S426" s="1149">
        <f t="shared" si="97"/>
        <v>1.1019830028328612</v>
      </c>
      <c r="T426" s="1150">
        <v>353</v>
      </c>
      <c r="U426" s="1150">
        <v>454</v>
      </c>
      <c r="V426" s="1149">
        <f t="shared" si="101"/>
        <v>1.2861189801699717</v>
      </c>
      <c r="W426" s="1150">
        <v>353</v>
      </c>
      <c r="X426" s="1150">
        <v>477</v>
      </c>
      <c r="Y426" s="1149">
        <f t="shared" si="104"/>
        <v>1.3512747875354107</v>
      </c>
      <c r="Z426" s="1149">
        <f t="shared" si="102"/>
        <v>1.2214353163361662</v>
      </c>
      <c r="AA426" s="1150">
        <v>445</v>
      </c>
      <c r="AB426" s="1150">
        <v>192</v>
      </c>
      <c r="AC426" s="1149">
        <f t="shared" si="103"/>
        <v>0.43146067415730338</v>
      </c>
    </row>
    <row r="427" spans="1:29">
      <c r="A427" s="2082">
        <v>613000000021</v>
      </c>
      <c r="B427" s="2081">
        <v>421</v>
      </c>
      <c r="C427" s="1150" t="s">
        <v>2619</v>
      </c>
      <c r="D427" s="1150" t="s">
        <v>1623</v>
      </c>
      <c r="E427" s="1150" t="s">
        <v>4418</v>
      </c>
      <c r="F427" s="1150" t="s">
        <v>4429</v>
      </c>
      <c r="G427" s="1150">
        <v>356</v>
      </c>
      <c r="H427" s="1150">
        <v>356</v>
      </c>
      <c r="I427" s="1150">
        <v>133</v>
      </c>
      <c r="J427" s="1149">
        <f t="shared" si="105"/>
        <v>0.37359550561797755</v>
      </c>
      <c r="K427" s="1150">
        <v>356</v>
      </c>
      <c r="L427" s="1150">
        <v>135</v>
      </c>
      <c r="M427" s="1149">
        <f t="shared" si="106"/>
        <v>0.3792134831460674</v>
      </c>
      <c r="N427" s="1150">
        <v>356</v>
      </c>
      <c r="O427" s="1150">
        <v>143</v>
      </c>
      <c r="P427" s="1149">
        <f t="shared" si="107"/>
        <v>0.40168539325842695</v>
      </c>
      <c r="Q427" s="1150">
        <v>356</v>
      </c>
      <c r="R427" s="1150">
        <v>152</v>
      </c>
      <c r="S427" s="1149">
        <f t="shared" ref="S427:S490" si="108">+R427/Q427</f>
        <v>0.42696629213483145</v>
      </c>
      <c r="T427" s="1150">
        <v>356</v>
      </c>
      <c r="U427" s="1150">
        <v>164</v>
      </c>
      <c r="V427" s="1149">
        <f t="shared" si="101"/>
        <v>0.4606741573033708</v>
      </c>
      <c r="W427" s="1150">
        <v>356</v>
      </c>
      <c r="X427" s="1150">
        <v>200</v>
      </c>
      <c r="Y427" s="1149">
        <f t="shared" si="104"/>
        <v>0.5617977528089888</v>
      </c>
      <c r="Z427" s="1149">
        <f t="shared" si="102"/>
        <v>0.4339887640449438</v>
      </c>
      <c r="AA427" s="1150">
        <v>445</v>
      </c>
      <c r="AB427" s="1150">
        <v>187.2</v>
      </c>
      <c r="AC427" s="1149">
        <f t="shared" si="103"/>
        <v>0.42067415730337077</v>
      </c>
    </row>
    <row r="428" spans="1:29">
      <c r="A428" s="2082">
        <v>614000000001</v>
      </c>
      <c r="B428" s="2081">
        <v>422</v>
      </c>
      <c r="C428" s="1150" t="s">
        <v>3109</v>
      </c>
      <c r="D428" s="1150" t="s">
        <v>1623</v>
      </c>
      <c r="E428" s="1150" t="s">
        <v>4599</v>
      </c>
      <c r="F428" s="1150" t="s">
        <v>4429</v>
      </c>
      <c r="G428" s="1150">
        <v>356</v>
      </c>
      <c r="H428" s="1150">
        <v>356</v>
      </c>
      <c r="I428" s="1150">
        <v>67.84</v>
      </c>
      <c r="J428" s="1149">
        <f t="shared" si="105"/>
        <v>0.19056179775280899</v>
      </c>
      <c r="K428" s="1150">
        <v>356</v>
      </c>
      <c r="L428" s="1150">
        <v>78.88</v>
      </c>
      <c r="M428" s="1149">
        <f t="shared" si="106"/>
        <v>0.22157303370786516</v>
      </c>
      <c r="N428" s="1150">
        <v>356</v>
      </c>
      <c r="O428" s="1150">
        <v>80</v>
      </c>
      <c r="P428" s="1149">
        <f t="shared" si="107"/>
        <v>0.2247191011235955</v>
      </c>
      <c r="Q428" s="1150">
        <v>356</v>
      </c>
      <c r="R428" s="1150">
        <v>79.039999999999992</v>
      </c>
      <c r="S428" s="1149">
        <f t="shared" si="108"/>
        <v>0.22202247191011235</v>
      </c>
      <c r="T428" s="1150">
        <v>356</v>
      </c>
      <c r="U428" s="1150">
        <v>76.319999999999993</v>
      </c>
      <c r="V428" s="1149">
        <f t="shared" si="101"/>
        <v>0.2143820224719101</v>
      </c>
      <c r="W428" s="1150">
        <v>356</v>
      </c>
      <c r="X428" s="1150">
        <v>121.44</v>
      </c>
      <c r="Y428" s="1149">
        <f t="shared" si="104"/>
        <v>0.34112359550561799</v>
      </c>
      <c r="Z428" s="1149">
        <f t="shared" si="102"/>
        <v>0.23573033707865168</v>
      </c>
      <c r="AA428" s="1150">
        <v>450</v>
      </c>
      <c r="AB428" s="1150">
        <v>277.5</v>
      </c>
      <c r="AC428" s="1149">
        <f t="shared" si="103"/>
        <v>0.6166666666666667</v>
      </c>
    </row>
    <row r="429" spans="1:29">
      <c r="A429" s="2082">
        <v>121000000040</v>
      </c>
      <c r="B429" s="2081">
        <v>423</v>
      </c>
      <c r="C429" s="1150" t="s">
        <v>1239</v>
      </c>
      <c r="D429" s="1150" t="s">
        <v>1623</v>
      </c>
      <c r="E429" s="1150" t="s">
        <v>4602</v>
      </c>
      <c r="F429" s="1150" t="s">
        <v>4429</v>
      </c>
      <c r="G429" s="1150">
        <v>358</v>
      </c>
      <c r="H429" s="1150">
        <v>358</v>
      </c>
      <c r="I429" s="1150">
        <v>154.80000000000001</v>
      </c>
      <c r="J429" s="1149">
        <f t="shared" si="105"/>
        <v>0.43240223463687155</v>
      </c>
      <c r="K429" s="1150">
        <v>358</v>
      </c>
      <c r="L429" s="1150">
        <v>163.88</v>
      </c>
      <c r="M429" s="1149">
        <f t="shared" si="106"/>
        <v>0.45776536312849159</v>
      </c>
      <c r="N429" s="1150">
        <v>358</v>
      </c>
      <c r="O429" s="1150">
        <v>138</v>
      </c>
      <c r="P429" s="1149">
        <f t="shared" si="107"/>
        <v>0.38547486033519551</v>
      </c>
      <c r="Q429" s="1150">
        <v>358</v>
      </c>
      <c r="R429" s="1150">
        <v>69.239999999999995</v>
      </c>
      <c r="S429" s="1149">
        <f t="shared" si="108"/>
        <v>0.19340782122905026</v>
      </c>
      <c r="T429" s="1150">
        <v>358</v>
      </c>
      <c r="U429" s="1150">
        <v>58.120000000000005</v>
      </c>
      <c r="V429" s="1149">
        <f t="shared" si="101"/>
        <v>0.16234636871508382</v>
      </c>
      <c r="W429" s="1150">
        <v>358</v>
      </c>
      <c r="X429" s="1150">
        <v>78.759999999999991</v>
      </c>
      <c r="Y429" s="1149">
        <f t="shared" si="104"/>
        <v>0.21999999999999997</v>
      </c>
      <c r="Z429" s="1149">
        <f t="shared" si="102"/>
        <v>0.30856610800744877</v>
      </c>
      <c r="AA429" s="1150">
        <v>450</v>
      </c>
      <c r="AB429" s="1150">
        <v>451.2</v>
      </c>
      <c r="AC429" s="1149">
        <f t="shared" si="103"/>
        <v>1.0026666666666666</v>
      </c>
    </row>
    <row r="430" spans="1:29">
      <c r="A430" s="2082">
        <v>126000000031</v>
      </c>
      <c r="B430" s="2081">
        <v>424</v>
      </c>
      <c r="C430" s="1150" t="s">
        <v>2820</v>
      </c>
      <c r="D430" s="1150" t="s">
        <v>1623</v>
      </c>
      <c r="E430" s="1150" t="s">
        <v>4418</v>
      </c>
      <c r="F430" s="1150" t="s">
        <v>4429</v>
      </c>
      <c r="G430" s="1150">
        <v>361</v>
      </c>
      <c r="H430" s="1150">
        <v>361</v>
      </c>
      <c r="I430" s="1150">
        <v>288.64</v>
      </c>
      <c r="J430" s="1149">
        <f t="shared" si="105"/>
        <v>0.79955678670360109</v>
      </c>
      <c r="K430" s="1150">
        <v>361</v>
      </c>
      <c r="L430" s="1150">
        <v>292</v>
      </c>
      <c r="M430" s="1149">
        <f t="shared" si="106"/>
        <v>0.80886426592797789</v>
      </c>
      <c r="N430" s="1150">
        <v>361</v>
      </c>
      <c r="O430" s="1150">
        <v>325.76</v>
      </c>
      <c r="P430" s="1149">
        <f t="shared" si="107"/>
        <v>0.90238227146814398</v>
      </c>
      <c r="Q430" s="1150">
        <v>361</v>
      </c>
      <c r="R430" s="1150">
        <v>325.12</v>
      </c>
      <c r="S430" s="1149">
        <f t="shared" si="108"/>
        <v>0.90060941828254848</v>
      </c>
      <c r="T430" s="1150">
        <v>361</v>
      </c>
      <c r="U430" s="1150">
        <v>330.08000000000004</v>
      </c>
      <c r="V430" s="1149">
        <f t="shared" si="101"/>
        <v>0.9143490304709142</v>
      </c>
      <c r="W430" s="1150">
        <v>361</v>
      </c>
      <c r="X430" s="1150">
        <v>329.44</v>
      </c>
      <c r="Y430" s="1149">
        <f t="shared" si="104"/>
        <v>0.91257617728531859</v>
      </c>
      <c r="Z430" s="1149">
        <f t="shared" si="102"/>
        <v>0.87305632502308406</v>
      </c>
      <c r="AA430" s="1150">
        <v>450</v>
      </c>
      <c r="AB430" s="1150">
        <v>396</v>
      </c>
      <c r="AC430" s="1149">
        <f t="shared" si="103"/>
        <v>0.88</v>
      </c>
    </row>
    <row r="431" spans="1:29">
      <c r="A431" s="2082">
        <v>611000000102</v>
      </c>
      <c r="B431" s="2081">
        <v>425</v>
      </c>
      <c r="C431" s="1150" t="s">
        <v>3493</v>
      </c>
      <c r="D431" s="1150" t="s">
        <v>1623</v>
      </c>
      <c r="E431" s="1150" t="s">
        <v>1687</v>
      </c>
      <c r="F431" s="1150" t="s">
        <v>4428</v>
      </c>
      <c r="G431" s="1150">
        <v>361</v>
      </c>
      <c r="H431" s="1150">
        <v>361</v>
      </c>
      <c r="I431" s="1150">
        <v>88.8</v>
      </c>
      <c r="J431" s="1149">
        <f t="shared" ref="J431:J462" si="109">+I431/H431</f>
        <v>0.24598337950138505</v>
      </c>
      <c r="K431" s="1150">
        <v>361</v>
      </c>
      <c r="L431" s="1150">
        <v>106.19999999999999</v>
      </c>
      <c r="M431" s="1149">
        <f t="shared" ref="M431:M462" si="110">+L431/K431</f>
        <v>0.29418282548476449</v>
      </c>
      <c r="N431" s="1150">
        <v>361</v>
      </c>
      <c r="O431" s="1150">
        <v>102.00000000000001</v>
      </c>
      <c r="P431" s="1149">
        <f t="shared" ref="P431:P462" si="111">+O431/N431</f>
        <v>0.28254847645429365</v>
      </c>
      <c r="Q431" s="1150">
        <v>361</v>
      </c>
      <c r="R431" s="1150">
        <v>106.08000000000001</v>
      </c>
      <c r="S431" s="1149">
        <f t="shared" si="108"/>
        <v>0.29385041551246543</v>
      </c>
      <c r="T431" s="1150">
        <v>361</v>
      </c>
      <c r="U431" s="1150">
        <v>120</v>
      </c>
      <c r="V431" s="1149">
        <f t="shared" si="101"/>
        <v>0.33240997229916897</v>
      </c>
      <c r="W431" s="1150">
        <v>361</v>
      </c>
      <c r="X431" s="1150">
        <v>101.4</v>
      </c>
      <c r="Y431" s="1149">
        <f t="shared" si="104"/>
        <v>0.28088642659279778</v>
      </c>
      <c r="Z431" s="1149">
        <f t="shared" si="102"/>
        <v>0.28831024930747923</v>
      </c>
      <c r="AA431" s="1150">
        <v>452.22</v>
      </c>
      <c r="AB431" s="1150">
        <v>80.8</v>
      </c>
      <c r="AC431" s="1149">
        <f t="shared" si="103"/>
        <v>0.17867409667860773</v>
      </c>
    </row>
    <row r="432" spans="1:29">
      <c r="A432" s="2082">
        <v>621000000017</v>
      </c>
      <c r="B432" s="2081">
        <v>426</v>
      </c>
      <c r="C432" s="1150" t="s">
        <v>1269</v>
      </c>
      <c r="D432" s="1150" t="s">
        <v>1623</v>
      </c>
      <c r="E432" s="1150" t="s">
        <v>4418</v>
      </c>
      <c r="F432" s="1150" t="s">
        <v>4429</v>
      </c>
      <c r="G432" s="1150">
        <v>361</v>
      </c>
      <c r="H432" s="1150">
        <v>361</v>
      </c>
      <c r="I432" s="1150">
        <v>235.14000000000001</v>
      </c>
      <c r="J432" s="1149">
        <f t="shared" si="109"/>
        <v>0.65135734072022167</v>
      </c>
      <c r="K432" s="1150">
        <v>361</v>
      </c>
      <c r="L432" s="1150">
        <v>249</v>
      </c>
      <c r="M432" s="1149">
        <f t="shared" si="110"/>
        <v>0.68975069252077559</v>
      </c>
      <c r="N432" s="1150">
        <v>361</v>
      </c>
      <c r="O432" s="1150">
        <v>240</v>
      </c>
      <c r="P432" s="1149">
        <f t="shared" si="111"/>
        <v>0.66481994459833793</v>
      </c>
      <c r="Q432" s="1150">
        <v>361</v>
      </c>
      <c r="R432" s="1150">
        <v>240</v>
      </c>
      <c r="S432" s="1149">
        <f t="shared" si="108"/>
        <v>0.66481994459833793</v>
      </c>
      <c r="T432" s="1150">
        <v>361</v>
      </c>
      <c r="U432" s="1150">
        <v>17.46</v>
      </c>
      <c r="V432" s="1149">
        <f t="shared" si="101"/>
        <v>4.8365650969529085E-2</v>
      </c>
      <c r="W432" s="1150">
        <v>361</v>
      </c>
      <c r="X432" s="1150">
        <v>24</v>
      </c>
      <c r="Y432" s="1149">
        <f t="shared" si="104"/>
        <v>6.6481994459833799E-2</v>
      </c>
      <c r="Z432" s="1149">
        <f t="shared" si="102"/>
        <v>0.46426592797783933</v>
      </c>
      <c r="AA432" s="1150">
        <v>458</v>
      </c>
      <c r="AB432" s="1150">
        <v>120</v>
      </c>
      <c r="AC432" s="1149">
        <f t="shared" si="103"/>
        <v>0.26200873362445415</v>
      </c>
    </row>
    <row r="433" spans="1:29">
      <c r="A433" s="2082">
        <v>124000000029</v>
      </c>
      <c r="B433" s="2081">
        <v>427</v>
      </c>
      <c r="C433" s="1150" t="s">
        <v>867</v>
      </c>
      <c r="D433" s="1150" t="s">
        <v>1623</v>
      </c>
      <c r="E433" s="1150" t="s">
        <v>4599</v>
      </c>
      <c r="F433" s="1150" t="s">
        <v>4429</v>
      </c>
      <c r="G433" s="1150">
        <v>370</v>
      </c>
      <c r="H433" s="1150">
        <v>370</v>
      </c>
      <c r="I433" s="1150">
        <v>108</v>
      </c>
      <c r="J433" s="1149">
        <f t="shared" si="109"/>
        <v>0.29189189189189191</v>
      </c>
      <c r="K433" s="1150">
        <v>370</v>
      </c>
      <c r="L433" s="1150">
        <v>48</v>
      </c>
      <c r="M433" s="1149">
        <f t="shared" si="110"/>
        <v>0.12972972972972974</v>
      </c>
      <c r="N433" s="1150">
        <v>370</v>
      </c>
      <c r="O433" s="1150">
        <v>44</v>
      </c>
      <c r="P433" s="1149">
        <f t="shared" si="111"/>
        <v>0.11891891891891893</v>
      </c>
      <c r="Q433" s="1150">
        <v>370</v>
      </c>
      <c r="R433" s="1150">
        <v>60</v>
      </c>
      <c r="S433" s="1149">
        <f t="shared" si="108"/>
        <v>0.16216216216216217</v>
      </c>
      <c r="T433" s="1150">
        <v>370</v>
      </c>
      <c r="U433" s="1150">
        <v>80</v>
      </c>
      <c r="V433" s="1149">
        <f t="shared" si="101"/>
        <v>0.21621621621621623</v>
      </c>
      <c r="W433" s="1150">
        <v>370</v>
      </c>
      <c r="X433" s="1150">
        <v>84</v>
      </c>
      <c r="Y433" s="1149">
        <f t="shared" si="104"/>
        <v>0.22702702702702704</v>
      </c>
      <c r="Z433" s="1149">
        <f t="shared" si="102"/>
        <v>0.19099099099099098</v>
      </c>
      <c r="AA433" s="1150">
        <v>461</v>
      </c>
      <c r="AB433" s="1150">
        <v>726</v>
      </c>
      <c r="AC433" s="1149">
        <f t="shared" si="103"/>
        <v>1.5748373101952278</v>
      </c>
    </row>
    <row r="434" spans="1:29">
      <c r="A434" s="2082">
        <v>123000000101</v>
      </c>
      <c r="B434" s="2081">
        <v>428</v>
      </c>
      <c r="C434" s="1150" t="s">
        <v>2869</v>
      </c>
      <c r="D434" s="1150" t="s">
        <v>1623</v>
      </c>
      <c r="E434" s="1150" t="s">
        <v>4602</v>
      </c>
      <c r="F434" s="1150" t="s">
        <v>4429</v>
      </c>
      <c r="G434" s="1150">
        <v>372</v>
      </c>
      <c r="H434" s="1150">
        <v>372</v>
      </c>
      <c r="I434" s="1150">
        <v>100</v>
      </c>
      <c r="J434" s="1149">
        <f t="shared" si="109"/>
        <v>0.26881720430107525</v>
      </c>
      <c r="K434" s="1150">
        <v>372</v>
      </c>
      <c r="L434" s="1150">
        <v>100</v>
      </c>
      <c r="M434" s="1149">
        <f t="shared" si="110"/>
        <v>0.26881720430107525</v>
      </c>
      <c r="N434" s="1150">
        <v>372</v>
      </c>
      <c r="O434" s="1150">
        <v>101.6</v>
      </c>
      <c r="P434" s="1149">
        <f t="shared" si="111"/>
        <v>0.27311827956989243</v>
      </c>
      <c r="Q434" s="1150">
        <v>372</v>
      </c>
      <c r="R434" s="1150">
        <v>53.6</v>
      </c>
      <c r="S434" s="1149">
        <f t="shared" si="108"/>
        <v>0.14408602150537636</v>
      </c>
      <c r="T434" s="1150">
        <v>372</v>
      </c>
      <c r="U434" s="1150">
        <v>81.600000000000009</v>
      </c>
      <c r="V434" s="1149">
        <f t="shared" si="101"/>
        <v>0.21935483870967745</v>
      </c>
      <c r="W434" s="1150">
        <v>372</v>
      </c>
      <c r="X434" s="1150">
        <v>95</v>
      </c>
      <c r="Y434" s="1149">
        <f t="shared" si="104"/>
        <v>0.2553763440860215</v>
      </c>
      <c r="Z434" s="1149">
        <f t="shared" si="102"/>
        <v>0.23826164874551975</v>
      </c>
      <c r="AA434" s="1150">
        <v>467</v>
      </c>
      <c r="AB434" s="1150">
        <v>49.2</v>
      </c>
      <c r="AC434" s="1149">
        <f t="shared" si="103"/>
        <v>0.10535331905781585</v>
      </c>
    </row>
    <row r="435" spans="1:29">
      <c r="A435" s="2082">
        <v>124000000064</v>
      </c>
      <c r="B435" s="2081">
        <v>429</v>
      </c>
      <c r="C435" s="1150" t="s">
        <v>3585</v>
      </c>
      <c r="D435" s="1150" t="s">
        <v>1623</v>
      </c>
      <c r="E435" s="1150" t="s">
        <v>4599</v>
      </c>
      <c r="F435" s="1150" t="s">
        <v>4429</v>
      </c>
      <c r="G435" s="1150">
        <v>376</v>
      </c>
      <c r="H435" s="1150">
        <v>376</v>
      </c>
      <c r="I435" s="1150">
        <v>6</v>
      </c>
      <c r="J435" s="1149">
        <f t="shared" si="109"/>
        <v>1.5957446808510637E-2</v>
      </c>
      <c r="K435" s="1150">
        <v>376</v>
      </c>
      <c r="L435" s="1150">
        <v>6</v>
      </c>
      <c r="M435" s="1149">
        <f t="shared" si="110"/>
        <v>1.5957446808510637E-2</v>
      </c>
      <c r="N435" s="1150">
        <v>376</v>
      </c>
      <c r="O435" s="1150">
        <v>6</v>
      </c>
      <c r="P435" s="1149">
        <f t="shared" si="111"/>
        <v>1.5957446808510637E-2</v>
      </c>
      <c r="Q435" s="1150">
        <v>376</v>
      </c>
      <c r="R435" s="1150">
        <v>12</v>
      </c>
      <c r="S435" s="1149">
        <f t="shared" si="108"/>
        <v>3.1914893617021274E-2</v>
      </c>
      <c r="T435" s="1150">
        <v>376</v>
      </c>
      <c r="U435" s="1150">
        <v>6</v>
      </c>
      <c r="V435" s="1149">
        <f t="shared" si="101"/>
        <v>1.5957446808510637E-2</v>
      </c>
      <c r="W435" s="1150">
        <v>376</v>
      </c>
      <c r="X435" s="1150">
        <v>18</v>
      </c>
      <c r="Y435" s="1149">
        <f t="shared" si="104"/>
        <v>4.7872340425531915E-2</v>
      </c>
      <c r="Z435" s="1149">
        <f t="shared" si="102"/>
        <v>2.3936170212765957E-2</v>
      </c>
      <c r="AA435" s="1150">
        <v>470</v>
      </c>
      <c r="AB435" s="1150">
        <v>502.32</v>
      </c>
      <c r="AC435" s="1149">
        <f t="shared" si="103"/>
        <v>1.0687659574468085</v>
      </c>
    </row>
    <row r="436" spans="1:29">
      <c r="A436" s="2082">
        <v>123000000117</v>
      </c>
      <c r="B436" s="2081">
        <v>430</v>
      </c>
      <c r="C436" s="1150" t="s">
        <v>3496</v>
      </c>
      <c r="D436" s="1150" t="s">
        <v>1623</v>
      </c>
      <c r="E436" s="1150" t="s">
        <v>4418</v>
      </c>
      <c r="F436" s="1150" t="s">
        <v>4429</v>
      </c>
      <c r="G436" s="1150">
        <v>389</v>
      </c>
      <c r="H436" s="1150">
        <v>389</v>
      </c>
      <c r="I436" s="1150">
        <v>136.80000000000001</v>
      </c>
      <c r="J436" s="1149">
        <f t="shared" si="109"/>
        <v>0.35167095115681235</v>
      </c>
      <c r="K436" s="1150">
        <v>389</v>
      </c>
      <c r="L436" s="1150">
        <v>138</v>
      </c>
      <c r="M436" s="1149">
        <f t="shared" si="110"/>
        <v>0.35475578406169667</v>
      </c>
      <c r="N436" s="1150">
        <v>389</v>
      </c>
      <c r="O436" s="1150">
        <v>132.47999999999999</v>
      </c>
      <c r="P436" s="1149">
        <f t="shared" si="111"/>
        <v>0.34056555269922878</v>
      </c>
      <c r="Q436" s="1150">
        <v>389</v>
      </c>
      <c r="R436" s="1150">
        <v>131.76</v>
      </c>
      <c r="S436" s="1149">
        <f t="shared" si="108"/>
        <v>0.33871465295629816</v>
      </c>
      <c r="T436" s="1150">
        <v>389</v>
      </c>
      <c r="U436" s="1150">
        <v>142.56</v>
      </c>
      <c r="V436" s="1149">
        <f t="shared" si="101"/>
        <v>0.36647814910025706</v>
      </c>
      <c r="W436" s="1150">
        <v>389</v>
      </c>
      <c r="X436" s="1150">
        <v>140.88</v>
      </c>
      <c r="Y436" s="1149">
        <f t="shared" si="104"/>
        <v>0.36215938303341899</v>
      </c>
      <c r="Z436" s="1149">
        <f t="shared" si="102"/>
        <v>0.3523907455012853</v>
      </c>
      <c r="AA436" s="1150">
        <v>475</v>
      </c>
      <c r="AB436" s="1150">
        <v>426</v>
      </c>
      <c r="AC436" s="1149">
        <f t="shared" si="103"/>
        <v>0.89684210526315788</v>
      </c>
    </row>
    <row r="437" spans="1:29">
      <c r="A437" s="2082">
        <v>126000000033</v>
      </c>
      <c r="B437" s="2081">
        <v>431</v>
      </c>
      <c r="C437" s="1150" t="s">
        <v>2912</v>
      </c>
      <c r="D437" s="1150" t="s">
        <v>1623</v>
      </c>
      <c r="E437" s="1150" t="s">
        <v>4602</v>
      </c>
      <c r="F437" s="1150" t="s">
        <v>4429</v>
      </c>
      <c r="G437" s="1150">
        <v>389</v>
      </c>
      <c r="H437" s="1150">
        <v>389</v>
      </c>
      <c r="I437" s="1150">
        <v>337.44</v>
      </c>
      <c r="J437" s="1149">
        <f t="shared" si="109"/>
        <v>0.86745501285347049</v>
      </c>
      <c r="K437" s="1150">
        <v>389</v>
      </c>
      <c r="L437" s="1150">
        <v>396</v>
      </c>
      <c r="M437" s="1149">
        <f t="shared" si="110"/>
        <v>1.0179948586118253</v>
      </c>
      <c r="N437" s="1150">
        <v>389</v>
      </c>
      <c r="O437" s="1150">
        <v>460.55999999999995</v>
      </c>
      <c r="P437" s="1149">
        <f t="shared" si="111"/>
        <v>1.1839588688946014</v>
      </c>
      <c r="Q437" s="1150">
        <v>389</v>
      </c>
      <c r="R437" s="1150">
        <v>457.2</v>
      </c>
      <c r="S437" s="1149">
        <f t="shared" si="108"/>
        <v>1.1753213367609254</v>
      </c>
      <c r="T437" s="1150">
        <v>389</v>
      </c>
      <c r="U437" s="1150">
        <v>249.84</v>
      </c>
      <c r="V437" s="1149">
        <f t="shared" si="101"/>
        <v>0.64226221079691515</v>
      </c>
      <c r="W437" s="1150">
        <v>389</v>
      </c>
      <c r="X437" s="1150">
        <v>265.68</v>
      </c>
      <c r="Y437" s="1149">
        <f t="shared" si="104"/>
        <v>0.68298200514138818</v>
      </c>
      <c r="Z437" s="1149">
        <f t="shared" si="102"/>
        <v>0.92832904884318757</v>
      </c>
      <c r="AA437" s="1150">
        <v>475</v>
      </c>
      <c r="AB437" s="1150">
        <v>400.92</v>
      </c>
      <c r="AC437" s="1149">
        <f t="shared" si="103"/>
        <v>0.84404210526315793</v>
      </c>
    </row>
    <row r="438" spans="1:29">
      <c r="A438" s="2082">
        <v>611000000059</v>
      </c>
      <c r="B438" s="2081">
        <v>432</v>
      </c>
      <c r="C438" s="1150" t="s">
        <v>795</v>
      </c>
      <c r="D438" s="1150" t="s">
        <v>1623</v>
      </c>
      <c r="E438" s="1150" t="s">
        <v>1687</v>
      </c>
      <c r="F438" s="1150" t="s">
        <v>4429</v>
      </c>
      <c r="G438" s="1150">
        <v>389</v>
      </c>
      <c r="H438" s="1150">
        <v>389</v>
      </c>
      <c r="I438" s="1150">
        <v>63.120000000000005</v>
      </c>
      <c r="J438" s="1149">
        <f t="shared" si="109"/>
        <v>0.16226221079691519</v>
      </c>
      <c r="K438" s="1150">
        <v>389</v>
      </c>
      <c r="L438" s="1150">
        <v>67.2</v>
      </c>
      <c r="M438" s="1149">
        <f t="shared" si="110"/>
        <v>0.17275064267352186</v>
      </c>
      <c r="N438" s="1150">
        <v>389</v>
      </c>
      <c r="O438" s="1150">
        <v>89.399999999999991</v>
      </c>
      <c r="P438" s="1149">
        <f t="shared" si="111"/>
        <v>0.22982005141388173</v>
      </c>
      <c r="Q438" s="1150">
        <v>389</v>
      </c>
      <c r="R438" s="1150">
        <v>59.04</v>
      </c>
      <c r="S438" s="1149">
        <f t="shared" si="108"/>
        <v>0.15177377892030849</v>
      </c>
      <c r="T438" s="1150">
        <v>389</v>
      </c>
      <c r="U438" s="1150">
        <v>74.64</v>
      </c>
      <c r="V438" s="1149">
        <f t="shared" si="101"/>
        <v>0.19187660668380463</v>
      </c>
      <c r="W438" s="1150">
        <v>389</v>
      </c>
      <c r="X438" s="1150">
        <v>86.399999999999991</v>
      </c>
      <c r="Y438" s="1149">
        <f t="shared" si="104"/>
        <v>0.22210796915167094</v>
      </c>
      <c r="Z438" s="1149">
        <f t="shared" si="102"/>
        <v>0.18843187660668378</v>
      </c>
      <c r="AA438" s="1150">
        <v>489</v>
      </c>
      <c r="AB438" s="1150">
        <v>7.2</v>
      </c>
      <c r="AC438" s="1149">
        <f t="shared" si="103"/>
        <v>1.4723926380368098E-2</v>
      </c>
    </row>
    <row r="439" spans="1:29">
      <c r="A439" s="2082">
        <v>621000000051</v>
      </c>
      <c r="B439" s="2081">
        <v>433</v>
      </c>
      <c r="C439" s="1150" t="s">
        <v>3049</v>
      </c>
      <c r="D439" s="1150" t="s">
        <v>1623</v>
      </c>
      <c r="E439" s="1150" t="s">
        <v>4418</v>
      </c>
      <c r="F439" s="1150" t="s">
        <v>4428</v>
      </c>
      <c r="G439" s="1150">
        <v>389</v>
      </c>
      <c r="H439" s="1150">
        <v>389</v>
      </c>
      <c r="I439" s="1150">
        <v>118.80000000000001</v>
      </c>
      <c r="J439" s="1149">
        <f t="shared" si="109"/>
        <v>0.30539845758354761</v>
      </c>
      <c r="K439" s="1150">
        <v>389</v>
      </c>
      <c r="L439" s="1150">
        <v>115.2</v>
      </c>
      <c r="M439" s="1149">
        <f t="shared" si="110"/>
        <v>0.29614395886889461</v>
      </c>
      <c r="N439" s="1150">
        <v>389</v>
      </c>
      <c r="O439" s="1150">
        <v>119.28</v>
      </c>
      <c r="P439" s="1149">
        <f t="shared" si="111"/>
        <v>0.3066323907455013</v>
      </c>
      <c r="Q439" s="1150">
        <v>389</v>
      </c>
      <c r="R439" s="1150">
        <v>106.8</v>
      </c>
      <c r="S439" s="1149">
        <f t="shared" si="108"/>
        <v>0.27455012853470434</v>
      </c>
      <c r="T439" s="1150">
        <v>389</v>
      </c>
      <c r="U439" s="1150">
        <v>99.600000000000009</v>
      </c>
      <c r="V439" s="1149">
        <f t="shared" si="101"/>
        <v>0.2560411311053985</v>
      </c>
      <c r="W439" s="1150">
        <v>389</v>
      </c>
      <c r="X439" s="1150">
        <v>105.36</v>
      </c>
      <c r="Y439" s="1149">
        <f t="shared" si="104"/>
        <v>0.27084832904884321</v>
      </c>
      <c r="Z439" s="1149">
        <f t="shared" si="102"/>
        <v>0.28493573264781491</v>
      </c>
      <c r="AA439" s="1150">
        <v>490</v>
      </c>
      <c r="AB439" s="1150">
        <v>424</v>
      </c>
      <c r="AC439" s="1149">
        <f t="shared" si="103"/>
        <v>0.86530612244897964</v>
      </c>
    </row>
    <row r="440" spans="1:29">
      <c r="A440" s="2082">
        <v>611000000073</v>
      </c>
      <c r="B440" s="2081">
        <v>434</v>
      </c>
      <c r="C440" s="1150" t="s">
        <v>1293</v>
      </c>
      <c r="D440" s="1150" t="s">
        <v>1623</v>
      </c>
      <c r="E440" s="1150" t="s">
        <v>4418</v>
      </c>
      <c r="F440" s="1150" t="s">
        <v>4428</v>
      </c>
      <c r="G440" s="1150">
        <v>390</v>
      </c>
      <c r="H440" s="1150">
        <v>390</v>
      </c>
      <c r="I440" s="1150">
        <v>381</v>
      </c>
      <c r="J440" s="1149">
        <f t="shared" si="109"/>
        <v>0.97692307692307689</v>
      </c>
      <c r="K440" s="1150">
        <v>390</v>
      </c>
      <c r="L440" s="1150">
        <v>381</v>
      </c>
      <c r="M440" s="1149">
        <f t="shared" si="110"/>
        <v>0.97692307692307689</v>
      </c>
      <c r="N440" s="1150">
        <v>390</v>
      </c>
      <c r="O440" s="1150">
        <v>396</v>
      </c>
      <c r="P440" s="1149">
        <f t="shared" si="111"/>
        <v>1.0153846153846153</v>
      </c>
      <c r="Q440" s="1150">
        <v>390</v>
      </c>
      <c r="R440" s="1150">
        <v>389.4</v>
      </c>
      <c r="S440" s="1149">
        <f t="shared" si="108"/>
        <v>0.9984615384615384</v>
      </c>
      <c r="T440" s="1150">
        <v>390</v>
      </c>
      <c r="U440" s="1150">
        <v>357</v>
      </c>
      <c r="V440" s="1149">
        <f t="shared" si="101"/>
        <v>0.91538461538461535</v>
      </c>
      <c r="W440" s="1150">
        <v>390</v>
      </c>
      <c r="X440" s="1150">
        <v>373.5</v>
      </c>
      <c r="Y440" s="1149">
        <f t="shared" si="104"/>
        <v>0.95769230769230773</v>
      </c>
      <c r="Z440" s="1149">
        <f t="shared" si="102"/>
        <v>0.97346153846153849</v>
      </c>
      <c r="AA440" s="1150">
        <v>495</v>
      </c>
      <c r="AB440" s="1150">
        <v>346.32</v>
      </c>
      <c r="AC440" s="1149">
        <f t="shared" si="103"/>
        <v>0.69963636363636361</v>
      </c>
    </row>
    <row r="441" spans="1:29">
      <c r="A441" s="2082">
        <v>622000000147</v>
      </c>
      <c r="B441" s="2081">
        <v>435</v>
      </c>
      <c r="C441" s="1150" t="s">
        <v>363</v>
      </c>
      <c r="D441" s="1150" t="s">
        <v>1623</v>
      </c>
      <c r="E441" s="1150" t="s">
        <v>578</v>
      </c>
      <c r="F441" s="1150" t="s">
        <v>4429</v>
      </c>
      <c r="G441" s="1150">
        <v>391</v>
      </c>
      <c r="H441" s="1150">
        <v>391</v>
      </c>
      <c r="I441" s="1150">
        <v>240</v>
      </c>
      <c r="J441" s="1149">
        <f t="shared" si="109"/>
        <v>0.61381074168797956</v>
      </c>
      <c r="K441" s="1150">
        <v>391</v>
      </c>
      <c r="L441" s="1150">
        <v>217.2</v>
      </c>
      <c r="M441" s="1149">
        <f t="shared" si="110"/>
        <v>0.55549872122762145</v>
      </c>
      <c r="N441" s="1150">
        <v>391</v>
      </c>
      <c r="O441" s="1150">
        <v>245.99999999999997</v>
      </c>
      <c r="P441" s="1149">
        <f t="shared" si="111"/>
        <v>0.62915601023017897</v>
      </c>
      <c r="Q441" s="1150">
        <v>391</v>
      </c>
      <c r="R441" s="1150">
        <v>252.6</v>
      </c>
      <c r="S441" s="1149">
        <f t="shared" si="108"/>
        <v>0.64603580562659846</v>
      </c>
      <c r="T441" s="1150">
        <v>391</v>
      </c>
      <c r="U441" s="1150">
        <v>282.59999999999997</v>
      </c>
      <c r="V441" s="1149">
        <f t="shared" si="101"/>
        <v>0.72276214833759578</v>
      </c>
      <c r="W441" s="1150">
        <v>391</v>
      </c>
      <c r="X441" s="1150">
        <v>206.99999999999997</v>
      </c>
      <c r="Y441" s="1149">
        <f t="shared" si="104"/>
        <v>0.52941176470588225</v>
      </c>
      <c r="Z441" s="1149">
        <f t="shared" si="102"/>
        <v>0.61611253196930937</v>
      </c>
      <c r="AA441" s="1150">
        <v>500</v>
      </c>
      <c r="AB441" s="1150">
        <v>282.60000000000002</v>
      </c>
      <c r="AC441" s="1149">
        <f t="shared" si="103"/>
        <v>0.56520000000000004</v>
      </c>
    </row>
    <row r="442" spans="1:29">
      <c r="A442" s="2082">
        <v>122000000069</v>
      </c>
      <c r="B442" s="2081">
        <v>436</v>
      </c>
      <c r="C442" s="1150" t="s">
        <v>2822</v>
      </c>
      <c r="D442" s="1150" t="s">
        <v>1623</v>
      </c>
      <c r="E442" s="1150" t="s">
        <v>4602</v>
      </c>
      <c r="F442" s="1150" t="s">
        <v>4429</v>
      </c>
      <c r="G442" s="1150">
        <v>395</v>
      </c>
      <c r="H442" s="1150">
        <v>395</v>
      </c>
      <c r="I442" s="1150">
        <v>270</v>
      </c>
      <c r="J442" s="1149">
        <f t="shared" si="109"/>
        <v>0.68354430379746833</v>
      </c>
      <c r="K442" s="1150">
        <v>395</v>
      </c>
      <c r="L442" s="1150">
        <v>190</v>
      </c>
      <c r="M442" s="1149">
        <f t="shared" si="110"/>
        <v>0.48101265822784811</v>
      </c>
      <c r="N442" s="1150">
        <v>395</v>
      </c>
      <c r="O442" s="1150">
        <v>100</v>
      </c>
      <c r="P442" s="1149">
        <f t="shared" si="111"/>
        <v>0.25316455696202533</v>
      </c>
      <c r="Q442" s="1150">
        <v>395</v>
      </c>
      <c r="R442" s="1150">
        <v>211.2</v>
      </c>
      <c r="S442" s="1149">
        <f t="shared" si="108"/>
        <v>0.53468354430379739</v>
      </c>
      <c r="T442" s="1150">
        <v>395</v>
      </c>
      <c r="U442" s="1150">
        <v>249.20000000000002</v>
      </c>
      <c r="V442" s="1149">
        <f t="shared" si="101"/>
        <v>0.63088607594936719</v>
      </c>
      <c r="W442" s="1150">
        <v>395</v>
      </c>
      <c r="X442" s="1150">
        <v>240</v>
      </c>
      <c r="Y442" s="1149">
        <f t="shared" si="104"/>
        <v>0.60759493670886078</v>
      </c>
      <c r="Z442" s="1149">
        <f t="shared" si="102"/>
        <v>0.53181434599156119</v>
      </c>
      <c r="AA442" s="1150">
        <v>500</v>
      </c>
      <c r="AB442" s="1150">
        <v>264</v>
      </c>
      <c r="AC442" s="1149">
        <f t="shared" si="103"/>
        <v>0.52800000000000002</v>
      </c>
    </row>
    <row r="443" spans="1:29">
      <c r="A443" s="2082">
        <v>122000000032</v>
      </c>
      <c r="B443" s="2081">
        <v>437</v>
      </c>
      <c r="C443" s="1150" t="s">
        <v>860</v>
      </c>
      <c r="D443" s="1150" t="s">
        <v>1623</v>
      </c>
      <c r="E443" s="1150" t="s">
        <v>4418</v>
      </c>
      <c r="F443" s="1150" t="s">
        <v>4429</v>
      </c>
      <c r="G443" s="1150">
        <v>400</v>
      </c>
      <c r="H443" s="1150">
        <v>400</v>
      </c>
      <c r="I443" s="1150">
        <v>384</v>
      </c>
      <c r="J443" s="1149">
        <f t="shared" si="109"/>
        <v>0.96</v>
      </c>
      <c r="K443" s="1150">
        <v>400</v>
      </c>
      <c r="L443" s="1150">
        <v>384</v>
      </c>
      <c r="M443" s="1149">
        <f t="shared" si="110"/>
        <v>0.96</v>
      </c>
      <c r="N443" s="1150">
        <v>400</v>
      </c>
      <c r="O443" s="1150">
        <v>354</v>
      </c>
      <c r="P443" s="1149">
        <f t="shared" si="111"/>
        <v>0.88500000000000001</v>
      </c>
      <c r="Q443" s="1150">
        <v>400</v>
      </c>
      <c r="R443" s="1150">
        <v>351.36</v>
      </c>
      <c r="S443" s="1149">
        <f t="shared" si="108"/>
        <v>0.87840000000000007</v>
      </c>
      <c r="T443" s="1150">
        <v>400</v>
      </c>
      <c r="U443" s="1150">
        <v>371.52</v>
      </c>
      <c r="V443" s="1149">
        <f t="shared" si="101"/>
        <v>0.92879999999999996</v>
      </c>
      <c r="W443" s="1150">
        <v>400</v>
      </c>
      <c r="X443" s="1150">
        <v>360</v>
      </c>
      <c r="Y443" s="1149">
        <f t="shared" si="104"/>
        <v>0.9</v>
      </c>
      <c r="Z443" s="1149">
        <f t="shared" si="102"/>
        <v>0.91870000000000007</v>
      </c>
      <c r="AA443" s="1150">
        <v>500</v>
      </c>
      <c r="AB443" s="1150">
        <v>652.6</v>
      </c>
      <c r="AC443" s="1149">
        <f t="shared" si="103"/>
        <v>1.3052000000000001</v>
      </c>
    </row>
    <row r="444" spans="1:29">
      <c r="A444" s="2082">
        <v>122000000038</v>
      </c>
      <c r="B444" s="2081">
        <v>438</v>
      </c>
      <c r="C444" s="1150" t="s">
        <v>861</v>
      </c>
      <c r="D444" s="1150" t="s">
        <v>1623</v>
      </c>
      <c r="E444" s="1150" t="s">
        <v>4418</v>
      </c>
      <c r="F444" s="1150" t="s">
        <v>4429</v>
      </c>
      <c r="G444" s="1150">
        <v>400</v>
      </c>
      <c r="H444" s="1150">
        <v>400</v>
      </c>
      <c r="I444" s="1150">
        <v>426</v>
      </c>
      <c r="J444" s="1149">
        <f t="shared" si="109"/>
        <v>1.0649999999999999</v>
      </c>
      <c r="K444" s="1150">
        <v>400</v>
      </c>
      <c r="L444" s="1150">
        <v>474</v>
      </c>
      <c r="M444" s="1149">
        <f t="shared" si="110"/>
        <v>1.1850000000000001</v>
      </c>
      <c r="N444" s="1150">
        <v>400</v>
      </c>
      <c r="O444" s="1150">
        <v>366</v>
      </c>
      <c r="P444" s="1149">
        <f t="shared" si="111"/>
        <v>0.91500000000000004</v>
      </c>
      <c r="Q444" s="1150">
        <v>400</v>
      </c>
      <c r="R444" s="1150">
        <v>435.59999999999997</v>
      </c>
      <c r="S444" s="1149">
        <f t="shared" si="108"/>
        <v>1.089</v>
      </c>
      <c r="T444" s="1150">
        <v>400</v>
      </c>
      <c r="U444" s="1150">
        <v>438</v>
      </c>
      <c r="V444" s="1149">
        <f t="shared" si="101"/>
        <v>1.095</v>
      </c>
      <c r="W444" s="1150">
        <v>400</v>
      </c>
      <c r="X444" s="1150">
        <v>413.99999999999994</v>
      </c>
      <c r="Y444" s="1149">
        <f t="shared" si="104"/>
        <v>1.0349999999999999</v>
      </c>
      <c r="Z444" s="1149">
        <f t="shared" si="102"/>
        <v>1.0640000000000001</v>
      </c>
      <c r="AA444" s="1150">
        <v>500</v>
      </c>
      <c r="AB444" s="1150">
        <v>564</v>
      </c>
      <c r="AC444" s="1149">
        <f t="shared" si="103"/>
        <v>1.1279999999999999</v>
      </c>
    </row>
    <row r="445" spans="1:29">
      <c r="A445" s="2082">
        <v>122000000040</v>
      </c>
      <c r="B445" s="2081">
        <v>439</v>
      </c>
      <c r="C445" s="1150" t="s">
        <v>862</v>
      </c>
      <c r="D445" s="1150" t="s">
        <v>1623</v>
      </c>
      <c r="E445" s="1150" t="s">
        <v>4595</v>
      </c>
      <c r="F445" s="1150" t="s">
        <v>4429</v>
      </c>
      <c r="G445" s="1150">
        <v>400</v>
      </c>
      <c r="H445" s="1150">
        <v>400</v>
      </c>
      <c r="I445" s="1150">
        <v>225.6</v>
      </c>
      <c r="J445" s="1149">
        <f t="shared" si="109"/>
        <v>0.56399999999999995</v>
      </c>
      <c r="K445" s="1150">
        <v>400</v>
      </c>
      <c r="L445" s="1150">
        <v>218.45999999999998</v>
      </c>
      <c r="M445" s="1149">
        <f t="shared" si="110"/>
        <v>0.54614999999999991</v>
      </c>
      <c r="N445" s="1150">
        <v>400</v>
      </c>
      <c r="O445" s="1150">
        <v>215.82000000000002</v>
      </c>
      <c r="P445" s="1149">
        <f t="shared" si="111"/>
        <v>0.53955000000000009</v>
      </c>
      <c r="Q445" s="1150">
        <v>400</v>
      </c>
      <c r="R445" s="1150">
        <v>225.72</v>
      </c>
      <c r="S445" s="1149">
        <f t="shared" si="108"/>
        <v>0.56430000000000002</v>
      </c>
      <c r="T445" s="1150">
        <v>400</v>
      </c>
      <c r="U445" s="1150">
        <v>220.85999999999999</v>
      </c>
      <c r="V445" s="1149">
        <f t="shared" si="101"/>
        <v>0.55214999999999992</v>
      </c>
      <c r="W445" s="1150">
        <v>400</v>
      </c>
      <c r="X445" s="1150">
        <v>246.96</v>
      </c>
      <c r="Y445" s="1149">
        <f t="shared" si="104"/>
        <v>0.61740000000000006</v>
      </c>
      <c r="Z445" s="1149">
        <f t="shared" si="102"/>
        <v>0.56392500000000001</v>
      </c>
      <c r="AA445" s="1150">
        <v>500</v>
      </c>
      <c r="AB445" s="1150">
        <v>0</v>
      </c>
      <c r="AC445" s="1149">
        <f t="shared" si="103"/>
        <v>0</v>
      </c>
    </row>
    <row r="446" spans="1:29">
      <c r="A446" s="2082">
        <v>122000000077</v>
      </c>
      <c r="B446" s="2081">
        <v>440</v>
      </c>
      <c r="C446" s="1150" t="s">
        <v>2993</v>
      </c>
      <c r="D446" s="1150" t="s">
        <v>1623</v>
      </c>
      <c r="E446" s="1150" t="s">
        <v>4418</v>
      </c>
      <c r="F446" s="1150" t="s">
        <v>4429</v>
      </c>
      <c r="G446" s="1150">
        <v>400</v>
      </c>
      <c r="H446" s="1150">
        <v>400</v>
      </c>
      <c r="I446" s="1150">
        <v>36</v>
      </c>
      <c r="J446" s="1149">
        <f t="shared" si="109"/>
        <v>0.09</v>
      </c>
      <c r="K446" s="1150">
        <v>400</v>
      </c>
      <c r="L446" s="1150">
        <v>198</v>
      </c>
      <c r="M446" s="1149">
        <f t="shared" si="110"/>
        <v>0.495</v>
      </c>
      <c r="N446" s="1150">
        <v>400</v>
      </c>
      <c r="O446" s="1150">
        <v>324</v>
      </c>
      <c r="P446" s="1149">
        <f t="shared" si="111"/>
        <v>0.81</v>
      </c>
      <c r="Q446" s="1150">
        <v>400</v>
      </c>
      <c r="R446" s="1150">
        <v>315.83999999999997</v>
      </c>
      <c r="S446" s="1149">
        <f t="shared" si="108"/>
        <v>0.78959999999999997</v>
      </c>
      <c r="T446" s="1150">
        <v>400</v>
      </c>
      <c r="U446" s="1150">
        <v>302.16000000000003</v>
      </c>
      <c r="V446" s="1149">
        <f t="shared" si="101"/>
        <v>0.75540000000000007</v>
      </c>
      <c r="W446" s="1150">
        <v>400</v>
      </c>
      <c r="X446" s="1150">
        <v>282</v>
      </c>
      <c r="Y446" s="1149">
        <f t="shared" si="104"/>
        <v>0.70499999999999996</v>
      </c>
      <c r="Z446" s="1149">
        <f t="shared" si="102"/>
        <v>0.60750000000000004</v>
      </c>
      <c r="AA446" s="1150">
        <v>500</v>
      </c>
      <c r="AB446" s="1150">
        <v>351.6</v>
      </c>
      <c r="AC446" s="1149">
        <f t="shared" si="103"/>
        <v>0.70320000000000005</v>
      </c>
    </row>
    <row r="447" spans="1:29">
      <c r="A447" s="2082">
        <v>122000000083</v>
      </c>
      <c r="B447" s="2081">
        <v>441</v>
      </c>
      <c r="C447" s="1150" t="s">
        <v>3284</v>
      </c>
      <c r="D447" s="1150" t="s">
        <v>1623</v>
      </c>
      <c r="E447" s="1150" t="s">
        <v>4418</v>
      </c>
      <c r="F447" s="1150" t="s">
        <v>4429</v>
      </c>
      <c r="G447" s="1150">
        <v>400</v>
      </c>
      <c r="H447" s="1150">
        <v>400</v>
      </c>
      <c r="I447" s="1150">
        <v>174</v>
      </c>
      <c r="J447" s="1149">
        <f t="shared" si="109"/>
        <v>0.435</v>
      </c>
      <c r="K447" s="1150">
        <v>400</v>
      </c>
      <c r="L447" s="1150">
        <v>264</v>
      </c>
      <c r="M447" s="1149">
        <f t="shared" si="110"/>
        <v>0.66</v>
      </c>
      <c r="N447" s="1150">
        <v>400</v>
      </c>
      <c r="O447" s="1150">
        <v>258</v>
      </c>
      <c r="P447" s="1149">
        <f t="shared" si="111"/>
        <v>0.64500000000000002</v>
      </c>
      <c r="Q447" s="1150">
        <v>400</v>
      </c>
      <c r="R447" s="1150">
        <v>256.08</v>
      </c>
      <c r="S447" s="1149">
        <f t="shared" si="108"/>
        <v>0.64019999999999999</v>
      </c>
      <c r="T447" s="1150">
        <v>400</v>
      </c>
      <c r="U447" s="1150">
        <v>258.72000000000003</v>
      </c>
      <c r="V447" s="1149">
        <f t="shared" si="101"/>
        <v>0.64680000000000004</v>
      </c>
      <c r="W447" s="1150">
        <v>400</v>
      </c>
      <c r="X447" s="1150">
        <v>180</v>
      </c>
      <c r="Y447" s="1149">
        <f t="shared" si="104"/>
        <v>0.45</v>
      </c>
      <c r="Z447" s="1149">
        <f t="shared" si="102"/>
        <v>0.57950000000000002</v>
      </c>
      <c r="AA447" s="1150">
        <v>500</v>
      </c>
      <c r="AB447" s="1150">
        <v>141.12</v>
      </c>
      <c r="AC447" s="1149">
        <f t="shared" si="103"/>
        <v>0.28223999999999999</v>
      </c>
    </row>
    <row r="448" spans="1:29">
      <c r="A448" s="2082">
        <v>123000000057</v>
      </c>
      <c r="B448" s="2081">
        <v>442</v>
      </c>
      <c r="C448" s="1150" t="s">
        <v>866</v>
      </c>
      <c r="D448" s="1150" t="s">
        <v>1623</v>
      </c>
      <c r="E448" s="1150" t="s">
        <v>4599</v>
      </c>
      <c r="F448" s="1150" t="s">
        <v>4429</v>
      </c>
      <c r="G448" s="1150">
        <v>400</v>
      </c>
      <c r="H448" s="1150">
        <v>400</v>
      </c>
      <c r="I448" s="1150">
        <v>118.1</v>
      </c>
      <c r="J448" s="1149">
        <f t="shared" si="109"/>
        <v>0.29525000000000001</v>
      </c>
      <c r="K448" s="1150">
        <v>400</v>
      </c>
      <c r="L448" s="1150">
        <v>69.099999999999994</v>
      </c>
      <c r="M448" s="1149">
        <f t="shared" si="110"/>
        <v>0.17274999999999999</v>
      </c>
      <c r="N448" s="1150">
        <v>400</v>
      </c>
      <c r="O448" s="1150">
        <v>72.2</v>
      </c>
      <c r="P448" s="1149">
        <f t="shared" si="111"/>
        <v>0.18049999999999999</v>
      </c>
      <c r="Q448" s="1150">
        <v>400</v>
      </c>
      <c r="R448" s="1150">
        <v>79.100000000000009</v>
      </c>
      <c r="S448" s="1149">
        <f t="shared" si="108"/>
        <v>0.19775000000000001</v>
      </c>
      <c r="T448" s="1150">
        <v>400</v>
      </c>
      <c r="U448" s="1150">
        <v>85.3</v>
      </c>
      <c r="V448" s="1149">
        <f t="shared" si="101"/>
        <v>0.21325</v>
      </c>
      <c r="W448" s="1150">
        <v>400</v>
      </c>
      <c r="X448" s="1150">
        <v>103.7</v>
      </c>
      <c r="Y448" s="1149">
        <f t="shared" si="104"/>
        <v>0.25924999999999998</v>
      </c>
      <c r="Z448" s="1149">
        <f t="shared" si="102"/>
        <v>0.21979166666666666</v>
      </c>
      <c r="AA448" s="1150">
        <v>500</v>
      </c>
      <c r="AB448" s="1150">
        <v>168</v>
      </c>
      <c r="AC448" s="1149">
        <f t="shared" si="103"/>
        <v>0.33600000000000002</v>
      </c>
    </row>
    <row r="449" spans="1:29">
      <c r="A449" s="2082">
        <v>123000000082</v>
      </c>
      <c r="B449" s="2081">
        <v>443</v>
      </c>
      <c r="C449" s="1150" t="s">
        <v>1703</v>
      </c>
      <c r="D449" s="1150" t="s">
        <v>1623</v>
      </c>
      <c r="E449" s="1150" t="s">
        <v>4599</v>
      </c>
      <c r="F449" s="1150" t="s">
        <v>4429</v>
      </c>
      <c r="G449" s="1150">
        <v>400</v>
      </c>
      <c r="H449" s="1150">
        <v>400</v>
      </c>
      <c r="I449" s="1150">
        <v>225</v>
      </c>
      <c r="J449" s="1149">
        <f t="shared" si="109"/>
        <v>0.5625</v>
      </c>
      <c r="K449" s="1150">
        <v>400</v>
      </c>
      <c r="L449" s="1150">
        <v>170</v>
      </c>
      <c r="M449" s="1149">
        <f t="shared" si="110"/>
        <v>0.42499999999999999</v>
      </c>
      <c r="N449" s="1150">
        <v>400</v>
      </c>
      <c r="O449" s="1150">
        <v>159.80000000000001</v>
      </c>
      <c r="P449" s="1149">
        <f t="shared" si="111"/>
        <v>0.39950000000000002</v>
      </c>
      <c r="Q449" s="1150">
        <v>400</v>
      </c>
      <c r="R449" s="1150">
        <v>172.2</v>
      </c>
      <c r="S449" s="1149">
        <f t="shared" si="108"/>
        <v>0.43049999999999999</v>
      </c>
      <c r="T449" s="1150">
        <v>400</v>
      </c>
      <c r="U449" s="1150">
        <v>215</v>
      </c>
      <c r="V449" s="1149">
        <f t="shared" si="101"/>
        <v>0.53749999999999998</v>
      </c>
      <c r="W449" s="1150">
        <v>400</v>
      </c>
      <c r="X449" s="1150">
        <v>195</v>
      </c>
      <c r="Y449" s="1149">
        <f t="shared" si="104"/>
        <v>0.48749999999999999</v>
      </c>
      <c r="Z449" s="1149">
        <f t="shared" si="102"/>
        <v>0.47375</v>
      </c>
      <c r="AA449" s="1150">
        <v>500</v>
      </c>
      <c r="AB449" s="1150">
        <v>72</v>
      </c>
      <c r="AC449" s="1149">
        <f t="shared" si="103"/>
        <v>0.14399999999999999</v>
      </c>
    </row>
    <row r="450" spans="1:29">
      <c r="A450" s="2082">
        <v>123000000097</v>
      </c>
      <c r="B450" s="2081">
        <v>444</v>
      </c>
      <c r="C450" s="1150" t="s">
        <v>2807</v>
      </c>
      <c r="D450" s="1150" t="s">
        <v>1623</v>
      </c>
      <c r="E450" s="1150" t="s">
        <v>4602</v>
      </c>
      <c r="F450" s="1150" t="s">
        <v>4429</v>
      </c>
      <c r="G450" s="1150">
        <v>400</v>
      </c>
      <c r="H450" s="1150">
        <v>400</v>
      </c>
      <c r="I450" s="1150">
        <v>130</v>
      </c>
      <c r="J450" s="1149">
        <f t="shared" si="109"/>
        <v>0.32500000000000001</v>
      </c>
      <c r="K450" s="1150">
        <v>400</v>
      </c>
      <c r="L450" s="1150">
        <v>0</v>
      </c>
      <c r="M450" s="1149">
        <f t="shared" si="110"/>
        <v>0</v>
      </c>
      <c r="N450" s="1150">
        <v>400</v>
      </c>
      <c r="O450" s="1150">
        <v>0</v>
      </c>
      <c r="P450" s="1149">
        <f t="shared" si="111"/>
        <v>0</v>
      </c>
      <c r="Q450" s="1150">
        <v>400</v>
      </c>
      <c r="R450" s="1150">
        <v>0</v>
      </c>
      <c r="S450" s="1149">
        <f t="shared" si="108"/>
        <v>0</v>
      </c>
      <c r="T450" s="1150">
        <v>400</v>
      </c>
      <c r="U450" s="1150">
        <v>0</v>
      </c>
      <c r="V450" s="1149">
        <f t="shared" si="101"/>
        <v>0</v>
      </c>
      <c r="W450" s="1150">
        <v>400</v>
      </c>
      <c r="X450" s="1150">
        <v>0</v>
      </c>
      <c r="Y450" s="1149">
        <f t="shared" si="104"/>
        <v>0</v>
      </c>
      <c r="Z450" s="1149">
        <f t="shared" si="102"/>
        <v>5.4166666666666669E-2</v>
      </c>
      <c r="AA450" s="1150">
        <v>500</v>
      </c>
      <c r="AB450" s="1150">
        <v>140</v>
      </c>
      <c r="AC450" s="1149">
        <f t="shared" si="103"/>
        <v>0.28000000000000003</v>
      </c>
    </row>
    <row r="451" spans="1:29">
      <c r="A451" s="2082">
        <v>123000000120</v>
      </c>
      <c r="B451" s="2081">
        <v>445</v>
      </c>
      <c r="C451" s="1150" t="s">
        <v>3524</v>
      </c>
      <c r="D451" s="1150" t="s">
        <v>1623</v>
      </c>
      <c r="E451" s="1150" t="s">
        <v>4418</v>
      </c>
      <c r="F451" s="1150" t="s">
        <v>4429</v>
      </c>
      <c r="G451" s="1150">
        <v>400</v>
      </c>
      <c r="H451" s="1150">
        <v>400</v>
      </c>
      <c r="I451" s="1150">
        <v>384</v>
      </c>
      <c r="J451" s="1149">
        <f t="shared" si="109"/>
        <v>0.96</v>
      </c>
      <c r="K451" s="1150">
        <v>400</v>
      </c>
      <c r="L451" s="1150">
        <v>384</v>
      </c>
      <c r="M451" s="1149">
        <f t="shared" si="110"/>
        <v>0.96</v>
      </c>
      <c r="N451" s="1150">
        <v>400</v>
      </c>
      <c r="O451" s="1150">
        <v>384</v>
      </c>
      <c r="P451" s="1149">
        <f t="shared" si="111"/>
        <v>0.96</v>
      </c>
      <c r="Q451" s="1150">
        <v>400</v>
      </c>
      <c r="R451" s="1150">
        <v>384</v>
      </c>
      <c r="S451" s="1149">
        <f t="shared" si="108"/>
        <v>0.96</v>
      </c>
      <c r="T451" s="1150">
        <v>400</v>
      </c>
      <c r="U451" s="1150">
        <v>0</v>
      </c>
      <c r="V451" s="1149">
        <f t="shared" si="101"/>
        <v>0</v>
      </c>
      <c r="W451" s="1150">
        <v>400</v>
      </c>
      <c r="X451" s="1150">
        <v>0</v>
      </c>
      <c r="Y451" s="1149">
        <f t="shared" si="104"/>
        <v>0</v>
      </c>
      <c r="Z451" s="1149">
        <f t="shared" si="102"/>
        <v>0.64</v>
      </c>
      <c r="AA451" s="1150">
        <v>506</v>
      </c>
      <c r="AB451" s="1150">
        <v>468.24</v>
      </c>
      <c r="AC451" s="1149">
        <f t="shared" si="103"/>
        <v>0.92537549407114628</v>
      </c>
    </row>
    <row r="452" spans="1:29">
      <c r="A452" s="2082">
        <v>125000000027</v>
      </c>
      <c r="B452" s="2081">
        <v>446</v>
      </c>
      <c r="C452" s="1150" t="s">
        <v>3216</v>
      </c>
      <c r="D452" s="1150" t="s">
        <v>1623</v>
      </c>
      <c r="E452" s="1150" t="s">
        <v>4602</v>
      </c>
      <c r="F452" s="1150" t="s">
        <v>4429</v>
      </c>
      <c r="G452" s="1150">
        <v>400</v>
      </c>
      <c r="H452" s="1150">
        <v>400</v>
      </c>
      <c r="I452" s="1150">
        <v>108</v>
      </c>
      <c r="J452" s="1149">
        <f t="shared" si="109"/>
        <v>0.27</v>
      </c>
      <c r="K452" s="1150">
        <v>400</v>
      </c>
      <c r="L452" s="1150">
        <v>96</v>
      </c>
      <c r="M452" s="1149">
        <f t="shared" si="110"/>
        <v>0.24</v>
      </c>
      <c r="N452" s="1150">
        <v>400</v>
      </c>
      <c r="O452" s="1150">
        <v>96</v>
      </c>
      <c r="P452" s="1149">
        <f t="shared" si="111"/>
        <v>0.24</v>
      </c>
      <c r="Q452" s="1150">
        <v>400</v>
      </c>
      <c r="R452" s="1150">
        <v>126</v>
      </c>
      <c r="S452" s="1149">
        <f t="shared" si="108"/>
        <v>0.315</v>
      </c>
      <c r="T452" s="1150">
        <v>400</v>
      </c>
      <c r="U452" s="1150">
        <v>114</v>
      </c>
      <c r="V452" s="1149">
        <f t="shared" si="101"/>
        <v>0.28499999999999998</v>
      </c>
      <c r="W452" s="1150">
        <v>400</v>
      </c>
      <c r="X452" s="1150">
        <v>78</v>
      </c>
      <c r="Y452" s="1149">
        <f t="shared" si="104"/>
        <v>0.19500000000000001</v>
      </c>
      <c r="Z452" s="1149">
        <f t="shared" si="102"/>
        <v>0.25750000000000001</v>
      </c>
      <c r="AA452" s="1150">
        <v>536</v>
      </c>
      <c r="AB452" s="1150">
        <v>52.8</v>
      </c>
      <c r="AC452" s="1149">
        <f t="shared" si="103"/>
        <v>9.8507462686567154E-2</v>
      </c>
    </row>
    <row r="453" spans="1:29">
      <c r="A453" s="2082">
        <v>611000000099</v>
      </c>
      <c r="B453" s="2081">
        <v>447</v>
      </c>
      <c r="C453" s="1150" t="s">
        <v>3281</v>
      </c>
      <c r="D453" s="1150" t="s">
        <v>1623</v>
      </c>
      <c r="E453" s="1150" t="s">
        <v>4611</v>
      </c>
      <c r="F453" s="1150" t="s">
        <v>4428</v>
      </c>
      <c r="G453" s="1150">
        <v>400</v>
      </c>
      <c r="H453" s="1150">
        <v>400</v>
      </c>
      <c r="I453" s="1150">
        <v>84.48</v>
      </c>
      <c r="J453" s="1149">
        <f t="shared" si="109"/>
        <v>0.2112</v>
      </c>
      <c r="K453" s="1150">
        <v>400</v>
      </c>
      <c r="L453" s="1150">
        <v>95.52000000000001</v>
      </c>
      <c r="M453" s="1149">
        <f t="shared" si="110"/>
        <v>0.23880000000000001</v>
      </c>
      <c r="N453" s="1150">
        <v>400</v>
      </c>
      <c r="O453" s="1150">
        <v>127.2</v>
      </c>
      <c r="P453" s="1149">
        <f t="shared" si="111"/>
        <v>0.318</v>
      </c>
      <c r="Q453" s="1150">
        <v>400</v>
      </c>
      <c r="R453" s="1150">
        <v>166.56</v>
      </c>
      <c r="S453" s="1149">
        <f t="shared" si="108"/>
        <v>0.41639999999999999</v>
      </c>
      <c r="T453" s="1150">
        <v>400</v>
      </c>
      <c r="U453" s="1150">
        <v>177.12</v>
      </c>
      <c r="V453" s="1149">
        <f t="shared" ref="V453:V501" si="112">+U453/T453</f>
        <v>0.44280000000000003</v>
      </c>
      <c r="W453" s="1150">
        <v>400</v>
      </c>
      <c r="X453" s="1150">
        <v>152.16</v>
      </c>
      <c r="Y453" s="1149">
        <f t="shared" si="104"/>
        <v>0.38040000000000002</v>
      </c>
      <c r="Z453" s="1149">
        <f t="shared" ref="Z453:Z515" si="113">+(I453+L453+O453+R453+U453+X453)/(H453+K453+N453+Q453+T453+W453)</f>
        <v>0.33460000000000001</v>
      </c>
      <c r="AA453" s="1150">
        <v>554</v>
      </c>
      <c r="AB453" s="1150">
        <v>190.4</v>
      </c>
      <c r="AC453" s="1149">
        <f t="shared" si="103"/>
        <v>0.34368231046931408</v>
      </c>
    </row>
    <row r="454" spans="1:29">
      <c r="A454" s="2082">
        <v>611000000103</v>
      </c>
      <c r="B454" s="2081">
        <v>448</v>
      </c>
      <c r="C454" s="1150" t="s">
        <v>3499</v>
      </c>
      <c r="D454" s="1150" t="s">
        <v>1623</v>
      </c>
      <c r="E454" s="1150" t="s">
        <v>1687</v>
      </c>
      <c r="F454" s="1150" t="s">
        <v>4428</v>
      </c>
      <c r="G454" s="1150">
        <v>400</v>
      </c>
      <c r="H454" s="1150">
        <v>400</v>
      </c>
      <c r="I454" s="1150">
        <v>145.91999999999999</v>
      </c>
      <c r="J454" s="1149">
        <f t="shared" si="109"/>
        <v>0.36479999999999996</v>
      </c>
      <c r="K454" s="1150">
        <v>400</v>
      </c>
      <c r="L454" s="1150">
        <v>123.36</v>
      </c>
      <c r="M454" s="1149">
        <f t="shared" si="110"/>
        <v>0.30840000000000001</v>
      </c>
      <c r="N454" s="1150">
        <v>400</v>
      </c>
      <c r="O454" s="1150">
        <v>120.96000000000001</v>
      </c>
      <c r="P454" s="1149">
        <f t="shared" si="111"/>
        <v>0.3024</v>
      </c>
      <c r="Q454" s="1150">
        <v>400</v>
      </c>
      <c r="R454" s="1150">
        <v>120.72</v>
      </c>
      <c r="S454" s="1149">
        <f t="shared" si="108"/>
        <v>0.30180000000000001</v>
      </c>
      <c r="T454" s="1150">
        <v>400</v>
      </c>
      <c r="U454" s="1150">
        <v>131.52000000000001</v>
      </c>
      <c r="V454" s="1149">
        <f t="shared" si="112"/>
        <v>0.32880000000000004</v>
      </c>
      <c r="W454" s="1150">
        <v>400</v>
      </c>
      <c r="X454" s="1150">
        <v>137.28</v>
      </c>
      <c r="Y454" s="1149">
        <f t="shared" si="104"/>
        <v>0.34320000000000001</v>
      </c>
      <c r="Z454" s="1149">
        <f t="shared" si="113"/>
        <v>0.32490000000000002</v>
      </c>
      <c r="AA454" s="1150">
        <v>555</v>
      </c>
      <c r="AB454" s="1150">
        <v>132</v>
      </c>
      <c r="AC454" s="1149">
        <f t="shared" si="103"/>
        <v>0.23783783783783785</v>
      </c>
    </row>
    <row r="455" spans="1:29">
      <c r="A455" s="2082">
        <v>122000000085</v>
      </c>
      <c r="B455" s="2081">
        <v>449</v>
      </c>
      <c r="C455" s="1150" t="s">
        <v>3261</v>
      </c>
      <c r="D455" s="1150" t="s">
        <v>1623</v>
      </c>
      <c r="E455" s="1150" t="s">
        <v>4597</v>
      </c>
      <c r="F455" s="1150" t="s">
        <v>4428</v>
      </c>
      <c r="G455" s="1150">
        <v>403</v>
      </c>
      <c r="H455" s="1150">
        <v>403</v>
      </c>
      <c r="I455" s="1150">
        <v>36</v>
      </c>
      <c r="J455" s="1149">
        <f t="shared" si="109"/>
        <v>8.9330024813895778E-2</v>
      </c>
      <c r="K455" s="1150">
        <v>403</v>
      </c>
      <c r="L455" s="1150">
        <v>42.000000000000007</v>
      </c>
      <c r="M455" s="1149">
        <f t="shared" si="110"/>
        <v>0.10421836228287842</v>
      </c>
      <c r="N455" s="1150">
        <v>403</v>
      </c>
      <c r="O455" s="1150">
        <v>84.000000000000014</v>
      </c>
      <c r="P455" s="1149">
        <f t="shared" si="111"/>
        <v>0.20843672456575685</v>
      </c>
      <c r="Q455" s="1150">
        <v>403</v>
      </c>
      <c r="R455" s="1150">
        <v>78</v>
      </c>
      <c r="S455" s="1149">
        <f t="shared" si="108"/>
        <v>0.19354838709677419</v>
      </c>
      <c r="T455" s="1150">
        <v>403</v>
      </c>
      <c r="U455" s="1150">
        <v>81.839999999999989</v>
      </c>
      <c r="V455" s="1149">
        <f t="shared" si="112"/>
        <v>0.20307692307692304</v>
      </c>
      <c r="W455" s="1150">
        <v>403</v>
      </c>
      <c r="X455" s="1150">
        <v>72</v>
      </c>
      <c r="Y455" s="1149">
        <f t="shared" si="104"/>
        <v>0.17866004962779156</v>
      </c>
      <c r="Z455" s="1149">
        <f t="shared" si="113"/>
        <v>0.16287841191066996</v>
      </c>
      <c r="AA455" s="1150">
        <v>555</v>
      </c>
      <c r="AB455" s="1150">
        <v>320</v>
      </c>
      <c r="AC455" s="1149">
        <f t="shared" ref="AC455:AC518" si="114">+AB455/AA455</f>
        <v>0.57657657657657657</v>
      </c>
    </row>
    <row r="456" spans="1:29">
      <c r="A456" s="2082">
        <v>621000000044</v>
      </c>
      <c r="B456" s="2081">
        <v>450</v>
      </c>
      <c r="C456" s="1150" t="s">
        <v>2996</v>
      </c>
      <c r="D456" s="1150" t="s">
        <v>1623</v>
      </c>
      <c r="E456" s="1150" t="s">
        <v>4599</v>
      </c>
      <c r="F456" s="1150" t="s">
        <v>4428</v>
      </c>
      <c r="G456" s="1150">
        <v>404</v>
      </c>
      <c r="H456" s="1150">
        <v>404</v>
      </c>
      <c r="I456" s="1150">
        <v>3.6</v>
      </c>
      <c r="J456" s="1149">
        <f t="shared" si="109"/>
        <v>8.9108910891089119E-3</v>
      </c>
      <c r="K456" s="1150">
        <v>404</v>
      </c>
      <c r="L456" s="1150">
        <v>3.6</v>
      </c>
      <c r="M456" s="1149">
        <f t="shared" si="110"/>
        <v>8.9108910891089119E-3</v>
      </c>
      <c r="N456" s="1150">
        <v>404</v>
      </c>
      <c r="O456" s="1150">
        <v>3.6</v>
      </c>
      <c r="P456" s="1149">
        <f t="shared" si="111"/>
        <v>8.9108910891089119E-3</v>
      </c>
      <c r="Q456" s="1150">
        <v>404</v>
      </c>
      <c r="R456" s="1150">
        <v>204.60000000000002</v>
      </c>
      <c r="S456" s="1149">
        <f t="shared" si="108"/>
        <v>0.50643564356435644</v>
      </c>
      <c r="T456" s="1150">
        <v>404</v>
      </c>
      <c r="U456" s="1150">
        <v>193.67999999999998</v>
      </c>
      <c r="V456" s="1149">
        <f t="shared" si="112"/>
        <v>0.47940594059405933</v>
      </c>
      <c r="W456" s="1150">
        <v>404</v>
      </c>
      <c r="X456" s="1150">
        <v>193.8</v>
      </c>
      <c r="Y456" s="1149">
        <f t="shared" si="104"/>
        <v>0.47970297029702974</v>
      </c>
      <c r="Z456" s="1149">
        <f t="shared" si="113"/>
        <v>0.24871287128712877</v>
      </c>
      <c r="AA456" s="1150">
        <v>555</v>
      </c>
      <c r="AB456" s="1150">
        <v>99.6</v>
      </c>
      <c r="AC456" s="1149">
        <f t="shared" si="114"/>
        <v>0.17945945945945946</v>
      </c>
    </row>
    <row r="457" spans="1:29">
      <c r="A457" s="2082">
        <v>123000000096</v>
      </c>
      <c r="B457" s="2081">
        <v>451</v>
      </c>
      <c r="C457" s="1150" t="s">
        <v>2824</v>
      </c>
      <c r="D457" s="1150" t="s">
        <v>1623</v>
      </c>
      <c r="E457" s="1150" t="s">
        <v>4418</v>
      </c>
      <c r="F457" s="1150" t="s">
        <v>4429</v>
      </c>
      <c r="G457" s="1150">
        <v>420</v>
      </c>
      <c r="H457" s="1150">
        <v>420</v>
      </c>
      <c r="I457" s="1150">
        <v>385</v>
      </c>
      <c r="J457" s="1149">
        <f t="shared" si="109"/>
        <v>0.91666666666666663</v>
      </c>
      <c r="K457" s="1150">
        <v>420</v>
      </c>
      <c r="L457" s="1150">
        <v>355</v>
      </c>
      <c r="M457" s="1149">
        <f t="shared" si="110"/>
        <v>0.84523809523809523</v>
      </c>
      <c r="N457" s="1150">
        <v>420</v>
      </c>
      <c r="O457" s="1150">
        <v>331.2</v>
      </c>
      <c r="P457" s="1149">
        <f t="shared" si="111"/>
        <v>0.78857142857142859</v>
      </c>
      <c r="Q457" s="1150">
        <v>420</v>
      </c>
      <c r="R457" s="1150">
        <v>380</v>
      </c>
      <c r="S457" s="1149">
        <f t="shared" si="108"/>
        <v>0.90476190476190477</v>
      </c>
      <c r="T457" s="1150">
        <v>420</v>
      </c>
      <c r="U457" s="1150">
        <v>337.2</v>
      </c>
      <c r="V457" s="1149">
        <f t="shared" si="112"/>
        <v>0.80285714285714282</v>
      </c>
      <c r="W457" s="1150">
        <v>420</v>
      </c>
      <c r="X457" s="1150">
        <v>298.8</v>
      </c>
      <c r="Y457" s="1149">
        <f t="shared" si="104"/>
        <v>0.71142857142857141</v>
      </c>
      <c r="Z457" s="1149">
        <f t="shared" si="113"/>
        <v>0.82825396825396835</v>
      </c>
      <c r="AA457" s="1150">
        <v>555</v>
      </c>
      <c r="AB457" s="1150">
        <v>198</v>
      </c>
      <c r="AC457" s="1149">
        <f t="shared" si="114"/>
        <v>0.35675675675675678</v>
      </c>
    </row>
    <row r="458" spans="1:29">
      <c r="A458" s="2082">
        <v>622000000025</v>
      </c>
      <c r="B458" s="2081">
        <v>452</v>
      </c>
      <c r="C458" s="1150" t="s">
        <v>339</v>
      </c>
      <c r="D458" s="1150" t="s">
        <v>1623</v>
      </c>
      <c r="E458" s="1150" t="s">
        <v>1687</v>
      </c>
      <c r="F458" s="1150" t="s">
        <v>4429</v>
      </c>
      <c r="G458" s="1150">
        <v>422</v>
      </c>
      <c r="H458" s="1150">
        <v>422</v>
      </c>
      <c r="I458" s="1150">
        <v>65</v>
      </c>
      <c r="J458" s="1149">
        <f t="shared" si="109"/>
        <v>0.15402843601895735</v>
      </c>
      <c r="K458" s="1150">
        <v>422</v>
      </c>
      <c r="L458" s="1150">
        <v>40</v>
      </c>
      <c r="M458" s="1149">
        <f t="shared" si="110"/>
        <v>9.4786729857819899E-2</v>
      </c>
      <c r="N458" s="1150">
        <v>422</v>
      </c>
      <c r="O458" s="1150">
        <v>52.8</v>
      </c>
      <c r="P458" s="1149">
        <f t="shared" si="111"/>
        <v>0.12511848341232226</v>
      </c>
      <c r="Q458" s="1150">
        <v>422</v>
      </c>
      <c r="R458" s="1150">
        <v>37.400000000000006</v>
      </c>
      <c r="S458" s="1149">
        <f t="shared" si="108"/>
        <v>8.8625592417061624E-2</v>
      </c>
      <c r="T458" s="1150">
        <v>422</v>
      </c>
      <c r="U458" s="1150">
        <v>20.8</v>
      </c>
      <c r="V458" s="1149">
        <f t="shared" si="112"/>
        <v>4.9289099526066353E-2</v>
      </c>
      <c r="W458" s="1150">
        <v>422</v>
      </c>
      <c r="X458" s="1150">
        <v>50</v>
      </c>
      <c r="Y458" s="1149">
        <f t="shared" ref="Y458:Y515" si="115">+X458/W458</f>
        <v>0.11848341232227488</v>
      </c>
      <c r="Z458" s="1149">
        <f t="shared" si="113"/>
        <v>0.10505529225908374</v>
      </c>
      <c r="AA458" s="1150">
        <v>555</v>
      </c>
      <c r="AB458" s="1150">
        <v>63</v>
      </c>
      <c r="AC458" s="1149">
        <f t="shared" si="114"/>
        <v>0.11351351351351352</v>
      </c>
    </row>
    <row r="459" spans="1:29">
      <c r="A459" s="2082">
        <v>421000000016</v>
      </c>
      <c r="B459" s="2081">
        <v>453</v>
      </c>
      <c r="C459" s="1150" t="s">
        <v>3502</v>
      </c>
      <c r="D459" s="1150" t="s">
        <v>1623</v>
      </c>
      <c r="E459" s="1150" t="s">
        <v>1687</v>
      </c>
      <c r="F459" s="1150" t="s">
        <v>4429</v>
      </c>
      <c r="G459" s="1150">
        <v>426</v>
      </c>
      <c r="H459" s="1150">
        <v>426</v>
      </c>
      <c r="I459" s="1150">
        <v>355.2</v>
      </c>
      <c r="J459" s="1149">
        <f t="shared" si="109"/>
        <v>0.83380281690140845</v>
      </c>
      <c r="K459" s="1150">
        <v>426</v>
      </c>
      <c r="L459" s="1150">
        <v>346.56</v>
      </c>
      <c r="M459" s="1149">
        <f t="shared" si="110"/>
        <v>0.81352112676056343</v>
      </c>
      <c r="N459" s="1150">
        <v>426</v>
      </c>
      <c r="O459" s="1150">
        <v>341.28</v>
      </c>
      <c r="P459" s="1149">
        <f t="shared" si="111"/>
        <v>0.80112676056338017</v>
      </c>
      <c r="Q459" s="1150">
        <v>426</v>
      </c>
      <c r="R459" s="1150">
        <v>346.56</v>
      </c>
      <c r="S459" s="1149">
        <f t="shared" si="108"/>
        <v>0.81352112676056343</v>
      </c>
      <c r="T459" s="1150">
        <v>426</v>
      </c>
      <c r="U459" s="1150">
        <v>357.84000000000003</v>
      </c>
      <c r="V459" s="1149">
        <f t="shared" si="112"/>
        <v>0.84000000000000008</v>
      </c>
      <c r="W459" s="1150">
        <v>426</v>
      </c>
      <c r="X459" s="1150">
        <v>328.32</v>
      </c>
      <c r="Y459" s="1149">
        <f t="shared" si="115"/>
        <v>0.77070422535211269</v>
      </c>
      <c r="Z459" s="1149">
        <f t="shared" si="113"/>
        <v>0.81211267605633808</v>
      </c>
      <c r="AA459" s="1150">
        <v>555</v>
      </c>
      <c r="AB459" s="1150">
        <v>302.39999999999998</v>
      </c>
      <c r="AC459" s="1149">
        <f t="shared" si="114"/>
        <v>0.54486486486486485</v>
      </c>
    </row>
    <row r="460" spans="1:29">
      <c r="A460" s="2082">
        <v>615000000039</v>
      </c>
      <c r="B460" s="2081">
        <v>454</v>
      </c>
      <c r="C460" s="1150" t="s">
        <v>3505</v>
      </c>
      <c r="D460" s="1150" t="s">
        <v>1623</v>
      </c>
      <c r="E460" s="1150" t="s">
        <v>1687</v>
      </c>
      <c r="F460" s="1150" t="s">
        <v>4429</v>
      </c>
      <c r="G460" s="1150">
        <v>426</v>
      </c>
      <c r="H460" s="1150">
        <v>426</v>
      </c>
      <c r="I460" s="1150">
        <v>338.15999999999997</v>
      </c>
      <c r="J460" s="1149">
        <f t="shared" si="109"/>
        <v>0.79380281690140841</v>
      </c>
      <c r="K460" s="1150">
        <v>426</v>
      </c>
      <c r="L460" s="1150">
        <v>304.32</v>
      </c>
      <c r="M460" s="1149">
        <f t="shared" si="110"/>
        <v>0.71436619718309857</v>
      </c>
      <c r="N460" s="1150">
        <v>426</v>
      </c>
      <c r="O460" s="1150">
        <v>295.92</v>
      </c>
      <c r="P460" s="1149">
        <f t="shared" si="111"/>
        <v>0.69464788732394367</v>
      </c>
      <c r="Q460" s="1150">
        <v>426</v>
      </c>
      <c r="R460" s="1150">
        <v>325.44</v>
      </c>
      <c r="S460" s="1149">
        <f t="shared" si="108"/>
        <v>0.76394366197183095</v>
      </c>
      <c r="T460" s="1150">
        <v>426</v>
      </c>
      <c r="U460" s="1150">
        <v>241.68</v>
      </c>
      <c r="V460" s="1149">
        <f t="shared" si="112"/>
        <v>0.56732394366197181</v>
      </c>
      <c r="W460" s="1150">
        <v>426</v>
      </c>
      <c r="X460" s="1150">
        <v>324.24</v>
      </c>
      <c r="Y460" s="1149">
        <f t="shared" si="115"/>
        <v>0.76112676056338036</v>
      </c>
      <c r="Z460" s="1149">
        <f t="shared" si="113"/>
        <v>0.71586854460093907</v>
      </c>
      <c r="AA460" s="1150">
        <v>555</v>
      </c>
      <c r="AB460" s="1150">
        <v>30</v>
      </c>
      <c r="AC460" s="1149">
        <f t="shared" si="114"/>
        <v>5.4054054054054057E-2</v>
      </c>
    </row>
    <row r="461" spans="1:29">
      <c r="A461" s="2082">
        <v>613000000012</v>
      </c>
      <c r="B461" s="2081">
        <v>455</v>
      </c>
      <c r="C461" s="1150" t="s">
        <v>801</v>
      </c>
      <c r="D461" s="1150" t="s">
        <v>1623</v>
      </c>
      <c r="E461" s="1150" t="s">
        <v>4418</v>
      </c>
      <c r="F461" s="1150" t="s">
        <v>4429</v>
      </c>
      <c r="G461" s="1150">
        <v>434</v>
      </c>
      <c r="H461" s="1150">
        <v>434</v>
      </c>
      <c r="I461" s="1150">
        <v>330.24</v>
      </c>
      <c r="J461" s="1149">
        <f t="shared" si="109"/>
        <v>0.76092165898617514</v>
      </c>
      <c r="K461" s="1150">
        <v>434</v>
      </c>
      <c r="L461" s="1150">
        <v>342.24</v>
      </c>
      <c r="M461" s="1149">
        <f t="shared" si="110"/>
        <v>0.78857142857142859</v>
      </c>
      <c r="N461" s="1150">
        <v>434</v>
      </c>
      <c r="O461" s="1150">
        <v>279.36</v>
      </c>
      <c r="P461" s="1149">
        <f t="shared" si="111"/>
        <v>0.64368663594470055</v>
      </c>
      <c r="Q461" s="1150">
        <v>434</v>
      </c>
      <c r="R461" s="1150">
        <v>269.52</v>
      </c>
      <c r="S461" s="1149">
        <f t="shared" si="108"/>
        <v>0.62101382488479262</v>
      </c>
      <c r="T461" s="1150">
        <v>434</v>
      </c>
      <c r="U461" s="1150">
        <v>272.64000000000004</v>
      </c>
      <c r="V461" s="1149">
        <f t="shared" si="112"/>
        <v>0.62820276497695859</v>
      </c>
      <c r="W461" s="1150">
        <v>434</v>
      </c>
      <c r="X461" s="1150">
        <v>238.32</v>
      </c>
      <c r="Y461" s="1149">
        <f t="shared" si="115"/>
        <v>0.54912442396313366</v>
      </c>
      <c r="Z461" s="1149">
        <f t="shared" si="113"/>
        <v>0.66525345622119825</v>
      </c>
      <c r="AA461" s="1150">
        <v>555</v>
      </c>
      <c r="AB461" s="1150">
        <v>433.92</v>
      </c>
      <c r="AC461" s="1149">
        <f t="shared" si="114"/>
        <v>0.78183783783783789</v>
      </c>
    </row>
    <row r="462" spans="1:29">
      <c r="A462" s="2082">
        <v>124000000039</v>
      </c>
      <c r="B462" s="2081">
        <v>456</v>
      </c>
      <c r="C462" s="1150" t="s">
        <v>992</v>
      </c>
      <c r="D462" s="1150" t="s">
        <v>1623</v>
      </c>
      <c r="E462" s="1150" t="s">
        <v>4418</v>
      </c>
      <c r="F462" s="1150" t="s">
        <v>4428</v>
      </c>
      <c r="G462" s="1150">
        <v>440</v>
      </c>
      <c r="H462" s="1150">
        <v>440</v>
      </c>
      <c r="I462" s="1150">
        <v>468.35999999999996</v>
      </c>
      <c r="J462" s="1149">
        <f t="shared" si="109"/>
        <v>1.0644545454545453</v>
      </c>
      <c r="K462" s="1150">
        <v>440</v>
      </c>
      <c r="L462" s="1150">
        <v>439.2</v>
      </c>
      <c r="M462" s="1149">
        <f t="shared" si="110"/>
        <v>0.99818181818181817</v>
      </c>
      <c r="N462" s="1150">
        <v>440</v>
      </c>
      <c r="O462" s="1150">
        <v>437.4</v>
      </c>
      <c r="P462" s="1149">
        <f t="shared" si="111"/>
        <v>0.99409090909090903</v>
      </c>
      <c r="Q462" s="1150">
        <v>440</v>
      </c>
      <c r="R462" s="1150">
        <v>463.32000000000005</v>
      </c>
      <c r="S462" s="1149">
        <f t="shared" si="108"/>
        <v>1.0530000000000002</v>
      </c>
      <c r="T462" s="1150">
        <v>440</v>
      </c>
      <c r="U462" s="1150">
        <v>425.88</v>
      </c>
      <c r="V462" s="1149">
        <f t="shared" si="112"/>
        <v>0.96790909090909094</v>
      </c>
      <c r="W462" s="1150">
        <v>440</v>
      </c>
      <c r="X462" s="1150">
        <v>408.96000000000004</v>
      </c>
      <c r="Y462" s="1149">
        <f t="shared" si="115"/>
        <v>0.92945454545454553</v>
      </c>
      <c r="Z462" s="1149">
        <f t="shared" si="113"/>
        <v>1.0011818181818184</v>
      </c>
      <c r="AA462" s="1150">
        <v>555</v>
      </c>
      <c r="AB462" s="1150">
        <v>174.24</v>
      </c>
      <c r="AC462" s="1149">
        <f t="shared" si="114"/>
        <v>0.31394594594594594</v>
      </c>
    </row>
    <row r="463" spans="1:29">
      <c r="A463" s="2082">
        <v>124000000062</v>
      </c>
      <c r="B463" s="2081">
        <v>457</v>
      </c>
      <c r="C463" s="1150" t="s">
        <v>3508</v>
      </c>
      <c r="D463" s="1150" t="s">
        <v>1623</v>
      </c>
      <c r="E463" s="1150" t="s">
        <v>4418</v>
      </c>
      <c r="F463" s="1150" t="s">
        <v>4428</v>
      </c>
      <c r="G463" s="1150">
        <v>445</v>
      </c>
      <c r="H463" s="1150">
        <v>445</v>
      </c>
      <c r="I463" s="1150">
        <v>204.00000000000003</v>
      </c>
      <c r="J463" s="1149">
        <f t="shared" ref="J463:J494" si="116">+I463/H463</f>
        <v>0.45842696629213492</v>
      </c>
      <c r="K463" s="1150">
        <v>445</v>
      </c>
      <c r="L463" s="1150">
        <v>132</v>
      </c>
      <c r="M463" s="1149">
        <f t="shared" ref="M463:M494" si="117">+L463/K463</f>
        <v>0.29662921348314608</v>
      </c>
      <c r="N463" s="1150">
        <v>445</v>
      </c>
      <c r="O463" s="1150">
        <v>186</v>
      </c>
      <c r="P463" s="1149">
        <f t="shared" ref="P463:P494" si="118">+O463/N463</f>
        <v>0.41797752808988764</v>
      </c>
      <c r="Q463" s="1150">
        <v>445</v>
      </c>
      <c r="R463" s="1150">
        <v>186</v>
      </c>
      <c r="S463" s="1149">
        <f t="shared" si="108"/>
        <v>0.41797752808988764</v>
      </c>
      <c r="T463" s="1150">
        <v>445</v>
      </c>
      <c r="U463" s="1150">
        <v>150</v>
      </c>
      <c r="V463" s="1149">
        <f t="shared" si="112"/>
        <v>0.33707865168539325</v>
      </c>
      <c r="W463" s="1150">
        <v>445</v>
      </c>
      <c r="X463" s="1150">
        <v>180</v>
      </c>
      <c r="Y463" s="1149">
        <f t="shared" si="115"/>
        <v>0.4044943820224719</v>
      </c>
      <c r="Z463" s="1149">
        <f t="shared" si="113"/>
        <v>0.38876404494382022</v>
      </c>
      <c r="AA463" s="1150">
        <v>555</v>
      </c>
      <c r="AB463" s="1150">
        <v>147.36000000000001</v>
      </c>
      <c r="AC463" s="1149">
        <f t="shared" si="114"/>
        <v>0.26551351351351354</v>
      </c>
    </row>
    <row r="464" spans="1:29">
      <c r="A464" s="2082">
        <v>126000000041</v>
      </c>
      <c r="B464" s="2081">
        <v>458</v>
      </c>
      <c r="C464" s="1150" t="s">
        <v>3213</v>
      </c>
      <c r="D464" s="1150" t="s">
        <v>1623</v>
      </c>
      <c r="E464" s="1150" t="s">
        <v>4418</v>
      </c>
      <c r="F464" s="1150" t="s">
        <v>4428</v>
      </c>
      <c r="G464" s="1150">
        <v>445</v>
      </c>
      <c r="H464" s="1150">
        <v>445</v>
      </c>
      <c r="I464" s="1150">
        <v>189.35999999999999</v>
      </c>
      <c r="J464" s="1149">
        <f t="shared" si="116"/>
        <v>0.4255280898876404</v>
      </c>
      <c r="K464" s="1150">
        <v>445</v>
      </c>
      <c r="L464" s="1150">
        <v>189.84</v>
      </c>
      <c r="M464" s="1149">
        <f t="shared" si="117"/>
        <v>0.42660674157303374</v>
      </c>
      <c r="N464" s="1150">
        <v>445</v>
      </c>
      <c r="O464" s="1150">
        <v>180.72000000000003</v>
      </c>
      <c r="P464" s="1149">
        <f t="shared" si="118"/>
        <v>0.40611235955056185</v>
      </c>
      <c r="Q464" s="1150">
        <v>445</v>
      </c>
      <c r="R464" s="1150">
        <v>176.16000000000003</v>
      </c>
      <c r="S464" s="1149">
        <f t="shared" si="108"/>
        <v>0.39586516853932591</v>
      </c>
      <c r="T464" s="1150">
        <v>445</v>
      </c>
      <c r="U464" s="1150">
        <v>170.64</v>
      </c>
      <c r="V464" s="1149">
        <f t="shared" si="112"/>
        <v>0.38346067415730334</v>
      </c>
      <c r="W464" s="1150">
        <v>445</v>
      </c>
      <c r="X464" s="1150">
        <v>162.96</v>
      </c>
      <c r="Y464" s="1149">
        <f t="shared" si="115"/>
        <v>0.36620224719101124</v>
      </c>
      <c r="Z464" s="1149">
        <f t="shared" si="113"/>
        <v>0.40062921348314612</v>
      </c>
      <c r="AA464" s="1150">
        <v>555</v>
      </c>
      <c r="AB464" s="1150">
        <v>0</v>
      </c>
      <c r="AC464" s="1149">
        <f t="shared" si="114"/>
        <v>0</v>
      </c>
    </row>
    <row r="465" spans="1:29">
      <c r="A465" s="2082">
        <v>123000000002</v>
      </c>
      <c r="B465" s="2081">
        <v>459</v>
      </c>
      <c r="C465" s="1150" t="s">
        <v>1039</v>
      </c>
      <c r="D465" s="1150" t="s">
        <v>1623</v>
      </c>
      <c r="E465" s="1150" t="s">
        <v>4418</v>
      </c>
      <c r="F465" s="1150" t="s">
        <v>4428</v>
      </c>
      <c r="G465" s="1150">
        <v>450</v>
      </c>
      <c r="H465" s="1150">
        <v>450</v>
      </c>
      <c r="I465" s="1150">
        <v>480.9</v>
      </c>
      <c r="J465" s="1149">
        <f t="shared" si="116"/>
        <v>1.0686666666666667</v>
      </c>
      <c r="K465" s="1150">
        <v>450</v>
      </c>
      <c r="L465" s="1150">
        <v>452.70000000000005</v>
      </c>
      <c r="M465" s="1149">
        <f t="shared" si="117"/>
        <v>1.006</v>
      </c>
      <c r="N465" s="1150">
        <v>450</v>
      </c>
      <c r="O465" s="1150">
        <v>395.7</v>
      </c>
      <c r="P465" s="1149">
        <f t="shared" si="118"/>
        <v>0.8793333333333333</v>
      </c>
      <c r="Q465" s="1150">
        <v>450</v>
      </c>
      <c r="R465" s="1150">
        <v>451.8</v>
      </c>
      <c r="S465" s="1149">
        <f t="shared" si="108"/>
        <v>1.004</v>
      </c>
      <c r="T465" s="1150">
        <v>450</v>
      </c>
      <c r="U465" s="1150">
        <v>421.8</v>
      </c>
      <c r="V465" s="1149">
        <f t="shared" si="112"/>
        <v>0.93733333333333335</v>
      </c>
      <c r="W465" s="1150">
        <v>450</v>
      </c>
      <c r="X465" s="1150">
        <v>445.2</v>
      </c>
      <c r="Y465" s="1149">
        <f t="shared" si="115"/>
        <v>0.98933333333333329</v>
      </c>
      <c r="Z465" s="1149">
        <f t="shared" si="113"/>
        <v>0.98077777777777775</v>
      </c>
      <c r="AA465" s="1150">
        <v>555</v>
      </c>
      <c r="AB465" s="1150">
        <v>324</v>
      </c>
      <c r="AC465" s="1149">
        <f t="shared" si="114"/>
        <v>0.58378378378378382</v>
      </c>
    </row>
    <row r="466" spans="1:29">
      <c r="A466" s="2082">
        <v>123000000013</v>
      </c>
      <c r="B466" s="2081">
        <v>460</v>
      </c>
      <c r="C466" s="1150" t="s">
        <v>25</v>
      </c>
      <c r="D466" s="1150" t="s">
        <v>1623</v>
      </c>
      <c r="E466" s="1150" t="s">
        <v>4418</v>
      </c>
      <c r="F466" s="1150" t="s">
        <v>4428</v>
      </c>
      <c r="G466" s="1150">
        <v>450</v>
      </c>
      <c r="H466" s="1150">
        <v>450</v>
      </c>
      <c r="I466" s="1150">
        <v>478.08</v>
      </c>
      <c r="J466" s="1149">
        <f t="shared" si="116"/>
        <v>1.0624</v>
      </c>
      <c r="K466" s="1150">
        <v>450</v>
      </c>
      <c r="L466" s="1150">
        <v>456</v>
      </c>
      <c r="M466" s="1149">
        <f t="shared" si="117"/>
        <v>1.0133333333333334</v>
      </c>
      <c r="N466" s="1150">
        <v>450</v>
      </c>
      <c r="O466" s="1150">
        <v>419.52000000000004</v>
      </c>
      <c r="P466" s="1149">
        <f t="shared" si="118"/>
        <v>0.9322666666666668</v>
      </c>
      <c r="Q466" s="1150">
        <v>450</v>
      </c>
      <c r="R466" s="1150">
        <v>386.64</v>
      </c>
      <c r="S466" s="1149">
        <f t="shared" si="108"/>
        <v>0.85919999999999996</v>
      </c>
      <c r="T466" s="1150">
        <v>450</v>
      </c>
      <c r="U466" s="1150">
        <v>407.28</v>
      </c>
      <c r="V466" s="1149">
        <f t="shared" si="112"/>
        <v>0.90506666666666657</v>
      </c>
      <c r="W466" s="1150">
        <v>450</v>
      </c>
      <c r="X466" s="1150">
        <v>437.04</v>
      </c>
      <c r="Y466" s="1149">
        <f t="shared" si="115"/>
        <v>0.97120000000000006</v>
      </c>
      <c r="Z466" s="1149">
        <f t="shared" si="113"/>
        <v>0.95724444444444423</v>
      </c>
      <c r="AA466" s="1150">
        <v>555</v>
      </c>
      <c r="AB466" s="1150">
        <v>96</v>
      </c>
      <c r="AC466" s="1149">
        <f t="shared" si="114"/>
        <v>0.17297297297297298</v>
      </c>
    </row>
    <row r="467" spans="1:29">
      <c r="A467" s="2082">
        <v>124000000028</v>
      </c>
      <c r="B467" s="2081">
        <v>461</v>
      </c>
      <c r="C467" s="1150" t="s">
        <v>35</v>
      </c>
      <c r="D467" s="1150" t="s">
        <v>1623</v>
      </c>
      <c r="E467" s="1150" t="s">
        <v>4418</v>
      </c>
      <c r="F467" s="1150" t="s">
        <v>4428</v>
      </c>
      <c r="G467" s="1150">
        <v>450</v>
      </c>
      <c r="H467" s="1150">
        <v>450</v>
      </c>
      <c r="I467" s="1150">
        <v>0</v>
      </c>
      <c r="J467" s="1149">
        <f t="shared" si="116"/>
        <v>0</v>
      </c>
      <c r="K467" s="1150">
        <v>450</v>
      </c>
      <c r="L467" s="1150">
        <v>0</v>
      </c>
      <c r="M467" s="1149">
        <f t="shared" si="117"/>
        <v>0</v>
      </c>
      <c r="N467" s="1150">
        <v>450</v>
      </c>
      <c r="O467" s="1150">
        <v>0</v>
      </c>
      <c r="P467" s="1149">
        <f t="shared" si="118"/>
        <v>0</v>
      </c>
      <c r="Q467" s="1150">
        <v>450</v>
      </c>
      <c r="R467" s="1150">
        <v>0</v>
      </c>
      <c r="S467" s="1149">
        <f t="shared" si="108"/>
        <v>0</v>
      </c>
      <c r="T467" s="1150">
        <v>450</v>
      </c>
      <c r="U467" s="1150">
        <v>0</v>
      </c>
      <c r="V467" s="1149">
        <f t="shared" si="112"/>
        <v>0</v>
      </c>
      <c r="W467" s="1150">
        <v>450</v>
      </c>
      <c r="X467" s="1150">
        <v>0</v>
      </c>
      <c r="Y467" s="1149">
        <f t="shared" si="115"/>
        <v>0</v>
      </c>
      <c r="Z467" s="1149">
        <f t="shared" si="113"/>
        <v>0</v>
      </c>
      <c r="AA467" s="1150">
        <v>555.55999999999995</v>
      </c>
      <c r="AB467" s="1150">
        <v>339</v>
      </c>
      <c r="AC467" s="1149">
        <f t="shared" si="114"/>
        <v>0.6101951184390525</v>
      </c>
    </row>
    <row r="468" spans="1:29">
      <c r="A468" s="2082">
        <v>622000000013</v>
      </c>
      <c r="B468" s="2081">
        <v>462</v>
      </c>
      <c r="C468" s="1150" t="s">
        <v>20</v>
      </c>
      <c r="D468" s="1150" t="s">
        <v>1623</v>
      </c>
      <c r="E468" s="1150" t="s">
        <v>4597</v>
      </c>
      <c r="F468" s="1150" t="s">
        <v>4429</v>
      </c>
      <c r="G468" s="1150">
        <v>452.22</v>
      </c>
      <c r="H468" s="1150">
        <v>452.22</v>
      </c>
      <c r="I468" s="1150">
        <v>92.800000000000011</v>
      </c>
      <c r="J468" s="1149">
        <f t="shared" si="116"/>
        <v>0.20520985361107427</v>
      </c>
      <c r="K468" s="1150">
        <v>452.22</v>
      </c>
      <c r="L468" s="1150">
        <v>94.8</v>
      </c>
      <c r="M468" s="1149">
        <f t="shared" si="117"/>
        <v>0.20963247976648533</v>
      </c>
      <c r="N468" s="1150">
        <v>452.22</v>
      </c>
      <c r="O468" s="1150">
        <v>101.6</v>
      </c>
      <c r="P468" s="1149">
        <f t="shared" si="118"/>
        <v>0.224669408694883</v>
      </c>
      <c r="Q468" s="1150">
        <v>452.22</v>
      </c>
      <c r="R468" s="1150">
        <v>90</v>
      </c>
      <c r="S468" s="1149">
        <f t="shared" si="108"/>
        <v>0.19901817699349872</v>
      </c>
      <c r="T468" s="1150">
        <v>452.22</v>
      </c>
      <c r="U468" s="1150">
        <v>90.8</v>
      </c>
      <c r="V468" s="1149">
        <f t="shared" si="112"/>
        <v>0.20078722745566316</v>
      </c>
      <c r="W468" s="1150">
        <v>452.22</v>
      </c>
      <c r="X468" s="1150">
        <v>87.6</v>
      </c>
      <c r="Y468" s="1149">
        <f t="shared" si="115"/>
        <v>0.19371102560700543</v>
      </c>
      <c r="Z468" s="1149">
        <f t="shared" si="113"/>
        <v>0.20550469535476829</v>
      </c>
      <c r="AA468" s="1150">
        <v>556</v>
      </c>
      <c r="AB468" s="1150">
        <v>221.28</v>
      </c>
      <c r="AC468" s="1149">
        <f t="shared" si="114"/>
        <v>0.39798561151079137</v>
      </c>
    </row>
    <row r="469" spans="1:29">
      <c r="A469" s="2082">
        <v>124000000052</v>
      </c>
      <c r="B469" s="2081">
        <v>463</v>
      </c>
      <c r="C469" s="1150" t="s">
        <v>3117</v>
      </c>
      <c r="D469" s="1150" t="s">
        <v>1623</v>
      </c>
      <c r="E469" s="1150" t="s">
        <v>4599</v>
      </c>
      <c r="F469" s="1150" t="s">
        <v>4429</v>
      </c>
      <c r="G469" s="1150">
        <v>458</v>
      </c>
      <c r="H469" s="1150">
        <v>458</v>
      </c>
      <c r="I469" s="1150">
        <v>0</v>
      </c>
      <c r="J469" s="1149">
        <f t="shared" si="116"/>
        <v>0</v>
      </c>
      <c r="K469" s="1150">
        <v>458</v>
      </c>
      <c r="L469" s="1150">
        <v>96</v>
      </c>
      <c r="M469" s="1149">
        <f t="shared" si="117"/>
        <v>0.20960698689956331</v>
      </c>
      <c r="N469" s="1150">
        <v>458</v>
      </c>
      <c r="O469" s="1150">
        <v>94.08</v>
      </c>
      <c r="P469" s="1149">
        <f t="shared" si="118"/>
        <v>0.20541484716157205</v>
      </c>
      <c r="Q469" s="1150">
        <v>458</v>
      </c>
      <c r="R469" s="1150">
        <v>93.12</v>
      </c>
      <c r="S469" s="1149">
        <f t="shared" si="108"/>
        <v>0.20331877729257644</v>
      </c>
      <c r="T469" s="1150">
        <v>458</v>
      </c>
      <c r="U469" s="1150">
        <v>163.67999999999998</v>
      </c>
      <c r="V469" s="1149">
        <f t="shared" si="112"/>
        <v>0.35737991266375541</v>
      </c>
      <c r="W469" s="1150">
        <v>458</v>
      </c>
      <c r="X469" s="1150">
        <v>223.68</v>
      </c>
      <c r="Y469" s="1149">
        <f t="shared" si="115"/>
        <v>0.48838427947598256</v>
      </c>
      <c r="Z469" s="1149">
        <f t="shared" si="113"/>
        <v>0.24401746724890827</v>
      </c>
      <c r="AA469" s="1150">
        <v>556</v>
      </c>
      <c r="AB469" s="1150">
        <v>19.68</v>
      </c>
      <c r="AC469" s="1149">
        <f t="shared" si="114"/>
        <v>3.539568345323741E-2</v>
      </c>
    </row>
    <row r="470" spans="1:29">
      <c r="A470" s="2082">
        <v>122000000082</v>
      </c>
      <c r="B470" s="2081">
        <v>464</v>
      </c>
      <c r="C470" s="1150" t="s">
        <v>3276</v>
      </c>
      <c r="D470" s="1150" t="s">
        <v>1623</v>
      </c>
      <c r="E470" s="1150" t="s">
        <v>1687</v>
      </c>
      <c r="F470" s="1150" t="s">
        <v>4429</v>
      </c>
      <c r="G470" s="1150">
        <v>461</v>
      </c>
      <c r="H470" s="1150">
        <v>461</v>
      </c>
      <c r="I470" s="1150">
        <v>696</v>
      </c>
      <c r="J470" s="1149">
        <f t="shared" si="116"/>
        <v>1.5097613882863341</v>
      </c>
      <c r="K470" s="1150">
        <v>461</v>
      </c>
      <c r="L470" s="1150">
        <v>750</v>
      </c>
      <c r="M470" s="1149">
        <f t="shared" si="117"/>
        <v>1.6268980477223427</v>
      </c>
      <c r="N470" s="1150">
        <v>461</v>
      </c>
      <c r="O470" s="1150">
        <v>702</v>
      </c>
      <c r="P470" s="1149">
        <f t="shared" si="118"/>
        <v>1.5227765726681128</v>
      </c>
      <c r="Q470" s="1150">
        <v>461</v>
      </c>
      <c r="R470" s="1150">
        <v>845.04000000000008</v>
      </c>
      <c r="S470" s="1149">
        <f t="shared" si="108"/>
        <v>1.8330585683297183</v>
      </c>
      <c r="T470" s="1150">
        <v>461</v>
      </c>
      <c r="U470" s="1150">
        <v>835.44</v>
      </c>
      <c r="V470" s="1149">
        <f t="shared" si="112"/>
        <v>1.8122342733188721</v>
      </c>
      <c r="W470" s="1150">
        <v>461</v>
      </c>
      <c r="X470" s="1150">
        <v>660</v>
      </c>
      <c r="Y470" s="1149">
        <f t="shared" si="115"/>
        <v>1.4316702819956617</v>
      </c>
      <c r="Z470" s="1149">
        <f t="shared" si="113"/>
        <v>1.6227331887201735</v>
      </c>
      <c r="AA470" s="1150">
        <v>556</v>
      </c>
      <c r="AB470" s="1150">
        <v>324</v>
      </c>
      <c r="AC470" s="1149">
        <f t="shared" si="114"/>
        <v>0.58273381294964033</v>
      </c>
    </row>
    <row r="471" spans="1:29">
      <c r="A471" s="2082">
        <v>421000000002</v>
      </c>
      <c r="B471" s="2081">
        <v>465</v>
      </c>
      <c r="C471" s="1150" t="s">
        <v>577</v>
      </c>
      <c r="D471" s="1150" t="s">
        <v>1623</v>
      </c>
      <c r="E471" s="1150" t="s">
        <v>4599</v>
      </c>
      <c r="F471" s="1150" t="s">
        <v>4429</v>
      </c>
      <c r="G471" s="1150">
        <v>467</v>
      </c>
      <c r="H471" s="1150">
        <v>467</v>
      </c>
      <c r="I471" s="1150">
        <v>69.600000000000009</v>
      </c>
      <c r="J471" s="1149">
        <f t="shared" si="116"/>
        <v>0.14903640256959316</v>
      </c>
      <c r="K471" s="1150">
        <v>467</v>
      </c>
      <c r="L471" s="1150">
        <v>52.8</v>
      </c>
      <c r="M471" s="1149">
        <f t="shared" si="117"/>
        <v>0.11306209850107066</v>
      </c>
      <c r="N471" s="1150">
        <v>467</v>
      </c>
      <c r="O471" s="1150">
        <v>33.6</v>
      </c>
      <c r="P471" s="1149">
        <f t="shared" si="118"/>
        <v>7.194860813704497E-2</v>
      </c>
      <c r="Q471" s="1150">
        <v>467</v>
      </c>
      <c r="R471" s="1150">
        <v>50.400000000000006</v>
      </c>
      <c r="S471" s="1149">
        <f t="shared" si="108"/>
        <v>0.10792291220556746</v>
      </c>
      <c r="T471" s="1150">
        <v>467</v>
      </c>
      <c r="U471" s="1150">
        <v>54</v>
      </c>
      <c r="V471" s="1149">
        <f t="shared" si="112"/>
        <v>0.11563169164882227</v>
      </c>
      <c r="W471" s="1150">
        <v>467</v>
      </c>
      <c r="X471" s="1150">
        <v>55.199999999999996</v>
      </c>
      <c r="Y471" s="1149">
        <f t="shared" si="115"/>
        <v>0.11820128479657387</v>
      </c>
      <c r="Z471" s="1149">
        <f t="shared" si="113"/>
        <v>0.11263383297644539</v>
      </c>
      <c r="AA471" s="1150">
        <v>556</v>
      </c>
      <c r="AB471" s="1150">
        <v>81.2</v>
      </c>
      <c r="AC471" s="1149">
        <f t="shared" si="114"/>
        <v>0.14604316546762591</v>
      </c>
    </row>
    <row r="472" spans="1:29">
      <c r="A472" s="2082">
        <v>127000000009</v>
      </c>
      <c r="B472" s="2081">
        <v>466</v>
      </c>
      <c r="C472" s="1150" t="s">
        <v>1726</v>
      </c>
      <c r="D472" s="1150" t="s">
        <v>1623</v>
      </c>
      <c r="E472" s="1150" t="s">
        <v>4602</v>
      </c>
      <c r="F472" s="1150" t="s">
        <v>4429</v>
      </c>
      <c r="G472" s="1150">
        <v>470</v>
      </c>
      <c r="H472" s="1150">
        <v>470</v>
      </c>
      <c r="I472" s="1150">
        <v>495.84000000000003</v>
      </c>
      <c r="J472" s="1149">
        <f t="shared" si="116"/>
        <v>1.0549787234042554</v>
      </c>
      <c r="K472" s="1150">
        <v>470</v>
      </c>
      <c r="L472" s="1150">
        <v>540</v>
      </c>
      <c r="M472" s="1149">
        <f t="shared" si="117"/>
        <v>1.1489361702127661</v>
      </c>
      <c r="N472" s="1150">
        <v>470</v>
      </c>
      <c r="O472" s="1150">
        <v>71.040000000000006</v>
      </c>
      <c r="P472" s="1149">
        <f t="shared" si="118"/>
        <v>0.15114893617021277</v>
      </c>
      <c r="Q472" s="1150">
        <v>470</v>
      </c>
      <c r="R472" s="1150">
        <v>131.52000000000001</v>
      </c>
      <c r="S472" s="1149">
        <f t="shared" si="108"/>
        <v>0.27982978723404256</v>
      </c>
      <c r="T472" s="1150">
        <v>470</v>
      </c>
      <c r="U472" s="1150">
        <v>240.48</v>
      </c>
      <c r="V472" s="1149">
        <f t="shared" si="112"/>
        <v>0.51165957446808508</v>
      </c>
      <c r="W472" s="1150">
        <v>470</v>
      </c>
      <c r="X472" s="1150">
        <v>240</v>
      </c>
      <c r="Y472" s="1149">
        <f t="shared" si="115"/>
        <v>0.51063829787234039</v>
      </c>
      <c r="Z472" s="1149">
        <f t="shared" si="113"/>
        <v>0.60953191489361702</v>
      </c>
      <c r="AA472" s="1150">
        <v>560</v>
      </c>
      <c r="AB472" s="1150">
        <v>206.4</v>
      </c>
      <c r="AC472" s="1149">
        <f t="shared" si="114"/>
        <v>0.36857142857142861</v>
      </c>
    </row>
    <row r="473" spans="1:29">
      <c r="A473" s="2082">
        <v>123000000080</v>
      </c>
      <c r="B473" s="2081">
        <v>467</v>
      </c>
      <c r="C473" s="1150" t="s">
        <v>1290</v>
      </c>
      <c r="D473" s="1150" t="s">
        <v>1623</v>
      </c>
      <c r="E473" s="1150" t="s">
        <v>4418</v>
      </c>
      <c r="F473" s="1150" t="s">
        <v>4428</v>
      </c>
      <c r="G473" s="1150">
        <v>475</v>
      </c>
      <c r="H473" s="1150">
        <v>475</v>
      </c>
      <c r="I473" s="1150">
        <v>326.15999999999997</v>
      </c>
      <c r="J473" s="1149">
        <f t="shared" si="116"/>
        <v>0.68665263157894729</v>
      </c>
      <c r="K473" s="1150">
        <v>475</v>
      </c>
      <c r="L473" s="1150">
        <v>352.56</v>
      </c>
      <c r="M473" s="1149">
        <f t="shared" si="117"/>
        <v>0.74223157894736846</v>
      </c>
      <c r="N473" s="1150">
        <v>475</v>
      </c>
      <c r="O473" s="1150">
        <v>397.92</v>
      </c>
      <c r="P473" s="1149">
        <f t="shared" si="118"/>
        <v>0.83772631578947376</v>
      </c>
      <c r="Q473" s="1150">
        <v>475</v>
      </c>
      <c r="R473" s="1150">
        <v>353.76</v>
      </c>
      <c r="S473" s="1149">
        <f t="shared" si="108"/>
        <v>0.74475789473684206</v>
      </c>
      <c r="T473" s="1150">
        <v>475</v>
      </c>
      <c r="U473" s="1150">
        <v>391.44</v>
      </c>
      <c r="V473" s="1149">
        <f t="shared" si="112"/>
        <v>0.82408421052631575</v>
      </c>
      <c r="W473" s="1150">
        <v>475</v>
      </c>
      <c r="X473" s="1150">
        <v>232.8</v>
      </c>
      <c r="Y473" s="1149">
        <f t="shared" si="115"/>
        <v>0.49010526315789477</v>
      </c>
      <c r="Z473" s="1149">
        <f t="shared" si="113"/>
        <v>0.72092631578947375</v>
      </c>
      <c r="AA473" s="1150">
        <v>560</v>
      </c>
      <c r="AB473" s="1150">
        <v>256.32</v>
      </c>
      <c r="AC473" s="1149">
        <f t="shared" si="114"/>
        <v>0.45771428571428568</v>
      </c>
    </row>
    <row r="474" spans="1:29">
      <c r="A474" s="2082">
        <v>611000000052</v>
      </c>
      <c r="B474" s="2081">
        <v>468</v>
      </c>
      <c r="C474" s="1150" t="s">
        <v>2884</v>
      </c>
      <c r="D474" s="1150" t="s">
        <v>1623</v>
      </c>
      <c r="E474" s="1150" t="s">
        <v>4418</v>
      </c>
      <c r="F474" s="1150" t="s">
        <v>4428</v>
      </c>
      <c r="G474" s="1150">
        <v>475</v>
      </c>
      <c r="H474" s="1150">
        <v>475</v>
      </c>
      <c r="I474" s="1150">
        <v>381.6</v>
      </c>
      <c r="J474" s="1149">
        <f t="shared" si="116"/>
        <v>0.80336842105263162</v>
      </c>
      <c r="K474" s="1150">
        <v>475</v>
      </c>
      <c r="L474" s="1150">
        <v>403.20000000000005</v>
      </c>
      <c r="M474" s="1149">
        <f t="shared" si="117"/>
        <v>0.84884210526315795</v>
      </c>
      <c r="N474" s="1150">
        <v>475</v>
      </c>
      <c r="O474" s="1150">
        <v>390</v>
      </c>
      <c r="P474" s="1149">
        <f t="shared" si="118"/>
        <v>0.82105263157894737</v>
      </c>
      <c r="Q474" s="1150">
        <v>475</v>
      </c>
      <c r="R474" s="1150">
        <v>386.40000000000003</v>
      </c>
      <c r="S474" s="1149">
        <f t="shared" si="108"/>
        <v>0.81347368421052635</v>
      </c>
      <c r="T474" s="1150">
        <v>475</v>
      </c>
      <c r="U474" s="1150">
        <v>367.2</v>
      </c>
      <c r="V474" s="1149">
        <f t="shared" si="112"/>
        <v>0.77305263157894732</v>
      </c>
      <c r="W474" s="1150">
        <v>475</v>
      </c>
      <c r="X474" s="1150">
        <v>386.40000000000003</v>
      </c>
      <c r="Y474" s="1149">
        <f t="shared" si="115"/>
        <v>0.81347368421052635</v>
      </c>
      <c r="Z474" s="1149">
        <f t="shared" si="113"/>
        <v>0.81221052631578949</v>
      </c>
      <c r="AA474" s="1150">
        <v>560</v>
      </c>
      <c r="AB474" s="1150">
        <v>441</v>
      </c>
      <c r="AC474" s="1149">
        <f t="shared" si="114"/>
        <v>0.78749999999999998</v>
      </c>
    </row>
    <row r="475" spans="1:29">
      <c r="A475" s="2082">
        <v>622000000192</v>
      </c>
      <c r="B475" s="2081">
        <v>469</v>
      </c>
      <c r="C475" s="1150" t="s">
        <v>4500</v>
      </c>
      <c r="D475" s="1150" t="s">
        <v>1623</v>
      </c>
      <c r="E475" s="1150" t="s">
        <v>578</v>
      </c>
      <c r="F475" s="1150" t="s">
        <v>4429</v>
      </c>
      <c r="G475" s="1150">
        <v>478</v>
      </c>
      <c r="H475" s="1150">
        <v>478</v>
      </c>
      <c r="I475" s="1150">
        <v>366</v>
      </c>
      <c r="J475" s="1149">
        <f t="shared" si="116"/>
        <v>0.76569037656903771</v>
      </c>
      <c r="K475" s="1150">
        <v>478</v>
      </c>
      <c r="L475" s="1150">
        <v>432</v>
      </c>
      <c r="M475" s="1149">
        <f t="shared" si="117"/>
        <v>0.90376569037656906</v>
      </c>
      <c r="N475" s="1150">
        <v>478</v>
      </c>
      <c r="O475" s="1150">
        <v>402</v>
      </c>
      <c r="P475" s="1149">
        <f t="shared" si="118"/>
        <v>0.84100418410041844</v>
      </c>
      <c r="Q475" s="1150">
        <v>478</v>
      </c>
      <c r="R475" s="1150">
        <v>408.00000000000006</v>
      </c>
      <c r="S475" s="1149">
        <f t="shared" si="108"/>
        <v>0.85355648535564865</v>
      </c>
      <c r="T475" s="1150">
        <v>478</v>
      </c>
      <c r="U475" s="1150">
        <v>387.35999999999996</v>
      </c>
      <c r="V475" s="1149">
        <f t="shared" si="112"/>
        <v>0.81037656903765687</v>
      </c>
      <c r="W475" s="1150">
        <v>478</v>
      </c>
      <c r="X475" s="1150">
        <v>425.04</v>
      </c>
      <c r="Y475" s="1149">
        <f t="shared" si="115"/>
        <v>0.88920502092050213</v>
      </c>
      <c r="Z475" s="1149">
        <f t="shared" si="113"/>
        <v>0.84393305439330546</v>
      </c>
      <c r="AA475" s="1150">
        <v>560</v>
      </c>
      <c r="AB475" s="1150">
        <v>452.16</v>
      </c>
      <c r="AC475" s="1149">
        <f t="shared" si="114"/>
        <v>0.8074285714285715</v>
      </c>
    </row>
    <row r="476" spans="1:29">
      <c r="A476" s="2082">
        <v>613000000017</v>
      </c>
      <c r="B476" s="2081">
        <v>470</v>
      </c>
      <c r="C476" s="1150" t="s">
        <v>1000</v>
      </c>
      <c r="D476" s="1150" t="s">
        <v>1623</v>
      </c>
      <c r="E476" s="1150" t="s">
        <v>4418</v>
      </c>
      <c r="F476" s="1150" t="s">
        <v>4428</v>
      </c>
      <c r="G476" s="1150">
        <v>489</v>
      </c>
      <c r="H476" s="1150">
        <v>489</v>
      </c>
      <c r="I476" s="1150">
        <v>210.6</v>
      </c>
      <c r="J476" s="1149">
        <f t="shared" si="116"/>
        <v>0.43067484662576688</v>
      </c>
      <c r="K476" s="1150">
        <v>489</v>
      </c>
      <c r="L476" s="1150">
        <v>217.2</v>
      </c>
      <c r="M476" s="1149">
        <f t="shared" si="117"/>
        <v>0.44417177914110428</v>
      </c>
      <c r="N476" s="1150">
        <v>489</v>
      </c>
      <c r="O476" s="1150">
        <v>283.2</v>
      </c>
      <c r="P476" s="1149">
        <f t="shared" si="118"/>
        <v>0.57914110429447851</v>
      </c>
      <c r="Q476" s="1150">
        <v>489</v>
      </c>
      <c r="R476" s="1150">
        <v>235.8</v>
      </c>
      <c r="S476" s="1149">
        <f t="shared" si="108"/>
        <v>0.48220858895705526</v>
      </c>
      <c r="T476" s="1150">
        <v>489</v>
      </c>
      <c r="U476" s="1150">
        <v>263.64</v>
      </c>
      <c r="V476" s="1149">
        <f t="shared" si="112"/>
        <v>0.53914110429447848</v>
      </c>
      <c r="W476" s="1150">
        <v>489</v>
      </c>
      <c r="X476" s="1150">
        <v>283.2</v>
      </c>
      <c r="Y476" s="1149">
        <f t="shared" si="115"/>
        <v>0.57914110429447851</v>
      </c>
      <c r="Z476" s="1149">
        <f t="shared" si="113"/>
        <v>0.50907975460122701</v>
      </c>
      <c r="AA476" s="1150">
        <v>561</v>
      </c>
      <c r="AB476" s="1150">
        <v>192</v>
      </c>
      <c r="AC476" s="1149">
        <f t="shared" si="114"/>
        <v>0.34224598930481281</v>
      </c>
    </row>
    <row r="477" spans="1:29">
      <c r="A477" s="2082">
        <v>622000000077</v>
      </c>
      <c r="B477" s="2081">
        <v>471</v>
      </c>
      <c r="C477" s="1150" t="s">
        <v>347</v>
      </c>
      <c r="D477" s="1150" t="s">
        <v>1623</v>
      </c>
      <c r="E477" s="1150" t="s">
        <v>4418</v>
      </c>
      <c r="F477" s="1150" t="s">
        <v>4429</v>
      </c>
      <c r="G477" s="1150">
        <v>490</v>
      </c>
      <c r="H477" s="1150">
        <v>490</v>
      </c>
      <c r="I477" s="1150">
        <v>49.2</v>
      </c>
      <c r="J477" s="1149">
        <f t="shared" si="116"/>
        <v>0.10040816326530613</v>
      </c>
      <c r="K477" s="1150">
        <v>490</v>
      </c>
      <c r="L477" s="1150">
        <v>20064</v>
      </c>
      <c r="M477" s="1149">
        <f t="shared" si="117"/>
        <v>40.946938775510205</v>
      </c>
      <c r="N477" s="1150">
        <v>490</v>
      </c>
      <c r="O477" s="1150">
        <v>66</v>
      </c>
      <c r="P477" s="1149">
        <f t="shared" si="118"/>
        <v>0.13469387755102041</v>
      </c>
      <c r="Q477" s="1150">
        <v>490</v>
      </c>
      <c r="R477" s="1150">
        <v>72</v>
      </c>
      <c r="S477" s="1149">
        <f t="shared" si="108"/>
        <v>0.14693877551020409</v>
      </c>
      <c r="T477" s="1150">
        <v>490</v>
      </c>
      <c r="U477" s="1150">
        <v>88.32</v>
      </c>
      <c r="V477" s="1149">
        <f t="shared" si="112"/>
        <v>0.18024489795918366</v>
      </c>
      <c r="W477" s="1150">
        <v>490</v>
      </c>
      <c r="X477" s="1150">
        <v>105.11999999999999</v>
      </c>
      <c r="Y477" s="1149">
        <f t="shared" si="115"/>
        <v>0.21453061224489794</v>
      </c>
      <c r="Z477" s="1149">
        <f t="shared" si="113"/>
        <v>6.9539591836734695</v>
      </c>
      <c r="AA477" s="1150">
        <v>562</v>
      </c>
      <c r="AB477" s="1150">
        <v>252</v>
      </c>
      <c r="AC477" s="1149">
        <f t="shared" si="114"/>
        <v>0.44839857651245552</v>
      </c>
    </row>
    <row r="478" spans="1:29">
      <c r="A478" s="2082">
        <v>622000000174</v>
      </c>
      <c r="B478" s="2081">
        <v>472</v>
      </c>
      <c r="C478" s="1150" t="s">
        <v>2645</v>
      </c>
      <c r="D478" s="1150" t="s">
        <v>1623</v>
      </c>
      <c r="E478" s="1150" t="s">
        <v>4418</v>
      </c>
      <c r="F478" s="1150" t="s">
        <v>4429</v>
      </c>
      <c r="G478" s="1150">
        <v>490</v>
      </c>
      <c r="H478" s="1150">
        <v>240100</v>
      </c>
      <c r="I478" s="1150">
        <v>270000</v>
      </c>
      <c r="J478" s="1149">
        <f t="shared" si="116"/>
        <v>1.1245314452311537</v>
      </c>
      <c r="K478" s="1150">
        <v>490</v>
      </c>
      <c r="L478" s="1150">
        <v>490</v>
      </c>
      <c r="M478" s="1149">
        <f t="shared" si="117"/>
        <v>1</v>
      </c>
      <c r="N478" s="1150">
        <v>490</v>
      </c>
      <c r="O478" s="1150">
        <v>500</v>
      </c>
      <c r="P478" s="1149">
        <f t="shared" si="118"/>
        <v>1.0204081632653061</v>
      </c>
      <c r="Q478" s="1150">
        <v>490</v>
      </c>
      <c r="R478" s="1150">
        <v>280</v>
      </c>
      <c r="S478" s="1149">
        <f t="shared" si="108"/>
        <v>0.5714285714285714</v>
      </c>
      <c r="T478" s="1150">
        <v>490</v>
      </c>
      <c r="U478" s="1150">
        <v>252</v>
      </c>
      <c r="V478" s="1149">
        <f t="shared" si="112"/>
        <v>0.51428571428571423</v>
      </c>
      <c r="W478" s="1150">
        <v>490</v>
      </c>
      <c r="X478" s="1150">
        <v>244</v>
      </c>
      <c r="Y478" s="1149">
        <f t="shared" si="115"/>
        <v>0.49795918367346936</v>
      </c>
      <c r="Z478" s="1149">
        <f t="shared" si="113"/>
        <v>1.1204535147392289</v>
      </c>
      <c r="AA478" s="1150">
        <v>570</v>
      </c>
      <c r="AB478" s="1150">
        <v>380.4</v>
      </c>
      <c r="AC478" s="1149">
        <f t="shared" si="114"/>
        <v>0.6673684210526315</v>
      </c>
    </row>
    <row r="479" spans="1:29">
      <c r="A479" s="2082">
        <v>621000000025</v>
      </c>
      <c r="B479" s="2081">
        <v>473</v>
      </c>
      <c r="C479" s="1150" t="s">
        <v>1004</v>
      </c>
      <c r="D479" s="1150" t="s">
        <v>1623</v>
      </c>
      <c r="E479" s="1150" t="s">
        <v>4418</v>
      </c>
      <c r="F479" s="1150" t="s">
        <v>4428</v>
      </c>
      <c r="G479" s="1150">
        <v>495</v>
      </c>
      <c r="H479" s="1150">
        <v>495</v>
      </c>
      <c r="I479" s="1150">
        <v>387.6</v>
      </c>
      <c r="J479" s="1149">
        <f t="shared" si="116"/>
        <v>0.78303030303030308</v>
      </c>
      <c r="K479" s="1150">
        <v>495</v>
      </c>
      <c r="L479" s="1150">
        <v>383.28000000000003</v>
      </c>
      <c r="M479" s="1149">
        <f t="shared" si="117"/>
        <v>0.77430303030303038</v>
      </c>
      <c r="N479" s="1150">
        <v>495</v>
      </c>
      <c r="O479" s="1150">
        <v>382.08000000000004</v>
      </c>
      <c r="P479" s="1149">
        <f t="shared" si="118"/>
        <v>0.77187878787878794</v>
      </c>
      <c r="Q479" s="1150">
        <v>495</v>
      </c>
      <c r="R479" s="1150">
        <v>379.44</v>
      </c>
      <c r="S479" s="1149">
        <f t="shared" si="108"/>
        <v>0.76654545454545453</v>
      </c>
      <c r="T479" s="1150">
        <v>495</v>
      </c>
      <c r="U479" s="1150">
        <v>374.16</v>
      </c>
      <c r="V479" s="1149">
        <f t="shared" si="112"/>
        <v>0.75587878787878793</v>
      </c>
      <c r="W479" s="1150">
        <v>495</v>
      </c>
      <c r="X479" s="1150">
        <v>321.83999999999997</v>
      </c>
      <c r="Y479" s="1149">
        <f t="shared" si="115"/>
        <v>0.65018181818181808</v>
      </c>
      <c r="Z479" s="1149">
        <f t="shared" si="113"/>
        <v>0.75030303030303036</v>
      </c>
      <c r="AA479" s="1150">
        <v>576</v>
      </c>
      <c r="AB479" s="1150">
        <v>124.1</v>
      </c>
      <c r="AC479" s="1149">
        <f t="shared" si="114"/>
        <v>0.21545138888888887</v>
      </c>
    </row>
    <row r="480" spans="1:29">
      <c r="A480" s="2082">
        <v>121000000002</v>
      </c>
      <c r="B480" s="2081">
        <v>474</v>
      </c>
      <c r="C480" s="1150" t="s">
        <v>643</v>
      </c>
      <c r="D480" s="1150" t="s">
        <v>1623</v>
      </c>
      <c r="E480" s="1150" t="s">
        <v>1687</v>
      </c>
      <c r="F480" s="1150" t="s">
        <v>4428</v>
      </c>
      <c r="G480" s="1150">
        <v>500</v>
      </c>
      <c r="H480" s="1150">
        <v>500</v>
      </c>
      <c r="I480" s="1150">
        <v>235.86</v>
      </c>
      <c r="J480" s="1149">
        <f t="shared" si="116"/>
        <v>0.47172000000000003</v>
      </c>
      <c r="K480" s="1150">
        <v>500</v>
      </c>
      <c r="L480" s="1150">
        <v>175.14</v>
      </c>
      <c r="M480" s="1149">
        <f t="shared" si="117"/>
        <v>0.35027999999999998</v>
      </c>
      <c r="N480" s="1150">
        <v>500</v>
      </c>
      <c r="O480" s="1150">
        <v>264.95999999999998</v>
      </c>
      <c r="P480" s="1149">
        <f t="shared" si="118"/>
        <v>0.52991999999999995</v>
      </c>
      <c r="Q480" s="1150">
        <v>500</v>
      </c>
      <c r="R480" s="1150">
        <v>261.18</v>
      </c>
      <c r="S480" s="1149">
        <f t="shared" si="108"/>
        <v>0.52236000000000005</v>
      </c>
      <c r="T480" s="1150">
        <v>500</v>
      </c>
      <c r="U480" s="1150">
        <v>186.54</v>
      </c>
      <c r="V480" s="1149">
        <f t="shared" si="112"/>
        <v>0.37307999999999997</v>
      </c>
      <c r="W480" s="1150">
        <v>500</v>
      </c>
      <c r="X480" s="1150">
        <v>215.45999999999998</v>
      </c>
      <c r="Y480" s="1149">
        <f t="shared" si="115"/>
        <v>0.43091999999999997</v>
      </c>
      <c r="Z480" s="1149">
        <f t="shared" si="113"/>
        <v>0.44638000000000005</v>
      </c>
      <c r="AA480" s="1150">
        <v>585</v>
      </c>
      <c r="AB480" s="1150">
        <v>254</v>
      </c>
      <c r="AC480" s="1149">
        <f t="shared" si="114"/>
        <v>0.4341880341880342</v>
      </c>
    </row>
    <row r="481" spans="1:29">
      <c r="A481" s="2082">
        <v>122000000002</v>
      </c>
      <c r="B481" s="2081">
        <v>475</v>
      </c>
      <c r="C481" s="1150" t="s">
        <v>855</v>
      </c>
      <c r="D481" s="1150" t="s">
        <v>1623</v>
      </c>
      <c r="E481" s="1150" t="s">
        <v>4418</v>
      </c>
      <c r="F481" s="1150" t="s">
        <v>4428</v>
      </c>
      <c r="G481" s="1150">
        <v>500</v>
      </c>
      <c r="H481" s="1150">
        <v>500</v>
      </c>
      <c r="I481" s="1150">
        <v>300</v>
      </c>
      <c r="J481" s="1149">
        <f t="shared" si="116"/>
        <v>0.6</v>
      </c>
      <c r="K481" s="1150">
        <v>500</v>
      </c>
      <c r="L481" s="1150">
        <v>288</v>
      </c>
      <c r="M481" s="1149">
        <f t="shared" si="117"/>
        <v>0.57599999999999996</v>
      </c>
      <c r="N481" s="1150">
        <v>500</v>
      </c>
      <c r="O481" s="1150">
        <v>288</v>
      </c>
      <c r="P481" s="1149">
        <f t="shared" si="118"/>
        <v>0.57599999999999996</v>
      </c>
      <c r="Q481" s="1150">
        <v>500</v>
      </c>
      <c r="R481" s="1150">
        <v>36</v>
      </c>
      <c r="S481" s="1149">
        <f t="shared" si="108"/>
        <v>7.1999999999999995E-2</v>
      </c>
      <c r="T481" s="1150">
        <v>500</v>
      </c>
      <c r="U481" s="1150">
        <v>273.12</v>
      </c>
      <c r="V481" s="1149">
        <f t="shared" si="112"/>
        <v>0.54624000000000006</v>
      </c>
      <c r="W481" s="1150">
        <v>500</v>
      </c>
      <c r="X481" s="1150">
        <v>276</v>
      </c>
      <c r="Y481" s="1149">
        <f t="shared" si="115"/>
        <v>0.55200000000000005</v>
      </c>
      <c r="Z481" s="1149">
        <f t="shared" si="113"/>
        <v>0.48703999999999997</v>
      </c>
      <c r="AA481" s="1150">
        <v>589</v>
      </c>
      <c r="AB481" s="1150">
        <v>396.48</v>
      </c>
      <c r="AC481" s="1149">
        <f t="shared" si="114"/>
        <v>0.67314091680814947</v>
      </c>
    </row>
    <row r="482" spans="1:29">
      <c r="A482" s="2082">
        <v>124000000004</v>
      </c>
      <c r="B482" s="2081">
        <v>476</v>
      </c>
      <c r="C482" s="1150" t="s">
        <v>159</v>
      </c>
      <c r="D482" s="1150" t="s">
        <v>1623</v>
      </c>
      <c r="E482" s="1150" t="s">
        <v>4418</v>
      </c>
      <c r="F482" s="1150" t="s">
        <v>4428</v>
      </c>
      <c r="G482" s="1150">
        <v>500</v>
      </c>
      <c r="H482" s="1150">
        <v>500</v>
      </c>
      <c r="I482" s="1150">
        <v>0</v>
      </c>
      <c r="J482" s="1149">
        <f t="shared" si="116"/>
        <v>0</v>
      </c>
      <c r="K482" s="1150">
        <v>500</v>
      </c>
      <c r="L482" s="1150">
        <v>0</v>
      </c>
      <c r="M482" s="1149">
        <f t="shared" si="117"/>
        <v>0</v>
      </c>
      <c r="N482" s="1150">
        <v>500</v>
      </c>
      <c r="O482" s="1150">
        <v>491.99999999999994</v>
      </c>
      <c r="P482" s="1149">
        <f t="shared" si="118"/>
        <v>0.98399999999999987</v>
      </c>
      <c r="Q482" s="1150">
        <v>500</v>
      </c>
      <c r="R482" s="1150">
        <v>540.95999999999992</v>
      </c>
      <c r="S482" s="1149">
        <f t="shared" si="108"/>
        <v>1.0819199999999998</v>
      </c>
      <c r="T482" s="1150">
        <v>500</v>
      </c>
      <c r="U482" s="1150">
        <v>516.48</v>
      </c>
      <c r="V482" s="1149">
        <f t="shared" si="112"/>
        <v>1.0329600000000001</v>
      </c>
      <c r="W482" s="1150">
        <v>500</v>
      </c>
      <c r="X482" s="1150">
        <v>0</v>
      </c>
      <c r="Y482" s="1149">
        <f t="shared" si="115"/>
        <v>0</v>
      </c>
      <c r="Z482" s="1149">
        <f t="shared" si="113"/>
        <v>0.51647999999999994</v>
      </c>
      <c r="AA482" s="1150">
        <v>589</v>
      </c>
      <c r="AB482" s="1150">
        <v>297.60000000000002</v>
      </c>
      <c r="AC482" s="1149">
        <f t="shared" si="114"/>
        <v>0.50526315789473686</v>
      </c>
    </row>
    <row r="483" spans="1:29">
      <c r="A483" s="2082">
        <v>613000000006</v>
      </c>
      <c r="B483" s="2081">
        <v>477</v>
      </c>
      <c r="C483" s="1150" t="s">
        <v>575</v>
      </c>
      <c r="D483" s="1150" t="s">
        <v>1623</v>
      </c>
      <c r="E483" s="1150" t="s">
        <v>4418</v>
      </c>
      <c r="F483" s="1150" t="s">
        <v>4429</v>
      </c>
      <c r="G483" s="1150">
        <v>500</v>
      </c>
      <c r="H483" s="1150">
        <v>500</v>
      </c>
      <c r="I483" s="1150">
        <v>240</v>
      </c>
      <c r="J483" s="1149">
        <f t="shared" si="116"/>
        <v>0.48</v>
      </c>
      <c r="K483" s="1150">
        <v>500</v>
      </c>
      <c r="L483" s="1150">
        <v>244.79999999999998</v>
      </c>
      <c r="M483" s="1149">
        <f t="shared" si="117"/>
        <v>0.48959999999999998</v>
      </c>
      <c r="N483" s="1150">
        <v>500</v>
      </c>
      <c r="O483" s="1150">
        <v>160.80000000000001</v>
      </c>
      <c r="P483" s="1149">
        <f t="shared" si="118"/>
        <v>0.3216</v>
      </c>
      <c r="Q483" s="1150">
        <v>500</v>
      </c>
      <c r="R483" s="1150">
        <v>374.4</v>
      </c>
      <c r="S483" s="1149">
        <f t="shared" si="108"/>
        <v>0.74879999999999991</v>
      </c>
      <c r="T483" s="1150">
        <v>500</v>
      </c>
      <c r="U483" s="1150">
        <v>374.64</v>
      </c>
      <c r="V483" s="1149">
        <f t="shared" si="112"/>
        <v>0.74927999999999995</v>
      </c>
      <c r="W483" s="1150">
        <v>500</v>
      </c>
      <c r="X483" s="1150">
        <v>216.24</v>
      </c>
      <c r="Y483" s="1149">
        <f t="shared" si="115"/>
        <v>0.43248000000000003</v>
      </c>
      <c r="Z483" s="1149">
        <f t="shared" si="113"/>
        <v>0.53695999999999999</v>
      </c>
      <c r="AA483" s="1150">
        <v>600</v>
      </c>
      <c r="AB483" s="1150">
        <v>350</v>
      </c>
      <c r="AC483" s="1149">
        <f t="shared" si="114"/>
        <v>0.58333333333333337</v>
      </c>
    </row>
    <row r="484" spans="1:29">
      <c r="A484" s="2082">
        <v>621000000041</v>
      </c>
      <c r="B484" s="2081">
        <v>478</v>
      </c>
      <c r="C484" s="1150" t="s">
        <v>2874</v>
      </c>
      <c r="D484" s="1150" t="s">
        <v>1623</v>
      </c>
      <c r="E484" s="1150" t="s">
        <v>1687</v>
      </c>
      <c r="F484" s="1150" t="s">
        <v>4429</v>
      </c>
      <c r="G484" s="1150">
        <v>500</v>
      </c>
      <c r="H484" s="1150">
        <v>500</v>
      </c>
      <c r="I484" s="1150">
        <v>208.56</v>
      </c>
      <c r="J484" s="1149">
        <f t="shared" si="116"/>
        <v>0.41711999999999999</v>
      </c>
      <c r="K484" s="1150">
        <v>500</v>
      </c>
      <c r="L484" s="1150">
        <v>160.80000000000001</v>
      </c>
      <c r="M484" s="1149">
        <f t="shared" si="117"/>
        <v>0.3216</v>
      </c>
      <c r="N484" s="1150">
        <v>500</v>
      </c>
      <c r="O484" s="1150">
        <v>121.92</v>
      </c>
      <c r="P484" s="1149">
        <f t="shared" si="118"/>
        <v>0.24384</v>
      </c>
      <c r="Q484" s="1150">
        <v>500</v>
      </c>
      <c r="R484" s="1150">
        <v>147.6</v>
      </c>
      <c r="S484" s="1149">
        <f t="shared" si="108"/>
        <v>0.29519999999999996</v>
      </c>
      <c r="T484" s="1150">
        <v>500</v>
      </c>
      <c r="U484" s="1150">
        <v>226.32</v>
      </c>
      <c r="V484" s="1149">
        <f t="shared" si="112"/>
        <v>0.45263999999999999</v>
      </c>
      <c r="W484" s="1150">
        <v>500</v>
      </c>
      <c r="X484" s="1150">
        <v>211.44</v>
      </c>
      <c r="Y484" s="1149">
        <f t="shared" si="115"/>
        <v>0.42287999999999998</v>
      </c>
      <c r="Z484" s="1149">
        <f t="shared" si="113"/>
        <v>0.35888000000000003</v>
      </c>
      <c r="AA484" s="1150">
        <v>600</v>
      </c>
      <c r="AB484" s="1150">
        <v>367.2</v>
      </c>
      <c r="AC484" s="1149">
        <f t="shared" si="114"/>
        <v>0.61199999999999999</v>
      </c>
    </row>
    <row r="485" spans="1:29">
      <c r="A485" s="2082">
        <v>622000000011</v>
      </c>
      <c r="B485" s="2081">
        <v>479</v>
      </c>
      <c r="C485" s="1150" t="s">
        <v>19</v>
      </c>
      <c r="D485" s="1150" t="s">
        <v>1623</v>
      </c>
      <c r="E485" s="1150" t="s">
        <v>4597</v>
      </c>
      <c r="F485" s="1150" t="s">
        <v>4429</v>
      </c>
      <c r="G485" s="1150">
        <v>500</v>
      </c>
      <c r="H485" s="1150">
        <v>500</v>
      </c>
      <c r="I485" s="1150">
        <v>112</v>
      </c>
      <c r="J485" s="1149">
        <f t="shared" si="116"/>
        <v>0.224</v>
      </c>
      <c r="K485" s="1150">
        <v>500</v>
      </c>
      <c r="L485" s="1150">
        <v>180</v>
      </c>
      <c r="M485" s="1149">
        <f t="shared" si="117"/>
        <v>0.36</v>
      </c>
      <c r="N485" s="1150">
        <v>500</v>
      </c>
      <c r="O485" s="1150">
        <v>116</v>
      </c>
      <c r="P485" s="1149">
        <f t="shared" si="118"/>
        <v>0.23200000000000001</v>
      </c>
      <c r="Q485" s="1150">
        <v>500</v>
      </c>
      <c r="R485" s="1150">
        <v>230</v>
      </c>
      <c r="S485" s="1149">
        <f t="shared" si="108"/>
        <v>0.46</v>
      </c>
      <c r="T485" s="1150">
        <v>500</v>
      </c>
      <c r="U485" s="1150">
        <v>206</v>
      </c>
      <c r="V485" s="1149">
        <f t="shared" si="112"/>
        <v>0.41199999999999998</v>
      </c>
      <c r="W485" s="1150">
        <v>500</v>
      </c>
      <c r="X485" s="1150">
        <v>218</v>
      </c>
      <c r="Y485" s="1149">
        <f t="shared" si="115"/>
        <v>0.436</v>
      </c>
      <c r="Z485" s="1149">
        <f t="shared" si="113"/>
        <v>0.35399999999999998</v>
      </c>
      <c r="AA485" s="1150">
        <v>600</v>
      </c>
      <c r="AB485" s="1150">
        <v>391.2</v>
      </c>
      <c r="AC485" s="1149">
        <f t="shared" si="114"/>
        <v>0.65200000000000002</v>
      </c>
    </row>
    <row r="486" spans="1:29">
      <c r="A486" s="2082">
        <v>622000000030</v>
      </c>
      <c r="B486" s="2081">
        <v>480</v>
      </c>
      <c r="C486" s="1150" t="s">
        <v>62</v>
      </c>
      <c r="D486" s="1150" t="s">
        <v>1623</v>
      </c>
      <c r="E486" s="1150" t="s">
        <v>4418</v>
      </c>
      <c r="F486" s="1150" t="s">
        <v>4429</v>
      </c>
      <c r="G486" s="1150">
        <v>500</v>
      </c>
      <c r="H486" s="1150">
        <v>500</v>
      </c>
      <c r="I486" s="1150">
        <v>160</v>
      </c>
      <c r="J486" s="1149">
        <f t="shared" si="116"/>
        <v>0.32</v>
      </c>
      <c r="K486" s="1150">
        <v>500</v>
      </c>
      <c r="L486" s="1150">
        <v>160</v>
      </c>
      <c r="M486" s="1149">
        <f t="shared" si="117"/>
        <v>0.32</v>
      </c>
      <c r="N486" s="1150">
        <v>500</v>
      </c>
      <c r="O486" s="1150">
        <v>230</v>
      </c>
      <c r="P486" s="1149">
        <f t="shared" si="118"/>
        <v>0.46</v>
      </c>
      <c r="Q486" s="1150">
        <v>500</v>
      </c>
      <c r="R486" s="1150">
        <v>160</v>
      </c>
      <c r="S486" s="1149">
        <f t="shared" si="108"/>
        <v>0.32</v>
      </c>
      <c r="T486" s="1150">
        <v>500</v>
      </c>
      <c r="U486" s="1150">
        <v>167.2</v>
      </c>
      <c r="V486" s="1149">
        <f t="shared" si="112"/>
        <v>0.33439999999999998</v>
      </c>
      <c r="W486" s="1150">
        <v>500</v>
      </c>
      <c r="X486" s="1150">
        <v>180.79999999999998</v>
      </c>
      <c r="Y486" s="1149">
        <f t="shared" si="115"/>
        <v>0.36159999999999998</v>
      </c>
      <c r="Z486" s="1149">
        <f t="shared" si="113"/>
        <v>0.35266666666666668</v>
      </c>
      <c r="AA486" s="1150">
        <v>600</v>
      </c>
      <c r="AB486" s="1150">
        <v>0</v>
      </c>
      <c r="AC486" s="1149">
        <f t="shared" si="114"/>
        <v>0</v>
      </c>
    </row>
    <row r="487" spans="1:29">
      <c r="A487" s="2082">
        <v>622000000140</v>
      </c>
      <c r="B487" s="2081">
        <v>481</v>
      </c>
      <c r="C487" s="1150" t="s">
        <v>1270</v>
      </c>
      <c r="D487" s="1150" t="s">
        <v>1623</v>
      </c>
      <c r="E487" s="1150" t="s">
        <v>4418</v>
      </c>
      <c r="F487" s="1150" t="s">
        <v>4428</v>
      </c>
      <c r="G487" s="1150">
        <v>500</v>
      </c>
      <c r="H487" s="1150">
        <v>500</v>
      </c>
      <c r="I487" s="1150">
        <v>24</v>
      </c>
      <c r="J487" s="1149">
        <f t="shared" si="116"/>
        <v>4.8000000000000001E-2</v>
      </c>
      <c r="K487" s="1150">
        <v>500</v>
      </c>
      <c r="L487" s="1150">
        <v>24</v>
      </c>
      <c r="M487" s="1149">
        <f t="shared" si="117"/>
        <v>4.8000000000000001E-2</v>
      </c>
      <c r="N487" s="1150">
        <v>500</v>
      </c>
      <c r="O487" s="1150">
        <v>24</v>
      </c>
      <c r="P487" s="1149">
        <f t="shared" si="118"/>
        <v>4.8000000000000001E-2</v>
      </c>
      <c r="Q487" s="1150">
        <v>500</v>
      </c>
      <c r="R487" s="1150">
        <v>24</v>
      </c>
      <c r="S487" s="1149">
        <f t="shared" si="108"/>
        <v>4.8000000000000001E-2</v>
      </c>
      <c r="T487" s="1150">
        <v>500</v>
      </c>
      <c r="U487" s="1150">
        <v>31.2</v>
      </c>
      <c r="V487" s="1149">
        <f t="shared" si="112"/>
        <v>6.2399999999999997E-2</v>
      </c>
      <c r="W487" s="1150">
        <v>500</v>
      </c>
      <c r="X487" s="1150">
        <v>90.47999999999999</v>
      </c>
      <c r="Y487" s="1149">
        <f t="shared" si="115"/>
        <v>0.18095999999999998</v>
      </c>
      <c r="Z487" s="1149">
        <f t="shared" si="113"/>
        <v>7.2559999999999999E-2</v>
      </c>
      <c r="AA487" s="1150">
        <v>600</v>
      </c>
      <c r="AB487" s="1150">
        <v>451.68</v>
      </c>
      <c r="AC487" s="1149">
        <f t="shared" si="114"/>
        <v>0.75280000000000002</v>
      </c>
    </row>
    <row r="488" spans="1:29">
      <c r="A488" s="2082">
        <v>622000000178</v>
      </c>
      <c r="B488" s="2081">
        <v>482</v>
      </c>
      <c r="C488" s="1150" t="s">
        <v>2915</v>
      </c>
      <c r="D488" s="1150" t="s">
        <v>1623</v>
      </c>
      <c r="E488" s="1150" t="s">
        <v>4597</v>
      </c>
      <c r="F488" s="1150" t="s">
        <v>4429</v>
      </c>
      <c r="G488" s="1150">
        <v>500</v>
      </c>
      <c r="H488" s="1150">
        <v>500</v>
      </c>
      <c r="I488" s="1150">
        <v>141.6</v>
      </c>
      <c r="J488" s="1149">
        <f t="shared" si="116"/>
        <v>0.28320000000000001</v>
      </c>
      <c r="K488" s="1150">
        <v>500</v>
      </c>
      <c r="L488" s="1150">
        <v>158.4</v>
      </c>
      <c r="M488" s="1149">
        <f t="shared" si="117"/>
        <v>0.31680000000000003</v>
      </c>
      <c r="N488" s="1150">
        <v>500</v>
      </c>
      <c r="O488" s="1150">
        <v>148</v>
      </c>
      <c r="P488" s="1149">
        <f t="shared" si="118"/>
        <v>0.29599999999999999</v>
      </c>
      <c r="Q488" s="1150">
        <v>500</v>
      </c>
      <c r="R488" s="1150">
        <v>164</v>
      </c>
      <c r="S488" s="1149">
        <f t="shared" si="108"/>
        <v>0.32800000000000001</v>
      </c>
      <c r="T488" s="1150">
        <v>500</v>
      </c>
      <c r="U488" s="1150">
        <v>137.6</v>
      </c>
      <c r="V488" s="1149">
        <f t="shared" si="112"/>
        <v>0.2752</v>
      </c>
      <c r="W488" s="1150">
        <v>500</v>
      </c>
      <c r="X488" s="1150">
        <v>158.4</v>
      </c>
      <c r="Y488" s="1149">
        <f t="shared" si="115"/>
        <v>0.31680000000000003</v>
      </c>
      <c r="Z488" s="1149">
        <f t="shared" si="113"/>
        <v>0.30266666666666664</v>
      </c>
      <c r="AA488" s="1150">
        <v>600</v>
      </c>
      <c r="AB488" s="1150">
        <v>327.84</v>
      </c>
      <c r="AC488" s="1149">
        <f t="shared" si="114"/>
        <v>0.5464</v>
      </c>
    </row>
    <row r="489" spans="1:29">
      <c r="A489" s="2082">
        <v>123000000090</v>
      </c>
      <c r="B489" s="2081">
        <v>483</v>
      </c>
      <c r="C489" s="1150" t="s">
        <v>2311</v>
      </c>
      <c r="D489" s="1150" t="s">
        <v>1623</v>
      </c>
      <c r="E489" s="1150" t="s">
        <v>4418</v>
      </c>
      <c r="F489" s="1150" t="s">
        <v>4428</v>
      </c>
      <c r="G489" s="1150">
        <v>506</v>
      </c>
      <c r="H489" s="1150">
        <v>506</v>
      </c>
      <c r="I489" s="1150">
        <v>530.88</v>
      </c>
      <c r="J489" s="1149">
        <f t="shared" si="116"/>
        <v>1.0491699604743083</v>
      </c>
      <c r="K489" s="1150">
        <v>506</v>
      </c>
      <c r="L489" s="1150">
        <v>541.20000000000005</v>
      </c>
      <c r="M489" s="1149">
        <f t="shared" si="117"/>
        <v>1.0695652173913044</v>
      </c>
      <c r="N489" s="1150">
        <v>506</v>
      </c>
      <c r="O489" s="1150">
        <v>556.07999999999993</v>
      </c>
      <c r="P489" s="1149">
        <f t="shared" si="118"/>
        <v>1.0989723320158102</v>
      </c>
      <c r="Q489" s="1150">
        <v>506</v>
      </c>
      <c r="R489" s="1150">
        <v>488.4</v>
      </c>
      <c r="S489" s="1149">
        <f t="shared" si="108"/>
        <v>0.9652173913043478</v>
      </c>
      <c r="T489" s="1150">
        <v>506</v>
      </c>
      <c r="U489" s="1150">
        <v>494.64</v>
      </c>
      <c r="V489" s="1149">
        <f t="shared" si="112"/>
        <v>0.97754940711462446</v>
      </c>
      <c r="W489" s="1150">
        <v>506</v>
      </c>
      <c r="X489" s="1150">
        <v>487.92</v>
      </c>
      <c r="Y489" s="1149">
        <f t="shared" si="115"/>
        <v>0.96426877470355732</v>
      </c>
      <c r="Z489" s="1149">
        <f t="shared" si="113"/>
        <v>1.0207905138339921</v>
      </c>
      <c r="AA489" s="1150">
        <v>600</v>
      </c>
      <c r="AB489" s="1150">
        <v>40</v>
      </c>
      <c r="AC489" s="1149">
        <f t="shared" si="114"/>
        <v>6.6666666666666666E-2</v>
      </c>
    </row>
    <row r="490" spans="1:29">
      <c r="A490" s="2082">
        <v>622000000043</v>
      </c>
      <c r="B490" s="2081">
        <v>484</v>
      </c>
      <c r="C490" s="1150" t="s">
        <v>1110</v>
      </c>
      <c r="D490" s="1150" t="s">
        <v>1623</v>
      </c>
      <c r="E490" s="1150" t="s">
        <v>4418</v>
      </c>
      <c r="F490" s="1150" t="s">
        <v>4429</v>
      </c>
      <c r="G490" s="1150">
        <v>536</v>
      </c>
      <c r="H490" s="1150">
        <v>536</v>
      </c>
      <c r="I490" s="1150">
        <v>57.6</v>
      </c>
      <c r="J490" s="1149">
        <f t="shared" si="116"/>
        <v>0.10746268656716418</v>
      </c>
      <c r="K490" s="1150">
        <v>536</v>
      </c>
      <c r="L490" s="1150">
        <v>72</v>
      </c>
      <c r="M490" s="1149">
        <f t="shared" si="117"/>
        <v>0.13432835820895522</v>
      </c>
      <c r="N490" s="1150">
        <v>536</v>
      </c>
      <c r="O490" s="1150">
        <v>61.199999999999996</v>
      </c>
      <c r="P490" s="1149">
        <f t="shared" si="118"/>
        <v>0.11417910447761193</v>
      </c>
      <c r="Q490" s="1150">
        <v>536</v>
      </c>
      <c r="R490" s="1150">
        <v>60</v>
      </c>
      <c r="S490" s="1149">
        <f t="shared" si="108"/>
        <v>0.11194029850746269</v>
      </c>
      <c r="T490" s="1150">
        <v>536</v>
      </c>
      <c r="U490" s="1150">
        <v>56.4</v>
      </c>
      <c r="V490" s="1149">
        <f t="shared" si="112"/>
        <v>0.10522388059701493</v>
      </c>
      <c r="W490" s="1150">
        <v>536</v>
      </c>
      <c r="X490" s="1150">
        <v>72</v>
      </c>
      <c r="Y490" s="1149">
        <f t="shared" si="115"/>
        <v>0.13432835820895522</v>
      </c>
      <c r="Z490" s="1149">
        <f t="shared" si="113"/>
        <v>0.11791044776119403</v>
      </c>
      <c r="AA490" s="1150">
        <v>617</v>
      </c>
      <c r="AB490" s="1150">
        <v>432</v>
      </c>
      <c r="AC490" s="1149">
        <f t="shared" si="114"/>
        <v>0.70016207455429502</v>
      </c>
    </row>
    <row r="491" spans="1:29">
      <c r="A491" s="2082">
        <v>421000000015</v>
      </c>
      <c r="B491" s="2081">
        <v>485</v>
      </c>
      <c r="C491" s="1150" t="s">
        <v>3273</v>
      </c>
      <c r="D491" s="1150" t="s">
        <v>1623</v>
      </c>
      <c r="E491" s="1150" t="s">
        <v>578</v>
      </c>
      <c r="F491" s="1150" t="s">
        <v>4429</v>
      </c>
      <c r="G491" s="1150">
        <v>554</v>
      </c>
      <c r="H491" s="1150">
        <v>554</v>
      </c>
      <c r="I491" s="1150">
        <v>230</v>
      </c>
      <c r="J491" s="1149">
        <f t="shared" si="116"/>
        <v>0.41516245487364623</v>
      </c>
      <c r="K491" s="1150">
        <v>554</v>
      </c>
      <c r="L491" s="1150">
        <v>233.2</v>
      </c>
      <c r="M491" s="1149">
        <f t="shared" si="117"/>
        <v>0.42093862815884475</v>
      </c>
      <c r="N491" s="1150">
        <v>554</v>
      </c>
      <c r="O491" s="1150">
        <v>273.2</v>
      </c>
      <c r="P491" s="1149">
        <f t="shared" si="118"/>
        <v>0.49314079422382667</v>
      </c>
      <c r="Q491" s="1150">
        <v>554</v>
      </c>
      <c r="R491" s="1150">
        <v>274.39999999999998</v>
      </c>
      <c r="S491" s="1149">
        <f t="shared" ref="S491:S501" si="119">+R491/Q491</f>
        <v>0.49530685920577611</v>
      </c>
      <c r="T491" s="1150">
        <v>554</v>
      </c>
      <c r="U491" s="1150">
        <v>258.40000000000003</v>
      </c>
      <c r="V491" s="1149">
        <f t="shared" si="112"/>
        <v>0.46642599277978347</v>
      </c>
      <c r="W491" s="1150">
        <v>554</v>
      </c>
      <c r="X491" s="1150">
        <v>148</v>
      </c>
      <c r="Y491" s="1149">
        <f t="shared" si="115"/>
        <v>0.26714801444043323</v>
      </c>
      <c r="Z491" s="1149">
        <f t="shared" si="113"/>
        <v>0.42635379061371842</v>
      </c>
      <c r="AA491" s="1150">
        <v>630</v>
      </c>
      <c r="AB491" s="1150">
        <v>403.2</v>
      </c>
      <c r="AC491" s="1149">
        <f t="shared" si="114"/>
        <v>0.64</v>
      </c>
    </row>
    <row r="492" spans="1:29">
      <c r="A492" s="2082">
        <v>123000000118</v>
      </c>
      <c r="B492" s="2081">
        <v>486</v>
      </c>
      <c r="C492" s="1150" t="s">
        <v>3511</v>
      </c>
      <c r="D492" s="1150" t="s">
        <v>421</v>
      </c>
      <c r="E492" s="1150" t="s">
        <v>4418</v>
      </c>
      <c r="F492" s="1150" t="s">
        <v>4428</v>
      </c>
      <c r="G492" s="1150">
        <v>555</v>
      </c>
      <c r="H492" s="1150">
        <v>555</v>
      </c>
      <c r="I492" s="1150">
        <v>0</v>
      </c>
      <c r="J492" s="1149">
        <f t="shared" si="116"/>
        <v>0</v>
      </c>
      <c r="K492" s="1150">
        <v>555</v>
      </c>
      <c r="L492" s="1150">
        <v>0</v>
      </c>
      <c r="M492" s="1149">
        <f t="shared" si="117"/>
        <v>0</v>
      </c>
      <c r="N492" s="1150">
        <v>555</v>
      </c>
      <c r="O492" s="1150">
        <v>0</v>
      </c>
      <c r="P492" s="1149">
        <f t="shared" si="118"/>
        <v>0</v>
      </c>
      <c r="Q492" s="1150">
        <v>555</v>
      </c>
      <c r="R492" s="1150">
        <v>0</v>
      </c>
      <c r="S492" s="1149">
        <f t="shared" si="119"/>
        <v>0</v>
      </c>
      <c r="T492" s="1150">
        <v>555</v>
      </c>
      <c r="U492" s="1150">
        <v>0</v>
      </c>
      <c r="V492" s="1149">
        <f t="shared" si="112"/>
        <v>0</v>
      </c>
      <c r="W492" s="1150">
        <v>555</v>
      </c>
      <c r="X492" s="1150">
        <v>0</v>
      </c>
      <c r="Y492" s="1149">
        <f t="shared" si="115"/>
        <v>0</v>
      </c>
      <c r="Z492" s="1149">
        <f t="shared" si="113"/>
        <v>0</v>
      </c>
      <c r="AA492" s="1150">
        <v>650</v>
      </c>
      <c r="AB492" s="1150">
        <v>0</v>
      </c>
      <c r="AC492" s="1149">
        <f t="shared" si="114"/>
        <v>0</v>
      </c>
    </row>
    <row r="493" spans="1:29">
      <c r="A493" s="2082">
        <v>124000000054</v>
      </c>
      <c r="B493" s="2081">
        <v>487</v>
      </c>
      <c r="C493" s="1150" t="s">
        <v>2918</v>
      </c>
      <c r="D493" s="1150" t="s">
        <v>1623</v>
      </c>
      <c r="E493" s="1150" t="s">
        <v>4418</v>
      </c>
      <c r="F493" s="1150" t="s">
        <v>4429</v>
      </c>
      <c r="G493" s="1150">
        <v>555</v>
      </c>
      <c r="H493" s="1150">
        <v>555</v>
      </c>
      <c r="I493" s="1150">
        <v>320</v>
      </c>
      <c r="J493" s="1149">
        <f t="shared" si="116"/>
        <v>0.57657657657657657</v>
      </c>
      <c r="K493" s="1150">
        <v>555</v>
      </c>
      <c r="L493" s="1150">
        <v>344</v>
      </c>
      <c r="M493" s="1149">
        <f t="shared" si="117"/>
        <v>0.61981981981981982</v>
      </c>
      <c r="N493" s="1150">
        <v>555</v>
      </c>
      <c r="O493" s="1150">
        <v>320</v>
      </c>
      <c r="P493" s="1149">
        <f t="shared" si="118"/>
        <v>0.57657657657657657</v>
      </c>
      <c r="Q493" s="1150">
        <v>555</v>
      </c>
      <c r="R493" s="1150">
        <v>312</v>
      </c>
      <c r="S493" s="1149">
        <f t="shared" si="119"/>
        <v>0.56216216216216219</v>
      </c>
      <c r="T493" s="1150">
        <v>555</v>
      </c>
      <c r="U493" s="1150">
        <v>336</v>
      </c>
      <c r="V493" s="1149">
        <f t="shared" si="112"/>
        <v>0.60540540540540544</v>
      </c>
      <c r="W493" s="1150">
        <v>555</v>
      </c>
      <c r="X493" s="1150">
        <v>344</v>
      </c>
      <c r="Y493" s="1149">
        <f t="shared" si="115"/>
        <v>0.61981981981981982</v>
      </c>
      <c r="Z493" s="1149">
        <f t="shared" si="113"/>
        <v>0.59339339339339336</v>
      </c>
      <c r="AA493" s="1150">
        <v>666.67</v>
      </c>
      <c r="AB493" s="1150">
        <v>192</v>
      </c>
      <c r="AC493" s="1149">
        <f t="shared" si="114"/>
        <v>0.28799856000719998</v>
      </c>
    </row>
    <row r="494" spans="1:29">
      <c r="A494" s="2082">
        <v>125000000028</v>
      </c>
      <c r="B494" s="2081">
        <v>488</v>
      </c>
      <c r="C494" s="1150" t="s">
        <v>1701</v>
      </c>
      <c r="D494" s="1150" t="s">
        <v>1623</v>
      </c>
      <c r="E494" s="1150" t="s">
        <v>4418</v>
      </c>
      <c r="F494" s="1150" t="s">
        <v>4428</v>
      </c>
      <c r="G494" s="1150">
        <v>555</v>
      </c>
      <c r="H494" s="1150">
        <v>555</v>
      </c>
      <c r="I494" s="1150">
        <v>382.79999999999995</v>
      </c>
      <c r="J494" s="1149">
        <f t="shared" si="116"/>
        <v>0.68972972972972968</v>
      </c>
      <c r="K494" s="1150">
        <v>555</v>
      </c>
      <c r="L494" s="1150">
        <v>387.6</v>
      </c>
      <c r="M494" s="1149">
        <f t="shared" si="117"/>
        <v>0.69837837837837846</v>
      </c>
      <c r="N494" s="1150">
        <v>555</v>
      </c>
      <c r="O494" s="1150">
        <v>378</v>
      </c>
      <c r="P494" s="1149">
        <f t="shared" si="118"/>
        <v>0.68108108108108112</v>
      </c>
      <c r="Q494" s="1150">
        <v>555</v>
      </c>
      <c r="R494" s="1150">
        <v>409.2</v>
      </c>
      <c r="S494" s="1149">
        <f t="shared" si="119"/>
        <v>0.73729729729729732</v>
      </c>
      <c r="T494" s="1150">
        <v>555</v>
      </c>
      <c r="U494" s="1150">
        <v>420.00000000000006</v>
      </c>
      <c r="V494" s="1149">
        <f t="shared" si="112"/>
        <v>0.75675675675675691</v>
      </c>
      <c r="W494" s="1150">
        <v>555</v>
      </c>
      <c r="X494" s="1150">
        <v>420.00000000000006</v>
      </c>
      <c r="Y494" s="1149">
        <f t="shared" si="115"/>
        <v>0.75675675675675691</v>
      </c>
      <c r="Z494" s="1149">
        <f t="shared" si="113"/>
        <v>0.72000000000000008</v>
      </c>
      <c r="AA494" s="1150">
        <v>667</v>
      </c>
      <c r="AB494" s="1150">
        <v>264</v>
      </c>
      <c r="AC494" s="1149">
        <f t="shared" si="114"/>
        <v>0.39580209895052476</v>
      </c>
    </row>
    <row r="495" spans="1:29">
      <c r="A495" s="2082">
        <v>128000000002</v>
      </c>
      <c r="B495" s="2081">
        <v>489</v>
      </c>
      <c r="C495" s="1150" t="s">
        <v>385</v>
      </c>
      <c r="D495" s="1150" t="s">
        <v>1623</v>
      </c>
      <c r="E495" s="1150" t="s">
        <v>4418</v>
      </c>
      <c r="F495" s="1150" t="s">
        <v>4428</v>
      </c>
      <c r="G495" s="1150">
        <v>555</v>
      </c>
      <c r="H495" s="1150">
        <v>555</v>
      </c>
      <c r="I495" s="1150">
        <v>516</v>
      </c>
      <c r="J495" s="1149">
        <f t="shared" ref="J495:J501" si="120">+I495/H495</f>
        <v>0.92972972972972978</v>
      </c>
      <c r="K495" s="1150">
        <v>555</v>
      </c>
      <c r="L495" s="1150">
        <v>552</v>
      </c>
      <c r="M495" s="1149">
        <f t="shared" ref="M495:M501" si="121">+L495/K495</f>
        <v>0.99459459459459465</v>
      </c>
      <c r="N495" s="1150">
        <v>555</v>
      </c>
      <c r="O495" s="1150">
        <v>552</v>
      </c>
      <c r="P495" s="1149">
        <f t="shared" ref="P495:P501" si="122">+O495/N495</f>
        <v>0.99459459459459465</v>
      </c>
      <c r="Q495" s="1150">
        <v>555</v>
      </c>
      <c r="R495" s="1150">
        <v>228</v>
      </c>
      <c r="S495" s="1149">
        <f t="shared" si="119"/>
        <v>0.41081081081081083</v>
      </c>
      <c r="T495" s="1150">
        <v>555</v>
      </c>
      <c r="U495" s="1150">
        <v>204.00000000000003</v>
      </c>
      <c r="V495" s="1149">
        <f t="shared" si="112"/>
        <v>0.36756756756756764</v>
      </c>
      <c r="W495" s="1150">
        <v>555</v>
      </c>
      <c r="X495" s="1150">
        <v>194.4</v>
      </c>
      <c r="Y495" s="1149">
        <f t="shared" si="115"/>
        <v>0.3502702702702703</v>
      </c>
      <c r="Z495" s="1149">
        <f t="shared" si="113"/>
        <v>0.67459459459459459</v>
      </c>
      <c r="AA495" s="1150">
        <v>667</v>
      </c>
      <c r="AB495" s="1150">
        <v>164.64</v>
      </c>
      <c r="AC495" s="1149">
        <f t="shared" si="114"/>
        <v>0.24683658170914541</v>
      </c>
    </row>
    <row r="496" spans="1:29">
      <c r="A496" s="2082">
        <v>128000000005</v>
      </c>
      <c r="B496" s="2081">
        <v>490</v>
      </c>
      <c r="C496" s="1150" t="s">
        <v>4495</v>
      </c>
      <c r="D496" s="1150" t="s">
        <v>1623</v>
      </c>
      <c r="E496" s="1150" t="s">
        <v>4595</v>
      </c>
      <c r="F496" s="1150" t="s">
        <v>4428</v>
      </c>
      <c r="G496" s="1150">
        <v>555</v>
      </c>
      <c r="H496" s="1150">
        <v>555</v>
      </c>
      <c r="I496" s="1150">
        <v>12</v>
      </c>
      <c r="J496" s="1149">
        <f t="shared" si="120"/>
        <v>2.1621621621621623E-2</v>
      </c>
      <c r="K496" s="1150">
        <v>555</v>
      </c>
      <c r="L496" s="1150">
        <v>288</v>
      </c>
      <c r="M496" s="1149">
        <f t="shared" si="121"/>
        <v>0.51891891891891895</v>
      </c>
      <c r="N496" s="1150">
        <v>555</v>
      </c>
      <c r="O496" s="1150">
        <v>495.36</v>
      </c>
      <c r="P496" s="1149">
        <f t="shared" si="122"/>
        <v>0.89254054054054055</v>
      </c>
      <c r="Q496" s="1150">
        <v>555</v>
      </c>
      <c r="R496" s="1150">
        <v>516</v>
      </c>
      <c r="S496" s="1149">
        <f t="shared" si="119"/>
        <v>0.92972972972972978</v>
      </c>
      <c r="T496" s="1150">
        <v>555</v>
      </c>
      <c r="U496" s="1150">
        <v>372</v>
      </c>
      <c r="V496" s="1149">
        <f t="shared" si="112"/>
        <v>0.67027027027027031</v>
      </c>
      <c r="W496" s="1150">
        <v>555</v>
      </c>
      <c r="X496" s="1150">
        <v>444</v>
      </c>
      <c r="Y496" s="1149">
        <f t="shared" si="115"/>
        <v>0.8</v>
      </c>
      <c r="Z496" s="1149">
        <f t="shared" si="113"/>
        <v>0.63884684684684689</v>
      </c>
      <c r="AA496" s="1150">
        <v>667</v>
      </c>
      <c r="AB496" s="1150">
        <v>355.2</v>
      </c>
      <c r="AC496" s="1149">
        <f t="shared" si="114"/>
        <v>0.53253373313343322</v>
      </c>
    </row>
    <row r="497" spans="1:29">
      <c r="A497" s="2082">
        <v>611000000004</v>
      </c>
      <c r="B497" s="2081">
        <v>491</v>
      </c>
      <c r="C497" s="1150" t="s">
        <v>359</v>
      </c>
      <c r="D497" s="1150" t="s">
        <v>1623</v>
      </c>
      <c r="E497" s="1150" t="s">
        <v>4593</v>
      </c>
      <c r="F497" s="1150" t="s">
        <v>4428</v>
      </c>
      <c r="G497" s="1150">
        <v>555</v>
      </c>
      <c r="H497" s="1150">
        <v>555</v>
      </c>
      <c r="I497" s="1150">
        <v>0</v>
      </c>
      <c r="J497" s="1149">
        <f t="shared" si="120"/>
        <v>0</v>
      </c>
      <c r="K497" s="1150">
        <v>555</v>
      </c>
      <c r="L497" s="1150">
        <v>367.44</v>
      </c>
      <c r="M497" s="1149">
        <f t="shared" si="121"/>
        <v>0.66205405405405404</v>
      </c>
      <c r="N497" s="1150">
        <v>555</v>
      </c>
      <c r="O497" s="1150">
        <v>378.72</v>
      </c>
      <c r="P497" s="1149">
        <f t="shared" si="122"/>
        <v>0.68237837837837845</v>
      </c>
      <c r="Q497" s="1150">
        <v>555</v>
      </c>
      <c r="R497" s="1150">
        <v>6577.2000000000007</v>
      </c>
      <c r="S497" s="1149">
        <f t="shared" si="119"/>
        <v>11.850810810810811</v>
      </c>
      <c r="T497" s="1150">
        <v>555</v>
      </c>
      <c r="U497" s="1150">
        <v>6596.4</v>
      </c>
      <c r="V497" s="1149">
        <f t="shared" si="112"/>
        <v>11.885405405405404</v>
      </c>
      <c r="W497" s="1150">
        <v>555</v>
      </c>
      <c r="X497" s="1150">
        <v>6585.6</v>
      </c>
      <c r="Y497" s="1149">
        <f t="shared" si="115"/>
        <v>11.865945945945947</v>
      </c>
      <c r="Z497" s="1149">
        <f t="shared" si="113"/>
        <v>6.1577657657657658</v>
      </c>
      <c r="AA497" s="1150">
        <v>700</v>
      </c>
      <c r="AB497" s="1150">
        <v>333.6</v>
      </c>
      <c r="AC497" s="1149">
        <f t="shared" si="114"/>
        <v>0.47657142857142859</v>
      </c>
    </row>
    <row r="498" spans="1:29">
      <c r="A498" s="2082">
        <v>611000000069</v>
      </c>
      <c r="B498" s="2081">
        <v>492</v>
      </c>
      <c r="C498" s="1150" t="s">
        <v>1246</v>
      </c>
      <c r="D498" s="1150" t="s">
        <v>1623</v>
      </c>
      <c r="E498" s="1150" t="s">
        <v>4597</v>
      </c>
      <c r="F498" s="1150" t="s">
        <v>4428</v>
      </c>
      <c r="G498" s="1150">
        <v>555</v>
      </c>
      <c r="H498" s="1150">
        <v>555</v>
      </c>
      <c r="I498" s="1150">
        <v>0</v>
      </c>
      <c r="J498" s="1149">
        <f t="shared" si="120"/>
        <v>0</v>
      </c>
      <c r="K498" s="1150">
        <v>555</v>
      </c>
      <c r="L498" s="1150">
        <v>0</v>
      </c>
      <c r="M498" s="1149">
        <f t="shared" si="121"/>
        <v>0</v>
      </c>
      <c r="N498" s="1150">
        <v>555</v>
      </c>
      <c r="O498" s="1150">
        <v>0</v>
      </c>
      <c r="P498" s="1149">
        <f t="shared" si="122"/>
        <v>0</v>
      </c>
      <c r="Q498" s="1150">
        <v>555</v>
      </c>
      <c r="R498" s="1150">
        <v>0</v>
      </c>
      <c r="S498" s="1149">
        <f t="shared" si="119"/>
        <v>0</v>
      </c>
      <c r="T498" s="1150">
        <v>555</v>
      </c>
      <c r="U498" s="1150">
        <v>0</v>
      </c>
      <c r="V498" s="1149">
        <f t="shared" si="112"/>
        <v>0</v>
      </c>
      <c r="W498" s="1150">
        <v>555</v>
      </c>
      <c r="X498" s="1150">
        <v>0</v>
      </c>
      <c r="Y498" s="1149">
        <f t="shared" si="115"/>
        <v>0</v>
      </c>
      <c r="Z498" s="1149">
        <f t="shared" si="113"/>
        <v>0</v>
      </c>
      <c r="AA498" s="1150">
        <v>722</v>
      </c>
      <c r="AB498" s="1150">
        <v>671.9</v>
      </c>
      <c r="AC498" s="1149">
        <f t="shared" si="114"/>
        <v>0.9306094182825484</v>
      </c>
    </row>
    <row r="499" spans="1:29">
      <c r="A499" s="2082">
        <v>611000000091</v>
      </c>
      <c r="B499" s="2081">
        <v>493</v>
      </c>
      <c r="C499" s="1150" t="s">
        <v>3124</v>
      </c>
      <c r="D499" s="1150" t="s">
        <v>1623</v>
      </c>
      <c r="E499" s="1150" t="s">
        <v>4418</v>
      </c>
      <c r="F499" s="1150" t="s">
        <v>4429</v>
      </c>
      <c r="G499" s="1150">
        <v>555</v>
      </c>
      <c r="H499" s="1150">
        <v>555</v>
      </c>
      <c r="I499" s="1150">
        <v>267</v>
      </c>
      <c r="J499" s="1149">
        <f t="shared" si="120"/>
        <v>0.48108108108108111</v>
      </c>
      <c r="K499" s="1150">
        <v>555</v>
      </c>
      <c r="L499" s="1150">
        <v>252</v>
      </c>
      <c r="M499" s="1149">
        <f t="shared" si="121"/>
        <v>0.45405405405405408</v>
      </c>
      <c r="N499" s="1150">
        <v>555</v>
      </c>
      <c r="O499" s="1150">
        <v>247.6</v>
      </c>
      <c r="P499" s="1149">
        <f t="shared" si="122"/>
        <v>0.44612612612612612</v>
      </c>
      <c r="Q499" s="1150">
        <v>555</v>
      </c>
      <c r="R499" s="1150">
        <v>266</v>
      </c>
      <c r="S499" s="1149">
        <f t="shared" si="119"/>
        <v>0.47927927927927927</v>
      </c>
      <c r="T499" s="1150">
        <v>555</v>
      </c>
      <c r="U499" s="1150">
        <v>219.20000000000002</v>
      </c>
      <c r="V499" s="1149">
        <f t="shared" si="112"/>
        <v>0.39495495495495497</v>
      </c>
      <c r="W499" s="1150">
        <v>555</v>
      </c>
      <c r="X499" s="1150">
        <v>243.60000000000002</v>
      </c>
      <c r="Y499" s="1149">
        <f t="shared" si="115"/>
        <v>0.43891891891891893</v>
      </c>
      <c r="Z499" s="1149">
        <f t="shared" si="113"/>
        <v>0.44906906906906907</v>
      </c>
      <c r="AA499" s="1150">
        <v>723</v>
      </c>
      <c r="AB499" s="1150">
        <v>300.24</v>
      </c>
      <c r="AC499" s="1149">
        <f t="shared" si="114"/>
        <v>0.41526970954356845</v>
      </c>
    </row>
    <row r="500" spans="1:29">
      <c r="A500" s="2082">
        <v>611000000101</v>
      </c>
      <c r="B500" s="2081">
        <v>494</v>
      </c>
      <c r="C500" s="1150" t="s">
        <v>3517</v>
      </c>
      <c r="D500" s="1150" t="s">
        <v>1623</v>
      </c>
      <c r="E500" s="1150" t="s">
        <v>1687</v>
      </c>
      <c r="F500" s="1150" t="s">
        <v>4428</v>
      </c>
      <c r="G500" s="1150">
        <v>555</v>
      </c>
      <c r="H500" s="1150">
        <v>555</v>
      </c>
      <c r="I500" s="1150">
        <v>233.76</v>
      </c>
      <c r="J500" s="1149">
        <f t="shared" si="120"/>
        <v>0.42118918918918918</v>
      </c>
      <c r="K500" s="1150">
        <v>555</v>
      </c>
      <c r="L500" s="1150">
        <v>188.64000000000001</v>
      </c>
      <c r="M500" s="1149">
        <f t="shared" si="121"/>
        <v>0.3398918918918919</v>
      </c>
      <c r="N500" s="1150">
        <v>555</v>
      </c>
      <c r="O500" s="1150">
        <v>133.19999999999999</v>
      </c>
      <c r="P500" s="1149">
        <f t="shared" si="122"/>
        <v>0.24</v>
      </c>
      <c r="Q500" s="1150">
        <v>555</v>
      </c>
      <c r="R500" s="1150">
        <v>202.56</v>
      </c>
      <c r="S500" s="1149">
        <f t="shared" si="119"/>
        <v>0.36497297297297299</v>
      </c>
      <c r="T500" s="1150">
        <v>555</v>
      </c>
      <c r="U500" s="1150">
        <v>338.88</v>
      </c>
      <c r="V500" s="1149">
        <f t="shared" si="112"/>
        <v>0.61059459459459464</v>
      </c>
      <c r="W500" s="1150">
        <v>555</v>
      </c>
      <c r="X500" s="1150">
        <v>330.72</v>
      </c>
      <c r="Y500" s="1149">
        <f t="shared" si="115"/>
        <v>0.59589189189189196</v>
      </c>
      <c r="Z500" s="1149">
        <f t="shared" si="113"/>
        <v>0.42875675675675673</v>
      </c>
      <c r="AA500" s="1150">
        <v>750</v>
      </c>
      <c r="AB500" s="1150">
        <v>643.20000000000005</v>
      </c>
      <c r="AC500" s="1149">
        <f t="shared" si="114"/>
        <v>0.85760000000000003</v>
      </c>
    </row>
    <row r="501" spans="1:29">
      <c r="A501" s="2082">
        <v>611000000105</v>
      </c>
      <c r="B501" s="2081">
        <v>495</v>
      </c>
      <c r="C501" s="1150" t="s">
        <v>3588</v>
      </c>
      <c r="D501" s="1150" t="s">
        <v>1623</v>
      </c>
      <c r="E501" s="1150" t="s">
        <v>4597</v>
      </c>
      <c r="F501" s="1150" t="s">
        <v>4428</v>
      </c>
      <c r="G501" s="1150">
        <v>555</v>
      </c>
      <c r="H501" s="1150">
        <v>555</v>
      </c>
      <c r="I501" s="1150">
        <v>84.000000000000014</v>
      </c>
      <c r="J501" s="1149">
        <f t="shared" si="120"/>
        <v>0.15135135135135139</v>
      </c>
      <c r="K501" s="1150">
        <v>555</v>
      </c>
      <c r="L501" s="1150">
        <v>110.39999999999999</v>
      </c>
      <c r="M501" s="1149">
        <f t="shared" si="121"/>
        <v>0.19891891891891891</v>
      </c>
      <c r="N501" s="1150">
        <v>555</v>
      </c>
      <c r="O501" s="1150">
        <v>105.6</v>
      </c>
      <c r="P501" s="1149">
        <f t="shared" si="122"/>
        <v>0.19027027027027027</v>
      </c>
      <c r="Q501" s="1150">
        <v>555</v>
      </c>
      <c r="R501" s="1150">
        <v>96.96</v>
      </c>
      <c r="S501" s="1149">
        <f t="shared" si="119"/>
        <v>0.17470270270270269</v>
      </c>
      <c r="T501" s="1150">
        <v>555</v>
      </c>
      <c r="U501" s="1150">
        <v>87.36</v>
      </c>
      <c r="V501" s="1149">
        <f t="shared" si="112"/>
        <v>0.1574054054054054</v>
      </c>
      <c r="W501" s="1150">
        <v>555</v>
      </c>
      <c r="X501" s="1150">
        <v>79.2</v>
      </c>
      <c r="Y501" s="1149">
        <f t="shared" si="115"/>
        <v>0.14270270270270272</v>
      </c>
      <c r="Z501" s="1149">
        <f t="shared" si="113"/>
        <v>0.16922522522522521</v>
      </c>
      <c r="AA501" s="1150">
        <v>750</v>
      </c>
      <c r="AB501" s="1150">
        <v>238</v>
      </c>
      <c r="AC501" s="1149">
        <f t="shared" si="114"/>
        <v>0.31733333333333336</v>
      </c>
    </row>
    <row r="502" spans="1:29">
      <c r="A502" s="2082">
        <v>611000000112</v>
      </c>
      <c r="B502" s="2081">
        <v>496</v>
      </c>
      <c r="C502" s="1150" t="s">
        <v>4610</v>
      </c>
      <c r="D502" s="1150" t="s">
        <v>1623</v>
      </c>
      <c r="E502" s="1150" t="s">
        <v>1687</v>
      </c>
      <c r="F502" s="1150" t="s">
        <v>4428</v>
      </c>
      <c r="G502" s="1150">
        <v>555</v>
      </c>
      <c r="H502" s="1150"/>
      <c r="I502" s="1150">
        <v>0</v>
      </c>
      <c r="J502" s="1149">
        <v>0</v>
      </c>
      <c r="K502" s="1150"/>
      <c r="L502" s="1150">
        <v>0</v>
      </c>
      <c r="M502" s="1149">
        <v>0</v>
      </c>
      <c r="N502" s="1150"/>
      <c r="O502" s="1150">
        <v>0</v>
      </c>
      <c r="P502" s="1149">
        <v>0</v>
      </c>
      <c r="Q502" s="1150"/>
      <c r="R502" s="1150">
        <v>0</v>
      </c>
      <c r="S502" s="1149">
        <v>0</v>
      </c>
      <c r="T502" s="1150"/>
      <c r="U502" s="1150">
        <v>0</v>
      </c>
      <c r="V502" s="1149">
        <v>0</v>
      </c>
      <c r="W502" s="1150">
        <v>555</v>
      </c>
      <c r="X502" s="1150">
        <v>180</v>
      </c>
      <c r="Y502" s="1149">
        <f t="shared" si="115"/>
        <v>0.32432432432432434</v>
      </c>
      <c r="Z502" s="1149">
        <f t="shared" si="113"/>
        <v>0.32432432432432434</v>
      </c>
      <c r="AA502" s="1150">
        <v>800</v>
      </c>
      <c r="AB502" s="1150">
        <v>272.16000000000003</v>
      </c>
      <c r="AC502" s="1149">
        <f t="shared" si="114"/>
        <v>0.34020000000000006</v>
      </c>
    </row>
    <row r="503" spans="1:29">
      <c r="A503" s="2082">
        <v>615000000023</v>
      </c>
      <c r="B503" s="2081">
        <v>497</v>
      </c>
      <c r="C503" s="1150" t="s">
        <v>1700</v>
      </c>
      <c r="D503" s="1150" t="s">
        <v>1623</v>
      </c>
      <c r="E503" s="1150" t="s">
        <v>4418</v>
      </c>
      <c r="F503" s="1150" t="s">
        <v>4428</v>
      </c>
      <c r="G503" s="1150">
        <v>555</v>
      </c>
      <c r="H503" s="1150">
        <v>555</v>
      </c>
      <c r="I503" s="1150">
        <v>296.15999999999997</v>
      </c>
      <c r="J503" s="1149">
        <f t="shared" ref="J503:J514" si="123">+I503/H503</f>
        <v>0.53362162162162152</v>
      </c>
      <c r="K503" s="1150">
        <v>555</v>
      </c>
      <c r="L503" s="1150">
        <v>279.83999999999997</v>
      </c>
      <c r="M503" s="1149">
        <f t="shared" ref="M503:M514" si="124">+L503/K503</f>
        <v>0.50421621621621615</v>
      </c>
      <c r="N503" s="1150">
        <v>555</v>
      </c>
      <c r="O503" s="1150">
        <v>295.2</v>
      </c>
      <c r="P503" s="1149">
        <f t="shared" ref="P503:P515" si="125">+O503/N503</f>
        <v>0.5318918918918919</v>
      </c>
      <c r="Q503" s="1150">
        <v>555</v>
      </c>
      <c r="R503" s="1150">
        <v>310.55999999999995</v>
      </c>
      <c r="S503" s="1149">
        <f t="shared" ref="S503:S515" si="126">+R503/Q503</f>
        <v>0.55956756756756743</v>
      </c>
      <c r="T503" s="1150">
        <v>555</v>
      </c>
      <c r="U503" s="1150">
        <v>294.48</v>
      </c>
      <c r="V503" s="1149">
        <f t="shared" ref="V503:V515" si="127">+U503/T503</f>
        <v>0.53059459459459468</v>
      </c>
      <c r="W503" s="1150">
        <v>555</v>
      </c>
      <c r="X503" s="1150">
        <v>302.39999999999998</v>
      </c>
      <c r="Y503" s="1149">
        <f t="shared" si="115"/>
        <v>0.54486486486486485</v>
      </c>
      <c r="Z503" s="1149">
        <f t="shared" si="113"/>
        <v>0.53412612612612609</v>
      </c>
      <c r="AA503" s="1150">
        <v>800</v>
      </c>
      <c r="AB503" s="1150">
        <v>849.6</v>
      </c>
      <c r="AC503" s="1149">
        <f t="shared" si="114"/>
        <v>1.0620000000000001</v>
      </c>
    </row>
    <row r="504" spans="1:29">
      <c r="A504" s="2082">
        <v>615000000030</v>
      </c>
      <c r="B504" s="2081">
        <v>498</v>
      </c>
      <c r="C504" s="1150" t="s">
        <v>3127</v>
      </c>
      <c r="D504" s="1150" t="s">
        <v>1623</v>
      </c>
      <c r="E504" s="1150" t="s">
        <v>4418</v>
      </c>
      <c r="F504" s="1150" t="s">
        <v>4428</v>
      </c>
      <c r="G504" s="1150">
        <v>555</v>
      </c>
      <c r="H504" s="1150">
        <v>555</v>
      </c>
      <c r="I504" s="1150">
        <v>258.72000000000003</v>
      </c>
      <c r="J504" s="1149">
        <f t="shared" si="123"/>
        <v>0.46616216216216222</v>
      </c>
      <c r="K504" s="1150">
        <v>555</v>
      </c>
      <c r="L504" s="1150">
        <v>293.76</v>
      </c>
      <c r="M504" s="1149">
        <f t="shared" si="124"/>
        <v>0.52929729729729724</v>
      </c>
      <c r="N504" s="1150">
        <v>555</v>
      </c>
      <c r="O504" s="1150">
        <v>242.88</v>
      </c>
      <c r="P504" s="1149">
        <f t="shared" si="125"/>
        <v>0.4376216216216216</v>
      </c>
      <c r="Q504" s="1150">
        <v>555</v>
      </c>
      <c r="R504" s="1150">
        <v>239.04</v>
      </c>
      <c r="S504" s="1149">
        <f t="shared" si="126"/>
        <v>0.43070270270270267</v>
      </c>
      <c r="T504" s="1150">
        <v>555</v>
      </c>
      <c r="U504" s="1150">
        <v>187.2</v>
      </c>
      <c r="V504" s="1149">
        <f t="shared" si="127"/>
        <v>0.33729729729729729</v>
      </c>
      <c r="W504" s="1150">
        <v>555</v>
      </c>
      <c r="X504" s="1150">
        <v>284.16000000000003</v>
      </c>
      <c r="Y504" s="1149">
        <f t="shared" si="115"/>
        <v>0.51200000000000001</v>
      </c>
      <c r="Z504" s="1149">
        <f t="shared" si="113"/>
        <v>0.45218018018018025</v>
      </c>
      <c r="AA504" s="1150">
        <v>800</v>
      </c>
      <c r="AB504" s="1150">
        <v>162</v>
      </c>
      <c r="AC504" s="1149">
        <f t="shared" si="114"/>
        <v>0.20250000000000001</v>
      </c>
    </row>
    <row r="505" spans="1:29">
      <c r="A505" s="2082">
        <v>615000000031</v>
      </c>
      <c r="B505" s="2081">
        <v>499</v>
      </c>
      <c r="C505" s="1150" t="s">
        <v>3130</v>
      </c>
      <c r="D505" s="1150" t="s">
        <v>1623</v>
      </c>
      <c r="E505" s="1150" t="s">
        <v>4418</v>
      </c>
      <c r="F505" s="1150" t="s">
        <v>4428</v>
      </c>
      <c r="G505" s="1150">
        <v>555</v>
      </c>
      <c r="H505" s="1150">
        <v>555</v>
      </c>
      <c r="I505" s="1150">
        <v>185.51999999999998</v>
      </c>
      <c r="J505" s="1149">
        <f t="shared" si="123"/>
        <v>0.33427027027027023</v>
      </c>
      <c r="K505" s="1150">
        <v>555</v>
      </c>
      <c r="L505" s="1150">
        <v>180.24</v>
      </c>
      <c r="M505" s="1149">
        <f t="shared" si="124"/>
        <v>0.32475675675675675</v>
      </c>
      <c r="N505" s="1150">
        <v>555</v>
      </c>
      <c r="O505" s="1150">
        <v>152.88000000000002</v>
      </c>
      <c r="P505" s="1149">
        <f t="shared" si="125"/>
        <v>0.27545945945945949</v>
      </c>
      <c r="Q505" s="1150">
        <v>555</v>
      </c>
      <c r="R505" s="1150">
        <v>149.04</v>
      </c>
      <c r="S505" s="1149">
        <f t="shared" si="126"/>
        <v>0.26854054054054055</v>
      </c>
      <c r="T505" s="1150">
        <v>555</v>
      </c>
      <c r="U505" s="1150">
        <v>222.95999999999998</v>
      </c>
      <c r="V505" s="1149">
        <f t="shared" si="127"/>
        <v>0.4017297297297297</v>
      </c>
      <c r="W505" s="1150">
        <v>555</v>
      </c>
      <c r="X505" s="1150">
        <v>238.8</v>
      </c>
      <c r="Y505" s="1149">
        <f t="shared" si="115"/>
        <v>0.43027027027027032</v>
      </c>
      <c r="Z505" s="1149">
        <f t="shared" si="113"/>
        <v>0.33917117117117113</v>
      </c>
      <c r="AA505" s="1150">
        <v>800</v>
      </c>
      <c r="AB505" s="1150">
        <v>558</v>
      </c>
      <c r="AC505" s="1149">
        <f t="shared" si="114"/>
        <v>0.69750000000000001</v>
      </c>
    </row>
    <row r="506" spans="1:29">
      <c r="A506" s="2082">
        <v>615000000041</v>
      </c>
      <c r="B506" s="2081">
        <v>500</v>
      </c>
      <c r="C506" s="1150" t="s">
        <v>3591</v>
      </c>
      <c r="D506" s="1150" t="s">
        <v>1623</v>
      </c>
      <c r="E506" s="1150" t="s">
        <v>4418</v>
      </c>
      <c r="F506" s="1150" t="s">
        <v>4428</v>
      </c>
      <c r="G506" s="1150">
        <v>555</v>
      </c>
      <c r="H506" s="1150">
        <v>555</v>
      </c>
      <c r="I506" s="1150">
        <v>217.2</v>
      </c>
      <c r="J506" s="1149">
        <f t="shared" si="123"/>
        <v>0.39135135135135135</v>
      </c>
      <c r="K506" s="1150">
        <v>555</v>
      </c>
      <c r="L506" s="1150">
        <v>288</v>
      </c>
      <c r="M506" s="1149">
        <f t="shared" si="124"/>
        <v>0.51891891891891895</v>
      </c>
      <c r="N506" s="1150">
        <v>555</v>
      </c>
      <c r="O506" s="1150">
        <v>306.23999999999995</v>
      </c>
      <c r="P506" s="1149">
        <f t="shared" si="125"/>
        <v>0.55178378378378368</v>
      </c>
      <c r="Q506" s="1150">
        <v>555</v>
      </c>
      <c r="R506" s="1150">
        <v>311.52</v>
      </c>
      <c r="S506" s="1149">
        <f t="shared" si="126"/>
        <v>0.56129729729729727</v>
      </c>
      <c r="T506" s="1150">
        <v>555</v>
      </c>
      <c r="U506" s="1150">
        <v>306.23999999999995</v>
      </c>
      <c r="V506" s="1149">
        <f t="shared" si="127"/>
        <v>0.55178378378378368</v>
      </c>
      <c r="W506" s="1150">
        <v>555</v>
      </c>
      <c r="X506" s="1150">
        <v>379.2</v>
      </c>
      <c r="Y506" s="1149">
        <f t="shared" si="115"/>
        <v>0.68324324324324326</v>
      </c>
      <c r="Z506" s="1149">
        <f t="shared" si="113"/>
        <v>0.54306306306306307</v>
      </c>
      <c r="AA506" s="1150">
        <v>800</v>
      </c>
      <c r="AB506" s="1150">
        <v>640</v>
      </c>
      <c r="AC506" s="1149">
        <f t="shared" si="114"/>
        <v>0.8</v>
      </c>
    </row>
    <row r="507" spans="1:29">
      <c r="A507" s="2082">
        <v>621000000005</v>
      </c>
      <c r="B507" s="2081">
        <v>501</v>
      </c>
      <c r="C507" s="1150" t="s">
        <v>4609</v>
      </c>
      <c r="D507" s="1150" t="s">
        <v>1623</v>
      </c>
      <c r="E507" s="1150" t="s">
        <v>4418</v>
      </c>
      <c r="F507" s="1150" t="s">
        <v>4428</v>
      </c>
      <c r="G507" s="1150">
        <v>555</v>
      </c>
      <c r="H507" s="1150">
        <v>555</v>
      </c>
      <c r="I507" s="1150">
        <v>192</v>
      </c>
      <c r="J507" s="1149">
        <f t="shared" si="123"/>
        <v>0.34594594594594597</v>
      </c>
      <c r="K507" s="1150">
        <v>555</v>
      </c>
      <c r="L507" s="1150">
        <v>360</v>
      </c>
      <c r="M507" s="1149">
        <f t="shared" si="124"/>
        <v>0.64864864864864868</v>
      </c>
      <c r="N507" s="1150">
        <v>555</v>
      </c>
      <c r="O507" s="1150">
        <v>360</v>
      </c>
      <c r="P507" s="1149">
        <f t="shared" si="125"/>
        <v>0.64864864864864868</v>
      </c>
      <c r="Q507" s="1150">
        <v>555</v>
      </c>
      <c r="R507" s="1150">
        <v>360</v>
      </c>
      <c r="S507" s="1149">
        <f t="shared" si="126"/>
        <v>0.64864864864864868</v>
      </c>
      <c r="T507" s="1150">
        <v>555</v>
      </c>
      <c r="U507" s="1150">
        <v>408.00000000000006</v>
      </c>
      <c r="V507" s="1149">
        <f t="shared" si="127"/>
        <v>0.73513513513513529</v>
      </c>
      <c r="W507" s="1150">
        <v>555</v>
      </c>
      <c r="X507" s="1150">
        <v>456</v>
      </c>
      <c r="Y507" s="1149">
        <f t="shared" si="115"/>
        <v>0.82162162162162167</v>
      </c>
      <c r="Z507" s="1149">
        <f t="shared" si="113"/>
        <v>0.64144144144144144</v>
      </c>
      <c r="AA507" s="1150">
        <v>810</v>
      </c>
      <c r="AB507" s="1150">
        <v>300</v>
      </c>
      <c r="AC507" s="1149">
        <f t="shared" si="114"/>
        <v>0.37037037037037035</v>
      </c>
    </row>
    <row r="508" spans="1:29">
      <c r="A508" s="2082">
        <v>621000000057</v>
      </c>
      <c r="B508" s="2081">
        <v>502</v>
      </c>
      <c r="C508" s="1150" t="s">
        <v>4608</v>
      </c>
      <c r="D508" s="1150" t="s">
        <v>1623</v>
      </c>
      <c r="E508" s="1150" t="s">
        <v>4418</v>
      </c>
      <c r="F508" s="1150" t="s">
        <v>4428</v>
      </c>
      <c r="G508" s="1150">
        <v>555</v>
      </c>
      <c r="H508" s="1150">
        <v>555</v>
      </c>
      <c r="I508" s="1150">
        <v>203.4</v>
      </c>
      <c r="J508" s="1149">
        <f t="shared" si="123"/>
        <v>0.36648648648648652</v>
      </c>
      <c r="K508" s="1150">
        <v>555</v>
      </c>
      <c r="L508" s="1150">
        <v>279</v>
      </c>
      <c r="M508" s="1149">
        <f t="shared" si="124"/>
        <v>0.50270270270270268</v>
      </c>
      <c r="N508" s="1150">
        <v>555</v>
      </c>
      <c r="O508" s="1150">
        <v>172.8</v>
      </c>
      <c r="P508" s="1149">
        <f t="shared" si="125"/>
        <v>0.31135135135135139</v>
      </c>
      <c r="Q508" s="1150">
        <v>555</v>
      </c>
      <c r="R508" s="1150">
        <v>226.8</v>
      </c>
      <c r="S508" s="1149">
        <f t="shared" si="126"/>
        <v>0.40864864864864869</v>
      </c>
      <c r="T508" s="1150">
        <v>555</v>
      </c>
      <c r="U508" s="1150">
        <v>80.64</v>
      </c>
      <c r="V508" s="1149">
        <f t="shared" si="127"/>
        <v>0.14529729729729729</v>
      </c>
      <c r="W508" s="1150">
        <v>555</v>
      </c>
      <c r="X508" s="1150">
        <v>144</v>
      </c>
      <c r="Y508" s="1149">
        <f t="shared" si="115"/>
        <v>0.25945945945945947</v>
      </c>
      <c r="Z508" s="1149">
        <f t="shared" si="113"/>
        <v>0.33232432432432429</v>
      </c>
      <c r="AA508" s="1150">
        <v>833.33</v>
      </c>
      <c r="AB508" s="1150">
        <v>34.56</v>
      </c>
      <c r="AC508" s="1149">
        <f t="shared" si="114"/>
        <v>4.1472165888663558E-2</v>
      </c>
    </row>
    <row r="509" spans="1:29">
      <c r="A509" s="2082">
        <v>622000000196</v>
      </c>
      <c r="B509" s="2081">
        <v>503</v>
      </c>
      <c r="C509" s="1150" t="s">
        <v>4494</v>
      </c>
      <c r="D509" s="1150" t="s">
        <v>1623</v>
      </c>
      <c r="E509" s="1150" t="s">
        <v>4418</v>
      </c>
      <c r="F509" s="1150" t="s">
        <v>4428</v>
      </c>
      <c r="G509" s="1150">
        <v>555</v>
      </c>
      <c r="H509" s="1150">
        <v>555</v>
      </c>
      <c r="I509" s="1150">
        <v>120</v>
      </c>
      <c r="J509" s="1149">
        <f t="shared" si="123"/>
        <v>0.21621621621621623</v>
      </c>
      <c r="K509" s="1150">
        <v>555</v>
      </c>
      <c r="L509" s="1150">
        <v>144</v>
      </c>
      <c r="M509" s="1149">
        <f t="shared" si="124"/>
        <v>0.25945945945945947</v>
      </c>
      <c r="N509" s="1150">
        <v>555</v>
      </c>
      <c r="O509" s="1150">
        <v>156</v>
      </c>
      <c r="P509" s="1149">
        <f t="shared" si="125"/>
        <v>0.2810810810810811</v>
      </c>
      <c r="Q509" s="1150">
        <v>555</v>
      </c>
      <c r="R509" s="1150">
        <v>168.00000000000003</v>
      </c>
      <c r="S509" s="1149">
        <f t="shared" si="126"/>
        <v>0.30270270270270278</v>
      </c>
      <c r="T509" s="1150">
        <v>555</v>
      </c>
      <c r="U509" s="1150">
        <v>168.00000000000003</v>
      </c>
      <c r="V509" s="1149">
        <f t="shared" si="127"/>
        <v>0.30270270270270278</v>
      </c>
      <c r="W509" s="1150">
        <v>555</v>
      </c>
      <c r="X509" s="1150">
        <v>172.79999999999998</v>
      </c>
      <c r="Y509" s="1149">
        <f t="shared" si="115"/>
        <v>0.31135135135135134</v>
      </c>
      <c r="Z509" s="1149">
        <f t="shared" si="113"/>
        <v>0.2789189189189189</v>
      </c>
      <c r="AA509" s="1150">
        <v>834</v>
      </c>
      <c r="AB509" s="1150">
        <v>496</v>
      </c>
      <c r="AC509" s="1149">
        <f t="shared" si="114"/>
        <v>0.59472422062350117</v>
      </c>
    </row>
    <row r="510" spans="1:29">
      <c r="A510" s="2082">
        <v>622000000009</v>
      </c>
      <c r="B510" s="2081">
        <v>504</v>
      </c>
      <c r="C510" s="1150" t="s">
        <v>505</v>
      </c>
      <c r="D510" s="1150" t="s">
        <v>1623</v>
      </c>
      <c r="E510" s="1150" t="s">
        <v>4597</v>
      </c>
      <c r="F510" s="1150" t="s">
        <v>4429</v>
      </c>
      <c r="G510" s="1150">
        <v>555.55999999999995</v>
      </c>
      <c r="H510" s="1150">
        <v>555.55999999999995</v>
      </c>
      <c r="I510" s="1150">
        <v>349</v>
      </c>
      <c r="J510" s="1149">
        <f t="shared" si="123"/>
        <v>0.62819497444020456</v>
      </c>
      <c r="K510" s="1150">
        <v>555.55999999999995</v>
      </c>
      <c r="L510" s="1150">
        <v>419</v>
      </c>
      <c r="M510" s="1149">
        <f t="shared" si="124"/>
        <v>0.75419396644826853</v>
      </c>
      <c r="N510" s="1150">
        <v>555.55999999999995</v>
      </c>
      <c r="O510" s="1150">
        <v>380</v>
      </c>
      <c r="P510" s="1149">
        <f t="shared" si="125"/>
        <v>0.6839945280437757</v>
      </c>
      <c r="Q510" s="1150">
        <v>555.55999999999995</v>
      </c>
      <c r="R510" s="1150">
        <v>380</v>
      </c>
      <c r="S510" s="1149">
        <f t="shared" si="126"/>
        <v>0.6839945280437757</v>
      </c>
      <c r="T510" s="1150">
        <v>555.55999999999995</v>
      </c>
      <c r="U510" s="1150">
        <v>359</v>
      </c>
      <c r="V510" s="1149">
        <f t="shared" si="127"/>
        <v>0.6461948304413565</v>
      </c>
      <c r="W510" s="1150">
        <v>555.55999999999995</v>
      </c>
      <c r="X510" s="1150">
        <v>365</v>
      </c>
      <c r="Y510" s="1149">
        <f t="shared" si="115"/>
        <v>0.65699474404204772</v>
      </c>
      <c r="Z510" s="1149">
        <f t="shared" si="113"/>
        <v>0.67559459524323817</v>
      </c>
      <c r="AA510" s="1150">
        <v>850</v>
      </c>
      <c r="AB510" s="1150">
        <v>276</v>
      </c>
      <c r="AC510" s="1149">
        <f t="shared" si="114"/>
        <v>0.32470588235294118</v>
      </c>
    </row>
    <row r="511" spans="1:29">
      <c r="A511" s="2082">
        <v>121000000053</v>
      </c>
      <c r="B511" s="2081">
        <v>505</v>
      </c>
      <c r="C511" s="1150" t="s">
        <v>1088</v>
      </c>
      <c r="D511" s="1150" t="s">
        <v>1623</v>
      </c>
      <c r="E511" s="1150" t="s">
        <v>4418</v>
      </c>
      <c r="F511" s="1150" t="s">
        <v>4428</v>
      </c>
      <c r="G511" s="1150">
        <v>556</v>
      </c>
      <c r="H511" s="1150">
        <v>556</v>
      </c>
      <c r="I511" s="1150">
        <v>454.32</v>
      </c>
      <c r="J511" s="1149">
        <f t="shared" si="123"/>
        <v>0.81712230215827342</v>
      </c>
      <c r="K511" s="1150">
        <v>556</v>
      </c>
      <c r="L511" s="1150">
        <v>527.76</v>
      </c>
      <c r="M511" s="1149">
        <f t="shared" si="124"/>
        <v>0.94920863309352521</v>
      </c>
      <c r="N511" s="1150">
        <v>556</v>
      </c>
      <c r="O511" s="1150">
        <v>504</v>
      </c>
      <c r="P511" s="1149">
        <f t="shared" si="125"/>
        <v>0.90647482014388492</v>
      </c>
      <c r="Q511" s="1150">
        <v>556</v>
      </c>
      <c r="R511" s="1150">
        <v>553.67999999999995</v>
      </c>
      <c r="S511" s="1149">
        <f t="shared" si="126"/>
        <v>0.99582733812949631</v>
      </c>
      <c r="T511" s="1150">
        <v>556</v>
      </c>
      <c r="U511" s="1150">
        <v>558.24</v>
      </c>
      <c r="V511" s="1149">
        <f t="shared" si="127"/>
        <v>1.0040287769784173</v>
      </c>
      <c r="W511" s="1150">
        <v>556</v>
      </c>
      <c r="X511" s="1150">
        <v>572.4</v>
      </c>
      <c r="Y511" s="1149">
        <f t="shared" si="115"/>
        <v>1.0294964028776978</v>
      </c>
      <c r="Z511" s="1149">
        <f t="shared" si="113"/>
        <v>0.95035971223021587</v>
      </c>
      <c r="AA511" s="1150">
        <v>850</v>
      </c>
      <c r="AB511" s="1150">
        <v>668.4</v>
      </c>
      <c r="AC511" s="1149">
        <f t="shared" si="114"/>
        <v>0.78635294117647059</v>
      </c>
    </row>
    <row r="512" spans="1:29">
      <c r="A512" s="2082">
        <v>121000000070</v>
      </c>
      <c r="B512" s="2081">
        <v>506</v>
      </c>
      <c r="C512" s="1150" t="s">
        <v>790</v>
      </c>
      <c r="D512" s="1150" t="s">
        <v>1623</v>
      </c>
      <c r="E512" s="1150" t="s">
        <v>1687</v>
      </c>
      <c r="F512" s="1150" t="s">
        <v>4428</v>
      </c>
      <c r="G512" s="1150">
        <v>556</v>
      </c>
      <c r="H512" s="1150">
        <v>556</v>
      </c>
      <c r="I512" s="1150">
        <v>19.680000000000003</v>
      </c>
      <c r="J512" s="1149">
        <f t="shared" si="123"/>
        <v>3.5395683453237417E-2</v>
      </c>
      <c r="K512" s="1150">
        <v>556</v>
      </c>
      <c r="L512" s="1150">
        <v>25.68</v>
      </c>
      <c r="M512" s="1149">
        <f t="shared" si="124"/>
        <v>4.6187050359712233E-2</v>
      </c>
      <c r="N512" s="1150">
        <v>556</v>
      </c>
      <c r="O512" s="1150">
        <v>25.799999999999997</v>
      </c>
      <c r="P512" s="1149">
        <f t="shared" si="125"/>
        <v>4.6402877697841724E-2</v>
      </c>
      <c r="Q512" s="1150">
        <v>556</v>
      </c>
      <c r="R512" s="1150">
        <v>25.799999999999997</v>
      </c>
      <c r="S512" s="1149">
        <f t="shared" si="126"/>
        <v>4.6402877697841724E-2</v>
      </c>
      <c r="T512" s="1150">
        <v>556</v>
      </c>
      <c r="U512" s="1150">
        <v>6.2399999999999993</v>
      </c>
      <c r="V512" s="1149">
        <f t="shared" si="127"/>
        <v>1.1223021582733812E-2</v>
      </c>
      <c r="W512" s="1150">
        <v>556</v>
      </c>
      <c r="X512" s="1150">
        <v>24.48</v>
      </c>
      <c r="Y512" s="1149">
        <f t="shared" si="115"/>
        <v>4.4028776978417269E-2</v>
      </c>
      <c r="Z512" s="1149">
        <f t="shared" si="113"/>
        <v>3.8273381294964028E-2</v>
      </c>
      <c r="AA512" s="1150">
        <v>860</v>
      </c>
      <c r="AB512" s="1150">
        <v>820</v>
      </c>
      <c r="AC512" s="1149">
        <f t="shared" si="114"/>
        <v>0.95348837209302328</v>
      </c>
    </row>
    <row r="513" spans="1:29">
      <c r="A513" s="2082">
        <v>125000000036</v>
      </c>
      <c r="B513" s="2081">
        <v>507</v>
      </c>
      <c r="C513" s="1150" t="s">
        <v>3268</v>
      </c>
      <c r="D513" s="1150" t="s">
        <v>1623</v>
      </c>
      <c r="E513" s="1150" t="s">
        <v>4418</v>
      </c>
      <c r="F513" s="1150" t="s">
        <v>4428</v>
      </c>
      <c r="G513" s="1150">
        <v>556</v>
      </c>
      <c r="H513" s="1150">
        <v>556</v>
      </c>
      <c r="I513" s="1150">
        <v>336.00000000000006</v>
      </c>
      <c r="J513" s="1149">
        <f t="shared" si="123"/>
        <v>0.60431654676259006</v>
      </c>
      <c r="K513" s="1150">
        <v>556</v>
      </c>
      <c r="L513" s="1150">
        <v>276</v>
      </c>
      <c r="M513" s="1149">
        <f t="shared" si="124"/>
        <v>0.49640287769784175</v>
      </c>
      <c r="N513" s="1150">
        <v>556</v>
      </c>
      <c r="O513" s="1150">
        <v>252</v>
      </c>
      <c r="P513" s="1149">
        <f t="shared" si="125"/>
        <v>0.45323741007194246</v>
      </c>
      <c r="Q513" s="1150">
        <v>556</v>
      </c>
      <c r="R513" s="1150">
        <v>300</v>
      </c>
      <c r="S513" s="1149">
        <f t="shared" si="126"/>
        <v>0.53956834532374098</v>
      </c>
      <c r="T513" s="1150">
        <v>556</v>
      </c>
      <c r="U513" s="1150">
        <v>300</v>
      </c>
      <c r="V513" s="1149">
        <f t="shared" si="127"/>
        <v>0.53956834532374098</v>
      </c>
      <c r="W513" s="1150">
        <v>556</v>
      </c>
      <c r="X513" s="1150">
        <v>0</v>
      </c>
      <c r="Y513" s="1149">
        <f t="shared" si="115"/>
        <v>0</v>
      </c>
      <c r="Z513" s="1149">
        <f t="shared" si="113"/>
        <v>0.43884892086330934</v>
      </c>
      <c r="AA513" s="1150">
        <v>860</v>
      </c>
      <c r="AB513" s="1150">
        <v>432</v>
      </c>
      <c r="AC513" s="1149">
        <f t="shared" si="114"/>
        <v>0.50232558139534889</v>
      </c>
    </row>
    <row r="514" spans="1:29">
      <c r="A514" s="2082">
        <v>126000000032</v>
      </c>
      <c r="B514" s="2081">
        <v>508</v>
      </c>
      <c r="C514" s="1150" t="s">
        <v>2921</v>
      </c>
      <c r="D514" s="1150" t="s">
        <v>1623</v>
      </c>
      <c r="E514" s="1150" t="s">
        <v>4418</v>
      </c>
      <c r="F514" s="1150" t="s">
        <v>4428</v>
      </c>
      <c r="G514" s="1150">
        <v>556</v>
      </c>
      <c r="H514" s="1150">
        <v>556</v>
      </c>
      <c r="I514" s="1150">
        <v>167.6</v>
      </c>
      <c r="J514" s="1149">
        <f t="shared" si="123"/>
        <v>0.30143884892086331</v>
      </c>
      <c r="K514" s="1150">
        <v>556</v>
      </c>
      <c r="L514" s="1150">
        <v>173.2</v>
      </c>
      <c r="M514" s="1149">
        <f t="shared" si="124"/>
        <v>0.31151079136690646</v>
      </c>
      <c r="N514" s="1150">
        <v>556</v>
      </c>
      <c r="O514" s="1150">
        <v>267.2</v>
      </c>
      <c r="P514" s="1149">
        <f t="shared" si="125"/>
        <v>0.48057553956834531</v>
      </c>
      <c r="Q514" s="1150">
        <v>556</v>
      </c>
      <c r="R514" s="1150">
        <v>185.6</v>
      </c>
      <c r="S514" s="1149">
        <f t="shared" si="126"/>
        <v>0.33381294964028774</v>
      </c>
      <c r="T514" s="1150">
        <v>556</v>
      </c>
      <c r="U514" s="1150">
        <v>208</v>
      </c>
      <c r="V514" s="1149">
        <f t="shared" si="127"/>
        <v>0.37410071942446044</v>
      </c>
      <c r="W514" s="1150">
        <v>556</v>
      </c>
      <c r="X514" s="1150">
        <v>285.2</v>
      </c>
      <c r="Y514" s="1149">
        <f t="shared" si="115"/>
        <v>0.51294964028776979</v>
      </c>
      <c r="Z514" s="1149">
        <f t="shared" si="113"/>
        <v>0.38573141486810553</v>
      </c>
      <c r="AA514" s="1150">
        <v>889</v>
      </c>
      <c r="AB514" s="1150">
        <v>867</v>
      </c>
      <c r="AC514" s="1149">
        <f t="shared" si="114"/>
        <v>0.97525309336332955</v>
      </c>
    </row>
    <row r="515" spans="1:29">
      <c r="A515" s="2082">
        <v>126000000050</v>
      </c>
      <c r="B515" s="2081">
        <v>509</v>
      </c>
      <c r="C515" s="1150" t="s">
        <v>4607</v>
      </c>
      <c r="D515" s="1150" t="s">
        <v>1623</v>
      </c>
      <c r="E515" s="1150" t="s">
        <v>4418</v>
      </c>
      <c r="F515" s="1150" t="s">
        <v>4429</v>
      </c>
      <c r="G515" s="1150">
        <v>556</v>
      </c>
      <c r="H515" s="1150"/>
      <c r="I515" s="1150">
        <v>0</v>
      </c>
      <c r="J515" s="1149">
        <v>0</v>
      </c>
      <c r="K515" s="1150"/>
      <c r="L515" s="1150">
        <v>0</v>
      </c>
      <c r="M515" s="1149">
        <v>0</v>
      </c>
      <c r="N515" s="1150">
        <v>556</v>
      </c>
      <c r="O515" s="1150">
        <v>34.32</v>
      </c>
      <c r="P515" s="1149">
        <f t="shared" si="125"/>
        <v>6.1726618705035971E-2</v>
      </c>
      <c r="Q515" s="1150">
        <v>556</v>
      </c>
      <c r="R515" s="1150">
        <v>348</v>
      </c>
      <c r="S515" s="1149">
        <f t="shared" si="126"/>
        <v>0.62589928057553956</v>
      </c>
      <c r="T515" s="1150">
        <v>556</v>
      </c>
      <c r="U515" s="1150">
        <v>182.64000000000001</v>
      </c>
      <c r="V515" s="1149">
        <f t="shared" si="127"/>
        <v>0.32848920863309355</v>
      </c>
      <c r="W515" s="1150">
        <v>556</v>
      </c>
      <c r="X515" s="1150">
        <v>6</v>
      </c>
      <c r="Y515" s="1149">
        <f t="shared" si="115"/>
        <v>1.0791366906474821E-2</v>
      </c>
      <c r="Z515" s="1149">
        <f t="shared" si="113"/>
        <v>0.25672661870503599</v>
      </c>
      <c r="AA515" s="1150">
        <v>900</v>
      </c>
      <c r="AB515" s="1150">
        <v>837</v>
      </c>
      <c r="AC515" s="1149">
        <f t="shared" si="114"/>
        <v>0.93</v>
      </c>
    </row>
    <row r="516" spans="1:29">
      <c r="A516" s="2082">
        <v>121000000092</v>
      </c>
      <c r="B516" s="2081">
        <v>510</v>
      </c>
      <c r="C516" s="1150" t="s">
        <v>4606</v>
      </c>
      <c r="D516" s="1150" t="s">
        <v>1704</v>
      </c>
      <c r="E516" s="1150" t="s">
        <v>4602</v>
      </c>
      <c r="F516" s="1150" t="s">
        <v>4428</v>
      </c>
      <c r="G516" s="1150">
        <v>556</v>
      </c>
      <c r="H516" s="1150">
        <v>0</v>
      </c>
      <c r="I516" s="1150">
        <v>0</v>
      </c>
      <c r="J516" s="1149">
        <v>0</v>
      </c>
      <c r="K516" s="1150">
        <v>0</v>
      </c>
      <c r="L516" s="1150">
        <v>0</v>
      </c>
      <c r="M516" s="1149">
        <v>0</v>
      </c>
      <c r="N516" s="1150">
        <v>0</v>
      </c>
      <c r="O516" s="1150">
        <v>0</v>
      </c>
      <c r="P516" s="1149">
        <v>0</v>
      </c>
      <c r="Q516" s="1150">
        <v>0</v>
      </c>
      <c r="R516" s="1150">
        <v>0</v>
      </c>
      <c r="S516" s="1149">
        <v>0</v>
      </c>
      <c r="T516" s="1150">
        <v>0</v>
      </c>
      <c r="U516" s="1150">
        <v>0</v>
      </c>
      <c r="V516" s="1149">
        <v>0</v>
      </c>
      <c r="W516" s="1150">
        <v>0</v>
      </c>
      <c r="X516" s="1150">
        <v>0</v>
      </c>
      <c r="Y516" s="1149">
        <v>0</v>
      </c>
      <c r="Z516" s="1149">
        <v>0</v>
      </c>
      <c r="AA516" s="1150">
        <v>900</v>
      </c>
      <c r="AB516" s="1150">
        <v>455.4</v>
      </c>
      <c r="AC516" s="1149">
        <f t="shared" si="114"/>
        <v>0.50600000000000001</v>
      </c>
    </row>
    <row r="517" spans="1:29">
      <c r="A517" s="2082">
        <v>121000000044</v>
      </c>
      <c r="B517" s="2081">
        <v>511</v>
      </c>
      <c r="C517" s="1150" t="s">
        <v>1250</v>
      </c>
      <c r="D517" s="1150" t="s">
        <v>1623</v>
      </c>
      <c r="E517" s="1150" t="s">
        <v>4418</v>
      </c>
      <c r="F517" s="1150" t="s">
        <v>4428</v>
      </c>
      <c r="G517" s="1150">
        <v>560</v>
      </c>
      <c r="H517" s="1150">
        <v>560</v>
      </c>
      <c r="I517" s="1150">
        <v>402.72</v>
      </c>
      <c r="J517" s="1149">
        <f t="shared" ref="J517:J535" si="128">+I517/H517</f>
        <v>0.71914285714285719</v>
      </c>
      <c r="K517" s="1150">
        <v>560</v>
      </c>
      <c r="L517" s="1150">
        <v>397.20000000000005</v>
      </c>
      <c r="M517" s="1149">
        <f t="shared" ref="M517:M535" si="129">+L517/K517</f>
        <v>0.70928571428571441</v>
      </c>
      <c r="N517" s="1150">
        <v>560</v>
      </c>
      <c r="O517" s="1150">
        <v>399.12</v>
      </c>
      <c r="P517" s="1149">
        <f t="shared" ref="P517:P535" si="130">+O517/N517</f>
        <v>0.71271428571428574</v>
      </c>
      <c r="Q517" s="1150">
        <v>560</v>
      </c>
      <c r="R517" s="1150">
        <v>410.15999999999997</v>
      </c>
      <c r="S517" s="1149">
        <f t="shared" ref="S517:S537" si="131">+R517/Q517</f>
        <v>0.73242857142857132</v>
      </c>
      <c r="T517" s="1150">
        <v>560</v>
      </c>
      <c r="U517" s="1150">
        <v>480.24</v>
      </c>
      <c r="V517" s="1149">
        <f t="shared" ref="V517:V545" si="132">+U517/T517</f>
        <v>0.85757142857142854</v>
      </c>
      <c r="W517" s="1150">
        <v>560</v>
      </c>
      <c r="X517" s="1150">
        <v>282.72000000000003</v>
      </c>
      <c r="Y517" s="1149">
        <f t="shared" ref="Y517:Y534" si="133">+X517/W517</f>
        <v>0.50485714285714289</v>
      </c>
      <c r="Z517" s="1149">
        <f t="shared" ref="Z517:Z545" si="134">+(I517+L517+O517+R517+U517+X517)/(H517+K517+N517+Q517+T517+W517)</f>
        <v>0.70599999999999996</v>
      </c>
      <c r="AA517" s="1150">
        <v>900</v>
      </c>
      <c r="AB517" s="1150">
        <v>0</v>
      </c>
      <c r="AC517" s="1149">
        <f t="shared" si="114"/>
        <v>0</v>
      </c>
    </row>
    <row r="518" spans="1:29">
      <c r="A518" s="2082">
        <v>123000000107</v>
      </c>
      <c r="B518" s="2081">
        <v>512</v>
      </c>
      <c r="C518" s="1150" t="s">
        <v>3136</v>
      </c>
      <c r="D518" s="1150" t="s">
        <v>1623</v>
      </c>
      <c r="E518" s="1150" t="s">
        <v>4595</v>
      </c>
      <c r="F518" s="1150" t="s">
        <v>4428</v>
      </c>
      <c r="G518" s="1150">
        <v>560</v>
      </c>
      <c r="H518" s="1150">
        <v>560</v>
      </c>
      <c r="I518" s="1150">
        <v>303.84000000000003</v>
      </c>
      <c r="J518" s="1149">
        <f t="shared" si="128"/>
        <v>0.54257142857142859</v>
      </c>
      <c r="K518" s="1150">
        <v>560</v>
      </c>
      <c r="L518" s="1150">
        <v>308.88</v>
      </c>
      <c r="M518" s="1149">
        <f t="shared" si="129"/>
        <v>0.5515714285714286</v>
      </c>
      <c r="N518" s="1150">
        <v>560</v>
      </c>
      <c r="O518" s="1150">
        <v>288.71999999999997</v>
      </c>
      <c r="P518" s="1149">
        <f t="shared" si="130"/>
        <v>0.51557142857142857</v>
      </c>
      <c r="Q518" s="1150">
        <v>560</v>
      </c>
      <c r="R518" s="1150">
        <v>190.08</v>
      </c>
      <c r="S518" s="1149">
        <f t="shared" si="131"/>
        <v>0.33942857142857147</v>
      </c>
      <c r="T518" s="1150">
        <v>560</v>
      </c>
      <c r="U518" s="1150">
        <v>192.96</v>
      </c>
      <c r="V518" s="1149">
        <f t="shared" si="132"/>
        <v>0.34457142857142858</v>
      </c>
      <c r="W518" s="1150">
        <v>560</v>
      </c>
      <c r="X518" s="1150">
        <v>203.76</v>
      </c>
      <c r="Y518" s="1149">
        <f t="shared" si="133"/>
        <v>0.36385714285714282</v>
      </c>
      <c r="Z518" s="1149">
        <f t="shared" si="134"/>
        <v>0.44292857142857145</v>
      </c>
      <c r="AA518" s="1150">
        <v>950</v>
      </c>
      <c r="AB518" s="1150">
        <v>162</v>
      </c>
      <c r="AC518" s="1149">
        <f t="shared" si="114"/>
        <v>0.17052631578947369</v>
      </c>
    </row>
    <row r="519" spans="1:29">
      <c r="A519" s="2082">
        <v>125000000002</v>
      </c>
      <c r="B519" s="2081">
        <v>513</v>
      </c>
      <c r="C519" s="1150" t="s">
        <v>1282</v>
      </c>
      <c r="D519" s="1150" t="s">
        <v>1623</v>
      </c>
      <c r="E519" s="1150" t="s">
        <v>1687</v>
      </c>
      <c r="F519" s="1150" t="s">
        <v>4428</v>
      </c>
      <c r="G519" s="1150">
        <v>560</v>
      </c>
      <c r="H519" s="1150">
        <v>560</v>
      </c>
      <c r="I519" s="1150">
        <v>465</v>
      </c>
      <c r="J519" s="1149">
        <f t="shared" si="128"/>
        <v>0.8303571428571429</v>
      </c>
      <c r="K519" s="1150">
        <v>560</v>
      </c>
      <c r="L519" s="1150">
        <v>480</v>
      </c>
      <c r="M519" s="1149">
        <f t="shared" si="129"/>
        <v>0.8571428571428571</v>
      </c>
      <c r="N519" s="1150">
        <v>560</v>
      </c>
      <c r="O519" s="1150">
        <v>456</v>
      </c>
      <c r="P519" s="1149">
        <f t="shared" si="130"/>
        <v>0.81428571428571428</v>
      </c>
      <c r="Q519" s="1150">
        <v>560</v>
      </c>
      <c r="R519" s="1150">
        <v>579</v>
      </c>
      <c r="S519" s="1149">
        <f t="shared" si="131"/>
        <v>1.0339285714285715</v>
      </c>
      <c r="T519" s="1150">
        <v>560</v>
      </c>
      <c r="U519" s="1150">
        <v>462</v>
      </c>
      <c r="V519" s="1149">
        <f t="shared" si="132"/>
        <v>0.82499999999999996</v>
      </c>
      <c r="W519" s="1150">
        <v>560</v>
      </c>
      <c r="X519" s="1150">
        <v>465</v>
      </c>
      <c r="Y519" s="1149">
        <f t="shared" si="133"/>
        <v>0.8303571428571429</v>
      </c>
      <c r="Z519" s="1149">
        <f t="shared" si="134"/>
        <v>0.86517857142857146</v>
      </c>
      <c r="AA519" s="1150">
        <v>1000</v>
      </c>
      <c r="AB519" s="1150">
        <v>674.4</v>
      </c>
      <c r="AC519" s="1149">
        <f t="shared" ref="AC519" si="135">+AB519/AA519</f>
        <v>0.6744</v>
      </c>
    </row>
    <row r="520" spans="1:29">
      <c r="A520" s="2082">
        <v>611000000084</v>
      </c>
      <c r="B520" s="2081">
        <v>514</v>
      </c>
      <c r="C520" s="1150" t="s">
        <v>2816</v>
      </c>
      <c r="D520" s="1150" t="s">
        <v>1623</v>
      </c>
      <c r="E520" s="1150" t="s">
        <v>4418</v>
      </c>
      <c r="F520" s="1150" t="s">
        <v>4428</v>
      </c>
      <c r="G520" s="1150">
        <v>560</v>
      </c>
      <c r="H520" s="1150">
        <v>560</v>
      </c>
      <c r="I520" s="1150">
        <v>397.44</v>
      </c>
      <c r="J520" s="1149">
        <f t="shared" si="128"/>
        <v>0.70971428571428574</v>
      </c>
      <c r="K520" s="1150">
        <v>560</v>
      </c>
      <c r="L520" s="1150">
        <v>531.84</v>
      </c>
      <c r="M520" s="1149">
        <f t="shared" si="129"/>
        <v>0.94971428571428573</v>
      </c>
      <c r="N520" s="1150">
        <v>560</v>
      </c>
      <c r="O520" s="1150">
        <v>472.32</v>
      </c>
      <c r="P520" s="1149">
        <f t="shared" si="130"/>
        <v>0.84342857142857142</v>
      </c>
      <c r="Q520" s="1150">
        <v>560</v>
      </c>
      <c r="R520" s="1150">
        <v>451.68</v>
      </c>
      <c r="S520" s="1149">
        <f t="shared" si="131"/>
        <v>0.80657142857142861</v>
      </c>
      <c r="T520" s="1150">
        <v>560</v>
      </c>
      <c r="U520" s="1150">
        <v>410.88</v>
      </c>
      <c r="V520" s="1149">
        <f t="shared" si="132"/>
        <v>0.73371428571428565</v>
      </c>
      <c r="W520" s="1150">
        <v>560</v>
      </c>
      <c r="X520" s="1150">
        <v>273.12</v>
      </c>
      <c r="Y520" s="1149">
        <f t="shared" si="133"/>
        <v>0.48771428571428571</v>
      </c>
      <c r="Z520" s="1149">
        <f t="shared" si="134"/>
        <v>0.75514285714285712</v>
      </c>
      <c r="AA520" s="1150"/>
      <c r="AB520" s="1150"/>
      <c r="AC520" s="1149"/>
    </row>
    <row r="521" spans="1:29">
      <c r="A521" s="2082">
        <v>126000000024</v>
      </c>
      <c r="B521" s="2081">
        <v>515</v>
      </c>
      <c r="C521" s="1150" t="s">
        <v>1297</v>
      </c>
      <c r="D521" s="1150" t="s">
        <v>1623</v>
      </c>
      <c r="E521" s="1150" t="s">
        <v>4418</v>
      </c>
      <c r="F521" s="1150" t="s">
        <v>4428</v>
      </c>
      <c r="G521" s="1150">
        <v>561</v>
      </c>
      <c r="H521" s="1150">
        <v>561</v>
      </c>
      <c r="I521" s="1150">
        <v>213.6</v>
      </c>
      <c r="J521" s="1149">
        <f t="shared" si="128"/>
        <v>0.38074866310160427</v>
      </c>
      <c r="K521" s="1150">
        <v>561</v>
      </c>
      <c r="L521" s="1150">
        <v>204.00000000000003</v>
      </c>
      <c r="M521" s="1149">
        <f t="shared" si="129"/>
        <v>0.3636363636363637</v>
      </c>
      <c r="N521" s="1150">
        <v>561</v>
      </c>
      <c r="O521" s="1150">
        <v>206.39999999999998</v>
      </c>
      <c r="P521" s="1149">
        <f t="shared" si="130"/>
        <v>0.36791443850267375</v>
      </c>
      <c r="Q521" s="1150">
        <v>561</v>
      </c>
      <c r="R521" s="1150">
        <v>244.79999999999998</v>
      </c>
      <c r="S521" s="1149">
        <f t="shared" si="131"/>
        <v>0.43636363636363634</v>
      </c>
      <c r="T521" s="1150">
        <v>561</v>
      </c>
      <c r="U521" s="1150">
        <v>264</v>
      </c>
      <c r="V521" s="1149">
        <f t="shared" si="132"/>
        <v>0.47058823529411764</v>
      </c>
      <c r="W521" s="1150">
        <v>561</v>
      </c>
      <c r="X521" s="1150">
        <v>278.40000000000003</v>
      </c>
      <c r="Y521" s="1149">
        <f t="shared" si="133"/>
        <v>0.49625668449197868</v>
      </c>
      <c r="Z521" s="1149">
        <f t="shared" si="134"/>
        <v>0.41925133689839572</v>
      </c>
      <c r="AA521" s="1150"/>
      <c r="AB521" s="1150"/>
      <c r="AC521" s="1149"/>
    </row>
    <row r="522" spans="1:29">
      <c r="A522" s="2082">
        <v>121000000087</v>
      </c>
      <c r="B522" s="2081">
        <v>516</v>
      </c>
      <c r="C522" s="1150" t="s">
        <v>4605</v>
      </c>
      <c r="D522" s="1150" t="s">
        <v>1623</v>
      </c>
      <c r="E522" s="1150" t="s">
        <v>4418</v>
      </c>
      <c r="F522" s="1150" t="s">
        <v>4428</v>
      </c>
      <c r="G522" s="1150">
        <v>562</v>
      </c>
      <c r="H522" s="1150">
        <v>562</v>
      </c>
      <c r="I522" s="1150">
        <v>27.599999999999998</v>
      </c>
      <c r="J522" s="1149">
        <f t="shared" si="128"/>
        <v>4.9110320284697508E-2</v>
      </c>
      <c r="K522" s="1150">
        <v>562</v>
      </c>
      <c r="L522" s="1150">
        <v>17.760000000000002</v>
      </c>
      <c r="M522" s="1149">
        <f t="shared" si="129"/>
        <v>3.1601423487544487E-2</v>
      </c>
      <c r="N522" s="1150">
        <v>562</v>
      </c>
      <c r="O522" s="1150">
        <v>13.2</v>
      </c>
      <c r="P522" s="1149">
        <f t="shared" si="130"/>
        <v>2.3487544483985764E-2</v>
      </c>
      <c r="Q522" s="1150">
        <v>562</v>
      </c>
      <c r="R522" s="1150">
        <v>142.08000000000001</v>
      </c>
      <c r="S522" s="1149">
        <f t="shared" si="131"/>
        <v>0.2528113879003559</v>
      </c>
      <c r="T522" s="1150">
        <v>562</v>
      </c>
      <c r="U522" s="1150">
        <v>322.08000000000004</v>
      </c>
      <c r="V522" s="1149">
        <f t="shared" si="132"/>
        <v>0.57309608540925272</v>
      </c>
      <c r="W522" s="1150">
        <v>562</v>
      </c>
      <c r="X522" s="1150">
        <v>389.28000000000003</v>
      </c>
      <c r="Y522" s="1149">
        <f t="shared" si="133"/>
        <v>0.69266903914590749</v>
      </c>
      <c r="Z522" s="1149">
        <f t="shared" si="134"/>
        <v>0.27046263345195731</v>
      </c>
      <c r="AA522" s="1150"/>
      <c r="AB522" s="1150"/>
      <c r="AC522" s="1149"/>
    </row>
    <row r="523" spans="1:29">
      <c r="A523" s="2082">
        <v>127000000006</v>
      </c>
      <c r="B523" s="2081">
        <v>517</v>
      </c>
      <c r="C523" s="1150" t="s">
        <v>1241</v>
      </c>
      <c r="D523" s="1150" t="s">
        <v>1623</v>
      </c>
      <c r="E523" s="1150" t="s">
        <v>4602</v>
      </c>
      <c r="F523" s="1150" t="s">
        <v>4429</v>
      </c>
      <c r="G523" s="1150">
        <v>562</v>
      </c>
      <c r="H523" s="1150">
        <v>562</v>
      </c>
      <c r="I523" s="1150">
        <v>282</v>
      </c>
      <c r="J523" s="1149">
        <f t="shared" si="128"/>
        <v>0.50177935943060503</v>
      </c>
      <c r="K523" s="1150">
        <v>562</v>
      </c>
      <c r="L523" s="1150">
        <v>306</v>
      </c>
      <c r="M523" s="1149">
        <f t="shared" si="129"/>
        <v>0.54448398576512458</v>
      </c>
      <c r="N523" s="1150">
        <v>562</v>
      </c>
      <c r="O523" s="1150">
        <v>114</v>
      </c>
      <c r="P523" s="1149">
        <f t="shared" si="130"/>
        <v>0.20284697508896798</v>
      </c>
      <c r="Q523" s="1150">
        <v>562</v>
      </c>
      <c r="R523" s="1150">
        <v>113.28</v>
      </c>
      <c r="S523" s="1149">
        <f t="shared" si="131"/>
        <v>0.20156583629893238</v>
      </c>
      <c r="T523" s="1150">
        <v>562</v>
      </c>
      <c r="U523" s="1150">
        <v>142.32</v>
      </c>
      <c r="V523" s="1149">
        <f t="shared" si="132"/>
        <v>0.25323843416370106</v>
      </c>
      <c r="W523" s="1150">
        <v>562</v>
      </c>
      <c r="X523" s="1150">
        <v>210</v>
      </c>
      <c r="Y523" s="1149">
        <f t="shared" si="133"/>
        <v>0.37366548042704628</v>
      </c>
      <c r="Z523" s="1149">
        <f t="shared" si="134"/>
        <v>0.34626334519572949</v>
      </c>
      <c r="AA523" s="1150"/>
      <c r="AB523" s="1150"/>
      <c r="AC523" s="1149"/>
    </row>
    <row r="524" spans="1:29">
      <c r="A524" s="2082">
        <v>621000000012</v>
      </c>
      <c r="B524" s="2081">
        <v>518</v>
      </c>
      <c r="C524" s="1150" t="s">
        <v>915</v>
      </c>
      <c r="D524" s="1150" t="s">
        <v>1623</v>
      </c>
      <c r="E524" s="1150" t="s">
        <v>4418</v>
      </c>
      <c r="F524" s="1150" t="s">
        <v>4428</v>
      </c>
      <c r="G524" s="1150">
        <v>570</v>
      </c>
      <c r="H524" s="1150">
        <v>570</v>
      </c>
      <c r="I524" s="1150">
        <v>420.59999999999997</v>
      </c>
      <c r="J524" s="1149">
        <f t="shared" si="128"/>
        <v>0.73789473684210516</v>
      </c>
      <c r="K524" s="1150">
        <v>570</v>
      </c>
      <c r="L524" s="1150">
        <v>412.79999999999995</v>
      </c>
      <c r="M524" s="1149">
        <f t="shared" si="129"/>
        <v>0.72421052631578942</v>
      </c>
      <c r="N524" s="1150">
        <v>570</v>
      </c>
      <c r="O524" s="1150">
        <v>384.6</v>
      </c>
      <c r="P524" s="1149">
        <f t="shared" si="130"/>
        <v>0.67473684210526319</v>
      </c>
      <c r="Q524" s="1150">
        <v>570</v>
      </c>
      <c r="R524" s="1150">
        <v>508.8</v>
      </c>
      <c r="S524" s="1149">
        <f t="shared" si="131"/>
        <v>0.89263157894736844</v>
      </c>
      <c r="T524" s="1150">
        <v>570</v>
      </c>
      <c r="U524" s="1150">
        <v>405.6</v>
      </c>
      <c r="V524" s="1149">
        <f t="shared" si="132"/>
        <v>0.71157894736842109</v>
      </c>
      <c r="W524" s="1150">
        <v>570</v>
      </c>
      <c r="X524" s="1150">
        <v>396</v>
      </c>
      <c r="Y524" s="1149">
        <f t="shared" si="133"/>
        <v>0.69473684210526321</v>
      </c>
      <c r="Z524" s="1149">
        <f t="shared" si="134"/>
        <v>0.73929824561403512</v>
      </c>
      <c r="AA524" s="1150"/>
      <c r="AB524" s="1150"/>
      <c r="AC524" s="1149"/>
    </row>
    <row r="525" spans="1:29">
      <c r="A525" s="2082">
        <v>121000000049</v>
      </c>
      <c r="B525" s="2081">
        <v>519</v>
      </c>
      <c r="C525" s="1150" t="s">
        <v>2664</v>
      </c>
      <c r="D525" s="1150" t="s">
        <v>1623</v>
      </c>
      <c r="E525" s="1150" t="s">
        <v>4602</v>
      </c>
      <c r="F525" s="1150" t="s">
        <v>4429</v>
      </c>
      <c r="G525" s="1150">
        <v>576</v>
      </c>
      <c r="H525" s="1150">
        <v>576</v>
      </c>
      <c r="I525" s="1150">
        <v>208.4</v>
      </c>
      <c r="J525" s="1149">
        <f t="shared" si="128"/>
        <v>0.36180555555555555</v>
      </c>
      <c r="K525" s="1150">
        <v>576</v>
      </c>
      <c r="L525" s="1150">
        <v>183.2</v>
      </c>
      <c r="M525" s="1149">
        <f t="shared" si="129"/>
        <v>0.31805555555555554</v>
      </c>
      <c r="N525" s="1150">
        <v>576</v>
      </c>
      <c r="O525" s="1150">
        <v>185</v>
      </c>
      <c r="P525" s="1149">
        <f t="shared" si="130"/>
        <v>0.32118055555555558</v>
      </c>
      <c r="Q525" s="1150">
        <v>576</v>
      </c>
      <c r="R525" s="1150">
        <v>152.4</v>
      </c>
      <c r="S525" s="1149">
        <f t="shared" si="131"/>
        <v>0.26458333333333334</v>
      </c>
      <c r="T525" s="1150">
        <v>576</v>
      </c>
      <c r="U525" s="1150">
        <v>192</v>
      </c>
      <c r="V525" s="1149">
        <f t="shared" si="132"/>
        <v>0.33333333333333331</v>
      </c>
      <c r="W525" s="1150">
        <v>576</v>
      </c>
      <c r="X525" s="1150">
        <v>164.39999999999998</v>
      </c>
      <c r="Y525" s="1149">
        <f t="shared" si="133"/>
        <v>0.28541666666666665</v>
      </c>
      <c r="Z525" s="1149">
        <f t="shared" si="134"/>
        <v>0.31406250000000002</v>
      </c>
      <c r="AA525" s="1150"/>
      <c r="AB525" s="1150"/>
      <c r="AC525" s="1149"/>
    </row>
    <row r="526" spans="1:29">
      <c r="A526" s="2082">
        <v>622000000176</v>
      </c>
      <c r="B526" s="2081">
        <v>520</v>
      </c>
      <c r="C526" s="1150" t="s">
        <v>1160</v>
      </c>
      <c r="D526" s="1150" t="s">
        <v>1623</v>
      </c>
      <c r="E526" s="1150" t="s">
        <v>1687</v>
      </c>
      <c r="F526" s="1150" t="s">
        <v>4429</v>
      </c>
      <c r="G526" s="1150">
        <v>585</v>
      </c>
      <c r="H526" s="1150">
        <v>585</v>
      </c>
      <c r="I526" s="1150">
        <v>438.8</v>
      </c>
      <c r="J526" s="1149">
        <f t="shared" si="128"/>
        <v>0.75008547008547011</v>
      </c>
      <c r="K526" s="1150">
        <v>585</v>
      </c>
      <c r="L526" s="1150">
        <v>341.6</v>
      </c>
      <c r="M526" s="1149">
        <f t="shared" si="129"/>
        <v>0.58393162393162401</v>
      </c>
      <c r="N526" s="1150">
        <v>585</v>
      </c>
      <c r="O526" s="1150">
        <v>384.79999999999995</v>
      </c>
      <c r="P526" s="1149">
        <f t="shared" si="130"/>
        <v>0.65777777777777768</v>
      </c>
      <c r="Q526" s="1150">
        <v>585</v>
      </c>
      <c r="R526" s="1150">
        <v>326</v>
      </c>
      <c r="S526" s="1149">
        <f t="shared" si="131"/>
        <v>0.55726495726495728</v>
      </c>
      <c r="T526" s="1150">
        <v>585</v>
      </c>
      <c r="U526" s="1150">
        <v>406.8</v>
      </c>
      <c r="V526" s="1149">
        <f t="shared" si="132"/>
        <v>0.69538461538461538</v>
      </c>
      <c r="W526" s="1150">
        <v>585</v>
      </c>
      <c r="X526" s="1150">
        <v>409.2</v>
      </c>
      <c r="Y526" s="1149">
        <f t="shared" si="133"/>
        <v>0.69948717948717942</v>
      </c>
      <c r="Z526" s="1149">
        <f t="shared" si="134"/>
        <v>0.65732193732193722</v>
      </c>
      <c r="AA526" s="1150"/>
      <c r="AB526" s="1150"/>
      <c r="AC526" s="1149"/>
    </row>
    <row r="527" spans="1:29">
      <c r="A527" s="2082">
        <v>122000000080</v>
      </c>
      <c r="B527" s="2081">
        <v>521</v>
      </c>
      <c r="C527" s="1150" t="s">
        <v>2999</v>
      </c>
      <c r="D527" s="1150" t="s">
        <v>1623</v>
      </c>
      <c r="E527" s="1150" t="s">
        <v>4599</v>
      </c>
      <c r="F527" s="1150" t="s">
        <v>4428</v>
      </c>
      <c r="G527" s="1150">
        <v>589</v>
      </c>
      <c r="H527" s="1150">
        <v>589</v>
      </c>
      <c r="I527" s="1150">
        <v>475.67999999999995</v>
      </c>
      <c r="J527" s="1149">
        <f t="shared" si="128"/>
        <v>0.80760611205432931</v>
      </c>
      <c r="K527" s="1150">
        <v>589</v>
      </c>
      <c r="L527" s="1150">
        <v>495.36</v>
      </c>
      <c r="M527" s="1149">
        <f t="shared" si="129"/>
        <v>0.84101867572156197</v>
      </c>
      <c r="N527" s="1150">
        <v>589</v>
      </c>
      <c r="O527" s="1150">
        <v>498.24</v>
      </c>
      <c r="P527" s="1149">
        <f t="shared" si="130"/>
        <v>0.84590831918505949</v>
      </c>
      <c r="Q527" s="1150">
        <v>589</v>
      </c>
      <c r="R527" s="1150">
        <v>496.79999999999995</v>
      </c>
      <c r="S527" s="1149">
        <f t="shared" si="131"/>
        <v>0.84346349745331062</v>
      </c>
      <c r="T527" s="1150">
        <v>589</v>
      </c>
      <c r="U527" s="1150">
        <v>494.4</v>
      </c>
      <c r="V527" s="1149">
        <f t="shared" si="132"/>
        <v>0.83938879456706283</v>
      </c>
      <c r="W527" s="1150">
        <v>589</v>
      </c>
      <c r="X527" s="1150">
        <v>468.48</v>
      </c>
      <c r="Y527" s="1149">
        <f t="shared" si="133"/>
        <v>0.79538200339558573</v>
      </c>
      <c r="Z527" s="1149">
        <f t="shared" si="134"/>
        <v>0.8287945670628184</v>
      </c>
      <c r="AA527" s="1150"/>
      <c r="AB527" s="1150"/>
      <c r="AC527" s="1149"/>
    </row>
    <row r="528" spans="1:29">
      <c r="A528" s="2082">
        <v>123000000092</v>
      </c>
      <c r="B528" s="2081">
        <v>522</v>
      </c>
      <c r="C528" s="1150" t="s">
        <v>2636</v>
      </c>
      <c r="D528" s="1150" t="s">
        <v>421</v>
      </c>
      <c r="E528" s="1150" t="s">
        <v>4418</v>
      </c>
      <c r="F528" s="1150" t="s">
        <v>4428</v>
      </c>
      <c r="G528" s="1150">
        <v>589</v>
      </c>
      <c r="H528" s="1150">
        <v>589</v>
      </c>
      <c r="I528" s="1150">
        <v>24</v>
      </c>
      <c r="J528" s="1149">
        <f t="shared" si="128"/>
        <v>4.074702886247878E-2</v>
      </c>
      <c r="K528" s="1150">
        <v>589</v>
      </c>
      <c r="L528" s="1150">
        <v>0</v>
      </c>
      <c r="M528" s="1149">
        <f t="shared" si="129"/>
        <v>0</v>
      </c>
      <c r="N528" s="1150">
        <v>589</v>
      </c>
      <c r="O528" s="1150">
        <v>0</v>
      </c>
      <c r="P528" s="1149">
        <f t="shared" si="130"/>
        <v>0</v>
      </c>
      <c r="Q528" s="1150">
        <v>589</v>
      </c>
      <c r="R528" s="1150">
        <v>0</v>
      </c>
      <c r="S528" s="1149">
        <f t="shared" si="131"/>
        <v>0</v>
      </c>
      <c r="T528" s="1150">
        <v>589</v>
      </c>
      <c r="U528" s="1150">
        <v>0</v>
      </c>
      <c r="V528" s="1149">
        <f t="shared" si="132"/>
        <v>0</v>
      </c>
      <c r="W528" s="1150">
        <v>589</v>
      </c>
      <c r="X528" s="1150">
        <v>0</v>
      </c>
      <c r="Y528" s="1149">
        <f t="shared" si="133"/>
        <v>0</v>
      </c>
      <c r="Z528" s="1149">
        <f t="shared" si="134"/>
        <v>6.7911714770797962E-3</v>
      </c>
      <c r="AA528" s="1150"/>
      <c r="AB528" s="1150"/>
      <c r="AC528" s="1149"/>
    </row>
    <row r="529" spans="1:29">
      <c r="A529" s="2082">
        <v>122000000058</v>
      </c>
      <c r="B529" s="2081">
        <v>523</v>
      </c>
      <c r="C529" s="1150" t="s">
        <v>1253</v>
      </c>
      <c r="D529" s="1150" t="s">
        <v>1623</v>
      </c>
      <c r="E529" s="1150" t="s">
        <v>4418</v>
      </c>
      <c r="F529" s="1150" t="s">
        <v>4429</v>
      </c>
      <c r="G529" s="1150">
        <v>600</v>
      </c>
      <c r="H529" s="1150">
        <v>600</v>
      </c>
      <c r="I529" s="1150">
        <v>370</v>
      </c>
      <c r="J529" s="1149">
        <f t="shared" si="128"/>
        <v>0.6166666666666667</v>
      </c>
      <c r="K529" s="1150">
        <v>600</v>
      </c>
      <c r="L529" s="1150">
        <v>380</v>
      </c>
      <c r="M529" s="1149">
        <f t="shared" si="129"/>
        <v>0.6333333333333333</v>
      </c>
      <c r="N529" s="1150">
        <v>600</v>
      </c>
      <c r="O529" s="1150">
        <v>380</v>
      </c>
      <c r="P529" s="1149">
        <f t="shared" si="130"/>
        <v>0.6333333333333333</v>
      </c>
      <c r="Q529" s="1150">
        <v>600</v>
      </c>
      <c r="R529" s="1150">
        <v>370.40000000000003</v>
      </c>
      <c r="S529" s="1149">
        <f t="shared" si="131"/>
        <v>0.6173333333333334</v>
      </c>
      <c r="T529" s="1150">
        <v>600</v>
      </c>
      <c r="U529" s="1150">
        <v>374</v>
      </c>
      <c r="V529" s="1149">
        <f t="shared" si="132"/>
        <v>0.62333333333333329</v>
      </c>
      <c r="W529" s="1150">
        <v>600</v>
      </c>
      <c r="X529" s="1150">
        <v>380</v>
      </c>
      <c r="Y529" s="1149">
        <f t="shared" si="133"/>
        <v>0.6333333333333333</v>
      </c>
      <c r="Z529" s="1149">
        <f t="shared" si="134"/>
        <v>0.62622222222222224</v>
      </c>
      <c r="AA529" s="1150"/>
      <c r="AB529" s="1150"/>
      <c r="AC529" s="1149"/>
    </row>
    <row r="530" spans="1:29">
      <c r="A530" s="2082">
        <v>123000000005</v>
      </c>
      <c r="B530" s="2081">
        <v>524</v>
      </c>
      <c r="C530" s="1150" t="s">
        <v>2880</v>
      </c>
      <c r="D530" s="1150" t="s">
        <v>1623</v>
      </c>
      <c r="E530" s="1150" t="s">
        <v>4418</v>
      </c>
      <c r="F530" s="1150" t="s">
        <v>4428</v>
      </c>
      <c r="G530" s="1150">
        <v>600</v>
      </c>
      <c r="H530" s="1150">
        <v>600</v>
      </c>
      <c r="I530" s="1150">
        <v>484.8</v>
      </c>
      <c r="J530" s="1149">
        <f t="shared" si="128"/>
        <v>0.80800000000000005</v>
      </c>
      <c r="K530" s="1150">
        <v>600</v>
      </c>
      <c r="L530" s="1150">
        <v>506.4</v>
      </c>
      <c r="M530" s="1149">
        <f t="shared" si="129"/>
        <v>0.84399999999999997</v>
      </c>
      <c r="N530" s="1150">
        <v>600</v>
      </c>
      <c r="O530" s="1150">
        <v>483.84000000000003</v>
      </c>
      <c r="P530" s="1149">
        <f t="shared" si="130"/>
        <v>0.80640000000000001</v>
      </c>
      <c r="Q530" s="1150">
        <v>600</v>
      </c>
      <c r="R530" s="1150">
        <v>505.91999999999996</v>
      </c>
      <c r="S530" s="1149">
        <f t="shared" si="131"/>
        <v>0.84319999999999995</v>
      </c>
      <c r="T530" s="1150">
        <v>600</v>
      </c>
      <c r="U530" s="1150">
        <v>507.84000000000003</v>
      </c>
      <c r="V530" s="1149">
        <f t="shared" si="132"/>
        <v>0.84640000000000004</v>
      </c>
      <c r="W530" s="1150">
        <v>600</v>
      </c>
      <c r="X530" s="1150">
        <v>506.4</v>
      </c>
      <c r="Y530" s="1149">
        <f t="shared" si="133"/>
        <v>0.84399999999999997</v>
      </c>
      <c r="Z530" s="1149">
        <f t="shared" si="134"/>
        <v>0.83200000000000007</v>
      </c>
      <c r="AA530" s="1150"/>
      <c r="AB530" s="1150"/>
      <c r="AC530" s="1149"/>
    </row>
    <row r="531" spans="1:29">
      <c r="A531" s="2082">
        <v>123000000025</v>
      </c>
      <c r="B531" s="2081">
        <v>525</v>
      </c>
      <c r="C531" s="1150" t="s">
        <v>1040</v>
      </c>
      <c r="D531" s="1150" t="s">
        <v>1623</v>
      </c>
      <c r="E531" s="1150" t="s">
        <v>4418</v>
      </c>
      <c r="F531" s="1150" t="s">
        <v>4428</v>
      </c>
      <c r="G531" s="1150">
        <v>600</v>
      </c>
      <c r="H531" s="1150">
        <v>600</v>
      </c>
      <c r="I531" s="1150">
        <v>588</v>
      </c>
      <c r="J531" s="1149">
        <f t="shared" si="128"/>
        <v>0.98</v>
      </c>
      <c r="K531" s="1150">
        <v>600</v>
      </c>
      <c r="L531" s="1150">
        <v>495.6</v>
      </c>
      <c r="M531" s="1149">
        <f t="shared" si="129"/>
        <v>0.82600000000000007</v>
      </c>
      <c r="N531" s="1150">
        <v>600</v>
      </c>
      <c r="O531" s="1150">
        <v>528</v>
      </c>
      <c r="P531" s="1149">
        <f t="shared" si="130"/>
        <v>0.88</v>
      </c>
      <c r="Q531" s="1150">
        <v>600</v>
      </c>
      <c r="R531" s="1150">
        <v>514.79999999999995</v>
      </c>
      <c r="S531" s="1149">
        <f t="shared" si="131"/>
        <v>0.85799999999999987</v>
      </c>
      <c r="T531" s="1150">
        <v>600</v>
      </c>
      <c r="U531" s="1150">
        <v>612</v>
      </c>
      <c r="V531" s="1149">
        <f t="shared" si="132"/>
        <v>1.02</v>
      </c>
      <c r="W531" s="1150">
        <v>600</v>
      </c>
      <c r="X531" s="1150">
        <v>507.59999999999997</v>
      </c>
      <c r="Y531" s="1149">
        <f t="shared" si="133"/>
        <v>0.84599999999999997</v>
      </c>
      <c r="Z531" s="1149">
        <f t="shared" si="134"/>
        <v>0.90166666666666651</v>
      </c>
      <c r="AA531" s="1150"/>
      <c r="AB531" s="1150"/>
      <c r="AC531" s="1149"/>
    </row>
    <row r="532" spans="1:29">
      <c r="A532" s="2082">
        <v>611000000007</v>
      </c>
      <c r="B532" s="2081">
        <v>526</v>
      </c>
      <c r="C532" s="1150" t="s">
        <v>951</v>
      </c>
      <c r="D532" s="1150" t="s">
        <v>1623</v>
      </c>
      <c r="E532" s="1150" t="s">
        <v>4597</v>
      </c>
      <c r="F532" s="1150" t="s">
        <v>4428</v>
      </c>
      <c r="G532" s="1150">
        <v>600</v>
      </c>
      <c r="H532" s="1150">
        <v>600</v>
      </c>
      <c r="I532" s="1150">
        <v>143.04</v>
      </c>
      <c r="J532" s="1149">
        <f t="shared" si="128"/>
        <v>0.23839999999999997</v>
      </c>
      <c r="K532" s="1150">
        <v>600</v>
      </c>
      <c r="L532" s="1150">
        <v>152.4</v>
      </c>
      <c r="M532" s="1149">
        <f t="shared" si="129"/>
        <v>0.254</v>
      </c>
      <c r="N532" s="1150">
        <v>600</v>
      </c>
      <c r="O532" s="1150">
        <v>159.36000000000001</v>
      </c>
      <c r="P532" s="1149">
        <f t="shared" si="130"/>
        <v>0.2656</v>
      </c>
      <c r="Q532" s="1150">
        <v>600</v>
      </c>
      <c r="R532" s="1150">
        <v>142.56</v>
      </c>
      <c r="S532" s="1149">
        <f t="shared" si="131"/>
        <v>0.23760000000000001</v>
      </c>
      <c r="T532" s="1150">
        <v>600</v>
      </c>
      <c r="U532" s="1150">
        <v>137.28</v>
      </c>
      <c r="V532" s="1149">
        <f t="shared" si="132"/>
        <v>0.2288</v>
      </c>
      <c r="W532" s="1150">
        <v>600</v>
      </c>
      <c r="X532" s="1150">
        <v>136.80000000000001</v>
      </c>
      <c r="Y532" s="1149">
        <f t="shared" si="133"/>
        <v>0.22800000000000001</v>
      </c>
      <c r="Z532" s="1149">
        <f t="shared" si="134"/>
        <v>0.24206666666666668</v>
      </c>
      <c r="AA532" s="1150"/>
      <c r="AB532" s="1150"/>
      <c r="AC532" s="1149"/>
    </row>
    <row r="533" spans="1:29">
      <c r="A533" s="2082">
        <v>611000000014</v>
      </c>
      <c r="B533" s="2081">
        <v>527</v>
      </c>
      <c r="C533" s="1150" t="s">
        <v>475</v>
      </c>
      <c r="D533" s="1150" t="s">
        <v>1623</v>
      </c>
      <c r="E533" s="1150" t="s">
        <v>4418</v>
      </c>
      <c r="F533" s="1150" t="s">
        <v>4428</v>
      </c>
      <c r="G533" s="1150">
        <v>600</v>
      </c>
      <c r="H533" s="1150">
        <v>600</v>
      </c>
      <c r="I533" s="1150">
        <v>483.36</v>
      </c>
      <c r="J533" s="1149">
        <f t="shared" si="128"/>
        <v>0.80559999999999998</v>
      </c>
      <c r="K533" s="1150">
        <v>600</v>
      </c>
      <c r="L533" s="1150">
        <v>464.15999999999997</v>
      </c>
      <c r="M533" s="1149">
        <f t="shared" si="129"/>
        <v>0.77359999999999995</v>
      </c>
      <c r="N533" s="1150">
        <v>600</v>
      </c>
      <c r="O533" s="1150">
        <v>499.2</v>
      </c>
      <c r="P533" s="1149">
        <f t="shared" si="130"/>
        <v>0.83199999999999996</v>
      </c>
      <c r="Q533" s="1150">
        <v>600</v>
      </c>
      <c r="R533" s="1150">
        <v>509.76</v>
      </c>
      <c r="S533" s="1149">
        <f t="shared" si="131"/>
        <v>0.84960000000000002</v>
      </c>
      <c r="T533" s="1150">
        <v>600</v>
      </c>
      <c r="U533" s="1150">
        <v>465.12</v>
      </c>
      <c r="V533" s="1149">
        <f t="shared" si="132"/>
        <v>0.7752</v>
      </c>
      <c r="W533" s="1150">
        <v>600</v>
      </c>
      <c r="X533" s="1150">
        <v>456</v>
      </c>
      <c r="Y533" s="1149">
        <f t="shared" si="133"/>
        <v>0.76</v>
      </c>
      <c r="Z533" s="1149">
        <f t="shared" si="134"/>
        <v>0.79933333333333334</v>
      </c>
      <c r="AA533" s="1150"/>
      <c r="AB533" s="1150"/>
      <c r="AC533" s="1149"/>
    </row>
    <row r="534" spans="1:29">
      <c r="A534" s="2082">
        <v>611000000085</v>
      </c>
      <c r="B534" s="2081">
        <v>528</v>
      </c>
      <c r="C534" s="1150" t="s">
        <v>2883</v>
      </c>
      <c r="D534" s="1150" t="s">
        <v>1623</v>
      </c>
      <c r="E534" s="1150" t="s">
        <v>1687</v>
      </c>
      <c r="F534" s="1150" t="s">
        <v>4428</v>
      </c>
      <c r="G534" s="1150">
        <v>600</v>
      </c>
      <c r="H534" s="1150">
        <v>600</v>
      </c>
      <c r="I534" s="1150">
        <v>342.72</v>
      </c>
      <c r="J534" s="1149">
        <f t="shared" si="128"/>
        <v>0.57120000000000004</v>
      </c>
      <c r="K534" s="1150">
        <v>600</v>
      </c>
      <c r="L534" s="1150">
        <v>368.64</v>
      </c>
      <c r="M534" s="1149">
        <f t="shared" si="129"/>
        <v>0.61439999999999995</v>
      </c>
      <c r="N534" s="1150">
        <v>600</v>
      </c>
      <c r="O534" s="1150">
        <v>360.96000000000004</v>
      </c>
      <c r="P534" s="1149">
        <f t="shared" si="130"/>
        <v>0.60160000000000002</v>
      </c>
      <c r="Q534" s="1150">
        <v>600</v>
      </c>
      <c r="R534" s="1150">
        <v>398.88</v>
      </c>
      <c r="S534" s="1149">
        <f t="shared" si="131"/>
        <v>0.66479999999999995</v>
      </c>
      <c r="T534" s="1150">
        <v>600</v>
      </c>
      <c r="U534" s="1150">
        <v>402.72</v>
      </c>
      <c r="V534" s="1149">
        <f t="shared" si="132"/>
        <v>0.67120000000000002</v>
      </c>
      <c r="W534" s="1150">
        <v>600</v>
      </c>
      <c r="X534" s="1150">
        <v>388.8</v>
      </c>
      <c r="Y534" s="1149">
        <f t="shared" si="133"/>
        <v>0.64800000000000002</v>
      </c>
      <c r="Z534" s="1149">
        <f t="shared" si="134"/>
        <v>0.62853333333333339</v>
      </c>
      <c r="AA534" s="1150"/>
      <c r="AB534" s="1150"/>
      <c r="AC534" s="1149"/>
    </row>
    <row r="535" spans="1:29">
      <c r="A535" s="2082">
        <v>622000000150</v>
      </c>
      <c r="B535" s="2081">
        <v>529</v>
      </c>
      <c r="C535" s="1150" t="s">
        <v>1005</v>
      </c>
      <c r="D535" s="1150" t="s">
        <v>421</v>
      </c>
      <c r="E535" s="1150" t="s">
        <v>4418</v>
      </c>
      <c r="F535" s="1150" t="s">
        <v>4429</v>
      </c>
      <c r="G535" s="1150">
        <v>600</v>
      </c>
      <c r="H535" s="1150">
        <v>600</v>
      </c>
      <c r="I535" s="1150">
        <v>18</v>
      </c>
      <c r="J535" s="1149">
        <f t="shared" si="128"/>
        <v>0.03</v>
      </c>
      <c r="K535" s="1150">
        <v>600</v>
      </c>
      <c r="L535" s="1150">
        <v>20</v>
      </c>
      <c r="M535" s="1149">
        <f t="shared" si="129"/>
        <v>3.3333333333333333E-2</v>
      </c>
      <c r="N535" s="1150">
        <v>600</v>
      </c>
      <c r="O535" s="1150">
        <v>14</v>
      </c>
      <c r="P535" s="1149">
        <f t="shared" si="130"/>
        <v>2.3333333333333334E-2</v>
      </c>
      <c r="Q535" s="1150">
        <v>600</v>
      </c>
      <c r="R535" s="1150">
        <v>14</v>
      </c>
      <c r="S535" s="1149">
        <f t="shared" si="131"/>
        <v>2.3333333333333334E-2</v>
      </c>
      <c r="T535" s="1150">
        <v>600</v>
      </c>
      <c r="U535" s="1150">
        <v>14</v>
      </c>
      <c r="V535" s="1149">
        <f t="shared" si="132"/>
        <v>2.3333333333333334E-2</v>
      </c>
      <c r="W535" s="1150"/>
      <c r="X535" s="1150">
        <v>0</v>
      </c>
      <c r="Y535" s="1149">
        <v>0</v>
      </c>
      <c r="Z535" s="1149">
        <f t="shared" si="134"/>
        <v>2.6666666666666668E-2</v>
      </c>
      <c r="AA535" s="1150"/>
      <c r="AB535" s="1150"/>
      <c r="AC535" s="1149"/>
    </row>
    <row r="536" spans="1:29">
      <c r="A536" s="2082">
        <v>124000000071</v>
      </c>
      <c r="B536" s="2081">
        <v>530</v>
      </c>
      <c r="C536" s="1150" t="s">
        <v>4604</v>
      </c>
      <c r="D536" s="1150" t="s">
        <v>1623</v>
      </c>
      <c r="E536" s="1150" t="s">
        <v>4418</v>
      </c>
      <c r="F536" s="1150" t="s">
        <v>4429</v>
      </c>
      <c r="G536" s="1150">
        <v>611</v>
      </c>
      <c r="H536" s="1150"/>
      <c r="I536" s="1150">
        <v>0</v>
      </c>
      <c r="J536" s="1149">
        <v>0</v>
      </c>
      <c r="K536" s="1150"/>
      <c r="L536" s="1150">
        <v>0</v>
      </c>
      <c r="M536" s="1149">
        <v>0</v>
      </c>
      <c r="N536" s="1150"/>
      <c r="O536" s="1150">
        <v>0</v>
      </c>
      <c r="P536" s="1149">
        <v>0</v>
      </c>
      <c r="Q536" s="1150">
        <v>611</v>
      </c>
      <c r="R536" s="1150">
        <v>408.00000000000006</v>
      </c>
      <c r="S536" s="1149">
        <f t="shared" si="131"/>
        <v>0.66775777414075299</v>
      </c>
      <c r="T536" s="1150">
        <v>611</v>
      </c>
      <c r="U536" s="1150">
        <v>432</v>
      </c>
      <c r="V536" s="1149">
        <f t="shared" si="132"/>
        <v>0.707037643207856</v>
      </c>
      <c r="W536" s="1150">
        <v>611</v>
      </c>
      <c r="X536" s="1150">
        <v>444</v>
      </c>
      <c r="Y536" s="1149">
        <f t="shared" ref="Y536:Y545" si="136">+X536/W536</f>
        <v>0.72667757774140751</v>
      </c>
      <c r="Z536" s="1149">
        <f t="shared" si="134"/>
        <v>0.70049099836333883</v>
      </c>
      <c r="AA536" s="1150"/>
      <c r="AB536" s="1150"/>
      <c r="AC536" s="1149"/>
    </row>
    <row r="537" spans="1:29">
      <c r="A537" s="2082">
        <v>124000000063</v>
      </c>
      <c r="B537" s="2081">
        <v>531</v>
      </c>
      <c r="C537" s="1150" t="s">
        <v>3514</v>
      </c>
      <c r="D537" s="1150" t="s">
        <v>1623</v>
      </c>
      <c r="E537" s="1150" t="s">
        <v>4418</v>
      </c>
      <c r="F537" s="1150" t="s">
        <v>4428</v>
      </c>
      <c r="G537" s="1150">
        <v>617</v>
      </c>
      <c r="H537" s="1150">
        <v>617</v>
      </c>
      <c r="I537" s="1150">
        <v>456</v>
      </c>
      <c r="J537" s="1149">
        <f>+I537/H537</f>
        <v>0.73905996758508918</v>
      </c>
      <c r="K537" s="1150">
        <v>617</v>
      </c>
      <c r="L537" s="1150">
        <v>324</v>
      </c>
      <c r="M537" s="1149">
        <f>+L537/K537</f>
        <v>0.52512155591572118</v>
      </c>
      <c r="N537" s="1150">
        <v>617</v>
      </c>
      <c r="O537" s="1150">
        <v>336.00000000000006</v>
      </c>
      <c r="P537" s="1149">
        <f>+O537/N537</f>
        <v>0.54457050243111838</v>
      </c>
      <c r="Q537" s="1150">
        <v>617</v>
      </c>
      <c r="R537" s="1150">
        <v>312</v>
      </c>
      <c r="S537" s="1149">
        <f t="shared" si="131"/>
        <v>0.5056726094003241</v>
      </c>
      <c r="T537" s="1150">
        <v>617</v>
      </c>
      <c r="U537" s="1150">
        <v>276</v>
      </c>
      <c r="V537" s="1149">
        <f t="shared" si="132"/>
        <v>0.44732576985413292</v>
      </c>
      <c r="W537" s="1150">
        <v>617</v>
      </c>
      <c r="X537" s="1150">
        <v>240</v>
      </c>
      <c r="Y537" s="1149">
        <f t="shared" si="136"/>
        <v>0.38897893030794167</v>
      </c>
      <c r="Z537" s="1149">
        <f t="shared" si="134"/>
        <v>0.52512155591572118</v>
      </c>
      <c r="AA537" s="1150"/>
      <c r="AB537" s="1150"/>
      <c r="AC537" s="1149"/>
    </row>
    <row r="538" spans="1:29">
      <c r="A538" s="2082">
        <v>615000000046</v>
      </c>
      <c r="B538" s="2081">
        <v>532</v>
      </c>
      <c r="C538" s="1150" t="s">
        <v>4603</v>
      </c>
      <c r="D538" s="1150" t="s">
        <v>1623</v>
      </c>
      <c r="E538" s="1150" t="s">
        <v>4418</v>
      </c>
      <c r="F538" s="1150" t="s">
        <v>4428</v>
      </c>
      <c r="G538" s="1150">
        <v>623</v>
      </c>
      <c r="H538" s="1150"/>
      <c r="I538" s="1150">
        <v>0</v>
      </c>
      <c r="J538" s="1149">
        <v>0</v>
      </c>
      <c r="K538" s="1150"/>
      <c r="L538" s="1150">
        <v>0</v>
      </c>
      <c r="M538" s="1149">
        <v>0</v>
      </c>
      <c r="N538" s="1150"/>
      <c r="O538" s="1150">
        <v>0</v>
      </c>
      <c r="P538" s="1149">
        <v>0</v>
      </c>
      <c r="Q538" s="1150"/>
      <c r="R538" s="1150">
        <v>0</v>
      </c>
      <c r="S538" s="1149">
        <v>0</v>
      </c>
      <c r="T538" s="1150">
        <v>623</v>
      </c>
      <c r="U538" s="1150">
        <v>21.6</v>
      </c>
      <c r="V538" s="1149">
        <f t="shared" si="132"/>
        <v>3.4670947030497591E-2</v>
      </c>
      <c r="W538" s="1150">
        <v>623</v>
      </c>
      <c r="X538" s="1150">
        <v>504</v>
      </c>
      <c r="Y538" s="1149">
        <f t="shared" si="136"/>
        <v>0.8089887640449438</v>
      </c>
      <c r="Z538" s="1149">
        <f t="shared" si="134"/>
        <v>0.42182985553772073</v>
      </c>
      <c r="AA538" s="1150"/>
      <c r="AB538" s="1150"/>
      <c r="AC538" s="1149"/>
    </row>
    <row r="539" spans="1:29">
      <c r="A539" s="2082">
        <v>125000000020</v>
      </c>
      <c r="B539" s="2081">
        <v>533</v>
      </c>
      <c r="C539" s="1150" t="s">
        <v>1296</v>
      </c>
      <c r="D539" s="1150" t="s">
        <v>1623</v>
      </c>
      <c r="E539" s="1150" t="s">
        <v>4418</v>
      </c>
      <c r="F539" s="1150" t="s">
        <v>4428</v>
      </c>
      <c r="G539" s="1150">
        <v>630</v>
      </c>
      <c r="H539" s="1150">
        <v>630</v>
      </c>
      <c r="I539" s="1150">
        <v>264</v>
      </c>
      <c r="J539" s="1149">
        <f t="shared" ref="J539:J544" si="137">+I539/H539</f>
        <v>0.41904761904761906</v>
      </c>
      <c r="K539" s="1150">
        <v>630</v>
      </c>
      <c r="L539" s="1150">
        <v>516</v>
      </c>
      <c r="M539" s="1149">
        <f t="shared" ref="M539:M544" si="138">+L539/K539</f>
        <v>0.81904761904761902</v>
      </c>
      <c r="N539" s="1150">
        <v>630</v>
      </c>
      <c r="O539" s="1150">
        <v>504</v>
      </c>
      <c r="P539" s="1149">
        <f t="shared" ref="P539:P545" si="139">+O539/N539</f>
        <v>0.8</v>
      </c>
      <c r="Q539" s="1150">
        <v>630</v>
      </c>
      <c r="R539" s="1150">
        <v>480</v>
      </c>
      <c r="S539" s="1149">
        <f t="shared" ref="S539:S545" si="140">+R539/Q539</f>
        <v>0.76190476190476186</v>
      </c>
      <c r="T539" s="1150">
        <v>630</v>
      </c>
      <c r="U539" s="1150">
        <v>468</v>
      </c>
      <c r="V539" s="1149">
        <f t="shared" si="132"/>
        <v>0.74285714285714288</v>
      </c>
      <c r="W539" s="1150">
        <v>630</v>
      </c>
      <c r="X539" s="1150">
        <v>468</v>
      </c>
      <c r="Y539" s="1149">
        <f t="shared" si="136"/>
        <v>0.74285714285714288</v>
      </c>
      <c r="Z539" s="1149">
        <f t="shared" si="134"/>
        <v>0.7142857142857143</v>
      </c>
      <c r="AA539" s="1150"/>
      <c r="AB539" s="1150"/>
      <c r="AC539" s="1149"/>
    </row>
    <row r="540" spans="1:29">
      <c r="A540" s="2082">
        <v>611000000043</v>
      </c>
      <c r="B540" s="2081">
        <v>534</v>
      </c>
      <c r="C540" s="1150" t="s">
        <v>335</v>
      </c>
      <c r="D540" s="1150" t="s">
        <v>1623</v>
      </c>
      <c r="E540" s="1150" t="s">
        <v>4597</v>
      </c>
      <c r="F540" s="1150" t="s">
        <v>4428</v>
      </c>
      <c r="G540" s="1150">
        <v>666.67</v>
      </c>
      <c r="H540" s="1150">
        <v>666.67</v>
      </c>
      <c r="I540" s="1150">
        <v>240</v>
      </c>
      <c r="J540" s="1149">
        <f t="shared" si="137"/>
        <v>0.35999820000899996</v>
      </c>
      <c r="K540" s="1150">
        <v>666.67</v>
      </c>
      <c r="L540" s="1150">
        <v>253.2</v>
      </c>
      <c r="M540" s="1149">
        <f t="shared" si="138"/>
        <v>0.37979810100949496</v>
      </c>
      <c r="N540" s="1150">
        <v>666.67</v>
      </c>
      <c r="O540" s="1150">
        <v>242.4</v>
      </c>
      <c r="P540" s="1149">
        <f t="shared" si="139"/>
        <v>0.36359818200909</v>
      </c>
      <c r="Q540" s="1150">
        <v>666.67</v>
      </c>
      <c r="R540" s="1150">
        <v>219.84</v>
      </c>
      <c r="S540" s="1149">
        <f t="shared" si="140"/>
        <v>0.32975835120824398</v>
      </c>
      <c r="T540" s="1150">
        <v>666.67</v>
      </c>
      <c r="U540" s="1150">
        <v>206.39999999999998</v>
      </c>
      <c r="V540" s="1149">
        <f t="shared" si="132"/>
        <v>0.30959845200773994</v>
      </c>
      <c r="W540" s="1150">
        <v>666.67</v>
      </c>
      <c r="X540" s="1150">
        <v>183.6</v>
      </c>
      <c r="Y540" s="1149">
        <f t="shared" si="136"/>
        <v>0.275398623006885</v>
      </c>
      <c r="Z540" s="1149">
        <f t="shared" si="134"/>
        <v>0.33635831820840895</v>
      </c>
      <c r="AA540" s="1150"/>
      <c r="AB540" s="1150"/>
      <c r="AC540" s="1149"/>
    </row>
    <row r="541" spans="1:29">
      <c r="A541" s="2082">
        <v>124000000055</v>
      </c>
      <c r="B541" s="2081">
        <v>535</v>
      </c>
      <c r="C541" s="1150" t="s">
        <v>3143</v>
      </c>
      <c r="D541" s="1150" t="s">
        <v>1623</v>
      </c>
      <c r="E541" s="1150" t="s">
        <v>4418</v>
      </c>
      <c r="F541" s="1150" t="s">
        <v>4428</v>
      </c>
      <c r="G541" s="1150">
        <v>667</v>
      </c>
      <c r="H541" s="1150">
        <v>667</v>
      </c>
      <c r="I541" s="1150">
        <v>0</v>
      </c>
      <c r="J541" s="1149">
        <f t="shared" si="137"/>
        <v>0</v>
      </c>
      <c r="K541" s="1150">
        <v>667</v>
      </c>
      <c r="L541" s="1150">
        <v>0</v>
      </c>
      <c r="M541" s="1149">
        <f t="shared" si="138"/>
        <v>0</v>
      </c>
      <c r="N541" s="1150">
        <v>667</v>
      </c>
      <c r="O541" s="1150">
        <v>0</v>
      </c>
      <c r="P541" s="1149">
        <f t="shared" si="139"/>
        <v>0</v>
      </c>
      <c r="Q541" s="1150">
        <v>667</v>
      </c>
      <c r="R541" s="1150">
        <v>0</v>
      </c>
      <c r="S541" s="1149">
        <f t="shared" si="140"/>
        <v>0</v>
      </c>
      <c r="T541" s="1150">
        <v>667</v>
      </c>
      <c r="U541" s="1150">
        <v>0</v>
      </c>
      <c r="V541" s="1149">
        <f t="shared" si="132"/>
        <v>0</v>
      </c>
      <c r="W541" s="1150">
        <v>667</v>
      </c>
      <c r="X541" s="1150">
        <v>0</v>
      </c>
      <c r="Y541" s="1149">
        <f t="shared" si="136"/>
        <v>0</v>
      </c>
      <c r="Z541" s="1149">
        <f t="shared" si="134"/>
        <v>0</v>
      </c>
      <c r="AA541" s="1150"/>
      <c r="AB541" s="1150"/>
      <c r="AC541" s="1149"/>
    </row>
    <row r="542" spans="1:29">
      <c r="A542" s="2082">
        <v>127000000015</v>
      </c>
      <c r="B542" s="2081">
        <v>536</v>
      </c>
      <c r="C542" s="1150" t="s">
        <v>3264</v>
      </c>
      <c r="D542" s="1150" t="s">
        <v>1623</v>
      </c>
      <c r="E542" s="1150" t="s">
        <v>578</v>
      </c>
      <c r="F542" s="1150" t="s">
        <v>4428</v>
      </c>
      <c r="G542" s="1150">
        <v>667</v>
      </c>
      <c r="H542" s="1150">
        <v>667</v>
      </c>
      <c r="I542" s="1150">
        <v>265.44</v>
      </c>
      <c r="J542" s="1149">
        <f t="shared" si="137"/>
        <v>0.39796101949025486</v>
      </c>
      <c r="K542" s="1150">
        <v>667</v>
      </c>
      <c r="L542" s="1150">
        <v>276</v>
      </c>
      <c r="M542" s="1149">
        <f t="shared" si="138"/>
        <v>0.41379310344827586</v>
      </c>
      <c r="N542" s="1150">
        <v>667</v>
      </c>
      <c r="O542" s="1150">
        <v>257.76</v>
      </c>
      <c r="P542" s="1149">
        <f t="shared" si="139"/>
        <v>0.38644677661169413</v>
      </c>
      <c r="Q542" s="1150">
        <v>667</v>
      </c>
      <c r="R542" s="1150">
        <v>253.44</v>
      </c>
      <c r="S542" s="1149">
        <f t="shared" si="140"/>
        <v>0.37997001499250377</v>
      </c>
      <c r="T542" s="1150">
        <v>667</v>
      </c>
      <c r="U542" s="1150">
        <v>256.8</v>
      </c>
      <c r="V542" s="1149">
        <f t="shared" si="132"/>
        <v>0.38500749625187408</v>
      </c>
      <c r="W542" s="1150">
        <v>667</v>
      </c>
      <c r="X542" s="1150">
        <v>264</v>
      </c>
      <c r="Y542" s="1149">
        <f t="shared" si="136"/>
        <v>0.39580209895052476</v>
      </c>
      <c r="Z542" s="1149">
        <f t="shared" si="134"/>
        <v>0.3931634182908546</v>
      </c>
      <c r="AA542" s="1150"/>
      <c r="AB542" s="1150"/>
      <c r="AC542" s="1149"/>
    </row>
    <row r="543" spans="1:29">
      <c r="A543" s="2082">
        <v>611000000041</v>
      </c>
      <c r="B543" s="2081">
        <v>537</v>
      </c>
      <c r="C543" s="1150" t="s">
        <v>388</v>
      </c>
      <c r="D543" s="1150" t="s">
        <v>1623</v>
      </c>
      <c r="E543" s="1150" t="s">
        <v>4418</v>
      </c>
      <c r="F543" s="1150" t="s">
        <v>4428</v>
      </c>
      <c r="G543" s="1150">
        <v>667</v>
      </c>
      <c r="H543" s="1150">
        <v>667</v>
      </c>
      <c r="I543" s="1150">
        <v>547.20000000000005</v>
      </c>
      <c r="J543" s="1149">
        <f t="shared" si="137"/>
        <v>0.8203898050974513</v>
      </c>
      <c r="K543" s="1150">
        <v>667</v>
      </c>
      <c r="L543" s="1150">
        <v>507.59999999999997</v>
      </c>
      <c r="M543" s="1149">
        <f t="shared" si="138"/>
        <v>0.76101949025487248</v>
      </c>
      <c r="N543" s="1150">
        <v>667</v>
      </c>
      <c r="O543" s="1150">
        <v>48</v>
      </c>
      <c r="P543" s="1149">
        <f t="shared" si="139"/>
        <v>7.1964017991004492E-2</v>
      </c>
      <c r="Q543" s="1150">
        <v>667</v>
      </c>
      <c r="R543" s="1150">
        <v>257.76</v>
      </c>
      <c r="S543" s="1149">
        <f t="shared" si="140"/>
        <v>0.38644677661169413</v>
      </c>
      <c r="T543" s="1150">
        <v>667</v>
      </c>
      <c r="U543" s="1150">
        <v>210.72</v>
      </c>
      <c r="V543" s="1149">
        <f t="shared" si="132"/>
        <v>0.31592203898050975</v>
      </c>
      <c r="W543" s="1150">
        <v>667</v>
      </c>
      <c r="X543" s="1150">
        <v>566.88</v>
      </c>
      <c r="Y543" s="1149">
        <f t="shared" si="136"/>
        <v>0.84989505247376307</v>
      </c>
      <c r="Z543" s="1149">
        <f t="shared" si="134"/>
        <v>0.53427286356821591</v>
      </c>
      <c r="AA543" s="1150"/>
      <c r="AB543" s="1150"/>
      <c r="AC543" s="1149"/>
    </row>
    <row r="544" spans="1:29">
      <c r="A544" s="2082">
        <v>123000000086</v>
      </c>
      <c r="B544" s="2081">
        <v>538</v>
      </c>
      <c r="C544" s="1150" t="s">
        <v>1705</v>
      </c>
      <c r="D544" s="1150" t="s">
        <v>1623</v>
      </c>
      <c r="E544" s="1150" t="s">
        <v>4602</v>
      </c>
      <c r="F544" s="1150" t="s">
        <v>4429</v>
      </c>
      <c r="G544" s="1150">
        <v>700</v>
      </c>
      <c r="H544" s="1150">
        <v>700</v>
      </c>
      <c r="I544" s="1150">
        <v>430</v>
      </c>
      <c r="J544" s="1149">
        <f t="shared" si="137"/>
        <v>0.61428571428571432</v>
      </c>
      <c r="K544" s="1150">
        <v>700</v>
      </c>
      <c r="L544" s="1150">
        <v>730</v>
      </c>
      <c r="M544" s="1149">
        <f t="shared" si="138"/>
        <v>1.0428571428571429</v>
      </c>
      <c r="N544" s="1150">
        <v>700</v>
      </c>
      <c r="O544" s="1150">
        <v>722.8</v>
      </c>
      <c r="P544" s="1149">
        <f t="shared" si="139"/>
        <v>1.0325714285714285</v>
      </c>
      <c r="Q544" s="1150">
        <v>700</v>
      </c>
      <c r="R544" s="1150">
        <v>332.8</v>
      </c>
      <c r="S544" s="1149">
        <f t="shared" si="140"/>
        <v>0.47542857142857142</v>
      </c>
      <c r="T544" s="1150">
        <v>700</v>
      </c>
      <c r="U544" s="1150">
        <v>393.2</v>
      </c>
      <c r="V544" s="1149">
        <f t="shared" si="132"/>
        <v>0.56171428571428572</v>
      </c>
      <c r="W544" s="1150">
        <v>700</v>
      </c>
      <c r="X544" s="1150">
        <v>730</v>
      </c>
      <c r="Y544" s="1149">
        <f t="shared" si="136"/>
        <v>1.0428571428571429</v>
      </c>
      <c r="Z544" s="1149">
        <f t="shared" si="134"/>
        <v>0.79495238095238085</v>
      </c>
      <c r="AA544" s="1150"/>
      <c r="AB544" s="1150"/>
      <c r="AC544" s="1149"/>
    </row>
    <row r="545" spans="1:29">
      <c r="A545" s="2082">
        <v>622000000198</v>
      </c>
      <c r="B545" s="2081">
        <v>539</v>
      </c>
      <c r="C545" s="1150" t="s">
        <v>4601</v>
      </c>
      <c r="D545" s="1150" t="s">
        <v>1623</v>
      </c>
      <c r="E545" s="1150" t="s">
        <v>1687</v>
      </c>
      <c r="F545" s="1150" t="s">
        <v>4429</v>
      </c>
      <c r="G545" s="1150">
        <v>700</v>
      </c>
      <c r="H545" s="1150"/>
      <c r="I545" s="1150">
        <v>0</v>
      </c>
      <c r="J545" s="1149">
        <v>0</v>
      </c>
      <c r="K545" s="1150"/>
      <c r="L545" s="1150">
        <v>0</v>
      </c>
      <c r="M545" s="1149">
        <v>0</v>
      </c>
      <c r="N545" s="1150">
        <v>700</v>
      </c>
      <c r="O545" s="1150">
        <v>480</v>
      </c>
      <c r="P545" s="1149">
        <f t="shared" si="139"/>
        <v>0.68571428571428572</v>
      </c>
      <c r="Q545" s="1150">
        <v>700</v>
      </c>
      <c r="R545" s="1150">
        <v>520</v>
      </c>
      <c r="S545" s="1149">
        <f t="shared" si="140"/>
        <v>0.74285714285714288</v>
      </c>
      <c r="T545" s="1150">
        <v>700</v>
      </c>
      <c r="U545" s="1150">
        <v>494.8</v>
      </c>
      <c r="V545" s="1149">
        <f t="shared" si="132"/>
        <v>0.70685714285714285</v>
      </c>
      <c r="W545" s="1150">
        <v>700</v>
      </c>
      <c r="X545" s="1150">
        <v>528.80000000000007</v>
      </c>
      <c r="Y545" s="1149">
        <f t="shared" si="136"/>
        <v>0.75542857142857156</v>
      </c>
      <c r="Z545" s="1149">
        <f t="shared" si="134"/>
        <v>0.72271428571428564</v>
      </c>
      <c r="AA545" s="1150"/>
      <c r="AB545" s="1150"/>
      <c r="AC545" s="1149"/>
    </row>
    <row r="546" spans="1:29">
      <c r="A546" s="2082">
        <v>622000000201</v>
      </c>
      <c r="B546" s="2081">
        <v>540</v>
      </c>
      <c r="C546" s="1150" t="s">
        <v>4600</v>
      </c>
      <c r="D546" s="1150" t="s">
        <v>1704</v>
      </c>
      <c r="E546" s="1150" t="s">
        <v>4418</v>
      </c>
      <c r="F546" s="1150" t="s">
        <v>4429</v>
      </c>
      <c r="G546" s="1150">
        <v>700</v>
      </c>
      <c r="H546" s="1150">
        <v>0</v>
      </c>
      <c r="I546" s="1150">
        <v>0</v>
      </c>
      <c r="J546" s="1149">
        <v>0</v>
      </c>
      <c r="K546" s="1150">
        <v>0</v>
      </c>
      <c r="L546" s="1150">
        <v>0</v>
      </c>
      <c r="M546" s="1149">
        <v>0</v>
      </c>
      <c r="N546" s="1150">
        <v>0</v>
      </c>
      <c r="O546" s="1150">
        <v>0</v>
      </c>
      <c r="P546" s="1149">
        <v>0</v>
      </c>
      <c r="Q546" s="1150">
        <v>0</v>
      </c>
      <c r="R546" s="1150">
        <v>0</v>
      </c>
      <c r="S546" s="1149">
        <v>0</v>
      </c>
      <c r="T546" s="1150">
        <v>0</v>
      </c>
      <c r="U546" s="1150">
        <v>0</v>
      </c>
      <c r="V546" s="1149">
        <v>0</v>
      </c>
      <c r="W546" s="1150">
        <v>0</v>
      </c>
      <c r="X546" s="1150">
        <v>0</v>
      </c>
      <c r="Y546" s="1149">
        <v>0</v>
      </c>
      <c r="Z546" s="1149">
        <v>0</v>
      </c>
      <c r="AA546" s="1150"/>
      <c r="AB546" s="1150"/>
      <c r="AC546" s="1149"/>
    </row>
    <row r="547" spans="1:29">
      <c r="A547" s="2082">
        <v>121000000022</v>
      </c>
      <c r="B547" s="2081">
        <v>541</v>
      </c>
      <c r="C547" s="1150" t="s">
        <v>380</v>
      </c>
      <c r="D547" s="1150" t="s">
        <v>1623</v>
      </c>
      <c r="E547" s="1150" t="s">
        <v>4418</v>
      </c>
      <c r="F547" s="1150" t="s">
        <v>4429</v>
      </c>
      <c r="G547" s="1150">
        <v>722</v>
      </c>
      <c r="H547" s="1150">
        <v>722</v>
      </c>
      <c r="I547" s="1150">
        <v>746.9</v>
      </c>
      <c r="J547" s="1149">
        <f t="shared" ref="J547:J566" si="141">+I547/H547</f>
        <v>1.0344875346260387</v>
      </c>
      <c r="K547" s="1150">
        <v>722</v>
      </c>
      <c r="L547" s="1150">
        <v>453.7</v>
      </c>
      <c r="M547" s="1149">
        <f t="shared" ref="M547:M566" si="142">+L547/K547</f>
        <v>0.628393351800554</v>
      </c>
      <c r="N547" s="1150">
        <v>722</v>
      </c>
      <c r="O547" s="1150">
        <v>413</v>
      </c>
      <c r="P547" s="1149">
        <f t="shared" ref="P547:P572" si="143">+O547/N547</f>
        <v>0.57202216066481992</v>
      </c>
      <c r="Q547" s="1150">
        <v>722</v>
      </c>
      <c r="R547" s="1150">
        <v>637.20000000000005</v>
      </c>
      <c r="S547" s="1149">
        <f t="shared" ref="S547:S572" si="144">+R547/Q547</f>
        <v>0.88254847645429368</v>
      </c>
      <c r="T547" s="1150">
        <v>722</v>
      </c>
      <c r="U547" s="1150">
        <v>706.9</v>
      </c>
      <c r="V547" s="1149">
        <f t="shared" ref="V547:V572" si="145">+U547/T547</f>
        <v>0.9790858725761773</v>
      </c>
      <c r="W547" s="1150">
        <v>722</v>
      </c>
      <c r="X547" s="1150">
        <v>683.69999999999993</v>
      </c>
      <c r="Y547" s="1149">
        <f t="shared" ref="Y547:Y572" si="146">+X547/W547</f>
        <v>0.94695290858725756</v>
      </c>
      <c r="Z547" s="1149">
        <f t="shared" ref="Z547:Z572" si="147">+(I547+L547+O547+R547+U547+X547)/(H547+K547+N547+Q547+T547+W547)</f>
        <v>0.84058171745152355</v>
      </c>
      <c r="AA547" s="1150"/>
      <c r="AB547" s="1150"/>
      <c r="AC547" s="1149"/>
    </row>
    <row r="548" spans="1:29">
      <c r="A548" s="2082">
        <v>124000000007</v>
      </c>
      <c r="B548" s="2081">
        <v>542</v>
      </c>
      <c r="C548" s="1150" t="s">
        <v>352</v>
      </c>
      <c r="D548" s="1150" t="s">
        <v>1623</v>
      </c>
      <c r="E548" s="1150" t="s">
        <v>1687</v>
      </c>
      <c r="F548" s="1150" t="s">
        <v>4428</v>
      </c>
      <c r="G548" s="1150">
        <v>723</v>
      </c>
      <c r="H548" s="1150">
        <v>723</v>
      </c>
      <c r="I548" s="1150">
        <v>339.12</v>
      </c>
      <c r="J548" s="1149">
        <f t="shared" si="141"/>
        <v>0.46904564315352698</v>
      </c>
      <c r="K548" s="1150">
        <v>723</v>
      </c>
      <c r="L548" s="1150">
        <v>342</v>
      </c>
      <c r="M548" s="1149">
        <f t="shared" si="142"/>
        <v>0.47302904564315351</v>
      </c>
      <c r="N548" s="1150">
        <v>723</v>
      </c>
      <c r="O548" s="1150">
        <v>337.68</v>
      </c>
      <c r="P548" s="1149">
        <f t="shared" si="143"/>
        <v>0.46705394190871369</v>
      </c>
      <c r="Q548" s="1150">
        <v>723</v>
      </c>
      <c r="R548" s="1150">
        <v>372.24</v>
      </c>
      <c r="S548" s="1149">
        <f t="shared" si="144"/>
        <v>0.51485477178423233</v>
      </c>
      <c r="T548" s="1150">
        <v>723</v>
      </c>
      <c r="U548" s="1150">
        <v>335.52000000000004</v>
      </c>
      <c r="V548" s="1149">
        <f t="shared" si="145"/>
        <v>0.4640663900414938</v>
      </c>
      <c r="W548" s="1150">
        <v>723</v>
      </c>
      <c r="X548" s="1150">
        <v>360.71999999999997</v>
      </c>
      <c r="Y548" s="1149">
        <f t="shared" si="146"/>
        <v>0.4989211618257261</v>
      </c>
      <c r="Z548" s="1149">
        <f t="shared" si="147"/>
        <v>0.48116182572614102</v>
      </c>
      <c r="AA548" s="1150"/>
      <c r="AB548" s="1150"/>
      <c r="AC548" s="1149"/>
    </row>
    <row r="549" spans="1:29">
      <c r="A549" s="2082">
        <v>123000000065</v>
      </c>
      <c r="B549" s="2081">
        <v>543</v>
      </c>
      <c r="C549" s="1150" t="s">
        <v>3267</v>
      </c>
      <c r="D549" s="1150" t="s">
        <v>1623</v>
      </c>
      <c r="E549" s="1150" t="s">
        <v>4418</v>
      </c>
      <c r="F549" s="1150" t="s">
        <v>4428</v>
      </c>
      <c r="G549" s="1150">
        <v>750</v>
      </c>
      <c r="H549" s="1150">
        <v>750</v>
      </c>
      <c r="I549" s="1150">
        <v>696</v>
      </c>
      <c r="J549" s="1149">
        <f t="shared" si="141"/>
        <v>0.92800000000000005</v>
      </c>
      <c r="K549" s="1150">
        <v>750</v>
      </c>
      <c r="L549" s="1150">
        <v>732</v>
      </c>
      <c r="M549" s="1149">
        <f t="shared" si="142"/>
        <v>0.97599999999999998</v>
      </c>
      <c r="N549" s="1150">
        <v>750</v>
      </c>
      <c r="O549" s="1150">
        <v>765.6</v>
      </c>
      <c r="P549" s="1149">
        <f t="shared" si="143"/>
        <v>1.0207999999999999</v>
      </c>
      <c r="Q549" s="1150">
        <v>750</v>
      </c>
      <c r="R549" s="1150">
        <v>648</v>
      </c>
      <c r="S549" s="1149">
        <f t="shared" si="144"/>
        <v>0.86399999999999999</v>
      </c>
      <c r="T549" s="1150">
        <v>750</v>
      </c>
      <c r="U549" s="1150">
        <v>633.6</v>
      </c>
      <c r="V549" s="1149">
        <f t="shared" si="145"/>
        <v>0.8448</v>
      </c>
      <c r="W549" s="1150">
        <v>750</v>
      </c>
      <c r="X549" s="1150">
        <v>576</v>
      </c>
      <c r="Y549" s="1149">
        <f t="shared" si="146"/>
        <v>0.76800000000000002</v>
      </c>
      <c r="Z549" s="1149">
        <f t="shared" si="147"/>
        <v>0.90026666666666666</v>
      </c>
      <c r="AA549" s="1150"/>
      <c r="AB549" s="1150"/>
      <c r="AC549" s="1149"/>
    </row>
    <row r="550" spans="1:29">
      <c r="A550" s="2082">
        <v>621000000011</v>
      </c>
      <c r="B550" s="2081">
        <v>544</v>
      </c>
      <c r="C550" s="1150" t="s">
        <v>3144</v>
      </c>
      <c r="D550" s="1150" t="s">
        <v>1623</v>
      </c>
      <c r="E550" s="1150" t="s">
        <v>4418</v>
      </c>
      <c r="F550" s="1150" t="s">
        <v>4429</v>
      </c>
      <c r="G550" s="1150">
        <v>750</v>
      </c>
      <c r="H550" s="1150">
        <v>750</v>
      </c>
      <c r="I550" s="1150">
        <v>730</v>
      </c>
      <c r="J550" s="1149">
        <f t="shared" si="141"/>
        <v>0.97333333333333338</v>
      </c>
      <c r="K550" s="1150">
        <v>750</v>
      </c>
      <c r="L550" s="1150">
        <v>700</v>
      </c>
      <c r="M550" s="1149">
        <f t="shared" si="142"/>
        <v>0.93333333333333335</v>
      </c>
      <c r="N550" s="1150">
        <v>750</v>
      </c>
      <c r="O550" s="1150">
        <v>682</v>
      </c>
      <c r="P550" s="1149">
        <f t="shared" si="143"/>
        <v>0.90933333333333333</v>
      </c>
      <c r="Q550" s="1150">
        <v>750</v>
      </c>
      <c r="R550" s="1150">
        <v>724</v>
      </c>
      <c r="S550" s="1149">
        <f t="shared" si="144"/>
        <v>0.96533333333333338</v>
      </c>
      <c r="T550" s="1150">
        <v>750</v>
      </c>
      <c r="U550" s="1150">
        <v>750</v>
      </c>
      <c r="V550" s="1149">
        <f t="shared" si="145"/>
        <v>1</v>
      </c>
      <c r="W550" s="1150">
        <v>750</v>
      </c>
      <c r="X550" s="1150">
        <v>604</v>
      </c>
      <c r="Y550" s="1149">
        <f t="shared" si="146"/>
        <v>0.80533333333333335</v>
      </c>
      <c r="Z550" s="1149">
        <f t="shared" si="147"/>
        <v>0.93111111111111111</v>
      </c>
      <c r="AA550" s="1150"/>
      <c r="AB550" s="1150"/>
      <c r="AC550" s="1149"/>
    </row>
    <row r="551" spans="1:29">
      <c r="A551" s="2082">
        <v>123000000093</v>
      </c>
      <c r="B551" s="2081">
        <v>545</v>
      </c>
      <c r="C551" s="1150" t="s">
        <v>2692</v>
      </c>
      <c r="D551" s="1150" t="s">
        <v>1623</v>
      </c>
      <c r="E551" s="1150" t="s">
        <v>4418</v>
      </c>
      <c r="F551" s="1150" t="s">
        <v>4428</v>
      </c>
      <c r="G551" s="1150">
        <v>800</v>
      </c>
      <c r="H551" s="1150">
        <v>800</v>
      </c>
      <c r="I551" s="1150">
        <v>581.4</v>
      </c>
      <c r="J551" s="1149">
        <f t="shared" si="141"/>
        <v>0.72675000000000001</v>
      </c>
      <c r="K551" s="1150">
        <v>800</v>
      </c>
      <c r="L551" s="1150">
        <v>618.6</v>
      </c>
      <c r="M551" s="1149">
        <f t="shared" si="142"/>
        <v>0.77324999999999999</v>
      </c>
      <c r="N551" s="1150">
        <v>800</v>
      </c>
      <c r="O551" s="1150">
        <v>681.6</v>
      </c>
      <c r="P551" s="1149">
        <f t="shared" si="143"/>
        <v>0.85199999999999998</v>
      </c>
      <c r="Q551" s="1150">
        <v>800</v>
      </c>
      <c r="R551" s="1150">
        <v>631.20000000000005</v>
      </c>
      <c r="S551" s="1149">
        <f t="shared" si="144"/>
        <v>0.78900000000000003</v>
      </c>
      <c r="T551" s="1150">
        <v>800</v>
      </c>
      <c r="U551" s="1150">
        <v>649.20000000000005</v>
      </c>
      <c r="V551" s="1149">
        <f t="shared" si="145"/>
        <v>0.81150000000000011</v>
      </c>
      <c r="W551" s="1150">
        <v>800</v>
      </c>
      <c r="X551" s="1150">
        <v>688.19999999999993</v>
      </c>
      <c r="Y551" s="1149">
        <f t="shared" si="146"/>
        <v>0.86024999999999996</v>
      </c>
      <c r="Z551" s="1149">
        <f t="shared" si="147"/>
        <v>0.80212499999999998</v>
      </c>
      <c r="AA551" s="1150"/>
      <c r="AB551" s="1150"/>
      <c r="AC551" s="1149"/>
    </row>
    <row r="552" spans="1:29">
      <c r="A552" s="2082">
        <v>621000000021</v>
      </c>
      <c r="B552" s="2081">
        <v>546</v>
      </c>
      <c r="C552" s="1150" t="s">
        <v>2676</v>
      </c>
      <c r="D552" s="1150" t="s">
        <v>1623</v>
      </c>
      <c r="E552" s="1150" t="s">
        <v>4418</v>
      </c>
      <c r="F552" s="1150" t="s">
        <v>4428</v>
      </c>
      <c r="G552" s="1150">
        <v>800</v>
      </c>
      <c r="H552" s="1150">
        <v>800</v>
      </c>
      <c r="I552" s="1150">
        <v>885.6</v>
      </c>
      <c r="J552" s="1149">
        <f t="shared" si="141"/>
        <v>1.107</v>
      </c>
      <c r="K552" s="1150">
        <v>800</v>
      </c>
      <c r="L552" s="1150">
        <v>680.4</v>
      </c>
      <c r="M552" s="1149">
        <f t="shared" si="142"/>
        <v>0.85049999999999992</v>
      </c>
      <c r="N552" s="1150">
        <v>800</v>
      </c>
      <c r="O552" s="1150">
        <v>644.4</v>
      </c>
      <c r="P552" s="1149">
        <f t="shared" si="143"/>
        <v>0.80549999999999999</v>
      </c>
      <c r="Q552" s="1150">
        <v>800</v>
      </c>
      <c r="R552" s="1150">
        <v>640.79999999999995</v>
      </c>
      <c r="S552" s="1149">
        <f t="shared" si="144"/>
        <v>0.80099999999999993</v>
      </c>
      <c r="T552" s="1150">
        <v>800</v>
      </c>
      <c r="U552" s="1150">
        <v>651.6</v>
      </c>
      <c r="V552" s="1149">
        <f t="shared" si="145"/>
        <v>0.8145</v>
      </c>
      <c r="W552" s="1150">
        <v>800</v>
      </c>
      <c r="X552" s="1150">
        <v>705.6</v>
      </c>
      <c r="Y552" s="1149">
        <f t="shared" si="146"/>
        <v>0.88200000000000001</v>
      </c>
      <c r="Z552" s="1149">
        <f t="shared" si="147"/>
        <v>0.87674999999999992</v>
      </c>
      <c r="AA552" s="1150"/>
      <c r="AB552" s="1150"/>
      <c r="AC552" s="1149"/>
    </row>
    <row r="553" spans="1:29">
      <c r="A553" s="2082">
        <v>622000000112</v>
      </c>
      <c r="B553" s="2081">
        <v>547</v>
      </c>
      <c r="C553" s="1150" t="s">
        <v>1112</v>
      </c>
      <c r="D553" s="1150" t="s">
        <v>1623</v>
      </c>
      <c r="E553" s="1150" t="s">
        <v>4418</v>
      </c>
      <c r="F553" s="1150" t="s">
        <v>4428</v>
      </c>
      <c r="G553" s="1150">
        <v>800</v>
      </c>
      <c r="H553" s="1150">
        <v>800</v>
      </c>
      <c r="I553" s="1150">
        <v>594</v>
      </c>
      <c r="J553" s="1149">
        <f t="shared" si="141"/>
        <v>0.74250000000000005</v>
      </c>
      <c r="K553" s="1150">
        <v>800</v>
      </c>
      <c r="L553" s="1150">
        <v>594</v>
      </c>
      <c r="M553" s="1149">
        <f t="shared" si="142"/>
        <v>0.74250000000000005</v>
      </c>
      <c r="N553" s="1150">
        <v>800</v>
      </c>
      <c r="O553" s="1150">
        <v>612</v>
      </c>
      <c r="P553" s="1149">
        <f t="shared" si="143"/>
        <v>0.76500000000000001</v>
      </c>
      <c r="Q553" s="1150">
        <v>800</v>
      </c>
      <c r="R553" s="1150">
        <v>612</v>
      </c>
      <c r="S553" s="1149">
        <f t="shared" si="144"/>
        <v>0.76500000000000001</v>
      </c>
      <c r="T553" s="1150">
        <v>800</v>
      </c>
      <c r="U553" s="1150">
        <v>599.04</v>
      </c>
      <c r="V553" s="1149">
        <f t="shared" si="145"/>
        <v>0.74879999999999991</v>
      </c>
      <c r="W553" s="1150">
        <v>800</v>
      </c>
      <c r="X553" s="1150">
        <v>604.08000000000004</v>
      </c>
      <c r="Y553" s="1149">
        <f t="shared" si="146"/>
        <v>0.7551000000000001</v>
      </c>
      <c r="Z553" s="1149">
        <f t="shared" si="147"/>
        <v>0.75314999999999999</v>
      </c>
      <c r="AA553" s="1150"/>
      <c r="AB553" s="1150"/>
      <c r="AC553" s="1149"/>
    </row>
    <row r="554" spans="1:29">
      <c r="A554" s="2082">
        <v>622000000144</v>
      </c>
      <c r="B554" s="2081">
        <v>548</v>
      </c>
      <c r="C554" s="1150" t="s">
        <v>393</v>
      </c>
      <c r="D554" s="1150" t="s">
        <v>1623</v>
      </c>
      <c r="E554" s="1150" t="s">
        <v>4418</v>
      </c>
      <c r="F554" s="1150" t="s">
        <v>4429</v>
      </c>
      <c r="G554" s="1150">
        <v>800</v>
      </c>
      <c r="H554" s="1150">
        <v>800</v>
      </c>
      <c r="I554" s="1150">
        <v>560</v>
      </c>
      <c r="J554" s="1149">
        <f t="shared" si="141"/>
        <v>0.7</v>
      </c>
      <c r="K554" s="1150">
        <v>800</v>
      </c>
      <c r="L554" s="1150">
        <v>560</v>
      </c>
      <c r="M554" s="1149">
        <f t="shared" si="142"/>
        <v>0.7</v>
      </c>
      <c r="N554" s="1150">
        <v>800</v>
      </c>
      <c r="O554" s="1150">
        <v>560</v>
      </c>
      <c r="P554" s="1149">
        <f t="shared" si="143"/>
        <v>0.7</v>
      </c>
      <c r="Q554" s="1150">
        <v>800</v>
      </c>
      <c r="R554" s="1150">
        <v>560</v>
      </c>
      <c r="S554" s="1149">
        <f t="shared" si="144"/>
        <v>0.7</v>
      </c>
      <c r="T554" s="1150">
        <v>800</v>
      </c>
      <c r="U554" s="1150">
        <v>560</v>
      </c>
      <c r="V554" s="1149">
        <f t="shared" si="145"/>
        <v>0.7</v>
      </c>
      <c r="W554" s="1150">
        <v>800</v>
      </c>
      <c r="X554" s="1150">
        <v>248</v>
      </c>
      <c r="Y554" s="1149">
        <f t="shared" si="146"/>
        <v>0.31</v>
      </c>
      <c r="Z554" s="1149">
        <f t="shared" si="147"/>
        <v>0.63500000000000001</v>
      </c>
      <c r="AA554" s="1150"/>
      <c r="AB554" s="1150"/>
      <c r="AC554" s="1149"/>
    </row>
    <row r="555" spans="1:29">
      <c r="A555" s="2082">
        <v>122000000006</v>
      </c>
      <c r="B555" s="2081">
        <v>549</v>
      </c>
      <c r="C555" s="1150" t="s">
        <v>480</v>
      </c>
      <c r="D555" s="1150" t="s">
        <v>1623</v>
      </c>
      <c r="E555" s="1150" t="s">
        <v>4597</v>
      </c>
      <c r="F555" s="1150" t="s">
        <v>4429</v>
      </c>
      <c r="G555" s="1150">
        <v>810</v>
      </c>
      <c r="H555" s="1150">
        <v>810</v>
      </c>
      <c r="I555" s="1150">
        <v>300</v>
      </c>
      <c r="J555" s="1149">
        <f t="shared" si="141"/>
        <v>0.37037037037037035</v>
      </c>
      <c r="K555" s="1150">
        <v>810</v>
      </c>
      <c r="L555" s="1150">
        <v>420</v>
      </c>
      <c r="M555" s="1149">
        <f t="shared" si="142"/>
        <v>0.51851851851851849</v>
      </c>
      <c r="N555" s="1150">
        <v>810</v>
      </c>
      <c r="O555" s="1150">
        <v>380</v>
      </c>
      <c r="P555" s="1149">
        <f t="shared" si="143"/>
        <v>0.46913580246913578</v>
      </c>
      <c r="Q555" s="1150">
        <v>810</v>
      </c>
      <c r="R555" s="1150">
        <v>372</v>
      </c>
      <c r="S555" s="1149">
        <f t="shared" si="144"/>
        <v>0.45925925925925926</v>
      </c>
      <c r="T555" s="1150">
        <v>810</v>
      </c>
      <c r="U555" s="1150">
        <v>349.6</v>
      </c>
      <c r="V555" s="1149">
        <f t="shared" si="145"/>
        <v>0.43160493827160495</v>
      </c>
      <c r="W555" s="1150">
        <v>810</v>
      </c>
      <c r="X555" s="1150">
        <v>300</v>
      </c>
      <c r="Y555" s="1149">
        <f t="shared" si="146"/>
        <v>0.37037037037037035</v>
      </c>
      <c r="Z555" s="1149">
        <f t="shared" si="147"/>
        <v>0.43654320987654321</v>
      </c>
      <c r="AA555" s="1150"/>
      <c r="AB555" s="1150"/>
      <c r="AC555" s="1149"/>
    </row>
    <row r="556" spans="1:29">
      <c r="A556" s="2082">
        <v>123000000088</v>
      </c>
      <c r="B556" s="2081">
        <v>550</v>
      </c>
      <c r="C556" s="1150" t="s">
        <v>3118</v>
      </c>
      <c r="D556" s="1150" t="s">
        <v>1623</v>
      </c>
      <c r="E556" s="1150" t="s">
        <v>4595</v>
      </c>
      <c r="F556" s="1150" t="s">
        <v>4429</v>
      </c>
      <c r="G556" s="1150">
        <v>825</v>
      </c>
      <c r="H556" s="1150">
        <v>825</v>
      </c>
      <c r="I556" s="1150">
        <v>347.6</v>
      </c>
      <c r="J556" s="1149">
        <f t="shared" si="141"/>
        <v>0.42133333333333334</v>
      </c>
      <c r="K556" s="1150">
        <v>825</v>
      </c>
      <c r="L556" s="1150">
        <v>1094.4000000000001</v>
      </c>
      <c r="M556" s="1149">
        <f t="shared" si="142"/>
        <v>1.3265454545454547</v>
      </c>
      <c r="N556" s="1150">
        <v>825</v>
      </c>
      <c r="O556" s="1150">
        <v>1102</v>
      </c>
      <c r="P556" s="1149">
        <f t="shared" si="143"/>
        <v>1.3357575757575757</v>
      </c>
      <c r="Q556" s="1150">
        <v>825</v>
      </c>
      <c r="R556" s="1150">
        <v>720</v>
      </c>
      <c r="S556" s="1149">
        <f t="shared" si="144"/>
        <v>0.87272727272727268</v>
      </c>
      <c r="T556" s="1150">
        <v>825</v>
      </c>
      <c r="U556" s="1150">
        <v>700.8</v>
      </c>
      <c r="V556" s="1149">
        <f t="shared" si="145"/>
        <v>0.84945454545454535</v>
      </c>
      <c r="W556" s="1150">
        <v>825</v>
      </c>
      <c r="X556" s="1150">
        <v>700</v>
      </c>
      <c r="Y556" s="1149">
        <f t="shared" si="146"/>
        <v>0.84848484848484851</v>
      </c>
      <c r="Z556" s="1149">
        <f t="shared" si="147"/>
        <v>0.94238383838383843</v>
      </c>
      <c r="AA556" s="1150"/>
      <c r="AB556" s="1150"/>
      <c r="AC556" s="1149"/>
    </row>
    <row r="557" spans="1:29">
      <c r="A557" s="2082">
        <v>615000000027</v>
      </c>
      <c r="B557" s="2081">
        <v>551</v>
      </c>
      <c r="C557" s="1150" t="s">
        <v>3000</v>
      </c>
      <c r="D557" s="1150" t="s">
        <v>1623</v>
      </c>
      <c r="E557" s="1150" t="s">
        <v>4597</v>
      </c>
      <c r="F557" s="1150" t="s">
        <v>4428</v>
      </c>
      <c r="G557" s="1150">
        <v>833.33</v>
      </c>
      <c r="H557" s="1150">
        <v>833.33</v>
      </c>
      <c r="I557" s="1150">
        <v>38.879999999999995</v>
      </c>
      <c r="J557" s="1149">
        <f t="shared" si="141"/>
        <v>4.6656186624746493E-2</v>
      </c>
      <c r="K557" s="1150">
        <v>833.33</v>
      </c>
      <c r="L557" s="1150">
        <v>40.800000000000004</v>
      </c>
      <c r="M557" s="1149">
        <f t="shared" si="142"/>
        <v>4.8960195840783365E-2</v>
      </c>
      <c r="N557" s="1150">
        <v>833.33</v>
      </c>
      <c r="O557" s="1150">
        <v>43.68</v>
      </c>
      <c r="P557" s="1149">
        <f t="shared" si="143"/>
        <v>5.2416209664838655E-2</v>
      </c>
      <c r="Q557" s="1150">
        <v>833.33</v>
      </c>
      <c r="R557" s="1150">
        <v>37.92</v>
      </c>
      <c r="S557" s="1149">
        <f t="shared" si="144"/>
        <v>4.5504182016728068E-2</v>
      </c>
      <c r="T557" s="1150">
        <v>833.33</v>
      </c>
      <c r="U557" s="1150">
        <v>33.6</v>
      </c>
      <c r="V557" s="1149">
        <f t="shared" si="145"/>
        <v>4.0320161280645125E-2</v>
      </c>
      <c r="W557" s="1150">
        <v>833.33</v>
      </c>
      <c r="X557" s="1150">
        <v>39.840000000000003</v>
      </c>
      <c r="Y557" s="1149">
        <f t="shared" si="146"/>
        <v>4.7808191232764932E-2</v>
      </c>
      <c r="Z557" s="1149">
        <f t="shared" si="147"/>
        <v>4.6944187776751106E-2</v>
      </c>
      <c r="AA557" s="1150"/>
      <c r="AB557" s="1150"/>
      <c r="AC557" s="1149"/>
    </row>
    <row r="558" spans="1:29">
      <c r="A558" s="2082">
        <v>622000000048</v>
      </c>
      <c r="B558" s="2081">
        <v>552</v>
      </c>
      <c r="C558" s="1150" t="s">
        <v>907</v>
      </c>
      <c r="D558" s="1150" t="s">
        <v>1623</v>
      </c>
      <c r="E558" s="1150" t="s">
        <v>4418</v>
      </c>
      <c r="F558" s="1150" t="s">
        <v>4429</v>
      </c>
      <c r="G558" s="1150">
        <v>834</v>
      </c>
      <c r="H558" s="1150">
        <v>834</v>
      </c>
      <c r="I558" s="1150">
        <v>475.6</v>
      </c>
      <c r="J558" s="1149">
        <f t="shared" si="141"/>
        <v>0.57026378896882501</v>
      </c>
      <c r="K558" s="1150">
        <v>834</v>
      </c>
      <c r="L558" s="1150">
        <v>474.8</v>
      </c>
      <c r="M558" s="1149">
        <f t="shared" si="142"/>
        <v>0.56930455635491606</v>
      </c>
      <c r="N558" s="1150">
        <v>834</v>
      </c>
      <c r="O558" s="1150">
        <v>591.19999999999993</v>
      </c>
      <c r="P558" s="1149">
        <f t="shared" si="143"/>
        <v>0.70887290167865702</v>
      </c>
      <c r="Q558" s="1150">
        <v>834</v>
      </c>
      <c r="R558" s="1150">
        <v>300</v>
      </c>
      <c r="S558" s="1149">
        <f t="shared" si="144"/>
        <v>0.35971223021582732</v>
      </c>
      <c r="T558" s="1150">
        <v>834</v>
      </c>
      <c r="U558" s="1150">
        <v>484.4</v>
      </c>
      <c r="V558" s="1149">
        <f t="shared" si="145"/>
        <v>0.58081534772182253</v>
      </c>
      <c r="W558" s="1150">
        <v>834</v>
      </c>
      <c r="X558" s="1150">
        <v>504.4</v>
      </c>
      <c r="Y558" s="1149">
        <f t="shared" si="146"/>
        <v>0.60479616306954431</v>
      </c>
      <c r="Z558" s="1149">
        <f t="shared" si="147"/>
        <v>0.56562749800159873</v>
      </c>
      <c r="AA558" s="1150"/>
      <c r="AB558" s="1150"/>
      <c r="AC558" s="1149"/>
    </row>
    <row r="559" spans="1:29">
      <c r="A559" s="2082">
        <v>611000000095</v>
      </c>
      <c r="B559" s="2081">
        <v>553</v>
      </c>
      <c r="C559" s="1150" t="s">
        <v>3210</v>
      </c>
      <c r="D559" s="1150" t="s">
        <v>1623</v>
      </c>
      <c r="E559" s="1150" t="s">
        <v>4418</v>
      </c>
      <c r="F559" s="1150" t="s">
        <v>4428</v>
      </c>
      <c r="G559" s="1150">
        <v>850</v>
      </c>
      <c r="H559" s="1150">
        <v>850</v>
      </c>
      <c r="I559" s="1150">
        <v>478.8</v>
      </c>
      <c r="J559" s="1149">
        <f t="shared" si="141"/>
        <v>0.56329411764705883</v>
      </c>
      <c r="K559" s="1150">
        <v>850</v>
      </c>
      <c r="L559" s="1150">
        <v>451.2</v>
      </c>
      <c r="M559" s="1149">
        <f t="shared" si="142"/>
        <v>0.53082352941176469</v>
      </c>
      <c r="N559" s="1150">
        <v>850</v>
      </c>
      <c r="O559" s="1150">
        <v>451.2</v>
      </c>
      <c r="P559" s="1149">
        <f t="shared" si="143"/>
        <v>0.53082352941176469</v>
      </c>
      <c r="Q559" s="1150">
        <v>850</v>
      </c>
      <c r="R559" s="1150">
        <v>451.2</v>
      </c>
      <c r="S559" s="1149">
        <f t="shared" si="144"/>
        <v>0.53082352941176469</v>
      </c>
      <c r="T559" s="1150">
        <v>850</v>
      </c>
      <c r="U559" s="1150">
        <v>451.2</v>
      </c>
      <c r="V559" s="1149">
        <f t="shared" si="145"/>
        <v>0.53082352941176469</v>
      </c>
      <c r="W559" s="1150">
        <v>850</v>
      </c>
      <c r="X559" s="1150">
        <v>451.2</v>
      </c>
      <c r="Y559" s="1149">
        <f t="shared" si="146"/>
        <v>0.53082352941176469</v>
      </c>
      <c r="Z559" s="1149">
        <f t="shared" si="147"/>
        <v>0.53623529411764703</v>
      </c>
      <c r="AA559" s="1150"/>
      <c r="AB559" s="1150"/>
      <c r="AC559" s="1149"/>
    </row>
    <row r="560" spans="1:29">
      <c r="A560" s="2082">
        <v>622000000090</v>
      </c>
      <c r="B560" s="2081">
        <v>554</v>
      </c>
      <c r="C560" s="1150" t="s">
        <v>1015</v>
      </c>
      <c r="D560" s="1150" t="s">
        <v>1623</v>
      </c>
      <c r="E560" s="1150" t="s">
        <v>4418</v>
      </c>
      <c r="F560" s="1150" t="s">
        <v>4428</v>
      </c>
      <c r="G560" s="1150">
        <v>850</v>
      </c>
      <c r="H560" s="1150">
        <v>850</v>
      </c>
      <c r="I560" s="1150">
        <v>748.2</v>
      </c>
      <c r="J560" s="1149">
        <f t="shared" si="141"/>
        <v>0.88023529411764712</v>
      </c>
      <c r="K560" s="1150">
        <v>850</v>
      </c>
      <c r="L560" s="1150">
        <v>769.8</v>
      </c>
      <c r="M560" s="1149">
        <f t="shared" si="142"/>
        <v>0.90564705882352936</v>
      </c>
      <c r="N560" s="1150">
        <v>850</v>
      </c>
      <c r="O560" s="1150">
        <v>787.2</v>
      </c>
      <c r="P560" s="1149">
        <f t="shared" si="143"/>
        <v>0.9261176470588236</v>
      </c>
      <c r="Q560" s="1150">
        <v>850</v>
      </c>
      <c r="R560" s="1150">
        <v>754.8</v>
      </c>
      <c r="S560" s="1149">
        <f t="shared" si="144"/>
        <v>0.8879999999999999</v>
      </c>
      <c r="T560" s="1150">
        <v>850</v>
      </c>
      <c r="U560" s="1150">
        <v>693</v>
      </c>
      <c r="V560" s="1149">
        <f t="shared" si="145"/>
        <v>0.81529411764705884</v>
      </c>
      <c r="W560" s="1150">
        <v>850</v>
      </c>
      <c r="X560" s="1150">
        <v>741.6</v>
      </c>
      <c r="Y560" s="1149">
        <f t="shared" si="146"/>
        <v>0.87247058823529411</v>
      </c>
      <c r="Z560" s="1149">
        <f t="shared" si="147"/>
        <v>0.88129411764705889</v>
      </c>
      <c r="AA560" s="1150"/>
      <c r="AB560" s="1150"/>
      <c r="AC560" s="1149"/>
    </row>
    <row r="561" spans="1:29">
      <c r="A561" s="2082">
        <v>122000000011</v>
      </c>
      <c r="B561" s="2081">
        <v>555</v>
      </c>
      <c r="C561" s="1150" t="s">
        <v>12</v>
      </c>
      <c r="D561" s="1150" t="s">
        <v>1623</v>
      </c>
      <c r="E561" s="1150" t="s">
        <v>4418</v>
      </c>
      <c r="F561" s="1150" t="s">
        <v>4429</v>
      </c>
      <c r="G561" s="1150">
        <v>860</v>
      </c>
      <c r="H561" s="1150">
        <v>860</v>
      </c>
      <c r="I561" s="1150">
        <v>760</v>
      </c>
      <c r="J561" s="1149">
        <f t="shared" si="141"/>
        <v>0.88372093023255816</v>
      </c>
      <c r="K561" s="1150">
        <v>860</v>
      </c>
      <c r="L561" s="1150">
        <v>780</v>
      </c>
      <c r="M561" s="1149">
        <f t="shared" si="142"/>
        <v>0.90697674418604646</v>
      </c>
      <c r="N561" s="1150">
        <v>860</v>
      </c>
      <c r="O561" s="1150">
        <v>830</v>
      </c>
      <c r="P561" s="1149">
        <f t="shared" si="143"/>
        <v>0.96511627906976749</v>
      </c>
      <c r="Q561" s="1150">
        <v>860</v>
      </c>
      <c r="R561" s="1150">
        <v>798</v>
      </c>
      <c r="S561" s="1149">
        <f t="shared" si="144"/>
        <v>0.9279069767441861</v>
      </c>
      <c r="T561" s="1150">
        <v>860</v>
      </c>
      <c r="U561" s="1150">
        <v>776.4</v>
      </c>
      <c r="V561" s="1149">
        <f t="shared" si="145"/>
        <v>0.90279069767441855</v>
      </c>
      <c r="W561" s="1150">
        <v>860</v>
      </c>
      <c r="X561" s="1150">
        <v>820</v>
      </c>
      <c r="Y561" s="1149">
        <f t="shared" si="146"/>
        <v>0.95348837209302328</v>
      </c>
      <c r="Z561" s="1149">
        <f t="shared" si="147"/>
        <v>0.92333333333333323</v>
      </c>
      <c r="AA561" s="1150"/>
      <c r="AB561" s="1150"/>
      <c r="AC561" s="1149"/>
    </row>
    <row r="562" spans="1:29">
      <c r="A562" s="2082">
        <v>122000000084</v>
      </c>
      <c r="B562" s="2081">
        <v>556</v>
      </c>
      <c r="C562" s="1150" t="s">
        <v>3261</v>
      </c>
      <c r="D562" s="1150" t="s">
        <v>1623</v>
      </c>
      <c r="E562" s="1150" t="s">
        <v>4599</v>
      </c>
      <c r="F562" s="1150" t="s">
        <v>4428</v>
      </c>
      <c r="G562" s="1150">
        <v>860</v>
      </c>
      <c r="H562" s="1150">
        <v>860</v>
      </c>
      <c r="I562" s="1150">
        <v>432</v>
      </c>
      <c r="J562" s="1149">
        <f t="shared" si="141"/>
        <v>0.50232558139534889</v>
      </c>
      <c r="K562" s="1150">
        <v>860</v>
      </c>
      <c r="L562" s="1150">
        <v>180</v>
      </c>
      <c r="M562" s="1149">
        <f t="shared" si="142"/>
        <v>0.20930232558139536</v>
      </c>
      <c r="N562" s="1150">
        <v>860</v>
      </c>
      <c r="O562" s="1150">
        <v>168.00000000000003</v>
      </c>
      <c r="P562" s="1149">
        <f t="shared" si="143"/>
        <v>0.19534883720930235</v>
      </c>
      <c r="Q562" s="1150">
        <v>860</v>
      </c>
      <c r="R562" s="1150">
        <v>199.67999999999998</v>
      </c>
      <c r="S562" s="1149">
        <f t="shared" si="144"/>
        <v>0.23218604651162789</v>
      </c>
      <c r="T562" s="1150">
        <v>860</v>
      </c>
      <c r="U562" s="1150">
        <v>261.12</v>
      </c>
      <c r="V562" s="1149">
        <f t="shared" si="145"/>
        <v>0.30362790697674419</v>
      </c>
      <c r="W562" s="1150">
        <v>860</v>
      </c>
      <c r="X562" s="1150">
        <v>264</v>
      </c>
      <c r="Y562" s="1149">
        <f t="shared" si="146"/>
        <v>0.30697674418604654</v>
      </c>
      <c r="Z562" s="1149">
        <f t="shared" si="147"/>
        <v>0.29162790697674418</v>
      </c>
      <c r="AA562" s="1150"/>
      <c r="AB562" s="1150"/>
      <c r="AC562" s="1149"/>
    </row>
    <row r="563" spans="1:29">
      <c r="A563" s="2082">
        <v>622000000161</v>
      </c>
      <c r="B563" s="2081">
        <v>557</v>
      </c>
      <c r="C563" s="1150" t="s">
        <v>1160</v>
      </c>
      <c r="D563" s="1150" t="s">
        <v>1623</v>
      </c>
      <c r="E563" s="1150" t="s">
        <v>4418</v>
      </c>
      <c r="F563" s="1150" t="s">
        <v>4428</v>
      </c>
      <c r="G563" s="1150">
        <v>889</v>
      </c>
      <c r="H563" s="1150">
        <v>889</v>
      </c>
      <c r="I563" s="1150">
        <v>840.00000000000011</v>
      </c>
      <c r="J563" s="1149">
        <f t="shared" si="141"/>
        <v>0.94488188976377963</v>
      </c>
      <c r="K563" s="1150">
        <v>889</v>
      </c>
      <c r="L563" s="1150">
        <v>885</v>
      </c>
      <c r="M563" s="1149">
        <f t="shared" si="142"/>
        <v>0.99550056242969631</v>
      </c>
      <c r="N563" s="1150">
        <v>889</v>
      </c>
      <c r="O563" s="1150">
        <v>897</v>
      </c>
      <c r="P563" s="1149">
        <f t="shared" si="143"/>
        <v>1.0089988751406074</v>
      </c>
      <c r="Q563" s="1150">
        <v>889</v>
      </c>
      <c r="R563" s="1150">
        <v>869.99999999999989</v>
      </c>
      <c r="S563" s="1149">
        <f t="shared" si="144"/>
        <v>0.97862767154105723</v>
      </c>
      <c r="T563" s="1150">
        <v>889</v>
      </c>
      <c r="U563" s="1150">
        <v>897</v>
      </c>
      <c r="V563" s="1149">
        <f t="shared" si="145"/>
        <v>1.0089988751406074</v>
      </c>
      <c r="W563" s="1150">
        <v>889</v>
      </c>
      <c r="X563" s="1150">
        <v>894</v>
      </c>
      <c r="Y563" s="1149">
        <f t="shared" si="146"/>
        <v>1.0056242969628797</v>
      </c>
      <c r="Z563" s="1149">
        <f t="shared" si="147"/>
        <v>0.99043869516310457</v>
      </c>
      <c r="AA563" s="1150"/>
      <c r="AB563" s="1150"/>
      <c r="AC563" s="1149"/>
    </row>
    <row r="564" spans="1:29">
      <c r="A564" s="2082">
        <v>123000000075</v>
      </c>
      <c r="B564" s="2081">
        <v>558</v>
      </c>
      <c r="C564" s="1150" t="s">
        <v>1255</v>
      </c>
      <c r="D564" s="1150" t="s">
        <v>1623</v>
      </c>
      <c r="E564" s="1150" t="s">
        <v>4418</v>
      </c>
      <c r="F564" s="1150" t="s">
        <v>4428</v>
      </c>
      <c r="G564" s="1150">
        <v>900</v>
      </c>
      <c r="H564" s="1150">
        <v>900</v>
      </c>
      <c r="I564" s="1150">
        <v>843.00000000000011</v>
      </c>
      <c r="J564" s="1149">
        <f t="shared" si="141"/>
        <v>0.93666666666666676</v>
      </c>
      <c r="K564" s="1150">
        <v>900</v>
      </c>
      <c r="L564" s="1150">
        <v>825.00000000000011</v>
      </c>
      <c r="M564" s="1149">
        <f t="shared" si="142"/>
        <v>0.91666666666666674</v>
      </c>
      <c r="N564" s="1150">
        <v>900</v>
      </c>
      <c r="O564" s="1150">
        <v>810</v>
      </c>
      <c r="P564" s="1149">
        <f t="shared" si="143"/>
        <v>0.9</v>
      </c>
      <c r="Q564" s="1150">
        <v>900</v>
      </c>
      <c r="R564" s="1150">
        <v>854.99999999999989</v>
      </c>
      <c r="S564" s="1149">
        <f t="shared" si="144"/>
        <v>0.94999999999999984</v>
      </c>
      <c r="T564" s="1150">
        <v>900</v>
      </c>
      <c r="U564" s="1150">
        <v>822.00000000000011</v>
      </c>
      <c r="V564" s="1149">
        <f t="shared" si="145"/>
        <v>0.91333333333333344</v>
      </c>
      <c r="W564" s="1150">
        <v>900</v>
      </c>
      <c r="X564" s="1150">
        <v>795</v>
      </c>
      <c r="Y564" s="1149">
        <f t="shared" si="146"/>
        <v>0.8833333333333333</v>
      </c>
      <c r="Z564" s="1149">
        <f t="shared" si="147"/>
        <v>0.91666666666666663</v>
      </c>
      <c r="AA564" s="1150">
        <v>1000</v>
      </c>
      <c r="AB564" s="1150">
        <v>585.6</v>
      </c>
      <c r="AC564" s="1149">
        <f>+AB564/AA564</f>
        <v>0.58560000000000001</v>
      </c>
    </row>
    <row r="565" spans="1:29">
      <c r="A565" s="2082">
        <v>611000000049</v>
      </c>
      <c r="B565" s="2081">
        <v>559</v>
      </c>
      <c r="C565" s="1150" t="s">
        <v>1266</v>
      </c>
      <c r="D565" s="1150" t="s">
        <v>1623</v>
      </c>
      <c r="E565" s="1150" t="s">
        <v>4418</v>
      </c>
      <c r="F565" s="1150" t="s">
        <v>4428</v>
      </c>
      <c r="G565" s="1150">
        <v>900</v>
      </c>
      <c r="H565" s="1150">
        <v>900</v>
      </c>
      <c r="I565" s="1150">
        <v>688.5</v>
      </c>
      <c r="J565" s="1149">
        <f t="shared" si="141"/>
        <v>0.76500000000000001</v>
      </c>
      <c r="K565" s="1150">
        <v>900</v>
      </c>
      <c r="L565" s="1150">
        <v>618</v>
      </c>
      <c r="M565" s="1149">
        <f t="shared" si="142"/>
        <v>0.68666666666666665</v>
      </c>
      <c r="N565" s="1150">
        <v>900</v>
      </c>
      <c r="O565" s="1150">
        <v>657</v>
      </c>
      <c r="P565" s="1149">
        <f t="shared" si="143"/>
        <v>0.73</v>
      </c>
      <c r="Q565" s="1150">
        <v>900</v>
      </c>
      <c r="R565" s="1150">
        <v>632.4</v>
      </c>
      <c r="S565" s="1149">
        <f t="shared" si="144"/>
        <v>0.70266666666666666</v>
      </c>
      <c r="T565" s="1150">
        <v>900</v>
      </c>
      <c r="U565" s="1150">
        <v>603</v>
      </c>
      <c r="V565" s="1149">
        <f t="shared" si="145"/>
        <v>0.67</v>
      </c>
      <c r="W565" s="1150">
        <v>900</v>
      </c>
      <c r="X565" s="1150">
        <v>591</v>
      </c>
      <c r="Y565" s="1149">
        <f t="shared" si="146"/>
        <v>0.65666666666666662</v>
      </c>
      <c r="Z565" s="1149">
        <f t="shared" si="147"/>
        <v>0.70183333333333331</v>
      </c>
      <c r="AA565" s="1150"/>
      <c r="AB565" s="1150"/>
      <c r="AC565" s="1149"/>
    </row>
    <row r="566" spans="1:29">
      <c r="A566" s="2082">
        <v>622000000189</v>
      </c>
      <c r="B566" s="2081">
        <v>560</v>
      </c>
      <c r="C566" s="1150" t="s">
        <v>3049</v>
      </c>
      <c r="D566" s="1150" t="s">
        <v>1623</v>
      </c>
      <c r="E566" s="1150" t="s">
        <v>4418</v>
      </c>
      <c r="F566" s="1150" t="s">
        <v>4428</v>
      </c>
      <c r="G566" s="1150">
        <v>950</v>
      </c>
      <c r="H566" s="1150">
        <v>950</v>
      </c>
      <c r="I566" s="1150">
        <v>198</v>
      </c>
      <c r="J566" s="1149">
        <f t="shared" si="141"/>
        <v>0.20842105263157895</v>
      </c>
      <c r="K566" s="1150">
        <v>950</v>
      </c>
      <c r="L566" s="1150">
        <v>216</v>
      </c>
      <c r="M566" s="1149">
        <f t="shared" si="142"/>
        <v>0.22736842105263158</v>
      </c>
      <c r="N566" s="1150">
        <v>950</v>
      </c>
      <c r="O566" s="1150">
        <v>198</v>
      </c>
      <c r="P566" s="1149">
        <f t="shared" si="143"/>
        <v>0.20842105263157895</v>
      </c>
      <c r="Q566" s="1150">
        <v>950</v>
      </c>
      <c r="R566" s="1150">
        <v>180</v>
      </c>
      <c r="S566" s="1149">
        <f t="shared" si="144"/>
        <v>0.18947368421052632</v>
      </c>
      <c r="T566" s="1150">
        <v>950</v>
      </c>
      <c r="U566" s="1150">
        <v>154.79999999999998</v>
      </c>
      <c r="V566" s="1149">
        <f t="shared" si="145"/>
        <v>0.16294736842105262</v>
      </c>
      <c r="W566" s="1150">
        <v>950</v>
      </c>
      <c r="X566" s="1150">
        <v>146.88000000000002</v>
      </c>
      <c r="Y566" s="1149">
        <f t="shared" si="146"/>
        <v>0.1546105263157895</v>
      </c>
      <c r="Z566" s="1149">
        <f t="shared" si="147"/>
        <v>0.19187368421052634</v>
      </c>
      <c r="AA566" s="1150"/>
      <c r="AB566" s="1150"/>
      <c r="AC566" s="1149"/>
    </row>
    <row r="567" spans="1:29">
      <c r="A567" s="2082">
        <v>126000000049</v>
      </c>
      <c r="B567" s="2081">
        <v>561</v>
      </c>
      <c r="C567" s="1150" t="s">
        <v>4598</v>
      </c>
      <c r="D567" s="1150" t="s">
        <v>1623</v>
      </c>
      <c r="E567" s="1150" t="s">
        <v>4595</v>
      </c>
      <c r="F567" s="1150" t="s">
        <v>4429</v>
      </c>
      <c r="G567" s="1150">
        <v>989</v>
      </c>
      <c r="H567" s="1150"/>
      <c r="I567" s="1150">
        <v>0</v>
      </c>
      <c r="J567" s="1149">
        <v>0</v>
      </c>
      <c r="K567" s="1150"/>
      <c r="L567" s="1150">
        <v>0</v>
      </c>
      <c r="M567" s="1149">
        <v>0</v>
      </c>
      <c r="N567" s="1150">
        <v>989</v>
      </c>
      <c r="O567" s="1150">
        <v>1156.8</v>
      </c>
      <c r="P567" s="1149">
        <f t="shared" si="143"/>
        <v>1.1696663296258847</v>
      </c>
      <c r="Q567" s="1150">
        <v>989</v>
      </c>
      <c r="R567" s="1150">
        <v>1156.8</v>
      </c>
      <c r="S567" s="1149">
        <f t="shared" si="144"/>
        <v>1.1696663296258847</v>
      </c>
      <c r="T567" s="1150">
        <v>989</v>
      </c>
      <c r="U567" s="1150">
        <v>1156.8</v>
      </c>
      <c r="V567" s="1149">
        <f t="shared" si="145"/>
        <v>1.1696663296258847</v>
      </c>
      <c r="W567" s="1150">
        <v>989</v>
      </c>
      <c r="X567" s="1150">
        <v>1156.8</v>
      </c>
      <c r="Y567" s="1149">
        <f t="shared" si="146"/>
        <v>1.1696663296258847</v>
      </c>
      <c r="Z567" s="1149">
        <f t="shared" si="147"/>
        <v>1.1696663296258847</v>
      </c>
      <c r="AA567" s="1150"/>
      <c r="AB567" s="1150"/>
      <c r="AC567" s="1149"/>
    </row>
    <row r="568" spans="1:29">
      <c r="A568" s="2082">
        <v>123000000055</v>
      </c>
      <c r="B568" s="2081">
        <v>562</v>
      </c>
      <c r="C568" s="1150" t="s">
        <v>3199</v>
      </c>
      <c r="D568" s="1150" t="s">
        <v>1623</v>
      </c>
      <c r="E568" s="1150" t="s">
        <v>4418</v>
      </c>
      <c r="F568" s="1150" t="s">
        <v>4428</v>
      </c>
      <c r="G568" s="1150">
        <v>1000</v>
      </c>
      <c r="H568" s="1150">
        <v>1000</v>
      </c>
      <c r="I568" s="1150">
        <v>714.6</v>
      </c>
      <c r="J568" s="1149">
        <f>+I568/H568</f>
        <v>0.71460000000000001</v>
      </c>
      <c r="K568" s="1150">
        <v>1000</v>
      </c>
      <c r="L568" s="1150">
        <v>724.80000000000007</v>
      </c>
      <c r="M568" s="1149">
        <f>+L568/K568</f>
        <v>0.72480000000000011</v>
      </c>
      <c r="N568" s="1150">
        <v>1000</v>
      </c>
      <c r="O568" s="1150">
        <v>724.80000000000007</v>
      </c>
      <c r="P568" s="1149">
        <f t="shared" si="143"/>
        <v>0.72480000000000011</v>
      </c>
      <c r="Q568" s="1150">
        <v>1000</v>
      </c>
      <c r="R568" s="1150">
        <v>685.8</v>
      </c>
      <c r="S568" s="1149">
        <f t="shared" si="144"/>
        <v>0.68579999999999997</v>
      </c>
      <c r="T568" s="1150">
        <v>1000</v>
      </c>
      <c r="U568" s="1150">
        <v>681</v>
      </c>
      <c r="V568" s="1149">
        <f t="shared" si="145"/>
        <v>0.68100000000000005</v>
      </c>
      <c r="W568" s="1150">
        <v>1000</v>
      </c>
      <c r="X568" s="1150">
        <v>716.40000000000009</v>
      </c>
      <c r="Y568" s="1149">
        <f t="shared" si="146"/>
        <v>0.71640000000000004</v>
      </c>
      <c r="Z568" s="1149">
        <f t="shared" si="147"/>
        <v>0.70789999999999997</v>
      </c>
      <c r="AA568" s="1150"/>
      <c r="AB568" s="1150"/>
      <c r="AC568" s="1149"/>
    </row>
    <row r="569" spans="1:29">
      <c r="A569" s="2082">
        <v>123000000105</v>
      </c>
      <c r="B569" s="2081">
        <v>563</v>
      </c>
      <c r="C569" s="1150" t="s">
        <v>3003</v>
      </c>
      <c r="D569" s="1150" t="s">
        <v>1623</v>
      </c>
      <c r="E569" s="1150" t="s">
        <v>4595</v>
      </c>
      <c r="F569" s="1150" t="s">
        <v>4428</v>
      </c>
      <c r="G569" s="1150">
        <v>1000</v>
      </c>
      <c r="H569" s="1150">
        <v>1000</v>
      </c>
      <c r="I569" s="1150">
        <v>722.88000000000011</v>
      </c>
      <c r="J569" s="1149">
        <f>+I569/H569</f>
        <v>0.72288000000000008</v>
      </c>
      <c r="K569" s="1150">
        <v>1000</v>
      </c>
      <c r="L569" s="1150">
        <v>741.12</v>
      </c>
      <c r="M569" s="1149">
        <f>+L569/K569</f>
        <v>0.74112</v>
      </c>
      <c r="N569" s="1150">
        <v>1000</v>
      </c>
      <c r="O569" s="1150">
        <v>740.16</v>
      </c>
      <c r="P569" s="1149">
        <f t="shared" si="143"/>
        <v>0.74015999999999993</v>
      </c>
      <c r="Q569" s="1150">
        <v>1000</v>
      </c>
      <c r="R569" s="1150">
        <v>738.72</v>
      </c>
      <c r="S569" s="1149">
        <f t="shared" si="144"/>
        <v>0.73872000000000004</v>
      </c>
      <c r="T569" s="1150">
        <v>1000</v>
      </c>
      <c r="U569" s="1150">
        <v>816.95999999999992</v>
      </c>
      <c r="V569" s="1149">
        <f t="shared" si="145"/>
        <v>0.81695999999999991</v>
      </c>
      <c r="W569" s="1150">
        <v>1000</v>
      </c>
      <c r="X569" s="1150">
        <v>837.12</v>
      </c>
      <c r="Y569" s="1149">
        <f t="shared" si="146"/>
        <v>0.83711999999999998</v>
      </c>
      <c r="Z569" s="1149">
        <f t="shared" si="147"/>
        <v>0.76615999999999995</v>
      </c>
      <c r="AA569" s="1150"/>
      <c r="AB569" s="1150"/>
      <c r="AC569" s="1149"/>
    </row>
    <row r="570" spans="1:29">
      <c r="A570" s="2082">
        <v>611000000088</v>
      </c>
      <c r="B570" s="2081">
        <v>564</v>
      </c>
      <c r="C570" s="1150" t="s">
        <v>3140</v>
      </c>
      <c r="D570" s="1150" t="s">
        <v>1623</v>
      </c>
      <c r="E570" s="1150" t="s">
        <v>4418</v>
      </c>
      <c r="F570" s="1150" t="s">
        <v>4428</v>
      </c>
      <c r="G570" s="1150">
        <v>1000</v>
      </c>
      <c r="H570" s="1150">
        <v>1000</v>
      </c>
      <c r="I570" s="1150">
        <v>890.4</v>
      </c>
      <c r="J570" s="1149">
        <f>+I570/H570</f>
        <v>0.89039999999999997</v>
      </c>
      <c r="K570" s="1150">
        <v>1000</v>
      </c>
      <c r="L570" s="1150">
        <v>899.5200000000001</v>
      </c>
      <c r="M570" s="1149">
        <f>+L570/K570</f>
        <v>0.8995200000000001</v>
      </c>
      <c r="N570" s="1150">
        <v>1000</v>
      </c>
      <c r="O570" s="1150">
        <v>927.36</v>
      </c>
      <c r="P570" s="1149">
        <f t="shared" si="143"/>
        <v>0.92735999999999996</v>
      </c>
      <c r="Q570" s="1150">
        <v>1000</v>
      </c>
      <c r="R570" s="1150">
        <v>892.32</v>
      </c>
      <c r="S570" s="1149">
        <f t="shared" si="144"/>
        <v>0.89232</v>
      </c>
      <c r="T570" s="1150">
        <v>1000</v>
      </c>
      <c r="U570" s="1150">
        <v>927.84</v>
      </c>
      <c r="V570" s="1149">
        <f t="shared" si="145"/>
        <v>0.92784</v>
      </c>
      <c r="W570" s="1150">
        <v>1000</v>
      </c>
      <c r="X570" s="1150">
        <v>810.24</v>
      </c>
      <c r="Y570" s="1149">
        <f t="shared" si="146"/>
        <v>0.81023999999999996</v>
      </c>
      <c r="Z570" s="1149">
        <f t="shared" si="147"/>
        <v>0.89128000000000007</v>
      </c>
      <c r="AA570" s="1150"/>
      <c r="AB570" s="1150"/>
      <c r="AC570" s="1149"/>
    </row>
    <row r="571" spans="1:29">
      <c r="A571" s="2082">
        <v>622000000129</v>
      </c>
      <c r="B571" s="2081">
        <v>565</v>
      </c>
      <c r="C571" s="1150" t="s">
        <v>573</v>
      </c>
      <c r="D571" s="1150" t="s">
        <v>1623</v>
      </c>
      <c r="E571" s="1150" t="s">
        <v>4418</v>
      </c>
      <c r="F571" s="1150" t="s">
        <v>4428</v>
      </c>
      <c r="G571" s="1150">
        <v>1000</v>
      </c>
      <c r="H571" s="1150">
        <v>1000</v>
      </c>
      <c r="I571" s="1150">
        <v>510.00000000000006</v>
      </c>
      <c r="J571" s="1149">
        <f>+I571/H571</f>
        <v>0.51</v>
      </c>
      <c r="K571" s="1150">
        <v>1000</v>
      </c>
      <c r="L571" s="1150">
        <v>510.00000000000006</v>
      </c>
      <c r="M571" s="1149">
        <f>+L571/K571</f>
        <v>0.51</v>
      </c>
      <c r="N571" s="1150">
        <v>1000</v>
      </c>
      <c r="O571" s="1150">
        <v>540</v>
      </c>
      <c r="P571" s="1149">
        <f t="shared" si="143"/>
        <v>0.54</v>
      </c>
      <c r="Q571" s="1150">
        <v>1000</v>
      </c>
      <c r="R571" s="1150">
        <v>869.99999999999989</v>
      </c>
      <c r="S571" s="1149">
        <f t="shared" si="144"/>
        <v>0.86999999999999988</v>
      </c>
      <c r="T571" s="1150">
        <v>1000</v>
      </c>
      <c r="U571" s="1150">
        <v>925.2</v>
      </c>
      <c r="V571" s="1149">
        <f t="shared" si="145"/>
        <v>0.92520000000000002</v>
      </c>
      <c r="W571" s="1150">
        <v>1000</v>
      </c>
      <c r="X571" s="1150">
        <v>998.4</v>
      </c>
      <c r="Y571" s="1149">
        <f t="shared" si="146"/>
        <v>0.99839999999999995</v>
      </c>
      <c r="Z571" s="1149">
        <f t="shared" si="147"/>
        <v>0.72559999999999991</v>
      </c>
      <c r="AA571" s="1150">
        <v>1000</v>
      </c>
      <c r="AB571" s="1150">
        <v>93</v>
      </c>
      <c r="AC571" s="1149">
        <f>+AB571/AA571</f>
        <v>9.2999999999999999E-2</v>
      </c>
    </row>
    <row r="572" spans="1:29" s="2071" customFormat="1" ht="15">
      <c r="A572" s="2057"/>
      <c r="B572" s="2073">
        <f>+B571</f>
        <v>565</v>
      </c>
      <c r="C572" s="2060" t="s">
        <v>1699</v>
      </c>
      <c r="D572" s="2057"/>
      <c r="E572" s="2057"/>
      <c r="F572" s="2057"/>
      <c r="G572" s="2057">
        <f>SUM(G7:G571)</f>
        <v>163431.36000000002</v>
      </c>
      <c r="H572" s="2057">
        <f>SUM(H7:H571)</f>
        <v>394822.36000000004</v>
      </c>
      <c r="I572" s="2057">
        <f>SUM(I7:I571)</f>
        <v>358059.11899999977</v>
      </c>
      <c r="J572" s="2072">
        <f>+I572/H572</f>
        <v>0.90688662871069337</v>
      </c>
      <c r="K572" s="2057">
        <f>SUM(K7:K571)</f>
        <v>156005.36000000002</v>
      </c>
      <c r="L572" s="2057">
        <f>SUM(L7:L571)</f>
        <v>111533.24899999992</v>
      </c>
      <c r="M572" s="2072">
        <f>+L572/K572</f>
        <v>0.71493216002321913</v>
      </c>
      <c r="N572" s="2057">
        <f>SUM(N7:N571)</f>
        <v>158450.36000000002</v>
      </c>
      <c r="O572" s="2057">
        <f>SUM(O7:O571)</f>
        <v>90699.040999999997</v>
      </c>
      <c r="P572" s="2072">
        <f t="shared" si="143"/>
        <v>0.57241296895759652</v>
      </c>
      <c r="Q572" s="2057">
        <f>SUM(Q7:Q571)</f>
        <v>159796.36000000002</v>
      </c>
      <c r="R572" s="2057">
        <f>SUM(R7:R571)</f>
        <v>97812.59</v>
      </c>
      <c r="S572" s="2072">
        <f t="shared" si="144"/>
        <v>0.61210774763580333</v>
      </c>
      <c r="T572" s="2057">
        <f>SUM(T7:T571)</f>
        <v>160899.36000000002</v>
      </c>
      <c r="U572" s="2057">
        <f>SUM(U7:U571)</f>
        <v>95526.342000000033</v>
      </c>
      <c r="V572" s="2072">
        <f t="shared" si="145"/>
        <v>0.59370243610664475</v>
      </c>
      <c r="W572" s="2057">
        <f>SUM(W7:W571)</f>
        <v>160930.36000000002</v>
      </c>
      <c r="X572" s="2057">
        <f>SUM(X7:X571)</f>
        <v>94076.563999999969</v>
      </c>
      <c r="Y572" s="2072">
        <f t="shared" si="146"/>
        <v>0.584579342269538</v>
      </c>
      <c r="Z572" s="2072">
        <f t="shared" si="147"/>
        <v>0.71181790564909908</v>
      </c>
      <c r="AA572" s="2057">
        <f>SUM(AA7:AA571)</f>
        <v>147148.36000000002</v>
      </c>
      <c r="AB572" s="2057">
        <f>SUM(AB7:AB571)</f>
        <v>75445.169999999969</v>
      </c>
      <c r="AC572" s="2072">
        <f>+AB572/AA572</f>
        <v>0.5127149905034617</v>
      </c>
    </row>
    <row r="573" spans="1:29" ht="30">
      <c r="A573" s="1150"/>
      <c r="B573" s="2074"/>
      <c r="C573" s="2075" t="s">
        <v>1738</v>
      </c>
      <c r="D573" s="1150"/>
      <c r="E573" s="1150"/>
      <c r="F573" s="1150"/>
      <c r="G573" s="1150"/>
      <c r="H573" s="1150"/>
      <c r="I573" s="1150"/>
      <c r="J573" s="1149"/>
      <c r="K573" s="1150"/>
      <c r="L573" s="1150"/>
      <c r="M573" s="1149"/>
      <c r="N573" s="1150"/>
      <c r="O573" s="1150"/>
      <c r="P573" s="1149"/>
      <c r="Q573" s="1150"/>
      <c r="R573" s="1150"/>
      <c r="S573" s="1149"/>
      <c r="T573" s="1150"/>
      <c r="U573" s="1150"/>
      <c r="V573" s="1149"/>
      <c r="W573" s="1150"/>
      <c r="X573" s="1150"/>
      <c r="Y573" s="1149"/>
      <c r="Z573" s="1149"/>
      <c r="AA573" s="1150"/>
      <c r="AB573" s="1150"/>
      <c r="AC573" s="1149"/>
    </row>
    <row r="574" spans="1:29">
      <c r="A574" s="2082">
        <v>622000000184</v>
      </c>
      <c r="B574" s="2081">
        <v>1</v>
      </c>
      <c r="C574" s="1150" t="s">
        <v>3206</v>
      </c>
      <c r="D574" s="1150" t="s">
        <v>1623</v>
      </c>
      <c r="E574" s="1150" t="s">
        <v>578</v>
      </c>
      <c r="F574" s="1150" t="s">
        <v>4428</v>
      </c>
      <c r="G574" s="1150">
        <v>1150</v>
      </c>
      <c r="H574" s="1150">
        <v>1150</v>
      </c>
      <c r="I574" s="1150">
        <v>389.52000000000004</v>
      </c>
      <c r="J574" s="1149">
        <f t="shared" ref="J574:J591" si="148">+I574/H574</f>
        <v>0.33871304347826092</v>
      </c>
      <c r="K574" s="1150">
        <v>1150</v>
      </c>
      <c r="L574" s="1150">
        <v>406.8</v>
      </c>
      <c r="M574" s="1149">
        <f t="shared" ref="M574:M591" si="149">+L574/K574</f>
        <v>0.35373913043478261</v>
      </c>
      <c r="N574" s="1150">
        <v>1150</v>
      </c>
      <c r="O574" s="1150">
        <v>402.47999999999996</v>
      </c>
      <c r="P574" s="1149">
        <f t="shared" ref="P574:P591" si="150">+O574/N574</f>
        <v>0.34998260869565212</v>
      </c>
      <c r="Q574" s="1150">
        <v>1150</v>
      </c>
      <c r="R574" s="1150">
        <v>414</v>
      </c>
      <c r="S574" s="1149">
        <f t="shared" ref="S574:S591" si="151">+R574/Q574</f>
        <v>0.36</v>
      </c>
      <c r="T574" s="1150">
        <v>1150</v>
      </c>
      <c r="U574" s="1150">
        <v>411.84000000000003</v>
      </c>
      <c r="V574" s="1149">
        <f t="shared" ref="V574:V591" si="152">+U574/T574</f>
        <v>0.35812173913043482</v>
      </c>
      <c r="W574" s="1150">
        <v>1150</v>
      </c>
      <c r="X574" s="1150">
        <v>398.88</v>
      </c>
      <c r="Y574" s="1149">
        <f t="shared" ref="Y574:Y591" si="153">+X574/W574</f>
        <v>0.34685217391304346</v>
      </c>
      <c r="Z574" s="1149">
        <f t="shared" ref="Z574:Z591" si="154">+(I574+L574+O574+R574+U574+X574)/(H574+K574+N574+Q574+T574+W574)</f>
        <v>0.35123478260869567</v>
      </c>
      <c r="AA574" s="1150">
        <v>1100</v>
      </c>
      <c r="AB574" s="1150">
        <v>220</v>
      </c>
      <c r="AC574" s="1149">
        <f t="shared" ref="AC574:AC606" si="155">+AB574/AA574</f>
        <v>0.2</v>
      </c>
    </row>
    <row r="575" spans="1:29">
      <c r="A575" s="2082">
        <v>123000000049</v>
      </c>
      <c r="B575" s="2081">
        <v>2</v>
      </c>
      <c r="C575" s="1150" t="s">
        <v>489</v>
      </c>
      <c r="D575" s="1150" t="s">
        <v>1623</v>
      </c>
      <c r="E575" s="1150" t="s">
        <v>4418</v>
      </c>
      <c r="F575" s="1150" t="s">
        <v>4428</v>
      </c>
      <c r="G575" s="1150">
        <v>1200</v>
      </c>
      <c r="H575" s="1150">
        <v>1200</v>
      </c>
      <c r="I575" s="1150">
        <v>846</v>
      </c>
      <c r="J575" s="1149">
        <f t="shared" si="148"/>
        <v>0.70499999999999996</v>
      </c>
      <c r="K575" s="1150">
        <v>1200</v>
      </c>
      <c r="L575" s="1150">
        <v>720</v>
      </c>
      <c r="M575" s="1149">
        <f t="shared" si="149"/>
        <v>0.6</v>
      </c>
      <c r="N575" s="1150">
        <v>1200</v>
      </c>
      <c r="O575" s="1150">
        <v>701.28</v>
      </c>
      <c r="P575" s="1149">
        <f t="shared" si="150"/>
        <v>0.58440000000000003</v>
      </c>
      <c r="Q575" s="1150">
        <v>1200</v>
      </c>
      <c r="R575" s="1150">
        <v>771.84</v>
      </c>
      <c r="S575" s="1149">
        <f t="shared" si="151"/>
        <v>0.64319999999999999</v>
      </c>
      <c r="T575" s="1150">
        <v>1200</v>
      </c>
      <c r="U575" s="1150">
        <v>627.12</v>
      </c>
      <c r="V575" s="1149">
        <f t="shared" si="152"/>
        <v>0.52259999999999995</v>
      </c>
      <c r="W575" s="1150">
        <v>1200</v>
      </c>
      <c r="X575" s="1150">
        <v>522</v>
      </c>
      <c r="Y575" s="1149">
        <f t="shared" si="153"/>
        <v>0.435</v>
      </c>
      <c r="Z575" s="1149">
        <f t="shared" si="154"/>
        <v>0.58169999999999999</v>
      </c>
      <c r="AA575" s="1150">
        <v>1150</v>
      </c>
      <c r="AB575" s="1150">
        <v>378</v>
      </c>
      <c r="AC575" s="1149">
        <f t="shared" si="155"/>
        <v>0.32869565217391306</v>
      </c>
    </row>
    <row r="576" spans="1:29">
      <c r="A576" s="2082">
        <v>611000000017</v>
      </c>
      <c r="B576" s="2081">
        <v>3</v>
      </c>
      <c r="C576" s="1150" t="s">
        <v>362</v>
      </c>
      <c r="D576" s="1150" t="s">
        <v>1623</v>
      </c>
      <c r="E576" s="1150" t="s">
        <v>1687</v>
      </c>
      <c r="F576" s="1150" t="s">
        <v>4428</v>
      </c>
      <c r="G576" s="1150">
        <v>1200</v>
      </c>
      <c r="H576" s="1150">
        <v>1200</v>
      </c>
      <c r="I576" s="1150">
        <v>0</v>
      </c>
      <c r="J576" s="1149">
        <f t="shared" si="148"/>
        <v>0</v>
      </c>
      <c r="K576" s="1150">
        <v>1200</v>
      </c>
      <c r="L576" s="1150">
        <v>0</v>
      </c>
      <c r="M576" s="1149">
        <f t="shared" si="149"/>
        <v>0</v>
      </c>
      <c r="N576" s="1150">
        <v>1200</v>
      </c>
      <c r="O576" s="1150">
        <v>0</v>
      </c>
      <c r="P576" s="1149">
        <f t="shared" si="150"/>
        <v>0</v>
      </c>
      <c r="Q576" s="1150">
        <v>1200</v>
      </c>
      <c r="R576" s="1150">
        <v>0</v>
      </c>
      <c r="S576" s="1149">
        <f t="shared" si="151"/>
        <v>0</v>
      </c>
      <c r="T576" s="1150">
        <v>1200</v>
      </c>
      <c r="U576" s="1150">
        <v>0</v>
      </c>
      <c r="V576" s="1149">
        <f t="shared" si="152"/>
        <v>0</v>
      </c>
      <c r="W576" s="1150">
        <v>1200</v>
      </c>
      <c r="X576" s="1150">
        <v>0</v>
      </c>
      <c r="Y576" s="1149">
        <f t="shared" si="153"/>
        <v>0</v>
      </c>
      <c r="Z576" s="1149">
        <f t="shared" si="154"/>
        <v>0</v>
      </c>
      <c r="AA576" s="1150">
        <v>1200</v>
      </c>
      <c r="AB576" s="1150">
        <v>669.6</v>
      </c>
      <c r="AC576" s="1149">
        <f t="shared" si="155"/>
        <v>0.55800000000000005</v>
      </c>
    </row>
    <row r="577" spans="1:29">
      <c r="A577" s="2082">
        <v>622000000038</v>
      </c>
      <c r="B577" s="2081">
        <v>4</v>
      </c>
      <c r="C577" s="1150" t="s">
        <v>908</v>
      </c>
      <c r="D577" s="1150" t="s">
        <v>1623</v>
      </c>
      <c r="E577" s="1150" t="s">
        <v>4418</v>
      </c>
      <c r="F577" s="1150" t="s">
        <v>4428</v>
      </c>
      <c r="G577" s="1150">
        <v>1200</v>
      </c>
      <c r="H577" s="1150">
        <v>1200</v>
      </c>
      <c r="I577" s="1150">
        <v>825.9</v>
      </c>
      <c r="J577" s="1149">
        <f t="shared" si="148"/>
        <v>0.68825000000000003</v>
      </c>
      <c r="K577" s="1150">
        <v>1200</v>
      </c>
      <c r="L577" s="1150">
        <v>825.00000000000011</v>
      </c>
      <c r="M577" s="1149">
        <f t="shared" si="149"/>
        <v>0.68750000000000011</v>
      </c>
      <c r="N577" s="1150">
        <v>1200</v>
      </c>
      <c r="O577" s="1150">
        <v>810</v>
      </c>
      <c r="P577" s="1149">
        <f t="shared" si="150"/>
        <v>0.67500000000000004</v>
      </c>
      <c r="Q577" s="1150">
        <v>1200</v>
      </c>
      <c r="R577" s="1150">
        <v>840.00000000000011</v>
      </c>
      <c r="S577" s="1149">
        <f t="shared" si="151"/>
        <v>0.70000000000000007</v>
      </c>
      <c r="T577" s="1150">
        <v>1200</v>
      </c>
      <c r="U577" s="1150">
        <v>628.80000000000007</v>
      </c>
      <c r="V577" s="1149">
        <f t="shared" si="152"/>
        <v>0.52400000000000002</v>
      </c>
      <c r="W577" s="1150">
        <v>1200</v>
      </c>
      <c r="X577" s="1150">
        <v>679.19999999999993</v>
      </c>
      <c r="Y577" s="1149">
        <f t="shared" si="153"/>
        <v>0.56599999999999995</v>
      </c>
      <c r="Z577" s="1149">
        <f t="shared" si="154"/>
        <v>0.64012500000000006</v>
      </c>
      <c r="AA577" s="1150">
        <v>1200</v>
      </c>
      <c r="AB577" s="1150">
        <v>1260</v>
      </c>
      <c r="AC577" s="1149">
        <f t="shared" si="155"/>
        <v>1.05</v>
      </c>
    </row>
    <row r="578" spans="1:29">
      <c r="A578" s="2082">
        <v>611000000015</v>
      </c>
      <c r="B578" s="2081">
        <v>5</v>
      </c>
      <c r="C578" s="1150" t="s">
        <v>952</v>
      </c>
      <c r="D578" s="1150" t="s">
        <v>1623</v>
      </c>
      <c r="E578" s="1150" t="s">
        <v>4597</v>
      </c>
      <c r="F578" s="1150" t="s">
        <v>4428</v>
      </c>
      <c r="G578" s="1150">
        <v>1236</v>
      </c>
      <c r="H578" s="1150">
        <v>1236</v>
      </c>
      <c r="I578" s="1150">
        <v>1060.3799999999999</v>
      </c>
      <c r="J578" s="1149">
        <f t="shared" si="148"/>
        <v>0.85791262135922319</v>
      </c>
      <c r="K578" s="1150">
        <v>1236</v>
      </c>
      <c r="L578" s="1150">
        <v>1086.1200000000001</v>
      </c>
      <c r="M578" s="1149">
        <f t="shared" si="149"/>
        <v>0.87873786407766996</v>
      </c>
      <c r="N578" s="1150">
        <v>1236</v>
      </c>
      <c r="O578" s="1150">
        <v>1047.4199999999998</v>
      </c>
      <c r="P578" s="1149">
        <f t="shared" si="150"/>
        <v>0.84742718446601928</v>
      </c>
      <c r="Q578" s="1150">
        <v>1236</v>
      </c>
      <c r="R578" s="1150">
        <v>1101.96</v>
      </c>
      <c r="S578" s="1149">
        <f t="shared" si="151"/>
        <v>0.89155339805825251</v>
      </c>
      <c r="T578" s="1150">
        <v>1236</v>
      </c>
      <c r="U578" s="1150">
        <v>1047.4199999999998</v>
      </c>
      <c r="V578" s="1149">
        <f t="shared" si="152"/>
        <v>0.84742718446601928</v>
      </c>
      <c r="W578" s="1150">
        <v>1236</v>
      </c>
      <c r="X578" s="1150">
        <v>1044</v>
      </c>
      <c r="Y578" s="1149">
        <f t="shared" si="153"/>
        <v>0.84466019417475724</v>
      </c>
      <c r="Z578" s="1149">
        <f t="shared" si="154"/>
        <v>0.86128640776699028</v>
      </c>
      <c r="AA578" s="1150">
        <v>1200</v>
      </c>
      <c r="AB578" s="1150">
        <v>852</v>
      </c>
      <c r="AC578" s="1149">
        <f t="shared" si="155"/>
        <v>0.71</v>
      </c>
    </row>
    <row r="579" spans="1:29">
      <c r="A579" s="2082">
        <v>622000000028</v>
      </c>
      <c r="B579" s="2081">
        <v>6</v>
      </c>
      <c r="C579" s="1150" t="s">
        <v>10</v>
      </c>
      <c r="D579" s="1150" t="s">
        <v>1623</v>
      </c>
      <c r="E579" s="1150" t="s">
        <v>4418</v>
      </c>
      <c r="F579" s="1150" t="s">
        <v>4429</v>
      </c>
      <c r="G579" s="1150">
        <v>1300</v>
      </c>
      <c r="H579" s="1150">
        <v>1300</v>
      </c>
      <c r="I579" s="1150">
        <v>600</v>
      </c>
      <c r="J579" s="1149">
        <f t="shared" si="148"/>
        <v>0.46153846153846156</v>
      </c>
      <c r="K579" s="1150">
        <v>1300</v>
      </c>
      <c r="L579" s="1150">
        <v>612</v>
      </c>
      <c r="M579" s="1149">
        <f t="shared" si="149"/>
        <v>0.47076923076923077</v>
      </c>
      <c r="N579" s="1150">
        <v>1300</v>
      </c>
      <c r="O579" s="1150">
        <v>1304</v>
      </c>
      <c r="P579" s="1149">
        <f t="shared" si="150"/>
        <v>1.003076923076923</v>
      </c>
      <c r="Q579" s="1150">
        <v>1300</v>
      </c>
      <c r="R579" s="1150">
        <v>1280</v>
      </c>
      <c r="S579" s="1149">
        <f t="shared" si="151"/>
        <v>0.98461538461538467</v>
      </c>
      <c r="T579" s="1150">
        <v>1300</v>
      </c>
      <c r="U579" s="1150">
        <v>1295.1999999999998</v>
      </c>
      <c r="V579" s="1149">
        <f t="shared" si="152"/>
        <v>0.99630769230769212</v>
      </c>
      <c r="W579" s="1150">
        <v>1300</v>
      </c>
      <c r="X579" s="1150">
        <v>1382.4</v>
      </c>
      <c r="Y579" s="1149">
        <f t="shared" si="153"/>
        <v>1.0633846153846154</v>
      </c>
      <c r="Z579" s="1149">
        <f t="shared" si="154"/>
        <v>0.82994871794871794</v>
      </c>
      <c r="AA579" s="1150">
        <v>1236</v>
      </c>
      <c r="AB579" s="1150">
        <v>1090.6199999999999</v>
      </c>
      <c r="AC579" s="1149">
        <f t="shared" si="155"/>
        <v>0.88237864077669892</v>
      </c>
    </row>
    <row r="580" spans="1:29">
      <c r="A580" s="2082">
        <v>122000000012</v>
      </c>
      <c r="B580" s="2081">
        <v>7</v>
      </c>
      <c r="C580" s="1150" t="s">
        <v>1626</v>
      </c>
      <c r="D580" s="1150" t="s">
        <v>1623</v>
      </c>
      <c r="E580" s="1150" t="s">
        <v>4418</v>
      </c>
      <c r="F580" s="1150" t="s">
        <v>4428</v>
      </c>
      <c r="G580" s="1150">
        <v>1350</v>
      </c>
      <c r="H580" s="1150">
        <v>1350</v>
      </c>
      <c r="I580" s="1150">
        <v>1332</v>
      </c>
      <c r="J580" s="1149">
        <f t="shared" si="148"/>
        <v>0.98666666666666669</v>
      </c>
      <c r="K580" s="1150">
        <v>1350</v>
      </c>
      <c r="L580" s="1150">
        <v>1296</v>
      </c>
      <c r="M580" s="1149">
        <f t="shared" si="149"/>
        <v>0.96</v>
      </c>
      <c r="N580" s="1150">
        <v>1350</v>
      </c>
      <c r="O580" s="1150">
        <v>1242</v>
      </c>
      <c r="P580" s="1149">
        <f t="shared" si="150"/>
        <v>0.92</v>
      </c>
      <c r="Q580" s="1150">
        <v>1350</v>
      </c>
      <c r="R580" s="1150">
        <v>1242</v>
      </c>
      <c r="S580" s="1149">
        <f t="shared" si="151"/>
        <v>0.92</v>
      </c>
      <c r="T580" s="1150">
        <v>1350</v>
      </c>
      <c r="U580" s="1150">
        <v>0</v>
      </c>
      <c r="V580" s="1149">
        <f t="shared" si="152"/>
        <v>0</v>
      </c>
      <c r="W580" s="1150">
        <v>1350</v>
      </c>
      <c r="X580" s="1150">
        <v>0</v>
      </c>
      <c r="Y580" s="1149">
        <f t="shared" si="153"/>
        <v>0</v>
      </c>
      <c r="Z580" s="1149">
        <f t="shared" si="154"/>
        <v>0.63111111111111107</v>
      </c>
      <c r="AA580" s="1150">
        <v>1292.22</v>
      </c>
      <c r="AB580" s="1150">
        <v>244</v>
      </c>
      <c r="AC580" s="1149">
        <f t="shared" si="155"/>
        <v>0.18882233675380353</v>
      </c>
    </row>
    <row r="581" spans="1:29">
      <c r="A581" s="2082">
        <v>122000000009</v>
      </c>
      <c r="B581" s="2081">
        <v>8</v>
      </c>
      <c r="C581" s="1150" t="s">
        <v>857</v>
      </c>
      <c r="D581" s="1150" t="s">
        <v>1623</v>
      </c>
      <c r="E581" s="1150" t="s">
        <v>4418</v>
      </c>
      <c r="F581" s="1150" t="s">
        <v>4428</v>
      </c>
      <c r="G581" s="1150">
        <v>1450</v>
      </c>
      <c r="H581" s="1150">
        <v>1450</v>
      </c>
      <c r="I581" s="1150">
        <v>1289.52</v>
      </c>
      <c r="J581" s="1149">
        <f t="shared" si="148"/>
        <v>0.88932413793103449</v>
      </c>
      <c r="K581" s="1150">
        <v>1450</v>
      </c>
      <c r="L581" s="1150">
        <v>1327.68</v>
      </c>
      <c r="M581" s="1149">
        <f t="shared" si="149"/>
        <v>0.91564137931034484</v>
      </c>
      <c r="N581" s="1150">
        <v>1450</v>
      </c>
      <c r="O581" s="1150">
        <v>1324.0800000000002</v>
      </c>
      <c r="P581" s="1149">
        <f t="shared" si="150"/>
        <v>0.91315862068965525</v>
      </c>
      <c r="Q581" s="1150">
        <v>1450</v>
      </c>
      <c r="R581" s="1150">
        <v>1188.72</v>
      </c>
      <c r="S581" s="1149">
        <f t="shared" si="151"/>
        <v>0.81980689655172412</v>
      </c>
      <c r="T581" s="1150">
        <v>1450</v>
      </c>
      <c r="U581" s="1150">
        <v>1183.6799999999998</v>
      </c>
      <c r="V581" s="1149">
        <f t="shared" si="152"/>
        <v>0.81633103448275846</v>
      </c>
      <c r="W581" s="1150">
        <v>1450</v>
      </c>
      <c r="X581" s="1150">
        <v>1278</v>
      </c>
      <c r="Y581" s="1149">
        <f t="shared" si="153"/>
        <v>0.88137931034482764</v>
      </c>
      <c r="Z581" s="1149">
        <f t="shared" si="154"/>
        <v>0.87260689655172419</v>
      </c>
      <c r="AA581" s="1150">
        <v>1300</v>
      </c>
      <c r="AB581" s="1150">
        <v>1256</v>
      </c>
      <c r="AC581" s="1149">
        <f t="shared" si="155"/>
        <v>0.96615384615384614</v>
      </c>
    </row>
    <row r="582" spans="1:29">
      <c r="A582" s="2082">
        <v>611000000086</v>
      </c>
      <c r="B582" s="2081">
        <v>9</v>
      </c>
      <c r="C582" s="1150" t="s">
        <v>2909</v>
      </c>
      <c r="D582" s="1150" t="s">
        <v>1623</v>
      </c>
      <c r="E582" s="1150" t="s">
        <v>4418</v>
      </c>
      <c r="F582" s="1150" t="s">
        <v>4428</v>
      </c>
      <c r="G582" s="1150">
        <v>1450</v>
      </c>
      <c r="H582" s="1150">
        <v>1450</v>
      </c>
      <c r="I582" s="1150">
        <v>1383.8400000000001</v>
      </c>
      <c r="J582" s="1149">
        <f t="shared" si="148"/>
        <v>0.95437241379310356</v>
      </c>
      <c r="K582" s="1150">
        <v>1450</v>
      </c>
      <c r="L582" s="1150">
        <v>1368.72</v>
      </c>
      <c r="M582" s="1149">
        <f t="shared" si="149"/>
        <v>0.9439448275862069</v>
      </c>
      <c r="N582" s="1150">
        <v>1450</v>
      </c>
      <c r="O582" s="1150">
        <v>1360.8</v>
      </c>
      <c r="P582" s="1149">
        <f t="shared" si="150"/>
        <v>0.93848275862068964</v>
      </c>
      <c r="Q582" s="1150">
        <v>1450</v>
      </c>
      <c r="R582" s="1150">
        <v>1441.4399999999998</v>
      </c>
      <c r="S582" s="1149">
        <f t="shared" si="151"/>
        <v>0.9940965517241378</v>
      </c>
      <c r="T582" s="1150">
        <v>1450</v>
      </c>
      <c r="U582" s="1150">
        <v>1354.32</v>
      </c>
      <c r="V582" s="1149">
        <f t="shared" si="152"/>
        <v>0.93401379310344823</v>
      </c>
      <c r="W582" s="1150">
        <v>1450</v>
      </c>
      <c r="X582" s="1150">
        <v>1437.12</v>
      </c>
      <c r="Y582" s="1149">
        <f t="shared" si="153"/>
        <v>0.99111724137931023</v>
      </c>
      <c r="Z582" s="1149">
        <f t="shared" si="154"/>
        <v>0.95933793103448273</v>
      </c>
      <c r="AA582" s="1150">
        <v>1350</v>
      </c>
      <c r="AB582" s="1150">
        <v>1332</v>
      </c>
      <c r="AC582" s="1149">
        <f t="shared" si="155"/>
        <v>0.98666666666666669</v>
      </c>
    </row>
    <row r="583" spans="1:29">
      <c r="A583" s="2082">
        <v>622000000111</v>
      </c>
      <c r="B583" s="2081">
        <v>10</v>
      </c>
      <c r="C583" s="1150" t="s">
        <v>494</v>
      </c>
      <c r="D583" s="1150" t="s">
        <v>1623</v>
      </c>
      <c r="E583" s="1150" t="s">
        <v>4414</v>
      </c>
      <c r="F583" s="1150" t="s">
        <v>4428</v>
      </c>
      <c r="G583" s="1150">
        <v>1500</v>
      </c>
      <c r="H583" s="1150">
        <v>1500</v>
      </c>
      <c r="I583" s="1150">
        <v>648</v>
      </c>
      <c r="J583" s="1149">
        <f t="shared" si="148"/>
        <v>0.432</v>
      </c>
      <c r="K583" s="1150">
        <v>1500</v>
      </c>
      <c r="L583" s="1150">
        <v>1776</v>
      </c>
      <c r="M583" s="1149">
        <f t="shared" si="149"/>
        <v>1.1839999999999999</v>
      </c>
      <c r="N583" s="1150">
        <v>1500</v>
      </c>
      <c r="O583" s="1150">
        <v>1185.5999999999999</v>
      </c>
      <c r="P583" s="1149">
        <f t="shared" si="150"/>
        <v>0.79039999999999999</v>
      </c>
      <c r="Q583" s="1150">
        <v>1500</v>
      </c>
      <c r="R583" s="1150">
        <v>1598.4</v>
      </c>
      <c r="S583" s="1149">
        <f t="shared" si="151"/>
        <v>1.0656000000000001</v>
      </c>
      <c r="T583" s="1150">
        <v>1500</v>
      </c>
      <c r="U583" s="1150">
        <v>7.1999999999999993</v>
      </c>
      <c r="V583" s="1149">
        <f t="shared" si="152"/>
        <v>4.7999999999999996E-3</v>
      </c>
      <c r="W583" s="1150">
        <v>1500</v>
      </c>
      <c r="X583" s="1150">
        <v>2160</v>
      </c>
      <c r="Y583" s="1149">
        <f t="shared" si="153"/>
        <v>1.44</v>
      </c>
      <c r="Z583" s="1149">
        <f t="shared" si="154"/>
        <v>0.81946666666666668</v>
      </c>
      <c r="AA583" s="1150">
        <v>1450</v>
      </c>
      <c r="AB583" s="1150">
        <v>1229.04</v>
      </c>
      <c r="AC583" s="1149">
        <f t="shared" si="155"/>
        <v>0.8476137931034482</v>
      </c>
    </row>
    <row r="584" spans="1:29">
      <c r="A584" s="2082">
        <v>622000000171</v>
      </c>
      <c r="B584" s="2081">
        <v>11</v>
      </c>
      <c r="C584" s="1150" t="s">
        <v>1624</v>
      </c>
      <c r="D584" s="1150" t="s">
        <v>1623</v>
      </c>
      <c r="E584" s="1150" t="s">
        <v>4418</v>
      </c>
      <c r="F584" s="1150" t="s">
        <v>4429</v>
      </c>
      <c r="G584" s="1150">
        <v>1500</v>
      </c>
      <c r="H584" s="1150">
        <v>1500</v>
      </c>
      <c r="I584" s="1150">
        <v>20</v>
      </c>
      <c r="J584" s="1149">
        <f t="shared" si="148"/>
        <v>1.3333333333333334E-2</v>
      </c>
      <c r="K584" s="1150">
        <v>1500</v>
      </c>
      <c r="L584" s="1150">
        <v>40</v>
      </c>
      <c r="M584" s="1149">
        <f t="shared" si="149"/>
        <v>2.6666666666666668E-2</v>
      </c>
      <c r="N584" s="1150">
        <v>1500</v>
      </c>
      <c r="O584" s="1150">
        <v>20</v>
      </c>
      <c r="P584" s="1149">
        <f t="shared" si="150"/>
        <v>1.3333333333333334E-2</v>
      </c>
      <c r="Q584" s="1150">
        <v>1500</v>
      </c>
      <c r="R584" s="1150">
        <v>20</v>
      </c>
      <c r="S584" s="1149">
        <f t="shared" si="151"/>
        <v>1.3333333333333334E-2</v>
      </c>
      <c r="T584" s="1150">
        <v>1500</v>
      </c>
      <c r="U584" s="1150">
        <v>20</v>
      </c>
      <c r="V584" s="1149">
        <f t="shared" si="152"/>
        <v>1.3333333333333334E-2</v>
      </c>
      <c r="W584" s="1150">
        <v>1500</v>
      </c>
      <c r="X584" s="1150">
        <v>20</v>
      </c>
      <c r="Y584" s="1149">
        <f t="shared" si="153"/>
        <v>1.3333333333333334E-2</v>
      </c>
      <c r="Z584" s="1149">
        <f t="shared" si="154"/>
        <v>1.5555555555555555E-2</v>
      </c>
      <c r="AA584" s="1150">
        <v>1450</v>
      </c>
      <c r="AB584" s="1150">
        <v>676.8</v>
      </c>
      <c r="AC584" s="1149">
        <f t="shared" si="155"/>
        <v>0.46675862068965512</v>
      </c>
    </row>
    <row r="585" spans="1:29">
      <c r="A585" s="2082">
        <v>622000000084</v>
      </c>
      <c r="B585" s="2081">
        <v>12</v>
      </c>
      <c r="C585" s="1150" t="s">
        <v>906</v>
      </c>
      <c r="D585" s="1150" t="s">
        <v>1623</v>
      </c>
      <c r="E585" s="1150" t="s">
        <v>4414</v>
      </c>
      <c r="F585" s="1150" t="s">
        <v>4428</v>
      </c>
      <c r="G585" s="1150">
        <v>1600</v>
      </c>
      <c r="H585" s="1150">
        <v>1600</v>
      </c>
      <c r="I585" s="1150">
        <v>1110</v>
      </c>
      <c r="J585" s="1149">
        <f t="shared" si="148"/>
        <v>0.69374999999999998</v>
      </c>
      <c r="K585" s="1150">
        <v>1600</v>
      </c>
      <c r="L585" s="1150">
        <v>1920</v>
      </c>
      <c r="M585" s="1149">
        <f t="shared" si="149"/>
        <v>1.2</v>
      </c>
      <c r="N585" s="1150">
        <v>1600</v>
      </c>
      <c r="O585" s="1150">
        <v>90</v>
      </c>
      <c r="P585" s="1149">
        <f t="shared" si="150"/>
        <v>5.6250000000000001E-2</v>
      </c>
      <c r="Q585" s="1150">
        <v>1600</v>
      </c>
      <c r="R585" s="1150">
        <v>1110</v>
      </c>
      <c r="S585" s="1149">
        <f t="shared" si="151"/>
        <v>0.69374999999999998</v>
      </c>
      <c r="T585" s="1150">
        <v>1600</v>
      </c>
      <c r="U585" s="1150">
        <v>1126.8</v>
      </c>
      <c r="V585" s="1149">
        <f t="shared" si="152"/>
        <v>0.70424999999999993</v>
      </c>
      <c r="W585" s="1150">
        <v>1600</v>
      </c>
      <c r="X585" s="1150">
        <v>73.2</v>
      </c>
      <c r="Y585" s="1149">
        <f t="shared" si="153"/>
        <v>4.5749999999999999E-2</v>
      </c>
      <c r="Z585" s="1149">
        <f t="shared" si="154"/>
        <v>0.56562500000000004</v>
      </c>
      <c r="AA585" s="1150">
        <v>1500</v>
      </c>
      <c r="AB585" s="1150">
        <v>7.2</v>
      </c>
      <c r="AC585" s="1149">
        <f t="shared" si="155"/>
        <v>4.8000000000000004E-3</v>
      </c>
    </row>
    <row r="586" spans="1:29">
      <c r="A586" s="2082">
        <v>611000000061</v>
      </c>
      <c r="B586" s="2081">
        <v>13</v>
      </c>
      <c r="C586" s="1150" t="s">
        <v>335</v>
      </c>
      <c r="D586" s="1150" t="s">
        <v>1623</v>
      </c>
      <c r="E586" s="1150" t="s">
        <v>4418</v>
      </c>
      <c r="F586" s="1150" t="s">
        <v>4428</v>
      </c>
      <c r="G586" s="1150">
        <v>1750</v>
      </c>
      <c r="H586" s="1150">
        <v>1750</v>
      </c>
      <c r="I586" s="1150">
        <v>1498.2</v>
      </c>
      <c r="J586" s="1149">
        <f t="shared" si="148"/>
        <v>0.85611428571428572</v>
      </c>
      <c r="K586" s="1150">
        <v>1750</v>
      </c>
      <c r="L586" s="1150">
        <v>1265.4000000000001</v>
      </c>
      <c r="M586" s="1149">
        <f t="shared" si="149"/>
        <v>0.72308571428571433</v>
      </c>
      <c r="N586" s="1150">
        <v>1750</v>
      </c>
      <c r="O586" s="1150">
        <v>1278</v>
      </c>
      <c r="P586" s="1149">
        <f t="shared" si="150"/>
        <v>0.73028571428571432</v>
      </c>
      <c r="Q586" s="1150">
        <v>1750</v>
      </c>
      <c r="R586" s="1150">
        <v>1293.6000000000001</v>
      </c>
      <c r="S586" s="1149">
        <f t="shared" si="151"/>
        <v>0.73920000000000008</v>
      </c>
      <c r="T586" s="1150">
        <v>1750</v>
      </c>
      <c r="U586" s="1150">
        <v>1258.2</v>
      </c>
      <c r="V586" s="1149">
        <f t="shared" si="152"/>
        <v>0.71897142857142859</v>
      </c>
      <c r="W586" s="1150">
        <v>1750</v>
      </c>
      <c r="X586" s="1150">
        <v>1269.6000000000001</v>
      </c>
      <c r="Y586" s="1149">
        <f t="shared" si="153"/>
        <v>0.7254857142857144</v>
      </c>
      <c r="Z586" s="1149">
        <f t="shared" si="154"/>
        <v>0.748857142857143</v>
      </c>
      <c r="AA586" s="1150">
        <v>1500</v>
      </c>
      <c r="AB586" s="1150">
        <v>20</v>
      </c>
      <c r="AC586" s="1149">
        <f t="shared" si="155"/>
        <v>1.3333333333333334E-2</v>
      </c>
    </row>
    <row r="587" spans="1:29">
      <c r="A587" s="2082">
        <v>126000000047</v>
      </c>
      <c r="B587" s="2081">
        <v>14</v>
      </c>
      <c r="C587" s="1150" t="s">
        <v>4430</v>
      </c>
      <c r="D587" s="1150" t="s">
        <v>1623</v>
      </c>
      <c r="E587" s="1150" t="s">
        <v>1687</v>
      </c>
      <c r="F587" s="1150" t="s">
        <v>4428</v>
      </c>
      <c r="G587" s="1150">
        <v>2000</v>
      </c>
      <c r="H587" s="1150">
        <v>2000</v>
      </c>
      <c r="I587" s="1150">
        <v>480</v>
      </c>
      <c r="J587" s="1149">
        <f t="shared" si="148"/>
        <v>0.24</v>
      </c>
      <c r="K587" s="1150">
        <v>2000</v>
      </c>
      <c r="L587" s="1150">
        <v>480</v>
      </c>
      <c r="M587" s="1149">
        <f t="shared" si="149"/>
        <v>0.24</v>
      </c>
      <c r="N587" s="1150">
        <v>2000</v>
      </c>
      <c r="O587" s="1150">
        <v>540</v>
      </c>
      <c r="P587" s="1149">
        <f t="shared" si="150"/>
        <v>0.27</v>
      </c>
      <c r="Q587" s="1150">
        <v>2000</v>
      </c>
      <c r="R587" s="1150">
        <v>540</v>
      </c>
      <c r="S587" s="1149">
        <f t="shared" si="151"/>
        <v>0.27</v>
      </c>
      <c r="T587" s="1150">
        <v>2000</v>
      </c>
      <c r="U587" s="1150">
        <v>157.20000000000002</v>
      </c>
      <c r="V587" s="1149">
        <f t="shared" si="152"/>
        <v>7.8600000000000003E-2</v>
      </c>
      <c r="W587" s="1150">
        <v>2000</v>
      </c>
      <c r="X587" s="1150">
        <v>480</v>
      </c>
      <c r="Y587" s="1149">
        <f t="shared" si="153"/>
        <v>0.24</v>
      </c>
      <c r="Z587" s="1149">
        <f t="shared" si="154"/>
        <v>0.22309999999999999</v>
      </c>
      <c r="AA587" s="1150">
        <v>1600</v>
      </c>
      <c r="AB587" s="1150">
        <v>1930.8</v>
      </c>
      <c r="AC587" s="1149">
        <f t="shared" si="155"/>
        <v>1.20675</v>
      </c>
    </row>
    <row r="588" spans="1:29">
      <c r="A588" s="2082">
        <v>611000000006</v>
      </c>
      <c r="B588" s="2081">
        <v>15</v>
      </c>
      <c r="C588" s="1150" t="s">
        <v>471</v>
      </c>
      <c r="D588" s="1150" t="s">
        <v>1623</v>
      </c>
      <c r="E588" s="1150" t="s">
        <v>4418</v>
      </c>
      <c r="F588" s="1150" t="s">
        <v>4428</v>
      </c>
      <c r="G588" s="1150">
        <v>2000</v>
      </c>
      <c r="H588" s="1150">
        <v>2000</v>
      </c>
      <c r="I588" s="1150">
        <v>1136.0999999999999</v>
      </c>
      <c r="J588" s="1149">
        <f t="shared" si="148"/>
        <v>0.56804999999999994</v>
      </c>
      <c r="K588" s="1150">
        <v>2000</v>
      </c>
      <c r="L588" s="1150">
        <v>982.5</v>
      </c>
      <c r="M588" s="1149">
        <f t="shared" si="149"/>
        <v>0.49125000000000002</v>
      </c>
      <c r="N588" s="1150">
        <v>2000</v>
      </c>
      <c r="O588" s="1150">
        <v>1151.0999999999999</v>
      </c>
      <c r="P588" s="1149">
        <f t="shared" si="150"/>
        <v>0.57555000000000001</v>
      </c>
      <c r="Q588" s="1150">
        <v>2000</v>
      </c>
      <c r="R588" s="1150">
        <v>1027.5</v>
      </c>
      <c r="S588" s="1149">
        <f t="shared" si="151"/>
        <v>0.51375000000000004</v>
      </c>
      <c r="T588" s="1150">
        <v>2000</v>
      </c>
      <c r="U588" s="1150">
        <v>1053.9000000000001</v>
      </c>
      <c r="V588" s="1149">
        <f t="shared" si="152"/>
        <v>0.52695000000000003</v>
      </c>
      <c r="W588" s="1150">
        <v>2000</v>
      </c>
      <c r="X588" s="1150">
        <v>1116.5999999999999</v>
      </c>
      <c r="Y588" s="1149">
        <f t="shared" si="153"/>
        <v>0.55829999999999991</v>
      </c>
      <c r="Z588" s="1149">
        <f t="shared" si="154"/>
        <v>0.53897500000000009</v>
      </c>
      <c r="AA588" s="1150">
        <v>1750</v>
      </c>
      <c r="AB588" s="1150">
        <v>1488</v>
      </c>
      <c r="AC588" s="1149">
        <f t="shared" si="155"/>
        <v>0.85028571428571431</v>
      </c>
    </row>
    <row r="589" spans="1:29">
      <c r="A589" s="2082">
        <v>611000000013</v>
      </c>
      <c r="B589" s="2081">
        <v>16</v>
      </c>
      <c r="C589" s="1150" t="s">
        <v>699</v>
      </c>
      <c r="D589" s="1150" t="s">
        <v>1623</v>
      </c>
      <c r="E589" s="1150" t="s">
        <v>1687</v>
      </c>
      <c r="F589" s="1150" t="s">
        <v>4428</v>
      </c>
      <c r="G589" s="1150">
        <v>2000</v>
      </c>
      <c r="H589" s="1150">
        <v>2000</v>
      </c>
      <c r="I589" s="1150">
        <v>540</v>
      </c>
      <c r="J589" s="1149">
        <f t="shared" si="148"/>
        <v>0.27</v>
      </c>
      <c r="K589" s="1150">
        <v>2000</v>
      </c>
      <c r="L589" s="1150">
        <v>540</v>
      </c>
      <c r="M589" s="1149">
        <f t="shared" si="149"/>
        <v>0.27</v>
      </c>
      <c r="N589" s="1150">
        <v>2000</v>
      </c>
      <c r="O589" s="1150">
        <v>534</v>
      </c>
      <c r="P589" s="1149">
        <f t="shared" si="150"/>
        <v>0.26700000000000002</v>
      </c>
      <c r="Q589" s="1150">
        <v>2000</v>
      </c>
      <c r="R589" s="1150">
        <v>534</v>
      </c>
      <c r="S589" s="1149">
        <f t="shared" si="151"/>
        <v>0.26700000000000002</v>
      </c>
      <c r="T589" s="1150">
        <v>2000</v>
      </c>
      <c r="U589" s="1150">
        <v>534</v>
      </c>
      <c r="V589" s="1149">
        <f t="shared" si="152"/>
        <v>0.26700000000000002</v>
      </c>
      <c r="W589" s="1150">
        <v>2000</v>
      </c>
      <c r="X589" s="1150">
        <v>534</v>
      </c>
      <c r="Y589" s="1149">
        <f t="shared" si="153"/>
        <v>0.26700000000000002</v>
      </c>
      <c r="Z589" s="1149">
        <f t="shared" si="154"/>
        <v>0.26800000000000002</v>
      </c>
      <c r="AA589" s="1150">
        <v>2000</v>
      </c>
      <c r="AB589" s="1150">
        <v>1023</v>
      </c>
      <c r="AC589" s="1149">
        <f t="shared" si="155"/>
        <v>0.51149999999999995</v>
      </c>
    </row>
    <row r="590" spans="1:29">
      <c r="A590" s="2082">
        <v>611000000016</v>
      </c>
      <c r="B590" s="2081">
        <v>17</v>
      </c>
      <c r="C590" s="1150" t="s">
        <v>2705</v>
      </c>
      <c r="D590" s="1150" t="s">
        <v>1623</v>
      </c>
      <c r="E590" s="1150" t="s">
        <v>4418</v>
      </c>
      <c r="F590" s="1150" t="s">
        <v>4428</v>
      </c>
      <c r="G590" s="1150">
        <v>2000</v>
      </c>
      <c r="H590" s="1150">
        <v>2000</v>
      </c>
      <c r="I590" s="1150">
        <v>2808</v>
      </c>
      <c r="J590" s="1149">
        <f t="shared" si="148"/>
        <v>1.4039999999999999</v>
      </c>
      <c r="K590" s="1150">
        <v>2000</v>
      </c>
      <c r="L590" s="1150">
        <v>2228</v>
      </c>
      <c r="M590" s="1149">
        <f t="shared" si="149"/>
        <v>1.1140000000000001</v>
      </c>
      <c r="N590" s="1150">
        <v>2000</v>
      </c>
      <c r="O590" s="1150">
        <v>3992</v>
      </c>
      <c r="P590" s="1149">
        <f t="shared" si="150"/>
        <v>1.996</v>
      </c>
      <c r="Q590" s="1150">
        <v>2000</v>
      </c>
      <c r="R590" s="1150">
        <v>1816</v>
      </c>
      <c r="S590" s="1149">
        <f t="shared" si="151"/>
        <v>0.90800000000000003</v>
      </c>
      <c r="T590" s="1150">
        <v>2000</v>
      </c>
      <c r="U590" s="1150">
        <v>1792</v>
      </c>
      <c r="V590" s="1149">
        <f t="shared" si="152"/>
        <v>0.89600000000000002</v>
      </c>
      <c r="W590" s="1150">
        <v>2000</v>
      </c>
      <c r="X590" s="1150">
        <v>1228</v>
      </c>
      <c r="Y590" s="1149">
        <f t="shared" si="153"/>
        <v>0.61399999999999999</v>
      </c>
      <c r="Z590" s="1149">
        <f t="shared" si="154"/>
        <v>1.1553333333333333</v>
      </c>
      <c r="AA590" s="1150">
        <v>2000</v>
      </c>
      <c r="AB590" s="1150">
        <v>540</v>
      </c>
      <c r="AC590" s="1149">
        <f t="shared" si="155"/>
        <v>0.27</v>
      </c>
    </row>
    <row r="591" spans="1:29">
      <c r="A591" s="2082">
        <v>622000000057</v>
      </c>
      <c r="B591" s="2081">
        <v>18</v>
      </c>
      <c r="C591" s="1150" t="s">
        <v>531</v>
      </c>
      <c r="D591" s="1150" t="s">
        <v>1623</v>
      </c>
      <c r="E591" s="1150" t="s">
        <v>4418</v>
      </c>
      <c r="F591" s="1150" t="s">
        <v>4428</v>
      </c>
      <c r="G591" s="1150">
        <v>2000</v>
      </c>
      <c r="H591" s="1150">
        <v>2000</v>
      </c>
      <c r="I591" s="1150">
        <v>4237.5</v>
      </c>
      <c r="J591" s="1149">
        <f t="shared" si="148"/>
        <v>2.1187499999999999</v>
      </c>
      <c r="K591" s="1150">
        <v>2000</v>
      </c>
      <c r="L591" s="1150">
        <v>3397</v>
      </c>
      <c r="M591" s="1149">
        <f t="shared" si="149"/>
        <v>1.6984999999999999</v>
      </c>
      <c r="N591" s="1150">
        <v>2000</v>
      </c>
      <c r="O591" s="1150">
        <v>1416</v>
      </c>
      <c r="P591" s="1149">
        <f t="shared" si="150"/>
        <v>0.70799999999999996</v>
      </c>
      <c r="Q591" s="1150">
        <v>2000</v>
      </c>
      <c r="R591" s="1150">
        <v>1176</v>
      </c>
      <c r="S591" s="1149">
        <f t="shared" si="151"/>
        <v>0.58799999999999997</v>
      </c>
      <c r="T591" s="1150">
        <v>2000</v>
      </c>
      <c r="U591" s="1150">
        <v>840.00000000000011</v>
      </c>
      <c r="V591" s="1149">
        <f t="shared" si="152"/>
        <v>0.42000000000000004</v>
      </c>
      <c r="W591" s="1150">
        <v>2000</v>
      </c>
      <c r="X591" s="1150">
        <v>792</v>
      </c>
      <c r="Y591" s="1149">
        <f t="shared" si="153"/>
        <v>0.39600000000000002</v>
      </c>
      <c r="Z591" s="1149">
        <f t="shared" si="154"/>
        <v>0.98820833333333336</v>
      </c>
      <c r="AA591" s="1150">
        <v>2000</v>
      </c>
      <c r="AB591" s="1150">
        <v>2368</v>
      </c>
      <c r="AC591" s="1149">
        <f t="shared" si="155"/>
        <v>1.1839999999999999</v>
      </c>
    </row>
    <row r="592" spans="1:29">
      <c r="A592" s="2082">
        <v>125000000044</v>
      </c>
      <c r="B592" s="2081">
        <v>19</v>
      </c>
      <c r="C592" s="1150" t="s">
        <v>4431</v>
      </c>
      <c r="D592" s="1150" t="s">
        <v>1704</v>
      </c>
      <c r="E592" s="1150" t="s">
        <v>4594</v>
      </c>
      <c r="F592" s="1150" t="s">
        <v>4596</v>
      </c>
      <c r="G592" s="2083">
        <v>2033.49</v>
      </c>
      <c r="H592" s="1150">
        <v>0</v>
      </c>
      <c r="I592" s="1150">
        <v>0</v>
      </c>
      <c r="J592" s="1149">
        <v>0</v>
      </c>
      <c r="K592" s="1150">
        <v>0</v>
      </c>
      <c r="L592" s="1150">
        <v>0</v>
      </c>
      <c r="M592" s="1149">
        <v>0</v>
      </c>
      <c r="N592" s="1150">
        <v>0</v>
      </c>
      <c r="O592" s="1150">
        <v>0</v>
      </c>
      <c r="P592" s="1149">
        <v>0</v>
      </c>
      <c r="Q592" s="1150">
        <v>0</v>
      </c>
      <c r="R592" s="1150">
        <v>0</v>
      </c>
      <c r="S592" s="1149">
        <v>0</v>
      </c>
      <c r="T592" s="1150">
        <v>0</v>
      </c>
      <c r="U592" s="1150">
        <v>0</v>
      </c>
      <c r="V592" s="1149">
        <v>0</v>
      </c>
      <c r="W592" s="1150">
        <v>0</v>
      </c>
      <c r="X592" s="1150">
        <v>0</v>
      </c>
      <c r="Y592" s="1149">
        <v>0</v>
      </c>
      <c r="Z592" s="1149">
        <v>0</v>
      </c>
      <c r="AA592" s="1150">
        <v>2000</v>
      </c>
      <c r="AB592" s="1150">
        <v>8376</v>
      </c>
      <c r="AC592" s="1149">
        <f t="shared" si="155"/>
        <v>4.1879999999999997</v>
      </c>
    </row>
    <row r="593" spans="1:29">
      <c r="A593" s="2082">
        <v>621000000050</v>
      </c>
      <c r="B593" s="2081">
        <v>20</v>
      </c>
      <c r="C593" s="1150" t="s">
        <v>3049</v>
      </c>
      <c r="D593" s="1150" t="s">
        <v>1623</v>
      </c>
      <c r="E593" s="1150" t="s">
        <v>4418</v>
      </c>
      <c r="F593" s="1150" t="s">
        <v>4428</v>
      </c>
      <c r="G593" s="1150">
        <v>2039</v>
      </c>
      <c r="H593" s="1150">
        <v>2039</v>
      </c>
      <c r="I593" s="1150">
        <v>420.00000000000006</v>
      </c>
      <c r="J593" s="1149">
        <f t="shared" ref="J593:J602" si="156">+I593/H593</f>
        <v>0.20598332515939188</v>
      </c>
      <c r="K593" s="1150">
        <v>2039</v>
      </c>
      <c r="L593" s="1150">
        <v>481.2</v>
      </c>
      <c r="M593" s="1149">
        <f t="shared" ref="M593:M602" si="157">+L593/K593</f>
        <v>0.23599803825404608</v>
      </c>
      <c r="N593" s="1150">
        <v>2039</v>
      </c>
      <c r="O593" s="1150">
        <v>399.6</v>
      </c>
      <c r="P593" s="1149">
        <f t="shared" ref="P593:P602" si="158">+O593/N593</f>
        <v>0.19597842079450711</v>
      </c>
      <c r="Q593" s="1150">
        <v>2039</v>
      </c>
      <c r="R593" s="1150">
        <v>397.2</v>
      </c>
      <c r="S593" s="1149">
        <f t="shared" ref="S593:S602" si="159">+R593/Q593</f>
        <v>0.19480137322216773</v>
      </c>
      <c r="T593" s="1150">
        <v>2039</v>
      </c>
      <c r="U593" s="1150">
        <v>316.8</v>
      </c>
      <c r="V593" s="1149">
        <f t="shared" ref="V593:V606" si="160">+U593/T593</f>
        <v>0.15537027954879842</v>
      </c>
      <c r="W593" s="1150">
        <v>2039</v>
      </c>
      <c r="X593" s="1150">
        <v>399.6</v>
      </c>
      <c r="Y593" s="1149">
        <f>+X593/W593</f>
        <v>0.19597842079450711</v>
      </c>
      <c r="Z593" s="1149">
        <f t="shared" ref="Z593:Z606" si="161">+(I593+L593+O593+R593+U593+X593)/(H593+K593+N593+Q593+T593+W593)</f>
        <v>0.1973516429622364</v>
      </c>
      <c r="AA593" s="1150">
        <v>2039</v>
      </c>
      <c r="AB593" s="1150">
        <v>496.8</v>
      </c>
      <c r="AC593" s="1149">
        <f t="shared" si="155"/>
        <v>0.24364884747425208</v>
      </c>
    </row>
    <row r="594" spans="1:29">
      <c r="A594" s="2082">
        <v>622000000172</v>
      </c>
      <c r="B594" s="2081">
        <v>21</v>
      </c>
      <c r="C594" s="1150" t="s">
        <v>2292</v>
      </c>
      <c r="D594" s="1150" t="s">
        <v>1623</v>
      </c>
      <c r="E594" s="1150" t="s">
        <v>4418</v>
      </c>
      <c r="F594" s="1150" t="s">
        <v>4428</v>
      </c>
      <c r="G594" s="1150">
        <v>2222</v>
      </c>
      <c r="H594" s="1150">
        <v>2222</v>
      </c>
      <c r="I594" s="1150">
        <v>660</v>
      </c>
      <c r="J594" s="1149">
        <f t="shared" si="156"/>
        <v>0.29702970297029702</v>
      </c>
      <c r="K594" s="1150">
        <v>2222</v>
      </c>
      <c r="L594" s="1150">
        <v>660</v>
      </c>
      <c r="M594" s="1149">
        <f t="shared" si="157"/>
        <v>0.29702970297029702</v>
      </c>
      <c r="N594" s="1150">
        <v>2222</v>
      </c>
      <c r="O594" s="1150">
        <v>660</v>
      </c>
      <c r="P594" s="1149">
        <f t="shared" si="158"/>
        <v>0.29702970297029702</v>
      </c>
      <c r="Q594" s="1150">
        <v>2222</v>
      </c>
      <c r="R594" s="1150">
        <v>840.00000000000011</v>
      </c>
      <c r="S594" s="1149">
        <f t="shared" si="159"/>
        <v>0.3780378037803781</v>
      </c>
      <c r="T594" s="1150">
        <v>2222</v>
      </c>
      <c r="U594" s="1150">
        <v>684</v>
      </c>
      <c r="V594" s="1149">
        <f t="shared" si="160"/>
        <v>0.30783078307830786</v>
      </c>
      <c r="W594" s="1150">
        <v>2222</v>
      </c>
      <c r="X594" s="1150">
        <v>777.59999999999991</v>
      </c>
      <c r="Y594" s="1149">
        <f>+X594/W594</f>
        <v>0.34995499549954989</v>
      </c>
      <c r="Z594" s="1149">
        <f t="shared" si="161"/>
        <v>0.32115211521152121</v>
      </c>
      <c r="AA594" s="1150">
        <v>2200</v>
      </c>
      <c r="AB594" s="1150">
        <v>342</v>
      </c>
      <c r="AC594" s="1149">
        <f t="shared" si="155"/>
        <v>0.15545454545454546</v>
      </c>
    </row>
    <row r="595" spans="1:29">
      <c r="A595" s="2082">
        <v>611000000096</v>
      </c>
      <c r="B595" s="2081">
        <v>22</v>
      </c>
      <c r="C595" s="1150" t="s">
        <v>3201</v>
      </c>
      <c r="D595" s="1150" t="s">
        <v>1623</v>
      </c>
      <c r="E595" s="1150" t="s">
        <v>4418</v>
      </c>
      <c r="F595" s="1150" t="s">
        <v>4428</v>
      </c>
      <c r="G595" s="1150">
        <v>2223</v>
      </c>
      <c r="H595" s="1150">
        <v>2223</v>
      </c>
      <c r="I595" s="1150">
        <v>1299.5999999999999</v>
      </c>
      <c r="J595" s="1149">
        <f t="shared" si="156"/>
        <v>0.58461538461538454</v>
      </c>
      <c r="K595" s="1150">
        <v>2223</v>
      </c>
      <c r="L595" s="1150">
        <v>1392</v>
      </c>
      <c r="M595" s="1149">
        <f t="shared" si="157"/>
        <v>0.62618083670715252</v>
      </c>
      <c r="N595" s="1150">
        <v>2223</v>
      </c>
      <c r="O595" s="1150">
        <v>1434</v>
      </c>
      <c r="P595" s="1149">
        <f t="shared" si="158"/>
        <v>0.64507422402159242</v>
      </c>
      <c r="Q595" s="1150">
        <v>2223</v>
      </c>
      <c r="R595" s="1150">
        <v>1574.4</v>
      </c>
      <c r="S595" s="1149">
        <f t="shared" si="159"/>
        <v>0.70823211875843461</v>
      </c>
      <c r="T595" s="1150">
        <v>2223</v>
      </c>
      <c r="U595" s="1150">
        <v>1648.8</v>
      </c>
      <c r="V595" s="1149">
        <f t="shared" si="160"/>
        <v>0.74170040485829958</v>
      </c>
      <c r="W595" s="1150">
        <v>2223</v>
      </c>
      <c r="X595" s="1150">
        <v>1721.9999999999998</v>
      </c>
      <c r="Y595" s="1149">
        <f>+X595/W595</f>
        <v>0.77462887989203766</v>
      </c>
      <c r="Z595" s="1149">
        <f t="shared" si="161"/>
        <v>0.68007197480881687</v>
      </c>
      <c r="AA595" s="1150">
        <v>2222</v>
      </c>
      <c r="AB595" s="1150">
        <v>720</v>
      </c>
      <c r="AC595" s="1149">
        <f t="shared" si="155"/>
        <v>0.32403240324032401</v>
      </c>
    </row>
    <row r="596" spans="1:29">
      <c r="A596" s="2082">
        <v>622000000055</v>
      </c>
      <c r="B596" s="2081">
        <v>23</v>
      </c>
      <c r="C596" s="1150" t="s">
        <v>530</v>
      </c>
      <c r="D596" s="1150" t="s">
        <v>1623</v>
      </c>
      <c r="E596" s="1150" t="s">
        <v>4418</v>
      </c>
      <c r="F596" s="1150" t="s">
        <v>4429</v>
      </c>
      <c r="G596" s="1150">
        <v>2500</v>
      </c>
      <c r="H596" s="1150">
        <v>2500</v>
      </c>
      <c r="I596" s="1150">
        <v>1224</v>
      </c>
      <c r="J596" s="1149">
        <f t="shared" si="156"/>
        <v>0.48959999999999998</v>
      </c>
      <c r="K596" s="1150">
        <v>2500</v>
      </c>
      <c r="L596" s="1150">
        <v>1232</v>
      </c>
      <c r="M596" s="1149">
        <f t="shared" si="157"/>
        <v>0.49280000000000002</v>
      </c>
      <c r="N596" s="1150">
        <v>2500</v>
      </c>
      <c r="O596" s="1150">
        <v>1128</v>
      </c>
      <c r="P596" s="1149">
        <f t="shared" si="158"/>
        <v>0.45119999999999999</v>
      </c>
      <c r="Q596" s="1150">
        <v>2500</v>
      </c>
      <c r="R596" s="1150">
        <v>1720</v>
      </c>
      <c r="S596" s="1149">
        <f t="shared" si="159"/>
        <v>0.68799999999999994</v>
      </c>
      <c r="T596" s="1150">
        <v>2500</v>
      </c>
      <c r="U596" s="1150">
        <v>1720</v>
      </c>
      <c r="V596" s="1149">
        <f t="shared" si="160"/>
        <v>0.68799999999999994</v>
      </c>
      <c r="W596" s="1150"/>
      <c r="X596" s="1150">
        <v>0</v>
      </c>
      <c r="Y596" s="1149">
        <v>0</v>
      </c>
      <c r="Z596" s="1149">
        <f t="shared" si="161"/>
        <v>0.56191999999999998</v>
      </c>
      <c r="AA596" s="1150">
        <v>2223</v>
      </c>
      <c r="AB596" s="1150">
        <v>1365.6</v>
      </c>
      <c r="AC596" s="1149">
        <f t="shared" si="155"/>
        <v>0.61430499325236165</v>
      </c>
    </row>
    <row r="597" spans="1:29">
      <c r="A597" s="2082">
        <v>622000000080</v>
      </c>
      <c r="B597" s="2081">
        <v>24</v>
      </c>
      <c r="C597" s="1150" t="s">
        <v>2712</v>
      </c>
      <c r="D597" s="1150" t="s">
        <v>1623</v>
      </c>
      <c r="E597" s="1150" t="s">
        <v>4418</v>
      </c>
      <c r="F597" s="1150" t="s">
        <v>4415</v>
      </c>
      <c r="G597" s="1150">
        <v>2500</v>
      </c>
      <c r="H597" s="1150">
        <v>2500</v>
      </c>
      <c r="I597" s="1150">
        <v>4800</v>
      </c>
      <c r="J597" s="1149">
        <f t="shared" si="156"/>
        <v>1.92</v>
      </c>
      <c r="K597" s="1150">
        <v>2500</v>
      </c>
      <c r="L597" s="1150">
        <v>4680</v>
      </c>
      <c r="M597" s="1149">
        <f t="shared" si="157"/>
        <v>1.8720000000000001</v>
      </c>
      <c r="N597" s="1150">
        <v>2500</v>
      </c>
      <c r="O597" s="1150">
        <v>120</v>
      </c>
      <c r="P597" s="1149">
        <f t="shared" si="158"/>
        <v>4.8000000000000001E-2</v>
      </c>
      <c r="Q597" s="1150">
        <v>2500</v>
      </c>
      <c r="R597" s="1150">
        <v>11016</v>
      </c>
      <c r="S597" s="1149">
        <f t="shared" si="159"/>
        <v>4.4063999999999997</v>
      </c>
      <c r="T597" s="1150">
        <v>2500</v>
      </c>
      <c r="U597" s="1150">
        <v>9912</v>
      </c>
      <c r="V597" s="1149">
        <f t="shared" si="160"/>
        <v>3.9647999999999999</v>
      </c>
      <c r="W597" s="1150">
        <v>2500</v>
      </c>
      <c r="X597" s="1150">
        <v>120</v>
      </c>
      <c r="Y597" s="1149">
        <f t="shared" ref="Y597:Y606" si="162">+X597/W597</f>
        <v>4.8000000000000001E-2</v>
      </c>
      <c r="Z597" s="1149">
        <f t="shared" si="161"/>
        <v>2.0432000000000001</v>
      </c>
      <c r="AA597" s="1150">
        <v>2500</v>
      </c>
      <c r="AB597" s="1150">
        <v>1776</v>
      </c>
      <c r="AC597" s="1149">
        <f t="shared" si="155"/>
        <v>0.71040000000000003</v>
      </c>
    </row>
    <row r="598" spans="1:29">
      <c r="A598" s="2082">
        <v>622000000175</v>
      </c>
      <c r="B598" s="2081">
        <v>25</v>
      </c>
      <c r="C598" s="1150" t="s">
        <v>2715</v>
      </c>
      <c r="D598" s="1150" t="s">
        <v>421</v>
      </c>
      <c r="E598" s="1150" t="s">
        <v>4418</v>
      </c>
      <c r="F598" s="1150" t="s">
        <v>4428</v>
      </c>
      <c r="G598" s="1150">
        <v>2500</v>
      </c>
      <c r="H598" s="1150">
        <v>2500</v>
      </c>
      <c r="I598" s="1150">
        <v>0</v>
      </c>
      <c r="J598" s="1149">
        <f t="shared" si="156"/>
        <v>0</v>
      </c>
      <c r="K598" s="1150">
        <v>2500</v>
      </c>
      <c r="L598" s="1150">
        <v>0</v>
      </c>
      <c r="M598" s="1149">
        <f t="shared" si="157"/>
        <v>0</v>
      </c>
      <c r="N598" s="1150">
        <v>2500</v>
      </c>
      <c r="O598" s="1150">
        <v>0</v>
      </c>
      <c r="P598" s="1149">
        <f t="shared" si="158"/>
        <v>0</v>
      </c>
      <c r="Q598" s="1150">
        <v>2500</v>
      </c>
      <c r="R598" s="1150">
        <v>0</v>
      </c>
      <c r="S598" s="1149">
        <f t="shared" si="159"/>
        <v>0</v>
      </c>
      <c r="T598" s="1150">
        <v>2500</v>
      </c>
      <c r="U598" s="1150">
        <v>0</v>
      </c>
      <c r="V598" s="1149">
        <f t="shared" si="160"/>
        <v>0</v>
      </c>
      <c r="W598" s="1150">
        <v>2500</v>
      </c>
      <c r="X598" s="1150">
        <v>0</v>
      </c>
      <c r="Y598" s="1149">
        <f t="shared" si="162"/>
        <v>0</v>
      </c>
      <c r="Z598" s="1149">
        <f t="shared" si="161"/>
        <v>0</v>
      </c>
      <c r="AA598" s="1150">
        <v>2500</v>
      </c>
      <c r="AB598" s="1150">
        <v>2280</v>
      </c>
      <c r="AC598" s="1149">
        <f t="shared" si="155"/>
        <v>0.91200000000000003</v>
      </c>
    </row>
    <row r="599" spans="1:29">
      <c r="A599" s="2082">
        <v>126000000034</v>
      </c>
      <c r="B599" s="2081">
        <v>26</v>
      </c>
      <c r="C599" s="1150" t="s">
        <v>2822</v>
      </c>
      <c r="D599" s="1150" t="s">
        <v>1623</v>
      </c>
      <c r="E599" s="1150" t="s">
        <v>4595</v>
      </c>
      <c r="F599" s="1150" t="s">
        <v>4429</v>
      </c>
      <c r="G599" s="1150">
        <v>2600</v>
      </c>
      <c r="H599" s="1150">
        <v>2600</v>
      </c>
      <c r="I599" s="1150">
        <v>2383.1999999999998</v>
      </c>
      <c r="J599" s="1149">
        <f t="shared" si="156"/>
        <v>0.9166153846153845</v>
      </c>
      <c r="K599" s="1150">
        <v>2600</v>
      </c>
      <c r="L599" s="1150">
        <v>2316</v>
      </c>
      <c r="M599" s="1149">
        <f t="shared" si="157"/>
        <v>0.89076923076923076</v>
      </c>
      <c r="N599" s="1150">
        <v>2600</v>
      </c>
      <c r="O599" s="1150">
        <v>2340</v>
      </c>
      <c r="P599" s="1149">
        <f t="shared" si="158"/>
        <v>0.9</v>
      </c>
      <c r="Q599" s="1150">
        <v>2600</v>
      </c>
      <c r="R599" s="1150">
        <v>2400</v>
      </c>
      <c r="S599" s="1149">
        <f t="shared" si="159"/>
        <v>0.92307692307692313</v>
      </c>
      <c r="T599" s="1150">
        <v>2600</v>
      </c>
      <c r="U599" s="1150">
        <v>2460</v>
      </c>
      <c r="V599" s="1149">
        <f t="shared" si="160"/>
        <v>0.94615384615384612</v>
      </c>
      <c r="W599" s="1150">
        <v>2600</v>
      </c>
      <c r="X599" s="1150">
        <v>1620</v>
      </c>
      <c r="Y599" s="1149">
        <f t="shared" si="162"/>
        <v>0.62307692307692308</v>
      </c>
      <c r="Z599" s="1149">
        <f t="shared" si="161"/>
        <v>0.86661538461538468</v>
      </c>
      <c r="AA599" s="1150">
        <v>2500</v>
      </c>
      <c r="AB599" s="1150">
        <v>0</v>
      </c>
      <c r="AC599" s="1149">
        <f t="shared" si="155"/>
        <v>0</v>
      </c>
    </row>
    <row r="600" spans="1:29">
      <c r="A600" s="2082">
        <v>122000000005</v>
      </c>
      <c r="B600" s="2081">
        <v>27</v>
      </c>
      <c r="C600" s="1150" t="s">
        <v>645</v>
      </c>
      <c r="D600" s="1150" t="s">
        <v>1623</v>
      </c>
      <c r="E600" s="1150" t="s">
        <v>1687</v>
      </c>
      <c r="F600" s="1150" t="s">
        <v>4428</v>
      </c>
      <c r="G600" s="1150">
        <v>3000</v>
      </c>
      <c r="H600" s="1150">
        <v>3000</v>
      </c>
      <c r="I600" s="1150">
        <v>2940</v>
      </c>
      <c r="J600" s="1149">
        <f t="shared" si="156"/>
        <v>0.98</v>
      </c>
      <c r="K600" s="1150">
        <v>3000</v>
      </c>
      <c r="L600" s="1150">
        <v>2520</v>
      </c>
      <c r="M600" s="1149">
        <f t="shared" si="157"/>
        <v>0.84</v>
      </c>
      <c r="N600" s="1150">
        <v>3000</v>
      </c>
      <c r="O600" s="1150">
        <v>2820</v>
      </c>
      <c r="P600" s="1149">
        <f t="shared" si="158"/>
        <v>0.94</v>
      </c>
      <c r="Q600" s="1150">
        <v>3000</v>
      </c>
      <c r="R600" s="1150">
        <v>3180</v>
      </c>
      <c r="S600" s="1149">
        <f t="shared" si="159"/>
        <v>1.06</v>
      </c>
      <c r="T600" s="1150">
        <v>3000</v>
      </c>
      <c r="U600" s="1150">
        <v>3240</v>
      </c>
      <c r="V600" s="1149">
        <f t="shared" si="160"/>
        <v>1.08</v>
      </c>
      <c r="W600" s="1150">
        <v>3000</v>
      </c>
      <c r="X600" s="1150">
        <v>2340</v>
      </c>
      <c r="Y600" s="1149">
        <f t="shared" si="162"/>
        <v>0.78</v>
      </c>
      <c r="Z600" s="1149">
        <f t="shared" si="161"/>
        <v>0.94666666666666666</v>
      </c>
      <c r="AA600" s="1150">
        <v>2600</v>
      </c>
      <c r="AB600" s="1150">
        <v>2220</v>
      </c>
      <c r="AC600" s="1149">
        <f t="shared" si="155"/>
        <v>0.85384615384615381</v>
      </c>
    </row>
    <row r="601" spans="1:29">
      <c r="A601" s="2082">
        <v>622000000191</v>
      </c>
      <c r="B601" s="2081">
        <v>28</v>
      </c>
      <c r="C601" s="1150" t="s">
        <v>2922</v>
      </c>
      <c r="D601" s="1150" t="s">
        <v>1623</v>
      </c>
      <c r="E601" s="1150" t="s">
        <v>4418</v>
      </c>
      <c r="F601" s="1150" t="s">
        <v>4428</v>
      </c>
      <c r="G601" s="1150">
        <v>3500</v>
      </c>
      <c r="H601" s="1150">
        <v>3500</v>
      </c>
      <c r="I601" s="1150">
        <v>5678.4</v>
      </c>
      <c r="J601" s="1149">
        <f t="shared" si="156"/>
        <v>1.6223999999999998</v>
      </c>
      <c r="K601" s="1150">
        <v>3500</v>
      </c>
      <c r="L601" s="1150">
        <v>5970</v>
      </c>
      <c r="M601" s="1149">
        <f t="shared" si="157"/>
        <v>1.7057142857142857</v>
      </c>
      <c r="N601" s="1150">
        <v>3500</v>
      </c>
      <c r="O601" s="1150">
        <v>4334.3999999999996</v>
      </c>
      <c r="P601" s="1149">
        <f t="shared" si="158"/>
        <v>1.2383999999999999</v>
      </c>
      <c r="Q601" s="1150">
        <v>3500</v>
      </c>
      <c r="R601" s="1150">
        <v>4677.6000000000004</v>
      </c>
      <c r="S601" s="1149">
        <f t="shared" si="159"/>
        <v>1.336457142857143</v>
      </c>
      <c r="T601" s="1150">
        <v>3500</v>
      </c>
      <c r="U601" s="1150">
        <v>4987.2</v>
      </c>
      <c r="V601" s="1149">
        <f t="shared" si="160"/>
        <v>1.4249142857142856</v>
      </c>
      <c r="W601" s="1150">
        <v>3500</v>
      </c>
      <c r="X601" s="1150">
        <v>5676</v>
      </c>
      <c r="Y601" s="1149">
        <f t="shared" si="162"/>
        <v>1.6217142857142857</v>
      </c>
      <c r="Z601" s="1149">
        <f t="shared" si="161"/>
        <v>1.4916</v>
      </c>
      <c r="AA601" s="1150">
        <v>3000</v>
      </c>
      <c r="AB601" s="1150">
        <v>2925.6</v>
      </c>
      <c r="AC601" s="1149">
        <f t="shared" si="155"/>
        <v>0.97519999999999996</v>
      </c>
    </row>
    <row r="602" spans="1:29">
      <c r="A602" s="2082">
        <v>621000000004</v>
      </c>
      <c r="B602" s="2081">
        <v>29</v>
      </c>
      <c r="C602" s="1150" t="s">
        <v>1294</v>
      </c>
      <c r="D602" s="1150" t="s">
        <v>1623</v>
      </c>
      <c r="E602" s="1150" t="s">
        <v>4418</v>
      </c>
      <c r="F602" s="1150" t="s">
        <v>4428</v>
      </c>
      <c r="G602" s="1150">
        <v>4200</v>
      </c>
      <c r="H602" s="1150">
        <v>4200</v>
      </c>
      <c r="I602" s="1150">
        <v>3996</v>
      </c>
      <c r="J602" s="1149">
        <f t="shared" si="156"/>
        <v>0.9514285714285714</v>
      </c>
      <c r="K602" s="1150">
        <v>4200</v>
      </c>
      <c r="L602" s="1150">
        <v>4032.0000000000005</v>
      </c>
      <c r="M602" s="1149">
        <f t="shared" si="157"/>
        <v>0.96000000000000008</v>
      </c>
      <c r="N602" s="1150">
        <v>4200</v>
      </c>
      <c r="O602" s="1150">
        <v>4104</v>
      </c>
      <c r="P602" s="1149">
        <f t="shared" si="158"/>
        <v>0.97714285714285709</v>
      </c>
      <c r="Q602" s="1150">
        <v>4200</v>
      </c>
      <c r="R602" s="1150">
        <v>4152</v>
      </c>
      <c r="S602" s="1149">
        <f t="shared" si="159"/>
        <v>0.98857142857142855</v>
      </c>
      <c r="T602" s="1150">
        <v>4200</v>
      </c>
      <c r="U602" s="1150">
        <v>4303.2</v>
      </c>
      <c r="V602" s="1149">
        <f t="shared" si="160"/>
        <v>1.0245714285714285</v>
      </c>
      <c r="W602" s="1150">
        <v>4200</v>
      </c>
      <c r="X602" s="1150">
        <v>4374</v>
      </c>
      <c r="Y602" s="1149">
        <f t="shared" si="162"/>
        <v>1.0414285714285714</v>
      </c>
      <c r="Z602" s="1149">
        <f t="shared" si="161"/>
        <v>0.99052380952380958</v>
      </c>
      <c r="AA602" s="1150">
        <v>3500</v>
      </c>
      <c r="AB602" s="1150">
        <v>2616</v>
      </c>
      <c r="AC602" s="1149">
        <f t="shared" si="155"/>
        <v>0.74742857142857144</v>
      </c>
    </row>
    <row r="603" spans="1:29">
      <c r="A603" s="2082">
        <v>622000000200</v>
      </c>
      <c r="B603" s="2081">
        <v>30</v>
      </c>
      <c r="C603" s="1150" t="s">
        <v>4419</v>
      </c>
      <c r="D603" s="1150" t="s">
        <v>1623</v>
      </c>
      <c r="E603" s="1150" t="s">
        <v>4418</v>
      </c>
      <c r="F603" s="1150" t="s">
        <v>4415</v>
      </c>
      <c r="G603" s="1150">
        <v>4445</v>
      </c>
      <c r="H603" s="1150"/>
      <c r="I603" s="1150">
        <v>0</v>
      </c>
      <c r="J603" s="1149">
        <v>0</v>
      </c>
      <c r="K603" s="1150"/>
      <c r="L603" s="1150">
        <v>0</v>
      </c>
      <c r="M603" s="1149">
        <v>0</v>
      </c>
      <c r="N603" s="1150"/>
      <c r="O603" s="1150">
        <v>0</v>
      </c>
      <c r="P603" s="1149">
        <v>0</v>
      </c>
      <c r="Q603" s="1150"/>
      <c r="R603" s="1150">
        <v>0</v>
      </c>
      <c r="S603" s="1149">
        <v>0</v>
      </c>
      <c r="T603" s="1150">
        <v>4445</v>
      </c>
      <c r="U603" s="1150">
        <v>2424</v>
      </c>
      <c r="V603" s="1149">
        <f t="shared" si="160"/>
        <v>0.54533183352080994</v>
      </c>
      <c r="W603" s="1150">
        <v>4445</v>
      </c>
      <c r="X603" s="1150">
        <v>24</v>
      </c>
      <c r="Y603" s="1149">
        <f t="shared" si="162"/>
        <v>5.3993250843644546E-3</v>
      </c>
      <c r="Z603" s="1149">
        <f t="shared" si="161"/>
        <v>0.27536557930258715</v>
      </c>
      <c r="AA603" s="1150">
        <v>4200</v>
      </c>
      <c r="AB603" s="1150">
        <v>3849.6</v>
      </c>
      <c r="AC603" s="1149">
        <f t="shared" si="155"/>
        <v>0.91657142857142859</v>
      </c>
    </row>
    <row r="604" spans="1:29">
      <c r="A604" s="2082">
        <v>621000000048</v>
      </c>
      <c r="B604" s="2081">
        <v>31</v>
      </c>
      <c r="C604" s="1150" t="s">
        <v>2922</v>
      </c>
      <c r="D604" s="1150" t="s">
        <v>1623</v>
      </c>
      <c r="E604" s="1150" t="s">
        <v>4418</v>
      </c>
      <c r="F604" s="1150" t="s">
        <v>4428</v>
      </c>
      <c r="G604" s="1150">
        <v>4500</v>
      </c>
      <c r="H604" s="1150">
        <v>4500</v>
      </c>
      <c r="I604" s="1150">
        <v>4987.2000000000007</v>
      </c>
      <c r="J604" s="1149">
        <f>+I604/H604</f>
        <v>1.1082666666666667</v>
      </c>
      <c r="K604" s="1150">
        <v>4500</v>
      </c>
      <c r="L604" s="1150">
        <v>4776</v>
      </c>
      <c r="M604" s="1149">
        <f>+L604/K604</f>
        <v>1.0613333333333332</v>
      </c>
      <c r="N604" s="1150">
        <v>4500</v>
      </c>
      <c r="O604" s="1150">
        <v>4447.2</v>
      </c>
      <c r="P604" s="1149">
        <f>+O604/N604</f>
        <v>0.98826666666666663</v>
      </c>
      <c r="Q604" s="1150">
        <v>4500</v>
      </c>
      <c r="R604" s="1150">
        <v>4560</v>
      </c>
      <c r="S604" s="1149">
        <f>+R604/Q604</f>
        <v>1.0133333333333334</v>
      </c>
      <c r="T604" s="1150">
        <v>4500</v>
      </c>
      <c r="U604" s="1150">
        <v>4348.8</v>
      </c>
      <c r="V604" s="1149">
        <f t="shared" si="160"/>
        <v>0.96640000000000004</v>
      </c>
      <c r="W604" s="1150">
        <v>4500</v>
      </c>
      <c r="X604" s="1150">
        <v>4752</v>
      </c>
      <c r="Y604" s="1149">
        <f t="shared" si="162"/>
        <v>1.056</v>
      </c>
      <c r="Z604" s="1149">
        <f t="shared" si="161"/>
        <v>1.0322666666666667</v>
      </c>
      <c r="AA604" s="1150">
        <v>4400</v>
      </c>
      <c r="AB604" s="1150">
        <v>0</v>
      </c>
      <c r="AC604" s="1149">
        <f t="shared" si="155"/>
        <v>0</v>
      </c>
    </row>
    <row r="605" spans="1:29">
      <c r="A605" s="2082">
        <v>615000000035</v>
      </c>
      <c r="B605" s="2081">
        <v>32</v>
      </c>
      <c r="C605" s="1150" t="s">
        <v>3203</v>
      </c>
      <c r="D605" s="1150" t="s">
        <v>1623</v>
      </c>
      <c r="E605" s="1150" t="s">
        <v>4594</v>
      </c>
      <c r="F605" s="1150" t="s">
        <v>4428</v>
      </c>
      <c r="G605" s="1150">
        <v>5290</v>
      </c>
      <c r="H605" s="1150">
        <v>5290</v>
      </c>
      <c r="I605" s="1150">
        <v>48</v>
      </c>
      <c r="J605" s="1149">
        <f>+I605/H605</f>
        <v>9.0737240075614359E-3</v>
      </c>
      <c r="K605" s="1150">
        <v>5290</v>
      </c>
      <c r="L605" s="1150">
        <v>62.400000000000006</v>
      </c>
      <c r="M605" s="1149">
        <f>+L605/K605</f>
        <v>1.1795841209829868E-2</v>
      </c>
      <c r="N605" s="1150">
        <v>5290</v>
      </c>
      <c r="O605" s="1150">
        <v>36</v>
      </c>
      <c r="P605" s="1149">
        <f>+O605/N605</f>
        <v>6.8052930056710778E-3</v>
      </c>
      <c r="Q605" s="1150">
        <v>5290</v>
      </c>
      <c r="R605" s="1150">
        <v>0.96</v>
      </c>
      <c r="S605" s="1149">
        <f>+R605/Q605</f>
        <v>1.8147448015122872E-4</v>
      </c>
      <c r="T605" s="1150">
        <v>5290</v>
      </c>
      <c r="U605" s="1150">
        <v>1.1759999999999999</v>
      </c>
      <c r="V605" s="1149">
        <f t="shared" si="160"/>
        <v>2.2230623818525518E-4</v>
      </c>
      <c r="W605" s="1150">
        <v>5290</v>
      </c>
      <c r="X605" s="1150">
        <v>1.17</v>
      </c>
      <c r="Y605" s="1149">
        <f t="shared" si="162"/>
        <v>2.2117202268431E-4</v>
      </c>
      <c r="Z605" s="1149">
        <f t="shared" si="161"/>
        <v>4.7166351606805291E-3</v>
      </c>
      <c r="AA605" s="1150">
        <v>5290</v>
      </c>
      <c r="AB605" s="1150">
        <v>256</v>
      </c>
      <c r="AC605" s="1149">
        <f t="shared" si="155"/>
        <v>4.8393194706994332E-2</v>
      </c>
    </row>
    <row r="606" spans="1:29" s="2071" customFormat="1" ht="15">
      <c r="A606" s="2057"/>
      <c r="B606" s="2073">
        <f>+B605</f>
        <v>32</v>
      </c>
      <c r="C606" s="2060" t="s">
        <v>1698</v>
      </c>
      <c r="D606" s="2057"/>
      <c r="E606" s="2057"/>
      <c r="F606" s="2057"/>
      <c r="G606" s="2057">
        <f>SUM(G574:G605)</f>
        <v>71438.490000000005</v>
      </c>
      <c r="H606" s="2057">
        <f>SUM(H574:H605)</f>
        <v>64960</v>
      </c>
      <c r="I606" s="2057">
        <f>SUM(I574:I605)</f>
        <v>48641.36</v>
      </c>
      <c r="J606" s="2072">
        <f>+I606/H606</f>
        <v>0.74878940886699508</v>
      </c>
      <c r="K606" s="2057">
        <f>SUM(K574:K605)</f>
        <v>64960</v>
      </c>
      <c r="L606" s="2057">
        <f>SUM(L574:L605)</f>
        <v>48392.82</v>
      </c>
      <c r="M606" s="2072">
        <f>+L606/K606</f>
        <v>0.74496336206896552</v>
      </c>
      <c r="N606" s="2057">
        <f>SUM(N574:N605)</f>
        <v>64960</v>
      </c>
      <c r="O606" s="2057">
        <f>SUM(O574:O605)</f>
        <v>40221.96</v>
      </c>
      <c r="P606" s="2072">
        <f>+O606/N606</f>
        <v>0.61918041871921181</v>
      </c>
      <c r="Q606" s="2057">
        <f>SUM(Q574:Q605)</f>
        <v>64960</v>
      </c>
      <c r="R606" s="2057">
        <f>SUM(R574:R605)</f>
        <v>51913.619999999995</v>
      </c>
      <c r="S606" s="2072">
        <f>+R606/Q606</f>
        <v>0.79916286945812798</v>
      </c>
      <c r="T606" s="2057">
        <f>SUM(T574:T605)</f>
        <v>69405</v>
      </c>
      <c r="U606" s="2057">
        <f>SUM(U574:U605)</f>
        <v>49383.655999999995</v>
      </c>
      <c r="V606" s="2072">
        <f t="shared" si="160"/>
        <v>0.71152879475542097</v>
      </c>
      <c r="W606" s="2057">
        <f>SUM(W574:W605)</f>
        <v>66905</v>
      </c>
      <c r="X606" s="2057">
        <f>SUM(X574:X605)</f>
        <v>36221.369999999995</v>
      </c>
      <c r="Y606" s="2072">
        <f t="shared" si="162"/>
        <v>0.54138509827367154</v>
      </c>
      <c r="Z606" s="2072">
        <f t="shared" si="161"/>
        <v>0.69361299002902932</v>
      </c>
      <c r="AA606" s="2057">
        <f>SUM(AA574:AA605)</f>
        <v>67452.22</v>
      </c>
      <c r="AB606" s="2057">
        <f>SUM(AB574:AB605)</f>
        <v>43808.659999999989</v>
      </c>
      <c r="AC606" s="2072">
        <f t="shared" si="155"/>
        <v>0.64947691862476864</v>
      </c>
    </row>
    <row r="607" spans="1:29" ht="15">
      <c r="A607" s="1150"/>
      <c r="B607" s="2074"/>
      <c r="C607" s="2075" t="s">
        <v>1737</v>
      </c>
      <c r="D607" s="1150"/>
      <c r="E607" s="1150"/>
      <c r="F607" s="1150"/>
      <c r="G607" s="1150"/>
      <c r="H607" s="1150"/>
      <c r="I607" s="1150"/>
      <c r="J607" s="1149"/>
      <c r="K607" s="1150"/>
      <c r="L607" s="1150"/>
      <c r="M607" s="1149"/>
      <c r="N607" s="1150"/>
      <c r="O607" s="1150"/>
      <c r="P607" s="1149"/>
      <c r="Q607" s="1150"/>
      <c r="R607" s="1150"/>
      <c r="S607" s="1149"/>
      <c r="T607" s="1150"/>
      <c r="U607" s="1150"/>
      <c r="V607" s="1149"/>
      <c r="W607" s="1150"/>
      <c r="X607" s="1150"/>
      <c r="Y607" s="1149"/>
      <c r="Z607" s="1149"/>
      <c r="AA607" s="1150"/>
      <c r="AB607" s="1150"/>
      <c r="AC607" s="1149"/>
    </row>
    <row r="608" spans="1:29">
      <c r="A608" s="2082">
        <v>622000000004</v>
      </c>
      <c r="B608" s="2081">
        <v>1</v>
      </c>
      <c r="C608" s="1150" t="s">
        <v>63</v>
      </c>
      <c r="D608" s="1150" t="s">
        <v>1623</v>
      </c>
      <c r="E608" s="1150" t="s">
        <v>4418</v>
      </c>
      <c r="F608" s="1150" t="s">
        <v>4415</v>
      </c>
      <c r="G608" s="1150">
        <v>5500</v>
      </c>
      <c r="H608" s="1150">
        <v>5500</v>
      </c>
      <c r="I608" s="1150">
        <v>4704</v>
      </c>
      <c r="J608" s="1149">
        <f t="shared" ref="J608:J645" si="163">+I608/H608</f>
        <v>0.8552727272727273</v>
      </c>
      <c r="K608" s="1150">
        <v>5500</v>
      </c>
      <c r="L608" s="1150">
        <v>4896</v>
      </c>
      <c r="M608" s="1149">
        <f t="shared" ref="M608:M645" si="164">+L608/K608</f>
        <v>0.89018181818181819</v>
      </c>
      <c r="N608" s="1150">
        <v>5500</v>
      </c>
      <c r="O608" s="1150">
        <v>4848</v>
      </c>
      <c r="P608" s="1149">
        <f t="shared" ref="P608:P645" si="165">+O608/N608</f>
        <v>0.88145454545454549</v>
      </c>
      <c r="Q608" s="1150">
        <v>5500</v>
      </c>
      <c r="R608" s="1150">
        <v>4800</v>
      </c>
      <c r="S608" s="1149">
        <f t="shared" ref="S608:S645" si="166">+R608/Q608</f>
        <v>0.87272727272727268</v>
      </c>
      <c r="T608" s="1150">
        <v>5500</v>
      </c>
      <c r="U608" s="1150">
        <v>4704</v>
      </c>
      <c r="V608" s="1149">
        <f t="shared" ref="V608:V645" si="167">+U608/T608</f>
        <v>0.8552727272727273</v>
      </c>
      <c r="W608" s="1150">
        <v>5500</v>
      </c>
      <c r="X608" s="1150">
        <v>4320</v>
      </c>
      <c r="Y608" s="1149">
        <f t="shared" ref="Y608:Y645" si="168">+X608/W608</f>
        <v>0.78545454545454541</v>
      </c>
      <c r="Z608" s="1149">
        <f t="shared" ref="Z608:Z645" si="169">+(I608+L608+O608+R608+U608+X608)/(H608+K608+N608+Q608+T608+W608)</f>
        <v>0.85672727272727278</v>
      </c>
      <c r="AA608" s="1150">
        <v>5500</v>
      </c>
      <c r="AB608" s="1150">
        <v>4992</v>
      </c>
      <c r="AC608" s="1149">
        <f t="shared" ref="AC608:AC645" si="170">+AB608/AA608</f>
        <v>0.90763636363636369</v>
      </c>
    </row>
    <row r="609" spans="1:29">
      <c r="A609" s="2082">
        <v>421000000006</v>
      </c>
      <c r="B609" s="2081">
        <v>2</v>
      </c>
      <c r="C609" s="1150" t="s">
        <v>974</v>
      </c>
      <c r="D609" s="1150" t="s">
        <v>1623</v>
      </c>
      <c r="E609" s="1150" t="s">
        <v>4414</v>
      </c>
      <c r="F609" s="1150" t="s">
        <v>4415</v>
      </c>
      <c r="G609" s="1150">
        <v>5555</v>
      </c>
      <c r="H609" s="1150">
        <v>5555</v>
      </c>
      <c r="I609" s="1150">
        <v>288</v>
      </c>
      <c r="J609" s="1149">
        <f t="shared" si="163"/>
        <v>5.1845184518451846E-2</v>
      </c>
      <c r="K609" s="1150">
        <v>5555</v>
      </c>
      <c r="L609" s="1150">
        <v>3936.0000000000005</v>
      </c>
      <c r="M609" s="1149">
        <f t="shared" si="164"/>
        <v>0.70855085508550864</v>
      </c>
      <c r="N609" s="1150">
        <v>5555</v>
      </c>
      <c r="O609" s="1150">
        <v>4320</v>
      </c>
      <c r="P609" s="1149">
        <f t="shared" si="165"/>
        <v>0.77767776777677766</v>
      </c>
      <c r="Q609" s="1150">
        <v>5555</v>
      </c>
      <c r="R609" s="1150">
        <v>3984</v>
      </c>
      <c r="S609" s="1149">
        <f t="shared" si="166"/>
        <v>0.71719171917191715</v>
      </c>
      <c r="T609" s="1150">
        <v>5555</v>
      </c>
      <c r="U609" s="1150">
        <v>864</v>
      </c>
      <c r="V609" s="1149">
        <f t="shared" si="167"/>
        <v>0.15553555355535553</v>
      </c>
      <c r="W609" s="1150">
        <v>5555</v>
      </c>
      <c r="X609" s="1150">
        <v>4031.9999999999995</v>
      </c>
      <c r="Y609" s="1149">
        <f t="shared" si="168"/>
        <v>0.72583258325832578</v>
      </c>
      <c r="Z609" s="1149">
        <f t="shared" si="169"/>
        <v>0.52277227722772279</v>
      </c>
      <c r="AA609" s="1150">
        <v>5555</v>
      </c>
      <c r="AB609" s="1150">
        <v>9240</v>
      </c>
      <c r="AC609" s="1149">
        <f t="shared" si="170"/>
        <v>1.6633663366336633</v>
      </c>
    </row>
    <row r="610" spans="1:29">
      <c r="A610" s="2082">
        <v>122000000076</v>
      </c>
      <c r="B610" s="2081">
        <v>3</v>
      </c>
      <c r="C610" s="1150" t="s">
        <v>3008</v>
      </c>
      <c r="D610" s="1150" t="s">
        <v>1623</v>
      </c>
      <c r="E610" s="1150" t="s">
        <v>4418</v>
      </c>
      <c r="F610" s="1150" t="s">
        <v>4428</v>
      </c>
      <c r="G610" s="1150">
        <v>5911</v>
      </c>
      <c r="H610" s="1150">
        <v>5911</v>
      </c>
      <c r="I610" s="1150">
        <v>3216</v>
      </c>
      <c r="J610" s="1149">
        <f t="shared" si="163"/>
        <v>0.54407037726273055</v>
      </c>
      <c r="K610" s="1150">
        <v>5911</v>
      </c>
      <c r="L610" s="1150">
        <v>2208</v>
      </c>
      <c r="M610" s="1149">
        <f t="shared" si="164"/>
        <v>0.37354085603112841</v>
      </c>
      <c r="N610" s="1150">
        <v>5911</v>
      </c>
      <c r="O610" s="1150">
        <v>960</v>
      </c>
      <c r="P610" s="1149">
        <f t="shared" si="165"/>
        <v>0.16240906783962106</v>
      </c>
      <c r="Q610" s="1150">
        <v>5911</v>
      </c>
      <c r="R610" s="1150">
        <v>1032</v>
      </c>
      <c r="S610" s="1149">
        <f t="shared" si="166"/>
        <v>0.17458974792759263</v>
      </c>
      <c r="T610" s="1150">
        <v>5911</v>
      </c>
      <c r="U610" s="1150">
        <v>3144</v>
      </c>
      <c r="V610" s="1149">
        <f t="shared" si="167"/>
        <v>0.53188969717475887</v>
      </c>
      <c r="W610" s="1150">
        <v>5911</v>
      </c>
      <c r="X610" s="1150">
        <v>3216</v>
      </c>
      <c r="Y610" s="1149">
        <f t="shared" si="168"/>
        <v>0.54407037726273055</v>
      </c>
      <c r="Z610" s="1149">
        <f t="shared" si="169"/>
        <v>0.38842835391642699</v>
      </c>
      <c r="AA610" s="1150">
        <v>7000</v>
      </c>
      <c r="AB610" s="1150">
        <v>6720</v>
      </c>
      <c r="AC610" s="1149">
        <f t="shared" si="170"/>
        <v>0.96</v>
      </c>
    </row>
    <row r="611" spans="1:29">
      <c r="A611" s="2082">
        <v>123000000012</v>
      </c>
      <c r="B611" s="2081">
        <v>4</v>
      </c>
      <c r="C611" s="1150" t="s">
        <v>24</v>
      </c>
      <c r="D611" s="1150" t="s">
        <v>1623</v>
      </c>
      <c r="E611" s="1150" t="s">
        <v>4418</v>
      </c>
      <c r="F611" s="1150" t="s">
        <v>4415</v>
      </c>
      <c r="G611" s="1150">
        <v>7000</v>
      </c>
      <c r="H611" s="1150">
        <v>7000</v>
      </c>
      <c r="I611" s="1150">
        <v>520</v>
      </c>
      <c r="J611" s="1149">
        <f t="shared" si="163"/>
        <v>7.4285714285714288E-2</v>
      </c>
      <c r="K611" s="1150">
        <v>7000</v>
      </c>
      <c r="L611" s="1150">
        <v>560</v>
      </c>
      <c r="M611" s="1149">
        <f t="shared" si="164"/>
        <v>0.08</v>
      </c>
      <c r="N611" s="1150">
        <v>7000</v>
      </c>
      <c r="O611" s="1150">
        <v>400</v>
      </c>
      <c r="P611" s="1149">
        <f t="shared" si="165"/>
        <v>5.7142857142857141E-2</v>
      </c>
      <c r="Q611" s="1150">
        <v>7000</v>
      </c>
      <c r="R611" s="1150">
        <v>480</v>
      </c>
      <c r="S611" s="1149">
        <f t="shared" si="166"/>
        <v>6.8571428571428575E-2</v>
      </c>
      <c r="T611" s="1150">
        <v>7000</v>
      </c>
      <c r="U611" s="1150">
        <v>480</v>
      </c>
      <c r="V611" s="1149">
        <f t="shared" si="167"/>
        <v>6.8571428571428575E-2</v>
      </c>
      <c r="W611" s="1150">
        <v>7000</v>
      </c>
      <c r="X611" s="1150">
        <v>400</v>
      </c>
      <c r="Y611" s="1149">
        <f t="shared" si="168"/>
        <v>5.7142857142857141E-2</v>
      </c>
      <c r="Z611" s="1149">
        <f t="shared" si="169"/>
        <v>6.761904761904762E-2</v>
      </c>
      <c r="AA611" s="1150">
        <v>7778</v>
      </c>
      <c r="AB611" s="1150">
        <v>600</v>
      </c>
      <c r="AC611" s="1149">
        <f t="shared" si="170"/>
        <v>7.7140653124196448E-2</v>
      </c>
    </row>
    <row r="612" spans="1:29">
      <c r="A612" s="2082">
        <v>622000000005</v>
      </c>
      <c r="B612" s="2081">
        <v>5</v>
      </c>
      <c r="C612" s="1150" t="s">
        <v>870</v>
      </c>
      <c r="D612" s="1150" t="s">
        <v>1623</v>
      </c>
      <c r="E612" s="1150" t="s">
        <v>4414</v>
      </c>
      <c r="F612" s="1150" t="s">
        <v>4416</v>
      </c>
      <c r="G612" s="1150">
        <v>7778</v>
      </c>
      <c r="H612" s="1150">
        <v>7778</v>
      </c>
      <c r="I612" s="1150">
        <v>0</v>
      </c>
      <c r="J612" s="1149">
        <f t="shared" si="163"/>
        <v>0</v>
      </c>
      <c r="K612" s="1150">
        <v>7778</v>
      </c>
      <c r="L612" s="1150">
        <v>240</v>
      </c>
      <c r="M612" s="1149">
        <f t="shared" si="164"/>
        <v>3.0856261249678579E-2</v>
      </c>
      <c r="N612" s="1150">
        <v>7778</v>
      </c>
      <c r="O612" s="1150">
        <v>0</v>
      </c>
      <c r="P612" s="1149">
        <f t="shared" si="165"/>
        <v>0</v>
      </c>
      <c r="Q612" s="1150">
        <v>7778</v>
      </c>
      <c r="R612" s="1150">
        <v>120</v>
      </c>
      <c r="S612" s="1149">
        <f t="shared" si="166"/>
        <v>1.542813062483929E-2</v>
      </c>
      <c r="T612" s="1150">
        <v>7778</v>
      </c>
      <c r="U612" s="1150">
        <v>1320</v>
      </c>
      <c r="V612" s="1149">
        <f t="shared" si="167"/>
        <v>0.1697094368732322</v>
      </c>
      <c r="W612" s="1150">
        <v>7778</v>
      </c>
      <c r="X612" s="1150">
        <v>1200</v>
      </c>
      <c r="Y612" s="1149">
        <f t="shared" si="168"/>
        <v>0.1542813062483929</v>
      </c>
      <c r="Z612" s="1149">
        <f t="shared" si="169"/>
        <v>6.1712522499357159E-2</v>
      </c>
      <c r="AA612" s="1150">
        <v>8000</v>
      </c>
      <c r="AB612" s="1150">
        <v>7080</v>
      </c>
      <c r="AC612" s="1149">
        <f t="shared" si="170"/>
        <v>0.88500000000000001</v>
      </c>
    </row>
    <row r="613" spans="1:29">
      <c r="A613" s="2082">
        <v>611000000056</v>
      </c>
      <c r="B613" s="2081">
        <v>6</v>
      </c>
      <c r="C613" s="1150" t="s">
        <v>390</v>
      </c>
      <c r="D613" s="1150" t="s">
        <v>1623</v>
      </c>
      <c r="E613" s="1150" t="s">
        <v>4418</v>
      </c>
      <c r="F613" s="1150" t="s">
        <v>4415</v>
      </c>
      <c r="G613" s="1150">
        <v>8000</v>
      </c>
      <c r="H613" s="1150">
        <v>8000</v>
      </c>
      <c r="I613" s="1150">
        <v>7248</v>
      </c>
      <c r="J613" s="1149">
        <f t="shared" si="163"/>
        <v>0.90600000000000003</v>
      </c>
      <c r="K613" s="1150">
        <v>8000</v>
      </c>
      <c r="L613" s="1150">
        <v>7224</v>
      </c>
      <c r="M613" s="1149">
        <f t="shared" si="164"/>
        <v>0.90300000000000002</v>
      </c>
      <c r="N613" s="1150">
        <v>8000</v>
      </c>
      <c r="O613" s="1150">
        <v>7224</v>
      </c>
      <c r="P613" s="1149">
        <f t="shared" si="165"/>
        <v>0.90300000000000002</v>
      </c>
      <c r="Q613" s="1150">
        <v>8000</v>
      </c>
      <c r="R613" s="1150">
        <v>7248</v>
      </c>
      <c r="S613" s="1149">
        <f t="shared" si="166"/>
        <v>0.90600000000000003</v>
      </c>
      <c r="T613" s="1150">
        <v>8000</v>
      </c>
      <c r="U613" s="1150">
        <v>7200</v>
      </c>
      <c r="V613" s="1149">
        <f t="shared" si="167"/>
        <v>0.9</v>
      </c>
      <c r="W613" s="1150">
        <v>8000</v>
      </c>
      <c r="X613" s="1150">
        <v>7152</v>
      </c>
      <c r="Y613" s="1149">
        <f t="shared" si="168"/>
        <v>0.89400000000000002</v>
      </c>
      <c r="Z613" s="1149">
        <f t="shared" si="169"/>
        <v>0.90200000000000002</v>
      </c>
      <c r="AA613" s="1150">
        <v>8000</v>
      </c>
      <c r="AB613" s="1150">
        <v>5960</v>
      </c>
      <c r="AC613" s="1149">
        <f t="shared" si="170"/>
        <v>0.745</v>
      </c>
    </row>
    <row r="614" spans="1:29">
      <c r="A614" s="2082">
        <v>611000000100</v>
      </c>
      <c r="B614" s="2081">
        <v>7</v>
      </c>
      <c r="C614" s="1150" t="s">
        <v>3145</v>
      </c>
      <c r="D614" s="1150" t="s">
        <v>1623</v>
      </c>
      <c r="E614" s="1150" t="s">
        <v>4418</v>
      </c>
      <c r="F614" s="1150" t="s">
        <v>4415</v>
      </c>
      <c r="G614" s="1150">
        <v>8000</v>
      </c>
      <c r="H614" s="1150">
        <v>8000</v>
      </c>
      <c r="I614" s="1150">
        <v>7305.6</v>
      </c>
      <c r="J614" s="1149">
        <f t="shared" si="163"/>
        <v>0.91320000000000001</v>
      </c>
      <c r="K614" s="1150">
        <v>8000</v>
      </c>
      <c r="L614" s="1150">
        <v>6787.2</v>
      </c>
      <c r="M614" s="1149">
        <f t="shared" si="164"/>
        <v>0.84839999999999993</v>
      </c>
      <c r="N614" s="1150">
        <v>8000</v>
      </c>
      <c r="O614" s="1150">
        <v>5107.2</v>
      </c>
      <c r="P614" s="1149">
        <f t="shared" si="165"/>
        <v>0.63839999999999997</v>
      </c>
      <c r="Q614" s="1150">
        <v>8000</v>
      </c>
      <c r="R614" s="1150">
        <v>6777.6</v>
      </c>
      <c r="S614" s="1149">
        <f t="shared" si="166"/>
        <v>0.84720000000000006</v>
      </c>
      <c r="T614" s="1150">
        <v>8000</v>
      </c>
      <c r="U614" s="1150">
        <v>6076.8</v>
      </c>
      <c r="V614" s="1149">
        <f t="shared" si="167"/>
        <v>0.75960000000000005</v>
      </c>
      <c r="W614" s="1150">
        <v>8000</v>
      </c>
      <c r="X614" s="1150">
        <v>4684.8</v>
      </c>
      <c r="Y614" s="1149">
        <f t="shared" si="168"/>
        <v>0.58560000000000001</v>
      </c>
      <c r="Z614" s="1149">
        <f t="shared" si="169"/>
        <v>0.76539999999999997</v>
      </c>
      <c r="AA614" s="1150">
        <v>8000</v>
      </c>
      <c r="AB614" s="1150">
        <v>15624</v>
      </c>
      <c r="AC614" s="1149">
        <f t="shared" si="170"/>
        <v>1.9530000000000001</v>
      </c>
    </row>
    <row r="615" spans="1:29">
      <c r="A615" s="2082">
        <v>621000000006</v>
      </c>
      <c r="B615" s="2081">
        <v>8</v>
      </c>
      <c r="C615" s="1150" t="s">
        <v>42</v>
      </c>
      <c r="D615" s="1150" t="s">
        <v>1623</v>
      </c>
      <c r="E615" s="1150" t="s">
        <v>4418</v>
      </c>
      <c r="F615" s="1150" t="s">
        <v>4415</v>
      </c>
      <c r="G615" s="1150">
        <v>8000</v>
      </c>
      <c r="H615" s="1150">
        <v>8000</v>
      </c>
      <c r="I615" s="1150">
        <v>7456</v>
      </c>
      <c r="J615" s="1149">
        <f t="shared" si="163"/>
        <v>0.93200000000000005</v>
      </c>
      <c r="K615" s="1150">
        <v>8000</v>
      </c>
      <c r="L615" s="1150">
        <v>7293</v>
      </c>
      <c r="M615" s="1149">
        <f t="shared" si="164"/>
        <v>0.91162500000000002</v>
      </c>
      <c r="N615" s="1150">
        <v>8000</v>
      </c>
      <c r="O615" s="1150">
        <v>7388</v>
      </c>
      <c r="P615" s="1149">
        <f t="shared" si="165"/>
        <v>0.92349999999999999</v>
      </c>
      <c r="Q615" s="1150">
        <v>8000</v>
      </c>
      <c r="R615" s="1150">
        <v>7597</v>
      </c>
      <c r="S615" s="1149">
        <f t="shared" si="166"/>
        <v>0.94962500000000005</v>
      </c>
      <c r="T615" s="1150">
        <v>8000</v>
      </c>
      <c r="U615" s="1150">
        <v>7121</v>
      </c>
      <c r="V615" s="1149">
        <f t="shared" si="167"/>
        <v>0.89012500000000006</v>
      </c>
      <c r="W615" s="1150">
        <v>8000</v>
      </c>
      <c r="X615" s="1150">
        <v>7024</v>
      </c>
      <c r="Y615" s="1149">
        <f t="shared" si="168"/>
        <v>0.878</v>
      </c>
      <c r="Z615" s="1149">
        <f t="shared" si="169"/>
        <v>0.91414583333333332</v>
      </c>
      <c r="AA615" s="1150">
        <v>9000</v>
      </c>
      <c r="AB615" s="1150">
        <v>5080</v>
      </c>
      <c r="AC615" s="1149">
        <f t="shared" si="170"/>
        <v>0.56444444444444442</v>
      </c>
    </row>
    <row r="616" spans="1:29">
      <c r="A616" s="2082">
        <v>615000000040</v>
      </c>
      <c r="B616" s="2081">
        <v>9</v>
      </c>
      <c r="C616" s="1150" t="s">
        <v>3424</v>
      </c>
      <c r="D616" s="1150" t="s">
        <v>1623</v>
      </c>
      <c r="E616" s="1150" t="s">
        <v>4418</v>
      </c>
      <c r="F616" s="1150" t="s">
        <v>4415</v>
      </c>
      <c r="G616" s="1150">
        <v>9000</v>
      </c>
      <c r="H616" s="1150">
        <v>9000</v>
      </c>
      <c r="I616" s="1150">
        <v>6520</v>
      </c>
      <c r="J616" s="1149">
        <f t="shared" si="163"/>
        <v>0.72444444444444445</v>
      </c>
      <c r="K616" s="1150">
        <v>9000</v>
      </c>
      <c r="L616" s="1150">
        <v>6040</v>
      </c>
      <c r="M616" s="1149">
        <f t="shared" si="164"/>
        <v>0.6711111111111111</v>
      </c>
      <c r="N616" s="1150">
        <v>9000</v>
      </c>
      <c r="O616" s="1150">
        <v>5760</v>
      </c>
      <c r="P616" s="1149">
        <f t="shared" si="165"/>
        <v>0.64</v>
      </c>
      <c r="Q616" s="1150">
        <v>9000</v>
      </c>
      <c r="R616" s="1150">
        <v>5960</v>
      </c>
      <c r="S616" s="1149">
        <f t="shared" si="166"/>
        <v>0.66222222222222227</v>
      </c>
      <c r="T616" s="1150">
        <v>9000</v>
      </c>
      <c r="U616" s="1150">
        <v>6440</v>
      </c>
      <c r="V616" s="1149">
        <f t="shared" si="167"/>
        <v>0.7155555555555555</v>
      </c>
      <c r="W616" s="1150">
        <v>9000</v>
      </c>
      <c r="X616" s="1150">
        <v>6520</v>
      </c>
      <c r="Y616" s="1149">
        <f t="shared" si="168"/>
        <v>0.72444444444444445</v>
      </c>
      <c r="Z616" s="1149">
        <f t="shared" si="169"/>
        <v>0.68962962962962959</v>
      </c>
      <c r="AA616" s="1150">
        <v>10000</v>
      </c>
      <c r="AB616" s="1150">
        <v>3610.8</v>
      </c>
      <c r="AC616" s="1149">
        <f t="shared" si="170"/>
        <v>0.36108000000000001</v>
      </c>
    </row>
    <row r="617" spans="1:29">
      <c r="A617" s="2082">
        <v>123000000054</v>
      </c>
      <c r="B617" s="2081">
        <v>10</v>
      </c>
      <c r="C617" s="1150" t="s">
        <v>511</v>
      </c>
      <c r="D617" s="1150" t="s">
        <v>1623</v>
      </c>
      <c r="E617" s="1150" t="s">
        <v>4418</v>
      </c>
      <c r="F617" s="1150" t="s">
        <v>4415</v>
      </c>
      <c r="G617" s="1150">
        <v>10000</v>
      </c>
      <c r="H617" s="1150">
        <v>10000</v>
      </c>
      <c r="I617" s="1150">
        <v>2004</v>
      </c>
      <c r="J617" s="1149">
        <f t="shared" si="163"/>
        <v>0.20039999999999999</v>
      </c>
      <c r="K617" s="1150">
        <v>10000</v>
      </c>
      <c r="L617" s="1150">
        <v>2673.6000000000004</v>
      </c>
      <c r="M617" s="1149">
        <f t="shared" si="164"/>
        <v>0.26736000000000004</v>
      </c>
      <c r="N617" s="1150">
        <v>10000</v>
      </c>
      <c r="O617" s="1150">
        <v>5823.6</v>
      </c>
      <c r="P617" s="1149">
        <f t="shared" si="165"/>
        <v>0.58235999999999999</v>
      </c>
      <c r="Q617" s="1150">
        <v>10000</v>
      </c>
      <c r="R617" s="1150">
        <v>2520</v>
      </c>
      <c r="S617" s="1149">
        <f t="shared" si="166"/>
        <v>0.252</v>
      </c>
      <c r="T617" s="1150">
        <v>10000</v>
      </c>
      <c r="U617" s="1150">
        <v>4046.3999999999996</v>
      </c>
      <c r="V617" s="1149">
        <f t="shared" si="167"/>
        <v>0.40463999999999994</v>
      </c>
      <c r="W617" s="1150">
        <v>10000</v>
      </c>
      <c r="X617" s="1150">
        <v>7309.2</v>
      </c>
      <c r="Y617" s="1149">
        <f t="shared" si="168"/>
        <v>0.73092000000000001</v>
      </c>
      <c r="Z617" s="1149">
        <f t="shared" si="169"/>
        <v>0.40627999999999997</v>
      </c>
      <c r="AA617" s="1150">
        <v>10000</v>
      </c>
      <c r="AB617" s="1150">
        <v>8628.7199999999993</v>
      </c>
      <c r="AC617" s="1149">
        <f t="shared" si="170"/>
        <v>0.86287199999999997</v>
      </c>
    </row>
    <row r="618" spans="1:29">
      <c r="A618" s="2082">
        <v>611000000021</v>
      </c>
      <c r="B618" s="2081">
        <v>11</v>
      </c>
      <c r="C618" s="1150" t="s">
        <v>1026</v>
      </c>
      <c r="D618" s="1150" t="s">
        <v>1623</v>
      </c>
      <c r="E618" s="1150" t="s">
        <v>4418</v>
      </c>
      <c r="F618" s="1150" t="s">
        <v>4415</v>
      </c>
      <c r="G618" s="1150">
        <v>10000</v>
      </c>
      <c r="H618" s="1150">
        <v>10000</v>
      </c>
      <c r="I618" s="1150">
        <v>9680</v>
      </c>
      <c r="J618" s="1149">
        <f t="shared" si="163"/>
        <v>0.96799999999999997</v>
      </c>
      <c r="K618" s="1150">
        <v>10000</v>
      </c>
      <c r="L618" s="1150">
        <v>9760</v>
      </c>
      <c r="M618" s="1149">
        <f t="shared" si="164"/>
        <v>0.97599999999999998</v>
      </c>
      <c r="N618" s="1150">
        <v>10000</v>
      </c>
      <c r="O618" s="1150">
        <v>9680</v>
      </c>
      <c r="P618" s="1149">
        <f t="shared" si="165"/>
        <v>0.96799999999999997</v>
      </c>
      <c r="Q618" s="1150">
        <v>10000</v>
      </c>
      <c r="R618" s="1150">
        <v>9720</v>
      </c>
      <c r="S618" s="1149">
        <f t="shared" si="166"/>
        <v>0.97199999999999998</v>
      </c>
      <c r="T618" s="1150">
        <v>10000</v>
      </c>
      <c r="U618" s="1150">
        <v>9760</v>
      </c>
      <c r="V618" s="1149">
        <f t="shared" si="167"/>
        <v>0.97599999999999998</v>
      </c>
      <c r="W618" s="1150">
        <v>10000</v>
      </c>
      <c r="X618" s="1150">
        <v>9800</v>
      </c>
      <c r="Y618" s="1149">
        <f t="shared" si="168"/>
        <v>0.98</v>
      </c>
      <c r="Z618" s="1149">
        <f t="shared" si="169"/>
        <v>0.97333333333333338</v>
      </c>
      <c r="AA618" s="1150">
        <v>10000</v>
      </c>
      <c r="AB618" s="1150">
        <v>8880</v>
      </c>
      <c r="AC618" s="1149">
        <f t="shared" si="170"/>
        <v>0.88800000000000001</v>
      </c>
    </row>
    <row r="619" spans="1:29">
      <c r="A619" s="2082">
        <v>622000000003</v>
      </c>
      <c r="B619" s="2081">
        <v>12</v>
      </c>
      <c r="C619" s="1150" t="s">
        <v>360</v>
      </c>
      <c r="D619" s="1150" t="s">
        <v>1623</v>
      </c>
      <c r="E619" s="1150" t="s">
        <v>4593</v>
      </c>
      <c r="F619" s="1150" t="s">
        <v>4415</v>
      </c>
      <c r="G619" s="1150">
        <v>10000</v>
      </c>
      <c r="H619" s="1150">
        <v>10000</v>
      </c>
      <c r="I619" s="1150">
        <v>1650</v>
      </c>
      <c r="J619" s="1149">
        <f t="shared" si="163"/>
        <v>0.16500000000000001</v>
      </c>
      <c r="K619" s="1150">
        <v>10000</v>
      </c>
      <c r="L619" s="1150">
        <v>9600</v>
      </c>
      <c r="M619" s="1149">
        <f t="shared" si="164"/>
        <v>0.96</v>
      </c>
      <c r="N619" s="1150">
        <v>10000</v>
      </c>
      <c r="O619" s="1150">
        <v>9458</v>
      </c>
      <c r="P619" s="1149">
        <f t="shared" si="165"/>
        <v>0.94579999999999997</v>
      </c>
      <c r="Q619" s="1150">
        <v>10000</v>
      </c>
      <c r="R619" s="1150">
        <v>4611</v>
      </c>
      <c r="S619" s="1149">
        <f t="shared" si="166"/>
        <v>0.46110000000000001</v>
      </c>
      <c r="T619" s="1150">
        <v>10000</v>
      </c>
      <c r="U619" s="1150">
        <v>8882</v>
      </c>
      <c r="V619" s="1149">
        <f t="shared" si="167"/>
        <v>0.88819999999999999</v>
      </c>
      <c r="W619" s="1150">
        <v>10000</v>
      </c>
      <c r="X619" s="1150">
        <v>8224</v>
      </c>
      <c r="Y619" s="1149">
        <f t="shared" si="168"/>
        <v>0.82240000000000002</v>
      </c>
      <c r="Z619" s="1149">
        <f t="shared" si="169"/>
        <v>0.70708333333333329</v>
      </c>
      <c r="AA619" s="1150">
        <v>10700</v>
      </c>
      <c r="AB619" s="1150">
        <v>1282.44</v>
      </c>
      <c r="AC619" s="1149">
        <f t="shared" si="170"/>
        <v>0.11985420560747664</v>
      </c>
    </row>
    <row r="620" spans="1:29">
      <c r="A620" s="2082">
        <v>622000000006</v>
      </c>
      <c r="B620" s="2081">
        <v>13</v>
      </c>
      <c r="C620" s="1150" t="s">
        <v>865</v>
      </c>
      <c r="D620" s="1150" t="s">
        <v>1623</v>
      </c>
      <c r="E620" s="1150" t="s">
        <v>4418</v>
      </c>
      <c r="F620" s="1150" t="s">
        <v>4415</v>
      </c>
      <c r="G620" s="1150">
        <v>10000</v>
      </c>
      <c r="H620" s="1150">
        <v>10000</v>
      </c>
      <c r="I620" s="1150">
        <v>9457.56</v>
      </c>
      <c r="J620" s="1149">
        <f t="shared" si="163"/>
        <v>0.94575599999999993</v>
      </c>
      <c r="K620" s="1150">
        <v>10000</v>
      </c>
      <c r="L620" s="1150">
        <v>9273.7200000000012</v>
      </c>
      <c r="M620" s="1149">
        <f t="shared" si="164"/>
        <v>0.92737200000000009</v>
      </c>
      <c r="N620" s="1150">
        <v>10000</v>
      </c>
      <c r="O620" s="1150">
        <v>8902.56</v>
      </c>
      <c r="P620" s="1149">
        <f t="shared" si="165"/>
        <v>0.89025599999999994</v>
      </c>
      <c r="Q620" s="1150">
        <v>10000</v>
      </c>
      <c r="R620" s="1150">
        <v>8407.56</v>
      </c>
      <c r="S620" s="1149">
        <f t="shared" si="166"/>
        <v>0.84075599999999995</v>
      </c>
      <c r="T620" s="1150">
        <v>10000</v>
      </c>
      <c r="U620" s="1150">
        <v>8740.8000000000011</v>
      </c>
      <c r="V620" s="1149">
        <f t="shared" si="167"/>
        <v>0.87408000000000008</v>
      </c>
      <c r="W620" s="1150">
        <v>10000</v>
      </c>
      <c r="X620" s="1150">
        <v>8992.56</v>
      </c>
      <c r="Y620" s="1149">
        <f t="shared" si="168"/>
        <v>0.89925599999999994</v>
      </c>
      <c r="Z620" s="1149">
        <f t="shared" si="169"/>
        <v>0.89624599999999988</v>
      </c>
      <c r="AA620" s="1150">
        <v>12000</v>
      </c>
      <c r="AB620" s="1150">
        <v>21440</v>
      </c>
      <c r="AC620" s="1149">
        <f t="shared" si="170"/>
        <v>1.7866666666666666</v>
      </c>
    </row>
    <row r="621" spans="1:29">
      <c r="A621" s="2082">
        <v>622000000181</v>
      </c>
      <c r="B621" s="2081">
        <v>14</v>
      </c>
      <c r="C621" s="1150" t="s">
        <v>3029</v>
      </c>
      <c r="D621" s="1150" t="s">
        <v>1623</v>
      </c>
      <c r="E621" s="1150" t="s">
        <v>4418</v>
      </c>
      <c r="F621" s="1150" t="s">
        <v>4416</v>
      </c>
      <c r="G621" s="1150">
        <v>10000</v>
      </c>
      <c r="H621" s="1150">
        <v>10000</v>
      </c>
      <c r="I621" s="1150">
        <v>4870</v>
      </c>
      <c r="J621" s="1149">
        <f t="shared" si="163"/>
        <v>0.48699999999999999</v>
      </c>
      <c r="K621" s="1150">
        <v>10000</v>
      </c>
      <c r="L621" s="1150">
        <v>3430</v>
      </c>
      <c r="M621" s="1149">
        <f t="shared" si="164"/>
        <v>0.34300000000000003</v>
      </c>
      <c r="N621" s="1150">
        <v>10000</v>
      </c>
      <c r="O621" s="1150">
        <v>3430</v>
      </c>
      <c r="P621" s="1149">
        <f t="shared" si="165"/>
        <v>0.34300000000000003</v>
      </c>
      <c r="Q621" s="1150">
        <v>10000</v>
      </c>
      <c r="R621" s="1150">
        <v>3070</v>
      </c>
      <c r="S621" s="1149">
        <f t="shared" si="166"/>
        <v>0.307</v>
      </c>
      <c r="T621" s="1150">
        <v>10000</v>
      </c>
      <c r="U621" s="1150">
        <v>3790</v>
      </c>
      <c r="V621" s="1149">
        <f t="shared" si="167"/>
        <v>0.379</v>
      </c>
      <c r="W621" s="1150">
        <v>10000</v>
      </c>
      <c r="X621" s="1150">
        <v>8000</v>
      </c>
      <c r="Y621" s="1149">
        <f t="shared" si="168"/>
        <v>0.8</v>
      </c>
      <c r="Z621" s="1149">
        <f t="shared" si="169"/>
        <v>0.44316666666666665</v>
      </c>
      <c r="AA621" s="1150">
        <v>13000</v>
      </c>
      <c r="AB621" s="1150">
        <v>8692.56</v>
      </c>
      <c r="AC621" s="1149">
        <f t="shared" si="170"/>
        <v>0.66865846153846153</v>
      </c>
    </row>
    <row r="622" spans="1:29">
      <c r="A622" s="2082">
        <v>611000000002</v>
      </c>
      <c r="B622" s="2081">
        <v>15</v>
      </c>
      <c r="C622" s="1150" t="s">
        <v>358</v>
      </c>
      <c r="D622" s="1150" t="s">
        <v>1623</v>
      </c>
      <c r="E622" s="1150" t="s">
        <v>4593</v>
      </c>
      <c r="F622" s="1150" t="s">
        <v>4415</v>
      </c>
      <c r="G622" s="1150">
        <v>12000</v>
      </c>
      <c r="H622" s="1150">
        <v>12000</v>
      </c>
      <c r="I622" s="1150">
        <v>4730</v>
      </c>
      <c r="J622" s="1149">
        <f t="shared" si="163"/>
        <v>0.39416666666666667</v>
      </c>
      <c r="K622" s="1150">
        <v>12000</v>
      </c>
      <c r="L622" s="1150">
        <v>7380</v>
      </c>
      <c r="M622" s="1149">
        <f t="shared" si="164"/>
        <v>0.61499999999999999</v>
      </c>
      <c r="N622" s="1150">
        <v>12000</v>
      </c>
      <c r="O622" s="1150">
        <v>9260</v>
      </c>
      <c r="P622" s="1149">
        <f t="shared" si="165"/>
        <v>0.77166666666666661</v>
      </c>
      <c r="Q622" s="1150">
        <v>12000</v>
      </c>
      <c r="R622" s="1150">
        <v>12480</v>
      </c>
      <c r="S622" s="1149">
        <f t="shared" si="166"/>
        <v>1.04</v>
      </c>
      <c r="T622" s="1150">
        <v>12000</v>
      </c>
      <c r="U622" s="1150">
        <v>10900</v>
      </c>
      <c r="V622" s="1149">
        <f t="shared" si="167"/>
        <v>0.90833333333333333</v>
      </c>
      <c r="W622" s="1150">
        <v>12000</v>
      </c>
      <c r="X622" s="1150">
        <v>11150</v>
      </c>
      <c r="Y622" s="1149">
        <f t="shared" si="168"/>
        <v>0.9291666666666667</v>
      </c>
      <c r="Z622" s="1149">
        <f t="shared" si="169"/>
        <v>0.77638888888888891</v>
      </c>
      <c r="AA622" s="1150">
        <v>13000</v>
      </c>
      <c r="AB622" s="1150">
        <v>11376</v>
      </c>
      <c r="AC622" s="1149">
        <f t="shared" si="170"/>
        <v>0.87507692307692309</v>
      </c>
    </row>
    <row r="623" spans="1:29">
      <c r="A623" s="2082">
        <v>121000000009</v>
      </c>
      <c r="B623" s="2081">
        <v>16</v>
      </c>
      <c r="C623" s="1150" t="s">
        <v>356</v>
      </c>
      <c r="D623" s="1150" t="s">
        <v>1623</v>
      </c>
      <c r="E623" s="1150" t="s">
        <v>4593</v>
      </c>
      <c r="F623" s="1150" t="s">
        <v>4415</v>
      </c>
      <c r="G623" s="1150">
        <v>13000</v>
      </c>
      <c r="H623" s="1150">
        <v>13000</v>
      </c>
      <c r="I623" s="1150">
        <v>12225</v>
      </c>
      <c r="J623" s="1149">
        <f t="shared" si="163"/>
        <v>0.94038461538461537</v>
      </c>
      <c r="K623" s="1150">
        <v>13000</v>
      </c>
      <c r="L623" s="1150">
        <v>4597.5120000000006</v>
      </c>
      <c r="M623" s="1149">
        <f t="shared" si="164"/>
        <v>0.35365476923076927</v>
      </c>
      <c r="N623" s="1150">
        <v>13000</v>
      </c>
      <c r="O623" s="1150">
        <v>10395</v>
      </c>
      <c r="P623" s="1149">
        <f t="shared" si="165"/>
        <v>0.79961538461538462</v>
      </c>
      <c r="Q623" s="1150">
        <v>13000</v>
      </c>
      <c r="R623" s="1150">
        <v>10177.512000000001</v>
      </c>
      <c r="S623" s="1149">
        <f t="shared" si="166"/>
        <v>0.78288553846153852</v>
      </c>
      <c r="T623" s="1150">
        <v>13000</v>
      </c>
      <c r="U623" s="1150">
        <v>7522.5120000000006</v>
      </c>
      <c r="V623" s="1149">
        <f t="shared" si="167"/>
        <v>0.57865476923076931</v>
      </c>
      <c r="W623" s="1150">
        <v>13000</v>
      </c>
      <c r="X623" s="1150">
        <v>12780</v>
      </c>
      <c r="Y623" s="1149">
        <f t="shared" si="168"/>
        <v>0.98307692307692307</v>
      </c>
      <c r="Z623" s="1149">
        <f t="shared" si="169"/>
        <v>0.73971200000000015</v>
      </c>
      <c r="AA623" s="1150">
        <v>14500</v>
      </c>
      <c r="AB623" s="1150">
        <v>15840</v>
      </c>
      <c r="AC623" s="1149">
        <f t="shared" si="170"/>
        <v>1.0924137931034483</v>
      </c>
    </row>
    <row r="624" spans="1:29">
      <c r="A624" s="2082">
        <v>611000000094</v>
      </c>
      <c r="B624" s="2081">
        <v>17</v>
      </c>
      <c r="C624" s="1150" t="s">
        <v>2997</v>
      </c>
      <c r="D624" s="1150" t="s">
        <v>1623</v>
      </c>
      <c r="E624" s="1150" t="s">
        <v>4418</v>
      </c>
      <c r="F624" s="1150" t="s">
        <v>4416</v>
      </c>
      <c r="G624" s="1150">
        <v>13000</v>
      </c>
      <c r="H624" s="1150">
        <v>13000</v>
      </c>
      <c r="I624" s="1150">
        <v>11472</v>
      </c>
      <c r="J624" s="1149">
        <f t="shared" si="163"/>
        <v>0.88246153846153841</v>
      </c>
      <c r="K624" s="1150">
        <v>13000</v>
      </c>
      <c r="L624" s="1150">
        <v>11520</v>
      </c>
      <c r="M624" s="1149">
        <f t="shared" si="164"/>
        <v>0.88615384615384618</v>
      </c>
      <c r="N624" s="1150">
        <v>13000</v>
      </c>
      <c r="O624" s="1150">
        <v>11544</v>
      </c>
      <c r="P624" s="1149">
        <f t="shared" si="165"/>
        <v>0.88800000000000001</v>
      </c>
      <c r="Q624" s="1150">
        <v>13000</v>
      </c>
      <c r="R624" s="1150">
        <v>11256</v>
      </c>
      <c r="S624" s="1149">
        <f t="shared" si="166"/>
        <v>0.86584615384615382</v>
      </c>
      <c r="T624" s="1150">
        <v>13000</v>
      </c>
      <c r="U624" s="1150">
        <v>11616</v>
      </c>
      <c r="V624" s="1149">
        <f t="shared" si="167"/>
        <v>0.8935384615384615</v>
      </c>
      <c r="W624" s="1150">
        <v>13000</v>
      </c>
      <c r="X624" s="1150">
        <v>11640</v>
      </c>
      <c r="Y624" s="1149">
        <f t="shared" si="168"/>
        <v>0.89538461538461533</v>
      </c>
      <c r="Z624" s="1149">
        <f t="shared" si="169"/>
        <v>0.88523076923076927</v>
      </c>
      <c r="AA624" s="1150">
        <v>15000</v>
      </c>
      <c r="AB624" s="1150">
        <v>12000</v>
      </c>
      <c r="AC624" s="1149">
        <f t="shared" si="170"/>
        <v>0.8</v>
      </c>
    </row>
    <row r="625" spans="1:29">
      <c r="A625" s="2082">
        <v>622000000026</v>
      </c>
      <c r="B625" s="2081">
        <v>18</v>
      </c>
      <c r="C625" s="1150" t="s">
        <v>796</v>
      </c>
      <c r="D625" s="1150" t="s">
        <v>1623</v>
      </c>
      <c r="E625" s="1150" t="s">
        <v>4418</v>
      </c>
      <c r="F625" s="1150" t="s">
        <v>4415</v>
      </c>
      <c r="G625" s="1150">
        <v>13000</v>
      </c>
      <c r="H625" s="1150">
        <v>13000</v>
      </c>
      <c r="I625" s="1150">
        <v>10848</v>
      </c>
      <c r="J625" s="1149">
        <f t="shared" si="163"/>
        <v>0.83446153846153848</v>
      </c>
      <c r="K625" s="1150">
        <v>13000</v>
      </c>
      <c r="L625" s="1150">
        <v>11040</v>
      </c>
      <c r="M625" s="1149">
        <f t="shared" si="164"/>
        <v>0.84923076923076923</v>
      </c>
      <c r="N625" s="1150">
        <v>13000</v>
      </c>
      <c r="O625" s="1150">
        <v>10992</v>
      </c>
      <c r="P625" s="1149">
        <f t="shared" si="165"/>
        <v>0.84553846153846157</v>
      </c>
      <c r="Q625" s="1150">
        <v>13000</v>
      </c>
      <c r="R625" s="1150">
        <v>11520</v>
      </c>
      <c r="S625" s="1149">
        <f t="shared" si="166"/>
        <v>0.88615384615384618</v>
      </c>
      <c r="T625" s="1150">
        <v>13000</v>
      </c>
      <c r="U625" s="1150">
        <v>11136</v>
      </c>
      <c r="V625" s="1149">
        <f t="shared" si="167"/>
        <v>0.85661538461538467</v>
      </c>
      <c r="W625" s="1150">
        <v>13000</v>
      </c>
      <c r="X625" s="1150">
        <v>11232</v>
      </c>
      <c r="Y625" s="1149">
        <f t="shared" si="168"/>
        <v>0.86399999999999999</v>
      </c>
      <c r="Z625" s="1149">
        <f t="shared" si="169"/>
        <v>0.85599999999999998</v>
      </c>
      <c r="AA625" s="1150">
        <v>15000</v>
      </c>
      <c r="AB625" s="1150">
        <v>11960</v>
      </c>
      <c r="AC625" s="1149">
        <f t="shared" si="170"/>
        <v>0.79733333333333334</v>
      </c>
    </row>
    <row r="626" spans="1:29">
      <c r="A626" s="2082">
        <v>121000000007</v>
      </c>
      <c r="B626" s="2081">
        <v>19</v>
      </c>
      <c r="C626" s="1150" t="s">
        <v>366</v>
      </c>
      <c r="D626" s="1150" t="s">
        <v>1623</v>
      </c>
      <c r="E626" s="1150" t="s">
        <v>1694</v>
      </c>
      <c r="F626" s="1150" t="s">
        <v>4415</v>
      </c>
      <c r="G626" s="1150">
        <v>15000</v>
      </c>
      <c r="H626" s="1150">
        <v>15000</v>
      </c>
      <c r="I626" s="1150">
        <v>13920</v>
      </c>
      <c r="J626" s="1149">
        <f t="shared" si="163"/>
        <v>0.92800000000000005</v>
      </c>
      <c r="K626" s="1150">
        <v>15000</v>
      </c>
      <c r="L626" s="1150">
        <v>14880</v>
      </c>
      <c r="M626" s="1149">
        <f t="shared" si="164"/>
        <v>0.99199999999999999</v>
      </c>
      <c r="N626" s="1150">
        <v>15000</v>
      </c>
      <c r="O626" s="1150">
        <v>14880</v>
      </c>
      <c r="P626" s="1149">
        <f t="shared" si="165"/>
        <v>0.99199999999999999</v>
      </c>
      <c r="Q626" s="1150">
        <v>15000</v>
      </c>
      <c r="R626" s="1150">
        <v>19200</v>
      </c>
      <c r="S626" s="1149">
        <f t="shared" si="166"/>
        <v>1.28</v>
      </c>
      <c r="T626" s="1150">
        <v>15000</v>
      </c>
      <c r="U626" s="1150">
        <v>18720</v>
      </c>
      <c r="V626" s="1149">
        <f t="shared" si="167"/>
        <v>1.248</v>
      </c>
      <c r="W626" s="1150">
        <v>15000</v>
      </c>
      <c r="X626" s="1150">
        <v>12960</v>
      </c>
      <c r="Y626" s="1149">
        <f t="shared" si="168"/>
        <v>0.86399999999999999</v>
      </c>
      <c r="Z626" s="1149">
        <f t="shared" si="169"/>
        <v>1.0506666666666666</v>
      </c>
      <c r="AA626" s="1150">
        <v>16500</v>
      </c>
      <c r="AB626" s="1150">
        <v>14952</v>
      </c>
      <c r="AC626" s="1149">
        <f t="shared" si="170"/>
        <v>0.9061818181818182</v>
      </c>
    </row>
    <row r="627" spans="1:29">
      <c r="A627" s="2082">
        <v>611000000075</v>
      </c>
      <c r="B627" s="2081">
        <v>20</v>
      </c>
      <c r="C627" s="1150" t="s">
        <v>1630</v>
      </c>
      <c r="D627" s="1150" t="s">
        <v>1623</v>
      </c>
      <c r="E627" s="1150" t="s">
        <v>1694</v>
      </c>
      <c r="F627" s="1150" t="s">
        <v>4415</v>
      </c>
      <c r="G627" s="1150">
        <v>15500</v>
      </c>
      <c r="H627" s="1150">
        <v>15500</v>
      </c>
      <c r="I627" s="1150">
        <v>18384</v>
      </c>
      <c r="J627" s="1149">
        <f t="shared" si="163"/>
        <v>1.1860645161290322</v>
      </c>
      <c r="K627" s="1150">
        <v>15500</v>
      </c>
      <c r="L627" s="1150">
        <v>15216</v>
      </c>
      <c r="M627" s="1149">
        <f t="shared" si="164"/>
        <v>0.98167741935483877</v>
      </c>
      <c r="N627" s="1150">
        <v>15500</v>
      </c>
      <c r="O627" s="1150">
        <v>14064</v>
      </c>
      <c r="P627" s="1149">
        <f t="shared" si="165"/>
        <v>0.90735483870967737</v>
      </c>
      <c r="Q627" s="1150">
        <v>15500</v>
      </c>
      <c r="R627" s="1150">
        <v>13632</v>
      </c>
      <c r="S627" s="1149">
        <f t="shared" si="166"/>
        <v>0.87948387096774194</v>
      </c>
      <c r="T627" s="1150">
        <v>15500</v>
      </c>
      <c r="U627" s="1150">
        <v>15024</v>
      </c>
      <c r="V627" s="1149">
        <f t="shared" si="167"/>
        <v>0.96929032258064518</v>
      </c>
      <c r="W627" s="1150">
        <v>15500</v>
      </c>
      <c r="X627" s="1150">
        <v>11904</v>
      </c>
      <c r="Y627" s="1149">
        <f t="shared" si="168"/>
        <v>0.76800000000000002</v>
      </c>
      <c r="Z627" s="1149">
        <f t="shared" si="169"/>
        <v>0.94864516129032261</v>
      </c>
      <c r="AA627" s="1150">
        <v>16667</v>
      </c>
      <c r="AB627" s="1150">
        <v>10368</v>
      </c>
      <c r="AC627" s="1149">
        <f t="shared" si="170"/>
        <v>0.62206755864882701</v>
      </c>
    </row>
    <row r="628" spans="1:29">
      <c r="A628" s="2082">
        <v>127000000001</v>
      </c>
      <c r="B628" s="2081">
        <v>21</v>
      </c>
      <c r="C628" s="1150" t="s">
        <v>779</v>
      </c>
      <c r="D628" s="1150" t="s">
        <v>1623</v>
      </c>
      <c r="E628" s="1150" t="s">
        <v>1694</v>
      </c>
      <c r="F628" s="1150" t="s">
        <v>4415</v>
      </c>
      <c r="G628" s="1150">
        <v>16500</v>
      </c>
      <c r="H628" s="1150">
        <v>16500</v>
      </c>
      <c r="I628" s="1150">
        <v>17904</v>
      </c>
      <c r="J628" s="1149">
        <f t="shared" si="163"/>
        <v>1.0850909090909091</v>
      </c>
      <c r="K628" s="1150">
        <v>16500</v>
      </c>
      <c r="L628" s="1150">
        <v>15552</v>
      </c>
      <c r="M628" s="1149">
        <f t="shared" si="164"/>
        <v>0.94254545454545458</v>
      </c>
      <c r="N628" s="1150">
        <v>16500</v>
      </c>
      <c r="O628" s="1150">
        <v>16560</v>
      </c>
      <c r="P628" s="1149">
        <f t="shared" si="165"/>
        <v>1.0036363636363637</v>
      </c>
      <c r="Q628" s="1150">
        <v>16500</v>
      </c>
      <c r="R628" s="1150">
        <v>16343.999999999998</v>
      </c>
      <c r="S628" s="1149">
        <f t="shared" si="166"/>
        <v>0.9905454545454544</v>
      </c>
      <c r="T628" s="1150">
        <v>16500</v>
      </c>
      <c r="U628" s="1150">
        <v>13872</v>
      </c>
      <c r="V628" s="1149">
        <f t="shared" si="167"/>
        <v>0.84072727272727277</v>
      </c>
      <c r="W628" s="1150">
        <v>16500</v>
      </c>
      <c r="X628" s="1150">
        <v>15888</v>
      </c>
      <c r="Y628" s="1149">
        <f t="shared" si="168"/>
        <v>0.96290909090909094</v>
      </c>
      <c r="Z628" s="1149">
        <f t="shared" si="169"/>
        <v>0.97090909090909094</v>
      </c>
      <c r="AA628" s="1150">
        <v>16667</v>
      </c>
      <c r="AB628" s="1150">
        <v>61725.599999999999</v>
      </c>
      <c r="AC628" s="1149">
        <f t="shared" si="170"/>
        <v>3.7034619307613847</v>
      </c>
    </row>
    <row r="629" spans="1:29">
      <c r="A629" s="2082">
        <v>123000000052</v>
      </c>
      <c r="B629" s="2081">
        <v>22</v>
      </c>
      <c r="C629" s="1150" t="s">
        <v>1087</v>
      </c>
      <c r="D629" s="1150" t="s">
        <v>421</v>
      </c>
      <c r="E629" s="1150" t="s">
        <v>4418</v>
      </c>
      <c r="F629" s="1150" t="s">
        <v>4415</v>
      </c>
      <c r="G629" s="1150">
        <v>16667</v>
      </c>
      <c r="H629" s="1150">
        <v>16667</v>
      </c>
      <c r="I629" s="1150">
        <v>8736</v>
      </c>
      <c r="J629" s="1149">
        <f t="shared" si="163"/>
        <v>0.52414951700965984</v>
      </c>
      <c r="K629" s="1150">
        <v>16667</v>
      </c>
      <c r="L629" s="1150">
        <v>10464</v>
      </c>
      <c r="M629" s="1149">
        <f t="shared" si="164"/>
        <v>0.62782744345113095</v>
      </c>
      <c r="N629" s="1150">
        <v>16667</v>
      </c>
      <c r="O629" s="1150">
        <v>0</v>
      </c>
      <c r="P629" s="1149">
        <f t="shared" si="165"/>
        <v>0</v>
      </c>
      <c r="Q629" s="1150">
        <v>16667</v>
      </c>
      <c r="R629" s="1150">
        <v>0</v>
      </c>
      <c r="S629" s="1149">
        <f t="shared" si="166"/>
        <v>0</v>
      </c>
      <c r="T629" s="1150">
        <v>16667</v>
      </c>
      <c r="U629" s="1150">
        <v>0</v>
      </c>
      <c r="V629" s="1149">
        <f t="shared" si="167"/>
        <v>0</v>
      </c>
      <c r="W629" s="1150">
        <v>16667</v>
      </c>
      <c r="X629" s="1150">
        <v>0</v>
      </c>
      <c r="Y629" s="1149">
        <f t="shared" si="168"/>
        <v>0</v>
      </c>
      <c r="Z629" s="1149">
        <f t="shared" si="169"/>
        <v>0.19199616007679846</v>
      </c>
      <c r="AA629" s="1150">
        <v>17500</v>
      </c>
      <c r="AB629" s="1150">
        <v>16176</v>
      </c>
      <c r="AC629" s="1149">
        <f t="shared" si="170"/>
        <v>0.92434285714285713</v>
      </c>
    </row>
    <row r="630" spans="1:29">
      <c r="A630" s="2082">
        <v>622000000007</v>
      </c>
      <c r="B630" s="2081">
        <v>23</v>
      </c>
      <c r="C630" s="1150" t="s">
        <v>800</v>
      </c>
      <c r="D630" s="1150" t="s">
        <v>1623</v>
      </c>
      <c r="E630" s="1150" t="s">
        <v>4417</v>
      </c>
      <c r="F630" s="1150" t="s">
        <v>4416</v>
      </c>
      <c r="G630" s="1150">
        <v>16667</v>
      </c>
      <c r="H630" s="1150">
        <v>16667</v>
      </c>
      <c r="I630" s="1150">
        <v>12761.5</v>
      </c>
      <c r="J630" s="1149">
        <f t="shared" si="163"/>
        <v>0.76567468650626991</v>
      </c>
      <c r="K630" s="1150">
        <v>16667</v>
      </c>
      <c r="L630" s="1150">
        <v>18073.7</v>
      </c>
      <c r="M630" s="1149">
        <f t="shared" si="164"/>
        <v>1.0844003119937602</v>
      </c>
      <c r="N630" s="1150">
        <v>16667</v>
      </c>
      <c r="O630" s="1150">
        <v>11170.2</v>
      </c>
      <c r="P630" s="1149">
        <f t="shared" si="165"/>
        <v>0.67019859602807952</v>
      </c>
      <c r="Q630" s="1150">
        <v>16667</v>
      </c>
      <c r="R630" s="1150">
        <v>12262.81</v>
      </c>
      <c r="S630" s="1149">
        <f t="shared" si="166"/>
        <v>0.73575388492230154</v>
      </c>
      <c r="T630" s="1150">
        <v>16667</v>
      </c>
      <c r="U630" s="1150">
        <v>13778.2</v>
      </c>
      <c r="V630" s="1149">
        <f t="shared" si="167"/>
        <v>0.82667546649067025</v>
      </c>
      <c r="W630" s="1150">
        <v>16667</v>
      </c>
      <c r="X630" s="1150">
        <v>15109.4</v>
      </c>
      <c r="Y630" s="1149">
        <f t="shared" si="168"/>
        <v>0.90654586908261836</v>
      </c>
      <c r="Z630" s="1149">
        <f t="shared" si="169"/>
        <v>0.83154146917061655</v>
      </c>
      <c r="AA630" s="1150">
        <v>18000</v>
      </c>
      <c r="AB630" s="1150">
        <v>19880</v>
      </c>
      <c r="AC630" s="1149">
        <f t="shared" si="170"/>
        <v>1.1044444444444443</v>
      </c>
    </row>
    <row r="631" spans="1:29">
      <c r="A631" s="2082">
        <v>122000000039</v>
      </c>
      <c r="B631" s="2081">
        <v>24</v>
      </c>
      <c r="C631" s="1150" t="s">
        <v>367</v>
      </c>
      <c r="D631" s="1150" t="s">
        <v>1623</v>
      </c>
      <c r="E631" s="1150" t="s">
        <v>1694</v>
      </c>
      <c r="F631" s="1150" t="s">
        <v>4415</v>
      </c>
      <c r="G631" s="1150">
        <v>18000</v>
      </c>
      <c r="H631" s="1150">
        <v>18000</v>
      </c>
      <c r="I631" s="1150">
        <v>16120.000000000002</v>
      </c>
      <c r="J631" s="1149">
        <f t="shared" si="163"/>
        <v>0.89555555555555566</v>
      </c>
      <c r="K631" s="1150">
        <v>18000</v>
      </c>
      <c r="L631" s="1150">
        <v>15080</v>
      </c>
      <c r="M631" s="1149">
        <f t="shared" si="164"/>
        <v>0.83777777777777773</v>
      </c>
      <c r="N631" s="1150">
        <v>18000</v>
      </c>
      <c r="O631" s="1150">
        <v>14920</v>
      </c>
      <c r="P631" s="1149">
        <f t="shared" si="165"/>
        <v>0.8288888888888889</v>
      </c>
      <c r="Q631" s="1150">
        <v>18000</v>
      </c>
      <c r="R631" s="1150">
        <v>15800</v>
      </c>
      <c r="S631" s="1149">
        <f t="shared" si="166"/>
        <v>0.87777777777777777</v>
      </c>
      <c r="T631" s="1150">
        <v>18000</v>
      </c>
      <c r="U631" s="1150">
        <v>14520</v>
      </c>
      <c r="V631" s="1149">
        <f t="shared" si="167"/>
        <v>0.80666666666666664</v>
      </c>
      <c r="W631" s="1150">
        <v>18000</v>
      </c>
      <c r="X631" s="1150">
        <v>14600</v>
      </c>
      <c r="Y631" s="1149">
        <f t="shared" si="168"/>
        <v>0.81111111111111112</v>
      </c>
      <c r="Z631" s="1149">
        <f t="shared" si="169"/>
        <v>0.84296296296296291</v>
      </c>
      <c r="AA631" s="1150">
        <v>18000</v>
      </c>
      <c r="AB631" s="1150">
        <v>19725</v>
      </c>
      <c r="AC631" s="1149">
        <f t="shared" si="170"/>
        <v>1.0958333333333334</v>
      </c>
    </row>
    <row r="632" spans="1:29">
      <c r="A632" s="2082">
        <v>611000000035</v>
      </c>
      <c r="B632" s="2081">
        <v>25</v>
      </c>
      <c r="C632" s="1150" t="s">
        <v>1265</v>
      </c>
      <c r="D632" s="1150" t="s">
        <v>1623</v>
      </c>
      <c r="E632" s="1150" t="s">
        <v>4418</v>
      </c>
      <c r="F632" s="1150" t="s">
        <v>4416</v>
      </c>
      <c r="G632" s="1150">
        <v>18000</v>
      </c>
      <c r="H632" s="1150">
        <v>18000</v>
      </c>
      <c r="I632" s="1150">
        <v>13847.999999999998</v>
      </c>
      <c r="J632" s="1149">
        <f t="shared" si="163"/>
        <v>0.7693333333333332</v>
      </c>
      <c r="K632" s="1150">
        <v>18000</v>
      </c>
      <c r="L632" s="1150">
        <v>11256.000000000002</v>
      </c>
      <c r="M632" s="1149">
        <f t="shared" si="164"/>
        <v>0.62533333333333341</v>
      </c>
      <c r="N632" s="1150">
        <v>18000</v>
      </c>
      <c r="O632" s="1150">
        <v>13584</v>
      </c>
      <c r="P632" s="1149">
        <f t="shared" si="165"/>
        <v>0.75466666666666671</v>
      </c>
      <c r="Q632" s="1150">
        <v>18000</v>
      </c>
      <c r="R632" s="1150">
        <v>15696</v>
      </c>
      <c r="S632" s="1149">
        <f t="shared" si="166"/>
        <v>0.872</v>
      </c>
      <c r="T632" s="1150">
        <v>18000</v>
      </c>
      <c r="U632" s="1150">
        <v>20136</v>
      </c>
      <c r="V632" s="1149">
        <f t="shared" si="167"/>
        <v>1.1186666666666667</v>
      </c>
      <c r="W632" s="1150">
        <v>18000</v>
      </c>
      <c r="X632" s="1150">
        <v>18984</v>
      </c>
      <c r="Y632" s="1149">
        <f t="shared" si="168"/>
        <v>1.0546666666666666</v>
      </c>
      <c r="Z632" s="1149">
        <f t="shared" si="169"/>
        <v>0.86577777777777776</v>
      </c>
      <c r="AA632" s="1150">
        <v>18500</v>
      </c>
      <c r="AB632" s="1150">
        <v>17200</v>
      </c>
      <c r="AC632" s="1149">
        <f t="shared" si="170"/>
        <v>0.92972972972972978</v>
      </c>
    </row>
    <row r="633" spans="1:29">
      <c r="A633" s="2082">
        <v>611000000025</v>
      </c>
      <c r="B633" s="2081">
        <v>26</v>
      </c>
      <c r="C633" s="1150" t="s">
        <v>780</v>
      </c>
      <c r="D633" s="1150" t="s">
        <v>1623</v>
      </c>
      <c r="E633" s="1150" t="s">
        <v>1694</v>
      </c>
      <c r="F633" s="1150" t="s">
        <v>4415</v>
      </c>
      <c r="G633" s="1150">
        <v>18500</v>
      </c>
      <c r="H633" s="1150">
        <v>18500</v>
      </c>
      <c r="I633" s="1150">
        <v>20800</v>
      </c>
      <c r="J633" s="1149">
        <f t="shared" si="163"/>
        <v>1.1243243243243244</v>
      </c>
      <c r="K633" s="1150">
        <v>18500</v>
      </c>
      <c r="L633" s="1150">
        <v>18400</v>
      </c>
      <c r="M633" s="1149">
        <f t="shared" si="164"/>
        <v>0.99459459459459465</v>
      </c>
      <c r="N633" s="1150">
        <v>18500</v>
      </c>
      <c r="O633" s="1150">
        <v>18400</v>
      </c>
      <c r="P633" s="1149">
        <f t="shared" si="165"/>
        <v>0.99459459459459465</v>
      </c>
      <c r="Q633" s="1150">
        <v>18500</v>
      </c>
      <c r="R633" s="1150">
        <v>20000</v>
      </c>
      <c r="S633" s="1149">
        <f t="shared" si="166"/>
        <v>1.0810810810810811</v>
      </c>
      <c r="T633" s="1150">
        <v>18500</v>
      </c>
      <c r="U633" s="1150">
        <v>18400</v>
      </c>
      <c r="V633" s="1149">
        <f t="shared" si="167"/>
        <v>0.99459459459459465</v>
      </c>
      <c r="W633" s="1150">
        <v>18500</v>
      </c>
      <c r="X633" s="1150">
        <v>19600</v>
      </c>
      <c r="Y633" s="1149">
        <f t="shared" si="168"/>
        <v>1.0594594594594595</v>
      </c>
      <c r="Z633" s="1149">
        <f t="shared" si="169"/>
        <v>1.0414414414414415</v>
      </c>
      <c r="AA633" s="1150">
        <v>19000</v>
      </c>
      <c r="AB633" s="1150">
        <v>11232</v>
      </c>
      <c r="AC633" s="1149">
        <f t="shared" si="170"/>
        <v>0.5911578947368421</v>
      </c>
    </row>
    <row r="634" spans="1:29">
      <c r="A634" s="2082">
        <v>622000000002</v>
      </c>
      <c r="B634" s="2081">
        <v>27</v>
      </c>
      <c r="C634" s="1150" t="s">
        <v>803</v>
      </c>
      <c r="D634" s="1150" t="s">
        <v>1623</v>
      </c>
      <c r="E634" s="1150" t="s">
        <v>1694</v>
      </c>
      <c r="F634" s="1150" t="s">
        <v>4415</v>
      </c>
      <c r="G634" s="1150">
        <v>19000</v>
      </c>
      <c r="H634" s="1150">
        <v>19000</v>
      </c>
      <c r="I634" s="1150">
        <v>20112</v>
      </c>
      <c r="J634" s="1149">
        <f t="shared" si="163"/>
        <v>1.0585263157894738</v>
      </c>
      <c r="K634" s="1150">
        <v>19000</v>
      </c>
      <c r="L634" s="1150">
        <v>19296</v>
      </c>
      <c r="M634" s="1149">
        <f t="shared" si="164"/>
        <v>1.0155789473684211</v>
      </c>
      <c r="N634" s="1150">
        <v>19000</v>
      </c>
      <c r="O634" s="1150">
        <v>13104</v>
      </c>
      <c r="P634" s="1149">
        <f t="shared" si="165"/>
        <v>0.68968421052631579</v>
      </c>
      <c r="Q634" s="1150">
        <v>19000</v>
      </c>
      <c r="R634" s="1150">
        <v>14736</v>
      </c>
      <c r="S634" s="1149">
        <f t="shared" si="166"/>
        <v>0.77557894736842103</v>
      </c>
      <c r="T634" s="1150">
        <v>19000</v>
      </c>
      <c r="U634" s="1150">
        <v>19392</v>
      </c>
      <c r="V634" s="1149">
        <f t="shared" si="167"/>
        <v>1.0206315789473683</v>
      </c>
      <c r="W634" s="1150">
        <v>19000</v>
      </c>
      <c r="X634" s="1150">
        <v>19008</v>
      </c>
      <c r="Y634" s="1149">
        <f t="shared" si="168"/>
        <v>1.0004210526315789</v>
      </c>
      <c r="Z634" s="1149">
        <f t="shared" si="169"/>
        <v>0.92673684210526319</v>
      </c>
      <c r="AA634" s="1150">
        <v>19000</v>
      </c>
      <c r="AB634" s="1150">
        <v>17712</v>
      </c>
      <c r="AC634" s="1149">
        <f t="shared" si="170"/>
        <v>0.93221052631578949</v>
      </c>
    </row>
    <row r="635" spans="1:29">
      <c r="A635" s="2082">
        <v>622000000159</v>
      </c>
      <c r="B635" s="2081">
        <v>28</v>
      </c>
      <c r="C635" s="1150" t="s">
        <v>2737</v>
      </c>
      <c r="D635" s="1150" t="s">
        <v>1623</v>
      </c>
      <c r="E635" s="1150" t="s">
        <v>1694</v>
      </c>
      <c r="F635" s="1150" t="s">
        <v>4415</v>
      </c>
      <c r="G635" s="1150">
        <v>19000</v>
      </c>
      <c r="H635" s="1150">
        <v>19000</v>
      </c>
      <c r="I635" s="1150">
        <v>18000</v>
      </c>
      <c r="J635" s="1149">
        <f t="shared" si="163"/>
        <v>0.94736842105263153</v>
      </c>
      <c r="K635" s="1150">
        <v>19000</v>
      </c>
      <c r="L635" s="1150">
        <v>19344</v>
      </c>
      <c r="M635" s="1149">
        <f t="shared" si="164"/>
        <v>1.0181052631578948</v>
      </c>
      <c r="N635" s="1150">
        <v>19000</v>
      </c>
      <c r="O635" s="1150">
        <v>18288</v>
      </c>
      <c r="P635" s="1149">
        <f t="shared" si="165"/>
        <v>0.96252631578947367</v>
      </c>
      <c r="Q635" s="1150">
        <v>19000</v>
      </c>
      <c r="R635" s="1150">
        <v>16800</v>
      </c>
      <c r="S635" s="1149">
        <f t="shared" si="166"/>
        <v>0.88421052631578945</v>
      </c>
      <c r="T635" s="1150">
        <v>19000</v>
      </c>
      <c r="U635" s="1150">
        <v>18048</v>
      </c>
      <c r="V635" s="1149">
        <f t="shared" si="167"/>
        <v>0.94989473684210524</v>
      </c>
      <c r="W635" s="1150">
        <v>19000</v>
      </c>
      <c r="X635" s="1150">
        <v>19968</v>
      </c>
      <c r="Y635" s="1149">
        <f t="shared" si="168"/>
        <v>1.0509473684210526</v>
      </c>
      <c r="Z635" s="1149">
        <f t="shared" si="169"/>
        <v>0.96884210526315795</v>
      </c>
      <c r="AA635" s="1150">
        <v>20000</v>
      </c>
      <c r="AB635" s="1150">
        <v>17188</v>
      </c>
      <c r="AC635" s="1149">
        <f t="shared" si="170"/>
        <v>0.85940000000000005</v>
      </c>
    </row>
    <row r="636" spans="1:29">
      <c r="A636" s="2082">
        <v>121000000021</v>
      </c>
      <c r="B636" s="2081">
        <v>29</v>
      </c>
      <c r="C636" s="1150" t="s">
        <v>790</v>
      </c>
      <c r="D636" s="1150" t="s">
        <v>1623</v>
      </c>
      <c r="E636" s="1150" t="s">
        <v>1687</v>
      </c>
      <c r="F636" s="1150" t="s">
        <v>4415</v>
      </c>
      <c r="G636" s="1150">
        <v>20000</v>
      </c>
      <c r="H636" s="1150">
        <v>20000</v>
      </c>
      <c r="I636" s="1150">
        <v>18062.5</v>
      </c>
      <c r="J636" s="1149">
        <f t="shared" si="163"/>
        <v>0.90312499999999996</v>
      </c>
      <c r="K636" s="1150">
        <v>20000</v>
      </c>
      <c r="L636" s="1150">
        <v>12948.73</v>
      </c>
      <c r="M636" s="1149">
        <f t="shared" si="164"/>
        <v>0.64743649999999997</v>
      </c>
      <c r="N636" s="1150">
        <v>20000</v>
      </c>
      <c r="O636" s="1150">
        <v>13750</v>
      </c>
      <c r="P636" s="1149">
        <f t="shared" si="165"/>
        <v>0.6875</v>
      </c>
      <c r="Q636" s="1150">
        <v>20000</v>
      </c>
      <c r="R636" s="1150">
        <v>17062.5</v>
      </c>
      <c r="S636" s="1149">
        <f t="shared" si="166"/>
        <v>0.85312500000000002</v>
      </c>
      <c r="T636" s="1150">
        <v>20000</v>
      </c>
      <c r="U636" s="1150">
        <v>17500</v>
      </c>
      <c r="V636" s="1149">
        <f t="shared" si="167"/>
        <v>0.875</v>
      </c>
      <c r="W636" s="1150">
        <v>20000</v>
      </c>
      <c r="X636" s="1150">
        <v>18500</v>
      </c>
      <c r="Y636" s="1149">
        <f t="shared" si="168"/>
        <v>0.92500000000000004</v>
      </c>
      <c r="Z636" s="1149">
        <f t="shared" si="169"/>
        <v>0.81519774999999994</v>
      </c>
      <c r="AA636" s="1150">
        <v>22000</v>
      </c>
      <c r="AB636" s="1150">
        <v>76937</v>
      </c>
      <c r="AC636" s="1149">
        <f t="shared" si="170"/>
        <v>3.4971363636363635</v>
      </c>
    </row>
    <row r="637" spans="1:29">
      <c r="A637" s="2082">
        <v>611000000022</v>
      </c>
      <c r="B637" s="2081">
        <v>30</v>
      </c>
      <c r="C637" s="1150" t="s">
        <v>1027</v>
      </c>
      <c r="D637" s="1150" t="s">
        <v>1623</v>
      </c>
      <c r="E637" s="1150" t="s">
        <v>4418</v>
      </c>
      <c r="F637" s="1150" t="s">
        <v>4416</v>
      </c>
      <c r="G637" s="1150">
        <v>22000</v>
      </c>
      <c r="H637" s="1150">
        <v>22000</v>
      </c>
      <c r="I637" s="1150">
        <v>34337</v>
      </c>
      <c r="J637" s="1149">
        <f t="shared" si="163"/>
        <v>1.5607727272727272</v>
      </c>
      <c r="K637" s="1150">
        <v>22000</v>
      </c>
      <c r="L637" s="1150">
        <v>21106.799999999999</v>
      </c>
      <c r="M637" s="1149">
        <f t="shared" si="164"/>
        <v>0.95939999999999992</v>
      </c>
      <c r="N637" s="1150">
        <v>22000</v>
      </c>
      <c r="O637" s="1150">
        <v>21562</v>
      </c>
      <c r="P637" s="1149">
        <f t="shared" si="165"/>
        <v>0.98009090909090912</v>
      </c>
      <c r="Q637" s="1150">
        <v>22000</v>
      </c>
      <c r="R637" s="1150">
        <v>20672.900000000001</v>
      </c>
      <c r="S637" s="1149">
        <f t="shared" si="166"/>
        <v>0.93967727272727275</v>
      </c>
      <c r="T637" s="1150">
        <v>22000</v>
      </c>
      <c r="U637" s="1150">
        <v>21688.1</v>
      </c>
      <c r="V637" s="1149">
        <f t="shared" si="167"/>
        <v>0.98582272727272724</v>
      </c>
      <c r="W637" s="1150">
        <v>22000</v>
      </c>
      <c r="X637" s="1150">
        <v>38417.4</v>
      </c>
      <c r="Y637" s="1149">
        <f t="shared" si="168"/>
        <v>1.7462454545454547</v>
      </c>
      <c r="Z637" s="1149">
        <f t="shared" si="169"/>
        <v>1.1953348484848485</v>
      </c>
      <c r="AA637" s="1150">
        <v>22000</v>
      </c>
      <c r="AB637" s="1150">
        <v>21744</v>
      </c>
      <c r="AC637" s="1149">
        <f t="shared" si="170"/>
        <v>0.98836363636363633</v>
      </c>
    </row>
    <row r="638" spans="1:29">
      <c r="A638" s="2082">
        <v>621000000029</v>
      </c>
      <c r="B638" s="2081">
        <v>31</v>
      </c>
      <c r="C638" s="1150" t="s">
        <v>1008</v>
      </c>
      <c r="D638" s="1150" t="s">
        <v>1623</v>
      </c>
      <c r="E638" s="1150" t="s">
        <v>1694</v>
      </c>
      <c r="F638" s="1150" t="s">
        <v>4415</v>
      </c>
      <c r="G638" s="1150">
        <v>22000</v>
      </c>
      <c r="H638" s="1150">
        <v>22000</v>
      </c>
      <c r="I638" s="1150">
        <v>21456</v>
      </c>
      <c r="J638" s="1149">
        <f t="shared" si="163"/>
        <v>0.97527272727272729</v>
      </c>
      <c r="K638" s="1150">
        <v>22000</v>
      </c>
      <c r="L638" s="1150">
        <v>22128</v>
      </c>
      <c r="M638" s="1149">
        <f t="shared" si="164"/>
        <v>1.0058181818181817</v>
      </c>
      <c r="N638" s="1150">
        <v>22000</v>
      </c>
      <c r="O638" s="1150">
        <v>19008</v>
      </c>
      <c r="P638" s="1149">
        <f t="shared" si="165"/>
        <v>0.86399999999999999</v>
      </c>
      <c r="Q638" s="1150">
        <v>22000</v>
      </c>
      <c r="R638" s="1150">
        <v>20736</v>
      </c>
      <c r="S638" s="1149">
        <f t="shared" si="166"/>
        <v>0.94254545454545458</v>
      </c>
      <c r="T638" s="1150">
        <v>22000</v>
      </c>
      <c r="U638" s="1150">
        <v>19392</v>
      </c>
      <c r="V638" s="1149">
        <f t="shared" si="167"/>
        <v>0.88145454545454549</v>
      </c>
      <c r="W638" s="1150">
        <v>22000</v>
      </c>
      <c r="X638" s="1150">
        <v>20592</v>
      </c>
      <c r="Y638" s="1149">
        <f t="shared" si="168"/>
        <v>0.93600000000000005</v>
      </c>
      <c r="Z638" s="1149">
        <f t="shared" si="169"/>
        <v>0.93418181818181822</v>
      </c>
      <c r="AA638" s="1150">
        <v>22222</v>
      </c>
      <c r="AB638" s="1150">
        <v>16320</v>
      </c>
      <c r="AC638" s="1149">
        <f t="shared" si="170"/>
        <v>0.73440734407344077</v>
      </c>
    </row>
    <row r="639" spans="1:29">
      <c r="A639" s="2082">
        <v>611000000066</v>
      </c>
      <c r="B639" s="2081">
        <v>32</v>
      </c>
      <c r="C639" s="1150" t="s">
        <v>796</v>
      </c>
      <c r="D639" s="1150" t="s">
        <v>1623</v>
      </c>
      <c r="E639" s="1150" t="s">
        <v>4418</v>
      </c>
      <c r="F639" s="1150" t="s">
        <v>4415</v>
      </c>
      <c r="G639" s="1150">
        <v>22222</v>
      </c>
      <c r="H639" s="1150">
        <v>22222</v>
      </c>
      <c r="I639" s="1150">
        <v>15983.999999999998</v>
      </c>
      <c r="J639" s="1149">
        <f t="shared" si="163"/>
        <v>0.71928719287192866</v>
      </c>
      <c r="K639" s="1150">
        <v>22222</v>
      </c>
      <c r="L639" s="1150">
        <v>15552</v>
      </c>
      <c r="M639" s="1149">
        <f t="shared" si="164"/>
        <v>0.69984699846998466</v>
      </c>
      <c r="N639" s="1150">
        <v>22222</v>
      </c>
      <c r="O639" s="1150">
        <v>16368</v>
      </c>
      <c r="P639" s="1149">
        <f t="shared" si="165"/>
        <v>0.73656736567365677</v>
      </c>
      <c r="Q639" s="1150">
        <v>22222</v>
      </c>
      <c r="R639" s="1150">
        <v>18480</v>
      </c>
      <c r="S639" s="1149">
        <f t="shared" si="166"/>
        <v>0.83160831608316088</v>
      </c>
      <c r="T639" s="1150">
        <v>22222</v>
      </c>
      <c r="U639" s="1150">
        <v>18384</v>
      </c>
      <c r="V639" s="1149">
        <f t="shared" si="167"/>
        <v>0.82728827288272888</v>
      </c>
      <c r="W639" s="1150">
        <v>22222</v>
      </c>
      <c r="X639" s="1150">
        <v>17616</v>
      </c>
      <c r="Y639" s="1149">
        <f t="shared" si="168"/>
        <v>0.79272792727927277</v>
      </c>
      <c r="Z639" s="1149">
        <f t="shared" si="169"/>
        <v>0.76788767887678877</v>
      </c>
      <c r="AA639" s="1150">
        <v>23000</v>
      </c>
      <c r="AB639" s="1150">
        <v>21600</v>
      </c>
      <c r="AC639" s="1149">
        <f t="shared" si="170"/>
        <v>0.93913043478260871</v>
      </c>
    </row>
    <row r="640" spans="1:29">
      <c r="A640" s="2082">
        <v>622000000170</v>
      </c>
      <c r="B640" s="2081">
        <v>33</v>
      </c>
      <c r="C640" s="1150" t="s">
        <v>1627</v>
      </c>
      <c r="D640" s="1150" t="s">
        <v>1623</v>
      </c>
      <c r="E640" s="1150" t="s">
        <v>4418</v>
      </c>
      <c r="F640" s="1150" t="s">
        <v>4415</v>
      </c>
      <c r="G640" s="1150">
        <v>23000</v>
      </c>
      <c r="H640" s="1150">
        <v>23000</v>
      </c>
      <c r="I640" s="1150">
        <v>16848</v>
      </c>
      <c r="J640" s="1149">
        <f t="shared" si="163"/>
        <v>0.73252173913043483</v>
      </c>
      <c r="K640" s="1150">
        <v>23000</v>
      </c>
      <c r="L640" s="1150">
        <v>15290</v>
      </c>
      <c r="M640" s="1149">
        <f t="shared" si="164"/>
        <v>0.6647826086956522</v>
      </c>
      <c r="N640" s="1150">
        <v>23000</v>
      </c>
      <c r="O640" s="1150">
        <v>13802</v>
      </c>
      <c r="P640" s="1149">
        <f t="shared" si="165"/>
        <v>0.60008695652173916</v>
      </c>
      <c r="Q640" s="1150">
        <v>23000</v>
      </c>
      <c r="R640" s="1150">
        <v>15674</v>
      </c>
      <c r="S640" s="1149">
        <f t="shared" si="166"/>
        <v>0.6814782608695652</v>
      </c>
      <c r="T640" s="1150">
        <v>23000</v>
      </c>
      <c r="U640" s="1150">
        <v>21696</v>
      </c>
      <c r="V640" s="1149">
        <f t="shared" si="167"/>
        <v>0.94330434782608696</v>
      </c>
      <c r="W640" s="1150">
        <v>23000</v>
      </c>
      <c r="X640" s="1150">
        <v>21024</v>
      </c>
      <c r="Y640" s="1149">
        <f t="shared" si="168"/>
        <v>0.9140869565217391</v>
      </c>
      <c r="Z640" s="1149">
        <f t="shared" si="169"/>
        <v>0.75604347826086959</v>
      </c>
      <c r="AA640" s="1150">
        <v>25000</v>
      </c>
      <c r="AB640" s="1150">
        <v>1560</v>
      </c>
      <c r="AC640" s="1149">
        <f t="shared" si="170"/>
        <v>6.2399999999999997E-2</v>
      </c>
    </row>
    <row r="641" spans="1:29">
      <c r="A641" s="2082">
        <v>611000000008</v>
      </c>
      <c r="B641" s="2081">
        <v>34</v>
      </c>
      <c r="C641" s="1150" t="s">
        <v>472</v>
      </c>
      <c r="D641" s="1150" t="s">
        <v>1623</v>
      </c>
      <c r="E641" s="1150" t="s">
        <v>4418</v>
      </c>
      <c r="F641" s="1150" t="s">
        <v>4416</v>
      </c>
      <c r="G641" s="1150">
        <v>25000</v>
      </c>
      <c r="H641" s="1150">
        <v>25000</v>
      </c>
      <c r="I641" s="1150">
        <v>2016</v>
      </c>
      <c r="J641" s="1149">
        <f t="shared" si="163"/>
        <v>8.0640000000000003E-2</v>
      </c>
      <c r="K641" s="1150">
        <v>25000</v>
      </c>
      <c r="L641" s="1150">
        <v>2184</v>
      </c>
      <c r="M641" s="1149">
        <f t="shared" si="164"/>
        <v>8.7359999999999993E-2</v>
      </c>
      <c r="N641" s="1150">
        <v>25000</v>
      </c>
      <c r="O641" s="1150">
        <v>1344.0000000000002</v>
      </c>
      <c r="P641" s="1149">
        <f t="shared" si="165"/>
        <v>5.3760000000000009E-2</v>
      </c>
      <c r="Q641" s="1150">
        <v>25000</v>
      </c>
      <c r="R641" s="1150">
        <v>8520</v>
      </c>
      <c r="S641" s="1149">
        <f t="shared" si="166"/>
        <v>0.34079999999999999</v>
      </c>
      <c r="T641" s="1150">
        <v>25000</v>
      </c>
      <c r="U641" s="1150">
        <v>1272</v>
      </c>
      <c r="V641" s="1149">
        <f t="shared" si="167"/>
        <v>5.0880000000000002E-2</v>
      </c>
      <c r="W641" s="1150">
        <v>25000</v>
      </c>
      <c r="X641" s="1150">
        <v>1272</v>
      </c>
      <c r="Y641" s="1149">
        <f t="shared" si="168"/>
        <v>5.0880000000000002E-2</v>
      </c>
      <c r="Z641" s="1149">
        <f t="shared" si="169"/>
        <v>0.11072</v>
      </c>
      <c r="AA641" s="1150">
        <v>55000</v>
      </c>
      <c r="AB641" s="1150">
        <v>0</v>
      </c>
      <c r="AC641" s="1149">
        <f t="shared" si="170"/>
        <v>0</v>
      </c>
    </row>
    <row r="642" spans="1:29">
      <c r="A642" s="2082">
        <v>611000000032</v>
      </c>
      <c r="B642" s="2081">
        <v>35</v>
      </c>
      <c r="C642" s="1150" t="s">
        <v>900</v>
      </c>
      <c r="D642" s="1150" t="s">
        <v>1623</v>
      </c>
      <c r="E642" s="1150" t="s">
        <v>4418</v>
      </c>
      <c r="F642" s="1150" t="s">
        <v>4416</v>
      </c>
      <c r="G642" s="1150">
        <v>55000</v>
      </c>
      <c r="H642" s="1150">
        <v>55000</v>
      </c>
      <c r="I642" s="1150">
        <v>32980.800000000003</v>
      </c>
      <c r="J642" s="1149">
        <f t="shared" si="163"/>
        <v>0.59965090909090912</v>
      </c>
      <c r="K642" s="1150">
        <v>55000</v>
      </c>
      <c r="L642" s="1150">
        <v>26980.800000000003</v>
      </c>
      <c r="M642" s="1149">
        <f t="shared" si="164"/>
        <v>0.49056000000000005</v>
      </c>
      <c r="N642" s="1150">
        <v>55000</v>
      </c>
      <c r="O642" s="1150">
        <v>27787.199999999997</v>
      </c>
      <c r="P642" s="1149">
        <f t="shared" si="165"/>
        <v>0.50522181818181811</v>
      </c>
      <c r="Q642" s="1150">
        <v>55000</v>
      </c>
      <c r="R642" s="1150">
        <v>27918.719999999998</v>
      </c>
      <c r="S642" s="1149">
        <f t="shared" si="166"/>
        <v>0.5076130909090909</v>
      </c>
      <c r="T642" s="1150">
        <v>55000</v>
      </c>
      <c r="U642" s="1150">
        <v>27600</v>
      </c>
      <c r="V642" s="1149">
        <f t="shared" si="167"/>
        <v>0.50181818181818183</v>
      </c>
      <c r="W642" s="1150">
        <v>55000</v>
      </c>
      <c r="X642" s="1150">
        <v>29868.6</v>
      </c>
      <c r="Y642" s="1149">
        <f t="shared" si="168"/>
        <v>0.54306545454545452</v>
      </c>
      <c r="Z642" s="1149">
        <f t="shared" si="169"/>
        <v>0.52465490909090917</v>
      </c>
      <c r="AA642" s="1150">
        <v>55000</v>
      </c>
      <c r="AB642" s="1150">
        <v>26793.599999999999</v>
      </c>
      <c r="AC642" s="1149">
        <f t="shared" si="170"/>
        <v>0.48715636363636361</v>
      </c>
    </row>
    <row r="643" spans="1:29">
      <c r="A643" s="2082">
        <v>611000000078</v>
      </c>
      <c r="B643" s="2081">
        <v>36</v>
      </c>
      <c r="C643" s="1150" t="s">
        <v>1629</v>
      </c>
      <c r="D643" s="1150" t="s">
        <v>1623</v>
      </c>
      <c r="E643" s="1150" t="s">
        <v>4418</v>
      </c>
      <c r="F643" s="1150" t="s">
        <v>4416</v>
      </c>
      <c r="G643" s="1150">
        <v>110000</v>
      </c>
      <c r="H643" s="1150">
        <v>110000</v>
      </c>
      <c r="I643" s="1150">
        <v>85125</v>
      </c>
      <c r="J643" s="1149">
        <f t="shared" si="163"/>
        <v>0.77386363636363631</v>
      </c>
      <c r="K643" s="1150">
        <v>110000</v>
      </c>
      <c r="L643" s="1150">
        <v>54650</v>
      </c>
      <c r="M643" s="1149">
        <f t="shared" si="164"/>
        <v>0.49681818181818183</v>
      </c>
      <c r="N643" s="1150">
        <v>110000</v>
      </c>
      <c r="O643" s="1150">
        <v>66525</v>
      </c>
      <c r="P643" s="1149">
        <f t="shared" si="165"/>
        <v>0.60477272727272724</v>
      </c>
      <c r="Q643" s="1150">
        <v>110000</v>
      </c>
      <c r="R643" s="1150">
        <v>79660.42</v>
      </c>
      <c r="S643" s="1149">
        <f t="shared" si="166"/>
        <v>0.72418563636363631</v>
      </c>
      <c r="T643" s="1150">
        <v>110000</v>
      </c>
      <c r="U643" s="1150">
        <v>95735</v>
      </c>
      <c r="V643" s="1149">
        <f t="shared" si="167"/>
        <v>0.87031818181818177</v>
      </c>
      <c r="W643" s="1150">
        <v>110000</v>
      </c>
      <c r="X643" s="1150">
        <v>88000</v>
      </c>
      <c r="Y643" s="1149">
        <f t="shared" si="168"/>
        <v>0.8</v>
      </c>
      <c r="Z643" s="1149">
        <f t="shared" si="169"/>
        <v>0.71165972727272719</v>
      </c>
      <c r="AA643" s="1150">
        <v>110000</v>
      </c>
      <c r="AB643" s="1150">
        <v>119370</v>
      </c>
      <c r="AC643" s="1149">
        <f t="shared" si="170"/>
        <v>1.0851818181818182</v>
      </c>
    </row>
    <row r="644" spans="1:29" s="2071" customFormat="1" ht="15">
      <c r="A644" s="2057"/>
      <c r="B644" s="2073">
        <f>+B643</f>
        <v>36</v>
      </c>
      <c r="C644" s="2060" t="s">
        <v>1697</v>
      </c>
      <c r="D644" s="2057"/>
      <c r="E644" s="2057"/>
      <c r="F644" s="2057"/>
      <c r="G644" s="2057">
        <f>SUM(G608:G643)</f>
        <v>637800</v>
      </c>
      <c r="H644" s="2057">
        <f>SUM(H608:H643)</f>
        <v>637800</v>
      </c>
      <c r="I644" s="2057">
        <f>SUM(I608:I643)</f>
        <v>491588.96</v>
      </c>
      <c r="J644" s="2072">
        <f t="shared" si="163"/>
        <v>0.77075722797115087</v>
      </c>
      <c r="K644" s="2057">
        <f>SUM(K608:K643)</f>
        <v>637800</v>
      </c>
      <c r="L644" s="2057">
        <f>SUM(L608:L643)</f>
        <v>436861.06199999998</v>
      </c>
      <c r="M644" s="2072">
        <f t="shared" si="164"/>
        <v>0.68494992474129812</v>
      </c>
      <c r="N644" s="2057">
        <f>SUM(N608:N643)</f>
        <v>637800</v>
      </c>
      <c r="O644" s="2057">
        <f>SUM(O608:O643)</f>
        <v>430608.76</v>
      </c>
      <c r="P644" s="2072">
        <f t="shared" si="165"/>
        <v>0.67514700533082472</v>
      </c>
      <c r="Q644" s="2057">
        <f>SUM(Q608:Q643)</f>
        <v>637800</v>
      </c>
      <c r="R644" s="2057">
        <f>SUM(R608:R643)</f>
        <v>464956.022</v>
      </c>
      <c r="S644" s="2072">
        <f t="shared" si="166"/>
        <v>0.72899972091564758</v>
      </c>
      <c r="T644" s="2057">
        <f>SUM(T608:T643)</f>
        <v>637800</v>
      </c>
      <c r="U644" s="2057">
        <f>SUM(U608:U643)</f>
        <v>488900.81199999998</v>
      </c>
      <c r="V644" s="2072">
        <f t="shared" si="167"/>
        <v>0.7665425086233929</v>
      </c>
      <c r="W644" s="2057">
        <f>SUM(W608:W643)</f>
        <v>637800</v>
      </c>
      <c r="X644" s="2057">
        <f>SUM(X608:X643)</f>
        <v>510987.95999999996</v>
      </c>
      <c r="Y644" s="2072">
        <f t="shared" si="168"/>
        <v>0.80117271872060203</v>
      </c>
      <c r="Z644" s="2072">
        <f t="shared" si="169"/>
        <v>0.73792818438381935</v>
      </c>
      <c r="AA644" s="2057">
        <f>SUM(AA608:AA643)</f>
        <v>696089</v>
      </c>
      <c r="AB644" s="2057">
        <f>SUM(AB608:AB643)</f>
        <v>649489.72</v>
      </c>
      <c r="AC644" s="2072">
        <f t="shared" si="170"/>
        <v>0.93305557191680943</v>
      </c>
    </row>
    <row r="645" spans="1:29" s="2071" customFormat="1" ht="15">
      <c r="A645" s="2057"/>
      <c r="B645" s="2073">
        <f>+B572+B606+B644</f>
        <v>633</v>
      </c>
      <c r="C645" s="2060" t="s">
        <v>170</v>
      </c>
      <c r="D645" s="2057"/>
      <c r="E645" s="2057"/>
      <c r="F645" s="2057"/>
      <c r="G645" s="2057">
        <f>+G572+G606+G644</f>
        <v>872669.85000000009</v>
      </c>
      <c r="H645" s="2057">
        <f>+H572+H606+H644</f>
        <v>1097582.3600000001</v>
      </c>
      <c r="I645" s="2057">
        <f>+I572+I606+I644</f>
        <v>898289.43899999978</v>
      </c>
      <c r="J645" s="2072">
        <f t="shared" si="163"/>
        <v>0.81842554302713078</v>
      </c>
      <c r="K645" s="2057">
        <f>+K572+K606+K644</f>
        <v>858765.36</v>
      </c>
      <c r="L645" s="2057">
        <f>+L572+L606+L644</f>
        <v>596787.13099999994</v>
      </c>
      <c r="M645" s="2072">
        <f t="shared" si="164"/>
        <v>0.69493619421258435</v>
      </c>
      <c r="N645" s="2057">
        <f>+N572+N606+N644</f>
        <v>861210.36</v>
      </c>
      <c r="O645" s="2057">
        <f>+O572+O606+O644</f>
        <v>561529.76099999994</v>
      </c>
      <c r="P645" s="2072">
        <f t="shared" si="165"/>
        <v>0.65202392711578616</v>
      </c>
      <c r="Q645" s="2057">
        <f>+Q572+Q606+Q644</f>
        <v>862556.36</v>
      </c>
      <c r="R645" s="2057">
        <f>+R572+R606+R644</f>
        <v>614682.23199999996</v>
      </c>
      <c r="S645" s="2072">
        <f t="shared" si="166"/>
        <v>0.71262848493749442</v>
      </c>
      <c r="T645" s="2057">
        <f>+T572+T606+T644</f>
        <v>868104.36</v>
      </c>
      <c r="U645" s="2057">
        <f>+U572+U606+U644</f>
        <v>633810.81000000006</v>
      </c>
      <c r="V645" s="2072">
        <f t="shared" si="167"/>
        <v>0.73010900440587589</v>
      </c>
      <c r="W645" s="2057">
        <f>+W572+W606+W644</f>
        <v>865635.36</v>
      </c>
      <c r="X645" s="2057">
        <f>+X572+X606+X644</f>
        <v>641285.89399999997</v>
      </c>
      <c r="Y645" s="2072">
        <f t="shared" si="168"/>
        <v>0.74082682343290596</v>
      </c>
      <c r="Z645" s="2072">
        <f t="shared" si="169"/>
        <v>0.72894192388071266</v>
      </c>
      <c r="AA645" s="2057">
        <f>+AA572+AA606+AA644</f>
        <v>910689.58000000007</v>
      </c>
      <c r="AB645" s="2057">
        <f>+AB572+AB606+AB644</f>
        <v>768743.54999999993</v>
      </c>
      <c r="AC645" s="2072">
        <f t="shared" si="170"/>
        <v>0.84413346422608659</v>
      </c>
    </row>
  </sheetData>
  <mergeCells count="8">
    <mergeCell ref="Z4:Z5"/>
    <mergeCell ref="AA4:AC4"/>
    <mergeCell ref="H4:J4"/>
    <mergeCell ref="K4:M4"/>
    <mergeCell ref="N4:P4"/>
    <mergeCell ref="Q4:S4"/>
    <mergeCell ref="T4:V4"/>
    <mergeCell ref="W4:Y4"/>
  </mergeCells>
  <pageMargins left="0.39370078740157483" right="0.15748031496062992" top="0.27559055118110237" bottom="0.18" header="0.23622047244094491" footer="0.15748031496062992"/>
  <pageSetup paperSize="9" orientation="landscape" blackAndWhite="1" verticalDpi="0"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A627"/>
  <sheetViews>
    <sheetView view="pageBreakPreview" zoomScaleSheetLayoutView="100" workbookViewId="0">
      <pane xSplit="9" ySplit="5" topLeftCell="J614" activePane="bottomRight" state="frozen"/>
      <selection activeCell="A26" sqref="A26"/>
      <selection pane="topRight" activeCell="A26" sqref="A26"/>
      <selection pane="bottomLeft" activeCell="A26" sqref="A26"/>
      <selection pane="bottomRight" activeCell="O622" sqref="O622"/>
    </sheetView>
  </sheetViews>
  <sheetFormatPr defaultRowHeight="12.75"/>
  <cols>
    <col min="1" max="1" width="6.85546875" style="955" hidden="1" customWidth="1"/>
    <col min="2" max="2" width="5.7109375" style="955" hidden="1" customWidth="1"/>
    <col min="3" max="3" width="4.5703125" style="955" customWidth="1"/>
    <col min="4" max="4" width="7" style="955" customWidth="1"/>
    <col min="5" max="5" width="30.7109375" style="955" customWidth="1"/>
    <col min="6" max="6" width="6" style="955" customWidth="1"/>
    <col min="7" max="7" width="7.140625" style="955" customWidth="1"/>
    <col min="8" max="8" width="5.85546875" style="955" customWidth="1"/>
    <col min="9" max="9" width="8.42578125" style="955" customWidth="1"/>
    <col min="10" max="10" width="8" style="955" customWidth="1"/>
    <col min="11" max="12" width="9.140625" style="955"/>
    <col min="13" max="13" width="7" style="955" customWidth="1"/>
    <col min="14" max="14" width="9.140625" style="955"/>
    <col min="15" max="15" width="11.28515625" style="955" customWidth="1"/>
    <col min="16" max="16" width="11.140625" style="955" customWidth="1"/>
    <col min="17" max="20" width="9.140625" style="955"/>
    <col min="21" max="21" width="6.7109375" style="955" customWidth="1"/>
    <col min="22" max="22" width="9.140625" style="955"/>
    <col min="23" max="23" width="11.140625" style="955" customWidth="1"/>
    <col min="24" max="24" width="11.5703125" style="955" customWidth="1"/>
    <col min="25" max="25" width="10.42578125" style="955" customWidth="1"/>
    <col min="26" max="28" width="9.140625" style="955"/>
    <col min="29" max="29" width="6.7109375" style="955" customWidth="1"/>
    <col min="30" max="30" width="9.140625" style="955"/>
    <col min="31" max="31" width="11.7109375" style="955" customWidth="1"/>
    <col min="32" max="32" width="11.42578125" style="955" customWidth="1"/>
    <col min="33" max="33" width="10.28515625" style="955" customWidth="1"/>
    <col min="34" max="36" width="9.140625" style="955"/>
    <col min="37" max="37" width="6.7109375" style="955" customWidth="1"/>
    <col min="38" max="38" width="9.140625" style="955"/>
    <col min="39" max="41" width="11" style="955" customWidth="1"/>
    <col min="42" max="44" width="9.140625" style="955"/>
    <col min="45" max="45" width="7.140625" style="955" customWidth="1"/>
    <col min="46" max="46" width="9.140625" style="955"/>
    <col min="47" max="47" width="11.28515625" style="955" customWidth="1"/>
    <col min="48" max="48" width="11" style="955" customWidth="1"/>
    <col min="49" max="49" width="10.5703125" style="955" customWidth="1"/>
    <col min="50" max="52" width="9.140625" style="955"/>
    <col min="53" max="53" width="7.140625" style="955" customWidth="1"/>
    <col min="54" max="54" width="9.140625" style="955"/>
    <col min="55" max="55" width="12.140625" style="955" customWidth="1"/>
    <col min="56" max="56" width="11.140625" style="955" customWidth="1"/>
    <col min="57" max="60" width="9.140625" style="955"/>
    <col min="61" max="61" width="6.85546875" style="955" customWidth="1"/>
    <col min="62" max="62" width="9.140625" style="955"/>
    <col min="63" max="63" width="11.5703125" style="955" customWidth="1"/>
    <col min="64" max="64" width="11.28515625" style="955" customWidth="1"/>
    <col min="65" max="65" width="10.28515625" style="955" customWidth="1"/>
    <col min="66" max="68" width="9.140625" style="955"/>
    <col min="69" max="69" width="6.7109375" style="955" customWidth="1"/>
    <col min="70" max="70" width="9.140625" style="955"/>
    <col min="71" max="71" width="11.28515625" style="955" customWidth="1"/>
    <col min="72" max="72" width="11.5703125" style="955" customWidth="1"/>
    <col min="73" max="73" width="10.7109375" style="955" customWidth="1"/>
    <col min="74" max="76" width="9.140625" style="955"/>
    <col min="77" max="77" width="6.7109375" style="955" customWidth="1"/>
    <col min="78" max="78" width="9.140625" style="955"/>
    <col min="79" max="79" width="11.28515625" style="955" customWidth="1"/>
    <col min="80" max="80" width="11" style="955" customWidth="1"/>
    <col min="81" max="81" width="10.85546875" style="955" customWidth="1"/>
    <col min="82" max="84" width="9.140625" style="955"/>
    <col min="85" max="85" width="6.7109375" style="955" customWidth="1"/>
    <col min="86" max="86" width="9.140625" style="955"/>
    <col min="87" max="87" width="12.28515625" style="955" customWidth="1"/>
    <col min="88" max="88" width="11" style="955" customWidth="1"/>
    <col min="89" max="89" width="10.140625" style="955" customWidth="1"/>
    <col min="90" max="92" width="9.140625" style="955"/>
    <col min="93" max="93" width="6.85546875" style="955" customWidth="1"/>
    <col min="94" max="94" width="9.5703125" style="955" customWidth="1"/>
    <col min="95" max="95" width="11.28515625" style="955" customWidth="1"/>
    <col min="96" max="96" width="11.140625" style="955" customWidth="1"/>
    <col min="97" max="97" width="10.42578125" style="955" customWidth="1"/>
    <col min="98" max="98" width="8.7109375" style="955" customWidth="1"/>
    <col min="99" max="100" width="9.140625" style="955"/>
    <col min="101" max="101" width="7.140625" style="955" customWidth="1"/>
    <col min="102" max="102" width="9.140625" style="955"/>
    <col min="103" max="103" width="11.140625" style="955" customWidth="1"/>
    <col min="104" max="104" width="11.42578125" style="955" customWidth="1"/>
    <col min="105" max="105" width="10" style="955" customWidth="1"/>
    <col min="106" max="16384" width="9.140625" style="955"/>
  </cols>
  <sheetData>
    <row r="1" spans="1:105" ht="15">
      <c r="C1" s="2071" t="s">
        <v>4413</v>
      </c>
      <c r="D1" s="2071"/>
    </row>
    <row r="2" spans="1:105">
      <c r="C2" s="2088" t="s">
        <v>4647</v>
      </c>
      <c r="D2" s="2087"/>
    </row>
    <row r="3" spans="1:105" ht="15">
      <c r="C3" s="2086" t="s">
        <v>4646</v>
      </c>
      <c r="D3" s="2085"/>
      <c r="Q3" s="2080" t="s">
        <v>1742</v>
      </c>
      <c r="Y3" s="2080" t="s">
        <v>1742</v>
      </c>
      <c r="AG3" s="2080" t="s">
        <v>1742</v>
      </c>
      <c r="AO3" s="2080" t="s">
        <v>1742</v>
      </c>
      <c r="AW3" s="2080" t="s">
        <v>1742</v>
      </c>
      <c r="BE3" s="2080" t="s">
        <v>1742</v>
      </c>
      <c r="BM3" s="2080" t="s">
        <v>1742</v>
      </c>
      <c r="BU3" s="2080" t="s">
        <v>1742</v>
      </c>
      <c r="CC3" s="2080" t="s">
        <v>1742</v>
      </c>
      <c r="CK3" s="2080" t="s">
        <v>1742</v>
      </c>
      <c r="CS3" s="2080" t="s">
        <v>1742</v>
      </c>
      <c r="DA3" s="2080" t="s">
        <v>1742</v>
      </c>
    </row>
    <row r="4" spans="1:105">
      <c r="A4" s="1150"/>
      <c r="B4" s="1150"/>
      <c r="C4" s="1150"/>
      <c r="D4" s="1150"/>
      <c r="E4" s="1150"/>
      <c r="F4" s="1150"/>
      <c r="G4" s="1150"/>
      <c r="H4" s="1150"/>
      <c r="I4" s="1150"/>
      <c r="J4" s="2644">
        <v>43922</v>
      </c>
      <c r="K4" s="2645"/>
      <c r="L4" s="2645"/>
      <c r="M4" s="2645"/>
      <c r="N4" s="2645"/>
      <c r="O4" s="2645"/>
      <c r="P4" s="2645"/>
      <c r="Q4" s="2645"/>
      <c r="R4" s="2644">
        <v>43952</v>
      </c>
      <c r="S4" s="2645"/>
      <c r="T4" s="2645"/>
      <c r="U4" s="2645"/>
      <c r="V4" s="2645"/>
      <c r="W4" s="2645"/>
      <c r="X4" s="2645"/>
      <c r="Y4" s="2645"/>
      <c r="Z4" s="2644">
        <v>43983</v>
      </c>
      <c r="AA4" s="2645"/>
      <c r="AB4" s="2645"/>
      <c r="AC4" s="2645"/>
      <c r="AD4" s="2645"/>
      <c r="AE4" s="2645"/>
      <c r="AF4" s="2645"/>
      <c r="AG4" s="2645"/>
      <c r="AH4" s="2644">
        <v>44013</v>
      </c>
      <c r="AI4" s="2645"/>
      <c r="AJ4" s="2645"/>
      <c r="AK4" s="2645"/>
      <c r="AL4" s="2645"/>
      <c r="AM4" s="2645"/>
      <c r="AN4" s="2645"/>
      <c r="AO4" s="2645"/>
      <c r="AP4" s="2644">
        <v>44044</v>
      </c>
      <c r="AQ4" s="2645"/>
      <c r="AR4" s="2645"/>
      <c r="AS4" s="2645"/>
      <c r="AT4" s="2645"/>
      <c r="AU4" s="2645"/>
      <c r="AV4" s="2645"/>
      <c r="AW4" s="2645"/>
      <c r="AX4" s="2644">
        <v>44075</v>
      </c>
      <c r="AY4" s="2645"/>
      <c r="AZ4" s="2645"/>
      <c r="BA4" s="2645"/>
      <c r="BB4" s="2645"/>
      <c r="BC4" s="2645"/>
      <c r="BD4" s="2645"/>
      <c r="BE4" s="2645"/>
      <c r="BF4" s="2644">
        <v>44105</v>
      </c>
      <c r="BG4" s="2645"/>
      <c r="BH4" s="2645"/>
      <c r="BI4" s="2645"/>
      <c r="BJ4" s="2645"/>
      <c r="BK4" s="2645"/>
      <c r="BL4" s="2645"/>
      <c r="BM4" s="2645"/>
      <c r="BN4" s="2644">
        <v>44136</v>
      </c>
      <c r="BO4" s="2645"/>
      <c r="BP4" s="2645"/>
      <c r="BQ4" s="2645"/>
      <c r="BR4" s="2645"/>
      <c r="BS4" s="2645"/>
      <c r="BT4" s="2645"/>
      <c r="BU4" s="2645"/>
      <c r="BV4" s="2644">
        <v>44166</v>
      </c>
      <c r="BW4" s="2645"/>
      <c r="BX4" s="2645"/>
      <c r="BY4" s="2645"/>
      <c r="BZ4" s="2645"/>
      <c r="CA4" s="2645"/>
      <c r="CB4" s="2645"/>
      <c r="CC4" s="2645"/>
      <c r="CD4" s="2644">
        <v>44197</v>
      </c>
      <c r="CE4" s="2645"/>
      <c r="CF4" s="2645"/>
      <c r="CG4" s="2645"/>
      <c r="CH4" s="2645"/>
      <c r="CI4" s="2645"/>
      <c r="CJ4" s="2645"/>
      <c r="CK4" s="2645"/>
      <c r="CL4" s="2644">
        <v>44228</v>
      </c>
      <c r="CM4" s="2645"/>
      <c r="CN4" s="2645"/>
      <c r="CO4" s="2645"/>
      <c r="CP4" s="2645"/>
      <c r="CQ4" s="2645"/>
      <c r="CR4" s="2645"/>
      <c r="CS4" s="2645"/>
      <c r="CT4" s="2644">
        <v>44256</v>
      </c>
      <c r="CU4" s="2645"/>
      <c r="CV4" s="2645"/>
      <c r="CW4" s="2645"/>
      <c r="CX4" s="2645"/>
      <c r="CY4" s="2645"/>
      <c r="CZ4" s="2645"/>
      <c r="DA4" s="2645"/>
    </row>
    <row r="5" spans="1:105" s="2076" customFormat="1" ht="38.25">
      <c r="A5" s="1151" t="s">
        <v>2043</v>
      </c>
      <c r="B5" s="1151" t="s">
        <v>2044</v>
      </c>
      <c r="C5" s="2050" t="s">
        <v>1639</v>
      </c>
      <c r="D5" s="2050" t="s">
        <v>2407</v>
      </c>
      <c r="E5" s="1151" t="s">
        <v>1637</v>
      </c>
      <c r="F5" s="1151" t="s">
        <v>1636</v>
      </c>
      <c r="G5" s="1151" t="s">
        <v>1635</v>
      </c>
      <c r="H5" s="1151" t="s">
        <v>1634</v>
      </c>
      <c r="I5" s="1151" t="s">
        <v>3425</v>
      </c>
      <c r="J5" s="1151" t="s">
        <v>1734</v>
      </c>
      <c r="K5" s="1151" t="s">
        <v>2923</v>
      </c>
      <c r="L5" s="1151" t="s">
        <v>3369</v>
      </c>
      <c r="M5" s="1151" t="s">
        <v>1741</v>
      </c>
      <c r="N5" s="1151" t="s">
        <v>3149</v>
      </c>
      <c r="O5" s="1151" t="s">
        <v>2748</v>
      </c>
      <c r="P5" s="1151" t="s">
        <v>1740</v>
      </c>
      <c r="Q5" s="1151" t="s">
        <v>2885</v>
      </c>
      <c r="R5" s="2050" t="s">
        <v>1734</v>
      </c>
      <c r="S5" s="2050" t="s">
        <v>2923</v>
      </c>
      <c r="T5" s="2050" t="s">
        <v>3369</v>
      </c>
      <c r="U5" s="2050" t="s">
        <v>1741</v>
      </c>
      <c r="V5" s="2050" t="s">
        <v>3149</v>
      </c>
      <c r="W5" s="2050" t="s">
        <v>2748</v>
      </c>
      <c r="X5" s="2050" t="s">
        <v>1740</v>
      </c>
      <c r="Y5" s="2050" t="s">
        <v>2885</v>
      </c>
      <c r="Z5" s="2050" t="s">
        <v>1734</v>
      </c>
      <c r="AA5" s="2050" t="s">
        <v>2923</v>
      </c>
      <c r="AB5" s="2050" t="s">
        <v>3369</v>
      </c>
      <c r="AC5" s="2050" t="s">
        <v>1741</v>
      </c>
      <c r="AD5" s="2050" t="s">
        <v>3149</v>
      </c>
      <c r="AE5" s="2050" t="s">
        <v>2748</v>
      </c>
      <c r="AF5" s="2050" t="s">
        <v>1740</v>
      </c>
      <c r="AG5" s="2050" t="s">
        <v>2885</v>
      </c>
      <c r="AH5" s="1151" t="s">
        <v>1734</v>
      </c>
      <c r="AI5" s="1151" t="s">
        <v>2923</v>
      </c>
      <c r="AJ5" s="1151" t="s">
        <v>3369</v>
      </c>
      <c r="AK5" s="1151" t="s">
        <v>1741</v>
      </c>
      <c r="AL5" s="1151" t="s">
        <v>3149</v>
      </c>
      <c r="AM5" s="1151" t="s">
        <v>2748</v>
      </c>
      <c r="AN5" s="1151" t="s">
        <v>1740</v>
      </c>
      <c r="AO5" s="1151" t="s">
        <v>2885</v>
      </c>
      <c r="AP5" s="1151" t="s">
        <v>1734</v>
      </c>
      <c r="AQ5" s="1151" t="s">
        <v>2923</v>
      </c>
      <c r="AR5" s="1151" t="s">
        <v>3369</v>
      </c>
      <c r="AS5" s="1151" t="s">
        <v>1741</v>
      </c>
      <c r="AT5" s="1151" t="s">
        <v>3149</v>
      </c>
      <c r="AU5" s="1151" t="s">
        <v>2748</v>
      </c>
      <c r="AV5" s="1151" t="s">
        <v>1740</v>
      </c>
      <c r="AW5" s="1151" t="s">
        <v>2885</v>
      </c>
      <c r="AX5" s="1151" t="s">
        <v>1734</v>
      </c>
      <c r="AY5" s="1151" t="s">
        <v>2923</v>
      </c>
      <c r="AZ5" s="1151" t="s">
        <v>3369</v>
      </c>
      <c r="BA5" s="1151" t="s">
        <v>1741</v>
      </c>
      <c r="BB5" s="1151" t="s">
        <v>3149</v>
      </c>
      <c r="BC5" s="1151" t="s">
        <v>2748</v>
      </c>
      <c r="BD5" s="1151" t="s">
        <v>1740</v>
      </c>
      <c r="BE5" s="1151" t="s">
        <v>2885</v>
      </c>
      <c r="BF5" s="1151" t="s">
        <v>1734</v>
      </c>
      <c r="BG5" s="1151" t="s">
        <v>2923</v>
      </c>
      <c r="BH5" s="1151" t="s">
        <v>3369</v>
      </c>
      <c r="BI5" s="1151" t="s">
        <v>1741</v>
      </c>
      <c r="BJ5" s="1151" t="s">
        <v>3149</v>
      </c>
      <c r="BK5" s="1151" t="s">
        <v>2748</v>
      </c>
      <c r="BL5" s="1151" t="s">
        <v>1740</v>
      </c>
      <c r="BM5" s="1151" t="s">
        <v>2885</v>
      </c>
      <c r="BN5" s="1151" t="s">
        <v>1734</v>
      </c>
      <c r="BO5" s="1151" t="s">
        <v>2923</v>
      </c>
      <c r="BP5" s="1151" t="s">
        <v>3369</v>
      </c>
      <c r="BQ5" s="1151" t="s">
        <v>1741</v>
      </c>
      <c r="BR5" s="1151" t="s">
        <v>3149</v>
      </c>
      <c r="BS5" s="1151" t="s">
        <v>2748</v>
      </c>
      <c r="BT5" s="1151" t="s">
        <v>1740</v>
      </c>
      <c r="BU5" s="1151" t="s">
        <v>2885</v>
      </c>
      <c r="BV5" s="1151" t="s">
        <v>1734</v>
      </c>
      <c r="BW5" s="1151" t="s">
        <v>2923</v>
      </c>
      <c r="BX5" s="1151" t="s">
        <v>3369</v>
      </c>
      <c r="BY5" s="1151" t="s">
        <v>1741</v>
      </c>
      <c r="BZ5" s="1151" t="s">
        <v>3149</v>
      </c>
      <c r="CA5" s="1151" t="s">
        <v>2748</v>
      </c>
      <c r="CB5" s="1151" t="s">
        <v>1740</v>
      </c>
      <c r="CC5" s="1151" t="s">
        <v>2885</v>
      </c>
      <c r="CD5" s="1151" t="s">
        <v>1734</v>
      </c>
      <c r="CE5" s="1151" t="s">
        <v>2923</v>
      </c>
      <c r="CF5" s="1151" t="s">
        <v>3369</v>
      </c>
      <c r="CG5" s="1151" t="s">
        <v>1741</v>
      </c>
      <c r="CH5" s="1151" t="s">
        <v>3149</v>
      </c>
      <c r="CI5" s="1151" t="s">
        <v>2748</v>
      </c>
      <c r="CJ5" s="1151" t="s">
        <v>1740</v>
      </c>
      <c r="CK5" s="1151" t="s">
        <v>2885</v>
      </c>
      <c r="CL5" s="1151" t="s">
        <v>1734</v>
      </c>
      <c r="CM5" s="1151" t="s">
        <v>2923</v>
      </c>
      <c r="CN5" s="1151" t="s">
        <v>3369</v>
      </c>
      <c r="CO5" s="1151" t="s">
        <v>1741</v>
      </c>
      <c r="CP5" s="1151" t="s">
        <v>3149</v>
      </c>
      <c r="CQ5" s="1151" t="s">
        <v>2748</v>
      </c>
      <c r="CR5" s="1151" t="s">
        <v>1740</v>
      </c>
      <c r="CS5" s="1151" t="s">
        <v>2885</v>
      </c>
      <c r="CT5" s="1151" t="s">
        <v>1734</v>
      </c>
      <c r="CU5" s="1151" t="s">
        <v>2923</v>
      </c>
      <c r="CV5" s="1151" t="s">
        <v>3369</v>
      </c>
      <c r="CW5" s="1151" t="s">
        <v>1741</v>
      </c>
      <c r="CX5" s="1151" t="s">
        <v>3149</v>
      </c>
      <c r="CY5" s="1151" t="s">
        <v>2748</v>
      </c>
      <c r="CZ5" s="1151" t="s">
        <v>1740</v>
      </c>
      <c r="DA5" s="1151" t="s">
        <v>2885</v>
      </c>
    </row>
    <row r="6" spans="1:105" s="2076" customFormat="1" ht="30">
      <c r="A6" s="1151"/>
      <c r="B6" s="1151"/>
      <c r="C6" s="2050"/>
      <c r="D6" s="2050"/>
      <c r="E6" s="2075" t="s">
        <v>1739</v>
      </c>
      <c r="F6" s="1151"/>
      <c r="G6" s="1151"/>
      <c r="H6" s="1151"/>
      <c r="I6" s="1151"/>
      <c r="J6" s="1151"/>
      <c r="K6" s="1151"/>
      <c r="L6" s="1151"/>
      <c r="M6" s="1151"/>
      <c r="N6" s="1151"/>
      <c r="O6" s="1151"/>
      <c r="P6" s="1151"/>
      <c r="Q6" s="1151"/>
      <c r="R6" s="1151"/>
      <c r="S6" s="1151"/>
      <c r="T6" s="1151"/>
      <c r="U6" s="1151"/>
      <c r="V6" s="1151"/>
      <c r="W6" s="1151"/>
      <c r="X6" s="1151"/>
      <c r="Y6" s="1151"/>
      <c r="Z6" s="1151"/>
      <c r="AA6" s="1151"/>
      <c r="AB6" s="1151"/>
      <c r="AC6" s="1151"/>
      <c r="AD6" s="1151"/>
      <c r="AE6" s="1151"/>
      <c r="AF6" s="1151"/>
      <c r="AG6" s="1151"/>
      <c r="AH6" s="1151"/>
      <c r="AI6" s="1151"/>
      <c r="AJ6" s="1151"/>
      <c r="AK6" s="1151"/>
      <c r="AL6" s="1151"/>
      <c r="AM6" s="1151"/>
      <c r="AN6" s="1151"/>
      <c r="AO6" s="1151"/>
      <c r="AP6" s="1151"/>
      <c r="AQ6" s="1151"/>
      <c r="AR6" s="1151"/>
      <c r="AS6" s="1151"/>
      <c r="AT6" s="1151"/>
      <c r="AU6" s="1151"/>
      <c r="AV6" s="1151"/>
      <c r="AW6" s="1151"/>
      <c r="AX6" s="1151"/>
      <c r="AY6" s="1151"/>
      <c r="AZ6" s="1151"/>
      <c r="BA6" s="1151"/>
      <c r="BB6" s="1151"/>
      <c r="BC6" s="1151"/>
      <c r="BD6" s="1151"/>
      <c r="BE6" s="1151"/>
      <c r="BF6" s="1151"/>
      <c r="BG6" s="1151"/>
      <c r="BH6" s="1151"/>
      <c r="BI6" s="1151"/>
      <c r="BJ6" s="1151"/>
      <c r="BK6" s="1151"/>
      <c r="BL6" s="1151"/>
      <c r="BM6" s="1151"/>
      <c r="BN6" s="1151"/>
      <c r="BO6" s="1151"/>
      <c r="BP6" s="1151"/>
      <c r="BQ6" s="1151"/>
      <c r="BR6" s="1151"/>
      <c r="BS6" s="1151"/>
      <c r="BT6" s="1151"/>
      <c r="BU6" s="1151"/>
      <c r="BV6" s="1151"/>
      <c r="BW6" s="1151"/>
      <c r="BX6" s="1151"/>
      <c r="BY6" s="1151"/>
      <c r="BZ6" s="1151"/>
      <c r="CA6" s="1151"/>
      <c r="CB6" s="1151"/>
      <c r="CC6" s="1151"/>
      <c r="CD6" s="1151"/>
      <c r="CE6" s="1151"/>
      <c r="CF6" s="1151"/>
      <c r="CG6" s="1151"/>
      <c r="CH6" s="1151"/>
      <c r="CI6" s="1151"/>
      <c r="CJ6" s="1151"/>
      <c r="CK6" s="1151"/>
      <c r="CL6" s="1151"/>
      <c r="CM6" s="1151"/>
      <c r="CN6" s="1151"/>
      <c r="CO6" s="1151"/>
      <c r="CP6" s="1151"/>
      <c r="CQ6" s="1151"/>
      <c r="CR6" s="1151"/>
      <c r="CS6" s="1151"/>
      <c r="CT6" s="1151"/>
      <c r="CU6" s="1151"/>
      <c r="CV6" s="1151"/>
      <c r="CW6" s="1151"/>
      <c r="CX6" s="1151"/>
      <c r="CY6" s="1151"/>
      <c r="CZ6" s="1151"/>
      <c r="DA6" s="1151"/>
    </row>
    <row r="7" spans="1:105">
      <c r="A7" s="955">
        <v>1220</v>
      </c>
      <c r="B7" s="955">
        <v>21</v>
      </c>
      <c r="C7" s="1150">
        <v>1</v>
      </c>
      <c r="D7" s="1150" t="s">
        <v>4590</v>
      </c>
      <c r="E7" s="1150" t="s">
        <v>15</v>
      </c>
      <c r="F7" s="1150" t="s">
        <v>1623</v>
      </c>
      <c r="G7" s="1150" t="s">
        <v>1622</v>
      </c>
      <c r="H7" s="1150" t="s">
        <v>4479</v>
      </c>
      <c r="I7" s="1150">
        <v>110</v>
      </c>
      <c r="J7" s="1150">
        <v>110</v>
      </c>
      <c r="K7" s="1150">
        <v>18</v>
      </c>
      <c r="L7" s="1150">
        <v>18</v>
      </c>
      <c r="M7" s="1150">
        <v>0.53500000000000003</v>
      </c>
      <c r="N7" s="1149">
        <f t="shared" ref="N7:N40" si="0">(O7/(24*K7*30*M7))</f>
        <v>0.49541363793700238</v>
      </c>
      <c r="O7" s="1150">
        <v>3435</v>
      </c>
      <c r="P7" s="1150">
        <f t="shared" ref="P7:P40" si="1">+ROUND(24*30*K7*M7*0.6,0)</f>
        <v>4160</v>
      </c>
      <c r="Q7" s="1150">
        <f t="shared" ref="Q7:Q38" si="2">+MAX((O7-P7),0)</f>
        <v>0</v>
      </c>
      <c r="R7" s="1150">
        <v>110</v>
      </c>
      <c r="S7" s="1150">
        <v>18</v>
      </c>
      <c r="T7" s="1150">
        <v>18</v>
      </c>
      <c r="U7" s="1150">
        <v>0.52149999999999996</v>
      </c>
      <c r="V7" s="1149">
        <f t="shared" ref="V7:V40" si="3">(W7/(24*S7*31*U7))</f>
        <v>0.44244442382567517</v>
      </c>
      <c r="W7" s="1150">
        <v>3090</v>
      </c>
      <c r="X7" s="1150">
        <f t="shared" ref="X7:X70" si="4">+ROUND(24*31*S7*U7*0.6,0)</f>
        <v>4190</v>
      </c>
      <c r="Y7" s="1150">
        <f t="shared" ref="Y7:Y40" si="5">+MAX((W7-X7),0)</f>
        <v>0</v>
      </c>
      <c r="Z7" s="1150">
        <v>110</v>
      </c>
      <c r="AA7" s="1150">
        <v>60</v>
      </c>
      <c r="AB7" s="1150">
        <v>88</v>
      </c>
      <c r="AC7" s="1150">
        <v>0.5988</v>
      </c>
      <c r="AD7" s="1149">
        <f t="shared" ref="AD7:AD40" si="6">(AE7/(24*AA7*30*AC7))</f>
        <v>0.17395902916945002</v>
      </c>
      <c r="AE7" s="1150">
        <v>4500</v>
      </c>
      <c r="AF7" s="1150">
        <f t="shared" ref="AF7:AF70" si="7">+ROUND(24*30*AA7*AC7*0.6,0)</f>
        <v>15521</v>
      </c>
      <c r="AG7" s="1150">
        <f t="shared" ref="AG7:AG70" si="8">+MAX((AE7-AF7),0)</f>
        <v>0</v>
      </c>
      <c r="AH7" s="1150">
        <v>110</v>
      </c>
      <c r="AI7" s="1150">
        <v>69</v>
      </c>
      <c r="AJ7" s="1150">
        <v>88</v>
      </c>
      <c r="AK7" s="1150">
        <v>0.89380000000000004</v>
      </c>
      <c r="AL7" s="1149">
        <f t="shared" ref="AL7:AL40" si="9">(AM7/(24*AI7*31*AK7))</f>
        <v>0.264143691657589</v>
      </c>
      <c r="AM7" s="1150">
        <v>12120</v>
      </c>
      <c r="AN7" s="1150">
        <f t="shared" ref="AN7:AN70" si="10">+ROUND(24*31*AI7*AK7*0.6,0)</f>
        <v>27530</v>
      </c>
      <c r="AO7" s="1150">
        <f t="shared" ref="AO7:AO70" si="11">+MAX((AM7-AN7),0)</f>
        <v>0</v>
      </c>
      <c r="AP7" s="1150">
        <v>110</v>
      </c>
      <c r="AQ7" s="1150">
        <v>60</v>
      </c>
      <c r="AR7" s="1150">
        <v>88</v>
      </c>
      <c r="AS7" s="1150">
        <v>0.84</v>
      </c>
      <c r="AT7" s="1149">
        <f t="shared" ref="AT7:AT23" si="12">(AU7/(24*AQ7*31*AS7))</f>
        <v>0.17641129032258066</v>
      </c>
      <c r="AU7" s="1150">
        <v>6615</v>
      </c>
      <c r="AV7" s="1150">
        <f t="shared" ref="AV7:AV70" si="13">+ROUND(24*31*AQ7*AS7*0.6,0)</f>
        <v>22499</v>
      </c>
      <c r="AW7" s="1150">
        <f t="shared" ref="AW7:AW70" si="14">+MAX((AU7-AV7),0)</f>
        <v>0</v>
      </c>
      <c r="AX7" s="1150">
        <v>110</v>
      </c>
      <c r="AY7" s="1150">
        <v>78</v>
      </c>
      <c r="AZ7" s="1150">
        <v>88</v>
      </c>
      <c r="BA7" s="1150">
        <v>0.93710000000000004</v>
      </c>
      <c r="BB7" s="1149">
        <f t="shared" ref="BB7:BB38" si="15">(BC7/(24*AY7*30*BA7))</f>
        <v>0.26763555869307659</v>
      </c>
      <c r="BC7" s="1150">
        <v>14085</v>
      </c>
      <c r="BD7" s="1150">
        <f t="shared" ref="BD7:BD70" si="16">+ROUND(24*30*AY7*BA7*0.6,0)</f>
        <v>31577</v>
      </c>
      <c r="BE7" s="1150">
        <f t="shared" ref="BE7:BE70" si="17">+MAX((BC7-BD7),0)</f>
        <v>0</v>
      </c>
      <c r="BF7" s="1150">
        <v>110</v>
      </c>
      <c r="BG7" s="1150">
        <v>69</v>
      </c>
      <c r="BH7" s="1150">
        <v>88</v>
      </c>
      <c r="BI7" s="1150">
        <v>0.67789999999999995</v>
      </c>
      <c r="BJ7" s="1149">
        <f t="shared" ref="BJ7:BJ24" si="18">(BK7/(24*BG7*31*BI7))</f>
        <v>0.26033978238076905</v>
      </c>
      <c r="BK7" s="1150">
        <v>9060</v>
      </c>
      <c r="BL7" s="1150">
        <f t="shared" ref="BL7:BL70" si="19">+ROUND(24*31*BG7*BI7*0.6,0)</f>
        <v>20880</v>
      </c>
      <c r="BM7" s="1150">
        <f t="shared" ref="BM7:BM70" si="20">+MAX((BK7-BL7),0)</f>
        <v>0</v>
      </c>
      <c r="BN7" s="1150">
        <v>110</v>
      </c>
      <c r="BO7" s="1150">
        <v>57</v>
      </c>
      <c r="BP7" s="1150">
        <v>88</v>
      </c>
      <c r="BQ7" s="1150">
        <v>0.52700000000000002</v>
      </c>
      <c r="BR7" s="1149">
        <f t="shared" ref="BR7:BR29" si="21">(BS7/(24*BO7*30*BQ7))</f>
        <v>0.33220701976319672</v>
      </c>
      <c r="BS7" s="1150">
        <v>7185</v>
      </c>
      <c r="BT7" s="1150">
        <f t="shared" ref="BT7:BT70" si="22">+ROUND(24*30*BO7*BQ7*0.6,0)</f>
        <v>12977</v>
      </c>
      <c r="BU7" s="1150">
        <f t="shared" ref="BU7:BU70" si="23">+MAX((BS7-BT7),0)</f>
        <v>0</v>
      </c>
      <c r="BV7" s="1150">
        <v>110</v>
      </c>
      <c r="BW7" s="1150">
        <v>63</v>
      </c>
      <c r="BX7" s="1150">
        <v>88</v>
      </c>
      <c r="BY7" s="1150">
        <v>0.49030000000000001</v>
      </c>
      <c r="BZ7" s="1149">
        <f t="shared" ref="BZ7:BZ40" si="24">(CA7/(24*BW7*31*BY7))</f>
        <v>0.21473942147920555</v>
      </c>
      <c r="CA7" s="1150">
        <v>4935</v>
      </c>
      <c r="CB7" s="1150">
        <f t="shared" ref="CB7:CB70" si="25">+ROUND(24*31*BW7*BY7*0.6,0)</f>
        <v>13789</v>
      </c>
      <c r="CC7" s="1150">
        <f t="shared" ref="CC7:CC70" si="26">+MAX((CA7-CB7),0)</f>
        <v>0</v>
      </c>
      <c r="CD7" s="1150">
        <v>110</v>
      </c>
      <c r="CE7" s="1150">
        <v>72</v>
      </c>
      <c r="CF7" s="1150">
        <v>88</v>
      </c>
      <c r="CG7" s="1150">
        <v>0.57289999999999996</v>
      </c>
      <c r="CH7" s="1149">
        <f t="shared" ref="CH7:CH28" si="27">(CI7/(24*CE7*31*CG7))</f>
        <v>0.32845530286394259</v>
      </c>
      <c r="CI7" s="1150">
        <v>10080</v>
      </c>
      <c r="CJ7" s="1150">
        <f t="shared" ref="CJ7:CJ70" si="28">+ROUND(24*31*CE7*CG7*0.6,0)</f>
        <v>18413</v>
      </c>
      <c r="CK7" s="1150">
        <f t="shared" ref="CK7:CK70" si="29">+MAX((CI7-CJ7),0)</f>
        <v>0</v>
      </c>
      <c r="CL7" s="1150">
        <v>110</v>
      </c>
      <c r="CM7" s="1150">
        <v>75</v>
      </c>
      <c r="CN7" s="1150">
        <v>88</v>
      </c>
      <c r="CO7" s="1150">
        <v>0.61780000000000002</v>
      </c>
      <c r="CP7" s="1149">
        <f t="shared" ref="CP7:CP28" si="30">(CQ7/(24*CM7*28*CO7))</f>
        <v>0.36756771339160466</v>
      </c>
      <c r="CQ7" s="1150">
        <v>11445</v>
      </c>
      <c r="CR7" s="1150">
        <f t="shared" ref="CR7:CR70" si="31">+ROUND(24*28*CM7*CO7*0.6,0)</f>
        <v>18682</v>
      </c>
      <c r="CS7" s="1150">
        <f t="shared" ref="CS7:CS70" si="32">+MAX((CQ7-CR7),0)</f>
        <v>0</v>
      </c>
      <c r="CT7" s="1150">
        <v>110</v>
      </c>
      <c r="CU7" s="1150">
        <v>69</v>
      </c>
      <c r="CV7" s="1150">
        <v>88</v>
      </c>
      <c r="CW7" s="1150">
        <v>0.67589999999999995</v>
      </c>
      <c r="CX7" s="1149">
        <f t="shared" ref="CX7:CX24" si="33">(CY7/(24*CU7*31*CW7))</f>
        <v>0.26413624318614953</v>
      </c>
      <c r="CY7" s="1150">
        <v>9165</v>
      </c>
      <c r="CZ7" s="1150">
        <f t="shared" ref="CZ7:CZ70" si="34">+ROUND(24*31*CU7*CW7*0.6,0)</f>
        <v>20819</v>
      </c>
      <c r="DA7" s="1150">
        <f t="shared" ref="DA7:DA70" si="35">+MAX((CY7-CZ7),0)</f>
        <v>0</v>
      </c>
    </row>
    <row r="8" spans="1:105">
      <c r="A8" s="955">
        <v>1230</v>
      </c>
      <c r="B8" s="955">
        <v>78</v>
      </c>
      <c r="C8" s="1150">
        <v>2</v>
      </c>
      <c r="D8" s="1150" t="s">
        <v>2409</v>
      </c>
      <c r="E8" s="1150" t="s">
        <v>1288</v>
      </c>
      <c r="F8" s="1150" t="s">
        <v>1623</v>
      </c>
      <c r="G8" s="1150" t="s">
        <v>1622</v>
      </c>
      <c r="H8" s="1150" t="s">
        <v>4481</v>
      </c>
      <c r="I8" s="1150">
        <v>110</v>
      </c>
      <c r="J8" s="1150">
        <v>110</v>
      </c>
      <c r="K8" s="1150">
        <v>100</v>
      </c>
      <c r="L8" s="1150">
        <v>100</v>
      </c>
      <c r="M8" s="1150">
        <v>0.98699999999999999</v>
      </c>
      <c r="N8" s="1149">
        <f t="shared" si="0"/>
        <v>0.26412810987279073</v>
      </c>
      <c r="O8" s="1150">
        <v>18770</v>
      </c>
      <c r="P8" s="1150">
        <f t="shared" si="1"/>
        <v>42638</v>
      </c>
      <c r="Q8" s="1150">
        <f t="shared" si="2"/>
        <v>0</v>
      </c>
      <c r="R8" s="1150">
        <v>110</v>
      </c>
      <c r="S8" s="1150">
        <v>100</v>
      </c>
      <c r="T8" s="1150">
        <v>100</v>
      </c>
      <c r="U8" s="1150">
        <v>0.98080000000000001</v>
      </c>
      <c r="V8" s="1149">
        <f t="shared" si="3"/>
        <v>0.22411483274570682</v>
      </c>
      <c r="W8" s="1150">
        <v>16354</v>
      </c>
      <c r="X8" s="1150">
        <f t="shared" si="4"/>
        <v>43783</v>
      </c>
      <c r="Y8" s="1150">
        <f t="shared" si="5"/>
        <v>0</v>
      </c>
      <c r="Z8" s="1150">
        <v>110</v>
      </c>
      <c r="AA8" s="1150">
        <v>108</v>
      </c>
      <c r="AB8" s="1150">
        <v>108</v>
      </c>
      <c r="AC8" s="1150">
        <v>0.97109999999999996</v>
      </c>
      <c r="AD8" s="1149">
        <f t="shared" si="6"/>
        <v>0.26520029680821</v>
      </c>
      <c r="AE8" s="1150">
        <v>20026</v>
      </c>
      <c r="AF8" s="1150">
        <f t="shared" si="7"/>
        <v>45308</v>
      </c>
      <c r="AG8" s="1150">
        <f t="shared" si="8"/>
        <v>0</v>
      </c>
      <c r="AH8" s="1150">
        <v>110</v>
      </c>
      <c r="AI8" s="1150">
        <v>110</v>
      </c>
      <c r="AJ8" s="1150">
        <v>110</v>
      </c>
      <c r="AK8" s="1150">
        <v>0.96560000000000001</v>
      </c>
      <c r="AL8" s="1149">
        <f t="shared" si="9"/>
        <v>0.27882420160662674</v>
      </c>
      <c r="AM8" s="1150">
        <v>22034</v>
      </c>
      <c r="AN8" s="1150">
        <f t="shared" si="10"/>
        <v>47415</v>
      </c>
      <c r="AO8" s="1150">
        <f t="shared" si="11"/>
        <v>0</v>
      </c>
      <c r="AP8" s="1150">
        <v>110</v>
      </c>
      <c r="AQ8" s="1150">
        <v>112</v>
      </c>
      <c r="AR8" s="1150">
        <v>112</v>
      </c>
      <c r="AS8" s="1150">
        <v>0.98219999999999996</v>
      </c>
      <c r="AT8" s="1149">
        <f t="shared" si="12"/>
        <v>0.2071482605430425</v>
      </c>
      <c r="AU8" s="1150">
        <v>16954</v>
      </c>
      <c r="AV8" s="1150">
        <f t="shared" si="13"/>
        <v>49107</v>
      </c>
      <c r="AW8" s="1150">
        <f t="shared" si="14"/>
        <v>0</v>
      </c>
      <c r="AX8" s="1150">
        <v>110</v>
      </c>
      <c r="AY8" s="1150">
        <v>110.56</v>
      </c>
      <c r="AZ8" s="1150">
        <v>110.56</v>
      </c>
      <c r="BA8" s="1150">
        <v>0.97109999999999996</v>
      </c>
      <c r="BB8" s="1149">
        <f t="shared" si="15"/>
        <v>0.23856874014378129</v>
      </c>
      <c r="BC8" s="1150">
        <v>18442</v>
      </c>
      <c r="BD8" s="1150">
        <f t="shared" si="16"/>
        <v>46382</v>
      </c>
      <c r="BE8" s="1150">
        <f t="shared" si="17"/>
        <v>0</v>
      </c>
      <c r="BF8" s="1150">
        <v>110</v>
      </c>
      <c r="BG8" s="1150">
        <v>117.28</v>
      </c>
      <c r="BH8" s="1150">
        <v>117.28</v>
      </c>
      <c r="BI8" s="1150">
        <v>0.90780000000000005</v>
      </c>
      <c r="BJ8" s="1149">
        <f t="shared" si="18"/>
        <v>0.25136569142722998</v>
      </c>
      <c r="BK8" s="1150">
        <v>19911</v>
      </c>
      <c r="BL8" s="1150">
        <f t="shared" si="19"/>
        <v>47527</v>
      </c>
      <c r="BM8" s="1150">
        <f t="shared" si="20"/>
        <v>0</v>
      </c>
      <c r="BN8" s="1150">
        <v>110</v>
      </c>
      <c r="BO8" s="1150">
        <v>104</v>
      </c>
      <c r="BP8" s="1150">
        <v>104</v>
      </c>
      <c r="BQ8" s="1150">
        <v>0.98250000000000004</v>
      </c>
      <c r="BR8" s="1149">
        <f t="shared" si="21"/>
        <v>0.19357180139622887</v>
      </c>
      <c r="BS8" s="1150">
        <v>14241</v>
      </c>
      <c r="BT8" s="1150">
        <f t="shared" si="22"/>
        <v>44142</v>
      </c>
      <c r="BU8" s="1150">
        <f t="shared" si="23"/>
        <v>0</v>
      </c>
      <c r="BV8" s="1150">
        <v>110</v>
      </c>
      <c r="BW8" s="1150">
        <v>110</v>
      </c>
      <c r="BX8" s="1150">
        <v>110</v>
      </c>
      <c r="BY8" s="1150">
        <v>0.94989999999999997</v>
      </c>
      <c r="BZ8" s="1149">
        <f t="shared" si="24"/>
        <v>0.20393668027205006</v>
      </c>
      <c r="CA8" s="1150">
        <v>15854</v>
      </c>
      <c r="CB8" s="1150">
        <f t="shared" si="25"/>
        <v>46644</v>
      </c>
      <c r="CC8" s="1150">
        <f t="shared" si="26"/>
        <v>0</v>
      </c>
      <c r="CD8" s="1150">
        <v>110</v>
      </c>
      <c r="CE8" s="1150">
        <v>104</v>
      </c>
      <c r="CF8" s="1150">
        <v>104</v>
      </c>
      <c r="CG8" s="1150">
        <v>0.90459999999999996</v>
      </c>
      <c r="CH8" s="1149">
        <f t="shared" si="27"/>
        <v>8.2921002789345957E-2</v>
      </c>
      <c r="CI8" s="1150">
        <v>5804</v>
      </c>
      <c r="CJ8" s="1150">
        <f t="shared" si="28"/>
        <v>41997</v>
      </c>
      <c r="CK8" s="1150">
        <f t="shared" si="29"/>
        <v>0</v>
      </c>
      <c r="CL8" s="1150">
        <v>110</v>
      </c>
      <c r="CM8" s="1150">
        <v>104</v>
      </c>
      <c r="CN8" s="1150">
        <v>104</v>
      </c>
      <c r="CO8" s="1150">
        <v>0.90710000000000002</v>
      </c>
      <c r="CP8" s="1149">
        <f t="shared" si="30"/>
        <v>0.13653986479474298</v>
      </c>
      <c r="CQ8" s="1150">
        <v>8656</v>
      </c>
      <c r="CR8" s="1150">
        <f t="shared" si="31"/>
        <v>38037</v>
      </c>
      <c r="CS8" s="1150">
        <f t="shared" si="32"/>
        <v>0</v>
      </c>
      <c r="CT8" s="1150">
        <v>110</v>
      </c>
      <c r="CU8" s="1150">
        <v>104</v>
      </c>
      <c r="CV8" s="1150">
        <v>104</v>
      </c>
      <c r="CW8" s="1150">
        <v>0.90820000000000001</v>
      </c>
      <c r="CX8" s="1149">
        <f t="shared" si="33"/>
        <v>0.17295433809666144</v>
      </c>
      <c r="CY8" s="1150">
        <v>12154</v>
      </c>
      <c r="CZ8" s="1150">
        <f t="shared" si="34"/>
        <v>42164</v>
      </c>
      <c r="DA8" s="1150">
        <f t="shared" si="35"/>
        <v>0</v>
      </c>
    </row>
    <row r="9" spans="1:105">
      <c r="A9" s="955">
        <v>1230</v>
      </c>
      <c r="B9" s="955">
        <v>109</v>
      </c>
      <c r="C9" s="1150">
        <v>3</v>
      </c>
      <c r="D9" s="1150" t="s">
        <v>3084</v>
      </c>
      <c r="E9" s="1150" t="s">
        <v>3085</v>
      </c>
      <c r="F9" s="1150" t="s">
        <v>1623</v>
      </c>
      <c r="G9" s="1150" t="s">
        <v>1036</v>
      </c>
      <c r="H9" s="1150" t="s">
        <v>4481</v>
      </c>
      <c r="I9" s="1150">
        <v>110</v>
      </c>
      <c r="J9" s="1150">
        <v>110</v>
      </c>
      <c r="K9" s="1150">
        <v>32.159999999999997</v>
      </c>
      <c r="L9" s="1150">
        <v>32.159999999999997</v>
      </c>
      <c r="M9" s="1150">
        <v>0.93179999999999996</v>
      </c>
      <c r="N9" s="1149">
        <f t="shared" si="0"/>
        <v>0.10924167232331819</v>
      </c>
      <c r="O9" s="1150">
        <v>2357</v>
      </c>
      <c r="P9" s="1150">
        <f t="shared" si="1"/>
        <v>12946</v>
      </c>
      <c r="Q9" s="1150">
        <f t="shared" si="2"/>
        <v>0</v>
      </c>
      <c r="R9" s="1150">
        <v>110</v>
      </c>
      <c r="S9" s="1150">
        <v>10.68</v>
      </c>
      <c r="T9" s="1150">
        <v>10.68</v>
      </c>
      <c r="U9" s="1150">
        <v>0.95850000000000002</v>
      </c>
      <c r="V9" s="1149">
        <f t="shared" si="3"/>
        <v>0.21388719197171943</v>
      </c>
      <c r="W9" s="1150">
        <v>1629</v>
      </c>
      <c r="X9" s="1150">
        <f t="shared" si="4"/>
        <v>4570</v>
      </c>
      <c r="Y9" s="1150">
        <f t="shared" si="5"/>
        <v>0</v>
      </c>
      <c r="Z9" s="1150">
        <v>110</v>
      </c>
      <c r="AA9" s="1150">
        <v>10.56</v>
      </c>
      <c r="AB9" s="1150">
        <v>88</v>
      </c>
      <c r="AC9" s="1150">
        <v>0.94969999999999999</v>
      </c>
      <c r="AD9" s="1149">
        <f t="shared" si="6"/>
        <v>0.25911403352963847</v>
      </c>
      <c r="AE9" s="1150">
        <v>1871</v>
      </c>
      <c r="AF9" s="1150">
        <f t="shared" si="7"/>
        <v>4332</v>
      </c>
      <c r="AG9" s="1150">
        <f t="shared" si="8"/>
        <v>0</v>
      </c>
      <c r="AH9" s="1150">
        <v>110</v>
      </c>
      <c r="AI9" s="1150">
        <v>18.84</v>
      </c>
      <c r="AJ9" s="1150">
        <v>88</v>
      </c>
      <c r="AK9" s="1150">
        <v>0.97570000000000001</v>
      </c>
      <c r="AL9" s="1149">
        <f t="shared" si="9"/>
        <v>0.14982069914987903</v>
      </c>
      <c r="AM9" s="1150">
        <v>2049</v>
      </c>
      <c r="AN9" s="1150">
        <f t="shared" si="10"/>
        <v>8206</v>
      </c>
      <c r="AO9" s="1150">
        <f t="shared" si="11"/>
        <v>0</v>
      </c>
      <c r="AP9" s="1150">
        <v>110</v>
      </c>
      <c r="AQ9" s="1150">
        <v>45</v>
      </c>
      <c r="AR9" s="1150">
        <v>88</v>
      </c>
      <c r="AS9" s="1150">
        <v>0.97640000000000005</v>
      </c>
      <c r="AT9" s="1149">
        <f t="shared" si="12"/>
        <v>4.937309023418629E-2</v>
      </c>
      <c r="AU9" s="1150">
        <v>1614</v>
      </c>
      <c r="AV9" s="1150">
        <f t="shared" si="13"/>
        <v>19614</v>
      </c>
      <c r="AW9" s="1150">
        <f t="shared" si="14"/>
        <v>0</v>
      </c>
      <c r="AX9" s="1150">
        <v>110</v>
      </c>
      <c r="AY9" s="1150">
        <v>58.32</v>
      </c>
      <c r="AZ9" s="1150">
        <v>88</v>
      </c>
      <c r="BA9" s="1150">
        <v>0.97940000000000005</v>
      </c>
      <c r="BB9" s="1149">
        <f t="shared" si="15"/>
        <v>6.7744025632495181E-2</v>
      </c>
      <c r="BC9" s="1150">
        <v>2786</v>
      </c>
      <c r="BD9" s="1150">
        <f t="shared" si="16"/>
        <v>24675</v>
      </c>
      <c r="BE9" s="1150">
        <f t="shared" si="17"/>
        <v>0</v>
      </c>
      <c r="BF9" s="1150">
        <v>110</v>
      </c>
      <c r="BG9" s="1150">
        <v>39.6</v>
      </c>
      <c r="BH9" s="1150">
        <v>88</v>
      </c>
      <c r="BI9" s="1150">
        <v>0.96860000000000002</v>
      </c>
      <c r="BJ9" s="1149">
        <f t="shared" si="18"/>
        <v>7.7968185829215719E-2</v>
      </c>
      <c r="BK9" s="1150">
        <v>2225</v>
      </c>
      <c r="BL9" s="1150">
        <f t="shared" si="19"/>
        <v>17122</v>
      </c>
      <c r="BM9" s="1150">
        <f t="shared" si="20"/>
        <v>0</v>
      </c>
      <c r="BN9" s="1150">
        <v>110</v>
      </c>
      <c r="BO9" s="1150">
        <v>34.08</v>
      </c>
      <c r="BP9" s="1150">
        <v>88</v>
      </c>
      <c r="BQ9" s="1150">
        <v>0.93840000000000001</v>
      </c>
      <c r="BR9" s="1149">
        <f t="shared" si="21"/>
        <v>8.3340268077474355E-2</v>
      </c>
      <c r="BS9" s="1150">
        <v>1919</v>
      </c>
      <c r="BT9" s="1150">
        <f t="shared" si="22"/>
        <v>13816</v>
      </c>
      <c r="BU9" s="1150">
        <f t="shared" si="23"/>
        <v>0</v>
      </c>
      <c r="BV9" s="1150">
        <v>110</v>
      </c>
      <c r="BW9" s="1150">
        <v>40.799999999999997</v>
      </c>
      <c r="BX9" s="1150">
        <v>88</v>
      </c>
      <c r="BY9" s="1150">
        <v>0.97070000000000001</v>
      </c>
      <c r="BZ9" s="1149">
        <f t="shared" si="24"/>
        <v>7.4221658542154192E-2</v>
      </c>
      <c r="CA9" s="1150">
        <v>2187</v>
      </c>
      <c r="CB9" s="1150">
        <f t="shared" si="25"/>
        <v>17679</v>
      </c>
      <c r="CC9" s="1150">
        <f t="shared" si="26"/>
        <v>0</v>
      </c>
      <c r="CD9" s="1150">
        <v>110</v>
      </c>
      <c r="CE9" s="1150">
        <v>25.8</v>
      </c>
      <c r="CF9" s="1150">
        <v>88</v>
      </c>
      <c r="CG9" s="1150">
        <v>0.98809999999999998</v>
      </c>
      <c r="CH9" s="1149">
        <f t="shared" si="27"/>
        <v>0.10513119795652452</v>
      </c>
      <c r="CI9" s="1150">
        <v>1994</v>
      </c>
      <c r="CJ9" s="1150">
        <f t="shared" si="28"/>
        <v>11380</v>
      </c>
      <c r="CK9" s="1150">
        <f t="shared" si="29"/>
        <v>0</v>
      </c>
      <c r="CL9" s="1150">
        <v>110</v>
      </c>
      <c r="CM9" s="1150">
        <v>16.559999999999999</v>
      </c>
      <c r="CN9" s="1150">
        <v>88</v>
      </c>
      <c r="CO9" s="1150">
        <v>0.9839</v>
      </c>
      <c r="CP9" s="1149">
        <f t="shared" si="30"/>
        <v>0.17617799434946815</v>
      </c>
      <c r="CQ9" s="1150">
        <v>1929</v>
      </c>
      <c r="CR9" s="1150">
        <f t="shared" si="31"/>
        <v>6569</v>
      </c>
      <c r="CS9" s="1150">
        <f t="shared" si="32"/>
        <v>0</v>
      </c>
      <c r="CT9" s="1150">
        <v>110</v>
      </c>
      <c r="CU9" s="1150">
        <v>68.52</v>
      </c>
      <c r="CV9" s="1150">
        <v>88</v>
      </c>
      <c r="CW9" s="1150">
        <v>0.97119999999999995</v>
      </c>
      <c r="CX9" s="1149">
        <f t="shared" si="33"/>
        <v>4.901971847878487E-2</v>
      </c>
      <c r="CY9" s="1150">
        <v>2427</v>
      </c>
      <c r="CZ9" s="1150">
        <f t="shared" si="34"/>
        <v>29706</v>
      </c>
      <c r="DA9" s="1150">
        <f t="shared" si="35"/>
        <v>0</v>
      </c>
    </row>
    <row r="10" spans="1:105">
      <c r="A10" s="955">
        <v>1240</v>
      </c>
      <c r="B10" s="955">
        <v>8</v>
      </c>
      <c r="C10" s="1150">
        <v>4</v>
      </c>
      <c r="D10" s="1150" t="s">
        <v>4589</v>
      </c>
      <c r="E10" s="1150" t="s">
        <v>353</v>
      </c>
      <c r="F10" s="1150" t="s">
        <v>1623</v>
      </c>
      <c r="G10" s="1150" t="s">
        <v>1036</v>
      </c>
      <c r="H10" s="1150" t="s">
        <v>4481</v>
      </c>
      <c r="I10" s="1150">
        <v>110</v>
      </c>
      <c r="J10" s="1150">
        <v>110</v>
      </c>
      <c r="K10" s="1150">
        <v>48.6</v>
      </c>
      <c r="L10" s="1150">
        <v>48.6</v>
      </c>
      <c r="M10" s="1150">
        <v>0.98750000000000004</v>
      </c>
      <c r="N10" s="1149">
        <f t="shared" si="0"/>
        <v>0.28149653012912901</v>
      </c>
      <c r="O10" s="1150">
        <v>9727</v>
      </c>
      <c r="P10" s="1150">
        <f t="shared" si="1"/>
        <v>20733</v>
      </c>
      <c r="Q10" s="1150">
        <f t="shared" si="2"/>
        <v>0</v>
      </c>
      <c r="R10" s="1150">
        <v>110</v>
      </c>
      <c r="S10" s="1150">
        <v>44.5</v>
      </c>
      <c r="T10" s="1150">
        <v>44.5</v>
      </c>
      <c r="U10" s="1150">
        <v>0.98529999999999995</v>
      </c>
      <c r="V10" s="1149">
        <f t="shared" si="3"/>
        <v>0.25829739455853407</v>
      </c>
      <c r="W10" s="1150">
        <v>8426</v>
      </c>
      <c r="X10" s="1150">
        <f t="shared" si="4"/>
        <v>19573</v>
      </c>
      <c r="Y10" s="1150">
        <f t="shared" si="5"/>
        <v>0</v>
      </c>
      <c r="Z10" s="1150">
        <v>110</v>
      </c>
      <c r="AA10" s="1150">
        <v>45.2</v>
      </c>
      <c r="AB10" s="1150">
        <v>88</v>
      </c>
      <c r="AC10" s="1150">
        <v>0.98560000000000003</v>
      </c>
      <c r="AD10" s="1149">
        <f t="shared" si="6"/>
        <v>0.27585031733261811</v>
      </c>
      <c r="AE10" s="1150">
        <v>8848</v>
      </c>
      <c r="AF10" s="1150">
        <f t="shared" si="7"/>
        <v>19245</v>
      </c>
      <c r="AG10" s="1150">
        <f t="shared" si="8"/>
        <v>0</v>
      </c>
      <c r="AH10" s="1150">
        <v>110</v>
      </c>
      <c r="AI10" s="1150">
        <v>42.2</v>
      </c>
      <c r="AJ10" s="1150">
        <v>88</v>
      </c>
      <c r="AK10" s="1150">
        <v>0.9829</v>
      </c>
      <c r="AL10" s="1149">
        <f t="shared" si="9"/>
        <v>0.32051287535119927</v>
      </c>
      <c r="AM10" s="1150">
        <v>9891</v>
      </c>
      <c r="AN10" s="1150">
        <f t="shared" si="10"/>
        <v>18516</v>
      </c>
      <c r="AO10" s="1150">
        <f t="shared" si="11"/>
        <v>0</v>
      </c>
      <c r="AP10" s="1150">
        <v>110</v>
      </c>
      <c r="AQ10" s="1150">
        <v>45.5</v>
      </c>
      <c r="AR10" s="1150">
        <v>88</v>
      </c>
      <c r="AS10" s="1150">
        <v>0.98019999999999996</v>
      </c>
      <c r="AT10" s="1149">
        <f t="shared" si="12"/>
        <v>0.26743632393565586</v>
      </c>
      <c r="AU10" s="1150">
        <v>8874</v>
      </c>
      <c r="AV10" s="1150">
        <f t="shared" si="13"/>
        <v>19909</v>
      </c>
      <c r="AW10" s="1150">
        <f t="shared" si="14"/>
        <v>0</v>
      </c>
      <c r="AX10" s="1150">
        <v>110</v>
      </c>
      <c r="AY10" s="1150">
        <v>43</v>
      </c>
      <c r="AZ10" s="1150">
        <v>88</v>
      </c>
      <c r="BA10" s="1150">
        <v>0.98429999999999995</v>
      </c>
      <c r="BB10" s="1149">
        <f t="shared" si="15"/>
        <v>0.2978939899050756</v>
      </c>
      <c r="BC10" s="1150">
        <v>9078</v>
      </c>
      <c r="BD10" s="1150">
        <f t="shared" si="16"/>
        <v>18284</v>
      </c>
      <c r="BE10" s="1150">
        <f t="shared" si="17"/>
        <v>0</v>
      </c>
      <c r="BF10" s="1150">
        <v>110</v>
      </c>
      <c r="BG10" s="1150">
        <v>41</v>
      </c>
      <c r="BH10" s="1150">
        <v>88</v>
      </c>
      <c r="BI10" s="1150">
        <v>0.98609999999999998</v>
      </c>
      <c r="BJ10" s="1149">
        <f t="shared" si="18"/>
        <v>0.22456786095678263</v>
      </c>
      <c r="BK10" s="1150">
        <v>6755</v>
      </c>
      <c r="BL10" s="1150">
        <f t="shared" si="19"/>
        <v>18048</v>
      </c>
      <c r="BM10" s="1150">
        <f t="shared" si="20"/>
        <v>0</v>
      </c>
      <c r="BN10" s="1150">
        <v>110</v>
      </c>
      <c r="BO10" s="1150">
        <v>39.049999999999997</v>
      </c>
      <c r="BP10" s="1150">
        <v>88</v>
      </c>
      <c r="BQ10" s="1150">
        <v>0.9829</v>
      </c>
      <c r="BR10" s="1149">
        <f t="shared" si="21"/>
        <v>0.25434937430053922</v>
      </c>
      <c r="BS10" s="1150">
        <v>7029</v>
      </c>
      <c r="BT10" s="1150">
        <f t="shared" si="22"/>
        <v>16581</v>
      </c>
      <c r="BU10" s="1150">
        <f t="shared" si="23"/>
        <v>0</v>
      </c>
      <c r="BV10" s="1150">
        <v>110</v>
      </c>
      <c r="BW10" s="1150">
        <v>42</v>
      </c>
      <c r="BX10" s="1150">
        <v>88</v>
      </c>
      <c r="BY10" s="1150">
        <v>0.97619999999999996</v>
      </c>
      <c r="BZ10" s="1149">
        <f t="shared" si="24"/>
        <v>0.19538230573779874</v>
      </c>
      <c r="CA10" s="1150">
        <v>5960</v>
      </c>
      <c r="CB10" s="1150">
        <f t="shared" si="25"/>
        <v>18303</v>
      </c>
      <c r="CC10" s="1150">
        <f t="shared" si="26"/>
        <v>0</v>
      </c>
      <c r="CD10" s="1150">
        <v>110</v>
      </c>
      <c r="CE10" s="1150">
        <v>45</v>
      </c>
      <c r="CF10" s="1150">
        <v>88</v>
      </c>
      <c r="CG10" s="1150">
        <v>0.97850000000000004</v>
      </c>
      <c r="CH10" s="1149">
        <f t="shared" si="27"/>
        <v>0.24624406825603523</v>
      </c>
      <c r="CI10" s="1150">
        <v>8067</v>
      </c>
      <c r="CJ10" s="1150">
        <f t="shared" si="28"/>
        <v>19656</v>
      </c>
      <c r="CK10" s="1150">
        <f t="shared" si="29"/>
        <v>0</v>
      </c>
      <c r="CL10" s="1150">
        <v>110</v>
      </c>
      <c r="CM10" s="1150">
        <v>43</v>
      </c>
      <c r="CN10" s="1150">
        <v>88</v>
      </c>
      <c r="CO10" s="1150">
        <v>0.98550000000000004</v>
      </c>
      <c r="CP10" s="1149">
        <f t="shared" si="30"/>
        <v>0.19071526053579785</v>
      </c>
      <c r="CQ10" s="1150">
        <v>5431</v>
      </c>
      <c r="CR10" s="1150">
        <f t="shared" si="31"/>
        <v>17086</v>
      </c>
      <c r="CS10" s="1150">
        <f t="shared" si="32"/>
        <v>0</v>
      </c>
      <c r="CT10" s="1150">
        <v>110</v>
      </c>
      <c r="CU10" s="1150">
        <v>28</v>
      </c>
      <c r="CV10" s="1150">
        <v>88</v>
      </c>
      <c r="CW10" s="1150">
        <v>0.98619999999999997</v>
      </c>
      <c r="CX10" s="1149">
        <f t="shared" si="33"/>
        <v>0.29920389859321306</v>
      </c>
      <c r="CY10" s="1150">
        <v>6147</v>
      </c>
      <c r="CZ10" s="1150">
        <f t="shared" si="34"/>
        <v>12327</v>
      </c>
      <c r="DA10" s="1150">
        <f t="shared" si="35"/>
        <v>0</v>
      </c>
    </row>
    <row r="11" spans="1:105">
      <c r="A11" s="955">
        <v>1260</v>
      </c>
      <c r="B11" s="955">
        <v>13</v>
      </c>
      <c r="C11" s="1150">
        <v>5</v>
      </c>
      <c r="D11" s="1150" t="s">
        <v>2515</v>
      </c>
      <c r="E11" s="1150" t="s">
        <v>384</v>
      </c>
      <c r="F11" s="1150" t="s">
        <v>1623</v>
      </c>
      <c r="G11" s="1150" t="s">
        <v>1622</v>
      </c>
      <c r="H11" s="1150" t="s">
        <v>4481</v>
      </c>
      <c r="I11" s="1150">
        <v>110</v>
      </c>
      <c r="J11" s="1150">
        <v>167</v>
      </c>
      <c r="K11" s="1150">
        <v>6</v>
      </c>
      <c r="L11" s="1150">
        <v>6</v>
      </c>
      <c r="M11" s="1150">
        <v>1</v>
      </c>
      <c r="N11" s="1149">
        <f t="shared" si="0"/>
        <v>0.43888888888888888</v>
      </c>
      <c r="O11" s="1150">
        <v>1896</v>
      </c>
      <c r="P11" s="1150">
        <f t="shared" si="1"/>
        <v>2592</v>
      </c>
      <c r="Q11" s="1150">
        <f t="shared" si="2"/>
        <v>0</v>
      </c>
      <c r="R11" s="1150">
        <v>167</v>
      </c>
      <c r="S11" s="1150">
        <v>18</v>
      </c>
      <c r="T11" s="1150">
        <v>18</v>
      </c>
      <c r="U11" s="1150">
        <v>0.82850000000000001</v>
      </c>
      <c r="V11" s="1149">
        <f t="shared" si="3"/>
        <v>0.20900794500576461</v>
      </c>
      <c r="W11" s="1150">
        <v>2319</v>
      </c>
      <c r="X11" s="1150">
        <f t="shared" si="4"/>
        <v>6657</v>
      </c>
      <c r="Y11" s="1150">
        <f t="shared" si="5"/>
        <v>0</v>
      </c>
      <c r="Z11" s="1150">
        <v>167</v>
      </c>
      <c r="AA11" s="1150">
        <v>27</v>
      </c>
      <c r="AB11" s="1150">
        <v>133.6</v>
      </c>
      <c r="AC11" s="1150">
        <v>0.72470000000000001</v>
      </c>
      <c r="AD11" s="1149">
        <f t="shared" si="6"/>
        <v>0.17653111462043894</v>
      </c>
      <c r="AE11" s="1150">
        <v>2487</v>
      </c>
      <c r="AF11" s="1150">
        <f t="shared" si="7"/>
        <v>8453</v>
      </c>
      <c r="AG11" s="1150">
        <f t="shared" si="8"/>
        <v>0</v>
      </c>
      <c r="AH11" s="1150">
        <v>167</v>
      </c>
      <c r="AI11" s="1150">
        <v>23.4</v>
      </c>
      <c r="AJ11" s="1150">
        <v>133.6</v>
      </c>
      <c r="AK11" s="1150">
        <v>0.77580000000000005</v>
      </c>
      <c r="AL11" s="1149">
        <f t="shared" si="9"/>
        <v>0.21212216843781348</v>
      </c>
      <c r="AM11" s="1150">
        <v>2865</v>
      </c>
      <c r="AN11" s="1150">
        <f t="shared" si="10"/>
        <v>8104</v>
      </c>
      <c r="AO11" s="1150">
        <f t="shared" si="11"/>
        <v>0</v>
      </c>
      <c r="AP11" s="1150">
        <v>167</v>
      </c>
      <c r="AQ11" s="1150">
        <v>27</v>
      </c>
      <c r="AR11" s="1150">
        <v>133.6</v>
      </c>
      <c r="AS11" s="1150">
        <v>0.79290000000000005</v>
      </c>
      <c r="AT11" s="1149">
        <f t="shared" si="12"/>
        <v>0.17591910764787788</v>
      </c>
      <c r="AU11" s="1150">
        <v>2802</v>
      </c>
      <c r="AV11" s="1150">
        <f t="shared" si="13"/>
        <v>9557</v>
      </c>
      <c r="AW11" s="1150">
        <f t="shared" si="14"/>
        <v>0</v>
      </c>
      <c r="AX11" s="1150">
        <v>167</v>
      </c>
      <c r="AY11" s="1150">
        <v>24</v>
      </c>
      <c r="AZ11" s="1150">
        <v>133.6</v>
      </c>
      <c r="BA11" s="1150">
        <v>0.87790000000000001</v>
      </c>
      <c r="BB11" s="1149">
        <f t="shared" si="15"/>
        <v>0.14792244117907632</v>
      </c>
      <c r="BC11" s="1150">
        <v>2244</v>
      </c>
      <c r="BD11" s="1150">
        <f t="shared" si="16"/>
        <v>9102</v>
      </c>
      <c r="BE11" s="1150">
        <f t="shared" si="17"/>
        <v>0</v>
      </c>
      <c r="BF11" s="1150">
        <v>110</v>
      </c>
      <c r="BG11" s="1150">
        <v>25.2</v>
      </c>
      <c r="BH11" s="1150">
        <v>88</v>
      </c>
      <c r="BI11" s="1150">
        <v>0.70230000000000004</v>
      </c>
      <c r="BJ11" s="1149">
        <f t="shared" si="18"/>
        <v>0.30689704423013869</v>
      </c>
      <c r="BK11" s="1150">
        <v>4041</v>
      </c>
      <c r="BL11" s="1150">
        <f t="shared" si="19"/>
        <v>7900</v>
      </c>
      <c r="BM11" s="1150">
        <f t="shared" si="20"/>
        <v>0</v>
      </c>
      <c r="BN11" s="1150">
        <v>110</v>
      </c>
      <c r="BO11" s="1150">
        <v>25.2</v>
      </c>
      <c r="BP11" s="1150">
        <v>88</v>
      </c>
      <c r="BQ11" s="1150">
        <v>0.51270000000000004</v>
      </c>
      <c r="BR11" s="1149">
        <f t="shared" si="21"/>
        <v>0.23477739491002603</v>
      </c>
      <c r="BS11" s="1150">
        <v>2184</v>
      </c>
      <c r="BT11" s="1150">
        <f t="shared" si="22"/>
        <v>5581</v>
      </c>
      <c r="BU11" s="1150">
        <f t="shared" si="23"/>
        <v>0</v>
      </c>
      <c r="BV11" s="1150">
        <v>110</v>
      </c>
      <c r="BW11" s="1150">
        <v>34.200000000000003</v>
      </c>
      <c r="BX11" s="1150">
        <v>88</v>
      </c>
      <c r="BY11" s="1150">
        <v>0.61580000000000001</v>
      </c>
      <c r="BZ11" s="1149">
        <f t="shared" si="24"/>
        <v>0.1583390511536763</v>
      </c>
      <c r="CA11" s="1150">
        <v>2481</v>
      </c>
      <c r="CB11" s="1150">
        <f t="shared" si="25"/>
        <v>9401</v>
      </c>
      <c r="CC11" s="1150">
        <f t="shared" si="26"/>
        <v>0</v>
      </c>
      <c r="CD11" s="1150">
        <v>110</v>
      </c>
      <c r="CE11" s="1150">
        <v>24</v>
      </c>
      <c r="CF11" s="1150">
        <v>88</v>
      </c>
      <c r="CG11" s="1150">
        <v>0.8458</v>
      </c>
      <c r="CH11" s="1149">
        <f t="shared" si="27"/>
        <v>0.10567713458277078</v>
      </c>
      <c r="CI11" s="1150">
        <v>1596</v>
      </c>
      <c r="CJ11" s="1150">
        <f t="shared" si="28"/>
        <v>9062</v>
      </c>
      <c r="CK11" s="1150">
        <f t="shared" si="29"/>
        <v>0</v>
      </c>
      <c r="CL11" s="1150">
        <v>110</v>
      </c>
      <c r="CM11" s="1150">
        <v>19.8</v>
      </c>
      <c r="CN11" s="1150">
        <v>88</v>
      </c>
      <c r="CO11" s="1150">
        <v>0.91300000000000003</v>
      </c>
      <c r="CP11" s="1149">
        <f t="shared" si="30"/>
        <v>0.16595306847223601</v>
      </c>
      <c r="CQ11" s="1150">
        <v>2016</v>
      </c>
      <c r="CR11" s="1150">
        <f t="shared" si="31"/>
        <v>7289</v>
      </c>
      <c r="CS11" s="1150">
        <f t="shared" si="32"/>
        <v>0</v>
      </c>
      <c r="CT11" s="1150">
        <v>110</v>
      </c>
      <c r="CU11" s="1150">
        <v>15</v>
      </c>
      <c r="CV11" s="1150">
        <v>88</v>
      </c>
      <c r="CW11" s="1150">
        <v>0.98170000000000002</v>
      </c>
      <c r="CX11" s="1149">
        <f t="shared" si="33"/>
        <v>0.16128484601541543</v>
      </c>
      <c r="CY11" s="1150">
        <v>1767</v>
      </c>
      <c r="CZ11" s="1150">
        <f t="shared" si="34"/>
        <v>6573</v>
      </c>
      <c r="DA11" s="1150">
        <f t="shared" si="35"/>
        <v>0</v>
      </c>
    </row>
    <row r="12" spans="1:105">
      <c r="A12" s="955">
        <v>1290</v>
      </c>
      <c r="B12" s="955">
        <v>1</v>
      </c>
      <c r="C12" s="1150">
        <v>6</v>
      </c>
      <c r="D12" s="1150" t="s">
        <v>2410</v>
      </c>
      <c r="E12" s="1150" t="s">
        <v>759</v>
      </c>
      <c r="F12" s="1150" t="s">
        <v>1623</v>
      </c>
      <c r="G12" s="1150" t="s">
        <v>757</v>
      </c>
      <c r="H12" s="1150" t="s">
        <v>4481</v>
      </c>
      <c r="I12" s="1150">
        <v>110</v>
      </c>
      <c r="J12" s="1150">
        <v>110</v>
      </c>
      <c r="K12" s="1150">
        <v>35</v>
      </c>
      <c r="L12" s="1150">
        <v>35</v>
      </c>
      <c r="M12" s="1150">
        <v>0.87450000000000006</v>
      </c>
      <c r="N12" s="1149">
        <f t="shared" si="0"/>
        <v>0.27339885830451865</v>
      </c>
      <c r="O12" s="1150">
        <v>6025</v>
      </c>
      <c r="P12" s="1150">
        <f t="shared" si="1"/>
        <v>13222</v>
      </c>
      <c r="Q12" s="1150">
        <f t="shared" si="2"/>
        <v>0</v>
      </c>
      <c r="R12" s="1150">
        <v>110</v>
      </c>
      <c r="S12" s="1150">
        <v>35</v>
      </c>
      <c r="T12" s="1150">
        <v>35</v>
      </c>
      <c r="U12" s="1150">
        <v>0.93489999999999995</v>
      </c>
      <c r="V12" s="1149">
        <f t="shared" si="3"/>
        <v>0.28745363074720365</v>
      </c>
      <c r="W12" s="1150">
        <v>6998</v>
      </c>
      <c r="X12" s="1150">
        <f t="shared" si="4"/>
        <v>14607</v>
      </c>
      <c r="Y12" s="1150">
        <f t="shared" si="5"/>
        <v>0</v>
      </c>
      <c r="Z12" s="1150">
        <v>110</v>
      </c>
      <c r="AA12" s="1150">
        <v>30</v>
      </c>
      <c r="AB12" s="1150">
        <v>88</v>
      </c>
      <c r="AC12" s="1150">
        <v>0.93569999999999998</v>
      </c>
      <c r="AD12" s="1149">
        <f t="shared" si="6"/>
        <v>0.17109393244906765</v>
      </c>
      <c r="AE12" s="1150">
        <v>3458</v>
      </c>
      <c r="AF12" s="1150">
        <f t="shared" si="7"/>
        <v>12127</v>
      </c>
      <c r="AG12" s="1150">
        <f t="shared" si="8"/>
        <v>0</v>
      </c>
      <c r="AH12" s="1150">
        <v>110</v>
      </c>
      <c r="AI12" s="1150">
        <v>29.4</v>
      </c>
      <c r="AJ12" s="1150">
        <v>88</v>
      </c>
      <c r="AK12" s="1150">
        <v>0.94630000000000003</v>
      </c>
      <c r="AL12" s="1149">
        <f t="shared" si="9"/>
        <v>0.36620148372396155</v>
      </c>
      <c r="AM12" s="1150">
        <v>7580</v>
      </c>
      <c r="AN12" s="1150">
        <f t="shared" si="10"/>
        <v>12419</v>
      </c>
      <c r="AO12" s="1150">
        <f t="shared" si="11"/>
        <v>0</v>
      </c>
      <c r="AP12" s="1150">
        <v>110</v>
      </c>
      <c r="AQ12" s="1150">
        <v>30</v>
      </c>
      <c r="AR12" s="1150">
        <v>88</v>
      </c>
      <c r="AS12" s="1150">
        <v>0.93300000000000005</v>
      </c>
      <c r="AT12" s="1149">
        <f t="shared" si="12"/>
        <v>0.16711037352049693</v>
      </c>
      <c r="AU12" s="1150">
        <v>3480</v>
      </c>
      <c r="AV12" s="1150">
        <f t="shared" si="13"/>
        <v>12495</v>
      </c>
      <c r="AW12" s="1150">
        <f t="shared" si="14"/>
        <v>0</v>
      </c>
      <c r="AX12" s="1150">
        <v>110</v>
      </c>
      <c r="AY12" s="1150">
        <v>32.4</v>
      </c>
      <c r="AZ12" s="1150">
        <v>88</v>
      </c>
      <c r="BA12" s="1150">
        <v>0.9405</v>
      </c>
      <c r="BB12" s="1149">
        <f t="shared" si="15"/>
        <v>0.4541024277866384</v>
      </c>
      <c r="BC12" s="1150">
        <v>9963</v>
      </c>
      <c r="BD12" s="1150">
        <f t="shared" si="16"/>
        <v>13164</v>
      </c>
      <c r="BE12" s="1150">
        <f t="shared" si="17"/>
        <v>0</v>
      </c>
      <c r="BF12" s="1150">
        <v>110</v>
      </c>
      <c r="BG12" s="1150">
        <v>45.6</v>
      </c>
      <c r="BH12" s="1150">
        <v>88</v>
      </c>
      <c r="BI12" s="1150">
        <v>0.93889999999999996</v>
      </c>
      <c r="BJ12" s="1149">
        <f t="shared" si="18"/>
        <v>0.27595086376349931</v>
      </c>
      <c r="BK12" s="1150">
        <v>8790</v>
      </c>
      <c r="BL12" s="1150">
        <f t="shared" si="19"/>
        <v>19112</v>
      </c>
      <c r="BM12" s="1150">
        <f t="shared" si="20"/>
        <v>0</v>
      </c>
      <c r="BN12" s="1150">
        <v>110</v>
      </c>
      <c r="BO12" s="1150">
        <v>35</v>
      </c>
      <c r="BP12" s="1150">
        <v>88</v>
      </c>
      <c r="BQ12" s="1150">
        <v>0.87019999999999997</v>
      </c>
      <c r="BR12" s="1149">
        <f t="shared" si="21"/>
        <v>0.33539999927037389</v>
      </c>
      <c r="BS12" s="1150">
        <v>7355</v>
      </c>
      <c r="BT12" s="1150">
        <f t="shared" si="22"/>
        <v>13157</v>
      </c>
      <c r="BU12" s="1150">
        <f t="shared" si="23"/>
        <v>0</v>
      </c>
      <c r="BV12" s="1150">
        <v>110</v>
      </c>
      <c r="BW12" s="1150">
        <v>40.200000000000003</v>
      </c>
      <c r="BX12" s="1150">
        <v>88</v>
      </c>
      <c r="BY12" s="1150">
        <v>0.88449999999999995</v>
      </c>
      <c r="BZ12" s="1149">
        <f t="shared" si="24"/>
        <v>0.32565552889224925</v>
      </c>
      <c r="CA12" s="1150">
        <v>8615</v>
      </c>
      <c r="CB12" s="1150">
        <f t="shared" si="25"/>
        <v>15873</v>
      </c>
      <c r="CC12" s="1150">
        <f t="shared" si="26"/>
        <v>0</v>
      </c>
      <c r="CD12" s="1150">
        <v>110</v>
      </c>
      <c r="CE12" s="1150">
        <v>20.48</v>
      </c>
      <c r="CF12" s="1150">
        <v>88</v>
      </c>
      <c r="CG12" s="1150">
        <v>0.76029999999999998</v>
      </c>
      <c r="CH12" s="1149">
        <f t="shared" si="27"/>
        <v>0.38490149151473885</v>
      </c>
      <c r="CI12" s="1150">
        <v>4459</v>
      </c>
      <c r="CJ12" s="1150">
        <f t="shared" si="28"/>
        <v>6951</v>
      </c>
      <c r="CK12" s="1150">
        <f t="shared" si="29"/>
        <v>0</v>
      </c>
      <c r="CL12" s="1150">
        <v>110</v>
      </c>
      <c r="CM12" s="1150">
        <v>21.12</v>
      </c>
      <c r="CN12" s="1150">
        <v>88</v>
      </c>
      <c r="CO12" s="1150">
        <v>0.83699999999999997</v>
      </c>
      <c r="CP12" s="1149">
        <f t="shared" si="30"/>
        <v>0.46543382816904327</v>
      </c>
      <c r="CQ12" s="1150">
        <v>5529</v>
      </c>
      <c r="CR12" s="1150">
        <f t="shared" si="31"/>
        <v>7128</v>
      </c>
      <c r="CS12" s="1150">
        <f t="shared" si="32"/>
        <v>0</v>
      </c>
      <c r="CT12" s="1150">
        <v>110</v>
      </c>
      <c r="CU12" s="1150">
        <v>23.28</v>
      </c>
      <c r="CV12" s="1150">
        <v>88</v>
      </c>
      <c r="CW12" s="1150">
        <v>0.94179999999999997</v>
      </c>
      <c r="CX12" s="1149">
        <f t="shared" si="33"/>
        <v>0.5728813815874142</v>
      </c>
      <c r="CY12" s="1150">
        <v>9345</v>
      </c>
      <c r="CZ12" s="1150">
        <f t="shared" si="34"/>
        <v>9787</v>
      </c>
      <c r="DA12" s="1150">
        <f t="shared" si="35"/>
        <v>0</v>
      </c>
    </row>
    <row r="13" spans="1:105">
      <c r="A13" s="955">
        <v>6150</v>
      </c>
      <c r="B13" s="955">
        <v>5</v>
      </c>
      <c r="C13" s="1150">
        <v>7</v>
      </c>
      <c r="D13" s="1150" t="s">
        <v>2560</v>
      </c>
      <c r="E13" s="1150" t="s">
        <v>898</v>
      </c>
      <c r="F13" s="1150" t="s">
        <v>1623</v>
      </c>
      <c r="G13" s="1150" t="s">
        <v>1622</v>
      </c>
      <c r="H13" s="1150" t="s">
        <v>4479</v>
      </c>
      <c r="I13" s="1150">
        <v>110</v>
      </c>
      <c r="J13" s="1150">
        <v>110</v>
      </c>
      <c r="K13" s="1150">
        <v>10.5</v>
      </c>
      <c r="L13" s="1150">
        <v>10.5</v>
      </c>
      <c r="M13" s="1150">
        <v>0.94589999999999996</v>
      </c>
      <c r="N13" s="1149">
        <f t="shared" si="0"/>
        <v>1.4683252869107611E-2</v>
      </c>
      <c r="O13" s="1150">
        <v>105</v>
      </c>
      <c r="P13" s="1150">
        <f t="shared" si="1"/>
        <v>4291</v>
      </c>
      <c r="Q13" s="1150">
        <f t="shared" si="2"/>
        <v>0</v>
      </c>
      <c r="R13" s="1150">
        <v>110</v>
      </c>
      <c r="S13" s="1150">
        <v>2.34</v>
      </c>
      <c r="T13" s="1150">
        <v>2.34</v>
      </c>
      <c r="U13" s="1150">
        <v>1</v>
      </c>
      <c r="V13" s="1149">
        <f t="shared" si="3"/>
        <v>0.17059553349875933</v>
      </c>
      <c r="W13" s="1150">
        <v>297</v>
      </c>
      <c r="X13" s="1150">
        <f t="shared" si="4"/>
        <v>1045</v>
      </c>
      <c r="Y13" s="1150">
        <f t="shared" si="5"/>
        <v>0</v>
      </c>
      <c r="Z13" s="1150">
        <v>110</v>
      </c>
      <c r="AA13" s="1150">
        <v>5.0999999999999996</v>
      </c>
      <c r="AB13" s="1150">
        <v>88</v>
      </c>
      <c r="AC13" s="1150">
        <v>1</v>
      </c>
      <c r="AD13" s="1149">
        <f t="shared" si="6"/>
        <v>0.14705882352941177</v>
      </c>
      <c r="AE13" s="1150">
        <v>540</v>
      </c>
      <c r="AF13" s="1150">
        <f t="shared" si="7"/>
        <v>2203</v>
      </c>
      <c r="AG13" s="1150">
        <f t="shared" si="8"/>
        <v>0</v>
      </c>
      <c r="AH13" s="1150">
        <v>110</v>
      </c>
      <c r="AI13" s="1150">
        <v>9</v>
      </c>
      <c r="AJ13" s="1150">
        <v>88</v>
      </c>
      <c r="AK13" s="1150">
        <v>0.98609999999999998</v>
      </c>
      <c r="AL13" s="1149">
        <f t="shared" si="9"/>
        <v>9.6775283974122023E-2</v>
      </c>
      <c r="AM13" s="1150">
        <v>639</v>
      </c>
      <c r="AN13" s="1150">
        <f t="shared" si="10"/>
        <v>3962</v>
      </c>
      <c r="AO13" s="1150">
        <f t="shared" si="11"/>
        <v>0</v>
      </c>
      <c r="AP13" s="1150">
        <v>110</v>
      </c>
      <c r="AQ13" s="1150">
        <v>8.4</v>
      </c>
      <c r="AR13" s="1150">
        <v>88</v>
      </c>
      <c r="AS13" s="1150">
        <v>0.87760000000000005</v>
      </c>
      <c r="AT13" s="1149">
        <f t="shared" si="12"/>
        <v>0.18816154097125659</v>
      </c>
      <c r="AU13" s="1150">
        <v>1032</v>
      </c>
      <c r="AV13" s="1150">
        <f t="shared" si="13"/>
        <v>3291</v>
      </c>
      <c r="AW13" s="1150">
        <f t="shared" si="14"/>
        <v>0</v>
      </c>
      <c r="AX13" s="1150">
        <v>110</v>
      </c>
      <c r="AY13" s="1150">
        <v>7.2</v>
      </c>
      <c r="AZ13" s="1150">
        <v>88</v>
      </c>
      <c r="BA13" s="1150">
        <v>0.87609999999999999</v>
      </c>
      <c r="BB13" s="1149">
        <f t="shared" si="15"/>
        <v>0.32696990450100827</v>
      </c>
      <c r="BC13" s="1150">
        <v>1485</v>
      </c>
      <c r="BD13" s="1150">
        <f t="shared" si="16"/>
        <v>2725</v>
      </c>
      <c r="BE13" s="1150">
        <f t="shared" si="17"/>
        <v>0</v>
      </c>
      <c r="BF13" s="1150">
        <v>110</v>
      </c>
      <c r="BG13" s="1150">
        <v>13.8</v>
      </c>
      <c r="BH13" s="1150">
        <v>88</v>
      </c>
      <c r="BI13" s="1150">
        <v>0.64400000000000002</v>
      </c>
      <c r="BJ13" s="1149">
        <f t="shared" si="18"/>
        <v>0.19781984383484472</v>
      </c>
      <c r="BK13" s="1150">
        <v>1308</v>
      </c>
      <c r="BL13" s="1150">
        <f t="shared" si="19"/>
        <v>3967</v>
      </c>
      <c r="BM13" s="1150">
        <f t="shared" si="20"/>
        <v>0</v>
      </c>
      <c r="BN13" s="1150">
        <v>110</v>
      </c>
      <c r="BO13" s="1150">
        <v>13.2</v>
      </c>
      <c r="BP13" s="1150">
        <v>88</v>
      </c>
      <c r="BQ13" s="1150">
        <v>0.46779999999999999</v>
      </c>
      <c r="BR13" s="1149">
        <f t="shared" si="21"/>
        <v>0.28407741372683659</v>
      </c>
      <c r="BS13" s="1150">
        <v>1263</v>
      </c>
      <c r="BT13" s="1150">
        <f t="shared" si="22"/>
        <v>2668</v>
      </c>
      <c r="BU13" s="1150">
        <f t="shared" si="23"/>
        <v>0</v>
      </c>
      <c r="BV13" s="1150">
        <v>110</v>
      </c>
      <c r="BW13" s="1150">
        <v>5.4</v>
      </c>
      <c r="BX13" s="1150">
        <v>88</v>
      </c>
      <c r="BY13" s="1150">
        <v>0.99050000000000005</v>
      </c>
      <c r="BZ13" s="1149">
        <f t="shared" si="24"/>
        <v>0.3136125329217771</v>
      </c>
      <c r="CA13" s="1150">
        <v>1248</v>
      </c>
      <c r="CB13" s="1150">
        <f t="shared" si="25"/>
        <v>2388</v>
      </c>
      <c r="CC13" s="1150">
        <f t="shared" si="26"/>
        <v>0</v>
      </c>
      <c r="CD13" s="1150">
        <v>110</v>
      </c>
      <c r="CE13" s="1150">
        <v>4.8</v>
      </c>
      <c r="CF13" s="1150">
        <v>88</v>
      </c>
      <c r="CG13" s="1150">
        <v>1</v>
      </c>
      <c r="CH13" s="1149">
        <f t="shared" si="27"/>
        <v>0.32846102150537637</v>
      </c>
      <c r="CI13" s="1150">
        <v>1173</v>
      </c>
      <c r="CJ13" s="1150">
        <f t="shared" si="28"/>
        <v>2143</v>
      </c>
      <c r="CK13" s="1150">
        <f t="shared" si="29"/>
        <v>0</v>
      </c>
      <c r="CL13" s="1150">
        <v>110</v>
      </c>
      <c r="CM13" s="1150">
        <v>3.9</v>
      </c>
      <c r="CN13" s="1150">
        <v>88</v>
      </c>
      <c r="CO13" s="1150">
        <v>0.99770000000000003</v>
      </c>
      <c r="CP13" s="1149">
        <f t="shared" si="30"/>
        <v>0.49105616911570604</v>
      </c>
      <c r="CQ13" s="1150">
        <v>1284</v>
      </c>
      <c r="CR13" s="1150">
        <f t="shared" si="31"/>
        <v>1569</v>
      </c>
      <c r="CS13" s="1150">
        <f t="shared" si="32"/>
        <v>0</v>
      </c>
      <c r="CT13" s="1150">
        <v>110</v>
      </c>
      <c r="CU13" s="1150">
        <v>5.4</v>
      </c>
      <c r="CV13" s="1150">
        <v>88</v>
      </c>
      <c r="CW13" s="1150">
        <v>1</v>
      </c>
      <c r="CX13" s="1149">
        <f t="shared" si="33"/>
        <v>0.34423536439665464</v>
      </c>
      <c r="CY13" s="1150">
        <v>1383</v>
      </c>
      <c r="CZ13" s="1150">
        <f t="shared" si="34"/>
        <v>2411</v>
      </c>
      <c r="DA13" s="1150">
        <f t="shared" si="35"/>
        <v>0</v>
      </c>
    </row>
    <row r="14" spans="1:105">
      <c r="A14" s="955">
        <v>6210</v>
      </c>
      <c r="B14" s="955">
        <v>2</v>
      </c>
      <c r="C14" s="1150">
        <v>8</v>
      </c>
      <c r="D14" s="1150" t="s">
        <v>2411</v>
      </c>
      <c r="E14" s="1150" t="s">
        <v>701</v>
      </c>
      <c r="F14" s="1150" t="s">
        <v>1623</v>
      </c>
      <c r="G14" s="1150" t="s">
        <v>1036</v>
      </c>
      <c r="H14" s="1150" t="s">
        <v>4481</v>
      </c>
      <c r="I14" s="1150">
        <v>110</v>
      </c>
      <c r="J14" s="1150">
        <v>110</v>
      </c>
      <c r="K14" s="1150">
        <v>82</v>
      </c>
      <c r="L14" s="1150">
        <v>82</v>
      </c>
      <c r="M14" s="1150">
        <v>0.99870000000000003</v>
      </c>
      <c r="N14" s="1149">
        <f t="shared" si="0"/>
        <v>0.51593155112486344</v>
      </c>
      <c r="O14" s="1150">
        <v>30421</v>
      </c>
      <c r="P14" s="1150">
        <f t="shared" si="1"/>
        <v>35378</v>
      </c>
      <c r="Q14" s="1150">
        <f t="shared" si="2"/>
        <v>0</v>
      </c>
      <c r="R14" s="1150">
        <v>110</v>
      </c>
      <c r="S14" s="1150">
        <v>84.24</v>
      </c>
      <c r="T14" s="1150">
        <v>84.24</v>
      </c>
      <c r="U14" s="1150">
        <v>0.99860000000000004</v>
      </c>
      <c r="V14" s="1149">
        <f t="shared" si="3"/>
        <v>0.55716207410120111</v>
      </c>
      <c r="W14" s="1150">
        <v>34871</v>
      </c>
      <c r="X14" s="1150">
        <f t="shared" si="4"/>
        <v>37552</v>
      </c>
      <c r="Y14" s="1150">
        <f t="shared" si="5"/>
        <v>0</v>
      </c>
      <c r="Z14" s="1150">
        <v>110</v>
      </c>
      <c r="AA14" s="1150">
        <v>88.16</v>
      </c>
      <c r="AB14" s="1150">
        <v>88.16</v>
      </c>
      <c r="AC14" s="1150">
        <v>0.99890000000000001</v>
      </c>
      <c r="AD14" s="1149">
        <f t="shared" si="6"/>
        <v>0.53963877304760977</v>
      </c>
      <c r="AE14" s="1150">
        <v>34216</v>
      </c>
      <c r="AF14" s="1150">
        <f t="shared" si="7"/>
        <v>38043</v>
      </c>
      <c r="AG14" s="1150">
        <f t="shared" si="8"/>
        <v>0</v>
      </c>
      <c r="AH14" s="1150">
        <v>110</v>
      </c>
      <c r="AI14" s="1150">
        <v>81.36</v>
      </c>
      <c r="AJ14" s="1150">
        <v>88</v>
      </c>
      <c r="AK14" s="1150">
        <v>0.99870000000000003</v>
      </c>
      <c r="AL14" s="1149">
        <f t="shared" si="9"/>
        <v>0.5925084271832276</v>
      </c>
      <c r="AM14" s="1150">
        <v>35819</v>
      </c>
      <c r="AN14" s="1150">
        <f t="shared" si="10"/>
        <v>36272</v>
      </c>
      <c r="AO14" s="1150">
        <f t="shared" si="11"/>
        <v>0</v>
      </c>
      <c r="AP14" s="1150">
        <v>110</v>
      </c>
      <c r="AQ14" s="1150">
        <v>74.8</v>
      </c>
      <c r="AR14" s="1150">
        <v>88</v>
      </c>
      <c r="AS14" s="1150">
        <v>0.999</v>
      </c>
      <c r="AT14" s="1149">
        <f t="shared" si="12"/>
        <v>0.48816857798514979</v>
      </c>
      <c r="AU14" s="1150">
        <v>27140</v>
      </c>
      <c r="AV14" s="1150">
        <f t="shared" si="13"/>
        <v>33357</v>
      </c>
      <c r="AW14" s="1150">
        <f t="shared" si="14"/>
        <v>0</v>
      </c>
      <c r="AX14" s="1150">
        <v>110</v>
      </c>
      <c r="AY14" s="1150">
        <v>74.319999999999993</v>
      </c>
      <c r="AZ14" s="1150">
        <v>88</v>
      </c>
      <c r="BA14" s="1150">
        <v>0.99880000000000002</v>
      </c>
      <c r="BB14" s="1149">
        <f t="shared" si="15"/>
        <v>0.71090197005692812</v>
      </c>
      <c r="BC14" s="1150">
        <v>37995</v>
      </c>
      <c r="BD14" s="1150">
        <f t="shared" si="16"/>
        <v>32068</v>
      </c>
      <c r="BE14" s="1150">
        <f t="shared" si="17"/>
        <v>5927</v>
      </c>
      <c r="BF14" s="1150">
        <v>110</v>
      </c>
      <c r="BG14" s="1150">
        <v>74.56</v>
      </c>
      <c r="BH14" s="1150">
        <v>88</v>
      </c>
      <c r="BI14" s="1150">
        <v>0.99839999999999995</v>
      </c>
      <c r="BJ14" s="1149">
        <f t="shared" si="18"/>
        <v>0.53333204510298304</v>
      </c>
      <c r="BK14" s="1150">
        <v>29538</v>
      </c>
      <c r="BL14" s="1150">
        <f t="shared" si="19"/>
        <v>33230</v>
      </c>
      <c r="BM14" s="1150">
        <f t="shared" si="20"/>
        <v>0</v>
      </c>
      <c r="BN14" s="1150">
        <v>110</v>
      </c>
      <c r="BO14" s="1150">
        <v>69.28</v>
      </c>
      <c r="BP14" s="1150">
        <v>88</v>
      </c>
      <c r="BQ14" s="1150">
        <v>0.99880000000000002</v>
      </c>
      <c r="BR14" s="1149">
        <f t="shared" si="21"/>
        <v>0.52402824369484602</v>
      </c>
      <c r="BS14" s="1150">
        <v>26108</v>
      </c>
      <c r="BT14" s="1150">
        <f t="shared" si="22"/>
        <v>29893</v>
      </c>
      <c r="BU14" s="1150">
        <f t="shared" si="23"/>
        <v>0</v>
      </c>
      <c r="BV14" s="1150">
        <v>110</v>
      </c>
      <c r="BW14" s="1150">
        <v>79.040000000000006</v>
      </c>
      <c r="BX14" s="1150">
        <v>88</v>
      </c>
      <c r="BY14" s="1150">
        <v>0.99890000000000001</v>
      </c>
      <c r="BZ14" s="1149">
        <f t="shared" si="24"/>
        <v>0.51298006863751422</v>
      </c>
      <c r="CA14" s="1150">
        <v>30133</v>
      </c>
      <c r="CB14" s="1150">
        <f t="shared" si="25"/>
        <v>35245</v>
      </c>
      <c r="CC14" s="1150">
        <f t="shared" si="26"/>
        <v>0</v>
      </c>
      <c r="CD14" s="1150">
        <v>110</v>
      </c>
      <c r="CE14" s="1150">
        <v>74.16</v>
      </c>
      <c r="CF14" s="1150">
        <v>88</v>
      </c>
      <c r="CG14" s="1150">
        <v>0.99850000000000005</v>
      </c>
      <c r="CH14" s="1149">
        <f t="shared" si="27"/>
        <v>0.53463028519882505</v>
      </c>
      <c r="CI14" s="1150">
        <v>29454</v>
      </c>
      <c r="CJ14" s="1150">
        <f t="shared" si="28"/>
        <v>33055</v>
      </c>
      <c r="CK14" s="1150">
        <f t="shared" si="29"/>
        <v>0</v>
      </c>
      <c r="CL14" s="1150">
        <v>110</v>
      </c>
      <c r="CM14" s="1150">
        <v>78.239999999999995</v>
      </c>
      <c r="CN14" s="1150">
        <v>88</v>
      </c>
      <c r="CO14" s="1150">
        <v>0.99870000000000003</v>
      </c>
      <c r="CP14" s="1149">
        <f t="shared" si="30"/>
        <v>0.5032286933574559</v>
      </c>
      <c r="CQ14" s="1150">
        <v>26424</v>
      </c>
      <c r="CR14" s="1150">
        <f t="shared" si="31"/>
        <v>31505</v>
      </c>
      <c r="CS14" s="1150">
        <f t="shared" si="32"/>
        <v>0</v>
      </c>
      <c r="CT14" s="1150">
        <v>110</v>
      </c>
      <c r="CU14" s="1150">
        <v>74.64</v>
      </c>
      <c r="CV14" s="1150">
        <v>88</v>
      </c>
      <c r="CW14" s="1150">
        <v>0.99890000000000001</v>
      </c>
      <c r="CX14" s="1149">
        <f t="shared" si="33"/>
        <v>0.57417312024129863</v>
      </c>
      <c r="CY14" s="1150">
        <v>31850</v>
      </c>
      <c r="CZ14" s="1150">
        <f t="shared" si="34"/>
        <v>33283</v>
      </c>
      <c r="DA14" s="1150">
        <f t="shared" si="35"/>
        <v>0</v>
      </c>
    </row>
    <row r="15" spans="1:105">
      <c r="A15" s="955">
        <v>1230</v>
      </c>
      <c r="B15" s="955">
        <v>71</v>
      </c>
      <c r="C15" s="1150">
        <v>9</v>
      </c>
      <c r="D15" s="1150" t="s">
        <v>2412</v>
      </c>
      <c r="E15" s="1150" t="s">
        <v>2924</v>
      </c>
      <c r="F15" s="1150" t="s">
        <v>1623</v>
      </c>
      <c r="G15" s="1150" t="s">
        <v>1036</v>
      </c>
      <c r="H15" s="1150" t="s">
        <v>4481</v>
      </c>
      <c r="I15" s="1150">
        <v>110.2</v>
      </c>
      <c r="J15" s="1150">
        <v>110.2</v>
      </c>
      <c r="K15" s="1150">
        <v>8</v>
      </c>
      <c r="L15" s="1150">
        <v>8</v>
      </c>
      <c r="M15" s="1150">
        <v>0.83120000000000005</v>
      </c>
      <c r="N15" s="1149">
        <f t="shared" si="0"/>
        <v>0</v>
      </c>
      <c r="O15" s="1150">
        <v>0</v>
      </c>
      <c r="P15" s="1150">
        <f t="shared" si="1"/>
        <v>2873</v>
      </c>
      <c r="Q15" s="1150">
        <f t="shared" si="2"/>
        <v>0</v>
      </c>
      <c r="R15" s="1150">
        <v>110.2</v>
      </c>
      <c r="S15" s="1150">
        <v>6</v>
      </c>
      <c r="T15" s="1150">
        <v>80.16</v>
      </c>
      <c r="U15" s="1150">
        <v>0.90380000000000005</v>
      </c>
      <c r="V15" s="1149">
        <f t="shared" si="3"/>
        <v>0</v>
      </c>
      <c r="W15" s="1150">
        <v>0</v>
      </c>
      <c r="X15" s="1150">
        <f t="shared" si="4"/>
        <v>2421</v>
      </c>
      <c r="Y15" s="1150">
        <f t="shared" si="5"/>
        <v>0</v>
      </c>
      <c r="Z15" s="1150">
        <v>110.2</v>
      </c>
      <c r="AA15" s="1150">
        <v>14</v>
      </c>
      <c r="AB15" s="1150">
        <v>88.16</v>
      </c>
      <c r="AC15" s="1150">
        <v>0.8972</v>
      </c>
      <c r="AD15" s="1149">
        <f t="shared" si="6"/>
        <v>0</v>
      </c>
      <c r="AE15" s="1150">
        <v>0</v>
      </c>
      <c r="AF15" s="1150">
        <f t="shared" si="7"/>
        <v>5426</v>
      </c>
      <c r="AG15" s="1150">
        <f t="shared" si="8"/>
        <v>0</v>
      </c>
      <c r="AH15" s="1150">
        <v>110.2</v>
      </c>
      <c r="AI15" s="1150">
        <v>18</v>
      </c>
      <c r="AJ15" s="1150">
        <v>88.16</v>
      </c>
      <c r="AK15" s="1150">
        <v>0.88239999999999996</v>
      </c>
      <c r="AL15" s="1149">
        <f t="shared" si="9"/>
        <v>3.1733671934151567E-2</v>
      </c>
      <c r="AM15" s="1150">
        <v>375</v>
      </c>
      <c r="AN15" s="1150">
        <f t="shared" si="10"/>
        <v>7090</v>
      </c>
      <c r="AO15" s="1150">
        <f t="shared" si="11"/>
        <v>0</v>
      </c>
      <c r="AP15" s="1150">
        <v>110.2</v>
      </c>
      <c r="AQ15" s="1150">
        <v>24</v>
      </c>
      <c r="AR15" s="1150">
        <v>88.16</v>
      </c>
      <c r="AS15" s="1150">
        <v>0.88280000000000003</v>
      </c>
      <c r="AT15" s="1149">
        <f t="shared" si="12"/>
        <v>6.3819218095567537E-2</v>
      </c>
      <c r="AU15" s="1150">
        <v>1006</v>
      </c>
      <c r="AV15" s="1150">
        <f t="shared" si="13"/>
        <v>9458</v>
      </c>
      <c r="AW15" s="1150">
        <f t="shared" si="14"/>
        <v>0</v>
      </c>
      <c r="AX15" s="1150">
        <v>110.2</v>
      </c>
      <c r="AY15" s="1150">
        <v>30</v>
      </c>
      <c r="AZ15" s="1150">
        <v>88.16</v>
      </c>
      <c r="BA15" s="1150">
        <v>0.8982</v>
      </c>
      <c r="BB15" s="1149">
        <f t="shared" si="15"/>
        <v>5.1234155553906167E-2</v>
      </c>
      <c r="BC15" s="1150">
        <v>994</v>
      </c>
      <c r="BD15" s="1150">
        <f t="shared" si="16"/>
        <v>11641</v>
      </c>
      <c r="BE15" s="1150">
        <f t="shared" si="17"/>
        <v>0</v>
      </c>
      <c r="BF15" s="1150">
        <v>110.2</v>
      </c>
      <c r="BG15" s="1150">
        <v>26</v>
      </c>
      <c r="BH15" s="1150">
        <v>88.16</v>
      </c>
      <c r="BI15" s="1150">
        <v>0.86250000000000004</v>
      </c>
      <c r="BJ15" s="1149">
        <f t="shared" si="18"/>
        <v>0.11615780199230409</v>
      </c>
      <c r="BK15" s="1150">
        <v>1938</v>
      </c>
      <c r="BL15" s="1150">
        <f t="shared" si="19"/>
        <v>10011</v>
      </c>
      <c r="BM15" s="1150">
        <f t="shared" si="20"/>
        <v>0</v>
      </c>
      <c r="BN15" s="1150">
        <v>110.2</v>
      </c>
      <c r="BO15" s="1150">
        <v>18</v>
      </c>
      <c r="BP15" s="1150">
        <v>88.16</v>
      </c>
      <c r="BQ15" s="1150">
        <v>0.81079999999999997</v>
      </c>
      <c r="BR15" s="1149">
        <f t="shared" si="21"/>
        <v>0</v>
      </c>
      <c r="BS15" s="1150">
        <v>0</v>
      </c>
      <c r="BT15" s="1150">
        <f t="shared" si="22"/>
        <v>6305</v>
      </c>
      <c r="BU15" s="1150">
        <f t="shared" si="23"/>
        <v>0</v>
      </c>
      <c r="BV15" s="1150">
        <v>110.2</v>
      </c>
      <c r="BW15" s="1150">
        <v>8</v>
      </c>
      <c r="BX15" s="1150">
        <v>88.16</v>
      </c>
      <c r="BY15" s="1150">
        <v>0.75419999999999998</v>
      </c>
      <c r="BZ15" s="1149">
        <f t="shared" si="24"/>
        <v>0</v>
      </c>
      <c r="CA15" s="1150">
        <v>0</v>
      </c>
      <c r="CB15" s="1150">
        <f t="shared" si="25"/>
        <v>2693</v>
      </c>
      <c r="CC15" s="1150">
        <f t="shared" si="26"/>
        <v>0</v>
      </c>
      <c r="CD15" s="1150">
        <v>110.2</v>
      </c>
      <c r="CE15" s="1150">
        <v>10</v>
      </c>
      <c r="CF15" s="1150">
        <v>88.16</v>
      </c>
      <c r="CG15" s="1150">
        <v>0.75780000000000003</v>
      </c>
      <c r="CH15" s="1149">
        <f t="shared" si="27"/>
        <v>0</v>
      </c>
      <c r="CI15" s="1150">
        <v>0</v>
      </c>
      <c r="CJ15" s="1150">
        <f t="shared" si="28"/>
        <v>3383</v>
      </c>
      <c r="CK15" s="1150">
        <f t="shared" si="29"/>
        <v>0</v>
      </c>
      <c r="CL15" s="1150">
        <v>110.2</v>
      </c>
      <c r="CM15" s="1150">
        <v>8</v>
      </c>
      <c r="CN15" s="1150">
        <v>88.16</v>
      </c>
      <c r="CO15" s="1150">
        <v>0.82650000000000001</v>
      </c>
      <c r="CP15" s="1149">
        <f t="shared" si="30"/>
        <v>0</v>
      </c>
      <c r="CQ15" s="1150">
        <v>0</v>
      </c>
      <c r="CR15" s="1150">
        <f t="shared" si="31"/>
        <v>2666</v>
      </c>
      <c r="CS15" s="1150">
        <f t="shared" si="32"/>
        <v>0</v>
      </c>
      <c r="CT15" s="1150">
        <v>110.2</v>
      </c>
      <c r="CU15" s="1150">
        <v>20</v>
      </c>
      <c r="CV15" s="1150">
        <v>88.16</v>
      </c>
      <c r="CW15" s="1150">
        <v>0.91979999999999995</v>
      </c>
      <c r="CX15" s="1149">
        <f t="shared" si="33"/>
        <v>0.1208479169150844</v>
      </c>
      <c r="CY15" s="1150">
        <v>1654</v>
      </c>
      <c r="CZ15" s="1150">
        <f t="shared" si="34"/>
        <v>8212</v>
      </c>
      <c r="DA15" s="1150">
        <f t="shared" si="35"/>
        <v>0</v>
      </c>
    </row>
    <row r="16" spans="1:105">
      <c r="A16" s="955">
        <v>1230</v>
      </c>
      <c r="B16" s="955">
        <v>63</v>
      </c>
      <c r="C16" s="1150">
        <v>10</v>
      </c>
      <c r="D16" s="1150" t="s">
        <v>2413</v>
      </c>
      <c r="E16" s="1150" t="s">
        <v>341</v>
      </c>
      <c r="F16" s="1150" t="s">
        <v>1623</v>
      </c>
      <c r="G16" s="1150" t="s">
        <v>1622</v>
      </c>
      <c r="H16" s="1150" t="s">
        <v>4481</v>
      </c>
      <c r="I16" s="1150">
        <v>111</v>
      </c>
      <c r="J16" s="1150">
        <v>111</v>
      </c>
      <c r="K16" s="1150">
        <v>100</v>
      </c>
      <c r="L16" s="1150">
        <v>100</v>
      </c>
      <c r="M16" s="1150">
        <v>0.77190000000000003</v>
      </c>
      <c r="N16" s="1149">
        <f t="shared" si="0"/>
        <v>0.11632551712225245</v>
      </c>
      <c r="O16" s="1150">
        <v>6465</v>
      </c>
      <c r="P16" s="1150">
        <f t="shared" si="1"/>
        <v>33346</v>
      </c>
      <c r="Q16" s="1150">
        <f t="shared" si="2"/>
        <v>0</v>
      </c>
      <c r="R16" s="1150">
        <v>111</v>
      </c>
      <c r="S16" s="1150">
        <v>133.5</v>
      </c>
      <c r="T16" s="1150">
        <v>133.5</v>
      </c>
      <c r="U16" s="1150">
        <v>0.76429999999999998</v>
      </c>
      <c r="V16" s="1149">
        <f t="shared" si="3"/>
        <v>8.1145165682172948E-2</v>
      </c>
      <c r="W16" s="1150">
        <v>6160</v>
      </c>
      <c r="X16" s="1150">
        <f t="shared" si="4"/>
        <v>45548</v>
      </c>
      <c r="Y16" s="1150">
        <f t="shared" si="5"/>
        <v>0</v>
      </c>
      <c r="Z16" s="1150">
        <v>111</v>
      </c>
      <c r="AA16" s="1150">
        <v>126.7</v>
      </c>
      <c r="AB16" s="1150">
        <v>126.7</v>
      </c>
      <c r="AC16" s="1150">
        <v>0.76639999999999997</v>
      </c>
      <c r="AD16" s="1149">
        <f t="shared" si="6"/>
        <v>0.12036203251644029</v>
      </c>
      <c r="AE16" s="1150">
        <v>8415</v>
      </c>
      <c r="AF16" s="1150">
        <f t="shared" si="7"/>
        <v>41948</v>
      </c>
      <c r="AG16" s="1150">
        <f t="shared" si="8"/>
        <v>0</v>
      </c>
      <c r="AH16" s="1150">
        <v>111</v>
      </c>
      <c r="AI16" s="1150">
        <v>123.45</v>
      </c>
      <c r="AJ16" s="1150">
        <v>123.45</v>
      </c>
      <c r="AK16" s="1150">
        <v>0.80640000000000001</v>
      </c>
      <c r="AL16" s="1149">
        <f t="shared" si="9"/>
        <v>0.10625764428564308</v>
      </c>
      <c r="AM16" s="1150">
        <v>7870</v>
      </c>
      <c r="AN16" s="1150">
        <f t="shared" si="10"/>
        <v>44439</v>
      </c>
      <c r="AO16" s="1150">
        <f t="shared" si="11"/>
        <v>0</v>
      </c>
      <c r="AP16" s="1150">
        <v>111</v>
      </c>
      <c r="AQ16" s="1150">
        <v>123.9</v>
      </c>
      <c r="AR16" s="1150">
        <v>123.9</v>
      </c>
      <c r="AS16" s="1150">
        <v>0.75739999999999996</v>
      </c>
      <c r="AT16" s="1149">
        <f t="shared" si="12"/>
        <v>0.10484350669753727</v>
      </c>
      <c r="AU16" s="1150">
        <v>7320</v>
      </c>
      <c r="AV16" s="1150">
        <f t="shared" si="13"/>
        <v>41891</v>
      </c>
      <c r="AW16" s="1150">
        <f t="shared" si="14"/>
        <v>0</v>
      </c>
      <c r="AX16" s="1150">
        <v>111</v>
      </c>
      <c r="AY16" s="1150">
        <v>123.9</v>
      </c>
      <c r="AZ16" s="1150">
        <v>123.9</v>
      </c>
      <c r="BA16" s="1150">
        <v>0.79100000000000004</v>
      </c>
      <c r="BB16" s="1149">
        <f t="shared" si="15"/>
        <v>0.11266443480547057</v>
      </c>
      <c r="BC16" s="1150">
        <v>7950</v>
      </c>
      <c r="BD16" s="1150">
        <f t="shared" si="16"/>
        <v>42338</v>
      </c>
      <c r="BE16" s="1150">
        <f t="shared" si="17"/>
        <v>0</v>
      </c>
      <c r="BF16" s="1150">
        <v>111</v>
      </c>
      <c r="BG16" s="1150">
        <v>126.85</v>
      </c>
      <c r="BH16" s="1150">
        <v>126.85</v>
      </c>
      <c r="BI16" s="1150">
        <v>0.78320000000000001</v>
      </c>
      <c r="BJ16" s="1149">
        <f t="shared" si="18"/>
        <v>0.12020467158651821</v>
      </c>
      <c r="BK16" s="1150">
        <v>8885</v>
      </c>
      <c r="BL16" s="1150">
        <f t="shared" si="19"/>
        <v>44349</v>
      </c>
      <c r="BM16" s="1150">
        <f t="shared" si="20"/>
        <v>0</v>
      </c>
      <c r="BN16" s="1150">
        <v>111</v>
      </c>
      <c r="BO16" s="1150">
        <v>134.55000000000001</v>
      </c>
      <c r="BP16" s="1150">
        <v>134.55000000000001</v>
      </c>
      <c r="BQ16" s="1150">
        <v>0.74150000000000005</v>
      </c>
      <c r="BR16" s="1149">
        <f t="shared" si="21"/>
        <v>0.11777226002210607</v>
      </c>
      <c r="BS16" s="1150">
        <v>8460</v>
      </c>
      <c r="BT16" s="1150">
        <f t="shared" si="22"/>
        <v>43100</v>
      </c>
      <c r="BU16" s="1150">
        <f t="shared" si="23"/>
        <v>0</v>
      </c>
      <c r="BV16" s="1150">
        <v>111</v>
      </c>
      <c r="BW16" s="1150">
        <v>152.5</v>
      </c>
      <c r="BX16" s="1150">
        <v>152.5</v>
      </c>
      <c r="BY16" s="1150">
        <v>0.7107</v>
      </c>
      <c r="BZ16" s="1149">
        <f t="shared" si="24"/>
        <v>0.13021475687379519</v>
      </c>
      <c r="CA16" s="1150">
        <v>10500</v>
      </c>
      <c r="CB16" s="1150">
        <f t="shared" si="25"/>
        <v>48382</v>
      </c>
      <c r="CC16" s="1150">
        <f t="shared" si="26"/>
        <v>0</v>
      </c>
      <c r="CD16" s="1150">
        <v>111</v>
      </c>
      <c r="CE16" s="1150">
        <v>164.05</v>
      </c>
      <c r="CF16" s="1150">
        <v>164.05</v>
      </c>
      <c r="CG16" s="1150">
        <v>0.71150000000000002</v>
      </c>
      <c r="CH16" s="1149">
        <f t="shared" si="27"/>
        <v>0.11002886086384518</v>
      </c>
      <c r="CI16" s="1150">
        <v>9555</v>
      </c>
      <c r="CJ16" s="1150">
        <f t="shared" si="28"/>
        <v>52105</v>
      </c>
      <c r="CK16" s="1150">
        <f t="shared" si="29"/>
        <v>0</v>
      </c>
      <c r="CL16" s="1150">
        <v>111</v>
      </c>
      <c r="CM16" s="1150">
        <v>149.55000000000001</v>
      </c>
      <c r="CN16" s="1150">
        <v>149.55000000000001</v>
      </c>
      <c r="CO16" s="1150">
        <v>0.747</v>
      </c>
      <c r="CP16" s="1149">
        <f t="shared" si="30"/>
        <v>0.12368174837510555</v>
      </c>
      <c r="CQ16" s="1150">
        <v>9285</v>
      </c>
      <c r="CR16" s="1150">
        <f t="shared" si="31"/>
        <v>45043</v>
      </c>
      <c r="CS16" s="1150">
        <f t="shared" si="32"/>
        <v>0</v>
      </c>
      <c r="CT16" s="1150">
        <v>111</v>
      </c>
      <c r="CU16" s="1150">
        <v>143.75</v>
      </c>
      <c r="CV16" s="1150">
        <v>143.75</v>
      </c>
      <c r="CW16" s="1150">
        <v>0.79069999999999996</v>
      </c>
      <c r="CX16" s="1149">
        <f t="shared" si="33"/>
        <v>0.11748308542155528</v>
      </c>
      <c r="CY16" s="1150">
        <v>9935</v>
      </c>
      <c r="CZ16" s="1150">
        <f t="shared" si="34"/>
        <v>50739</v>
      </c>
      <c r="DA16" s="1150">
        <f t="shared" si="35"/>
        <v>0</v>
      </c>
    </row>
    <row r="17" spans="1:105">
      <c r="A17" s="955">
        <v>1250</v>
      </c>
      <c r="B17" s="955">
        <v>35</v>
      </c>
      <c r="C17" s="1150">
        <v>11</v>
      </c>
      <c r="D17" s="1150" t="s">
        <v>3258</v>
      </c>
      <c r="E17" s="1150" t="s">
        <v>3257</v>
      </c>
      <c r="F17" s="1150" t="s">
        <v>1623</v>
      </c>
      <c r="G17" s="1150" t="s">
        <v>757</v>
      </c>
      <c r="H17" s="1150" t="s">
        <v>4481</v>
      </c>
      <c r="I17" s="1150">
        <v>111</v>
      </c>
      <c r="J17" s="1150">
        <v>111</v>
      </c>
      <c r="K17" s="1150">
        <v>3.12</v>
      </c>
      <c r="L17" s="1150">
        <v>3.12</v>
      </c>
      <c r="M17" s="1150">
        <v>1</v>
      </c>
      <c r="N17" s="1149">
        <f t="shared" si="0"/>
        <v>0.1851851851851852</v>
      </c>
      <c r="O17" s="1150">
        <v>416</v>
      </c>
      <c r="P17" s="1150">
        <f t="shared" si="1"/>
        <v>1348</v>
      </c>
      <c r="Q17" s="1150">
        <f t="shared" si="2"/>
        <v>0</v>
      </c>
      <c r="R17" s="1150">
        <v>111</v>
      </c>
      <c r="S17" s="1150">
        <v>4.24</v>
      </c>
      <c r="T17" s="1150">
        <v>4.24</v>
      </c>
      <c r="U17" s="1150">
        <v>1</v>
      </c>
      <c r="V17" s="1149">
        <f t="shared" si="3"/>
        <v>0.14550365185636033</v>
      </c>
      <c r="W17" s="1150">
        <v>459</v>
      </c>
      <c r="X17" s="1150">
        <f t="shared" si="4"/>
        <v>1893</v>
      </c>
      <c r="Y17" s="1150">
        <f t="shared" si="5"/>
        <v>0</v>
      </c>
      <c r="Z17" s="1150">
        <v>111</v>
      </c>
      <c r="AA17" s="1150">
        <v>6</v>
      </c>
      <c r="AB17" s="1150">
        <v>88.8</v>
      </c>
      <c r="AC17" s="1150">
        <v>0.97950000000000004</v>
      </c>
      <c r="AD17" s="1149">
        <f t="shared" si="6"/>
        <v>0.21505681281076888</v>
      </c>
      <c r="AE17" s="1150">
        <v>910</v>
      </c>
      <c r="AF17" s="1150">
        <f t="shared" si="7"/>
        <v>2539</v>
      </c>
      <c r="AG17" s="1150">
        <f t="shared" si="8"/>
        <v>0</v>
      </c>
      <c r="AH17" s="1150">
        <v>111</v>
      </c>
      <c r="AI17" s="1150">
        <v>6.72</v>
      </c>
      <c r="AJ17" s="1150">
        <v>88.8</v>
      </c>
      <c r="AK17" s="1150">
        <v>0.99890000000000001</v>
      </c>
      <c r="AL17" s="1149">
        <f t="shared" si="9"/>
        <v>0.5358236610194409</v>
      </c>
      <c r="AM17" s="1150">
        <v>2676</v>
      </c>
      <c r="AN17" s="1150">
        <f t="shared" si="10"/>
        <v>2997</v>
      </c>
      <c r="AO17" s="1150">
        <f t="shared" si="11"/>
        <v>0</v>
      </c>
      <c r="AP17" s="1150">
        <v>111</v>
      </c>
      <c r="AQ17" s="1150">
        <v>6</v>
      </c>
      <c r="AR17" s="1150">
        <v>88.8</v>
      </c>
      <c r="AS17" s="1150">
        <v>0.99309999999999998</v>
      </c>
      <c r="AT17" s="1149">
        <f t="shared" si="12"/>
        <v>0.4240730575017802</v>
      </c>
      <c r="AU17" s="1150">
        <v>1880</v>
      </c>
      <c r="AV17" s="1150">
        <f t="shared" si="13"/>
        <v>2660</v>
      </c>
      <c r="AW17" s="1150">
        <f t="shared" si="14"/>
        <v>0</v>
      </c>
      <c r="AX17" s="1150">
        <v>111</v>
      </c>
      <c r="AY17" s="1150">
        <v>6</v>
      </c>
      <c r="AZ17" s="1150">
        <v>88.8</v>
      </c>
      <c r="BA17" s="1150">
        <v>0.98580000000000001</v>
      </c>
      <c r="BB17" s="1149">
        <f t="shared" si="15"/>
        <v>0.3583290127213844</v>
      </c>
      <c r="BC17" s="1150">
        <v>1526</v>
      </c>
      <c r="BD17" s="1150">
        <f t="shared" si="16"/>
        <v>2555</v>
      </c>
      <c r="BE17" s="1150">
        <f t="shared" si="17"/>
        <v>0</v>
      </c>
      <c r="BF17" s="1150">
        <v>111</v>
      </c>
      <c r="BG17" s="1150">
        <v>3.92</v>
      </c>
      <c r="BH17" s="1150">
        <v>88.8</v>
      </c>
      <c r="BI17" s="1150">
        <v>0.97819999999999996</v>
      </c>
      <c r="BJ17" s="1149">
        <f t="shared" si="18"/>
        <v>0.50229577984167195</v>
      </c>
      <c r="BK17" s="1150">
        <v>1433</v>
      </c>
      <c r="BL17" s="1150">
        <f t="shared" si="19"/>
        <v>1712</v>
      </c>
      <c r="BM17" s="1150">
        <f t="shared" si="20"/>
        <v>0</v>
      </c>
      <c r="BN17" s="1150">
        <v>111</v>
      </c>
      <c r="BO17" s="1150">
        <v>2</v>
      </c>
      <c r="BP17" s="1150">
        <v>88.8</v>
      </c>
      <c r="BQ17" s="1150">
        <v>0.90390000000000004</v>
      </c>
      <c r="BR17" s="1149">
        <f t="shared" si="21"/>
        <v>0.47709923664122139</v>
      </c>
      <c r="BS17" s="1150">
        <v>621</v>
      </c>
      <c r="BT17" s="1150">
        <f t="shared" si="22"/>
        <v>781</v>
      </c>
      <c r="BU17" s="1150">
        <f t="shared" si="23"/>
        <v>0</v>
      </c>
      <c r="BV17" s="1150">
        <v>111</v>
      </c>
      <c r="BW17" s="1150">
        <v>3.12</v>
      </c>
      <c r="BX17" s="1150">
        <v>88.8</v>
      </c>
      <c r="BY17" s="1150">
        <v>0.99850000000000005</v>
      </c>
      <c r="BZ17" s="1149">
        <f t="shared" si="24"/>
        <v>0.29510767391782461</v>
      </c>
      <c r="CA17" s="1150">
        <v>684</v>
      </c>
      <c r="CB17" s="1150">
        <f t="shared" si="25"/>
        <v>1391</v>
      </c>
      <c r="CC17" s="1150">
        <f t="shared" si="26"/>
        <v>0</v>
      </c>
      <c r="CD17" s="1150">
        <v>111</v>
      </c>
      <c r="CE17" s="1150">
        <v>2.88</v>
      </c>
      <c r="CF17" s="1150">
        <v>88.8</v>
      </c>
      <c r="CG17" s="1150">
        <v>1</v>
      </c>
      <c r="CH17" s="1149">
        <f t="shared" si="27"/>
        <v>0.31595355436081241</v>
      </c>
      <c r="CI17" s="1150">
        <v>677</v>
      </c>
      <c r="CJ17" s="1150">
        <f t="shared" si="28"/>
        <v>1286</v>
      </c>
      <c r="CK17" s="1150">
        <f t="shared" si="29"/>
        <v>0</v>
      </c>
      <c r="CL17" s="1150">
        <v>111</v>
      </c>
      <c r="CM17" s="1150">
        <v>2.8</v>
      </c>
      <c r="CN17" s="1150">
        <v>88.8</v>
      </c>
      <c r="CO17" s="1150">
        <v>1</v>
      </c>
      <c r="CP17" s="1149">
        <f t="shared" si="30"/>
        <v>0.32047193877551028</v>
      </c>
      <c r="CQ17" s="1150">
        <v>603</v>
      </c>
      <c r="CR17" s="1150">
        <f t="shared" si="31"/>
        <v>1129</v>
      </c>
      <c r="CS17" s="1150">
        <f t="shared" si="32"/>
        <v>0</v>
      </c>
      <c r="CT17" s="1150">
        <v>111</v>
      </c>
      <c r="CU17" s="1150">
        <v>2.8</v>
      </c>
      <c r="CV17" s="1150">
        <v>88.8</v>
      </c>
      <c r="CW17" s="1150">
        <v>1</v>
      </c>
      <c r="CX17" s="1149">
        <f t="shared" si="33"/>
        <v>0.30241935483870969</v>
      </c>
      <c r="CY17" s="1150">
        <v>630</v>
      </c>
      <c r="CZ17" s="1150">
        <f t="shared" si="34"/>
        <v>1250</v>
      </c>
      <c r="DA17" s="1150">
        <f t="shared" si="35"/>
        <v>0</v>
      </c>
    </row>
    <row r="18" spans="1:105">
      <c r="A18" s="955">
        <v>1250</v>
      </c>
      <c r="B18" s="955">
        <v>39</v>
      </c>
      <c r="C18" s="1150">
        <v>12</v>
      </c>
      <c r="D18" s="1150" t="s">
        <v>3362</v>
      </c>
      <c r="E18" s="1150" t="s">
        <v>3361</v>
      </c>
      <c r="F18" s="1150" t="s">
        <v>1623</v>
      </c>
      <c r="G18" s="1150" t="s">
        <v>1036</v>
      </c>
      <c r="H18" s="1150" t="s">
        <v>4481</v>
      </c>
      <c r="I18" s="1150">
        <v>111</v>
      </c>
      <c r="J18" s="1150">
        <v>111</v>
      </c>
      <c r="K18" s="1150">
        <v>39.200000000000003</v>
      </c>
      <c r="L18" s="1150">
        <v>39.200000000000003</v>
      </c>
      <c r="M18" s="1150">
        <v>0.99850000000000005</v>
      </c>
      <c r="N18" s="1149">
        <f t="shared" si="0"/>
        <v>0.49464786749284917</v>
      </c>
      <c r="O18" s="1150">
        <v>13940</v>
      </c>
      <c r="P18" s="1150">
        <f t="shared" si="1"/>
        <v>16909</v>
      </c>
      <c r="Q18" s="1150">
        <f t="shared" si="2"/>
        <v>0</v>
      </c>
      <c r="R18" s="1150">
        <v>111</v>
      </c>
      <c r="S18" s="1150">
        <v>35.840000000000003</v>
      </c>
      <c r="T18" s="1150">
        <v>35.840000000000003</v>
      </c>
      <c r="U18" s="1150">
        <v>0.99729999999999996</v>
      </c>
      <c r="V18" s="1149">
        <f t="shared" si="3"/>
        <v>0.55604932424689513</v>
      </c>
      <c r="W18" s="1150">
        <v>14787</v>
      </c>
      <c r="X18" s="1150">
        <f t="shared" si="4"/>
        <v>15956</v>
      </c>
      <c r="Y18" s="1150">
        <f t="shared" si="5"/>
        <v>0</v>
      </c>
      <c r="Z18" s="1150">
        <v>111</v>
      </c>
      <c r="AA18" s="1150">
        <v>32.24</v>
      </c>
      <c r="AB18" s="1150">
        <v>88.8</v>
      </c>
      <c r="AC18" s="1150">
        <v>0.99729999999999996</v>
      </c>
      <c r="AD18" s="1149">
        <f t="shared" si="6"/>
        <v>0.62202686708206456</v>
      </c>
      <c r="AE18" s="1150">
        <v>14400</v>
      </c>
      <c r="AF18" s="1150">
        <f t="shared" si="7"/>
        <v>13890</v>
      </c>
      <c r="AG18" s="1150">
        <f t="shared" si="8"/>
        <v>510</v>
      </c>
      <c r="AH18" s="1150">
        <v>111</v>
      </c>
      <c r="AI18" s="1150">
        <v>31.28</v>
      </c>
      <c r="AJ18" s="1150">
        <v>88.8</v>
      </c>
      <c r="AK18" s="1150">
        <v>0.99809999999999999</v>
      </c>
      <c r="AL18" s="1149">
        <f t="shared" si="9"/>
        <v>0.6617845749180683</v>
      </c>
      <c r="AM18" s="1150">
        <v>15372</v>
      </c>
      <c r="AN18" s="1150">
        <f t="shared" si="10"/>
        <v>13937</v>
      </c>
      <c r="AO18" s="1150">
        <f t="shared" si="11"/>
        <v>1435</v>
      </c>
      <c r="AP18" s="1150">
        <v>111</v>
      </c>
      <c r="AQ18" s="1150">
        <v>30</v>
      </c>
      <c r="AR18" s="1150">
        <v>88.8</v>
      </c>
      <c r="AS18" s="1150">
        <v>0.99729999999999996</v>
      </c>
      <c r="AT18" s="1149">
        <f t="shared" si="12"/>
        <v>0.58248669256454788</v>
      </c>
      <c r="AU18" s="1150">
        <v>12966</v>
      </c>
      <c r="AV18" s="1150">
        <f t="shared" si="13"/>
        <v>13356</v>
      </c>
      <c r="AW18" s="1150">
        <f t="shared" si="14"/>
        <v>0</v>
      </c>
      <c r="AX18" s="1150">
        <v>111</v>
      </c>
      <c r="AY18" s="1150">
        <v>40.56</v>
      </c>
      <c r="AZ18" s="1150">
        <v>88.8</v>
      </c>
      <c r="BA18" s="1150">
        <v>0.98799999999999999</v>
      </c>
      <c r="BB18" s="1149">
        <f t="shared" si="15"/>
        <v>0.56102082096709938</v>
      </c>
      <c r="BC18" s="1150">
        <v>16187</v>
      </c>
      <c r="BD18" s="1150">
        <f t="shared" si="16"/>
        <v>17312</v>
      </c>
      <c r="BE18" s="1150">
        <f t="shared" si="17"/>
        <v>0</v>
      </c>
      <c r="BF18" s="1150">
        <v>111</v>
      </c>
      <c r="BG18" s="1150">
        <v>31.04</v>
      </c>
      <c r="BH18" s="1150">
        <v>88.8</v>
      </c>
      <c r="BI18" s="1150">
        <v>0.98250000000000004</v>
      </c>
      <c r="BJ18" s="1149">
        <f t="shared" si="18"/>
        <v>0.65752535855692096</v>
      </c>
      <c r="BK18" s="1150">
        <v>14919</v>
      </c>
      <c r="BL18" s="1150">
        <f t="shared" si="19"/>
        <v>13614</v>
      </c>
      <c r="BM18" s="1150">
        <f t="shared" si="20"/>
        <v>1305</v>
      </c>
      <c r="BN18" s="1150">
        <v>111</v>
      </c>
      <c r="BO18" s="1150">
        <v>30</v>
      </c>
      <c r="BP18" s="1150">
        <v>88.8</v>
      </c>
      <c r="BQ18" s="1150">
        <v>0.98409999999999997</v>
      </c>
      <c r="BR18" s="1149">
        <f t="shared" si="21"/>
        <v>0.52943655981965099</v>
      </c>
      <c r="BS18" s="1150">
        <v>11254</v>
      </c>
      <c r="BT18" s="1150">
        <f t="shared" si="22"/>
        <v>12754</v>
      </c>
      <c r="BU18" s="1150">
        <f t="shared" si="23"/>
        <v>0</v>
      </c>
      <c r="BV18" s="1150">
        <v>111</v>
      </c>
      <c r="BW18" s="1150">
        <v>28.16</v>
      </c>
      <c r="BX18" s="1150">
        <v>88.8</v>
      </c>
      <c r="BY18" s="1150">
        <v>0.98799999999999999</v>
      </c>
      <c r="BZ18" s="1149">
        <f t="shared" si="24"/>
        <v>0.66445640080773771</v>
      </c>
      <c r="CA18" s="1150">
        <v>13754</v>
      </c>
      <c r="CB18" s="1150">
        <f t="shared" si="25"/>
        <v>12420</v>
      </c>
      <c r="CC18" s="1150">
        <f t="shared" si="26"/>
        <v>1334</v>
      </c>
      <c r="CD18" s="1150">
        <v>111</v>
      </c>
      <c r="CE18" s="1150">
        <v>35.6</v>
      </c>
      <c r="CF18" s="1150">
        <v>88.8</v>
      </c>
      <c r="CG18" s="1150">
        <v>0.98939999999999995</v>
      </c>
      <c r="CH18" s="1149">
        <f t="shared" si="27"/>
        <v>0.49363411641471361</v>
      </c>
      <c r="CI18" s="1150">
        <v>12936</v>
      </c>
      <c r="CJ18" s="1150">
        <f t="shared" si="28"/>
        <v>15723</v>
      </c>
      <c r="CK18" s="1150">
        <f t="shared" si="29"/>
        <v>0</v>
      </c>
      <c r="CL18" s="1150">
        <v>111</v>
      </c>
      <c r="CM18" s="1150">
        <v>34.24</v>
      </c>
      <c r="CN18" s="1150">
        <v>88.8</v>
      </c>
      <c r="CO18" s="1150">
        <v>0.99229999999999996</v>
      </c>
      <c r="CP18" s="1149">
        <f t="shared" si="30"/>
        <v>0.55658459995099785</v>
      </c>
      <c r="CQ18" s="1150">
        <v>12708</v>
      </c>
      <c r="CR18" s="1150">
        <f t="shared" si="31"/>
        <v>13699</v>
      </c>
      <c r="CS18" s="1150">
        <f t="shared" si="32"/>
        <v>0</v>
      </c>
      <c r="CT18" s="1150">
        <v>111</v>
      </c>
      <c r="CU18" s="1150">
        <v>38.56</v>
      </c>
      <c r="CV18" s="1150">
        <v>88.8</v>
      </c>
      <c r="CW18" s="1150">
        <v>0.9909</v>
      </c>
      <c r="CX18" s="1149">
        <f t="shared" si="33"/>
        <v>0.52631998525177237</v>
      </c>
      <c r="CY18" s="1150">
        <v>14962</v>
      </c>
      <c r="CZ18" s="1150">
        <f t="shared" si="34"/>
        <v>17057</v>
      </c>
      <c r="DA18" s="1150">
        <f t="shared" si="35"/>
        <v>0</v>
      </c>
    </row>
    <row r="19" spans="1:105">
      <c r="A19" s="955">
        <v>1260</v>
      </c>
      <c r="B19" s="955">
        <v>22</v>
      </c>
      <c r="C19" s="1150">
        <v>13</v>
      </c>
      <c r="D19" s="1150" t="s">
        <v>2415</v>
      </c>
      <c r="E19" s="1150" t="s">
        <v>1263</v>
      </c>
      <c r="F19" s="1150" t="s">
        <v>1623</v>
      </c>
      <c r="G19" s="1150" t="s">
        <v>1622</v>
      </c>
      <c r="H19" s="1150" t="s">
        <v>4481</v>
      </c>
      <c r="I19" s="1150">
        <v>111</v>
      </c>
      <c r="J19" s="1150">
        <v>111</v>
      </c>
      <c r="K19" s="1150">
        <v>68</v>
      </c>
      <c r="L19" s="1150">
        <v>68</v>
      </c>
      <c r="M19" s="1150">
        <v>0.95650000000000002</v>
      </c>
      <c r="N19" s="1149">
        <f t="shared" si="0"/>
        <v>1.6912149072906738E-2</v>
      </c>
      <c r="O19" s="1150">
        <v>792</v>
      </c>
      <c r="P19" s="1150">
        <f t="shared" si="1"/>
        <v>28098</v>
      </c>
      <c r="Q19" s="1150">
        <f t="shared" si="2"/>
        <v>0</v>
      </c>
      <c r="R19" s="1150">
        <v>111</v>
      </c>
      <c r="S19" s="1150">
        <v>80</v>
      </c>
      <c r="T19" s="1150">
        <v>80</v>
      </c>
      <c r="U19" s="1150">
        <v>0.83450000000000002</v>
      </c>
      <c r="V19" s="1149">
        <f t="shared" si="3"/>
        <v>0.16835301545578124</v>
      </c>
      <c r="W19" s="1150">
        <v>8362</v>
      </c>
      <c r="X19" s="1150">
        <f t="shared" si="4"/>
        <v>29802</v>
      </c>
      <c r="Y19" s="1150">
        <f t="shared" si="5"/>
        <v>0</v>
      </c>
      <c r="Z19" s="1150">
        <v>111</v>
      </c>
      <c r="AA19" s="1150">
        <v>86</v>
      </c>
      <c r="AB19" s="1150">
        <v>88.8</v>
      </c>
      <c r="AC19" s="1150">
        <v>0.75600000000000001</v>
      </c>
      <c r="AD19" s="1149">
        <f t="shared" si="6"/>
        <v>0.19367027603461714</v>
      </c>
      <c r="AE19" s="1150">
        <v>9066</v>
      </c>
      <c r="AF19" s="1150">
        <f t="shared" si="7"/>
        <v>28087</v>
      </c>
      <c r="AG19" s="1150">
        <f t="shared" si="8"/>
        <v>0</v>
      </c>
      <c r="AH19" s="1150">
        <v>111</v>
      </c>
      <c r="AI19" s="1150">
        <v>94</v>
      </c>
      <c r="AJ19" s="1150">
        <v>94</v>
      </c>
      <c r="AK19" s="1150">
        <v>0.72440000000000004</v>
      </c>
      <c r="AL19" s="1149">
        <f t="shared" si="9"/>
        <v>0.18499204321035143</v>
      </c>
      <c r="AM19" s="1150">
        <v>9372</v>
      </c>
      <c r="AN19" s="1150">
        <f t="shared" si="10"/>
        <v>30397</v>
      </c>
      <c r="AO19" s="1150">
        <f t="shared" si="11"/>
        <v>0</v>
      </c>
      <c r="AP19" s="1150">
        <v>111</v>
      </c>
      <c r="AQ19" s="1150">
        <v>56</v>
      </c>
      <c r="AR19" s="1150">
        <v>88.8</v>
      </c>
      <c r="AS19" s="1150">
        <v>0.77039999999999997</v>
      </c>
      <c r="AT19" s="1149">
        <f t="shared" si="12"/>
        <v>0.12399547465118765</v>
      </c>
      <c r="AU19" s="1150">
        <v>3980</v>
      </c>
      <c r="AV19" s="1150">
        <f t="shared" si="13"/>
        <v>19259</v>
      </c>
      <c r="AW19" s="1150">
        <f t="shared" si="14"/>
        <v>0</v>
      </c>
      <c r="AX19" s="1150">
        <v>111</v>
      </c>
      <c r="AY19" s="1150">
        <v>54</v>
      </c>
      <c r="AZ19" s="1150">
        <v>88.8</v>
      </c>
      <c r="BA19" s="1150">
        <v>0.67190000000000005</v>
      </c>
      <c r="BB19" s="1149">
        <f t="shared" si="15"/>
        <v>0.22217567404516519</v>
      </c>
      <c r="BC19" s="1150">
        <v>5804</v>
      </c>
      <c r="BD19" s="1150">
        <f t="shared" si="16"/>
        <v>15674</v>
      </c>
      <c r="BE19" s="1150">
        <f t="shared" si="17"/>
        <v>0</v>
      </c>
      <c r="BF19" s="1150">
        <v>111</v>
      </c>
      <c r="BG19" s="1150">
        <v>56</v>
      </c>
      <c r="BH19" s="1150">
        <v>88.8</v>
      </c>
      <c r="BI19" s="1150">
        <v>0.66049999999999998</v>
      </c>
      <c r="BJ19" s="1149">
        <f t="shared" si="18"/>
        <v>0.20444003344298819</v>
      </c>
      <c r="BK19" s="1150">
        <v>5626</v>
      </c>
      <c r="BL19" s="1150">
        <f t="shared" si="19"/>
        <v>16511</v>
      </c>
      <c r="BM19" s="1150">
        <f t="shared" si="20"/>
        <v>0</v>
      </c>
      <c r="BN19" s="1150">
        <v>111</v>
      </c>
      <c r="BO19" s="1150">
        <v>114</v>
      </c>
      <c r="BP19" s="1150">
        <v>114</v>
      </c>
      <c r="BQ19" s="1150">
        <v>0.73329999999999995</v>
      </c>
      <c r="BR19" s="1149">
        <f t="shared" si="21"/>
        <v>0.17185789146715602</v>
      </c>
      <c r="BS19" s="1150">
        <v>10344</v>
      </c>
      <c r="BT19" s="1150">
        <f t="shared" si="22"/>
        <v>36114</v>
      </c>
      <c r="BU19" s="1150">
        <f t="shared" si="23"/>
        <v>0</v>
      </c>
      <c r="BV19" s="1150">
        <v>111</v>
      </c>
      <c r="BW19" s="1150">
        <v>98</v>
      </c>
      <c r="BX19" s="1150">
        <v>98</v>
      </c>
      <c r="BY19" s="1150">
        <v>0.75890000000000002</v>
      </c>
      <c r="BZ19" s="1149">
        <f t="shared" si="24"/>
        <v>0.1481215969442623</v>
      </c>
      <c r="CA19" s="1150">
        <v>8196</v>
      </c>
      <c r="CB19" s="1150">
        <f t="shared" si="25"/>
        <v>33200</v>
      </c>
      <c r="CC19" s="1150">
        <f t="shared" si="26"/>
        <v>0</v>
      </c>
      <c r="CD19" s="1150">
        <v>111</v>
      </c>
      <c r="CE19" s="1150">
        <v>106</v>
      </c>
      <c r="CF19" s="1150">
        <v>106</v>
      </c>
      <c r="CG19" s="1150">
        <v>0.75119999999999998</v>
      </c>
      <c r="CH19" s="1149">
        <f t="shared" si="27"/>
        <v>0.1911798767201395</v>
      </c>
      <c r="CI19" s="1150">
        <v>11326</v>
      </c>
      <c r="CJ19" s="1150">
        <f t="shared" si="28"/>
        <v>35546</v>
      </c>
      <c r="CK19" s="1150">
        <f t="shared" si="29"/>
        <v>0</v>
      </c>
      <c r="CL19" s="1150">
        <v>111</v>
      </c>
      <c r="CM19" s="1150">
        <v>108</v>
      </c>
      <c r="CN19" s="1150">
        <v>108</v>
      </c>
      <c r="CO19" s="1150">
        <v>0.73570000000000002</v>
      </c>
      <c r="CP19" s="1149">
        <f t="shared" si="30"/>
        <v>0.24482076722573301</v>
      </c>
      <c r="CQ19" s="1150">
        <v>13072</v>
      </c>
      <c r="CR19" s="1150">
        <f t="shared" si="31"/>
        <v>32036</v>
      </c>
      <c r="CS19" s="1150">
        <f t="shared" si="32"/>
        <v>0</v>
      </c>
      <c r="CT19" s="1150">
        <v>111</v>
      </c>
      <c r="CU19" s="1150">
        <v>94</v>
      </c>
      <c r="CV19" s="1150">
        <v>94</v>
      </c>
      <c r="CW19" s="1150">
        <v>0.8236</v>
      </c>
      <c r="CX19" s="1149">
        <f t="shared" si="33"/>
        <v>0.10586936127767799</v>
      </c>
      <c r="CY19" s="1150">
        <v>6098</v>
      </c>
      <c r="CZ19" s="1150">
        <f t="shared" si="34"/>
        <v>34560</v>
      </c>
      <c r="DA19" s="1150">
        <f t="shared" si="35"/>
        <v>0</v>
      </c>
    </row>
    <row r="20" spans="1:105">
      <c r="A20" s="955">
        <v>4210</v>
      </c>
      <c r="B20" s="955">
        <v>12</v>
      </c>
      <c r="C20" s="1150">
        <v>14</v>
      </c>
      <c r="D20" s="1150" t="s">
        <v>2828</v>
      </c>
      <c r="E20" s="1150" t="s">
        <v>2800</v>
      </c>
      <c r="F20" s="1150" t="s">
        <v>1623</v>
      </c>
      <c r="G20" s="1150" t="s">
        <v>1036</v>
      </c>
      <c r="H20" s="1150" t="s">
        <v>4481</v>
      </c>
      <c r="I20" s="1150">
        <v>111</v>
      </c>
      <c r="J20" s="1150">
        <v>111</v>
      </c>
      <c r="K20" s="1150">
        <v>12</v>
      </c>
      <c r="L20" s="1150">
        <v>12</v>
      </c>
      <c r="M20" s="1150">
        <v>0.98570000000000002</v>
      </c>
      <c r="N20" s="1149">
        <f t="shared" si="0"/>
        <v>0.17824332397732012</v>
      </c>
      <c r="O20" s="1150">
        <v>1518</v>
      </c>
      <c r="P20" s="1150">
        <f t="shared" si="1"/>
        <v>5110</v>
      </c>
      <c r="Q20" s="1150">
        <f t="shared" si="2"/>
        <v>0</v>
      </c>
      <c r="R20" s="1150">
        <v>111</v>
      </c>
      <c r="S20" s="1150">
        <v>8.8000000000000007</v>
      </c>
      <c r="T20" s="1150">
        <v>8.8000000000000007</v>
      </c>
      <c r="U20" s="1150">
        <v>0.98399999999999999</v>
      </c>
      <c r="V20" s="1149">
        <f t="shared" si="3"/>
        <v>0.21047910259161243</v>
      </c>
      <c r="W20" s="1150">
        <v>1356</v>
      </c>
      <c r="X20" s="1150">
        <f t="shared" si="4"/>
        <v>3865</v>
      </c>
      <c r="Y20" s="1150">
        <f t="shared" si="5"/>
        <v>0</v>
      </c>
      <c r="Z20" s="1150">
        <v>111</v>
      </c>
      <c r="AA20" s="1150">
        <v>7.6</v>
      </c>
      <c r="AB20" s="1150">
        <v>88.8</v>
      </c>
      <c r="AC20" s="1150">
        <v>0.98760000000000003</v>
      </c>
      <c r="AD20" s="1149">
        <f t="shared" si="6"/>
        <v>0.23611496000701093</v>
      </c>
      <c r="AE20" s="1150">
        <v>1276</v>
      </c>
      <c r="AF20" s="1150">
        <f t="shared" si="7"/>
        <v>3242</v>
      </c>
      <c r="AG20" s="1150">
        <f t="shared" si="8"/>
        <v>0</v>
      </c>
      <c r="AH20" s="1150">
        <v>111</v>
      </c>
      <c r="AI20" s="1150">
        <v>8.4</v>
      </c>
      <c r="AJ20" s="1150">
        <v>88.8</v>
      </c>
      <c r="AK20" s="1150">
        <v>0.99109999999999998</v>
      </c>
      <c r="AL20" s="1149">
        <f t="shared" si="9"/>
        <v>0.17888340898616217</v>
      </c>
      <c r="AM20" s="1150">
        <v>1108</v>
      </c>
      <c r="AN20" s="1150">
        <f t="shared" si="10"/>
        <v>3716</v>
      </c>
      <c r="AO20" s="1150">
        <f t="shared" si="11"/>
        <v>0</v>
      </c>
      <c r="AP20" s="1150">
        <v>111</v>
      </c>
      <c r="AQ20" s="1150">
        <v>7.2</v>
      </c>
      <c r="AR20" s="1150">
        <v>88.8</v>
      </c>
      <c r="AS20" s="1150">
        <v>0.98060000000000003</v>
      </c>
      <c r="AT20" s="1149">
        <f t="shared" si="12"/>
        <v>0.23073065499361445</v>
      </c>
      <c r="AU20" s="1150">
        <v>1212</v>
      </c>
      <c r="AV20" s="1150">
        <f t="shared" si="13"/>
        <v>3152</v>
      </c>
      <c r="AW20" s="1150">
        <f t="shared" si="14"/>
        <v>0</v>
      </c>
      <c r="AX20" s="1150">
        <v>111</v>
      </c>
      <c r="AY20" s="1150">
        <v>8</v>
      </c>
      <c r="AZ20" s="1150">
        <v>88.8</v>
      </c>
      <c r="BA20" s="1150">
        <v>0.99509999999999998</v>
      </c>
      <c r="BB20" s="1149">
        <f t="shared" si="15"/>
        <v>0.2138953092374859</v>
      </c>
      <c r="BC20" s="1150">
        <v>1226</v>
      </c>
      <c r="BD20" s="1150">
        <f t="shared" si="16"/>
        <v>3439</v>
      </c>
      <c r="BE20" s="1150">
        <f t="shared" si="17"/>
        <v>0</v>
      </c>
      <c r="BF20" s="1150">
        <v>111</v>
      </c>
      <c r="BG20" s="1150">
        <v>6</v>
      </c>
      <c r="BH20" s="1150">
        <v>88.8</v>
      </c>
      <c r="BI20" s="1150">
        <v>0.99880000000000002</v>
      </c>
      <c r="BJ20" s="1149">
        <f t="shared" si="18"/>
        <v>0.38531901364074161</v>
      </c>
      <c r="BK20" s="1150">
        <v>1718</v>
      </c>
      <c r="BL20" s="1150">
        <f t="shared" si="19"/>
        <v>2675</v>
      </c>
      <c r="BM20" s="1150">
        <f t="shared" si="20"/>
        <v>0</v>
      </c>
      <c r="BN20" s="1150">
        <v>111</v>
      </c>
      <c r="BO20" s="1150">
        <v>9.6</v>
      </c>
      <c r="BP20" s="1150">
        <v>88.8</v>
      </c>
      <c r="BQ20" s="1150">
        <v>0.99270000000000003</v>
      </c>
      <c r="BR20" s="1149">
        <f t="shared" si="21"/>
        <v>0.11921517820832822</v>
      </c>
      <c r="BS20" s="1150">
        <v>818</v>
      </c>
      <c r="BT20" s="1150">
        <f t="shared" si="22"/>
        <v>4117</v>
      </c>
      <c r="BU20" s="1150">
        <f t="shared" si="23"/>
        <v>0</v>
      </c>
      <c r="BV20" s="1150">
        <v>111</v>
      </c>
      <c r="BW20" s="1150">
        <v>6</v>
      </c>
      <c r="BX20" s="1150">
        <v>88.8</v>
      </c>
      <c r="BY20" s="1150">
        <v>0.99770000000000003</v>
      </c>
      <c r="BZ20" s="1149">
        <f t="shared" si="24"/>
        <v>0.19713800522563904</v>
      </c>
      <c r="CA20" s="1150">
        <v>878</v>
      </c>
      <c r="CB20" s="1150">
        <f t="shared" si="25"/>
        <v>2672</v>
      </c>
      <c r="CC20" s="1150">
        <f t="shared" si="26"/>
        <v>0</v>
      </c>
      <c r="CD20" s="1150">
        <v>111</v>
      </c>
      <c r="CE20" s="1150">
        <v>7.2</v>
      </c>
      <c r="CF20" s="1150">
        <v>88.8</v>
      </c>
      <c r="CG20" s="1150">
        <v>0.99050000000000005</v>
      </c>
      <c r="CH20" s="1149">
        <f t="shared" si="27"/>
        <v>0.19713864749770366</v>
      </c>
      <c r="CI20" s="1150">
        <v>1046</v>
      </c>
      <c r="CJ20" s="1150">
        <f t="shared" si="28"/>
        <v>3184</v>
      </c>
      <c r="CK20" s="1150">
        <f t="shared" si="29"/>
        <v>0</v>
      </c>
      <c r="CL20" s="1150">
        <v>111</v>
      </c>
      <c r="CM20" s="1150">
        <v>8</v>
      </c>
      <c r="CN20" s="1150">
        <v>88.8</v>
      </c>
      <c r="CO20" s="1150">
        <v>0.99080000000000001</v>
      </c>
      <c r="CP20" s="1149">
        <f t="shared" si="30"/>
        <v>0.16258206451736934</v>
      </c>
      <c r="CQ20" s="1150">
        <v>866</v>
      </c>
      <c r="CR20" s="1150">
        <f t="shared" si="31"/>
        <v>3196</v>
      </c>
      <c r="CS20" s="1150">
        <f t="shared" si="32"/>
        <v>0</v>
      </c>
      <c r="CT20" s="1150">
        <v>111</v>
      </c>
      <c r="CU20" s="1150">
        <v>8.4</v>
      </c>
      <c r="CV20" s="1150">
        <v>88.8</v>
      </c>
      <c r="CW20" s="1150">
        <v>0.98819999999999997</v>
      </c>
      <c r="CX20" s="1149">
        <f t="shared" si="33"/>
        <v>0.24417672830231343</v>
      </c>
      <c r="CY20" s="1150">
        <v>1508</v>
      </c>
      <c r="CZ20" s="1150">
        <f t="shared" si="34"/>
        <v>3706</v>
      </c>
      <c r="DA20" s="1150">
        <f t="shared" si="35"/>
        <v>0</v>
      </c>
    </row>
    <row r="21" spans="1:105">
      <c r="A21" s="955">
        <v>4210</v>
      </c>
      <c r="B21" s="955">
        <v>14</v>
      </c>
      <c r="C21" s="1150">
        <v>15</v>
      </c>
      <c r="D21" s="1150" t="s">
        <v>2926</v>
      </c>
      <c r="E21" s="1150" t="s">
        <v>2927</v>
      </c>
      <c r="F21" s="1150" t="s">
        <v>1623</v>
      </c>
      <c r="G21" s="1150" t="s">
        <v>757</v>
      </c>
      <c r="H21" s="1150" t="s">
        <v>4481</v>
      </c>
      <c r="I21" s="1150">
        <v>111</v>
      </c>
      <c r="J21" s="1150">
        <v>111</v>
      </c>
      <c r="K21" s="1150">
        <v>7.8</v>
      </c>
      <c r="L21" s="1150">
        <v>7.8</v>
      </c>
      <c r="M21" s="1150">
        <v>0.74729999999999996</v>
      </c>
      <c r="N21" s="1149">
        <f t="shared" si="0"/>
        <v>0.28545308218799453</v>
      </c>
      <c r="O21" s="1150">
        <v>1198</v>
      </c>
      <c r="P21" s="1150">
        <f t="shared" si="1"/>
        <v>2518</v>
      </c>
      <c r="Q21" s="1150">
        <f t="shared" si="2"/>
        <v>0</v>
      </c>
      <c r="R21" s="1150">
        <v>111</v>
      </c>
      <c r="S21" s="1150">
        <v>14.08</v>
      </c>
      <c r="T21" s="1150">
        <v>14.08</v>
      </c>
      <c r="U21" s="1150">
        <v>0.84470000000000001</v>
      </c>
      <c r="V21" s="1149">
        <f t="shared" si="3"/>
        <v>0.2686278877518275</v>
      </c>
      <c r="W21" s="1150">
        <v>2377</v>
      </c>
      <c r="X21" s="1150">
        <f t="shared" si="4"/>
        <v>5309</v>
      </c>
      <c r="Y21" s="1150">
        <f t="shared" si="5"/>
        <v>0</v>
      </c>
      <c r="Z21" s="1150">
        <v>111</v>
      </c>
      <c r="AA21" s="1150">
        <v>21.36</v>
      </c>
      <c r="AB21" s="1150">
        <v>88.8</v>
      </c>
      <c r="AC21" s="1150">
        <v>0.89859999999999995</v>
      </c>
      <c r="AD21" s="1149">
        <f t="shared" si="6"/>
        <v>0.22250765721570495</v>
      </c>
      <c r="AE21" s="1150">
        <v>3075</v>
      </c>
      <c r="AF21" s="1150">
        <f t="shared" si="7"/>
        <v>8292</v>
      </c>
      <c r="AG21" s="1150">
        <f t="shared" si="8"/>
        <v>0</v>
      </c>
      <c r="AH21" s="1150">
        <v>111</v>
      </c>
      <c r="AI21" s="1150">
        <v>21.76</v>
      </c>
      <c r="AJ21" s="1150">
        <v>88.8</v>
      </c>
      <c r="AK21" s="1150">
        <v>0.9496</v>
      </c>
      <c r="AL21" s="1149">
        <f t="shared" si="9"/>
        <v>0.29193106775008831</v>
      </c>
      <c r="AM21" s="1150">
        <v>4488</v>
      </c>
      <c r="AN21" s="1150">
        <f t="shared" si="10"/>
        <v>9224</v>
      </c>
      <c r="AO21" s="1150">
        <f t="shared" si="11"/>
        <v>0</v>
      </c>
      <c r="AP21" s="1150">
        <v>111</v>
      </c>
      <c r="AQ21" s="1150">
        <v>26</v>
      </c>
      <c r="AR21" s="1150">
        <v>88.8</v>
      </c>
      <c r="AS21" s="1150">
        <v>0.95309999999999995</v>
      </c>
      <c r="AT21" s="1149">
        <f t="shared" si="12"/>
        <v>0.23035492818306794</v>
      </c>
      <c r="AU21" s="1150">
        <v>4247</v>
      </c>
      <c r="AV21" s="1150">
        <f t="shared" si="13"/>
        <v>11062</v>
      </c>
      <c r="AW21" s="1150">
        <f t="shared" si="14"/>
        <v>0</v>
      </c>
      <c r="AX21" s="1150">
        <v>111</v>
      </c>
      <c r="AY21" s="1150">
        <v>30</v>
      </c>
      <c r="AZ21" s="1150">
        <v>88.8</v>
      </c>
      <c r="BA21" s="1150">
        <v>0.94799999999999995</v>
      </c>
      <c r="BB21" s="1149">
        <f t="shared" si="15"/>
        <v>0.27616619784341306</v>
      </c>
      <c r="BC21" s="1150">
        <v>5655</v>
      </c>
      <c r="BD21" s="1150">
        <f t="shared" si="16"/>
        <v>12286</v>
      </c>
      <c r="BE21" s="1150">
        <f t="shared" si="17"/>
        <v>0</v>
      </c>
      <c r="BF21" s="1150">
        <v>111</v>
      </c>
      <c r="BG21" s="1150">
        <v>27.92</v>
      </c>
      <c r="BH21" s="1150">
        <v>88.8</v>
      </c>
      <c r="BI21" s="1150">
        <v>0.95479999999999998</v>
      </c>
      <c r="BJ21" s="1149">
        <f t="shared" si="18"/>
        <v>0.31608035904912074</v>
      </c>
      <c r="BK21" s="1150">
        <v>6269</v>
      </c>
      <c r="BL21" s="1150">
        <f t="shared" si="19"/>
        <v>11900</v>
      </c>
      <c r="BM21" s="1150">
        <f t="shared" si="20"/>
        <v>0</v>
      </c>
      <c r="BN21" s="1150">
        <v>111</v>
      </c>
      <c r="BO21" s="1150">
        <v>19.68</v>
      </c>
      <c r="BP21" s="1150">
        <v>88.8</v>
      </c>
      <c r="BQ21" s="1150">
        <v>0.94930000000000003</v>
      </c>
      <c r="BR21" s="1149">
        <f t="shared" si="21"/>
        <v>0.38665691574574368</v>
      </c>
      <c r="BS21" s="1150">
        <v>5201</v>
      </c>
      <c r="BT21" s="1150">
        <f t="shared" si="22"/>
        <v>8071</v>
      </c>
      <c r="BU21" s="1150">
        <f t="shared" si="23"/>
        <v>0</v>
      </c>
      <c r="BV21" s="1150">
        <v>111</v>
      </c>
      <c r="BW21" s="1150">
        <v>16.96</v>
      </c>
      <c r="BX21" s="1150">
        <v>88.8</v>
      </c>
      <c r="BY21" s="1150">
        <v>0.93200000000000005</v>
      </c>
      <c r="BZ21" s="1149">
        <f t="shared" si="24"/>
        <v>0.39259537470710704</v>
      </c>
      <c r="CA21" s="1150">
        <v>4617</v>
      </c>
      <c r="CB21" s="1150">
        <f t="shared" si="25"/>
        <v>7056</v>
      </c>
      <c r="CC21" s="1150">
        <f t="shared" si="26"/>
        <v>0</v>
      </c>
      <c r="CD21" s="1150">
        <v>111</v>
      </c>
      <c r="CE21" s="1150">
        <v>14.4</v>
      </c>
      <c r="CF21" s="1150">
        <v>88.8</v>
      </c>
      <c r="CG21" s="1150">
        <v>0.88770000000000004</v>
      </c>
      <c r="CH21" s="1149">
        <f t="shared" si="27"/>
        <v>0.38231578284342399</v>
      </c>
      <c r="CI21" s="1150">
        <v>3636</v>
      </c>
      <c r="CJ21" s="1150">
        <f t="shared" si="28"/>
        <v>5706</v>
      </c>
      <c r="CK21" s="1150">
        <f t="shared" si="29"/>
        <v>0</v>
      </c>
      <c r="CL21" s="1150">
        <v>111</v>
      </c>
      <c r="CM21" s="1150">
        <v>23.68</v>
      </c>
      <c r="CN21" s="1150">
        <v>88.8</v>
      </c>
      <c r="CO21" s="1150">
        <v>0.86080000000000001</v>
      </c>
      <c r="CP21" s="1149">
        <f t="shared" si="30"/>
        <v>0.24784864514258681</v>
      </c>
      <c r="CQ21" s="1150">
        <v>3395</v>
      </c>
      <c r="CR21" s="1150">
        <f t="shared" si="31"/>
        <v>8219</v>
      </c>
      <c r="CS21" s="1150">
        <f t="shared" si="32"/>
        <v>0</v>
      </c>
      <c r="CT21" s="1150">
        <v>111</v>
      </c>
      <c r="CU21" s="1150">
        <v>34</v>
      </c>
      <c r="CV21" s="1150">
        <v>88.8</v>
      </c>
      <c r="CW21" s="1150">
        <v>0.9254</v>
      </c>
      <c r="CX21" s="1149">
        <f t="shared" si="33"/>
        <v>0.25011834805661076</v>
      </c>
      <c r="CY21" s="1150">
        <v>5855</v>
      </c>
      <c r="CZ21" s="1150">
        <f t="shared" si="34"/>
        <v>14045</v>
      </c>
      <c r="DA21" s="1150">
        <f t="shared" si="35"/>
        <v>0</v>
      </c>
    </row>
    <row r="22" spans="1:105">
      <c r="A22" s="955">
        <v>6150</v>
      </c>
      <c r="B22" s="955">
        <v>28</v>
      </c>
      <c r="C22" s="1150">
        <v>16</v>
      </c>
      <c r="D22" s="1150" t="s">
        <v>2929</v>
      </c>
      <c r="E22" s="1150" t="s">
        <v>2930</v>
      </c>
      <c r="F22" s="1150" t="s">
        <v>1623</v>
      </c>
      <c r="G22" s="1150" t="s">
        <v>757</v>
      </c>
      <c r="H22" s="1150" t="s">
        <v>4481</v>
      </c>
      <c r="I22" s="1150">
        <v>111</v>
      </c>
      <c r="J22" s="1150">
        <v>111</v>
      </c>
      <c r="K22" s="1150">
        <v>5.2</v>
      </c>
      <c r="L22" s="1150">
        <v>5.2</v>
      </c>
      <c r="M22" s="1150">
        <v>0.69679999999999997</v>
      </c>
      <c r="N22" s="1149">
        <f t="shared" si="0"/>
        <v>0.41053055727280752</v>
      </c>
      <c r="O22" s="1150">
        <v>1071</v>
      </c>
      <c r="P22" s="1150">
        <f t="shared" si="1"/>
        <v>1565</v>
      </c>
      <c r="Q22" s="1150">
        <f t="shared" si="2"/>
        <v>0</v>
      </c>
      <c r="R22" s="1150">
        <v>111</v>
      </c>
      <c r="S22" s="1150">
        <v>4.6399999999999997</v>
      </c>
      <c r="T22" s="1150">
        <v>4.6399999999999997</v>
      </c>
      <c r="U22" s="1150">
        <v>0.68069999999999997</v>
      </c>
      <c r="V22" s="1149">
        <f t="shared" si="3"/>
        <v>0.42002049843018052</v>
      </c>
      <c r="W22" s="1150">
        <v>987</v>
      </c>
      <c r="X22" s="1150">
        <f t="shared" si="4"/>
        <v>1410</v>
      </c>
      <c r="Y22" s="1150">
        <f t="shared" si="5"/>
        <v>0</v>
      </c>
      <c r="Z22" s="1150">
        <v>111</v>
      </c>
      <c r="AA22" s="1150">
        <v>3.92</v>
      </c>
      <c r="AB22" s="1150">
        <v>88.8</v>
      </c>
      <c r="AC22" s="1150">
        <v>0.72950000000000004</v>
      </c>
      <c r="AD22" s="1149">
        <f t="shared" si="6"/>
        <v>0.49637172666644902</v>
      </c>
      <c r="AE22" s="1150">
        <v>1022</v>
      </c>
      <c r="AF22" s="1150">
        <f t="shared" si="7"/>
        <v>1235</v>
      </c>
      <c r="AG22" s="1150">
        <f t="shared" si="8"/>
        <v>0</v>
      </c>
      <c r="AH22" s="1150">
        <v>111</v>
      </c>
      <c r="AI22" s="1150">
        <v>4.08</v>
      </c>
      <c r="AJ22" s="1150">
        <v>88.8</v>
      </c>
      <c r="AK22" s="1150">
        <v>0.73780000000000001</v>
      </c>
      <c r="AL22" s="1149">
        <f t="shared" si="9"/>
        <v>0.50142733635454961</v>
      </c>
      <c r="AM22" s="1150">
        <v>1123</v>
      </c>
      <c r="AN22" s="1150">
        <f t="shared" si="10"/>
        <v>1344</v>
      </c>
      <c r="AO22" s="1150">
        <f t="shared" si="11"/>
        <v>0</v>
      </c>
      <c r="AP22" s="1150">
        <v>111</v>
      </c>
      <c r="AQ22" s="1150">
        <v>4.2</v>
      </c>
      <c r="AR22" s="1150">
        <v>88.8</v>
      </c>
      <c r="AS22" s="1150">
        <v>0.71150000000000002</v>
      </c>
      <c r="AT22" s="1149">
        <f t="shared" si="12"/>
        <v>0.46147718035823582</v>
      </c>
      <c r="AU22" s="1150">
        <v>1026</v>
      </c>
      <c r="AV22" s="1150">
        <f t="shared" si="13"/>
        <v>1334</v>
      </c>
      <c r="AW22" s="1150">
        <f t="shared" si="14"/>
        <v>0</v>
      </c>
      <c r="AX22" s="1150">
        <v>111</v>
      </c>
      <c r="AY22" s="1150">
        <v>5.2</v>
      </c>
      <c r="AZ22" s="1150">
        <v>88.8</v>
      </c>
      <c r="BA22" s="1150">
        <v>0.80689999999999995</v>
      </c>
      <c r="BB22" s="1149">
        <f t="shared" si="15"/>
        <v>0.64580546207761469</v>
      </c>
      <c r="BC22" s="1150">
        <v>1951</v>
      </c>
      <c r="BD22" s="1150">
        <f t="shared" si="16"/>
        <v>1813</v>
      </c>
      <c r="BE22" s="1150">
        <f t="shared" si="17"/>
        <v>138</v>
      </c>
      <c r="BF22" s="1150">
        <v>111</v>
      </c>
      <c r="BG22" s="1150">
        <v>5.2</v>
      </c>
      <c r="BH22" s="1150">
        <v>88.8</v>
      </c>
      <c r="BI22" s="1150">
        <v>0.70540000000000003</v>
      </c>
      <c r="BJ22" s="1149">
        <f t="shared" si="18"/>
        <v>0.56063434082768793</v>
      </c>
      <c r="BK22" s="1150">
        <v>1530</v>
      </c>
      <c r="BL22" s="1150">
        <f t="shared" si="19"/>
        <v>1637</v>
      </c>
      <c r="BM22" s="1150">
        <f t="shared" si="20"/>
        <v>0</v>
      </c>
      <c r="BN22" s="1150">
        <v>111</v>
      </c>
      <c r="BO22" s="1150">
        <v>4.16</v>
      </c>
      <c r="BP22" s="1150">
        <v>88.8</v>
      </c>
      <c r="BQ22" s="1150">
        <v>0.55130000000000001</v>
      </c>
      <c r="BR22" s="1149">
        <f t="shared" si="21"/>
        <v>0.59893883299923556</v>
      </c>
      <c r="BS22" s="1150">
        <v>989</v>
      </c>
      <c r="BT22" s="1150">
        <f t="shared" si="22"/>
        <v>991</v>
      </c>
      <c r="BU22" s="1150">
        <f t="shared" si="23"/>
        <v>0</v>
      </c>
      <c r="BV22" s="1150">
        <v>111</v>
      </c>
      <c r="BW22" s="1150">
        <v>5.04</v>
      </c>
      <c r="BX22" s="1150">
        <v>88.8</v>
      </c>
      <c r="BY22" s="1150">
        <v>0.56000000000000005</v>
      </c>
      <c r="BZ22" s="1149">
        <f t="shared" si="24"/>
        <v>0.51336618876941442</v>
      </c>
      <c r="CA22" s="1150">
        <v>1078</v>
      </c>
      <c r="CB22" s="1150">
        <f t="shared" si="25"/>
        <v>1260</v>
      </c>
      <c r="CC22" s="1150">
        <f t="shared" si="26"/>
        <v>0</v>
      </c>
      <c r="CD22" s="1150">
        <v>111</v>
      </c>
      <c r="CE22" s="1150">
        <v>4.8</v>
      </c>
      <c r="CF22" s="1150">
        <v>88.8</v>
      </c>
      <c r="CG22" s="1150">
        <v>0.5464</v>
      </c>
      <c r="CH22" s="1149">
        <f t="shared" si="27"/>
        <v>0.57295028521649694</v>
      </c>
      <c r="CI22" s="1150">
        <v>1118</v>
      </c>
      <c r="CJ22" s="1150">
        <f t="shared" si="28"/>
        <v>1171</v>
      </c>
      <c r="CK22" s="1150">
        <f t="shared" si="29"/>
        <v>0</v>
      </c>
      <c r="CL22" s="1150">
        <v>111</v>
      </c>
      <c r="CM22" s="1150">
        <v>4.08</v>
      </c>
      <c r="CN22" s="1150">
        <v>88.8</v>
      </c>
      <c r="CO22" s="1150">
        <v>0.56720000000000004</v>
      </c>
      <c r="CP22" s="1149">
        <f t="shared" si="30"/>
        <v>0.59673610864185822</v>
      </c>
      <c r="CQ22" s="1150">
        <v>928</v>
      </c>
      <c r="CR22" s="1150">
        <f t="shared" si="31"/>
        <v>933</v>
      </c>
      <c r="CS22" s="1150">
        <f t="shared" si="32"/>
        <v>0</v>
      </c>
      <c r="CT22" s="1150">
        <v>111</v>
      </c>
      <c r="CU22" s="1150">
        <v>4.4000000000000004</v>
      </c>
      <c r="CV22" s="1150">
        <v>88.8</v>
      </c>
      <c r="CW22" s="1150">
        <v>0.71870000000000001</v>
      </c>
      <c r="CX22" s="1149">
        <f t="shared" si="33"/>
        <v>0.55382321806465751</v>
      </c>
      <c r="CY22" s="1150">
        <v>1303</v>
      </c>
      <c r="CZ22" s="1150">
        <f t="shared" si="34"/>
        <v>1412</v>
      </c>
      <c r="DA22" s="1150">
        <f t="shared" si="35"/>
        <v>0</v>
      </c>
    </row>
    <row r="23" spans="1:105">
      <c r="A23" s="955">
        <v>1210</v>
      </c>
      <c r="B23" s="955">
        <v>14</v>
      </c>
      <c r="C23" s="1150">
        <v>17</v>
      </c>
      <c r="D23" s="1150" t="s">
        <v>2416</v>
      </c>
      <c r="E23" s="1150" t="s">
        <v>982</v>
      </c>
      <c r="F23" s="1150" t="s">
        <v>1623</v>
      </c>
      <c r="G23" s="1150" t="s">
        <v>1622</v>
      </c>
      <c r="H23" s="1150" t="s">
        <v>4481</v>
      </c>
      <c r="I23" s="1150">
        <v>112</v>
      </c>
      <c r="J23" s="1150">
        <v>112</v>
      </c>
      <c r="K23" s="1150">
        <v>14</v>
      </c>
      <c r="L23" s="1150">
        <v>14</v>
      </c>
      <c r="M23" s="1150">
        <v>0.92169999999999996</v>
      </c>
      <c r="N23" s="1149">
        <f t="shared" si="0"/>
        <v>0.17738099543459207</v>
      </c>
      <c r="O23" s="1150">
        <v>1648</v>
      </c>
      <c r="P23" s="1150">
        <f t="shared" si="1"/>
        <v>5574</v>
      </c>
      <c r="Q23" s="1150">
        <f t="shared" si="2"/>
        <v>0</v>
      </c>
      <c r="R23" s="1150">
        <v>112</v>
      </c>
      <c r="S23" s="1150">
        <v>71.599999999999994</v>
      </c>
      <c r="T23" s="1150">
        <v>71.599999999999994</v>
      </c>
      <c r="U23" s="1150">
        <v>0.96440000000000003</v>
      </c>
      <c r="V23" s="1149">
        <f t="shared" si="3"/>
        <v>0.20267071511035867</v>
      </c>
      <c r="W23" s="1150">
        <v>10412</v>
      </c>
      <c r="X23" s="1150">
        <f t="shared" si="4"/>
        <v>30824</v>
      </c>
      <c r="Y23" s="1150">
        <f t="shared" si="5"/>
        <v>0</v>
      </c>
      <c r="Z23" s="1150">
        <v>112</v>
      </c>
      <c r="AA23" s="1150">
        <v>112.8</v>
      </c>
      <c r="AB23" s="1150">
        <v>112.8</v>
      </c>
      <c r="AC23" s="1150">
        <v>0.97540000000000004</v>
      </c>
      <c r="AD23" s="1149">
        <f t="shared" si="6"/>
        <v>0.407962391780269</v>
      </c>
      <c r="AE23" s="1150">
        <v>32318</v>
      </c>
      <c r="AF23" s="1150">
        <f t="shared" si="7"/>
        <v>47531</v>
      </c>
      <c r="AG23" s="1150">
        <f t="shared" si="8"/>
        <v>0</v>
      </c>
      <c r="AH23" s="1150">
        <v>112</v>
      </c>
      <c r="AI23" s="1150">
        <v>108</v>
      </c>
      <c r="AJ23" s="1150">
        <v>108</v>
      </c>
      <c r="AK23" s="1150">
        <v>0.97160000000000002</v>
      </c>
      <c r="AL23" s="1149">
        <f t="shared" si="9"/>
        <v>0.48141409580472511</v>
      </c>
      <c r="AM23" s="1150">
        <v>37584</v>
      </c>
      <c r="AN23" s="1150">
        <f t="shared" si="10"/>
        <v>46842</v>
      </c>
      <c r="AO23" s="1150">
        <f t="shared" si="11"/>
        <v>0</v>
      </c>
      <c r="AP23" s="1150">
        <v>112</v>
      </c>
      <c r="AQ23" s="1150">
        <v>161.6</v>
      </c>
      <c r="AR23" s="1150">
        <v>161.6</v>
      </c>
      <c r="AS23" s="1150">
        <v>0.96319999999999995</v>
      </c>
      <c r="AT23" s="1149">
        <f t="shared" si="12"/>
        <v>0.27290487093131133</v>
      </c>
      <c r="AU23" s="1150">
        <v>31604</v>
      </c>
      <c r="AV23" s="1150">
        <f t="shared" si="13"/>
        <v>69484</v>
      </c>
      <c r="AW23" s="1150">
        <f t="shared" si="14"/>
        <v>0</v>
      </c>
      <c r="AX23" s="1150">
        <v>112</v>
      </c>
      <c r="AY23" s="1150">
        <v>104.8</v>
      </c>
      <c r="AZ23" s="1150">
        <v>104.8</v>
      </c>
      <c r="BA23" s="1150">
        <v>0.97409999999999997</v>
      </c>
      <c r="BB23" s="1149">
        <f t="shared" si="15"/>
        <v>0.5796057237846135</v>
      </c>
      <c r="BC23" s="1150">
        <v>42602</v>
      </c>
      <c r="BD23" s="1150">
        <f t="shared" si="16"/>
        <v>44101</v>
      </c>
      <c r="BE23" s="1150">
        <f t="shared" si="17"/>
        <v>0</v>
      </c>
      <c r="BF23" s="1150">
        <v>112</v>
      </c>
      <c r="BG23" s="1150">
        <v>142</v>
      </c>
      <c r="BH23" s="1150">
        <v>142</v>
      </c>
      <c r="BI23" s="1150">
        <v>0.9798</v>
      </c>
      <c r="BJ23" s="1149">
        <f t="shared" si="18"/>
        <v>0.39177343260717934</v>
      </c>
      <c r="BK23" s="1150">
        <v>40554</v>
      </c>
      <c r="BL23" s="1150">
        <f t="shared" si="19"/>
        <v>62108</v>
      </c>
      <c r="BM23" s="1150">
        <f t="shared" si="20"/>
        <v>0</v>
      </c>
      <c r="BN23" s="1150">
        <v>112</v>
      </c>
      <c r="BO23" s="1150">
        <v>94.8</v>
      </c>
      <c r="BP23" s="1150">
        <v>94.8</v>
      </c>
      <c r="BQ23" s="1150">
        <v>0.89770000000000005</v>
      </c>
      <c r="BR23" s="1149">
        <f t="shared" si="21"/>
        <v>0.42148787694718715</v>
      </c>
      <c r="BS23" s="1150">
        <v>25826</v>
      </c>
      <c r="BT23" s="1150">
        <f t="shared" si="22"/>
        <v>36764</v>
      </c>
      <c r="BU23" s="1150">
        <f t="shared" si="23"/>
        <v>0</v>
      </c>
      <c r="BV23" s="1150">
        <v>112</v>
      </c>
      <c r="BW23" s="1150">
        <v>92.8</v>
      </c>
      <c r="BX23" s="1150">
        <v>92.8</v>
      </c>
      <c r="BY23" s="1150">
        <v>0.78259999999999996</v>
      </c>
      <c r="BZ23" s="1149">
        <f t="shared" si="24"/>
        <v>0.27446084474889093</v>
      </c>
      <c r="CA23" s="1150">
        <v>14830</v>
      </c>
      <c r="CB23" s="1150">
        <f t="shared" si="25"/>
        <v>32420</v>
      </c>
      <c r="CC23" s="1150">
        <f t="shared" si="26"/>
        <v>0</v>
      </c>
      <c r="CD23" s="1150">
        <v>112</v>
      </c>
      <c r="CE23" s="1150">
        <v>71.599999999999994</v>
      </c>
      <c r="CF23" s="1150">
        <v>89.6</v>
      </c>
      <c r="CG23" s="1150">
        <v>0.53380000000000005</v>
      </c>
      <c r="CH23" s="1149">
        <f t="shared" si="27"/>
        <v>0.23969835548697557</v>
      </c>
      <c r="CI23" s="1150">
        <v>6816</v>
      </c>
      <c r="CJ23" s="1150">
        <f t="shared" si="28"/>
        <v>17061</v>
      </c>
      <c r="CK23" s="1150">
        <f t="shared" si="29"/>
        <v>0</v>
      </c>
      <c r="CL23" s="1150">
        <v>112</v>
      </c>
      <c r="CM23" s="1150">
        <v>68</v>
      </c>
      <c r="CN23" s="1150">
        <v>89.6</v>
      </c>
      <c r="CO23" s="1150">
        <v>0.38700000000000001</v>
      </c>
      <c r="CP23" s="1149">
        <f t="shared" si="30"/>
        <v>0.18445685767847192</v>
      </c>
      <c r="CQ23" s="1150">
        <v>3262</v>
      </c>
      <c r="CR23" s="1150">
        <f t="shared" si="31"/>
        <v>10611</v>
      </c>
      <c r="CS23" s="1150">
        <f t="shared" si="32"/>
        <v>0</v>
      </c>
      <c r="CT23" s="1150">
        <v>112</v>
      </c>
      <c r="CU23" s="1150">
        <v>10.4</v>
      </c>
      <c r="CV23" s="1150">
        <v>89.6</v>
      </c>
      <c r="CW23" s="1150">
        <v>0.70589999999999997</v>
      </c>
      <c r="CX23" s="1149">
        <f t="shared" si="33"/>
        <v>0.23031975206961156</v>
      </c>
      <c r="CY23" s="1150">
        <v>1258</v>
      </c>
      <c r="CZ23" s="1150">
        <f t="shared" si="34"/>
        <v>3277</v>
      </c>
      <c r="DA23" s="1150">
        <f t="shared" si="35"/>
        <v>0</v>
      </c>
    </row>
    <row r="24" spans="1:105">
      <c r="A24" s="955">
        <v>1240</v>
      </c>
      <c r="B24" s="955">
        <v>56</v>
      </c>
      <c r="C24" s="1150">
        <v>18</v>
      </c>
      <c r="D24" s="1150" t="s">
        <v>3254</v>
      </c>
      <c r="E24" s="1150" t="s">
        <v>3253</v>
      </c>
      <c r="F24" s="1150" t="s">
        <v>1623</v>
      </c>
      <c r="G24" s="1150" t="s">
        <v>757</v>
      </c>
      <c r="H24" s="1150" t="s">
        <v>4481</v>
      </c>
      <c r="I24" s="1150">
        <v>112</v>
      </c>
      <c r="J24" s="1150">
        <v>112</v>
      </c>
      <c r="K24" s="1150">
        <v>13.2</v>
      </c>
      <c r="L24" s="1150">
        <v>13.2</v>
      </c>
      <c r="M24" s="1150">
        <v>0.40010000000000001</v>
      </c>
      <c r="N24" s="1149">
        <f t="shared" si="0"/>
        <v>0.52254402729284022</v>
      </c>
      <c r="O24" s="1150">
        <v>1987</v>
      </c>
      <c r="P24" s="1150">
        <f t="shared" si="1"/>
        <v>2282</v>
      </c>
      <c r="Q24" s="1150">
        <f t="shared" si="2"/>
        <v>0</v>
      </c>
      <c r="R24" s="1150">
        <v>112</v>
      </c>
      <c r="S24" s="1150">
        <v>16.559999999999999</v>
      </c>
      <c r="T24" s="1150">
        <v>16.559999999999999</v>
      </c>
      <c r="U24" s="1150">
        <v>0.41110000000000002</v>
      </c>
      <c r="V24" s="1149">
        <f t="shared" si="3"/>
        <v>0.44185455601752938</v>
      </c>
      <c r="W24" s="1150">
        <v>2238</v>
      </c>
      <c r="X24" s="1150">
        <f t="shared" si="4"/>
        <v>3039</v>
      </c>
      <c r="Y24" s="1150">
        <f t="shared" si="5"/>
        <v>0</v>
      </c>
      <c r="Z24" s="1150">
        <v>112</v>
      </c>
      <c r="AA24" s="1150">
        <v>12.56</v>
      </c>
      <c r="AB24" s="1150">
        <v>89.6</v>
      </c>
      <c r="AC24" s="1150">
        <v>0.62009999999999998</v>
      </c>
      <c r="AD24" s="1149">
        <f t="shared" si="6"/>
        <v>0.33329241807790055</v>
      </c>
      <c r="AE24" s="1150">
        <v>1869</v>
      </c>
      <c r="AF24" s="1150">
        <f t="shared" si="7"/>
        <v>3365</v>
      </c>
      <c r="AG24" s="1150">
        <f t="shared" si="8"/>
        <v>0</v>
      </c>
      <c r="AH24" s="1150">
        <v>112</v>
      </c>
      <c r="AI24" s="1150">
        <v>13.44</v>
      </c>
      <c r="AJ24" s="1150">
        <v>89.6</v>
      </c>
      <c r="AK24" s="1150">
        <v>0.74590000000000001</v>
      </c>
      <c r="AL24" s="1149">
        <f t="shared" si="9"/>
        <v>0.49125010202556701</v>
      </c>
      <c r="AM24" s="1150">
        <v>3664</v>
      </c>
      <c r="AN24" s="1150">
        <f t="shared" si="10"/>
        <v>4475</v>
      </c>
      <c r="AO24" s="1150">
        <f t="shared" si="11"/>
        <v>0</v>
      </c>
      <c r="AP24" s="1150">
        <v>112</v>
      </c>
      <c r="AQ24" s="1150">
        <v>0</v>
      </c>
      <c r="AR24" s="1150">
        <v>89.6</v>
      </c>
      <c r="AS24" s="1150">
        <v>0</v>
      </c>
      <c r="AT24" s="1149">
        <v>0</v>
      </c>
      <c r="AU24" s="1150">
        <v>0</v>
      </c>
      <c r="AV24" s="1150">
        <f t="shared" si="13"/>
        <v>0</v>
      </c>
      <c r="AW24" s="1150">
        <f t="shared" si="14"/>
        <v>0</v>
      </c>
      <c r="AX24" s="1150">
        <v>112</v>
      </c>
      <c r="AY24" s="1150">
        <v>8</v>
      </c>
      <c r="AZ24" s="1150">
        <v>89.6</v>
      </c>
      <c r="BA24" s="1150">
        <v>0.47349999999999998</v>
      </c>
      <c r="BB24" s="1149">
        <f t="shared" si="15"/>
        <v>1.1982283233603193</v>
      </c>
      <c r="BC24" s="1150">
        <v>3268</v>
      </c>
      <c r="BD24" s="1150">
        <f t="shared" si="16"/>
        <v>1636</v>
      </c>
      <c r="BE24" s="1150">
        <f t="shared" si="17"/>
        <v>1632</v>
      </c>
      <c r="BF24" s="1150">
        <v>112</v>
      </c>
      <c r="BG24" s="1150">
        <v>8</v>
      </c>
      <c r="BH24" s="1150">
        <v>89.6</v>
      </c>
      <c r="BI24" s="1150">
        <v>0.24990000000000001</v>
      </c>
      <c r="BJ24" s="1149">
        <f t="shared" si="18"/>
        <v>0.57684364068207927</v>
      </c>
      <c r="BK24" s="1150">
        <v>858</v>
      </c>
      <c r="BL24" s="1150">
        <f t="shared" si="19"/>
        <v>892</v>
      </c>
      <c r="BM24" s="1150">
        <f t="shared" si="20"/>
        <v>0</v>
      </c>
      <c r="BN24" s="1150">
        <v>112</v>
      </c>
      <c r="BO24" s="1150">
        <v>10</v>
      </c>
      <c r="BP24" s="1150">
        <v>89.6</v>
      </c>
      <c r="BQ24" s="1150">
        <v>0.2248</v>
      </c>
      <c r="BR24" s="1149">
        <f t="shared" si="21"/>
        <v>0.69320877817319104</v>
      </c>
      <c r="BS24" s="1150">
        <v>1122</v>
      </c>
      <c r="BT24" s="1150">
        <f t="shared" si="22"/>
        <v>971</v>
      </c>
      <c r="BU24" s="1150">
        <f t="shared" si="23"/>
        <v>151</v>
      </c>
      <c r="BV24" s="1150">
        <v>112</v>
      </c>
      <c r="BW24" s="1150">
        <v>11.12</v>
      </c>
      <c r="BX24" s="1150">
        <v>89.6</v>
      </c>
      <c r="BY24" s="1150">
        <v>0.2072</v>
      </c>
      <c r="BZ24" s="1149">
        <f t="shared" si="24"/>
        <v>0.88261530519014852</v>
      </c>
      <c r="CA24" s="1150">
        <v>1513</v>
      </c>
      <c r="CB24" s="1150">
        <f t="shared" si="25"/>
        <v>1029</v>
      </c>
      <c r="CC24" s="1150">
        <f t="shared" si="26"/>
        <v>484</v>
      </c>
      <c r="CD24" s="1150">
        <v>112</v>
      </c>
      <c r="CE24" s="1150">
        <v>10.16</v>
      </c>
      <c r="CF24" s="1150">
        <v>89.6</v>
      </c>
      <c r="CG24" s="1150">
        <v>0.29580000000000001</v>
      </c>
      <c r="CH24" s="1149">
        <f t="shared" si="27"/>
        <v>0.5800629980795684</v>
      </c>
      <c r="CI24" s="1150">
        <v>1297</v>
      </c>
      <c r="CJ24" s="1150">
        <f t="shared" si="28"/>
        <v>1342</v>
      </c>
      <c r="CK24" s="1150">
        <f t="shared" si="29"/>
        <v>0</v>
      </c>
      <c r="CL24" s="1150">
        <v>112</v>
      </c>
      <c r="CM24" s="1150">
        <v>8</v>
      </c>
      <c r="CN24" s="1150">
        <v>89.6</v>
      </c>
      <c r="CO24" s="1150">
        <v>0.3548</v>
      </c>
      <c r="CP24" s="1149">
        <f t="shared" si="30"/>
        <v>0.46765112471144038</v>
      </c>
      <c r="CQ24" s="1150">
        <v>892</v>
      </c>
      <c r="CR24" s="1150">
        <f t="shared" si="31"/>
        <v>1144</v>
      </c>
      <c r="CS24" s="1150">
        <f t="shared" si="32"/>
        <v>0</v>
      </c>
      <c r="CT24" s="1150">
        <v>112</v>
      </c>
      <c r="CU24" s="1150">
        <v>6</v>
      </c>
      <c r="CV24" s="1150">
        <v>89.6</v>
      </c>
      <c r="CW24" s="1150">
        <v>0.45269999999999999</v>
      </c>
      <c r="CX24" s="1149">
        <f t="shared" si="33"/>
        <v>0.57302540788720491</v>
      </c>
      <c r="CY24" s="1150">
        <v>1158</v>
      </c>
      <c r="CZ24" s="1150">
        <f t="shared" si="34"/>
        <v>1213</v>
      </c>
      <c r="DA24" s="1150">
        <f t="shared" si="35"/>
        <v>0</v>
      </c>
    </row>
    <row r="25" spans="1:105">
      <c r="A25" s="955">
        <v>1240</v>
      </c>
      <c r="B25" s="955">
        <v>59</v>
      </c>
      <c r="C25" s="1150">
        <v>19</v>
      </c>
      <c r="D25" s="1150" t="s">
        <v>3367</v>
      </c>
      <c r="E25" s="1150" t="s">
        <v>3364</v>
      </c>
      <c r="F25" s="1150" t="s">
        <v>1623</v>
      </c>
      <c r="G25" s="1150" t="s">
        <v>1036</v>
      </c>
      <c r="H25" s="1150" t="s">
        <v>4479</v>
      </c>
      <c r="I25" s="1150">
        <v>112</v>
      </c>
      <c r="J25" s="1150">
        <v>112</v>
      </c>
      <c r="K25" s="1150">
        <v>70</v>
      </c>
      <c r="L25" s="1150">
        <v>70</v>
      </c>
      <c r="M25" s="1150">
        <v>0.94</v>
      </c>
      <c r="N25" s="1149">
        <f t="shared" si="0"/>
        <v>1.060178149273894</v>
      </c>
      <c r="O25" s="1150">
        <v>50227</v>
      </c>
      <c r="P25" s="1150">
        <f t="shared" si="1"/>
        <v>28426</v>
      </c>
      <c r="Q25" s="1150">
        <f t="shared" si="2"/>
        <v>21801</v>
      </c>
      <c r="R25" s="1150">
        <v>112</v>
      </c>
      <c r="S25" s="1150">
        <v>99</v>
      </c>
      <c r="T25" s="1150">
        <v>99</v>
      </c>
      <c r="U25" s="1150">
        <v>0.94</v>
      </c>
      <c r="V25" s="1149">
        <f t="shared" si="3"/>
        <v>1.0668628633625201</v>
      </c>
      <c r="W25" s="1150">
        <v>73866</v>
      </c>
      <c r="X25" s="1150">
        <f t="shared" si="4"/>
        <v>41542</v>
      </c>
      <c r="Y25" s="1150">
        <f t="shared" si="5"/>
        <v>32324</v>
      </c>
      <c r="Z25" s="1150">
        <v>112</v>
      </c>
      <c r="AA25" s="1150">
        <v>95</v>
      </c>
      <c r="AB25" s="1150">
        <v>95</v>
      </c>
      <c r="AC25" s="1150">
        <v>0.94</v>
      </c>
      <c r="AD25" s="1149">
        <f t="shared" si="6"/>
        <v>1.0671736966529801</v>
      </c>
      <c r="AE25" s="1150">
        <v>68615</v>
      </c>
      <c r="AF25" s="1150">
        <f t="shared" si="7"/>
        <v>38578</v>
      </c>
      <c r="AG25" s="1150">
        <f t="shared" si="8"/>
        <v>30037</v>
      </c>
      <c r="AH25" s="1150">
        <v>112</v>
      </c>
      <c r="AI25" s="1150">
        <v>105</v>
      </c>
      <c r="AJ25" s="1150">
        <v>105</v>
      </c>
      <c r="AK25" s="1150">
        <v>0.94</v>
      </c>
      <c r="AL25" s="1149">
        <f t="shared" si="9"/>
        <v>1.0593086468172261</v>
      </c>
      <c r="AM25" s="1150">
        <v>77788</v>
      </c>
      <c r="AN25" s="1150">
        <f t="shared" si="10"/>
        <v>44060</v>
      </c>
      <c r="AO25" s="1150">
        <f t="shared" si="11"/>
        <v>33728</v>
      </c>
      <c r="AP25" s="1150">
        <v>112</v>
      </c>
      <c r="AQ25" s="1150">
        <v>102</v>
      </c>
      <c r="AR25" s="1150">
        <v>102</v>
      </c>
      <c r="AS25" s="1150">
        <v>0.94</v>
      </c>
      <c r="AT25" s="1149">
        <f t="shared" ref="AT25:AT40" si="36">(AU25/(24*AQ25*31*AS25))</f>
        <v>1.0631148478609014</v>
      </c>
      <c r="AU25" s="1150">
        <v>75837</v>
      </c>
      <c r="AV25" s="1150">
        <f t="shared" si="13"/>
        <v>42801</v>
      </c>
      <c r="AW25" s="1150">
        <f t="shared" si="14"/>
        <v>33036</v>
      </c>
      <c r="AX25" s="1150">
        <v>112</v>
      </c>
      <c r="AY25" s="1150">
        <v>84</v>
      </c>
      <c r="AZ25" s="1150">
        <v>89.6</v>
      </c>
      <c r="BA25" s="1150">
        <v>0.94</v>
      </c>
      <c r="BB25" s="1149">
        <f t="shared" si="15"/>
        <v>1.0608395249352696</v>
      </c>
      <c r="BC25" s="1150">
        <v>60310</v>
      </c>
      <c r="BD25" s="1150">
        <f t="shared" si="16"/>
        <v>34111</v>
      </c>
      <c r="BE25" s="1150">
        <f t="shared" si="17"/>
        <v>26199</v>
      </c>
      <c r="BF25" s="1150">
        <v>112</v>
      </c>
      <c r="BG25" s="1150">
        <v>97</v>
      </c>
      <c r="BH25" s="1150">
        <v>97</v>
      </c>
      <c r="BI25" s="1150">
        <v>0.94</v>
      </c>
      <c r="BJ25" s="1149">
        <v>0</v>
      </c>
      <c r="BK25" s="1150">
        <v>0</v>
      </c>
      <c r="BL25" s="1150">
        <f t="shared" si="19"/>
        <v>40703</v>
      </c>
      <c r="BM25" s="1150">
        <f t="shared" si="20"/>
        <v>0</v>
      </c>
      <c r="BN25" s="1150">
        <v>112</v>
      </c>
      <c r="BO25" s="1150">
        <v>60</v>
      </c>
      <c r="BP25" s="1150">
        <v>89.6</v>
      </c>
      <c r="BQ25" s="1150">
        <v>0.94</v>
      </c>
      <c r="BR25" s="1149">
        <f t="shared" si="21"/>
        <v>1.0715622537431049</v>
      </c>
      <c r="BS25" s="1150">
        <v>43514</v>
      </c>
      <c r="BT25" s="1150">
        <f t="shared" si="22"/>
        <v>24365</v>
      </c>
      <c r="BU25" s="1150">
        <f t="shared" si="23"/>
        <v>19149</v>
      </c>
      <c r="BV25" s="1150">
        <v>112</v>
      </c>
      <c r="BW25" s="1150">
        <v>69</v>
      </c>
      <c r="BX25" s="1150">
        <v>89.6</v>
      </c>
      <c r="BY25" s="1150">
        <v>0.94</v>
      </c>
      <c r="BZ25" s="1149">
        <f t="shared" si="24"/>
        <v>1.0680987005925087</v>
      </c>
      <c r="CA25" s="1150">
        <v>51542</v>
      </c>
      <c r="CB25" s="1150">
        <f t="shared" si="25"/>
        <v>28954</v>
      </c>
      <c r="CC25" s="1150">
        <f t="shared" si="26"/>
        <v>22588</v>
      </c>
      <c r="CD25" s="1150">
        <v>112</v>
      </c>
      <c r="CE25" s="1150">
        <v>63</v>
      </c>
      <c r="CF25" s="1150">
        <v>89.6</v>
      </c>
      <c r="CG25" s="1150">
        <v>0.94</v>
      </c>
      <c r="CH25" s="1149">
        <f t="shared" si="27"/>
        <v>1.0658724711573031</v>
      </c>
      <c r="CI25" s="1150">
        <v>46962</v>
      </c>
      <c r="CJ25" s="1150">
        <f t="shared" si="28"/>
        <v>26436</v>
      </c>
      <c r="CK25" s="1150">
        <f t="shared" si="29"/>
        <v>20526</v>
      </c>
      <c r="CL25" s="1150">
        <v>112</v>
      </c>
      <c r="CM25" s="1150">
        <v>24</v>
      </c>
      <c r="CN25" s="1150">
        <v>89.6</v>
      </c>
      <c r="CO25" s="1150">
        <v>0.94</v>
      </c>
      <c r="CP25" s="1149">
        <f t="shared" si="30"/>
        <v>1.0791988559608241</v>
      </c>
      <c r="CQ25" s="1150">
        <v>16361</v>
      </c>
      <c r="CR25" s="1150">
        <f t="shared" si="31"/>
        <v>9096</v>
      </c>
      <c r="CS25" s="1150">
        <f t="shared" si="32"/>
        <v>7265</v>
      </c>
      <c r="CT25" s="1150">
        <v>112</v>
      </c>
      <c r="CU25" s="1150">
        <v>0</v>
      </c>
      <c r="CV25" s="1150">
        <v>89.6</v>
      </c>
      <c r="CW25" s="1150">
        <v>0</v>
      </c>
      <c r="CX25" s="1149">
        <v>0</v>
      </c>
      <c r="CY25" s="1150">
        <v>0</v>
      </c>
      <c r="CZ25" s="1150">
        <f t="shared" si="34"/>
        <v>0</v>
      </c>
      <c r="DA25" s="1150">
        <f t="shared" si="35"/>
        <v>0</v>
      </c>
    </row>
    <row r="26" spans="1:105">
      <c r="A26" s="955">
        <v>6150</v>
      </c>
      <c r="B26" s="955">
        <v>20</v>
      </c>
      <c r="C26" s="1150">
        <v>20</v>
      </c>
      <c r="D26" s="1150" t="s">
        <v>2417</v>
      </c>
      <c r="E26" s="1150" t="s">
        <v>1268</v>
      </c>
      <c r="F26" s="1150" t="s">
        <v>1623</v>
      </c>
      <c r="G26" s="1150" t="s">
        <v>1622</v>
      </c>
      <c r="H26" s="1150" t="s">
        <v>4481</v>
      </c>
      <c r="I26" s="1150">
        <v>113</v>
      </c>
      <c r="J26" s="1150">
        <v>113</v>
      </c>
      <c r="K26" s="1150">
        <v>4.8</v>
      </c>
      <c r="L26" s="1150">
        <v>5.8</v>
      </c>
      <c r="M26" s="1150">
        <v>0.80700000000000005</v>
      </c>
      <c r="N26" s="1149">
        <f t="shared" si="0"/>
        <v>0.32771696727706645</v>
      </c>
      <c r="O26" s="1150">
        <v>914</v>
      </c>
      <c r="P26" s="1150">
        <f t="shared" si="1"/>
        <v>1673</v>
      </c>
      <c r="Q26" s="1150">
        <f t="shared" si="2"/>
        <v>0</v>
      </c>
      <c r="R26" s="1150">
        <v>113</v>
      </c>
      <c r="S26" s="1150">
        <v>2.86</v>
      </c>
      <c r="T26" s="1150">
        <v>3.86</v>
      </c>
      <c r="U26" s="1150">
        <v>0.9</v>
      </c>
      <c r="V26" s="1149">
        <f t="shared" si="3"/>
        <v>0.51277873858519007</v>
      </c>
      <c r="W26" s="1150">
        <v>982</v>
      </c>
      <c r="X26" s="1150">
        <f t="shared" si="4"/>
        <v>1149</v>
      </c>
      <c r="Y26" s="1150">
        <f t="shared" si="5"/>
        <v>0</v>
      </c>
      <c r="Z26" s="1150">
        <v>113</v>
      </c>
      <c r="AA26" s="1150">
        <v>9.6</v>
      </c>
      <c r="AB26" s="1150">
        <v>90.4</v>
      </c>
      <c r="AC26" s="1150">
        <v>0.72889999999999999</v>
      </c>
      <c r="AD26" s="1149">
        <f t="shared" si="6"/>
        <v>0.13755030411121785</v>
      </c>
      <c r="AE26" s="1150">
        <v>693</v>
      </c>
      <c r="AF26" s="1150">
        <f t="shared" si="7"/>
        <v>3023</v>
      </c>
      <c r="AG26" s="1150">
        <f t="shared" si="8"/>
        <v>0</v>
      </c>
      <c r="AH26" s="1150">
        <v>113</v>
      </c>
      <c r="AI26" s="1150">
        <v>2.8</v>
      </c>
      <c r="AJ26" s="1150">
        <v>90.4</v>
      </c>
      <c r="AK26" s="1150">
        <v>0.73209999999999997</v>
      </c>
      <c r="AL26" s="1149">
        <f t="shared" si="9"/>
        <v>0.45439323906922641</v>
      </c>
      <c r="AM26" s="1150">
        <v>693</v>
      </c>
      <c r="AN26" s="1150">
        <f t="shared" si="10"/>
        <v>915</v>
      </c>
      <c r="AO26" s="1150">
        <f t="shared" si="11"/>
        <v>0</v>
      </c>
      <c r="AP26" s="1150">
        <v>113</v>
      </c>
      <c r="AQ26" s="1150">
        <v>2.8</v>
      </c>
      <c r="AR26" s="1150">
        <v>90.4</v>
      </c>
      <c r="AS26" s="1150">
        <v>0.68130000000000002</v>
      </c>
      <c r="AT26" s="1149">
        <f t="shared" si="36"/>
        <v>0.49813844184662781</v>
      </c>
      <c r="AU26" s="1150">
        <v>707</v>
      </c>
      <c r="AV26" s="1150">
        <f t="shared" si="13"/>
        <v>852</v>
      </c>
      <c r="AW26" s="1150">
        <f t="shared" si="14"/>
        <v>0</v>
      </c>
      <c r="AX26" s="1150">
        <v>113</v>
      </c>
      <c r="AY26" s="1150">
        <v>3.8</v>
      </c>
      <c r="AZ26" s="1150">
        <v>90.4</v>
      </c>
      <c r="BA26" s="1150">
        <v>0.64149999999999996</v>
      </c>
      <c r="BB26" s="1149">
        <f t="shared" si="15"/>
        <v>0.44041970345453146</v>
      </c>
      <c r="BC26" s="1150">
        <v>773</v>
      </c>
      <c r="BD26" s="1150">
        <f t="shared" si="16"/>
        <v>1053</v>
      </c>
      <c r="BE26" s="1150">
        <f t="shared" si="17"/>
        <v>0</v>
      </c>
      <c r="BF26" s="1150">
        <v>113</v>
      </c>
      <c r="BG26" s="1150">
        <v>50.4</v>
      </c>
      <c r="BH26" s="1150">
        <v>90.4</v>
      </c>
      <c r="BI26" s="1150">
        <v>0.755</v>
      </c>
      <c r="BJ26" s="1149">
        <f t="shared" ref="BJ26:BJ59" si="37">(BK26/(24*BG26*31*BI26))</f>
        <v>6.8843258065646451E-2</v>
      </c>
      <c r="BK26" s="1150">
        <v>1949</v>
      </c>
      <c r="BL26" s="1150">
        <f t="shared" si="19"/>
        <v>16986</v>
      </c>
      <c r="BM26" s="1150">
        <f t="shared" si="20"/>
        <v>0</v>
      </c>
      <c r="BN26" s="1150">
        <v>113</v>
      </c>
      <c r="BO26" s="1150">
        <v>108.6</v>
      </c>
      <c r="BP26" s="1150">
        <v>109.1</v>
      </c>
      <c r="BQ26" s="1150">
        <v>0.66790000000000005</v>
      </c>
      <c r="BR26" s="1149">
        <f t="shared" si="21"/>
        <v>0.14343859807790213</v>
      </c>
      <c r="BS26" s="1150">
        <v>7491</v>
      </c>
      <c r="BT26" s="1150">
        <f t="shared" si="22"/>
        <v>31335</v>
      </c>
      <c r="BU26" s="1150">
        <f t="shared" si="23"/>
        <v>0</v>
      </c>
      <c r="BV26" s="1150">
        <v>113</v>
      </c>
      <c r="BW26" s="1150">
        <v>45.8</v>
      </c>
      <c r="BX26" s="1150">
        <v>90.4</v>
      </c>
      <c r="BY26" s="1150">
        <v>0.67049999999999998</v>
      </c>
      <c r="BZ26" s="1149">
        <f t="shared" si="24"/>
        <v>0.11252910919278525</v>
      </c>
      <c r="CA26" s="1150">
        <v>2571</v>
      </c>
      <c r="CB26" s="1150">
        <f t="shared" si="25"/>
        <v>13708</v>
      </c>
      <c r="CC26" s="1150">
        <f t="shared" si="26"/>
        <v>0</v>
      </c>
      <c r="CD26" s="1150">
        <v>113</v>
      </c>
      <c r="CE26" s="1150">
        <v>3.6</v>
      </c>
      <c r="CF26" s="1150">
        <v>90.4</v>
      </c>
      <c r="CG26" s="1150">
        <v>0.43730000000000002</v>
      </c>
      <c r="CH26" s="1149">
        <f t="shared" si="27"/>
        <v>0.61557411737770684</v>
      </c>
      <c r="CI26" s="1150">
        <v>721</v>
      </c>
      <c r="CJ26" s="1150">
        <f t="shared" si="28"/>
        <v>703</v>
      </c>
      <c r="CK26" s="1150">
        <f t="shared" si="29"/>
        <v>18</v>
      </c>
      <c r="CL26" s="1150">
        <v>113</v>
      </c>
      <c r="CM26" s="1150">
        <v>3</v>
      </c>
      <c r="CN26" s="1150">
        <v>90.4</v>
      </c>
      <c r="CO26" s="1150">
        <v>0.47460000000000002</v>
      </c>
      <c r="CP26" s="1149">
        <f t="shared" si="30"/>
        <v>0.7723713870995792</v>
      </c>
      <c r="CQ26" s="1150">
        <v>739</v>
      </c>
      <c r="CR26" s="1150">
        <f t="shared" si="31"/>
        <v>574</v>
      </c>
      <c r="CS26" s="1150">
        <f t="shared" si="32"/>
        <v>165</v>
      </c>
      <c r="CT26" s="1150">
        <v>113</v>
      </c>
      <c r="CU26" s="1150">
        <v>2.8</v>
      </c>
      <c r="CV26" s="1150">
        <v>90.4</v>
      </c>
      <c r="CW26" s="1150">
        <v>0.59109999999999996</v>
      </c>
      <c r="CX26" s="1149">
        <f>(CY26/(24*CU26*31*CW26))</f>
        <v>0.57577699521915071</v>
      </c>
      <c r="CY26" s="1150">
        <v>709</v>
      </c>
      <c r="CZ26" s="1150">
        <f t="shared" si="34"/>
        <v>739</v>
      </c>
      <c r="DA26" s="1150">
        <f t="shared" si="35"/>
        <v>0</v>
      </c>
    </row>
    <row r="27" spans="1:105">
      <c r="A27" s="955">
        <v>1260</v>
      </c>
      <c r="B27" s="955">
        <v>26</v>
      </c>
      <c r="C27" s="1150">
        <v>21</v>
      </c>
      <c r="D27" s="1150" t="s">
        <v>2418</v>
      </c>
      <c r="E27" s="1150" t="s">
        <v>1299</v>
      </c>
      <c r="F27" s="1150" t="s">
        <v>1623</v>
      </c>
      <c r="G27" s="1150" t="s">
        <v>1622</v>
      </c>
      <c r="H27" s="1150" t="s">
        <v>4481</v>
      </c>
      <c r="I27" s="1150">
        <v>114.5</v>
      </c>
      <c r="J27" s="1150">
        <v>114.5</v>
      </c>
      <c r="K27" s="1150">
        <v>2</v>
      </c>
      <c r="L27" s="1150">
        <v>2</v>
      </c>
      <c r="M27" s="1150">
        <v>1</v>
      </c>
      <c r="N27" s="1149">
        <f t="shared" si="0"/>
        <v>0.47499999999999998</v>
      </c>
      <c r="O27" s="1150">
        <v>684</v>
      </c>
      <c r="P27" s="1150">
        <f t="shared" si="1"/>
        <v>864</v>
      </c>
      <c r="Q27" s="1150">
        <f t="shared" si="2"/>
        <v>0</v>
      </c>
      <c r="R27" s="1150">
        <v>114.5</v>
      </c>
      <c r="S27" s="1150">
        <v>4</v>
      </c>
      <c r="T27" s="1150">
        <v>4</v>
      </c>
      <c r="U27" s="1150">
        <v>0.99329999999999996</v>
      </c>
      <c r="V27" s="1149">
        <f t="shared" si="3"/>
        <v>0.30107635133891703</v>
      </c>
      <c r="W27" s="1150">
        <v>890</v>
      </c>
      <c r="X27" s="1150">
        <f t="shared" si="4"/>
        <v>1774</v>
      </c>
      <c r="Y27" s="1150">
        <f t="shared" si="5"/>
        <v>0</v>
      </c>
      <c r="Z27" s="1150">
        <v>114.5</v>
      </c>
      <c r="AA27" s="1150">
        <v>18</v>
      </c>
      <c r="AB27" s="1150">
        <v>91.6</v>
      </c>
      <c r="AC27" s="1150">
        <v>0.94199999999999995</v>
      </c>
      <c r="AD27" s="1149">
        <f t="shared" si="6"/>
        <v>0.10910592120783204</v>
      </c>
      <c r="AE27" s="1150">
        <v>1332</v>
      </c>
      <c r="AF27" s="1150">
        <f t="shared" si="7"/>
        <v>7325</v>
      </c>
      <c r="AG27" s="1150">
        <f t="shared" si="8"/>
        <v>0</v>
      </c>
      <c r="AH27" s="1150">
        <v>114.5</v>
      </c>
      <c r="AI27" s="1150">
        <v>18</v>
      </c>
      <c r="AJ27" s="1150">
        <v>91.6</v>
      </c>
      <c r="AK27" s="1150">
        <v>0.66279999999999994</v>
      </c>
      <c r="AL27" s="1149">
        <f t="shared" si="9"/>
        <v>0.33888308461478006</v>
      </c>
      <c r="AM27" s="1150">
        <v>3008</v>
      </c>
      <c r="AN27" s="1150">
        <f t="shared" si="10"/>
        <v>5326</v>
      </c>
      <c r="AO27" s="1150">
        <f t="shared" si="11"/>
        <v>0</v>
      </c>
      <c r="AP27" s="1150">
        <v>114.5</v>
      </c>
      <c r="AQ27" s="1150">
        <v>18</v>
      </c>
      <c r="AR27" s="1150">
        <v>91.6</v>
      </c>
      <c r="AS27" s="1150">
        <v>1</v>
      </c>
      <c r="AT27" s="1149">
        <f t="shared" si="36"/>
        <v>0.11887694145758662</v>
      </c>
      <c r="AU27" s="1150">
        <v>1592</v>
      </c>
      <c r="AV27" s="1150">
        <f t="shared" si="13"/>
        <v>8035</v>
      </c>
      <c r="AW27" s="1150">
        <f t="shared" si="14"/>
        <v>0</v>
      </c>
      <c r="AX27" s="1150">
        <v>114.5</v>
      </c>
      <c r="AY27" s="1150">
        <v>18</v>
      </c>
      <c r="AZ27" s="1150">
        <v>91.6</v>
      </c>
      <c r="BA27" s="1150">
        <v>0.88160000000000005</v>
      </c>
      <c r="BB27" s="1149">
        <f t="shared" si="15"/>
        <v>0.17592172481010956</v>
      </c>
      <c r="BC27" s="1150">
        <v>2010</v>
      </c>
      <c r="BD27" s="1150">
        <f t="shared" si="16"/>
        <v>6855</v>
      </c>
      <c r="BE27" s="1150">
        <f t="shared" si="17"/>
        <v>0</v>
      </c>
      <c r="BF27" s="1150">
        <v>114.5</v>
      </c>
      <c r="BG27" s="1150">
        <v>20</v>
      </c>
      <c r="BH27" s="1150">
        <v>91.6</v>
      </c>
      <c r="BI27" s="1150">
        <v>0.87760000000000005</v>
      </c>
      <c r="BJ27" s="1149">
        <f t="shared" si="37"/>
        <v>0.17015491908528635</v>
      </c>
      <c r="BK27" s="1150">
        <v>2222</v>
      </c>
      <c r="BL27" s="1150">
        <f t="shared" si="19"/>
        <v>7835</v>
      </c>
      <c r="BM27" s="1150">
        <f t="shared" si="20"/>
        <v>0</v>
      </c>
      <c r="BN27" s="1150">
        <v>114.5</v>
      </c>
      <c r="BO27" s="1150">
        <v>22</v>
      </c>
      <c r="BP27" s="1150">
        <v>91.6</v>
      </c>
      <c r="BQ27" s="1150">
        <v>0.82750000000000001</v>
      </c>
      <c r="BR27" s="1149">
        <f t="shared" si="21"/>
        <v>0.19179712533186852</v>
      </c>
      <c r="BS27" s="1150">
        <v>2514</v>
      </c>
      <c r="BT27" s="1150">
        <f t="shared" si="22"/>
        <v>7865</v>
      </c>
      <c r="BU27" s="1150">
        <f t="shared" si="23"/>
        <v>0</v>
      </c>
      <c r="BV27" s="1150">
        <v>114.5</v>
      </c>
      <c r="BW27" s="1150">
        <v>22</v>
      </c>
      <c r="BX27" s="1150">
        <v>91.6</v>
      </c>
      <c r="BY27" s="1150">
        <v>0.78639999999999999</v>
      </c>
      <c r="BZ27" s="1149">
        <f t="shared" si="24"/>
        <v>0.20882867993424878</v>
      </c>
      <c r="CA27" s="1150">
        <v>2688</v>
      </c>
      <c r="CB27" s="1150">
        <f t="shared" si="25"/>
        <v>7723</v>
      </c>
      <c r="CC27" s="1150">
        <f t="shared" si="26"/>
        <v>0</v>
      </c>
      <c r="CD27" s="1150">
        <v>114.5</v>
      </c>
      <c r="CE27" s="1150">
        <v>22</v>
      </c>
      <c r="CF27" s="1150">
        <v>91.6</v>
      </c>
      <c r="CG27" s="1150">
        <v>0.81810000000000005</v>
      </c>
      <c r="CH27" s="1149">
        <f t="shared" si="27"/>
        <v>0.18938572471345103</v>
      </c>
      <c r="CI27" s="1150">
        <v>2536</v>
      </c>
      <c r="CJ27" s="1150">
        <f t="shared" si="28"/>
        <v>8034</v>
      </c>
      <c r="CK27" s="1150">
        <f t="shared" si="29"/>
        <v>0</v>
      </c>
      <c r="CL27" s="1150">
        <v>114.5</v>
      </c>
      <c r="CM27" s="1150">
        <v>24</v>
      </c>
      <c r="CN27" s="1150">
        <v>91.6</v>
      </c>
      <c r="CO27" s="1150">
        <v>0.8226</v>
      </c>
      <c r="CP27" s="1149">
        <f t="shared" si="30"/>
        <v>0.23140309085786839</v>
      </c>
      <c r="CQ27" s="1150">
        <v>3070</v>
      </c>
      <c r="CR27" s="1150">
        <f t="shared" si="31"/>
        <v>7960</v>
      </c>
      <c r="CS27" s="1150">
        <f t="shared" si="32"/>
        <v>0</v>
      </c>
      <c r="CT27" s="1150">
        <v>114.5</v>
      </c>
      <c r="CU27" s="1150">
        <v>22</v>
      </c>
      <c r="CV27" s="1150">
        <v>91.6</v>
      </c>
      <c r="CW27" s="1150">
        <v>0.87819999999999998</v>
      </c>
      <c r="CX27" s="1149">
        <f>(CY27/(24*CU27*31*CW27))</f>
        <v>0.20870468854247992</v>
      </c>
      <c r="CY27" s="1150">
        <v>3000</v>
      </c>
      <c r="CZ27" s="1150">
        <f t="shared" si="34"/>
        <v>8625</v>
      </c>
      <c r="DA27" s="1150">
        <f t="shared" si="35"/>
        <v>0</v>
      </c>
    </row>
    <row r="28" spans="1:105">
      <c r="A28" s="955">
        <v>6150</v>
      </c>
      <c r="B28" s="955">
        <v>19</v>
      </c>
      <c r="C28" s="1150">
        <v>22</v>
      </c>
      <c r="D28" s="1150" t="s">
        <v>2419</v>
      </c>
      <c r="E28" s="1150" t="s">
        <v>1267</v>
      </c>
      <c r="F28" s="1150" t="s">
        <v>1623</v>
      </c>
      <c r="G28" s="1150" t="s">
        <v>1622</v>
      </c>
      <c r="H28" s="1150" t="s">
        <v>4481</v>
      </c>
      <c r="I28" s="1150">
        <v>115</v>
      </c>
      <c r="J28" s="1150">
        <v>115</v>
      </c>
      <c r="K28" s="1150">
        <v>2</v>
      </c>
      <c r="L28" s="1150">
        <v>2</v>
      </c>
      <c r="M28" s="1150">
        <v>1</v>
      </c>
      <c r="N28" s="1149">
        <f t="shared" si="0"/>
        <v>0.32916666666666666</v>
      </c>
      <c r="O28" s="1150">
        <v>474</v>
      </c>
      <c r="P28" s="1150">
        <f t="shared" si="1"/>
        <v>864</v>
      </c>
      <c r="Q28" s="1150">
        <f t="shared" si="2"/>
        <v>0</v>
      </c>
      <c r="R28" s="1150">
        <v>115</v>
      </c>
      <c r="S28" s="1150">
        <v>107.2</v>
      </c>
      <c r="T28" s="1150">
        <v>107.2</v>
      </c>
      <c r="U28" s="1150">
        <v>0.9476</v>
      </c>
      <c r="V28" s="1149">
        <f t="shared" si="3"/>
        <v>4.7844899740462167E-2</v>
      </c>
      <c r="W28" s="1150">
        <v>3616</v>
      </c>
      <c r="X28" s="1150">
        <f t="shared" si="4"/>
        <v>45347</v>
      </c>
      <c r="Y28" s="1150">
        <f t="shared" si="5"/>
        <v>0</v>
      </c>
      <c r="Z28" s="1150">
        <v>115</v>
      </c>
      <c r="AA28" s="1150">
        <v>100</v>
      </c>
      <c r="AB28" s="1150">
        <v>100</v>
      </c>
      <c r="AC28" s="1150">
        <v>0.88119999999999998</v>
      </c>
      <c r="AD28" s="1149">
        <f t="shared" si="6"/>
        <v>7.5087002572249956E-2</v>
      </c>
      <c r="AE28" s="1150">
        <v>4764</v>
      </c>
      <c r="AF28" s="1150">
        <f t="shared" si="7"/>
        <v>38068</v>
      </c>
      <c r="AG28" s="1150">
        <f t="shared" si="8"/>
        <v>0</v>
      </c>
      <c r="AH28" s="1150">
        <v>115</v>
      </c>
      <c r="AI28" s="1150">
        <v>114.4</v>
      </c>
      <c r="AJ28" s="1150">
        <v>114.4</v>
      </c>
      <c r="AK28" s="1150">
        <v>0.94259999999999999</v>
      </c>
      <c r="AL28" s="1149">
        <f t="shared" si="9"/>
        <v>8.6004801000386308E-2</v>
      </c>
      <c r="AM28" s="1150">
        <v>6900</v>
      </c>
      <c r="AN28" s="1150">
        <f t="shared" si="10"/>
        <v>48137</v>
      </c>
      <c r="AO28" s="1150">
        <f t="shared" si="11"/>
        <v>0</v>
      </c>
      <c r="AP28" s="1150">
        <v>115</v>
      </c>
      <c r="AQ28" s="1150">
        <v>98.8</v>
      </c>
      <c r="AR28" s="1150">
        <v>98.8</v>
      </c>
      <c r="AS28" s="1150">
        <v>0.92559999999999998</v>
      </c>
      <c r="AT28" s="1149">
        <f t="shared" si="36"/>
        <v>5.082434178121021E-2</v>
      </c>
      <c r="AU28" s="1150">
        <v>3458</v>
      </c>
      <c r="AV28" s="1150">
        <f t="shared" si="13"/>
        <v>40823</v>
      </c>
      <c r="AW28" s="1150">
        <f t="shared" si="14"/>
        <v>0</v>
      </c>
      <c r="AX28" s="1150">
        <v>115</v>
      </c>
      <c r="AY28" s="1150">
        <v>127.6</v>
      </c>
      <c r="AZ28" s="1150">
        <v>127.6</v>
      </c>
      <c r="BA28" s="1150">
        <v>0.83509999999999995</v>
      </c>
      <c r="BB28" s="1149">
        <f t="shared" si="15"/>
        <v>6.8506803194781932E-2</v>
      </c>
      <c r="BC28" s="1150">
        <v>5256</v>
      </c>
      <c r="BD28" s="1150">
        <f t="shared" si="16"/>
        <v>46033</v>
      </c>
      <c r="BE28" s="1150">
        <f t="shared" si="17"/>
        <v>0</v>
      </c>
      <c r="BF28" s="1150">
        <v>115</v>
      </c>
      <c r="BG28" s="1150">
        <v>109.2</v>
      </c>
      <c r="BH28" s="1150">
        <v>109.2</v>
      </c>
      <c r="BI28" s="1150">
        <v>0.82040000000000002</v>
      </c>
      <c r="BJ28" s="1149">
        <f t="shared" si="37"/>
        <v>8.716756349697008E-2</v>
      </c>
      <c r="BK28" s="1150">
        <v>5810</v>
      </c>
      <c r="BL28" s="1150">
        <f t="shared" si="19"/>
        <v>39992</v>
      </c>
      <c r="BM28" s="1150">
        <f t="shared" si="20"/>
        <v>0</v>
      </c>
      <c r="BN28" s="1150">
        <v>115</v>
      </c>
      <c r="BO28" s="1150">
        <v>107.2</v>
      </c>
      <c r="BP28" s="1150">
        <v>107.2</v>
      </c>
      <c r="BQ28" s="1150">
        <v>0.86319999999999997</v>
      </c>
      <c r="BR28" s="1149">
        <f t="shared" si="21"/>
        <v>7.6907803429562105E-2</v>
      </c>
      <c r="BS28" s="1150">
        <v>5124</v>
      </c>
      <c r="BT28" s="1150">
        <f t="shared" si="22"/>
        <v>39975</v>
      </c>
      <c r="BU28" s="1150">
        <f t="shared" si="23"/>
        <v>0</v>
      </c>
      <c r="BV28" s="1150">
        <v>115</v>
      </c>
      <c r="BW28" s="1150">
        <v>103.2</v>
      </c>
      <c r="BX28" s="1150">
        <v>103.2</v>
      </c>
      <c r="BY28" s="1150">
        <v>0.92459999999999998</v>
      </c>
      <c r="BZ28" s="1149">
        <f t="shared" si="24"/>
        <v>5.0794793658397293E-2</v>
      </c>
      <c r="CA28" s="1150">
        <v>3606</v>
      </c>
      <c r="CB28" s="1150">
        <f t="shared" si="25"/>
        <v>42595</v>
      </c>
      <c r="CC28" s="1150">
        <f t="shared" si="26"/>
        <v>0</v>
      </c>
      <c r="CD28" s="1150">
        <v>115</v>
      </c>
      <c r="CE28" s="1150">
        <v>2.4</v>
      </c>
      <c r="CF28" s="1150">
        <v>92</v>
      </c>
      <c r="CG28" s="1150">
        <v>1</v>
      </c>
      <c r="CH28" s="1149">
        <f t="shared" si="27"/>
        <v>0.5981182795698925</v>
      </c>
      <c r="CI28" s="1150">
        <v>1068</v>
      </c>
      <c r="CJ28" s="1150">
        <f t="shared" si="28"/>
        <v>1071</v>
      </c>
      <c r="CK28" s="1150">
        <f t="shared" si="29"/>
        <v>0</v>
      </c>
      <c r="CL28" s="1150">
        <v>115</v>
      </c>
      <c r="CM28" s="1150">
        <v>2.4</v>
      </c>
      <c r="CN28" s="1150">
        <v>92</v>
      </c>
      <c r="CO28" s="1150">
        <v>0.99180000000000001</v>
      </c>
      <c r="CP28" s="1149">
        <f t="shared" si="30"/>
        <v>0.45512088010575619</v>
      </c>
      <c r="CQ28" s="1150">
        <v>728</v>
      </c>
      <c r="CR28" s="1150">
        <f t="shared" si="31"/>
        <v>960</v>
      </c>
      <c r="CS28" s="1150">
        <f t="shared" si="32"/>
        <v>0</v>
      </c>
      <c r="CT28" s="1150">
        <v>115</v>
      </c>
      <c r="CU28" s="1150">
        <v>4</v>
      </c>
      <c r="CV28" s="1150">
        <v>92</v>
      </c>
      <c r="CW28" s="1150">
        <v>0.99750000000000005</v>
      </c>
      <c r="CX28" s="1149">
        <f>(CY28/(24*CU28*31*CW28))</f>
        <v>0.26679602231384913</v>
      </c>
      <c r="CY28" s="1150">
        <v>792</v>
      </c>
      <c r="CZ28" s="1150">
        <f t="shared" si="34"/>
        <v>1781</v>
      </c>
      <c r="DA28" s="1150">
        <f t="shared" si="35"/>
        <v>0</v>
      </c>
    </row>
    <row r="29" spans="1:105">
      <c r="A29" s="955">
        <v>1240</v>
      </c>
      <c r="B29" s="955">
        <v>42</v>
      </c>
      <c r="C29" s="1150">
        <v>23</v>
      </c>
      <c r="D29" s="1150" t="s">
        <v>2420</v>
      </c>
      <c r="E29" s="1150" t="s">
        <v>1244</v>
      </c>
      <c r="F29" s="1150" t="s">
        <v>1625</v>
      </c>
      <c r="G29" s="1150" t="s">
        <v>1036</v>
      </c>
      <c r="H29" s="1150" t="s">
        <v>4481</v>
      </c>
      <c r="I29" s="1150">
        <v>116</v>
      </c>
      <c r="J29" s="1150">
        <v>116</v>
      </c>
      <c r="K29" s="1150">
        <v>33</v>
      </c>
      <c r="L29" s="1150">
        <v>24</v>
      </c>
      <c r="M29" s="1150">
        <v>0.39550000000000002</v>
      </c>
      <c r="N29" s="1149">
        <f t="shared" si="0"/>
        <v>0.16983999284884241</v>
      </c>
      <c r="O29" s="1150">
        <v>1596</v>
      </c>
      <c r="P29" s="1150">
        <f t="shared" si="1"/>
        <v>5638</v>
      </c>
      <c r="Q29" s="1150">
        <f t="shared" si="2"/>
        <v>0</v>
      </c>
      <c r="R29" s="1150">
        <v>116</v>
      </c>
      <c r="S29" s="1150">
        <v>9</v>
      </c>
      <c r="T29" s="1150">
        <v>9</v>
      </c>
      <c r="U29" s="1150">
        <v>0.29549999999999998</v>
      </c>
      <c r="V29" s="1149">
        <f t="shared" si="3"/>
        <v>0.54885407759159199</v>
      </c>
      <c r="W29" s="1150">
        <v>1086</v>
      </c>
      <c r="X29" s="1150">
        <f t="shared" si="4"/>
        <v>1187</v>
      </c>
      <c r="Y29" s="1150">
        <f t="shared" si="5"/>
        <v>0</v>
      </c>
      <c r="Z29" s="1150">
        <v>116</v>
      </c>
      <c r="AA29" s="1150">
        <v>12</v>
      </c>
      <c r="AB29" s="1150">
        <v>92.8</v>
      </c>
      <c r="AC29" s="1150">
        <v>0.32479999999999998</v>
      </c>
      <c r="AD29" s="1149">
        <f t="shared" si="6"/>
        <v>0.32605535030103994</v>
      </c>
      <c r="AE29" s="1150">
        <v>915</v>
      </c>
      <c r="AF29" s="1150">
        <f t="shared" si="7"/>
        <v>1684</v>
      </c>
      <c r="AG29" s="1150">
        <f t="shared" si="8"/>
        <v>0</v>
      </c>
      <c r="AH29" s="1150">
        <v>116</v>
      </c>
      <c r="AI29" s="1150">
        <v>9</v>
      </c>
      <c r="AJ29" s="1150">
        <v>92.8</v>
      </c>
      <c r="AK29" s="1150">
        <v>0.312</v>
      </c>
      <c r="AL29" s="1149">
        <f t="shared" si="9"/>
        <v>0.43366878044297397</v>
      </c>
      <c r="AM29" s="1150">
        <v>906</v>
      </c>
      <c r="AN29" s="1150">
        <f t="shared" si="10"/>
        <v>1253</v>
      </c>
      <c r="AO29" s="1150">
        <f t="shared" si="11"/>
        <v>0</v>
      </c>
      <c r="AP29" s="1150">
        <v>116</v>
      </c>
      <c r="AQ29" s="1150">
        <v>18</v>
      </c>
      <c r="AR29" s="1150">
        <v>92.8</v>
      </c>
      <c r="AS29" s="1150">
        <v>0.30740000000000001</v>
      </c>
      <c r="AT29" s="1149">
        <f t="shared" si="36"/>
        <v>0.20987680231703987</v>
      </c>
      <c r="AU29" s="1150">
        <v>864</v>
      </c>
      <c r="AV29" s="1150">
        <f t="shared" si="13"/>
        <v>2470</v>
      </c>
      <c r="AW29" s="1150">
        <f t="shared" si="14"/>
        <v>0</v>
      </c>
      <c r="AX29" s="1150">
        <v>116</v>
      </c>
      <c r="AY29" s="1150">
        <v>9.6</v>
      </c>
      <c r="AZ29" s="1150">
        <v>92.8</v>
      </c>
      <c r="BA29" s="1150">
        <v>0.47660000000000002</v>
      </c>
      <c r="BB29" s="1149">
        <f t="shared" si="15"/>
        <v>0.48174715577936317</v>
      </c>
      <c r="BC29" s="1150">
        <v>1587</v>
      </c>
      <c r="BD29" s="1150">
        <f t="shared" si="16"/>
        <v>1977</v>
      </c>
      <c r="BE29" s="1150">
        <f t="shared" si="17"/>
        <v>0</v>
      </c>
      <c r="BF29" s="1150">
        <v>116</v>
      </c>
      <c r="BG29" s="1150">
        <v>14.4</v>
      </c>
      <c r="BH29" s="1150">
        <v>92.8</v>
      </c>
      <c r="BI29" s="1150">
        <v>0.27479999999999999</v>
      </c>
      <c r="BJ29" s="1149">
        <f t="shared" si="37"/>
        <v>0.30637574584491989</v>
      </c>
      <c r="BK29" s="1150">
        <v>902</v>
      </c>
      <c r="BL29" s="1150">
        <f t="shared" si="19"/>
        <v>1766</v>
      </c>
      <c r="BM29" s="1150">
        <f t="shared" si="20"/>
        <v>0</v>
      </c>
      <c r="BN29" s="1150">
        <v>116</v>
      </c>
      <c r="BO29" s="1150">
        <v>12.48</v>
      </c>
      <c r="BP29" s="1150">
        <v>92.8</v>
      </c>
      <c r="BQ29" s="1150">
        <v>0.2064</v>
      </c>
      <c r="BR29" s="1149">
        <f t="shared" si="21"/>
        <v>0.38336532250049699</v>
      </c>
      <c r="BS29" s="1150">
        <v>711</v>
      </c>
      <c r="BT29" s="1150">
        <f t="shared" si="22"/>
        <v>1113</v>
      </c>
      <c r="BU29" s="1150">
        <f t="shared" si="23"/>
        <v>0</v>
      </c>
      <c r="BV29" s="1150">
        <v>116</v>
      </c>
      <c r="BW29" s="1150">
        <v>1</v>
      </c>
      <c r="BX29" s="1150">
        <v>92.8</v>
      </c>
      <c r="BY29" s="1150">
        <v>1</v>
      </c>
      <c r="BZ29" s="1149">
        <f t="shared" si="24"/>
        <v>2.6881720430107529E-3</v>
      </c>
      <c r="CA29" s="1150">
        <v>2</v>
      </c>
      <c r="CB29" s="1150">
        <f t="shared" si="25"/>
        <v>446</v>
      </c>
      <c r="CC29" s="1150">
        <f t="shared" si="26"/>
        <v>0</v>
      </c>
      <c r="CD29" s="1150">
        <v>116</v>
      </c>
      <c r="CE29" s="1150">
        <v>0</v>
      </c>
      <c r="CF29" s="1150">
        <v>92.8</v>
      </c>
      <c r="CG29" s="1150">
        <v>0</v>
      </c>
      <c r="CH29" s="1149">
        <v>0</v>
      </c>
      <c r="CI29" s="1150">
        <v>0</v>
      </c>
      <c r="CJ29" s="1150">
        <f t="shared" si="28"/>
        <v>0</v>
      </c>
      <c r="CK29" s="1150">
        <f t="shared" si="29"/>
        <v>0</v>
      </c>
      <c r="CL29" s="1150">
        <v>116</v>
      </c>
      <c r="CM29" s="1150">
        <v>0</v>
      </c>
      <c r="CN29" s="1150">
        <v>0</v>
      </c>
      <c r="CO29" s="1150">
        <v>0</v>
      </c>
      <c r="CP29" s="1149">
        <v>0</v>
      </c>
      <c r="CQ29" s="1150">
        <v>0</v>
      </c>
      <c r="CR29" s="1150">
        <f t="shared" si="31"/>
        <v>0</v>
      </c>
      <c r="CS29" s="1150">
        <f t="shared" si="32"/>
        <v>0</v>
      </c>
      <c r="CT29" s="1150">
        <v>116</v>
      </c>
      <c r="CU29" s="1150">
        <v>0</v>
      </c>
      <c r="CV29" s="1150">
        <v>0</v>
      </c>
      <c r="CW29" s="1150">
        <v>0</v>
      </c>
      <c r="CX29" s="1149">
        <v>0</v>
      </c>
      <c r="CY29" s="1150">
        <v>0</v>
      </c>
      <c r="CZ29" s="1150">
        <f t="shared" si="34"/>
        <v>0</v>
      </c>
      <c r="DA29" s="1150">
        <f t="shared" si="35"/>
        <v>0</v>
      </c>
    </row>
    <row r="30" spans="1:105">
      <c r="A30" s="955">
        <v>1260</v>
      </c>
      <c r="B30" s="955">
        <v>10</v>
      </c>
      <c r="C30" s="1150">
        <v>24</v>
      </c>
      <c r="D30" s="1150" t="s">
        <v>2421</v>
      </c>
      <c r="E30" s="1150" t="s">
        <v>786</v>
      </c>
      <c r="F30" s="1150" t="s">
        <v>1623</v>
      </c>
      <c r="G30" s="1150" t="s">
        <v>1622</v>
      </c>
      <c r="H30" s="1150" t="s">
        <v>4481</v>
      </c>
      <c r="I30" s="1150">
        <v>116</v>
      </c>
      <c r="J30" s="1150">
        <v>116</v>
      </c>
      <c r="K30" s="1150">
        <v>111.6</v>
      </c>
      <c r="L30" s="1150">
        <v>111.6</v>
      </c>
      <c r="M30" s="1150">
        <v>0.95520000000000005</v>
      </c>
      <c r="N30" s="1149">
        <f t="shared" si="0"/>
        <v>0.38935676324006874</v>
      </c>
      <c r="O30" s="1150">
        <v>29884</v>
      </c>
      <c r="P30" s="1150">
        <f t="shared" si="1"/>
        <v>46051</v>
      </c>
      <c r="Q30" s="1150">
        <f t="shared" si="2"/>
        <v>0</v>
      </c>
      <c r="R30" s="1150">
        <v>116</v>
      </c>
      <c r="S30" s="1150">
        <v>121.4</v>
      </c>
      <c r="T30" s="1150">
        <v>121.4</v>
      </c>
      <c r="U30" s="1150">
        <v>0.95940000000000003</v>
      </c>
      <c r="V30" s="1149">
        <f t="shared" si="3"/>
        <v>0.46972724766676005</v>
      </c>
      <c r="W30" s="1150">
        <v>40704</v>
      </c>
      <c r="X30" s="1150">
        <f t="shared" si="4"/>
        <v>51993</v>
      </c>
      <c r="Y30" s="1150">
        <f t="shared" si="5"/>
        <v>0</v>
      </c>
      <c r="Z30" s="1150">
        <v>116</v>
      </c>
      <c r="AA30" s="1150">
        <v>112</v>
      </c>
      <c r="AB30" s="1150">
        <v>112</v>
      </c>
      <c r="AC30" s="1150">
        <v>0.95850000000000002</v>
      </c>
      <c r="AD30" s="1149">
        <f t="shared" si="6"/>
        <v>0.40598529448294707</v>
      </c>
      <c r="AE30" s="1150">
        <v>31380</v>
      </c>
      <c r="AF30" s="1150">
        <f t="shared" si="7"/>
        <v>46376</v>
      </c>
      <c r="AG30" s="1150">
        <f t="shared" si="8"/>
        <v>0</v>
      </c>
      <c r="AH30" s="1150">
        <v>116</v>
      </c>
      <c r="AI30" s="1150">
        <v>117</v>
      </c>
      <c r="AJ30" s="1150">
        <v>117</v>
      </c>
      <c r="AK30" s="1150">
        <v>0.96150000000000002</v>
      </c>
      <c r="AL30" s="1149">
        <f t="shared" si="9"/>
        <v>0.43141510606660827</v>
      </c>
      <c r="AM30" s="1150">
        <v>36108</v>
      </c>
      <c r="AN30" s="1150">
        <f t="shared" si="10"/>
        <v>50218</v>
      </c>
      <c r="AO30" s="1150">
        <f t="shared" si="11"/>
        <v>0</v>
      </c>
      <c r="AP30" s="1150">
        <v>116</v>
      </c>
      <c r="AQ30" s="1150">
        <v>116</v>
      </c>
      <c r="AR30" s="1150">
        <v>116</v>
      </c>
      <c r="AS30" s="1150">
        <v>0.96889999999999998</v>
      </c>
      <c r="AT30" s="1149">
        <f t="shared" si="36"/>
        <v>0.34967733822586944</v>
      </c>
      <c r="AU30" s="1150">
        <v>29240</v>
      </c>
      <c r="AV30" s="1150">
        <f t="shared" si="13"/>
        <v>50172</v>
      </c>
      <c r="AW30" s="1150">
        <f t="shared" si="14"/>
        <v>0</v>
      </c>
      <c r="AX30" s="1150">
        <v>116</v>
      </c>
      <c r="AY30" s="1150">
        <v>112</v>
      </c>
      <c r="AZ30" s="1150">
        <v>112</v>
      </c>
      <c r="BA30" s="1150">
        <v>0.96160000000000001</v>
      </c>
      <c r="BB30" s="1149">
        <f t="shared" si="15"/>
        <v>0.44594368182658534</v>
      </c>
      <c r="BC30" s="1150">
        <v>34580</v>
      </c>
      <c r="BD30" s="1150">
        <f t="shared" si="16"/>
        <v>46526</v>
      </c>
      <c r="BE30" s="1150">
        <f t="shared" si="17"/>
        <v>0</v>
      </c>
      <c r="BF30" s="1150">
        <v>116</v>
      </c>
      <c r="BG30" s="1150">
        <v>106</v>
      </c>
      <c r="BH30" s="1150">
        <v>106</v>
      </c>
      <c r="BI30" s="1150">
        <v>0.96479999999999999</v>
      </c>
      <c r="BJ30" s="1149">
        <f t="shared" si="37"/>
        <v>0.21737991250214067</v>
      </c>
      <c r="BK30" s="1150">
        <v>16540</v>
      </c>
      <c r="BL30" s="1150">
        <f t="shared" si="19"/>
        <v>45653</v>
      </c>
      <c r="BM30" s="1150">
        <f t="shared" si="20"/>
        <v>0</v>
      </c>
      <c r="BN30" s="1150">
        <v>116</v>
      </c>
      <c r="BO30" s="1150">
        <v>0</v>
      </c>
      <c r="BP30" s="1150">
        <v>92.8</v>
      </c>
      <c r="BQ30" s="1150">
        <v>0</v>
      </c>
      <c r="BR30" s="1149">
        <v>0</v>
      </c>
      <c r="BS30" s="1150">
        <v>0</v>
      </c>
      <c r="BT30" s="1150">
        <f t="shared" si="22"/>
        <v>0</v>
      </c>
      <c r="BU30" s="1150">
        <f t="shared" si="23"/>
        <v>0</v>
      </c>
      <c r="BV30" s="1150">
        <v>116</v>
      </c>
      <c r="BW30" s="1150">
        <v>14</v>
      </c>
      <c r="BX30" s="1150">
        <v>92.8</v>
      </c>
      <c r="BY30" s="1150">
        <v>1</v>
      </c>
      <c r="BZ30" s="1149">
        <f t="shared" si="24"/>
        <v>7.6804915514592939E-2</v>
      </c>
      <c r="CA30" s="1150">
        <v>800</v>
      </c>
      <c r="CB30" s="1150">
        <f t="shared" si="25"/>
        <v>6250</v>
      </c>
      <c r="CC30" s="1150">
        <f t="shared" si="26"/>
        <v>0</v>
      </c>
      <c r="CD30" s="1150">
        <v>116</v>
      </c>
      <c r="CE30" s="1150">
        <v>106</v>
      </c>
      <c r="CF30" s="1150">
        <v>106</v>
      </c>
      <c r="CG30" s="1150">
        <v>0.92490000000000006</v>
      </c>
      <c r="CH30" s="1149">
        <f t="shared" ref="CH30:CH40" si="38">(CI30/(24*CE30*31*CG30))</f>
        <v>0.19511576221462507</v>
      </c>
      <c r="CI30" s="1150">
        <v>14232</v>
      </c>
      <c r="CJ30" s="1150">
        <f t="shared" si="28"/>
        <v>43765</v>
      </c>
      <c r="CK30" s="1150">
        <f t="shared" si="29"/>
        <v>0</v>
      </c>
      <c r="CL30" s="1150">
        <v>116</v>
      </c>
      <c r="CM30" s="1150">
        <v>140</v>
      </c>
      <c r="CN30" s="1150">
        <v>140</v>
      </c>
      <c r="CO30" s="1150">
        <v>0.9194</v>
      </c>
      <c r="CP30" s="1149">
        <f t="shared" ref="CP30:CP40" si="39">(CQ30/(24*CM30*28*CO30))</f>
        <v>0.65327006373574015</v>
      </c>
      <c r="CQ30" s="1150">
        <v>56506</v>
      </c>
      <c r="CR30" s="1150">
        <f t="shared" si="31"/>
        <v>51898</v>
      </c>
      <c r="CS30" s="1150">
        <f t="shared" si="32"/>
        <v>4608</v>
      </c>
      <c r="CT30" s="1150">
        <v>116</v>
      </c>
      <c r="CU30" s="1150">
        <v>122</v>
      </c>
      <c r="CV30" s="1150">
        <v>122</v>
      </c>
      <c r="CW30" s="1150">
        <v>0.92210000000000003</v>
      </c>
      <c r="CX30" s="1149">
        <f t="shared" ref="CX30:CX39" si="40">(CY30/(24*CU30*31*CW30))</f>
        <v>0.38225902894536001</v>
      </c>
      <c r="CY30" s="1150">
        <v>31994</v>
      </c>
      <c r="CZ30" s="1150">
        <f t="shared" si="34"/>
        <v>50218</v>
      </c>
      <c r="DA30" s="1150">
        <f t="shared" si="35"/>
        <v>0</v>
      </c>
    </row>
    <row r="31" spans="1:105">
      <c r="A31" s="955">
        <v>6150</v>
      </c>
      <c r="B31" s="955">
        <v>22</v>
      </c>
      <c r="C31" s="1150">
        <v>25</v>
      </c>
      <c r="D31" s="1150" t="s">
        <v>2422</v>
      </c>
      <c r="E31" s="1150" t="s">
        <v>1295</v>
      </c>
      <c r="F31" s="1150" t="s">
        <v>1623</v>
      </c>
      <c r="G31" s="1150" t="s">
        <v>1622</v>
      </c>
      <c r="H31" s="1150" t="s">
        <v>4481</v>
      </c>
      <c r="I31" s="1150">
        <v>116</v>
      </c>
      <c r="J31" s="1150">
        <v>116</v>
      </c>
      <c r="K31" s="1150">
        <v>9.68</v>
      </c>
      <c r="L31" s="1150">
        <v>9.68</v>
      </c>
      <c r="M31" s="1150">
        <v>0.83989999999999998</v>
      </c>
      <c r="N31" s="1149">
        <f t="shared" si="0"/>
        <v>0.1487930753048895</v>
      </c>
      <c r="O31" s="1150">
        <v>871</v>
      </c>
      <c r="P31" s="1150">
        <f t="shared" si="1"/>
        <v>3512</v>
      </c>
      <c r="Q31" s="1150">
        <f t="shared" si="2"/>
        <v>0</v>
      </c>
      <c r="R31" s="1150">
        <v>116</v>
      </c>
      <c r="S31" s="1150">
        <v>8.48</v>
      </c>
      <c r="T31" s="1150">
        <v>8.48</v>
      </c>
      <c r="U31" s="1150">
        <v>0.87919999999999998</v>
      </c>
      <c r="V31" s="1149">
        <f t="shared" si="3"/>
        <v>0.15612103609194142</v>
      </c>
      <c r="W31" s="1150">
        <v>866</v>
      </c>
      <c r="X31" s="1150">
        <f t="shared" si="4"/>
        <v>3328</v>
      </c>
      <c r="Y31" s="1150">
        <f t="shared" si="5"/>
        <v>0</v>
      </c>
      <c r="Z31" s="1150">
        <v>116</v>
      </c>
      <c r="AA31" s="1150">
        <v>8.16</v>
      </c>
      <c r="AB31" s="1150">
        <v>92.8</v>
      </c>
      <c r="AC31" s="1150">
        <v>0.85840000000000005</v>
      </c>
      <c r="AD31" s="1149">
        <f t="shared" si="6"/>
        <v>0.13939364059800166</v>
      </c>
      <c r="AE31" s="1150">
        <v>703</v>
      </c>
      <c r="AF31" s="1150">
        <f t="shared" si="7"/>
        <v>3026</v>
      </c>
      <c r="AG31" s="1150">
        <f t="shared" si="8"/>
        <v>0</v>
      </c>
      <c r="AH31" s="1150">
        <v>116</v>
      </c>
      <c r="AI31" s="1150">
        <v>3.52</v>
      </c>
      <c r="AJ31" s="1150">
        <v>92.8</v>
      </c>
      <c r="AK31" s="1150">
        <v>0.83189999999999997</v>
      </c>
      <c r="AL31" s="1149">
        <f t="shared" si="9"/>
        <v>0.31349742671764935</v>
      </c>
      <c r="AM31" s="1150">
        <v>683</v>
      </c>
      <c r="AN31" s="1150">
        <f t="shared" si="10"/>
        <v>1307</v>
      </c>
      <c r="AO31" s="1150">
        <f t="shared" si="11"/>
        <v>0</v>
      </c>
      <c r="AP31" s="1150">
        <v>116</v>
      </c>
      <c r="AQ31" s="1150">
        <v>3.6</v>
      </c>
      <c r="AR31" s="1150">
        <v>92.8</v>
      </c>
      <c r="AS31" s="1150">
        <v>0.79430000000000001</v>
      </c>
      <c r="AT31" s="1149">
        <f t="shared" si="36"/>
        <v>0.24677394536430489</v>
      </c>
      <c r="AU31" s="1150">
        <v>525</v>
      </c>
      <c r="AV31" s="1150">
        <f t="shared" si="13"/>
        <v>1276</v>
      </c>
      <c r="AW31" s="1150">
        <f t="shared" si="14"/>
        <v>0</v>
      </c>
      <c r="AX31" s="1150">
        <v>116</v>
      </c>
      <c r="AY31" s="1150">
        <v>7.68</v>
      </c>
      <c r="AZ31" s="1150">
        <v>92.8</v>
      </c>
      <c r="BA31" s="1150">
        <v>0.83579999999999999</v>
      </c>
      <c r="BB31" s="1149">
        <f t="shared" si="15"/>
        <v>0.2598644816897539</v>
      </c>
      <c r="BC31" s="1150">
        <v>1201</v>
      </c>
      <c r="BD31" s="1150">
        <f t="shared" si="16"/>
        <v>2773</v>
      </c>
      <c r="BE31" s="1150">
        <f t="shared" si="17"/>
        <v>0</v>
      </c>
      <c r="BF31" s="1150">
        <v>116</v>
      </c>
      <c r="BG31" s="1150">
        <v>124.48</v>
      </c>
      <c r="BH31" s="1150">
        <v>124.48</v>
      </c>
      <c r="BI31" s="1150">
        <v>0.72199999999999998</v>
      </c>
      <c r="BJ31" s="1149">
        <f t="shared" si="37"/>
        <v>0.10619640128095958</v>
      </c>
      <c r="BK31" s="1150">
        <v>7101</v>
      </c>
      <c r="BL31" s="1150">
        <f t="shared" si="19"/>
        <v>40120</v>
      </c>
      <c r="BM31" s="1150">
        <f t="shared" si="20"/>
        <v>0</v>
      </c>
      <c r="BN31" s="1150">
        <v>116</v>
      </c>
      <c r="BO31" s="1150">
        <v>127.92</v>
      </c>
      <c r="BP31" s="1150">
        <v>127.92</v>
      </c>
      <c r="BQ31" s="1150">
        <v>0.70620000000000005</v>
      </c>
      <c r="BR31" s="1149">
        <f t="shared" ref="BR31:BR70" si="41">(BS31/(24*BO31*30*BQ31))</f>
        <v>0.14067678473878611</v>
      </c>
      <c r="BS31" s="1150">
        <v>9150</v>
      </c>
      <c r="BT31" s="1150">
        <f t="shared" si="22"/>
        <v>39026</v>
      </c>
      <c r="BU31" s="1150">
        <f t="shared" si="23"/>
        <v>0</v>
      </c>
      <c r="BV31" s="1150">
        <v>116</v>
      </c>
      <c r="BW31" s="1150">
        <v>55.44</v>
      </c>
      <c r="BX31" s="1150">
        <v>92.8</v>
      </c>
      <c r="BY31" s="1150">
        <v>0.62060000000000004</v>
      </c>
      <c r="BZ31" s="1149">
        <f t="shared" si="24"/>
        <v>2.9650624678329393E-2</v>
      </c>
      <c r="CA31" s="1150">
        <v>759</v>
      </c>
      <c r="CB31" s="1150">
        <f t="shared" si="25"/>
        <v>15359</v>
      </c>
      <c r="CC31" s="1150">
        <f t="shared" si="26"/>
        <v>0</v>
      </c>
      <c r="CD31" s="1150">
        <v>116</v>
      </c>
      <c r="CE31" s="1150">
        <v>6.24</v>
      </c>
      <c r="CF31" s="1150">
        <v>92.8</v>
      </c>
      <c r="CG31" s="1150">
        <v>0.58379999999999999</v>
      </c>
      <c r="CH31" s="1149">
        <f t="shared" si="38"/>
        <v>0.2416682983519837</v>
      </c>
      <c r="CI31" s="1150">
        <v>655</v>
      </c>
      <c r="CJ31" s="1150">
        <f t="shared" si="28"/>
        <v>1626</v>
      </c>
      <c r="CK31" s="1150">
        <f t="shared" si="29"/>
        <v>0</v>
      </c>
      <c r="CL31" s="1150">
        <v>116</v>
      </c>
      <c r="CM31" s="1150">
        <v>4.32</v>
      </c>
      <c r="CN31" s="1150">
        <v>92.8</v>
      </c>
      <c r="CO31" s="1150">
        <v>0.58860000000000001</v>
      </c>
      <c r="CP31" s="1149">
        <f t="shared" si="39"/>
        <v>0.32655844646160648</v>
      </c>
      <c r="CQ31" s="1150">
        <v>558</v>
      </c>
      <c r="CR31" s="1150">
        <f t="shared" si="31"/>
        <v>1025</v>
      </c>
      <c r="CS31" s="1150">
        <f t="shared" si="32"/>
        <v>0</v>
      </c>
      <c r="CT31" s="1150">
        <v>116</v>
      </c>
      <c r="CU31" s="1150">
        <v>3.84</v>
      </c>
      <c r="CV31" s="1150">
        <v>92.8</v>
      </c>
      <c r="CW31" s="1150">
        <v>0.66849999999999998</v>
      </c>
      <c r="CX31" s="1149">
        <f t="shared" si="40"/>
        <v>0.32305732488345223</v>
      </c>
      <c r="CY31" s="1150">
        <v>617</v>
      </c>
      <c r="CZ31" s="1150">
        <f t="shared" si="34"/>
        <v>1146</v>
      </c>
      <c r="DA31" s="1150">
        <f t="shared" si="35"/>
        <v>0</v>
      </c>
    </row>
    <row r="32" spans="1:105">
      <c r="A32" s="955">
        <v>6150</v>
      </c>
      <c r="B32" s="955">
        <v>26</v>
      </c>
      <c r="C32" s="1150">
        <v>26</v>
      </c>
      <c r="D32" s="1150" t="s">
        <v>2423</v>
      </c>
      <c r="E32" s="1150" t="s">
        <v>1732</v>
      </c>
      <c r="F32" s="1150" t="s">
        <v>1623</v>
      </c>
      <c r="G32" s="1150" t="s">
        <v>1622</v>
      </c>
      <c r="H32" s="1150" t="s">
        <v>4481</v>
      </c>
      <c r="I32" s="1150">
        <v>116</v>
      </c>
      <c r="J32" s="1150">
        <v>116</v>
      </c>
      <c r="K32" s="1150">
        <v>20</v>
      </c>
      <c r="L32" s="1150">
        <v>20</v>
      </c>
      <c r="M32" s="1150">
        <v>0.89870000000000005</v>
      </c>
      <c r="N32" s="1149">
        <f t="shared" si="0"/>
        <v>0.26334334779867213</v>
      </c>
      <c r="O32" s="1150">
        <v>3408</v>
      </c>
      <c r="P32" s="1150">
        <f t="shared" si="1"/>
        <v>7765</v>
      </c>
      <c r="Q32" s="1150">
        <f t="shared" si="2"/>
        <v>0</v>
      </c>
      <c r="R32" s="1150">
        <v>116</v>
      </c>
      <c r="S32" s="1150">
        <v>28.4</v>
      </c>
      <c r="T32" s="1150">
        <v>28.4</v>
      </c>
      <c r="U32" s="1150">
        <v>0.89790000000000003</v>
      </c>
      <c r="V32" s="1149">
        <f t="shared" si="3"/>
        <v>0.25679586863770526</v>
      </c>
      <c r="W32" s="1150">
        <v>4872</v>
      </c>
      <c r="X32" s="1150">
        <f t="shared" si="4"/>
        <v>11383</v>
      </c>
      <c r="Y32" s="1150">
        <f t="shared" si="5"/>
        <v>0</v>
      </c>
      <c r="Z32" s="1150">
        <v>116</v>
      </c>
      <c r="AA32" s="1150">
        <v>28.8</v>
      </c>
      <c r="AB32" s="1150">
        <v>92.8</v>
      </c>
      <c r="AC32" s="1150">
        <v>0.88149999999999995</v>
      </c>
      <c r="AD32" s="1149">
        <f t="shared" si="6"/>
        <v>0.35308694495213688</v>
      </c>
      <c r="AE32" s="1150">
        <v>6454</v>
      </c>
      <c r="AF32" s="1150">
        <f t="shared" si="7"/>
        <v>10967</v>
      </c>
      <c r="AG32" s="1150">
        <f t="shared" si="8"/>
        <v>0</v>
      </c>
      <c r="AH32" s="1150">
        <v>116</v>
      </c>
      <c r="AI32" s="1150">
        <v>29.6</v>
      </c>
      <c r="AJ32" s="1150">
        <v>92.8</v>
      </c>
      <c r="AK32" s="1150">
        <v>0.92049999999999998</v>
      </c>
      <c r="AL32" s="1149">
        <f t="shared" si="9"/>
        <v>9.0273992518565063E-2</v>
      </c>
      <c r="AM32" s="1150">
        <v>1830</v>
      </c>
      <c r="AN32" s="1150">
        <f t="shared" si="10"/>
        <v>12163</v>
      </c>
      <c r="AO32" s="1150">
        <f t="shared" si="11"/>
        <v>0</v>
      </c>
      <c r="AP32" s="1150">
        <v>116</v>
      </c>
      <c r="AQ32" s="1150">
        <v>28.8</v>
      </c>
      <c r="AR32" s="1150">
        <v>92.8</v>
      </c>
      <c r="AS32" s="1150">
        <v>0.88500000000000001</v>
      </c>
      <c r="AT32" s="1149">
        <f t="shared" si="36"/>
        <v>0.29552173825000505</v>
      </c>
      <c r="AU32" s="1150">
        <v>5604</v>
      </c>
      <c r="AV32" s="1150">
        <f t="shared" si="13"/>
        <v>11378</v>
      </c>
      <c r="AW32" s="1150">
        <f t="shared" si="14"/>
        <v>0</v>
      </c>
      <c r="AX32" s="1150">
        <v>116</v>
      </c>
      <c r="AY32" s="1150">
        <v>28.8</v>
      </c>
      <c r="AZ32" s="1150">
        <v>92.8</v>
      </c>
      <c r="BA32" s="1150">
        <v>0.86460000000000004</v>
      </c>
      <c r="BB32" s="1149">
        <f t="shared" si="15"/>
        <v>0.41610085874292829</v>
      </c>
      <c r="BC32" s="1150">
        <v>7460</v>
      </c>
      <c r="BD32" s="1150">
        <f t="shared" si="16"/>
        <v>10757</v>
      </c>
      <c r="BE32" s="1150">
        <f t="shared" si="17"/>
        <v>0</v>
      </c>
      <c r="BF32" s="1150">
        <v>116</v>
      </c>
      <c r="BG32" s="1150">
        <v>32.799999999999997</v>
      </c>
      <c r="BH32" s="1150">
        <v>92.8</v>
      </c>
      <c r="BI32" s="1150">
        <v>0.82279999999999998</v>
      </c>
      <c r="BJ32" s="1149">
        <f t="shared" si="37"/>
        <v>0.29224631442136711</v>
      </c>
      <c r="BK32" s="1150">
        <v>5868</v>
      </c>
      <c r="BL32" s="1150">
        <f t="shared" si="19"/>
        <v>12047</v>
      </c>
      <c r="BM32" s="1150">
        <f t="shared" si="20"/>
        <v>0</v>
      </c>
      <c r="BN32" s="1150">
        <v>116</v>
      </c>
      <c r="BO32" s="1150">
        <v>29.2</v>
      </c>
      <c r="BP32" s="1150">
        <v>92.8</v>
      </c>
      <c r="BQ32" s="1150">
        <v>0.79049999999999998</v>
      </c>
      <c r="BR32" s="1149">
        <f t="shared" si="41"/>
        <v>0.44814901460166728</v>
      </c>
      <c r="BS32" s="1150">
        <v>7448</v>
      </c>
      <c r="BT32" s="1150">
        <f t="shared" si="22"/>
        <v>9972</v>
      </c>
      <c r="BU32" s="1150">
        <f t="shared" si="23"/>
        <v>0</v>
      </c>
      <c r="BV32" s="1150">
        <v>116</v>
      </c>
      <c r="BW32" s="1150">
        <v>33.200000000000003</v>
      </c>
      <c r="BX32" s="1150">
        <v>92.8</v>
      </c>
      <c r="BY32" s="1150">
        <v>0.71419999999999995</v>
      </c>
      <c r="BZ32" s="1149">
        <f t="shared" si="24"/>
        <v>0.37060736963263941</v>
      </c>
      <c r="CA32" s="1150">
        <v>6538</v>
      </c>
      <c r="CB32" s="1150">
        <f t="shared" si="25"/>
        <v>10585</v>
      </c>
      <c r="CC32" s="1150">
        <f t="shared" si="26"/>
        <v>0</v>
      </c>
      <c r="CD32" s="1150">
        <v>116</v>
      </c>
      <c r="CE32" s="1150">
        <v>29.2</v>
      </c>
      <c r="CF32" s="1150">
        <v>92.8</v>
      </c>
      <c r="CG32" s="1150">
        <v>0.69279999999999997</v>
      </c>
      <c r="CH32" s="1149">
        <f t="shared" si="38"/>
        <v>0.35904730754171349</v>
      </c>
      <c r="CI32" s="1150">
        <v>5404</v>
      </c>
      <c r="CJ32" s="1150">
        <f t="shared" si="28"/>
        <v>9031</v>
      </c>
      <c r="CK32" s="1150">
        <f t="shared" si="29"/>
        <v>0</v>
      </c>
      <c r="CL32" s="1150">
        <v>116</v>
      </c>
      <c r="CM32" s="1150">
        <v>28.8</v>
      </c>
      <c r="CN32" s="1150">
        <v>92.8</v>
      </c>
      <c r="CO32" s="1150">
        <v>0.7752</v>
      </c>
      <c r="CP32" s="1149">
        <f t="shared" si="39"/>
        <v>0.46071060002948544</v>
      </c>
      <c r="CQ32" s="1150">
        <v>6912</v>
      </c>
      <c r="CR32" s="1150">
        <f t="shared" si="31"/>
        <v>9002</v>
      </c>
      <c r="CS32" s="1150">
        <f t="shared" si="32"/>
        <v>0</v>
      </c>
      <c r="CT32" s="1150">
        <v>116</v>
      </c>
      <c r="CU32" s="1150">
        <v>32</v>
      </c>
      <c r="CV32" s="1150">
        <v>92.8</v>
      </c>
      <c r="CW32" s="1150">
        <v>0.88929999999999998</v>
      </c>
      <c r="CX32" s="1149">
        <f t="shared" si="40"/>
        <v>0.41979072582156562</v>
      </c>
      <c r="CY32" s="1150">
        <v>8888</v>
      </c>
      <c r="CZ32" s="1150">
        <f t="shared" si="34"/>
        <v>12703</v>
      </c>
      <c r="DA32" s="1150">
        <f t="shared" si="35"/>
        <v>0</v>
      </c>
    </row>
    <row r="33" spans="1:105">
      <c r="A33" s="955">
        <v>6110</v>
      </c>
      <c r="B33" s="955">
        <v>5</v>
      </c>
      <c r="C33" s="1150">
        <v>27</v>
      </c>
      <c r="D33" s="1150" t="s">
        <v>2424</v>
      </c>
      <c r="E33" s="1150" t="s">
        <v>950</v>
      </c>
      <c r="F33" s="1150" t="s">
        <v>1623</v>
      </c>
      <c r="G33" s="1150" t="s">
        <v>1074</v>
      </c>
      <c r="H33" s="1150" t="s">
        <v>4481</v>
      </c>
      <c r="I33" s="1150">
        <v>116.67</v>
      </c>
      <c r="J33" s="1150">
        <v>116.67</v>
      </c>
      <c r="K33" s="1150">
        <v>4.2</v>
      </c>
      <c r="L33" s="1150">
        <v>4.2</v>
      </c>
      <c r="M33" s="1150">
        <v>0.30109999999999998</v>
      </c>
      <c r="N33" s="1149">
        <f t="shared" si="0"/>
        <v>0.35913291476227377</v>
      </c>
      <c r="O33" s="1150">
        <v>327</v>
      </c>
      <c r="P33" s="1150">
        <f t="shared" si="1"/>
        <v>546</v>
      </c>
      <c r="Q33" s="1150">
        <f t="shared" si="2"/>
        <v>0</v>
      </c>
      <c r="R33" s="1150">
        <v>116.67</v>
      </c>
      <c r="S33" s="1150">
        <v>4.2</v>
      </c>
      <c r="T33" s="1150">
        <v>4.2</v>
      </c>
      <c r="U33" s="1150">
        <v>0.318</v>
      </c>
      <c r="V33" s="1149">
        <f t="shared" si="3"/>
        <v>0.48003072196620583</v>
      </c>
      <c r="W33" s="1150">
        <v>477</v>
      </c>
      <c r="X33" s="1150">
        <f t="shared" si="4"/>
        <v>596</v>
      </c>
      <c r="Y33" s="1150">
        <f t="shared" si="5"/>
        <v>0</v>
      </c>
      <c r="Z33" s="1150">
        <v>116.67</v>
      </c>
      <c r="AA33" s="1150">
        <v>104.4</v>
      </c>
      <c r="AB33" s="1150">
        <v>104.4</v>
      </c>
      <c r="AC33" s="1150">
        <v>0.55869999999999997</v>
      </c>
      <c r="AD33" s="1149">
        <f t="shared" si="6"/>
        <v>2.2430514552003473E-2</v>
      </c>
      <c r="AE33" s="1150">
        <v>942</v>
      </c>
      <c r="AF33" s="1150">
        <f t="shared" si="7"/>
        <v>25198</v>
      </c>
      <c r="AG33" s="1150">
        <f t="shared" si="8"/>
        <v>0</v>
      </c>
      <c r="AH33" s="1150">
        <v>116.67</v>
      </c>
      <c r="AI33" s="1150">
        <v>3</v>
      </c>
      <c r="AJ33" s="1150">
        <v>93.34</v>
      </c>
      <c r="AK33" s="1150">
        <v>0.37930000000000003</v>
      </c>
      <c r="AL33" s="1149">
        <f t="shared" si="9"/>
        <v>0.54571380783503276</v>
      </c>
      <c r="AM33" s="1150">
        <v>462</v>
      </c>
      <c r="AN33" s="1150">
        <f t="shared" si="10"/>
        <v>508</v>
      </c>
      <c r="AO33" s="1150">
        <f t="shared" si="11"/>
        <v>0</v>
      </c>
      <c r="AP33" s="1150">
        <v>116.67</v>
      </c>
      <c r="AQ33" s="1150">
        <v>135.6</v>
      </c>
      <c r="AR33" s="1150">
        <v>135.6</v>
      </c>
      <c r="AS33" s="1150">
        <v>0.66749999999999998</v>
      </c>
      <c r="AT33" s="1149">
        <f t="shared" si="36"/>
        <v>3.4436329409819229E-2</v>
      </c>
      <c r="AU33" s="1150">
        <v>2319</v>
      </c>
      <c r="AV33" s="1150">
        <f t="shared" si="13"/>
        <v>40405</v>
      </c>
      <c r="AW33" s="1150">
        <f t="shared" si="14"/>
        <v>0</v>
      </c>
      <c r="AX33" s="1150">
        <v>116.67</v>
      </c>
      <c r="AY33" s="1150">
        <v>115.2</v>
      </c>
      <c r="AZ33" s="1150">
        <v>115.2</v>
      </c>
      <c r="BA33" s="1150">
        <v>0.55789999999999995</v>
      </c>
      <c r="BB33" s="1149">
        <f t="shared" si="15"/>
        <v>2.0940277860760925E-2</v>
      </c>
      <c r="BC33" s="1150">
        <v>969</v>
      </c>
      <c r="BD33" s="1150">
        <f t="shared" si="16"/>
        <v>27765</v>
      </c>
      <c r="BE33" s="1150">
        <f t="shared" si="17"/>
        <v>0</v>
      </c>
      <c r="BF33" s="1150">
        <v>116.67</v>
      </c>
      <c r="BG33" s="1150">
        <v>134.4</v>
      </c>
      <c r="BH33" s="1150">
        <v>134.4</v>
      </c>
      <c r="BI33" s="1150">
        <v>0.83709999999999996</v>
      </c>
      <c r="BJ33" s="1149">
        <f t="shared" si="37"/>
        <v>0.27338985389725073</v>
      </c>
      <c r="BK33" s="1150">
        <v>22884</v>
      </c>
      <c r="BL33" s="1150">
        <f t="shared" si="19"/>
        <v>50223</v>
      </c>
      <c r="BM33" s="1150">
        <f t="shared" si="20"/>
        <v>0</v>
      </c>
      <c r="BN33" s="1150">
        <v>116.67</v>
      </c>
      <c r="BO33" s="1150">
        <v>102</v>
      </c>
      <c r="BP33" s="1150">
        <v>102</v>
      </c>
      <c r="BQ33" s="1150">
        <v>0.78600000000000003</v>
      </c>
      <c r="BR33" s="1149">
        <f t="shared" si="41"/>
        <v>0.25029519865622246</v>
      </c>
      <c r="BS33" s="1150">
        <v>14448</v>
      </c>
      <c r="BT33" s="1150">
        <f t="shared" si="22"/>
        <v>34634</v>
      </c>
      <c r="BU33" s="1150">
        <f t="shared" si="23"/>
        <v>0</v>
      </c>
      <c r="BV33" s="1150">
        <v>116.67</v>
      </c>
      <c r="BW33" s="1150">
        <v>95.4</v>
      </c>
      <c r="BX33" s="1150">
        <v>95.4</v>
      </c>
      <c r="BY33" s="1150">
        <v>0.77500000000000002</v>
      </c>
      <c r="BZ33" s="1149">
        <f t="shared" si="24"/>
        <v>0.24274809826416838</v>
      </c>
      <c r="CA33" s="1150">
        <v>13353</v>
      </c>
      <c r="CB33" s="1150">
        <f t="shared" si="25"/>
        <v>33005</v>
      </c>
      <c r="CC33" s="1150">
        <f t="shared" si="26"/>
        <v>0</v>
      </c>
      <c r="CD33" s="1150">
        <v>116.67</v>
      </c>
      <c r="CE33" s="1150">
        <v>3.6</v>
      </c>
      <c r="CF33" s="1150">
        <v>93.34</v>
      </c>
      <c r="CG33" s="1150">
        <v>0.29139999999999999</v>
      </c>
      <c r="CH33" s="1149">
        <f t="shared" si="38"/>
        <v>0.56118897031510218</v>
      </c>
      <c r="CI33" s="1150">
        <v>438</v>
      </c>
      <c r="CJ33" s="1150">
        <f t="shared" si="28"/>
        <v>468</v>
      </c>
      <c r="CK33" s="1150">
        <f t="shared" si="29"/>
        <v>0</v>
      </c>
      <c r="CL33" s="1150">
        <v>116.67</v>
      </c>
      <c r="CM33" s="1150">
        <v>99</v>
      </c>
      <c r="CN33" s="1150">
        <v>99</v>
      </c>
      <c r="CO33" s="1150">
        <v>0.48149999999999998</v>
      </c>
      <c r="CP33" s="1149">
        <f t="shared" si="39"/>
        <v>3.8959540517172916E-2</v>
      </c>
      <c r="CQ33" s="1150">
        <v>1248</v>
      </c>
      <c r="CR33" s="1150">
        <f t="shared" si="31"/>
        <v>19220</v>
      </c>
      <c r="CS33" s="1150">
        <f t="shared" si="32"/>
        <v>0</v>
      </c>
      <c r="CT33" s="1150">
        <v>116.67</v>
      </c>
      <c r="CU33" s="1150">
        <v>125.4</v>
      </c>
      <c r="CV33" s="1150">
        <v>125.4</v>
      </c>
      <c r="CW33" s="1150">
        <v>0.58389999999999997</v>
      </c>
      <c r="CX33" s="1149">
        <f t="shared" si="40"/>
        <v>2.9131844255314416E-2</v>
      </c>
      <c r="CY33" s="1150">
        <v>1587</v>
      </c>
      <c r="CZ33" s="1150">
        <f t="shared" si="34"/>
        <v>32686</v>
      </c>
      <c r="DA33" s="1150">
        <f t="shared" si="35"/>
        <v>0</v>
      </c>
    </row>
    <row r="34" spans="1:105">
      <c r="A34" s="955">
        <v>1230</v>
      </c>
      <c r="B34" s="955">
        <v>110</v>
      </c>
      <c r="C34" s="1150">
        <v>28</v>
      </c>
      <c r="D34" s="1150" t="s">
        <v>3034</v>
      </c>
      <c r="E34" s="1150" t="s">
        <v>3035</v>
      </c>
      <c r="F34" s="1150" t="s">
        <v>1623</v>
      </c>
      <c r="G34" s="1150" t="s">
        <v>1622</v>
      </c>
      <c r="H34" s="1150" t="s">
        <v>4481</v>
      </c>
      <c r="I34" s="1150">
        <v>117</v>
      </c>
      <c r="J34" s="1150">
        <v>117</v>
      </c>
      <c r="K34" s="1150">
        <v>122.72</v>
      </c>
      <c r="L34" s="1150">
        <v>122.72</v>
      </c>
      <c r="M34" s="1150">
        <v>0.77390000000000003</v>
      </c>
      <c r="N34" s="1149">
        <f t="shared" si="0"/>
        <v>0.16822031043692845</v>
      </c>
      <c r="O34" s="1150">
        <v>11503</v>
      </c>
      <c r="P34" s="1150">
        <f t="shared" si="1"/>
        <v>41028</v>
      </c>
      <c r="Q34" s="1150">
        <f t="shared" si="2"/>
        <v>0</v>
      </c>
      <c r="R34" s="1150">
        <v>117</v>
      </c>
      <c r="S34" s="1150">
        <v>124.88</v>
      </c>
      <c r="T34" s="1150">
        <v>124.88</v>
      </c>
      <c r="U34" s="1150">
        <v>0.78990000000000005</v>
      </c>
      <c r="V34" s="1149">
        <f t="shared" si="3"/>
        <v>0.3188165054827648</v>
      </c>
      <c r="W34" s="1150">
        <v>23398</v>
      </c>
      <c r="X34" s="1150">
        <f t="shared" si="4"/>
        <v>44034</v>
      </c>
      <c r="Y34" s="1150">
        <f t="shared" si="5"/>
        <v>0</v>
      </c>
      <c r="Z34" s="1150">
        <v>117</v>
      </c>
      <c r="AA34" s="1150">
        <v>139.19999999999999</v>
      </c>
      <c r="AB34" s="1150">
        <v>139.19999999999999</v>
      </c>
      <c r="AC34" s="1150">
        <v>0.82050000000000001</v>
      </c>
      <c r="AD34" s="1149">
        <f t="shared" si="6"/>
        <v>0.65960718435555066</v>
      </c>
      <c r="AE34" s="1150">
        <v>54242</v>
      </c>
      <c r="AF34" s="1150">
        <f t="shared" si="7"/>
        <v>49340</v>
      </c>
      <c r="AG34" s="1150">
        <f t="shared" si="8"/>
        <v>4902</v>
      </c>
      <c r="AH34" s="1150">
        <v>117</v>
      </c>
      <c r="AI34" s="1150">
        <v>138.24</v>
      </c>
      <c r="AJ34" s="1150">
        <v>138.24</v>
      </c>
      <c r="AK34" s="1150">
        <v>0.8226</v>
      </c>
      <c r="AL34" s="1149">
        <f t="shared" si="9"/>
        <v>0.33703733341713671</v>
      </c>
      <c r="AM34" s="1150">
        <v>28515</v>
      </c>
      <c r="AN34" s="1150">
        <f t="shared" si="10"/>
        <v>50763</v>
      </c>
      <c r="AO34" s="1150">
        <f t="shared" si="11"/>
        <v>0</v>
      </c>
      <c r="AP34" s="1150">
        <v>117</v>
      </c>
      <c r="AQ34" s="1150">
        <v>136</v>
      </c>
      <c r="AR34" s="1150">
        <v>136</v>
      </c>
      <c r="AS34" s="1150">
        <v>0.81830000000000003</v>
      </c>
      <c r="AT34" s="1149">
        <f t="shared" si="36"/>
        <v>0.51099732920017527</v>
      </c>
      <c r="AU34" s="1150">
        <v>42310</v>
      </c>
      <c r="AV34" s="1150">
        <f t="shared" si="13"/>
        <v>49679</v>
      </c>
      <c r="AW34" s="1150">
        <f t="shared" si="14"/>
        <v>0</v>
      </c>
      <c r="AX34" s="1150">
        <v>117</v>
      </c>
      <c r="AY34" s="1150">
        <v>133.76</v>
      </c>
      <c r="AZ34" s="1150">
        <v>133.76</v>
      </c>
      <c r="BA34" s="1150">
        <v>0.82489999999999997</v>
      </c>
      <c r="BB34" s="1149">
        <f t="shared" si="15"/>
        <v>0.84142490907505485</v>
      </c>
      <c r="BC34" s="1150">
        <v>66846</v>
      </c>
      <c r="BD34" s="1150">
        <f t="shared" si="16"/>
        <v>47666</v>
      </c>
      <c r="BE34" s="1150">
        <f t="shared" si="17"/>
        <v>19180</v>
      </c>
      <c r="BF34" s="1150">
        <v>117</v>
      </c>
      <c r="BG34" s="1150">
        <v>135.19999999999999</v>
      </c>
      <c r="BH34" s="1150">
        <v>135.19999999999999</v>
      </c>
      <c r="BI34" s="1150">
        <v>0.79500000000000004</v>
      </c>
      <c r="BJ34" s="1149">
        <f t="shared" si="37"/>
        <v>0.36694633819967409</v>
      </c>
      <c r="BK34" s="1150">
        <v>29344</v>
      </c>
      <c r="BL34" s="1150">
        <f t="shared" si="19"/>
        <v>47981</v>
      </c>
      <c r="BM34" s="1150">
        <f t="shared" si="20"/>
        <v>0</v>
      </c>
      <c r="BN34" s="1150">
        <v>117</v>
      </c>
      <c r="BO34" s="1150">
        <v>130</v>
      </c>
      <c r="BP34" s="1150">
        <v>130</v>
      </c>
      <c r="BQ34" s="1150">
        <v>0.73209999999999997</v>
      </c>
      <c r="BR34" s="1149">
        <f t="shared" si="41"/>
        <v>0.1733976839836695</v>
      </c>
      <c r="BS34" s="1150">
        <v>11882</v>
      </c>
      <c r="BT34" s="1150">
        <f t="shared" si="22"/>
        <v>41115</v>
      </c>
      <c r="BU34" s="1150">
        <f t="shared" si="23"/>
        <v>0</v>
      </c>
      <c r="BV34" s="1150">
        <v>117</v>
      </c>
      <c r="BW34" s="1150">
        <v>128</v>
      </c>
      <c r="BX34" s="1150">
        <v>128</v>
      </c>
      <c r="BY34" s="1150">
        <v>0.71730000000000005</v>
      </c>
      <c r="BZ34" s="1149">
        <f t="shared" si="24"/>
        <v>0.13145968903699506</v>
      </c>
      <c r="CA34" s="1150">
        <v>8980</v>
      </c>
      <c r="CB34" s="1150">
        <f t="shared" si="25"/>
        <v>40986</v>
      </c>
      <c r="CC34" s="1150">
        <f t="shared" si="26"/>
        <v>0</v>
      </c>
      <c r="CD34" s="1150">
        <v>117</v>
      </c>
      <c r="CE34" s="1150">
        <v>120</v>
      </c>
      <c r="CF34" s="1150">
        <v>120</v>
      </c>
      <c r="CG34" s="1150">
        <v>0.73040000000000005</v>
      </c>
      <c r="CH34" s="1149">
        <f t="shared" si="38"/>
        <v>0.10550510939162319</v>
      </c>
      <c r="CI34" s="1150">
        <v>6880</v>
      </c>
      <c r="CJ34" s="1150">
        <f t="shared" si="28"/>
        <v>39126</v>
      </c>
      <c r="CK34" s="1150">
        <f t="shared" si="29"/>
        <v>0</v>
      </c>
      <c r="CL34" s="1150">
        <v>117</v>
      </c>
      <c r="CM34" s="1150">
        <v>72</v>
      </c>
      <c r="CN34" s="1150">
        <v>93.6</v>
      </c>
      <c r="CO34" s="1150">
        <v>0.76390000000000002</v>
      </c>
      <c r="CP34" s="1149">
        <f t="shared" si="39"/>
        <v>0.2083303030743795</v>
      </c>
      <c r="CQ34" s="1150">
        <v>7700</v>
      </c>
      <c r="CR34" s="1150">
        <f t="shared" si="31"/>
        <v>22176</v>
      </c>
      <c r="CS34" s="1150">
        <f t="shared" si="32"/>
        <v>0</v>
      </c>
      <c r="CT34" s="1150">
        <v>117</v>
      </c>
      <c r="CU34" s="1150">
        <v>76</v>
      </c>
      <c r="CV34" s="1150">
        <v>93.6</v>
      </c>
      <c r="CW34" s="1150">
        <v>0.84279999999999999</v>
      </c>
      <c r="CX34" s="1149">
        <f t="shared" si="40"/>
        <v>0.30384878711622054</v>
      </c>
      <c r="CY34" s="1150">
        <v>14480</v>
      </c>
      <c r="CZ34" s="1150">
        <f t="shared" si="34"/>
        <v>28593</v>
      </c>
      <c r="DA34" s="1150">
        <f t="shared" si="35"/>
        <v>0</v>
      </c>
    </row>
    <row r="35" spans="1:105">
      <c r="A35" s="955">
        <v>6110</v>
      </c>
      <c r="B35" s="955">
        <v>68</v>
      </c>
      <c r="C35" s="1150">
        <v>29</v>
      </c>
      <c r="D35" s="1150" t="s">
        <v>2425</v>
      </c>
      <c r="E35" s="1150" t="s">
        <v>1245</v>
      </c>
      <c r="F35" s="1150" t="s">
        <v>1623</v>
      </c>
      <c r="G35" s="1150" t="s">
        <v>1036</v>
      </c>
      <c r="H35" s="1150" t="s">
        <v>4481</v>
      </c>
      <c r="I35" s="1150">
        <v>117.2</v>
      </c>
      <c r="J35" s="1150">
        <v>117.2</v>
      </c>
      <c r="K35" s="1150">
        <v>145.19999999999999</v>
      </c>
      <c r="L35" s="1150">
        <v>145.19999999999999</v>
      </c>
      <c r="M35" s="1150">
        <v>0.91879999999999995</v>
      </c>
      <c r="N35" s="1149">
        <f t="shared" si="0"/>
        <v>0.31513186641417146</v>
      </c>
      <c r="O35" s="1150">
        <v>30270</v>
      </c>
      <c r="P35" s="1150">
        <f t="shared" si="1"/>
        <v>57633</v>
      </c>
      <c r="Q35" s="1150">
        <f t="shared" si="2"/>
        <v>0</v>
      </c>
      <c r="R35" s="1150">
        <v>117.2</v>
      </c>
      <c r="S35" s="1150">
        <v>138.80000000000001</v>
      </c>
      <c r="T35" s="1150">
        <v>138.80000000000001</v>
      </c>
      <c r="U35" s="1150">
        <v>0.92320000000000002</v>
      </c>
      <c r="V35" s="1149">
        <f t="shared" si="3"/>
        <v>0.3431432433635706</v>
      </c>
      <c r="W35" s="1150">
        <v>32714</v>
      </c>
      <c r="X35" s="1150">
        <f t="shared" si="4"/>
        <v>57202</v>
      </c>
      <c r="Y35" s="1150">
        <f t="shared" si="5"/>
        <v>0</v>
      </c>
      <c r="Z35" s="1150">
        <v>117.2</v>
      </c>
      <c r="AA35" s="1150">
        <v>67.599999999999994</v>
      </c>
      <c r="AB35" s="1150">
        <v>93.76</v>
      </c>
      <c r="AC35" s="1150">
        <v>0.93400000000000005</v>
      </c>
      <c r="AD35" s="1149">
        <f t="shared" si="6"/>
        <v>0.44958553132659546</v>
      </c>
      <c r="AE35" s="1150">
        <v>20438</v>
      </c>
      <c r="AF35" s="1150">
        <f t="shared" si="7"/>
        <v>27276</v>
      </c>
      <c r="AG35" s="1150">
        <f t="shared" si="8"/>
        <v>0</v>
      </c>
      <c r="AH35" s="1150">
        <v>117.2</v>
      </c>
      <c r="AI35" s="1150">
        <v>83.6</v>
      </c>
      <c r="AJ35" s="1150">
        <v>93.76</v>
      </c>
      <c r="AK35" s="1150">
        <v>0.93730000000000002</v>
      </c>
      <c r="AL35" s="1149">
        <f t="shared" si="9"/>
        <v>0.41911841160196939</v>
      </c>
      <c r="AM35" s="1150">
        <v>24434</v>
      </c>
      <c r="AN35" s="1150">
        <f t="shared" si="10"/>
        <v>34979</v>
      </c>
      <c r="AO35" s="1150">
        <f t="shared" si="11"/>
        <v>0</v>
      </c>
      <c r="AP35" s="1150">
        <v>117.2</v>
      </c>
      <c r="AQ35" s="1150">
        <v>63.6</v>
      </c>
      <c r="AR35" s="1150">
        <v>93.76</v>
      </c>
      <c r="AS35" s="1150">
        <v>0.92679999999999996</v>
      </c>
      <c r="AT35" s="1149">
        <f t="shared" si="36"/>
        <v>0.45253993559355687</v>
      </c>
      <c r="AU35" s="1150">
        <v>19846</v>
      </c>
      <c r="AV35" s="1150">
        <f t="shared" si="13"/>
        <v>26313</v>
      </c>
      <c r="AW35" s="1150">
        <f t="shared" si="14"/>
        <v>0</v>
      </c>
      <c r="AX35" s="1150">
        <v>117.2</v>
      </c>
      <c r="AY35" s="1150">
        <v>78.400000000000006</v>
      </c>
      <c r="AZ35" s="1150">
        <v>93.76</v>
      </c>
      <c r="BA35" s="1150">
        <v>0.89300000000000002</v>
      </c>
      <c r="BB35" s="1149">
        <f t="shared" si="15"/>
        <v>0.47004384060455084</v>
      </c>
      <c r="BC35" s="1150">
        <v>23694</v>
      </c>
      <c r="BD35" s="1150">
        <f t="shared" si="16"/>
        <v>30245</v>
      </c>
      <c r="BE35" s="1150">
        <f t="shared" si="17"/>
        <v>0</v>
      </c>
      <c r="BF35" s="1150">
        <v>117.2</v>
      </c>
      <c r="BG35" s="1150">
        <v>75.599999999999994</v>
      </c>
      <c r="BH35" s="1150">
        <v>93.76</v>
      </c>
      <c r="BI35" s="1150">
        <v>0.85980000000000001</v>
      </c>
      <c r="BJ35" s="1149">
        <f t="shared" si="37"/>
        <v>0.45309560275531358</v>
      </c>
      <c r="BK35" s="1150">
        <v>21912</v>
      </c>
      <c r="BL35" s="1150">
        <f t="shared" si="19"/>
        <v>29016</v>
      </c>
      <c r="BM35" s="1150">
        <f t="shared" si="20"/>
        <v>0</v>
      </c>
      <c r="BN35" s="1150">
        <v>117.2</v>
      </c>
      <c r="BO35" s="1150">
        <v>65.599999999999994</v>
      </c>
      <c r="BP35" s="1150">
        <v>93.76</v>
      </c>
      <c r="BQ35" s="1150">
        <v>0.81240000000000001</v>
      </c>
      <c r="BR35" s="1149">
        <f t="shared" si="41"/>
        <v>0.50006154603643538</v>
      </c>
      <c r="BS35" s="1150">
        <v>19188</v>
      </c>
      <c r="BT35" s="1150">
        <f t="shared" si="22"/>
        <v>23023</v>
      </c>
      <c r="BU35" s="1150">
        <f t="shared" si="23"/>
        <v>0</v>
      </c>
      <c r="BV35" s="1150">
        <v>117.2</v>
      </c>
      <c r="BW35" s="1150">
        <v>91.6</v>
      </c>
      <c r="BX35" s="1150">
        <v>93.76</v>
      </c>
      <c r="BY35" s="1150">
        <v>0.78039999999999998</v>
      </c>
      <c r="BZ35" s="1149">
        <f t="shared" si="24"/>
        <v>0.30809686596151425</v>
      </c>
      <c r="CA35" s="1150">
        <v>16386</v>
      </c>
      <c r="CB35" s="1150">
        <f t="shared" si="25"/>
        <v>31911</v>
      </c>
      <c r="CC35" s="1150">
        <f t="shared" si="26"/>
        <v>0</v>
      </c>
      <c r="CD35" s="1150">
        <v>117.2</v>
      </c>
      <c r="CE35" s="1150">
        <v>68</v>
      </c>
      <c r="CF35" s="1150">
        <v>93.76</v>
      </c>
      <c r="CG35" s="1150">
        <v>0.77510000000000001</v>
      </c>
      <c r="CH35" s="1149">
        <f t="shared" si="38"/>
        <v>0.35329346008362267</v>
      </c>
      <c r="CI35" s="1150">
        <v>13854</v>
      </c>
      <c r="CJ35" s="1150">
        <f t="shared" si="28"/>
        <v>23528</v>
      </c>
      <c r="CK35" s="1150">
        <f t="shared" si="29"/>
        <v>0</v>
      </c>
      <c r="CL35" s="1150">
        <v>117.2</v>
      </c>
      <c r="CM35" s="1150">
        <v>151.19999999999999</v>
      </c>
      <c r="CN35" s="1150">
        <v>151.19999999999999</v>
      </c>
      <c r="CO35" s="1150">
        <v>0.80449999999999999</v>
      </c>
      <c r="CP35" s="1149">
        <f t="shared" si="39"/>
        <v>0.22005729299523138</v>
      </c>
      <c r="CQ35" s="1150">
        <v>17988</v>
      </c>
      <c r="CR35" s="1150">
        <f t="shared" si="31"/>
        <v>49045</v>
      </c>
      <c r="CS35" s="1150">
        <f t="shared" si="32"/>
        <v>0</v>
      </c>
      <c r="CT35" s="1150">
        <v>117.2</v>
      </c>
      <c r="CU35" s="1150">
        <v>109.6</v>
      </c>
      <c r="CV35" s="1150">
        <v>109.6</v>
      </c>
      <c r="CW35" s="1150">
        <v>0.88419999999999999</v>
      </c>
      <c r="CX35" s="1149">
        <f t="shared" si="40"/>
        <v>0.32163755226289836</v>
      </c>
      <c r="CY35" s="1150">
        <v>23190</v>
      </c>
      <c r="CZ35" s="1150">
        <f t="shared" si="34"/>
        <v>43260</v>
      </c>
      <c r="DA35" s="1150">
        <f t="shared" si="35"/>
        <v>0</v>
      </c>
    </row>
    <row r="36" spans="1:105">
      <c r="A36" s="955">
        <v>6220</v>
      </c>
      <c r="B36" s="955">
        <v>18</v>
      </c>
      <c r="C36" s="1150">
        <v>30</v>
      </c>
      <c r="D36" s="1150" t="s">
        <v>2426</v>
      </c>
      <c r="E36" s="1150" t="s">
        <v>641</v>
      </c>
      <c r="F36" s="1150" t="s">
        <v>1623</v>
      </c>
      <c r="G36" s="1150" t="s">
        <v>1074</v>
      </c>
      <c r="H36" s="1150" t="s">
        <v>4481</v>
      </c>
      <c r="I36" s="1150">
        <v>117.78</v>
      </c>
      <c r="J36" s="1150">
        <v>117.78</v>
      </c>
      <c r="K36" s="1150">
        <v>41.1</v>
      </c>
      <c r="L36" s="1150">
        <v>43.6</v>
      </c>
      <c r="M36" s="1150">
        <v>0.96519999999999995</v>
      </c>
      <c r="N36" s="1149">
        <f t="shared" si="0"/>
        <v>0.49442972849036715</v>
      </c>
      <c r="O36" s="1150">
        <v>14122</v>
      </c>
      <c r="P36" s="1150">
        <f t="shared" si="1"/>
        <v>17137</v>
      </c>
      <c r="Q36" s="1150">
        <f t="shared" si="2"/>
        <v>0</v>
      </c>
      <c r="R36" s="1150">
        <v>117.78</v>
      </c>
      <c r="S36" s="1150">
        <v>48.7</v>
      </c>
      <c r="T36" s="1150">
        <v>51.2</v>
      </c>
      <c r="U36" s="1150">
        <v>0.9667</v>
      </c>
      <c r="V36" s="1149">
        <f t="shared" si="3"/>
        <v>0.3552764225636254</v>
      </c>
      <c r="W36" s="1150">
        <v>12444</v>
      </c>
      <c r="X36" s="1150">
        <f t="shared" si="4"/>
        <v>21016</v>
      </c>
      <c r="Y36" s="1150">
        <f t="shared" si="5"/>
        <v>0</v>
      </c>
      <c r="Z36" s="1150">
        <v>117.78</v>
      </c>
      <c r="AA36" s="1150">
        <v>51.7</v>
      </c>
      <c r="AB36" s="1150">
        <v>94.22</v>
      </c>
      <c r="AC36" s="1150">
        <v>0.97289999999999999</v>
      </c>
      <c r="AD36" s="1149">
        <f t="shared" si="6"/>
        <v>0.3292813584702497</v>
      </c>
      <c r="AE36" s="1150">
        <v>11925</v>
      </c>
      <c r="AF36" s="1150">
        <f t="shared" si="7"/>
        <v>21729</v>
      </c>
      <c r="AG36" s="1150">
        <f t="shared" si="8"/>
        <v>0</v>
      </c>
      <c r="AH36" s="1150">
        <v>117.78</v>
      </c>
      <c r="AI36" s="1150">
        <v>40.1</v>
      </c>
      <c r="AJ36" s="1150">
        <v>94.22</v>
      </c>
      <c r="AK36" s="1150">
        <v>0.98060000000000003</v>
      </c>
      <c r="AL36" s="1149">
        <f t="shared" si="9"/>
        <v>0.40368322295369297</v>
      </c>
      <c r="AM36" s="1150">
        <v>11810</v>
      </c>
      <c r="AN36" s="1150">
        <f t="shared" si="10"/>
        <v>17553</v>
      </c>
      <c r="AO36" s="1150">
        <f t="shared" si="11"/>
        <v>0</v>
      </c>
      <c r="AP36" s="1150">
        <v>117.78</v>
      </c>
      <c r="AQ36" s="1150">
        <v>45.8</v>
      </c>
      <c r="AR36" s="1150">
        <v>94.22</v>
      </c>
      <c r="AS36" s="1150">
        <v>0.97819999999999996</v>
      </c>
      <c r="AT36" s="1149">
        <f t="shared" si="36"/>
        <v>0.42013225979544666</v>
      </c>
      <c r="AU36" s="1150">
        <v>14004</v>
      </c>
      <c r="AV36" s="1150">
        <f t="shared" si="13"/>
        <v>19999</v>
      </c>
      <c r="AW36" s="1150">
        <f t="shared" si="14"/>
        <v>0</v>
      </c>
      <c r="AX36" s="1150">
        <v>117.78</v>
      </c>
      <c r="AY36" s="1150">
        <v>48.6</v>
      </c>
      <c r="AZ36" s="1150">
        <v>94.22</v>
      </c>
      <c r="BA36" s="1150">
        <v>0.97989999999999999</v>
      </c>
      <c r="BB36" s="1149">
        <f t="shared" si="15"/>
        <v>0.40847322914402073</v>
      </c>
      <c r="BC36" s="1150">
        <v>14006</v>
      </c>
      <c r="BD36" s="1150">
        <f t="shared" si="16"/>
        <v>20573</v>
      </c>
      <c r="BE36" s="1150">
        <f t="shared" si="17"/>
        <v>0</v>
      </c>
      <c r="BF36" s="1150">
        <v>117.78</v>
      </c>
      <c r="BG36" s="1150">
        <v>60.7</v>
      </c>
      <c r="BH36" s="1150">
        <v>94.22</v>
      </c>
      <c r="BI36" s="1150">
        <v>0.97970000000000002</v>
      </c>
      <c r="BJ36" s="1149">
        <f t="shared" si="37"/>
        <v>0.37681915118314691</v>
      </c>
      <c r="BK36" s="1150">
        <v>16672</v>
      </c>
      <c r="BL36" s="1150">
        <f t="shared" si="19"/>
        <v>26546</v>
      </c>
      <c r="BM36" s="1150">
        <f t="shared" si="20"/>
        <v>0</v>
      </c>
      <c r="BN36" s="1150">
        <v>117.78</v>
      </c>
      <c r="BO36" s="1150">
        <v>51.8</v>
      </c>
      <c r="BP36" s="1150">
        <v>94.22</v>
      </c>
      <c r="BQ36" s="1150">
        <v>0.98099999999999998</v>
      </c>
      <c r="BR36" s="1149">
        <f t="shared" si="41"/>
        <v>0.34115592219567764</v>
      </c>
      <c r="BS36" s="1150">
        <v>12482</v>
      </c>
      <c r="BT36" s="1150">
        <f t="shared" si="22"/>
        <v>21952</v>
      </c>
      <c r="BU36" s="1150">
        <f t="shared" si="23"/>
        <v>0</v>
      </c>
      <c r="BV36" s="1150">
        <v>117.78</v>
      </c>
      <c r="BW36" s="1150">
        <v>57.4</v>
      </c>
      <c r="BX36" s="1150">
        <v>94.22</v>
      </c>
      <c r="BY36" s="1150">
        <v>0.98170000000000002</v>
      </c>
      <c r="BZ36" s="1149">
        <f t="shared" si="24"/>
        <v>0.35507033976347352</v>
      </c>
      <c r="CA36" s="1150">
        <v>14886</v>
      </c>
      <c r="CB36" s="1150">
        <f t="shared" si="25"/>
        <v>25154</v>
      </c>
      <c r="CC36" s="1150">
        <f t="shared" si="26"/>
        <v>0</v>
      </c>
      <c r="CD36" s="1150">
        <v>117.78</v>
      </c>
      <c r="CE36" s="1150">
        <v>67.7</v>
      </c>
      <c r="CF36" s="1150">
        <v>94.22</v>
      </c>
      <c r="CG36" s="1150">
        <v>0.97729999999999995</v>
      </c>
      <c r="CH36" s="1149">
        <f t="shared" si="38"/>
        <v>0.44897527132208853</v>
      </c>
      <c r="CI36" s="1150">
        <v>22101</v>
      </c>
      <c r="CJ36" s="1150">
        <f t="shared" si="28"/>
        <v>29535</v>
      </c>
      <c r="CK36" s="1150">
        <f t="shared" si="29"/>
        <v>0</v>
      </c>
      <c r="CL36" s="1150">
        <v>117.78</v>
      </c>
      <c r="CM36" s="1150">
        <v>67.900000000000006</v>
      </c>
      <c r="CN36" s="1150">
        <v>94.22</v>
      </c>
      <c r="CO36" s="1150">
        <v>0.97409999999999997</v>
      </c>
      <c r="CP36" s="1149">
        <f t="shared" si="39"/>
        <v>0.47580249062256014</v>
      </c>
      <c r="CQ36" s="1150">
        <v>21148</v>
      </c>
      <c r="CR36" s="1150">
        <f t="shared" si="31"/>
        <v>26668</v>
      </c>
      <c r="CS36" s="1150">
        <f t="shared" si="32"/>
        <v>0</v>
      </c>
      <c r="CT36" s="1150">
        <v>117.78</v>
      </c>
      <c r="CU36" s="1150">
        <v>55</v>
      </c>
      <c r="CV36" s="1150">
        <v>94.22</v>
      </c>
      <c r="CW36" s="1150">
        <v>0.9708</v>
      </c>
      <c r="CX36" s="1149">
        <f t="shared" si="40"/>
        <v>0.39768271655507992</v>
      </c>
      <c r="CY36" s="1150">
        <v>15798</v>
      </c>
      <c r="CZ36" s="1150">
        <f t="shared" si="34"/>
        <v>23835</v>
      </c>
      <c r="DA36" s="1150">
        <f t="shared" si="35"/>
        <v>0</v>
      </c>
    </row>
    <row r="37" spans="1:105">
      <c r="A37" s="955">
        <v>1240</v>
      </c>
      <c r="B37" s="955">
        <v>35</v>
      </c>
      <c r="C37" s="1150">
        <v>31</v>
      </c>
      <c r="D37" s="1150" t="s">
        <v>2427</v>
      </c>
      <c r="E37" s="1150" t="s">
        <v>1256</v>
      </c>
      <c r="F37" s="1150" t="s">
        <v>1623</v>
      </c>
      <c r="G37" s="1150" t="s">
        <v>1622</v>
      </c>
      <c r="H37" s="1150" t="s">
        <v>4481</v>
      </c>
      <c r="I37" s="1150">
        <v>118</v>
      </c>
      <c r="J37" s="1150">
        <v>118</v>
      </c>
      <c r="K37" s="1150">
        <v>98.06</v>
      </c>
      <c r="L37" s="1150">
        <v>98.06</v>
      </c>
      <c r="M37" s="1150">
        <v>0.87680000000000002</v>
      </c>
      <c r="N37" s="1149">
        <f t="shared" si="0"/>
        <v>0.16457505534374159</v>
      </c>
      <c r="O37" s="1150">
        <v>10188</v>
      </c>
      <c r="P37" s="1150">
        <f t="shared" si="1"/>
        <v>37143</v>
      </c>
      <c r="Q37" s="1150">
        <f t="shared" si="2"/>
        <v>0</v>
      </c>
      <c r="R37" s="1150">
        <v>118</v>
      </c>
      <c r="S37" s="1150">
        <v>95.88</v>
      </c>
      <c r="T37" s="1150">
        <v>95.88</v>
      </c>
      <c r="U37" s="1150">
        <v>0.89590000000000003</v>
      </c>
      <c r="V37" s="1149">
        <f t="shared" si="3"/>
        <v>0.12176731475599055</v>
      </c>
      <c r="W37" s="1150">
        <v>7782</v>
      </c>
      <c r="X37" s="1150">
        <f t="shared" si="4"/>
        <v>38345</v>
      </c>
      <c r="Y37" s="1150">
        <f t="shared" si="5"/>
        <v>0</v>
      </c>
      <c r="Z37" s="1150">
        <v>118</v>
      </c>
      <c r="AA37" s="1150">
        <v>98.32</v>
      </c>
      <c r="AB37" s="1150">
        <v>98.32</v>
      </c>
      <c r="AC37" s="1150">
        <v>0.95640000000000003</v>
      </c>
      <c r="AD37" s="1149">
        <f t="shared" si="6"/>
        <v>0.13881024058403021</v>
      </c>
      <c r="AE37" s="1150">
        <v>9398</v>
      </c>
      <c r="AF37" s="1150">
        <f t="shared" si="7"/>
        <v>40622</v>
      </c>
      <c r="AG37" s="1150">
        <f t="shared" si="8"/>
        <v>0</v>
      </c>
      <c r="AH37" s="1150">
        <v>118</v>
      </c>
      <c r="AI37" s="1150">
        <v>102.32</v>
      </c>
      <c r="AJ37" s="1150">
        <v>102.32</v>
      </c>
      <c r="AK37" s="1150">
        <v>0.97609999999999997</v>
      </c>
      <c r="AL37" s="1149">
        <f t="shared" si="9"/>
        <v>0.15702494163803341</v>
      </c>
      <c r="AM37" s="1150">
        <v>11668</v>
      </c>
      <c r="AN37" s="1150">
        <f t="shared" si="10"/>
        <v>44584</v>
      </c>
      <c r="AO37" s="1150">
        <f t="shared" si="11"/>
        <v>0</v>
      </c>
      <c r="AP37" s="1150">
        <v>118</v>
      </c>
      <c r="AQ37" s="1150">
        <v>96</v>
      </c>
      <c r="AR37" s="1150">
        <v>96</v>
      </c>
      <c r="AS37" s="1150">
        <v>0.94299999999999995</v>
      </c>
      <c r="AT37" s="1149">
        <f t="shared" si="36"/>
        <v>0.13261506212537583</v>
      </c>
      <c r="AU37" s="1150">
        <v>8932</v>
      </c>
      <c r="AV37" s="1150">
        <f t="shared" si="13"/>
        <v>40412</v>
      </c>
      <c r="AW37" s="1150">
        <f t="shared" si="14"/>
        <v>0</v>
      </c>
      <c r="AX37" s="1150">
        <v>118</v>
      </c>
      <c r="AY37" s="1150">
        <v>90</v>
      </c>
      <c r="AZ37" s="1150">
        <v>94.4</v>
      </c>
      <c r="BA37" s="1150">
        <v>0.96430000000000005</v>
      </c>
      <c r="BB37" s="1149">
        <f t="shared" si="15"/>
        <v>0.14361469907807492</v>
      </c>
      <c r="BC37" s="1150">
        <v>8974</v>
      </c>
      <c r="BD37" s="1150">
        <f t="shared" si="16"/>
        <v>37492</v>
      </c>
      <c r="BE37" s="1150">
        <f t="shared" si="17"/>
        <v>0</v>
      </c>
      <c r="BF37" s="1150">
        <v>118</v>
      </c>
      <c r="BG37" s="1150">
        <v>86.26</v>
      </c>
      <c r="BH37" s="1150">
        <v>94.4</v>
      </c>
      <c r="BI37" s="1150">
        <v>0.89139999999999997</v>
      </c>
      <c r="BJ37" s="1149">
        <f t="shared" si="37"/>
        <v>0.13603047274563423</v>
      </c>
      <c r="BK37" s="1150">
        <v>7782</v>
      </c>
      <c r="BL37" s="1150">
        <f t="shared" si="19"/>
        <v>34325</v>
      </c>
      <c r="BM37" s="1150">
        <f t="shared" si="20"/>
        <v>0</v>
      </c>
      <c r="BN37" s="1150">
        <v>118</v>
      </c>
      <c r="BO37" s="1150">
        <v>85.12</v>
      </c>
      <c r="BP37" s="1150">
        <v>94.4</v>
      </c>
      <c r="BQ37" s="1150">
        <v>0.79879999999999995</v>
      </c>
      <c r="BR37" s="1149">
        <f t="shared" si="41"/>
        <v>0.16709026049517048</v>
      </c>
      <c r="BS37" s="1150">
        <v>8180</v>
      </c>
      <c r="BT37" s="1150">
        <f t="shared" si="22"/>
        <v>29373</v>
      </c>
      <c r="BU37" s="1150">
        <f t="shared" si="23"/>
        <v>0</v>
      </c>
      <c r="BV37" s="1150">
        <v>118</v>
      </c>
      <c r="BW37" s="1150">
        <v>86.12</v>
      </c>
      <c r="BX37" s="1150">
        <v>94.4</v>
      </c>
      <c r="BY37" s="1150">
        <v>0.83199999999999996</v>
      </c>
      <c r="BZ37" s="1149">
        <f t="shared" si="24"/>
        <v>0.16316203763997914</v>
      </c>
      <c r="CA37" s="1150">
        <v>8698</v>
      </c>
      <c r="CB37" s="1150">
        <f t="shared" si="25"/>
        <v>31985</v>
      </c>
      <c r="CC37" s="1150">
        <f t="shared" si="26"/>
        <v>0</v>
      </c>
      <c r="CD37" s="1150">
        <v>118</v>
      </c>
      <c r="CE37" s="1150">
        <v>87.56</v>
      </c>
      <c r="CF37" s="1150">
        <v>94.4</v>
      </c>
      <c r="CG37" s="1150">
        <v>0.92959999999999998</v>
      </c>
      <c r="CH37" s="1149">
        <f t="shared" si="38"/>
        <v>0.17794376661194233</v>
      </c>
      <c r="CI37" s="1150">
        <v>10776</v>
      </c>
      <c r="CJ37" s="1150">
        <f t="shared" si="28"/>
        <v>36335</v>
      </c>
      <c r="CK37" s="1150">
        <f t="shared" si="29"/>
        <v>0</v>
      </c>
      <c r="CL37" s="1150">
        <v>118</v>
      </c>
      <c r="CM37" s="1150">
        <v>82.26</v>
      </c>
      <c r="CN37" s="1150">
        <v>94.4</v>
      </c>
      <c r="CO37" s="1150">
        <v>0.96109999999999995</v>
      </c>
      <c r="CP37" s="1149">
        <f t="shared" si="39"/>
        <v>0.16379193872752379</v>
      </c>
      <c r="CQ37" s="1150">
        <v>8702</v>
      </c>
      <c r="CR37" s="1150">
        <f t="shared" si="31"/>
        <v>31877</v>
      </c>
      <c r="CS37" s="1150">
        <f t="shared" si="32"/>
        <v>0</v>
      </c>
      <c r="CT37" s="1150">
        <v>118</v>
      </c>
      <c r="CU37" s="1150">
        <v>76.94</v>
      </c>
      <c r="CV37" s="1150">
        <v>94.4</v>
      </c>
      <c r="CW37" s="1150">
        <v>0.99580000000000002</v>
      </c>
      <c r="CX37" s="1149">
        <f t="shared" si="40"/>
        <v>0.14272948555714274</v>
      </c>
      <c r="CY37" s="1150">
        <v>8136</v>
      </c>
      <c r="CZ37" s="1150">
        <f t="shared" si="34"/>
        <v>34202</v>
      </c>
      <c r="DA37" s="1150">
        <f t="shared" si="35"/>
        <v>0</v>
      </c>
    </row>
    <row r="38" spans="1:105">
      <c r="A38" s="955">
        <v>1260</v>
      </c>
      <c r="B38" s="955">
        <v>2</v>
      </c>
      <c r="C38" s="1150">
        <v>32</v>
      </c>
      <c r="D38" s="1150" t="s">
        <v>2428</v>
      </c>
      <c r="E38" s="1150" t="s">
        <v>1069</v>
      </c>
      <c r="F38" s="1150" t="s">
        <v>1623</v>
      </c>
      <c r="G38" s="1150" t="s">
        <v>1036</v>
      </c>
      <c r="H38" s="1150" t="s">
        <v>4481</v>
      </c>
      <c r="I38" s="1150">
        <v>118</v>
      </c>
      <c r="J38" s="1150">
        <v>118</v>
      </c>
      <c r="K38" s="1150">
        <v>9.6</v>
      </c>
      <c r="L38" s="1150">
        <v>11.1</v>
      </c>
      <c r="M38" s="1150">
        <v>0.99880000000000002</v>
      </c>
      <c r="N38" s="1149">
        <f t="shared" si="0"/>
        <v>0.63487643505539992</v>
      </c>
      <c r="O38" s="1150">
        <v>4383</v>
      </c>
      <c r="P38" s="1150">
        <f t="shared" si="1"/>
        <v>4142</v>
      </c>
      <c r="Q38" s="1150">
        <f t="shared" si="2"/>
        <v>241</v>
      </c>
      <c r="R38" s="1150">
        <v>118</v>
      </c>
      <c r="S38" s="1150">
        <v>12.8</v>
      </c>
      <c r="T38" s="1150">
        <v>14.3</v>
      </c>
      <c r="U38" s="1150">
        <v>0.99739999999999995</v>
      </c>
      <c r="V38" s="1149">
        <f t="shared" si="3"/>
        <v>0.43407129369694541</v>
      </c>
      <c r="W38" s="1150">
        <v>4123</v>
      </c>
      <c r="X38" s="1150">
        <f t="shared" si="4"/>
        <v>5699</v>
      </c>
      <c r="Y38" s="1150">
        <f t="shared" si="5"/>
        <v>0</v>
      </c>
      <c r="Z38" s="1150">
        <v>118</v>
      </c>
      <c r="AA38" s="1150">
        <v>11.2</v>
      </c>
      <c r="AB38" s="1150">
        <v>94.4</v>
      </c>
      <c r="AC38" s="1150">
        <v>0.99860000000000004</v>
      </c>
      <c r="AD38" s="1149">
        <f t="shared" si="6"/>
        <v>0.43016572407720022</v>
      </c>
      <c r="AE38" s="1150">
        <v>3464</v>
      </c>
      <c r="AF38" s="1150">
        <f t="shared" si="7"/>
        <v>4832</v>
      </c>
      <c r="AG38" s="1150">
        <f t="shared" si="8"/>
        <v>0</v>
      </c>
      <c r="AH38" s="1150">
        <v>118</v>
      </c>
      <c r="AI38" s="1150">
        <v>10.8</v>
      </c>
      <c r="AJ38" s="1150">
        <v>94.4</v>
      </c>
      <c r="AK38" s="1150">
        <v>0.99750000000000005</v>
      </c>
      <c r="AL38" s="1149">
        <f t="shared" si="9"/>
        <v>0.47410441675674642</v>
      </c>
      <c r="AM38" s="1150">
        <v>3800</v>
      </c>
      <c r="AN38" s="1150">
        <f t="shared" si="10"/>
        <v>4809</v>
      </c>
      <c r="AO38" s="1150">
        <f t="shared" si="11"/>
        <v>0</v>
      </c>
      <c r="AP38" s="1150">
        <v>118</v>
      </c>
      <c r="AQ38" s="1150">
        <v>10.8</v>
      </c>
      <c r="AR38" s="1150">
        <v>94.4</v>
      </c>
      <c r="AS38" s="1150">
        <v>0.99750000000000005</v>
      </c>
      <c r="AT38" s="1149">
        <f t="shared" si="36"/>
        <v>0.47160913035276353</v>
      </c>
      <c r="AU38" s="1150">
        <v>3780</v>
      </c>
      <c r="AV38" s="1150">
        <f t="shared" si="13"/>
        <v>4809</v>
      </c>
      <c r="AW38" s="1150">
        <f t="shared" si="14"/>
        <v>0</v>
      </c>
      <c r="AX38" s="1150">
        <v>118</v>
      </c>
      <c r="AY38" s="1150">
        <v>11.2</v>
      </c>
      <c r="AZ38" s="1150">
        <v>94.4</v>
      </c>
      <c r="BA38" s="1150">
        <v>0.999</v>
      </c>
      <c r="BB38" s="1149">
        <f t="shared" si="15"/>
        <v>0.54320193209082113</v>
      </c>
      <c r="BC38" s="1150">
        <v>4376</v>
      </c>
      <c r="BD38" s="1150">
        <f t="shared" si="16"/>
        <v>4834</v>
      </c>
      <c r="BE38" s="1150">
        <f t="shared" si="17"/>
        <v>0</v>
      </c>
      <c r="BF38" s="1150">
        <v>118</v>
      </c>
      <c r="BG38" s="1150">
        <v>10</v>
      </c>
      <c r="BH38" s="1150">
        <v>94.4</v>
      </c>
      <c r="BI38" s="1150">
        <v>0.998</v>
      </c>
      <c r="BJ38" s="1149">
        <f t="shared" si="37"/>
        <v>0.34908526730881118</v>
      </c>
      <c r="BK38" s="1150">
        <v>2592</v>
      </c>
      <c r="BL38" s="1150">
        <f t="shared" si="19"/>
        <v>4455</v>
      </c>
      <c r="BM38" s="1150">
        <f t="shared" si="20"/>
        <v>0</v>
      </c>
      <c r="BN38" s="1150">
        <v>118</v>
      </c>
      <c r="BO38" s="1150">
        <v>11.2</v>
      </c>
      <c r="BP38" s="1150">
        <v>94.4</v>
      </c>
      <c r="BQ38" s="1150">
        <v>0.99529999999999996</v>
      </c>
      <c r="BR38" s="1149">
        <f t="shared" si="41"/>
        <v>0.38324968622366401</v>
      </c>
      <c r="BS38" s="1150">
        <v>3076</v>
      </c>
      <c r="BT38" s="1150">
        <f t="shared" si="22"/>
        <v>4816</v>
      </c>
      <c r="BU38" s="1150">
        <f t="shared" si="23"/>
        <v>0</v>
      </c>
      <c r="BV38" s="1150">
        <v>118</v>
      </c>
      <c r="BW38" s="1150">
        <v>8.8000000000000007</v>
      </c>
      <c r="BX38" s="1150">
        <v>94.4</v>
      </c>
      <c r="BY38" s="1150">
        <v>0.99670000000000003</v>
      </c>
      <c r="BZ38" s="1149">
        <f t="shared" si="24"/>
        <v>0.45175962396338015</v>
      </c>
      <c r="CA38" s="1150">
        <v>2948</v>
      </c>
      <c r="CB38" s="1150">
        <f t="shared" si="25"/>
        <v>3915</v>
      </c>
      <c r="CC38" s="1150">
        <f t="shared" si="26"/>
        <v>0</v>
      </c>
      <c r="CD38" s="1150">
        <v>118</v>
      </c>
      <c r="CE38" s="1150">
        <v>9.6</v>
      </c>
      <c r="CF38" s="1150">
        <v>94.4</v>
      </c>
      <c r="CG38" s="1150">
        <v>0.99829999999999997</v>
      </c>
      <c r="CH38" s="1149">
        <f t="shared" si="38"/>
        <v>0.41457125859480837</v>
      </c>
      <c r="CI38" s="1150">
        <v>2956</v>
      </c>
      <c r="CJ38" s="1150">
        <f t="shared" si="28"/>
        <v>4278</v>
      </c>
      <c r="CK38" s="1150">
        <f t="shared" si="29"/>
        <v>0</v>
      </c>
      <c r="CL38" s="1150">
        <v>118</v>
      </c>
      <c r="CM38" s="1150">
        <v>8.8000000000000007</v>
      </c>
      <c r="CN38" s="1150">
        <v>94.4</v>
      </c>
      <c r="CO38" s="1150">
        <v>0.99690000000000001</v>
      </c>
      <c r="CP38" s="1149">
        <f t="shared" si="39"/>
        <v>0.52380995805612107</v>
      </c>
      <c r="CQ38" s="1150">
        <v>3088</v>
      </c>
      <c r="CR38" s="1150">
        <f t="shared" si="31"/>
        <v>3537</v>
      </c>
      <c r="CS38" s="1150">
        <f t="shared" si="32"/>
        <v>0</v>
      </c>
      <c r="CT38" s="1150">
        <v>118</v>
      </c>
      <c r="CU38" s="1150">
        <v>10</v>
      </c>
      <c r="CV38" s="1150">
        <v>94.4</v>
      </c>
      <c r="CW38" s="1150">
        <v>0.997</v>
      </c>
      <c r="CX38" s="1149">
        <f t="shared" si="40"/>
        <v>0.43194098424305172</v>
      </c>
      <c r="CY38" s="1150">
        <v>3204</v>
      </c>
      <c r="CZ38" s="1150">
        <f t="shared" si="34"/>
        <v>4451</v>
      </c>
      <c r="DA38" s="1150">
        <f t="shared" si="35"/>
        <v>0</v>
      </c>
    </row>
    <row r="39" spans="1:105">
      <c r="A39" s="955">
        <v>6210</v>
      </c>
      <c r="B39" s="955">
        <v>54</v>
      </c>
      <c r="C39" s="1150">
        <v>33</v>
      </c>
      <c r="D39" s="1150" t="s">
        <v>3359</v>
      </c>
      <c r="E39" s="1150" t="s">
        <v>3358</v>
      </c>
      <c r="F39" s="1150" t="s">
        <v>1623</v>
      </c>
      <c r="G39" s="1150" t="s">
        <v>1036</v>
      </c>
      <c r="H39" s="1150" t="s">
        <v>4481</v>
      </c>
      <c r="I39" s="1150">
        <v>118</v>
      </c>
      <c r="J39" s="1150">
        <v>118</v>
      </c>
      <c r="K39" s="1150">
        <v>52</v>
      </c>
      <c r="L39" s="1150">
        <v>52</v>
      </c>
      <c r="M39" s="1150">
        <v>0.96009999999999995</v>
      </c>
      <c r="N39" s="1149">
        <f t="shared" si="0"/>
        <v>0.72330428543323033</v>
      </c>
      <c r="O39" s="1150">
        <v>26000</v>
      </c>
      <c r="P39" s="1150">
        <f t="shared" si="1"/>
        <v>21568</v>
      </c>
      <c r="Q39" s="1150">
        <f t="shared" ref="Q39:Q70" si="42">+MAX((O39-P39),0)</f>
        <v>4432</v>
      </c>
      <c r="R39" s="1150">
        <v>118</v>
      </c>
      <c r="S39" s="1150">
        <v>108</v>
      </c>
      <c r="T39" s="1150">
        <v>56</v>
      </c>
      <c r="U39" s="1150">
        <v>0.96009999999999995</v>
      </c>
      <c r="V39" s="1149">
        <f t="shared" si="3"/>
        <v>0.29943241923848785</v>
      </c>
      <c r="W39" s="1150">
        <v>23100</v>
      </c>
      <c r="X39" s="1150">
        <f t="shared" si="4"/>
        <v>46288</v>
      </c>
      <c r="Y39" s="1150">
        <f t="shared" si="5"/>
        <v>0</v>
      </c>
      <c r="Z39" s="1150">
        <v>118</v>
      </c>
      <c r="AA39" s="1150">
        <v>50</v>
      </c>
      <c r="AB39" s="1150">
        <v>94.4</v>
      </c>
      <c r="AC39" s="1150">
        <v>0.9657</v>
      </c>
      <c r="AD39" s="1149">
        <f t="shared" si="6"/>
        <v>0.63109086097591849</v>
      </c>
      <c r="AE39" s="1150">
        <v>21940</v>
      </c>
      <c r="AF39" s="1150">
        <f t="shared" si="7"/>
        <v>20859</v>
      </c>
      <c r="AG39" s="1150">
        <f t="shared" si="8"/>
        <v>1081</v>
      </c>
      <c r="AH39" s="1150">
        <v>118</v>
      </c>
      <c r="AI39" s="1150">
        <v>56</v>
      </c>
      <c r="AJ39" s="1150">
        <v>94.4</v>
      </c>
      <c r="AK39" s="1150">
        <v>0.95520000000000005</v>
      </c>
      <c r="AL39" s="1149">
        <f t="shared" si="9"/>
        <v>0.64275470414026092</v>
      </c>
      <c r="AM39" s="1150">
        <v>25580</v>
      </c>
      <c r="AN39" s="1150">
        <f t="shared" si="10"/>
        <v>23878</v>
      </c>
      <c r="AO39" s="1150">
        <f t="shared" si="11"/>
        <v>1702</v>
      </c>
      <c r="AP39" s="1150">
        <v>118</v>
      </c>
      <c r="AQ39" s="1150">
        <v>50</v>
      </c>
      <c r="AR39" s="1150">
        <v>94.4</v>
      </c>
      <c r="AS39" s="1150">
        <v>0.96319999999999995</v>
      </c>
      <c r="AT39" s="1149">
        <f t="shared" si="36"/>
        <v>0.65697227878398168</v>
      </c>
      <c r="AU39" s="1150">
        <v>23540</v>
      </c>
      <c r="AV39" s="1150">
        <f t="shared" si="13"/>
        <v>21499</v>
      </c>
      <c r="AW39" s="1150">
        <f t="shared" si="14"/>
        <v>2041</v>
      </c>
      <c r="AX39" s="1150">
        <v>118</v>
      </c>
      <c r="AY39" s="1150">
        <v>54</v>
      </c>
      <c r="AZ39" s="1150">
        <v>94.4</v>
      </c>
      <c r="BA39" s="1150">
        <v>0.95820000000000005</v>
      </c>
      <c r="BB39" s="1149">
        <f t="shared" ref="BB39:BB59" si="43">(BC39/(24*AY39*30*BA39))</f>
        <v>0.66407521647671008</v>
      </c>
      <c r="BC39" s="1150">
        <v>24740</v>
      </c>
      <c r="BD39" s="1150">
        <f t="shared" si="16"/>
        <v>22353</v>
      </c>
      <c r="BE39" s="1150">
        <f t="shared" si="17"/>
        <v>2387</v>
      </c>
      <c r="BF39" s="1150">
        <v>118</v>
      </c>
      <c r="BG39" s="1150">
        <v>53.6</v>
      </c>
      <c r="BH39" s="1150">
        <v>94.4</v>
      </c>
      <c r="BI39" s="1150">
        <v>0.96279999999999999</v>
      </c>
      <c r="BJ39" s="1149">
        <f t="shared" si="37"/>
        <v>0.69972792069778289</v>
      </c>
      <c r="BK39" s="1150">
        <v>26866</v>
      </c>
      <c r="BL39" s="1150">
        <f t="shared" si="19"/>
        <v>23037</v>
      </c>
      <c r="BM39" s="1150">
        <f t="shared" si="20"/>
        <v>3829</v>
      </c>
      <c r="BN39" s="1150">
        <v>118</v>
      </c>
      <c r="BO39" s="1150">
        <v>48.2</v>
      </c>
      <c r="BP39" s="1150">
        <v>94.4</v>
      </c>
      <c r="BQ39" s="1150">
        <v>0.96299999999999997</v>
      </c>
      <c r="BR39" s="1149">
        <f t="shared" si="41"/>
        <v>0.73189811882434774</v>
      </c>
      <c r="BS39" s="1150">
        <v>24460</v>
      </c>
      <c r="BT39" s="1150">
        <f t="shared" si="22"/>
        <v>20052</v>
      </c>
      <c r="BU39" s="1150">
        <f t="shared" si="23"/>
        <v>4408</v>
      </c>
      <c r="BV39" s="1150">
        <v>118</v>
      </c>
      <c r="BW39" s="1150">
        <v>56.6</v>
      </c>
      <c r="BX39" s="1150">
        <v>94.4</v>
      </c>
      <c r="BY39" s="1150">
        <v>0.96130000000000004</v>
      </c>
      <c r="BZ39" s="1149">
        <f t="shared" si="24"/>
        <v>0.55962432959752295</v>
      </c>
      <c r="CA39" s="1150">
        <v>22654</v>
      </c>
      <c r="CB39" s="1150">
        <f t="shared" si="25"/>
        <v>24288</v>
      </c>
      <c r="CC39" s="1150">
        <f t="shared" si="26"/>
        <v>0</v>
      </c>
      <c r="CD39" s="1150">
        <v>118</v>
      </c>
      <c r="CE39" s="1150">
        <v>49.2</v>
      </c>
      <c r="CF39" s="1150">
        <v>94.4</v>
      </c>
      <c r="CG39" s="1150">
        <v>0.95930000000000004</v>
      </c>
      <c r="CH39" s="1149">
        <f t="shared" si="38"/>
        <v>0.70414383641319456</v>
      </c>
      <c r="CI39" s="1150">
        <v>24726</v>
      </c>
      <c r="CJ39" s="1150">
        <f t="shared" si="28"/>
        <v>21069</v>
      </c>
      <c r="CK39" s="1150">
        <f t="shared" si="29"/>
        <v>3657</v>
      </c>
      <c r="CL39" s="1150">
        <v>118</v>
      </c>
      <c r="CM39" s="1150">
        <v>52.2</v>
      </c>
      <c r="CN39" s="1150">
        <v>94.4</v>
      </c>
      <c r="CO39" s="1150">
        <v>0.95669999999999999</v>
      </c>
      <c r="CP39" s="1149">
        <f t="shared" si="39"/>
        <v>0.65006917765862837</v>
      </c>
      <c r="CQ39" s="1150">
        <v>21816</v>
      </c>
      <c r="CR39" s="1150">
        <f t="shared" si="31"/>
        <v>20136</v>
      </c>
      <c r="CS39" s="1150">
        <f t="shared" si="32"/>
        <v>1680</v>
      </c>
      <c r="CT39" s="1150">
        <v>118</v>
      </c>
      <c r="CU39" s="1150">
        <v>56.8</v>
      </c>
      <c r="CV39" s="1150">
        <v>94.4</v>
      </c>
      <c r="CW39" s="1150">
        <v>0.95069999999999999</v>
      </c>
      <c r="CX39" s="1149">
        <f t="shared" si="40"/>
        <v>0.67655119486711857</v>
      </c>
      <c r="CY39" s="1150">
        <v>27181</v>
      </c>
      <c r="CZ39" s="1150">
        <f t="shared" si="34"/>
        <v>24105</v>
      </c>
      <c r="DA39" s="1150">
        <f t="shared" si="35"/>
        <v>3076</v>
      </c>
    </row>
    <row r="40" spans="1:105">
      <c r="A40" s="955">
        <v>6220</v>
      </c>
      <c r="B40" s="955">
        <v>152</v>
      </c>
      <c r="C40" s="1150">
        <v>34</v>
      </c>
      <c r="D40" s="1150" t="s">
        <v>2429</v>
      </c>
      <c r="E40" s="1150" t="s">
        <v>980</v>
      </c>
      <c r="F40" s="1150" t="s">
        <v>1625</v>
      </c>
      <c r="G40" s="1150" t="s">
        <v>1036</v>
      </c>
      <c r="H40" s="1150" t="s">
        <v>4481</v>
      </c>
      <c r="I40" s="1150">
        <v>118</v>
      </c>
      <c r="J40" s="1150">
        <v>118</v>
      </c>
      <c r="K40" s="1150">
        <v>64.240000000000009</v>
      </c>
      <c r="L40" s="1150">
        <v>48.24</v>
      </c>
      <c r="M40" s="1150">
        <v>0.41589999999999999</v>
      </c>
      <c r="N40" s="1149">
        <f t="shared" si="0"/>
        <v>0.25867438344752763</v>
      </c>
      <c r="O40" s="1150">
        <v>4976</v>
      </c>
      <c r="P40" s="1150">
        <f t="shared" si="1"/>
        <v>11542</v>
      </c>
      <c r="Q40" s="1150">
        <f t="shared" si="42"/>
        <v>0</v>
      </c>
      <c r="R40" s="1150">
        <v>118</v>
      </c>
      <c r="S40" s="1150">
        <v>53.68</v>
      </c>
      <c r="T40" s="1150">
        <v>53.68</v>
      </c>
      <c r="U40" s="1150">
        <v>0.59560000000000002</v>
      </c>
      <c r="V40" s="1149">
        <f t="shared" si="3"/>
        <v>0.29041042147379154</v>
      </c>
      <c r="W40" s="1150">
        <v>6908</v>
      </c>
      <c r="X40" s="1150">
        <f t="shared" si="4"/>
        <v>14272</v>
      </c>
      <c r="Y40" s="1150">
        <f t="shared" si="5"/>
        <v>0</v>
      </c>
      <c r="Z40" s="1150">
        <v>118</v>
      </c>
      <c r="AA40" s="1150">
        <v>52.56</v>
      </c>
      <c r="AB40" s="1150">
        <v>94.4</v>
      </c>
      <c r="AC40" s="1150">
        <v>0.61670000000000003</v>
      </c>
      <c r="AD40" s="1149">
        <f t="shared" si="6"/>
        <v>0.28365875213842701</v>
      </c>
      <c r="AE40" s="1150">
        <v>6620</v>
      </c>
      <c r="AF40" s="1150">
        <f t="shared" si="7"/>
        <v>14003</v>
      </c>
      <c r="AG40" s="1150">
        <f t="shared" si="8"/>
        <v>0</v>
      </c>
      <c r="AH40" s="1150">
        <v>118</v>
      </c>
      <c r="AI40" s="1150">
        <v>47.74</v>
      </c>
      <c r="AJ40" s="1150">
        <v>94.4</v>
      </c>
      <c r="AK40" s="1150">
        <v>0.50490000000000002</v>
      </c>
      <c r="AL40" s="1149">
        <f t="shared" si="9"/>
        <v>0.22784402357819086</v>
      </c>
      <c r="AM40" s="1150">
        <v>4086</v>
      </c>
      <c r="AN40" s="1150">
        <f t="shared" si="10"/>
        <v>10760</v>
      </c>
      <c r="AO40" s="1150">
        <f t="shared" si="11"/>
        <v>0</v>
      </c>
      <c r="AP40" s="1150">
        <v>118</v>
      </c>
      <c r="AQ40" s="1150">
        <v>50.32</v>
      </c>
      <c r="AR40" s="1150">
        <v>94.4</v>
      </c>
      <c r="AS40" s="1150">
        <v>0.53159999999999996</v>
      </c>
      <c r="AT40" s="1149">
        <f t="shared" si="36"/>
        <v>0.22007746263617695</v>
      </c>
      <c r="AU40" s="1150">
        <v>4380</v>
      </c>
      <c r="AV40" s="1150">
        <f t="shared" si="13"/>
        <v>11941</v>
      </c>
      <c r="AW40" s="1150">
        <f t="shared" si="14"/>
        <v>0</v>
      </c>
      <c r="AX40" s="1150">
        <v>118</v>
      </c>
      <c r="AY40" s="1150">
        <v>48.44</v>
      </c>
      <c r="AZ40" s="1150">
        <v>94.4</v>
      </c>
      <c r="BA40" s="1150">
        <v>0.5806</v>
      </c>
      <c r="BB40" s="1149">
        <f t="shared" si="43"/>
        <v>0.26864900555461846</v>
      </c>
      <c r="BC40" s="1150">
        <v>5440</v>
      </c>
      <c r="BD40" s="1150">
        <f t="shared" si="16"/>
        <v>12150</v>
      </c>
      <c r="BE40" s="1150">
        <f t="shared" si="17"/>
        <v>0</v>
      </c>
      <c r="BF40" s="1150">
        <v>118</v>
      </c>
      <c r="BG40" s="1150">
        <v>47.94</v>
      </c>
      <c r="BH40" s="1150">
        <v>94.4</v>
      </c>
      <c r="BI40" s="1150">
        <v>0.52780000000000005</v>
      </c>
      <c r="BJ40" s="1149">
        <f t="shared" si="37"/>
        <v>0.25083355400311658</v>
      </c>
      <c r="BK40" s="1150">
        <v>4722</v>
      </c>
      <c r="BL40" s="1150">
        <f t="shared" si="19"/>
        <v>11295</v>
      </c>
      <c r="BM40" s="1150">
        <f t="shared" si="20"/>
        <v>0</v>
      </c>
      <c r="BN40" s="1150">
        <v>118</v>
      </c>
      <c r="BO40" s="1150">
        <v>57.94</v>
      </c>
      <c r="BP40" s="1150">
        <v>94.4</v>
      </c>
      <c r="BQ40" s="1150">
        <v>0.42699999999999999</v>
      </c>
      <c r="BR40" s="1149">
        <f t="shared" si="41"/>
        <v>0.17605047115507347</v>
      </c>
      <c r="BS40" s="1150">
        <v>3136</v>
      </c>
      <c r="BT40" s="1150">
        <f t="shared" si="22"/>
        <v>10688</v>
      </c>
      <c r="BU40" s="1150">
        <f t="shared" si="23"/>
        <v>0</v>
      </c>
      <c r="BV40" s="1150">
        <v>118</v>
      </c>
      <c r="BW40" s="1150">
        <v>58.5</v>
      </c>
      <c r="BX40" s="1150">
        <v>94.4</v>
      </c>
      <c r="BY40" s="1150">
        <v>0.41810000000000003</v>
      </c>
      <c r="BZ40" s="1149">
        <f t="shared" si="24"/>
        <v>0.15167014881545282</v>
      </c>
      <c r="CA40" s="1150">
        <v>2760</v>
      </c>
      <c r="CB40" s="1150">
        <f t="shared" si="25"/>
        <v>10918</v>
      </c>
      <c r="CC40" s="1150">
        <f t="shared" si="26"/>
        <v>0</v>
      </c>
      <c r="CD40" s="1150">
        <v>118</v>
      </c>
      <c r="CE40" s="1150">
        <v>14.88</v>
      </c>
      <c r="CF40" s="1150">
        <v>94.4</v>
      </c>
      <c r="CG40" s="1150">
        <v>0.44469999999999998</v>
      </c>
      <c r="CH40" s="1149">
        <f t="shared" si="38"/>
        <v>0.61870966857948462</v>
      </c>
      <c r="CI40" s="1150">
        <v>3046</v>
      </c>
      <c r="CJ40" s="1150">
        <f t="shared" si="28"/>
        <v>2954</v>
      </c>
      <c r="CK40" s="1150">
        <f t="shared" si="29"/>
        <v>92</v>
      </c>
      <c r="CL40" s="1150">
        <v>118</v>
      </c>
      <c r="CM40" s="1150">
        <v>14.74</v>
      </c>
      <c r="CN40" s="1150">
        <v>94.4</v>
      </c>
      <c r="CO40" s="1150">
        <v>0.44109999999999999</v>
      </c>
      <c r="CP40" s="1149">
        <f t="shared" si="39"/>
        <v>0.63901580462958574</v>
      </c>
      <c r="CQ40" s="1150">
        <v>2792</v>
      </c>
      <c r="CR40" s="1150">
        <f t="shared" si="31"/>
        <v>2622</v>
      </c>
      <c r="CS40" s="1150">
        <f t="shared" si="32"/>
        <v>170</v>
      </c>
      <c r="CT40" s="1150">
        <v>118</v>
      </c>
      <c r="CU40" s="1150">
        <v>24.24</v>
      </c>
      <c r="CV40" s="1150">
        <v>24.24</v>
      </c>
      <c r="CW40" s="1150">
        <v>0</v>
      </c>
      <c r="CX40" s="1149">
        <v>0</v>
      </c>
      <c r="CY40" s="1150">
        <v>0</v>
      </c>
      <c r="CZ40" s="1150">
        <f t="shared" si="34"/>
        <v>0</v>
      </c>
      <c r="DA40" s="1150">
        <f t="shared" si="35"/>
        <v>0</v>
      </c>
    </row>
    <row r="41" spans="1:105">
      <c r="A41" s="955">
        <v>1250</v>
      </c>
      <c r="B41" s="955">
        <v>22</v>
      </c>
      <c r="C41" s="1150">
        <v>35</v>
      </c>
      <c r="D41" s="1150" t="s">
        <v>2430</v>
      </c>
      <c r="E41" s="1150" t="s">
        <v>994</v>
      </c>
      <c r="F41" s="1150" t="s">
        <v>1625</v>
      </c>
      <c r="G41" s="1150" t="s">
        <v>1622</v>
      </c>
      <c r="H41" s="1150" t="s">
        <v>4479</v>
      </c>
      <c r="I41" s="1150">
        <v>118.5</v>
      </c>
      <c r="J41" s="1150">
        <v>118.5</v>
      </c>
      <c r="K41" s="1150"/>
      <c r="L41" s="1150"/>
      <c r="M41" s="1150"/>
      <c r="N41" s="1149">
        <v>0</v>
      </c>
      <c r="O41" s="1150"/>
      <c r="P41" s="1150"/>
      <c r="Q41" s="1150">
        <f t="shared" si="42"/>
        <v>0</v>
      </c>
      <c r="R41" s="1150">
        <v>118.5</v>
      </c>
      <c r="S41" s="1150"/>
      <c r="T41" s="1150"/>
      <c r="U41" s="1150"/>
      <c r="V41" s="1149">
        <v>0</v>
      </c>
      <c r="W41" s="1150"/>
      <c r="X41" s="1150">
        <f t="shared" si="4"/>
        <v>0</v>
      </c>
      <c r="Y41" s="1150"/>
      <c r="Z41" s="1150">
        <v>118.5</v>
      </c>
      <c r="AA41" s="1150">
        <v>0</v>
      </c>
      <c r="AB41" s="1150">
        <v>0</v>
      </c>
      <c r="AC41" s="1150">
        <v>0</v>
      </c>
      <c r="AD41" s="1149">
        <v>0</v>
      </c>
      <c r="AE41" s="1150">
        <v>0</v>
      </c>
      <c r="AF41" s="1150">
        <f t="shared" si="7"/>
        <v>0</v>
      </c>
      <c r="AG41" s="1150">
        <f t="shared" si="8"/>
        <v>0</v>
      </c>
      <c r="AH41" s="1150">
        <v>118.5</v>
      </c>
      <c r="AI41" s="1150">
        <v>0</v>
      </c>
      <c r="AJ41" s="1150">
        <v>24.46</v>
      </c>
      <c r="AK41" s="1150">
        <v>0</v>
      </c>
      <c r="AL41" s="1149">
        <v>0</v>
      </c>
      <c r="AM41" s="1150">
        <v>0</v>
      </c>
      <c r="AN41" s="1150">
        <f t="shared" si="10"/>
        <v>0</v>
      </c>
      <c r="AO41" s="1150">
        <f t="shared" si="11"/>
        <v>0</v>
      </c>
      <c r="AP41" s="1150">
        <v>118.5</v>
      </c>
      <c r="AQ41" s="1150">
        <v>0</v>
      </c>
      <c r="AR41" s="1150">
        <v>94.8</v>
      </c>
      <c r="AS41" s="1150">
        <v>0</v>
      </c>
      <c r="AT41" s="1149">
        <v>0</v>
      </c>
      <c r="AU41" s="1150">
        <v>0</v>
      </c>
      <c r="AV41" s="1150">
        <f t="shared" si="13"/>
        <v>0</v>
      </c>
      <c r="AW41" s="1150">
        <f t="shared" si="14"/>
        <v>0</v>
      </c>
      <c r="AX41" s="1150">
        <v>118.5</v>
      </c>
      <c r="AY41" s="1150">
        <v>9</v>
      </c>
      <c r="AZ41" s="1150">
        <v>94.8</v>
      </c>
      <c r="BA41" s="1150">
        <v>0.97</v>
      </c>
      <c r="BB41" s="1149">
        <f t="shared" si="43"/>
        <v>2.9591447117220317E-2</v>
      </c>
      <c r="BC41" s="1150">
        <v>186</v>
      </c>
      <c r="BD41" s="1150">
        <f t="shared" si="16"/>
        <v>3771</v>
      </c>
      <c r="BE41" s="1150">
        <f t="shared" si="17"/>
        <v>0</v>
      </c>
      <c r="BF41" s="1150">
        <v>118.5</v>
      </c>
      <c r="BG41" s="1150">
        <v>5</v>
      </c>
      <c r="BH41" s="1150">
        <v>94.8</v>
      </c>
      <c r="BI41" s="1150">
        <v>1</v>
      </c>
      <c r="BJ41" s="1149">
        <f t="shared" si="37"/>
        <v>3.0645161290322579E-2</v>
      </c>
      <c r="BK41" s="1150">
        <v>114</v>
      </c>
      <c r="BL41" s="1150">
        <f t="shared" si="19"/>
        <v>2232</v>
      </c>
      <c r="BM41" s="1150">
        <f t="shared" si="20"/>
        <v>0</v>
      </c>
      <c r="BN41" s="1150">
        <v>118.5</v>
      </c>
      <c r="BO41" s="1150">
        <v>3</v>
      </c>
      <c r="BP41" s="1150">
        <v>94.8</v>
      </c>
      <c r="BQ41" s="1150">
        <v>1</v>
      </c>
      <c r="BR41" s="1149">
        <f t="shared" si="41"/>
        <v>5.8333333333333334E-2</v>
      </c>
      <c r="BS41" s="1150">
        <v>126</v>
      </c>
      <c r="BT41" s="1150">
        <f t="shared" si="22"/>
        <v>1296</v>
      </c>
      <c r="BU41" s="1150">
        <f t="shared" si="23"/>
        <v>0</v>
      </c>
      <c r="BV41" s="1150">
        <v>118.5</v>
      </c>
      <c r="BW41" s="1150">
        <v>0</v>
      </c>
      <c r="BX41" s="1150">
        <v>94.8</v>
      </c>
      <c r="BY41" s="1150">
        <v>0</v>
      </c>
      <c r="BZ41" s="1149">
        <v>0</v>
      </c>
      <c r="CA41" s="1150">
        <v>0</v>
      </c>
      <c r="CB41" s="1150">
        <f t="shared" si="25"/>
        <v>0</v>
      </c>
      <c r="CC41" s="1150">
        <f t="shared" si="26"/>
        <v>0</v>
      </c>
      <c r="CD41" s="1150">
        <v>118.5</v>
      </c>
      <c r="CE41" s="1150">
        <v>0</v>
      </c>
      <c r="CF41" s="1150">
        <v>94.8</v>
      </c>
      <c r="CG41" s="1150">
        <v>0</v>
      </c>
      <c r="CH41" s="1149">
        <v>0</v>
      </c>
      <c r="CI41" s="1150">
        <v>0</v>
      </c>
      <c r="CJ41" s="1150">
        <f t="shared" si="28"/>
        <v>0</v>
      </c>
      <c r="CK41" s="1150">
        <f t="shared" si="29"/>
        <v>0</v>
      </c>
      <c r="CL41" s="1150">
        <v>118.5</v>
      </c>
      <c r="CM41" s="1150">
        <v>0</v>
      </c>
      <c r="CN41" s="1150">
        <v>0</v>
      </c>
      <c r="CO41" s="1150">
        <v>0</v>
      </c>
      <c r="CP41" s="1149">
        <v>0</v>
      </c>
      <c r="CQ41" s="1150">
        <v>0</v>
      </c>
      <c r="CR41" s="1150">
        <f t="shared" si="31"/>
        <v>0</v>
      </c>
      <c r="CS41" s="1150">
        <f t="shared" si="32"/>
        <v>0</v>
      </c>
      <c r="CT41" s="1150">
        <v>118.5</v>
      </c>
      <c r="CU41" s="1150">
        <v>0</v>
      </c>
      <c r="CV41" s="1150">
        <v>0</v>
      </c>
      <c r="CW41" s="1150">
        <v>0</v>
      </c>
      <c r="CX41" s="1149">
        <v>0</v>
      </c>
      <c r="CY41" s="1150">
        <v>0</v>
      </c>
      <c r="CZ41" s="1150">
        <f t="shared" si="34"/>
        <v>0</v>
      </c>
      <c r="DA41" s="1150">
        <f t="shared" si="35"/>
        <v>0</v>
      </c>
    </row>
    <row r="42" spans="1:105">
      <c r="A42" s="955">
        <v>1210</v>
      </c>
      <c r="B42" s="955">
        <v>29</v>
      </c>
      <c r="C42" s="1150">
        <v>36</v>
      </c>
      <c r="D42" s="1150" t="s">
        <v>2431</v>
      </c>
      <c r="E42" s="1150" t="s">
        <v>2931</v>
      </c>
      <c r="F42" s="1150" t="s">
        <v>1623</v>
      </c>
      <c r="G42" s="1150" t="s">
        <v>1622</v>
      </c>
      <c r="H42" s="1150" t="s">
        <v>4481</v>
      </c>
      <c r="I42" s="1150">
        <v>119</v>
      </c>
      <c r="J42" s="1150">
        <v>119</v>
      </c>
      <c r="K42" s="1150">
        <v>136.4</v>
      </c>
      <c r="L42" s="1150">
        <v>136.4</v>
      </c>
      <c r="M42" s="1150">
        <v>0.99919999999999998</v>
      </c>
      <c r="N42" s="1149">
        <f t="shared" ref="N42:N59" si="44">(O42/(24*K42*30*M42))</f>
        <v>0.36435551177990283</v>
      </c>
      <c r="O42" s="1150">
        <v>35754</v>
      </c>
      <c r="P42" s="1150">
        <f t="shared" ref="P42:P59" si="45">+ROUND(24*30*K42*M42*0.6,0)</f>
        <v>58878</v>
      </c>
      <c r="Q42" s="1150">
        <f t="shared" si="42"/>
        <v>0</v>
      </c>
      <c r="R42" s="1150">
        <v>119</v>
      </c>
      <c r="S42" s="1150">
        <v>139.19999999999999</v>
      </c>
      <c r="T42" s="1150">
        <v>139.19999999999999</v>
      </c>
      <c r="U42" s="1150">
        <v>0.99890000000000001</v>
      </c>
      <c r="V42" s="1149">
        <f t="shared" ref="V42:V59" si="46">(W42/(24*S42*31*U42))</f>
        <v>0.47189545999054033</v>
      </c>
      <c r="W42" s="1150">
        <v>48818</v>
      </c>
      <c r="X42" s="1150">
        <f t="shared" si="4"/>
        <v>62071</v>
      </c>
      <c r="Y42" s="1150">
        <f t="shared" ref="Y42:Y59" si="47">+MAX((W42-X42),0)</f>
        <v>0</v>
      </c>
      <c r="Z42" s="1150">
        <v>119</v>
      </c>
      <c r="AA42" s="1150">
        <v>138</v>
      </c>
      <c r="AB42" s="1150">
        <v>138</v>
      </c>
      <c r="AC42" s="1150">
        <v>0.99909999999999999</v>
      </c>
      <c r="AD42" s="1149">
        <f t="shared" ref="AD42:AD59" si="48">(AE42/(24*AA42*30*AC42))</f>
        <v>0.40336222084578216</v>
      </c>
      <c r="AE42" s="1150">
        <v>40042</v>
      </c>
      <c r="AF42" s="1150">
        <f t="shared" si="7"/>
        <v>59562</v>
      </c>
      <c r="AG42" s="1150">
        <f t="shared" si="8"/>
        <v>0</v>
      </c>
      <c r="AH42" s="1150">
        <v>119</v>
      </c>
      <c r="AI42" s="1150">
        <v>138.4</v>
      </c>
      <c r="AJ42" s="1150">
        <v>138.4</v>
      </c>
      <c r="AK42" s="1150">
        <v>0.999</v>
      </c>
      <c r="AL42" s="1149">
        <f t="shared" ref="AL42:AL59" si="49">(AM42/(24*AI42*31*AK42))</f>
        <v>0.43674027063299231</v>
      </c>
      <c r="AM42" s="1150">
        <v>44926</v>
      </c>
      <c r="AN42" s="1150">
        <f t="shared" si="10"/>
        <v>61720</v>
      </c>
      <c r="AO42" s="1150">
        <f t="shared" si="11"/>
        <v>0</v>
      </c>
      <c r="AP42" s="1150">
        <v>119</v>
      </c>
      <c r="AQ42" s="1150">
        <v>141.6</v>
      </c>
      <c r="AR42" s="1150">
        <v>141.6</v>
      </c>
      <c r="AS42" s="1150">
        <v>0.99839999999999995</v>
      </c>
      <c r="AT42" s="1149">
        <f t="shared" ref="AT42:AT59" si="50">(AU42/(24*AQ42*31*AS42))</f>
        <v>0.45205522445048835</v>
      </c>
      <c r="AU42" s="1150">
        <v>47548</v>
      </c>
      <c r="AV42" s="1150">
        <f t="shared" si="13"/>
        <v>63109</v>
      </c>
      <c r="AW42" s="1150">
        <f t="shared" si="14"/>
        <v>0</v>
      </c>
      <c r="AX42" s="1150">
        <v>119</v>
      </c>
      <c r="AY42" s="1150">
        <v>125.6</v>
      </c>
      <c r="AZ42" s="1150">
        <v>125.6</v>
      </c>
      <c r="BA42" s="1150">
        <v>0.99839999999999995</v>
      </c>
      <c r="BB42" s="1149">
        <f t="shared" si="43"/>
        <v>0.38127174746402459</v>
      </c>
      <c r="BC42" s="1150">
        <v>34424</v>
      </c>
      <c r="BD42" s="1150">
        <f t="shared" si="16"/>
        <v>54172</v>
      </c>
      <c r="BE42" s="1150">
        <f t="shared" si="17"/>
        <v>0</v>
      </c>
      <c r="BF42" s="1150">
        <v>119</v>
      </c>
      <c r="BG42" s="1150">
        <v>11.2</v>
      </c>
      <c r="BH42" s="1150">
        <v>95.2</v>
      </c>
      <c r="BI42" s="1150">
        <v>1</v>
      </c>
      <c r="BJ42" s="1149">
        <f t="shared" si="37"/>
        <v>0.15024961597542244</v>
      </c>
      <c r="BK42" s="1150">
        <v>1252</v>
      </c>
      <c r="BL42" s="1150">
        <f t="shared" si="19"/>
        <v>5000</v>
      </c>
      <c r="BM42" s="1150">
        <f t="shared" si="20"/>
        <v>0</v>
      </c>
      <c r="BN42" s="1150">
        <v>119</v>
      </c>
      <c r="BO42" s="1150">
        <v>8.4</v>
      </c>
      <c r="BP42" s="1150">
        <v>95.2</v>
      </c>
      <c r="BQ42" s="1150">
        <v>1</v>
      </c>
      <c r="BR42" s="1149">
        <f t="shared" si="41"/>
        <v>0.25562169312169308</v>
      </c>
      <c r="BS42" s="1150">
        <v>1546</v>
      </c>
      <c r="BT42" s="1150">
        <f t="shared" si="22"/>
        <v>3629</v>
      </c>
      <c r="BU42" s="1150">
        <f t="shared" si="23"/>
        <v>0</v>
      </c>
      <c r="BV42" s="1150">
        <v>119</v>
      </c>
      <c r="BW42" s="1150">
        <v>86.4</v>
      </c>
      <c r="BX42" s="1150">
        <v>95.2</v>
      </c>
      <c r="BY42" s="1150">
        <v>0.99819999999999998</v>
      </c>
      <c r="BZ42" s="1149">
        <f t="shared" ref="BZ42:BZ50" si="51">(CA42/(24*BW42*31*BY42))</f>
        <v>3.4784834925087375E-2</v>
      </c>
      <c r="CA42" s="1150">
        <v>2232</v>
      </c>
      <c r="CB42" s="1150">
        <f t="shared" si="25"/>
        <v>38500</v>
      </c>
      <c r="CC42" s="1150">
        <f t="shared" si="26"/>
        <v>0</v>
      </c>
      <c r="CD42" s="1150">
        <v>119</v>
      </c>
      <c r="CE42" s="1150">
        <v>147.6</v>
      </c>
      <c r="CF42" s="1150">
        <v>147.6</v>
      </c>
      <c r="CG42" s="1150">
        <v>0.999</v>
      </c>
      <c r="CH42" s="1149">
        <f t="shared" ref="CH42:CH50" si="52">(CI42/(24*CE42*31*CG42))</f>
        <v>0.42441252337222268</v>
      </c>
      <c r="CI42" s="1150">
        <v>46560</v>
      </c>
      <c r="CJ42" s="1150">
        <f t="shared" si="28"/>
        <v>65823</v>
      </c>
      <c r="CK42" s="1150">
        <f t="shared" si="29"/>
        <v>0</v>
      </c>
      <c r="CL42" s="1150">
        <v>119</v>
      </c>
      <c r="CM42" s="1150">
        <v>149.6</v>
      </c>
      <c r="CN42" s="1150">
        <v>149.6</v>
      </c>
      <c r="CO42" s="1150">
        <v>0.99919999999999998</v>
      </c>
      <c r="CP42" s="1149">
        <f t="shared" ref="CP42:CP50" si="53">(CQ42/(24*CM42*28*CO42))</f>
        <v>0.57546594316451394</v>
      </c>
      <c r="CQ42" s="1150">
        <v>57806</v>
      </c>
      <c r="CR42" s="1150">
        <f t="shared" si="31"/>
        <v>60270</v>
      </c>
      <c r="CS42" s="1150">
        <f t="shared" si="32"/>
        <v>0</v>
      </c>
      <c r="CT42" s="1150">
        <v>119</v>
      </c>
      <c r="CU42" s="1150">
        <v>148.80000000000001</v>
      </c>
      <c r="CV42" s="1150">
        <v>148.80000000000001</v>
      </c>
      <c r="CW42" s="1150">
        <v>0.99919999999999998</v>
      </c>
      <c r="CX42" s="1149">
        <f t="shared" ref="CX42:CX50" si="54">(CY42/(24*CU42*31*CW42))</f>
        <v>0.44777265910311781</v>
      </c>
      <c r="CY42" s="1150">
        <v>49532</v>
      </c>
      <c r="CZ42" s="1150">
        <f t="shared" si="34"/>
        <v>66371</v>
      </c>
      <c r="DA42" s="1150">
        <f t="shared" si="35"/>
        <v>0</v>
      </c>
    </row>
    <row r="43" spans="1:105">
      <c r="A43" s="955">
        <v>1240</v>
      </c>
      <c r="B43" s="955">
        <v>41</v>
      </c>
      <c r="C43" s="1150">
        <v>37</v>
      </c>
      <c r="D43" s="1150" t="s">
        <v>2432</v>
      </c>
      <c r="E43" s="1150" t="s">
        <v>1257</v>
      </c>
      <c r="F43" s="1150" t="s">
        <v>1623</v>
      </c>
      <c r="G43" s="1150" t="s">
        <v>1622</v>
      </c>
      <c r="H43" s="1150" t="s">
        <v>4481</v>
      </c>
      <c r="I43" s="1150">
        <v>119</v>
      </c>
      <c r="J43" s="1150">
        <v>119</v>
      </c>
      <c r="K43" s="1150">
        <v>1</v>
      </c>
      <c r="L43" s="1150">
        <v>1</v>
      </c>
      <c r="M43" s="1150">
        <v>0.98140000000000005</v>
      </c>
      <c r="N43" s="1149">
        <f t="shared" si="44"/>
        <v>0.37361592283132938</v>
      </c>
      <c r="O43" s="1150">
        <v>264</v>
      </c>
      <c r="P43" s="1150">
        <f t="shared" si="45"/>
        <v>424</v>
      </c>
      <c r="Q43" s="1150">
        <f t="shared" si="42"/>
        <v>0</v>
      </c>
      <c r="R43" s="1150">
        <v>119</v>
      </c>
      <c r="S43" s="1150">
        <v>22</v>
      </c>
      <c r="T43" s="1150">
        <v>22</v>
      </c>
      <c r="U43" s="1150">
        <v>0.83950000000000002</v>
      </c>
      <c r="V43" s="1149">
        <f t="shared" si="46"/>
        <v>4.1481890316642185E-2</v>
      </c>
      <c r="W43" s="1150">
        <v>570</v>
      </c>
      <c r="X43" s="1150">
        <f t="shared" si="4"/>
        <v>8245</v>
      </c>
      <c r="Y43" s="1150">
        <f t="shared" si="47"/>
        <v>0</v>
      </c>
      <c r="Z43" s="1150">
        <v>119</v>
      </c>
      <c r="AA43" s="1150">
        <v>31</v>
      </c>
      <c r="AB43" s="1150">
        <v>95.2</v>
      </c>
      <c r="AC43" s="1150">
        <v>0.80720000000000003</v>
      </c>
      <c r="AD43" s="1149">
        <f t="shared" si="48"/>
        <v>5.2506829218041208E-2</v>
      </c>
      <c r="AE43" s="1150">
        <v>946</v>
      </c>
      <c r="AF43" s="1150">
        <f t="shared" si="7"/>
        <v>10810</v>
      </c>
      <c r="AG43" s="1150">
        <f t="shared" si="8"/>
        <v>0</v>
      </c>
      <c r="AH43" s="1150">
        <v>119</v>
      </c>
      <c r="AI43" s="1150">
        <v>28</v>
      </c>
      <c r="AJ43" s="1150">
        <v>95.2</v>
      </c>
      <c r="AK43" s="1150">
        <v>0.89149999999999996</v>
      </c>
      <c r="AL43" s="1149">
        <f t="shared" si="49"/>
        <v>4.0707035985019811E-2</v>
      </c>
      <c r="AM43" s="1150">
        <v>756</v>
      </c>
      <c r="AN43" s="1150">
        <f t="shared" si="10"/>
        <v>11143</v>
      </c>
      <c r="AO43" s="1150">
        <f t="shared" si="11"/>
        <v>0</v>
      </c>
      <c r="AP43" s="1150">
        <v>119</v>
      </c>
      <c r="AQ43" s="1150">
        <v>11</v>
      </c>
      <c r="AR43" s="1150">
        <v>95.2</v>
      </c>
      <c r="AS43" s="1150">
        <v>0.94679999999999997</v>
      </c>
      <c r="AT43" s="1149">
        <f t="shared" si="50"/>
        <v>6.8915575477577207E-2</v>
      </c>
      <c r="AU43" s="1150">
        <v>534</v>
      </c>
      <c r="AV43" s="1150">
        <f t="shared" si="13"/>
        <v>4649</v>
      </c>
      <c r="AW43" s="1150">
        <f t="shared" si="14"/>
        <v>0</v>
      </c>
      <c r="AX43" s="1150">
        <v>119</v>
      </c>
      <c r="AY43" s="1150">
        <v>10.16</v>
      </c>
      <c r="AZ43" s="1150">
        <v>95.2</v>
      </c>
      <c r="BA43" s="1150">
        <v>0.93400000000000005</v>
      </c>
      <c r="BB43" s="1149">
        <f t="shared" si="43"/>
        <v>6.4252708507796269E-2</v>
      </c>
      <c r="BC43" s="1150">
        <v>439</v>
      </c>
      <c r="BD43" s="1150">
        <f t="shared" si="16"/>
        <v>4099</v>
      </c>
      <c r="BE43" s="1150">
        <f t="shared" si="17"/>
        <v>0</v>
      </c>
      <c r="BF43" s="1150">
        <v>119</v>
      </c>
      <c r="BG43" s="1150">
        <v>30.28</v>
      </c>
      <c r="BH43" s="1150">
        <v>95.2</v>
      </c>
      <c r="BI43" s="1150">
        <v>0.99029999999999996</v>
      </c>
      <c r="BJ43" s="1149">
        <f t="shared" si="37"/>
        <v>3.8727383579127216E-2</v>
      </c>
      <c r="BK43" s="1150">
        <v>864</v>
      </c>
      <c r="BL43" s="1150">
        <f t="shared" si="19"/>
        <v>13386</v>
      </c>
      <c r="BM43" s="1150">
        <f t="shared" si="20"/>
        <v>0</v>
      </c>
      <c r="BN43" s="1150">
        <v>119</v>
      </c>
      <c r="BO43" s="1150">
        <v>27</v>
      </c>
      <c r="BP43" s="1150">
        <v>95.2</v>
      </c>
      <c r="BQ43" s="1150">
        <v>0.8468</v>
      </c>
      <c r="BR43" s="1149">
        <f t="shared" si="41"/>
        <v>3.7116250770268505E-2</v>
      </c>
      <c r="BS43" s="1150">
        <v>611</v>
      </c>
      <c r="BT43" s="1150">
        <f t="shared" si="22"/>
        <v>9877</v>
      </c>
      <c r="BU43" s="1150">
        <f t="shared" si="23"/>
        <v>0</v>
      </c>
      <c r="BV43" s="1150">
        <v>119</v>
      </c>
      <c r="BW43" s="1150">
        <v>21.96</v>
      </c>
      <c r="BX43" s="1150">
        <v>95.2</v>
      </c>
      <c r="BY43" s="1150">
        <v>1</v>
      </c>
      <c r="BZ43" s="1149">
        <f t="shared" si="51"/>
        <v>5.7044087980100681E-2</v>
      </c>
      <c r="CA43" s="1150">
        <v>932</v>
      </c>
      <c r="CB43" s="1150">
        <f t="shared" si="25"/>
        <v>9803</v>
      </c>
      <c r="CC43" s="1150">
        <f t="shared" si="26"/>
        <v>0</v>
      </c>
      <c r="CD43" s="1150">
        <v>119</v>
      </c>
      <c r="CE43" s="1150">
        <v>21.28</v>
      </c>
      <c r="CF43" s="1150">
        <v>95.2</v>
      </c>
      <c r="CG43" s="1150">
        <v>0.97629999999999995</v>
      </c>
      <c r="CH43" s="1149">
        <f t="shared" si="52"/>
        <v>3.8752432985136857E-2</v>
      </c>
      <c r="CI43" s="1150">
        <v>599</v>
      </c>
      <c r="CJ43" s="1150">
        <f t="shared" si="28"/>
        <v>9274</v>
      </c>
      <c r="CK43" s="1150">
        <f t="shared" si="29"/>
        <v>0</v>
      </c>
      <c r="CL43" s="1150">
        <v>119</v>
      </c>
      <c r="CM43" s="1150">
        <v>9</v>
      </c>
      <c r="CN43" s="1150">
        <v>95.2</v>
      </c>
      <c r="CO43" s="1150">
        <v>0.99690000000000001</v>
      </c>
      <c r="CP43" s="1149">
        <f t="shared" si="53"/>
        <v>5.3903874497715408E-2</v>
      </c>
      <c r="CQ43" s="1150">
        <v>325</v>
      </c>
      <c r="CR43" s="1150">
        <f t="shared" si="31"/>
        <v>3618</v>
      </c>
      <c r="CS43" s="1150">
        <f t="shared" si="32"/>
        <v>0</v>
      </c>
      <c r="CT43" s="1150">
        <v>119</v>
      </c>
      <c r="CU43" s="1150">
        <v>9.32</v>
      </c>
      <c r="CV43" s="1150">
        <v>95.2</v>
      </c>
      <c r="CW43" s="1150">
        <v>0.93279999999999996</v>
      </c>
      <c r="CX43" s="1149">
        <f t="shared" si="54"/>
        <v>5.7976752127577975E-2</v>
      </c>
      <c r="CY43" s="1150">
        <v>375</v>
      </c>
      <c r="CZ43" s="1150">
        <f t="shared" si="34"/>
        <v>3881</v>
      </c>
      <c r="DA43" s="1150">
        <f t="shared" si="35"/>
        <v>0</v>
      </c>
    </row>
    <row r="44" spans="1:105">
      <c r="A44" s="955">
        <v>6110</v>
      </c>
      <c r="B44" s="955">
        <v>90</v>
      </c>
      <c r="C44" s="1150">
        <v>38</v>
      </c>
      <c r="D44" s="1150" t="s">
        <v>3037</v>
      </c>
      <c r="E44" s="1150" t="s">
        <v>2826</v>
      </c>
      <c r="F44" s="1150" t="s">
        <v>1623</v>
      </c>
      <c r="G44" s="1150" t="s">
        <v>578</v>
      </c>
      <c r="H44" s="1150" t="s">
        <v>4481</v>
      </c>
      <c r="I44" s="1150">
        <v>119</v>
      </c>
      <c r="J44" s="1150">
        <v>119</v>
      </c>
      <c r="K44" s="1150">
        <v>123.28</v>
      </c>
      <c r="L44" s="1150">
        <v>123.28</v>
      </c>
      <c r="M44" s="1150">
        <v>0.76349999999999996</v>
      </c>
      <c r="N44" s="1149">
        <f t="shared" si="44"/>
        <v>0.39514836719659963</v>
      </c>
      <c r="O44" s="1150">
        <v>26779</v>
      </c>
      <c r="P44" s="1150">
        <f t="shared" si="45"/>
        <v>40662</v>
      </c>
      <c r="Q44" s="1150">
        <f t="shared" si="42"/>
        <v>0</v>
      </c>
      <c r="R44" s="1150">
        <v>119</v>
      </c>
      <c r="S44" s="1150">
        <v>120.48</v>
      </c>
      <c r="T44" s="1150">
        <v>120.48</v>
      </c>
      <c r="U44" s="1150">
        <v>0.79079999999999995</v>
      </c>
      <c r="V44" s="1149">
        <f t="shared" si="46"/>
        <v>0.42601375896493437</v>
      </c>
      <c r="W44" s="1150">
        <v>30198</v>
      </c>
      <c r="X44" s="1150">
        <f t="shared" si="4"/>
        <v>42531</v>
      </c>
      <c r="Y44" s="1150">
        <f t="shared" si="47"/>
        <v>0</v>
      </c>
      <c r="Z44" s="1150">
        <v>119</v>
      </c>
      <c r="AA44" s="1150">
        <v>118</v>
      </c>
      <c r="AB44" s="1150">
        <v>118</v>
      </c>
      <c r="AC44" s="1150">
        <v>0.79600000000000004</v>
      </c>
      <c r="AD44" s="1149">
        <f t="shared" si="48"/>
        <v>0.43441962638048998</v>
      </c>
      <c r="AE44" s="1150">
        <v>29379</v>
      </c>
      <c r="AF44" s="1150">
        <f t="shared" si="7"/>
        <v>40577</v>
      </c>
      <c r="AG44" s="1150">
        <f t="shared" si="8"/>
        <v>0</v>
      </c>
      <c r="AH44" s="1150">
        <v>119</v>
      </c>
      <c r="AI44" s="1150">
        <v>70</v>
      </c>
      <c r="AJ44" s="1150">
        <v>95.2</v>
      </c>
      <c r="AK44" s="1150">
        <v>0.77129999999999999</v>
      </c>
      <c r="AL44" s="1149">
        <f t="shared" si="49"/>
        <v>0.38183385004629411</v>
      </c>
      <c r="AM44" s="1150">
        <v>15338</v>
      </c>
      <c r="AN44" s="1150">
        <f t="shared" si="10"/>
        <v>24102</v>
      </c>
      <c r="AO44" s="1150">
        <f t="shared" si="11"/>
        <v>0</v>
      </c>
      <c r="AP44" s="1150">
        <v>119</v>
      </c>
      <c r="AQ44" s="1150">
        <v>69.8</v>
      </c>
      <c r="AR44" s="1150">
        <v>95.2</v>
      </c>
      <c r="AS44" s="1150">
        <v>0.77129999999999999</v>
      </c>
      <c r="AT44" s="1149">
        <f t="shared" si="50"/>
        <v>0.46716308666551137</v>
      </c>
      <c r="AU44" s="1150">
        <v>18712</v>
      </c>
      <c r="AV44" s="1150">
        <f t="shared" si="13"/>
        <v>24033</v>
      </c>
      <c r="AW44" s="1150">
        <f t="shared" si="14"/>
        <v>0</v>
      </c>
      <c r="AX44" s="1150">
        <v>119</v>
      </c>
      <c r="AY44" s="1150">
        <v>106.64</v>
      </c>
      <c r="AZ44" s="1150">
        <v>106.64</v>
      </c>
      <c r="BA44" s="1150">
        <v>0.78459999999999996</v>
      </c>
      <c r="BB44" s="1149">
        <f t="shared" si="43"/>
        <v>0.45650711365070429</v>
      </c>
      <c r="BC44" s="1150">
        <v>27501</v>
      </c>
      <c r="BD44" s="1150">
        <f t="shared" si="16"/>
        <v>36145</v>
      </c>
      <c r="BE44" s="1150">
        <f t="shared" si="17"/>
        <v>0</v>
      </c>
      <c r="BF44" s="1150">
        <v>119</v>
      </c>
      <c r="BG44" s="1150">
        <v>69.680000000000007</v>
      </c>
      <c r="BH44" s="1150">
        <v>95.2</v>
      </c>
      <c r="BI44" s="1150">
        <v>0.76060000000000005</v>
      </c>
      <c r="BJ44" s="1149">
        <f t="shared" si="37"/>
        <v>0.45651939524748036</v>
      </c>
      <c r="BK44" s="1150">
        <v>18001</v>
      </c>
      <c r="BL44" s="1150">
        <f t="shared" si="19"/>
        <v>23659</v>
      </c>
      <c r="BM44" s="1150">
        <f t="shared" si="20"/>
        <v>0</v>
      </c>
      <c r="BN44" s="1150">
        <v>119</v>
      </c>
      <c r="BO44" s="1150">
        <v>79.92</v>
      </c>
      <c r="BP44" s="1150">
        <v>95.2</v>
      </c>
      <c r="BQ44" s="1150">
        <v>0.75619999999999998</v>
      </c>
      <c r="BR44" s="1149">
        <f t="shared" si="41"/>
        <v>0.39851942365239851</v>
      </c>
      <c r="BS44" s="1150">
        <v>17341</v>
      </c>
      <c r="BT44" s="1150">
        <f t="shared" si="22"/>
        <v>26108</v>
      </c>
      <c r="BU44" s="1150">
        <f t="shared" si="23"/>
        <v>0</v>
      </c>
      <c r="BV44" s="1150">
        <v>119</v>
      </c>
      <c r="BW44" s="1150">
        <v>69.52</v>
      </c>
      <c r="BX44" s="1150">
        <v>95.2</v>
      </c>
      <c r="BY44" s="1150">
        <v>0.75660000000000005</v>
      </c>
      <c r="BZ44" s="1149">
        <f t="shared" si="51"/>
        <v>0.52931589525528566</v>
      </c>
      <c r="CA44" s="1150">
        <v>20714</v>
      </c>
      <c r="CB44" s="1150">
        <f t="shared" si="25"/>
        <v>23480</v>
      </c>
      <c r="CC44" s="1150">
        <f t="shared" si="26"/>
        <v>0</v>
      </c>
      <c r="CD44" s="1150">
        <v>119</v>
      </c>
      <c r="CE44" s="1150">
        <v>69.92</v>
      </c>
      <c r="CF44" s="1150">
        <v>95.2</v>
      </c>
      <c r="CG44" s="1150">
        <v>0.75690000000000002</v>
      </c>
      <c r="CH44" s="1149">
        <f t="shared" si="52"/>
        <v>0.51706314325875402</v>
      </c>
      <c r="CI44" s="1150">
        <v>20359</v>
      </c>
      <c r="CJ44" s="1150">
        <f t="shared" si="28"/>
        <v>23625</v>
      </c>
      <c r="CK44" s="1150">
        <f t="shared" si="29"/>
        <v>0</v>
      </c>
      <c r="CL44" s="1150">
        <v>119</v>
      </c>
      <c r="CM44" s="1150">
        <v>101.52</v>
      </c>
      <c r="CN44" s="1150">
        <v>101.52</v>
      </c>
      <c r="CO44" s="1150">
        <v>0.78449999999999998</v>
      </c>
      <c r="CP44" s="1149">
        <f t="shared" si="53"/>
        <v>0.41194161949691288</v>
      </c>
      <c r="CQ44" s="1150">
        <v>22047</v>
      </c>
      <c r="CR44" s="1150">
        <f t="shared" si="31"/>
        <v>32112</v>
      </c>
      <c r="CS44" s="1150">
        <f t="shared" si="32"/>
        <v>0</v>
      </c>
      <c r="CT44" s="1150">
        <v>119</v>
      </c>
      <c r="CU44" s="1150">
        <v>99.36</v>
      </c>
      <c r="CV44" s="1150">
        <v>99.36</v>
      </c>
      <c r="CW44" s="1150">
        <v>0.8034</v>
      </c>
      <c r="CX44" s="1149">
        <f t="shared" si="54"/>
        <v>0.47521137752297099</v>
      </c>
      <c r="CY44" s="1150">
        <v>28223</v>
      </c>
      <c r="CZ44" s="1150">
        <f t="shared" si="34"/>
        <v>35634</v>
      </c>
      <c r="DA44" s="1150">
        <f t="shared" si="35"/>
        <v>0</v>
      </c>
    </row>
    <row r="45" spans="1:105">
      <c r="A45" s="955">
        <v>6110</v>
      </c>
      <c r="B45" s="955">
        <v>93</v>
      </c>
      <c r="C45" s="1150">
        <v>39</v>
      </c>
      <c r="D45" s="1150" t="s">
        <v>3251</v>
      </c>
      <c r="E45" s="1150" t="s">
        <v>2826</v>
      </c>
      <c r="F45" s="1150" t="s">
        <v>1623</v>
      </c>
      <c r="G45" s="1150" t="s">
        <v>578</v>
      </c>
      <c r="H45" s="1150" t="s">
        <v>4481</v>
      </c>
      <c r="I45" s="1150">
        <v>119</v>
      </c>
      <c r="J45" s="1150">
        <v>119</v>
      </c>
      <c r="K45" s="1150">
        <v>122.88</v>
      </c>
      <c r="L45" s="1150">
        <v>122.88</v>
      </c>
      <c r="M45" s="1150">
        <v>0.80620000000000003</v>
      </c>
      <c r="N45" s="1149">
        <f t="shared" si="44"/>
        <v>0.23680936267508984</v>
      </c>
      <c r="O45" s="1150">
        <v>16891</v>
      </c>
      <c r="P45" s="1150">
        <f t="shared" si="45"/>
        <v>42796</v>
      </c>
      <c r="Q45" s="1150">
        <f t="shared" si="42"/>
        <v>0</v>
      </c>
      <c r="R45" s="1150">
        <v>119</v>
      </c>
      <c r="S45" s="1150">
        <v>120.32</v>
      </c>
      <c r="T45" s="1150">
        <v>120.32</v>
      </c>
      <c r="U45" s="1150">
        <v>0.83389999999999997</v>
      </c>
      <c r="V45" s="1149">
        <f t="shared" si="46"/>
        <v>0.24939340579222877</v>
      </c>
      <c r="W45" s="1150">
        <v>18617</v>
      </c>
      <c r="X45" s="1150">
        <f t="shared" si="4"/>
        <v>44789</v>
      </c>
      <c r="Y45" s="1150">
        <f t="shared" si="47"/>
        <v>0</v>
      </c>
      <c r="Z45" s="1150">
        <v>119</v>
      </c>
      <c r="AA45" s="1150">
        <v>123.68</v>
      </c>
      <c r="AB45" s="1150">
        <v>123.68</v>
      </c>
      <c r="AC45" s="1150">
        <v>0.84409999999999996</v>
      </c>
      <c r="AD45" s="1149">
        <f t="shared" si="48"/>
        <v>0.24835443448821476</v>
      </c>
      <c r="AE45" s="1150">
        <v>18668</v>
      </c>
      <c r="AF45" s="1150">
        <f t="shared" si="7"/>
        <v>45100</v>
      </c>
      <c r="AG45" s="1150">
        <f t="shared" si="8"/>
        <v>0</v>
      </c>
      <c r="AH45" s="1150">
        <v>119</v>
      </c>
      <c r="AI45" s="1150">
        <v>124</v>
      </c>
      <c r="AJ45" s="1150">
        <v>124</v>
      </c>
      <c r="AK45" s="1150">
        <v>0.84519999999999995</v>
      </c>
      <c r="AL45" s="1149">
        <f t="shared" si="49"/>
        <v>0.1988078933920617</v>
      </c>
      <c r="AM45" s="1150">
        <v>15502</v>
      </c>
      <c r="AN45" s="1150">
        <f t="shared" si="10"/>
        <v>46785</v>
      </c>
      <c r="AO45" s="1150">
        <f t="shared" si="11"/>
        <v>0</v>
      </c>
      <c r="AP45" s="1150">
        <v>119</v>
      </c>
      <c r="AQ45" s="1150">
        <v>114</v>
      </c>
      <c r="AR45" s="1150">
        <v>114</v>
      </c>
      <c r="AS45" s="1150">
        <v>0.81499999999999995</v>
      </c>
      <c r="AT45" s="1149">
        <f t="shared" si="50"/>
        <v>0.23256406072242419</v>
      </c>
      <c r="AU45" s="1150">
        <v>16076</v>
      </c>
      <c r="AV45" s="1150">
        <f t="shared" si="13"/>
        <v>41475</v>
      </c>
      <c r="AW45" s="1150">
        <f t="shared" si="14"/>
        <v>0</v>
      </c>
      <c r="AX45" s="1150">
        <v>119</v>
      </c>
      <c r="AY45" s="1150">
        <v>98.24</v>
      </c>
      <c r="AZ45" s="1150">
        <v>98.24</v>
      </c>
      <c r="BA45" s="1150">
        <v>0.7863</v>
      </c>
      <c r="BB45" s="1149">
        <f t="shared" si="43"/>
        <v>0.31885819127771198</v>
      </c>
      <c r="BC45" s="1150">
        <v>17734</v>
      </c>
      <c r="BD45" s="1150">
        <f t="shared" si="16"/>
        <v>33370</v>
      </c>
      <c r="BE45" s="1150">
        <f t="shared" si="17"/>
        <v>0</v>
      </c>
      <c r="BF45" s="1150">
        <v>119</v>
      </c>
      <c r="BG45" s="1150">
        <v>119.04</v>
      </c>
      <c r="BH45" s="1150">
        <v>119.04</v>
      </c>
      <c r="BI45" s="1150">
        <v>0.75939999999999996</v>
      </c>
      <c r="BJ45" s="1149">
        <f t="shared" si="37"/>
        <v>0.16908317895723887</v>
      </c>
      <c r="BK45" s="1150">
        <v>11372</v>
      </c>
      <c r="BL45" s="1150">
        <f t="shared" si="19"/>
        <v>40354</v>
      </c>
      <c r="BM45" s="1150">
        <f t="shared" si="20"/>
        <v>0</v>
      </c>
      <c r="BN45" s="1150">
        <v>119</v>
      </c>
      <c r="BO45" s="1150">
        <v>81.28</v>
      </c>
      <c r="BP45" s="1150">
        <v>95.2</v>
      </c>
      <c r="BQ45" s="1150">
        <v>0.74670000000000003</v>
      </c>
      <c r="BR45" s="1149">
        <f t="shared" si="41"/>
        <v>0.24209302353510889</v>
      </c>
      <c r="BS45" s="1150">
        <v>10579</v>
      </c>
      <c r="BT45" s="1150">
        <f t="shared" si="22"/>
        <v>26219</v>
      </c>
      <c r="BU45" s="1150">
        <f t="shared" si="23"/>
        <v>0</v>
      </c>
      <c r="BV45" s="1150">
        <v>119</v>
      </c>
      <c r="BW45" s="1150">
        <v>119.44</v>
      </c>
      <c r="BX45" s="1150">
        <v>119.44</v>
      </c>
      <c r="BY45" s="1150">
        <v>0.71689999999999998</v>
      </c>
      <c r="BZ45" s="1149">
        <f t="shared" si="51"/>
        <v>0.20417183385440738</v>
      </c>
      <c r="CA45" s="1150">
        <v>13007</v>
      </c>
      <c r="CB45" s="1150">
        <f t="shared" si="25"/>
        <v>38224</v>
      </c>
      <c r="CC45" s="1150">
        <f t="shared" si="26"/>
        <v>0</v>
      </c>
      <c r="CD45" s="1150">
        <v>119</v>
      </c>
      <c r="CE45" s="1150">
        <v>120.08</v>
      </c>
      <c r="CF45" s="1150">
        <v>120.08</v>
      </c>
      <c r="CG45" s="1150">
        <v>0.70630000000000004</v>
      </c>
      <c r="CH45" s="1149">
        <f t="shared" si="52"/>
        <v>0.19960221243863069</v>
      </c>
      <c r="CI45" s="1150">
        <v>12595</v>
      </c>
      <c r="CJ45" s="1150">
        <f t="shared" si="28"/>
        <v>37860</v>
      </c>
      <c r="CK45" s="1150">
        <f t="shared" si="29"/>
        <v>0</v>
      </c>
      <c r="CL45" s="1150">
        <v>119</v>
      </c>
      <c r="CM45" s="1150">
        <v>123.68</v>
      </c>
      <c r="CN45" s="1150">
        <v>123.68</v>
      </c>
      <c r="CO45" s="1150">
        <v>0.72150000000000003</v>
      </c>
      <c r="CP45" s="1149">
        <f t="shared" si="53"/>
        <v>0.21905746355940403</v>
      </c>
      <c r="CQ45" s="1150">
        <v>13136</v>
      </c>
      <c r="CR45" s="1150">
        <f t="shared" si="31"/>
        <v>35980</v>
      </c>
      <c r="CS45" s="1150">
        <f t="shared" si="32"/>
        <v>0</v>
      </c>
      <c r="CT45" s="1150">
        <v>119</v>
      </c>
      <c r="CU45" s="1150">
        <v>81.599999999999994</v>
      </c>
      <c r="CV45" s="1150">
        <v>95.2</v>
      </c>
      <c r="CW45" s="1150">
        <v>0.75180000000000002</v>
      </c>
      <c r="CX45" s="1149">
        <f t="shared" si="54"/>
        <v>0.35519854604904377</v>
      </c>
      <c r="CY45" s="1150">
        <v>16212</v>
      </c>
      <c r="CZ45" s="1150">
        <f t="shared" si="34"/>
        <v>27385</v>
      </c>
      <c r="DA45" s="1150">
        <f t="shared" si="35"/>
        <v>0</v>
      </c>
    </row>
    <row r="46" spans="1:105">
      <c r="A46" s="955">
        <v>1210</v>
      </c>
      <c r="B46" s="955">
        <v>76</v>
      </c>
      <c r="C46" s="1150">
        <v>40</v>
      </c>
      <c r="D46" s="1150" t="s">
        <v>3427</v>
      </c>
      <c r="E46" s="1150" t="s">
        <v>3428</v>
      </c>
      <c r="F46" s="1150" t="s">
        <v>1623</v>
      </c>
      <c r="G46" s="1150" t="s">
        <v>1622</v>
      </c>
      <c r="H46" s="1150" t="s">
        <v>4481</v>
      </c>
      <c r="I46" s="1150">
        <v>120</v>
      </c>
      <c r="J46" s="1150">
        <v>120</v>
      </c>
      <c r="K46" s="1150">
        <v>102.6</v>
      </c>
      <c r="L46" s="1150">
        <v>102.6</v>
      </c>
      <c r="M46" s="1150">
        <v>0.86660000000000004</v>
      </c>
      <c r="N46" s="1149">
        <f t="shared" si="44"/>
        <v>9.8644939999133249E-2</v>
      </c>
      <c r="O46" s="1150">
        <v>6315</v>
      </c>
      <c r="P46" s="1150">
        <f t="shared" si="45"/>
        <v>38410</v>
      </c>
      <c r="Q46" s="1150">
        <f t="shared" si="42"/>
        <v>0</v>
      </c>
      <c r="R46" s="1150">
        <v>120</v>
      </c>
      <c r="S46" s="1150">
        <v>112.8</v>
      </c>
      <c r="T46" s="1150">
        <v>112.8</v>
      </c>
      <c r="U46" s="1150">
        <v>0.8851</v>
      </c>
      <c r="V46" s="1149">
        <f t="shared" si="46"/>
        <v>0.43812350693906221</v>
      </c>
      <c r="W46" s="1150">
        <v>32544</v>
      </c>
      <c r="X46" s="1150">
        <f t="shared" si="4"/>
        <v>44568</v>
      </c>
      <c r="Y46" s="1150">
        <f t="shared" si="47"/>
        <v>0</v>
      </c>
      <c r="Z46" s="1150">
        <v>120</v>
      </c>
      <c r="AA46" s="1150">
        <v>133.19999999999999</v>
      </c>
      <c r="AB46" s="1150">
        <v>133.19999999999999</v>
      </c>
      <c r="AC46" s="1150">
        <v>0.88200000000000001</v>
      </c>
      <c r="AD46" s="1149">
        <f t="shared" si="48"/>
        <v>0.4671621735113799</v>
      </c>
      <c r="AE46" s="1150">
        <v>39516</v>
      </c>
      <c r="AF46" s="1150">
        <f t="shared" si="7"/>
        <v>50752</v>
      </c>
      <c r="AG46" s="1150">
        <f t="shared" si="8"/>
        <v>0</v>
      </c>
      <c r="AH46" s="1150">
        <v>120</v>
      </c>
      <c r="AI46" s="1150">
        <v>136.80000000000001</v>
      </c>
      <c r="AJ46" s="1150">
        <v>136.80000000000001</v>
      </c>
      <c r="AK46" s="1150">
        <v>0.8851</v>
      </c>
      <c r="AL46" s="1149">
        <f t="shared" si="49"/>
        <v>0.50688923378004003</v>
      </c>
      <c r="AM46" s="1150">
        <v>45663</v>
      </c>
      <c r="AN46" s="1150">
        <f t="shared" si="10"/>
        <v>54051</v>
      </c>
      <c r="AO46" s="1150">
        <f t="shared" si="11"/>
        <v>0</v>
      </c>
      <c r="AP46" s="1150">
        <v>120</v>
      </c>
      <c r="AQ46" s="1150">
        <v>119.4</v>
      </c>
      <c r="AR46" s="1150">
        <v>119.4</v>
      </c>
      <c r="AS46" s="1150">
        <v>0.88460000000000005</v>
      </c>
      <c r="AT46" s="1149">
        <f t="shared" si="50"/>
        <v>0.41058915312744826</v>
      </c>
      <c r="AU46" s="1150">
        <v>32265</v>
      </c>
      <c r="AV46" s="1150">
        <f t="shared" si="13"/>
        <v>47149</v>
      </c>
      <c r="AW46" s="1150">
        <f t="shared" si="14"/>
        <v>0</v>
      </c>
      <c r="AX46" s="1150">
        <v>120</v>
      </c>
      <c r="AY46" s="1150">
        <v>111</v>
      </c>
      <c r="AZ46" s="1150">
        <v>111</v>
      </c>
      <c r="BA46" s="1150">
        <v>0.92410000000000003</v>
      </c>
      <c r="BB46" s="1149">
        <f t="shared" si="43"/>
        <v>0.35790849826127391</v>
      </c>
      <c r="BC46" s="1150">
        <v>26433</v>
      </c>
      <c r="BD46" s="1150">
        <f t="shared" si="16"/>
        <v>44312</v>
      </c>
      <c r="BE46" s="1150">
        <f t="shared" si="17"/>
        <v>0</v>
      </c>
      <c r="BF46" s="1150">
        <v>120</v>
      </c>
      <c r="BG46" s="1150">
        <v>108.6</v>
      </c>
      <c r="BH46" s="1150">
        <v>108.6</v>
      </c>
      <c r="BI46" s="1150">
        <v>0.93369999999999997</v>
      </c>
      <c r="BJ46" s="1149">
        <f t="shared" si="37"/>
        <v>0.41833757533997279</v>
      </c>
      <c r="BK46" s="1150">
        <v>31560</v>
      </c>
      <c r="BL46" s="1150">
        <f t="shared" si="19"/>
        <v>45265</v>
      </c>
      <c r="BM46" s="1150">
        <f t="shared" si="20"/>
        <v>0</v>
      </c>
      <c r="BN46" s="1150">
        <v>120</v>
      </c>
      <c r="BO46" s="1150">
        <v>102.6</v>
      </c>
      <c r="BP46" s="1150">
        <v>102.6</v>
      </c>
      <c r="BQ46" s="1150">
        <v>0.90190000000000003</v>
      </c>
      <c r="BR46" s="1149">
        <f t="shared" si="41"/>
        <v>0.28489238767540137</v>
      </c>
      <c r="BS46" s="1150">
        <v>18981</v>
      </c>
      <c r="BT46" s="1150">
        <f t="shared" si="22"/>
        <v>39975</v>
      </c>
      <c r="BU46" s="1150">
        <f t="shared" si="23"/>
        <v>0</v>
      </c>
      <c r="BV46" s="1150">
        <v>120</v>
      </c>
      <c r="BW46" s="1150">
        <v>96</v>
      </c>
      <c r="BX46" s="1150">
        <v>96</v>
      </c>
      <c r="BY46" s="1150">
        <v>0.90280000000000005</v>
      </c>
      <c r="BZ46" s="1149">
        <f t="shared" si="51"/>
        <v>0.31515973601840869</v>
      </c>
      <c r="CA46" s="1150">
        <v>20322</v>
      </c>
      <c r="CB46" s="1150">
        <f t="shared" si="25"/>
        <v>38689</v>
      </c>
      <c r="CC46" s="1150">
        <f t="shared" si="26"/>
        <v>0</v>
      </c>
      <c r="CD46" s="1150">
        <v>120</v>
      </c>
      <c r="CE46" s="1150">
        <v>86.4</v>
      </c>
      <c r="CF46" s="1150">
        <v>96</v>
      </c>
      <c r="CG46" s="1150">
        <v>0.73429999999999995</v>
      </c>
      <c r="CH46" s="1149">
        <f t="shared" si="52"/>
        <v>0.19480115491293568</v>
      </c>
      <c r="CI46" s="1150">
        <v>9195</v>
      </c>
      <c r="CJ46" s="1150">
        <f t="shared" si="28"/>
        <v>28321</v>
      </c>
      <c r="CK46" s="1150">
        <f t="shared" si="29"/>
        <v>0</v>
      </c>
      <c r="CL46" s="1150">
        <v>120</v>
      </c>
      <c r="CM46" s="1150">
        <v>91.2</v>
      </c>
      <c r="CN46" s="1150">
        <v>96</v>
      </c>
      <c r="CO46" s="1150">
        <v>0.85270000000000001</v>
      </c>
      <c r="CP46" s="1149">
        <f t="shared" si="53"/>
        <v>0.27009746498884712</v>
      </c>
      <c r="CQ46" s="1150">
        <v>14115</v>
      </c>
      <c r="CR46" s="1150">
        <f t="shared" si="31"/>
        <v>31355</v>
      </c>
      <c r="CS46" s="1150">
        <f t="shared" si="32"/>
        <v>0</v>
      </c>
      <c r="CT46" s="1150">
        <v>120</v>
      </c>
      <c r="CU46" s="1150">
        <v>92</v>
      </c>
      <c r="CV46" s="1150">
        <v>96</v>
      </c>
      <c r="CW46" s="1150">
        <v>0.88139999999999996</v>
      </c>
      <c r="CX46" s="1149">
        <f t="shared" si="54"/>
        <v>2.8095443593339809E-2</v>
      </c>
      <c r="CY46" s="1150">
        <v>1695</v>
      </c>
      <c r="CZ46" s="1150">
        <f t="shared" si="34"/>
        <v>36198</v>
      </c>
      <c r="DA46" s="1150">
        <f t="shared" si="35"/>
        <v>0</v>
      </c>
    </row>
    <row r="47" spans="1:105">
      <c r="A47" s="955">
        <v>1230</v>
      </c>
      <c r="B47" s="955">
        <v>77</v>
      </c>
      <c r="C47" s="1150">
        <v>41</v>
      </c>
      <c r="D47" s="1150" t="s">
        <v>2434</v>
      </c>
      <c r="E47" s="1150" t="s">
        <v>1287</v>
      </c>
      <c r="F47" s="1150" t="s">
        <v>1623</v>
      </c>
      <c r="G47" s="1150" t="s">
        <v>1622</v>
      </c>
      <c r="H47" s="1150" t="s">
        <v>4481</v>
      </c>
      <c r="I47" s="1150">
        <v>120</v>
      </c>
      <c r="J47" s="1150">
        <v>120</v>
      </c>
      <c r="K47" s="1150">
        <v>10.72</v>
      </c>
      <c r="L47" s="1150">
        <v>10.72</v>
      </c>
      <c r="M47" s="1150">
        <v>0.69450000000000001</v>
      </c>
      <c r="N47" s="1149">
        <f t="shared" si="44"/>
        <v>0.42869704751978044</v>
      </c>
      <c r="O47" s="1150">
        <v>2298</v>
      </c>
      <c r="P47" s="1150">
        <f t="shared" si="45"/>
        <v>3216</v>
      </c>
      <c r="Q47" s="1150">
        <f t="shared" si="42"/>
        <v>0</v>
      </c>
      <c r="R47" s="1150">
        <v>120</v>
      </c>
      <c r="S47" s="1150">
        <v>28.4</v>
      </c>
      <c r="T47" s="1150">
        <v>28.4</v>
      </c>
      <c r="U47" s="1150">
        <v>0.88660000000000005</v>
      </c>
      <c r="V47" s="1149">
        <f t="shared" si="46"/>
        <v>0.16574582662577855</v>
      </c>
      <c r="W47" s="1150">
        <v>3105</v>
      </c>
      <c r="X47" s="1150">
        <f t="shared" si="4"/>
        <v>11240</v>
      </c>
      <c r="Y47" s="1150">
        <f t="shared" si="47"/>
        <v>0</v>
      </c>
      <c r="Z47" s="1150">
        <v>120</v>
      </c>
      <c r="AA47" s="1150">
        <v>131.52000000000001</v>
      </c>
      <c r="AB47" s="1150">
        <v>131.52000000000001</v>
      </c>
      <c r="AC47" s="1150">
        <v>0.95909999999999995</v>
      </c>
      <c r="AD47" s="1149">
        <f t="shared" si="48"/>
        <v>0.45111615140343031</v>
      </c>
      <c r="AE47" s="1150">
        <v>40971</v>
      </c>
      <c r="AF47" s="1150">
        <f t="shared" si="7"/>
        <v>54493</v>
      </c>
      <c r="AG47" s="1150">
        <f t="shared" si="8"/>
        <v>0</v>
      </c>
      <c r="AH47" s="1150">
        <v>120</v>
      </c>
      <c r="AI47" s="1150">
        <v>170.8</v>
      </c>
      <c r="AJ47" s="1150">
        <v>170.8</v>
      </c>
      <c r="AK47" s="1150">
        <v>0.88549999999999995</v>
      </c>
      <c r="AL47" s="1149">
        <f t="shared" si="49"/>
        <v>0.51142372074147624</v>
      </c>
      <c r="AM47" s="1150">
        <v>57548</v>
      </c>
      <c r="AN47" s="1150">
        <f t="shared" si="10"/>
        <v>67515</v>
      </c>
      <c r="AO47" s="1150">
        <f t="shared" si="11"/>
        <v>0</v>
      </c>
      <c r="AP47" s="1150">
        <v>120</v>
      </c>
      <c r="AQ47" s="1150">
        <v>138</v>
      </c>
      <c r="AR47" s="1150">
        <v>138</v>
      </c>
      <c r="AS47" s="1150">
        <v>0.96619999999999995</v>
      </c>
      <c r="AT47" s="1149">
        <f t="shared" si="50"/>
        <v>0.43940785264715021</v>
      </c>
      <c r="AU47" s="1150">
        <v>43590</v>
      </c>
      <c r="AV47" s="1150">
        <f t="shared" si="13"/>
        <v>59521</v>
      </c>
      <c r="AW47" s="1150">
        <f t="shared" si="14"/>
        <v>0</v>
      </c>
      <c r="AX47" s="1150">
        <v>120</v>
      </c>
      <c r="AY47" s="1150">
        <v>116.56</v>
      </c>
      <c r="AZ47" s="1150">
        <v>116.56</v>
      </c>
      <c r="BA47" s="1150">
        <v>0.98160000000000003</v>
      </c>
      <c r="BB47" s="1149">
        <f t="shared" si="43"/>
        <v>0.66343353640796809</v>
      </c>
      <c r="BC47" s="1150">
        <v>54653</v>
      </c>
      <c r="BD47" s="1150">
        <f t="shared" si="16"/>
        <v>49427</v>
      </c>
      <c r="BE47" s="1150">
        <f t="shared" si="17"/>
        <v>5226</v>
      </c>
      <c r="BF47" s="1150">
        <v>120</v>
      </c>
      <c r="BG47" s="1150">
        <v>118.48</v>
      </c>
      <c r="BH47" s="1150">
        <v>118.48</v>
      </c>
      <c r="BI47" s="1150">
        <v>0.98929999999999996</v>
      </c>
      <c r="BJ47" s="1149">
        <f t="shared" si="37"/>
        <v>0.47312152558788839</v>
      </c>
      <c r="BK47" s="1150">
        <v>41259</v>
      </c>
      <c r="BL47" s="1150">
        <f t="shared" si="19"/>
        <v>52324</v>
      </c>
      <c r="BM47" s="1150">
        <f t="shared" si="20"/>
        <v>0</v>
      </c>
      <c r="BN47" s="1150">
        <v>120</v>
      </c>
      <c r="BO47" s="1150">
        <v>109.2</v>
      </c>
      <c r="BP47" s="1150">
        <v>109.2</v>
      </c>
      <c r="BQ47" s="1150">
        <v>0.98029999999999995</v>
      </c>
      <c r="BR47" s="1149">
        <f t="shared" si="41"/>
        <v>0.42358682570862516</v>
      </c>
      <c r="BS47" s="1150">
        <v>32648</v>
      </c>
      <c r="BT47" s="1150">
        <f t="shared" si="22"/>
        <v>46245</v>
      </c>
      <c r="BU47" s="1150">
        <f t="shared" si="23"/>
        <v>0</v>
      </c>
      <c r="BV47" s="1150">
        <v>120</v>
      </c>
      <c r="BW47" s="1150">
        <v>13.6</v>
      </c>
      <c r="BX47" s="1150">
        <v>96</v>
      </c>
      <c r="BY47" s="1150">
        <v>0.87670000000000003</v>
      </c>
      <c r="BZ47" s="1149">
        <f t="shared" si="51"/>
        <v>0.49296561403751793</v>
      </c>
      <c r="CA47" s="1150">
        <v>4373</v>
      </c>
      <c r="CB47" s="1150">
        <f t="shared" si="25"/>
        <v>5322</v>
      </c>
      <c r="CC47" s="1150">
        <f t="shared" si="26"/>
        <v>0</v>
      </c>
      <c r="CD47" s="1150">
        <v>120</v>
      </c>
      <c r="CE47" s="1150">
        <v>13.84</v>
      </c>
      <c r="CF47" s="1150">
        <v>96</v>
      </c>
      <c r="CG47" s="1150">
        <v>0.83560000000000001</v>
      </c>
      <c r="CH47" s="1149">
        <f t="shared" si="52"/>
        <v>0.42061148403175358</v>
      </c>
      <c r="CI47" s="1150">
        <v>3619</v>
      </c>
      <c r="CJ47" s="1150">
        <f t="shared" si="28"/>
        <v>5162</v>
      </c>
      <c r="CK47" s="1150">
        <f t="shared" si="29"/>
        <v>0</v>
      </c>
      <c r="CL47" s="1150">
        <v>120</v>
      </c>
      <c r="CM47" s="1150">
        <v>13.2</v>
      </c>
      <c r="CN47" s="1150">
        <v>96</v>
      </c>
      <c r="CO47" s="1150">
        <v>0.92149999999999999</v>
      </c>
      <c r="CP47" s="1149">
        <f t="shared" si="53"/>
        <v>0.48543727328317682</v>
      </c>
      <c r="CQ47" s="1150">
        <v>3968</v>
      </c>
      <c r="CR47" s="1150">
        <f t="shared" si="31"/>
        <v>4904</v>
      </c>
      <c r="CS47" s="1150">
        <f t="shared" si="32"/>
        <v>0</v>
      </c>
      <c r="CT47" s="1150">
        <v>120</v>
      </c>
      <c r="CU47" s="1150">
        <v>11.12</v>
      </c>
      <c r="CV47" s="1150">
        <v>96</v>
      </c>
      <c r="CW47" s="1150">
        <v>0.9738</v>
      </c>
      <c r="CX47" s="1149">
        <f t="shared" si="54"/>
        <v>0.57208322742160056</v>
      </c>
      <c r="CY47" s="1150">
        <v>4609</v>
      </c>
      <c r="CZ47" s="1150">
        <f t="shared" si="34"/>
        <v>4834</v>
      </c>
      <c r="DA47" s="1150">
        <f t="shared" si="35"/>
        <v>0</v>
      </c>
    </row>
    <row r="48" spans="1:105">
      <c r="A48" s="955">
        <v>1240</v>
      </c>
      <c r="B48" s="955">
        <v>53</v>
      </c>
      <c r="C48" s="1150">
        <v>42</v>
      </c>
      <c r="D48" s="1150" t="s">
        <v>2830</v>
      </c>
      <c r="E48" s="1150" t="s">
        <v>2831</v>
      </c>
      <c r="F48" s="1150" t="s">
        <v>1623</v>
      </c>
      <c r="G48" s="1150" t="s">
        <v>1036</v>
      </c>
      <c r="H48" s="1150" t="s">
        <v>4479</v>
      </c>
      <c r="I48" s="1150">
        <v>120</v>
      </c>
      <c r="J48" s="1150">
        <v>120</v>
      </c>
      <c r="K48" s="1150">
        <v>9</v>
      </c>
      <c r="L48" s="1150">
        <v>9</v>
      </c>
      <c r="M48" s="1150">
        <v>0.85060000000000002</v>
      </c>
      <c r="N48" s="1149">
        <f t="shared" si="44"/>
        <v>0.42780259685973299</v>
      </c>
      <c r="O48" s="1150">
        <v>2358</v>
      </c>
      <c r="P48" s="1150">
        <f t="shared" si="45"/>
        <v>3307</v>
      </c>
      <c r="Q48" s="1150">
        <f t="shared" si="42"/>
        <v>0</v>
      </c>
      <c r="R48" s="1150">
        <v>120</v>
      </c>
      <c r="S48" s="1150">
        <v>9</v>
      </c>
      <c r="T48" s="1150">
        <v>9</v>
      </c>
      <c r="U48" s="1150">
        <v>0.60189999999999999</v>
      </c>
      <c r="V48" s="1149">
        <f t="shared" si="46"/>
        <v>0.569433353520304</v>
      </c>
      <c r="W48" s="1150">
        <v>2295</v>
      </c>
      <c r="X48" s="1150">
        <f t="shared" si="4"/>
        <v>2418</v>
      </c>
      <c r="Y48" s="1150">
        <f t="shared" si="47"/>
        <v>0</v>
      </c>
      <c r="Z48" s="1150">
        <v>120</v>
      </c>
      <c r="AA48" s="1150">
        <v>12</v>
      </c>
      <c r="AB48" s="1150">
        <v>96</v>
      </c>
      <c r="AC48" s="1150">
        <v>1</v>
      </c>
      <c r="AD48" s="1149">
        <f t="shared" si="48"/>
        <v>0.40787037037037038</v>
      </c>
      <c r="AE48" s="1150">
        <v>3524</v>
      </c>
      <c r="AF48" s="1150">
        <f t="shared" si="7"/>
        <v>5184</v>
      </c>
      <c r="AG48" s="1150">
        <f t="shared" si="8"/>
        <v>0</v>
      </c>
      <c r="AH48" s="1150">
        <v>120</v>
      </c>
      <c r="AI48" s="1150">
        <v>12</v>
      </c>
      <c r="AJ48" s="1150">
        <v>96</v>
      </c>
      <c r="AK48" s="1150">
        <v>0.85819999999999996</v>
      </c>
      <c r="AL48" s="1149">
        <f t="shared" si="49"/>
        <v>0.37444484538364453</v>
      </c>
      <c r="AM48" s="1150">
        <v>2869</v>
      </c>
      <c r="AN48" s="1150">
        <f t="shared" si="10"/>
        <v>4597</v>
      </c>
      <c r="AO48" s="1150">
        <f t="shared" si="11"/>
        <v>0</v>
      </c>
      <c r="AP48" s="1150">
        <v>120</v>
      </c>
      <c r="AQ48" s="1150">
        <v>15</v>
      </c>
      <c r="AR48" s="1150">
        <v>96</v>
      </c>
      <c r="AS48" s="1150">
        <v>0.94689999999999996</v>
      </c>
      <c r="AT48" s="1149">
        <f t="shared" si="50"/>
        <v>0.23307521885223656</v>
      </c>
      <c r="AU48" s="1150">
        <v>2463</v>
      </c>
      <c r="AV48" s="1150">
        <f t="shared" si="13"/>
        <v>6340</v>
      </c>
      <c r="AW48" s="1150">
        <f t="shared" si="14"/>
        <v>0</v>
      </c>
      <c r="AX48" s="1150">
        <v>120</v>
      </c>
      <c r="AY48" s="1150">
        <v>15</v>
      </c>
      <c r="AZ48" s="1150">
        <v>96</v>
      </c>
      <c r="BA48" s="1150">
        <v>0.94630000000000003</v>
      </c>
      <c r="BB48" s="1149">
        <f t="shared" si="43"/>
        <v>0.34168163725386591</v>
      </c>
      <c r="BC48" s="1150">
        <v>3492</v>
      </c>
      <c r="BD48" s="1150">
        <f t="shared" si="16"/>
        <v>6132</v>
      </c>
      <c r="BE48" s="1150">
        <f t="shared" si="17"/>
        <v>0</v>
      </c>
      <c r="BF48" s="1150">
        <v>120</v>
      </c>
      <c r="BG48" s="1150">
        <v>13.32</v>
      </c>
      <c r="BH48" s="1150">
        <v>96</v>
      </c>
      <c r="BI48" s="1150">
        <v>0.90820000000000001</v>
      </c>
      <c r="BJ48" s="1149">
        <f t="shared" si="37"/>
        <v>0.36765299585766864</v>
      </c>
      <c r="BK48" s="1150">
        <v>3309</v>
      </c>
      <c r="BL48" s="1150">
        <f t="shared" si="19"/>
        <v>5400</v>
      </c>
      <c r="BM48" s="1150">
        <f t="shared" si="20"/>
        <v>0</v>
      </c>
      <c r="BN48" s="1150">
        <v>120</v>
      </c>
      <c r="BO48" s="1150">
        <v>9.1199999999999992</v>
      </c>
      <c r="BP48" s="1150">
        <v>96</v>
      </c>
      <c r="BQ48" s="1150">
        <v>0.83089999999999997</v>
      </c>
      <c r="BR48" s="1149">
        <f t="shared" si="41"/>
        <v>0.38489582563541686</v>
      </c>
      <c r="BS48" s="1150">
        <v>2100</v>
      </c>
      <c r="BT48" s="1150">
        <f t="shared" si="22"/>
        <v>3274</v>
      </c>
      <c r="BU48" s="1150">
        <f t="shared" si="23"/>
        <v>0</v>
      </c>
      <c r="BV48" s="1150">
        <v>120</v>
      </c>
      <c r="BW48" s="1150">
        <v>8.64</v>
      </c>
      <c r="BX48" s="1150">
        <v>96</v>
      </c>
      <c r="BY48" s="1150">
        <v>0.79769999999999996</v>
      </c>
      <c r="BZ48" s="1149">
        <f t="shared" si="51"/>
        <v>0.36565793472242247</v>
      </c>
      <c r="CA48" s="1150">
        <v>1875</v>
      </c>
      <c r="CB48" s="1150">
        <f t="shared" si="25"/>
        <v>3077</v>
      </c>
      <c r="CC48" s="1150">
        <f t="shared" si="26"/>
        <v>0</v>
      </c>
      <c r="CD48" s="1150">
        <v>120</v>
      </c>
      <c r="CE48" s="1150">
        <v>73.2</v>
      </c>
      <c r="CF48" s="1150">
        <v>96</v>
      </c>
      <c r="CG48" s="1150">
        <v>0.75629999999999997</v>
      </c>
      <c r="CH48" s="1149">
        <f t="shared" si="52"/>
        <v>6.9387958082207199E-2</v>
      </c>
      <c r="CI48" s="1150">
        <v>2858</v>
      </c>
      <c r="CJ48" s="1150">
        <f t="shared" si="28"/>
        <v>24713</v>
      </c>
      <c r="CK48" s="1150">
        <f t="shared" si="29"/>
        <v>0</v>
      </c>
      <c r="CL48" s="1150">
        <v>120</v>
      </c>
      <c r="CM48" s="1150">
        <v>18.12</v>
      </c>
      <c r="CN48" s="1150">
        <v>96</v>
      </c>
      <c r="CO48" s="1150">
        <v>0.95730000000000004</v>
      </c>
      <c r="CP48" s="1149">
        <f t="shared" si="53"/>
        <v>0.32908120067577235</v>
      </c>
      <c r="CQ48" s="1150">
        <v>3836</v>
      </c>
      <c r="CR48" s="1150">
        <f t="shared" si="31"/>
        <v>6994</v>
      </c>
      <c r="CS48" s="1150">
        <f t="shared" si="32"/>
        <v>0</v>
      </c>
      <c r="CT48" s="1150">
        <v>120</v>
      </c>
      <c r="CU48" s="1150">
        <v>23.04</v>
      </c>
      <c r="CV48" s="1150">
        <v>96</v>
      </c>
      <c r="CW48" s="1150">
        <v>0.98380000000000001</v>
      </c>
      <c r="CX48" s="1149">
        <f t="shared" si="54"/>
        <v>0.42119148834172121</v>
      </c>
      <c r="CY48" s="1150">
        <v>7103</v>
      </c>
      <c r="CZ48" s="1150">
        <f t="shared" si="34"/>
        <v>10118</v>
      </c>
      <c r="DA48" s="1150">
        <f t="shared" si="35"/>
        <v>0</v>
      </c>
    </row>
    <row r="49" spans="1:105">
      <c r="A49" s="955">
        <v>1250</v>
      </c>
      <c r="B49" s="955">
        <v>31</v>
      </c>
      <c r="C49" s="1150">
        <v>43</v>
      </c>
      <c r="D49" s="1150" t="s">
        <v>2933</v>
      </c>
      <c r="E49" s="1150" t="s">
        <v>2934</v>
      </c>
      <c r="F49" s="1150" t="s">
        <v>1623</v>
      </c>
      <c r="G49" s="1150" t="s">
        <v>1622</v>
      </c>
      <c r="H49" s="1150" t="s">
        <v>4481</v>
      </c>
      <c r="I49" s="1150">
        <v>120</v>
      </c>
      <c r="J49" s="1150">
        <v>120</v>
      </c>
      <c r="K49" s="1150">
        <v>99.52</v>
      </c>
      <c r="L49" s="1150">
        <v>99.52</v>
      </c>
      <c r="M49" s="1150">
        <v>0.62060000000000004</v>
      </c>
      <c r="N49" s="1149">
        <f t="shared" si="44"/>
        <v>6.6541154263348737E-2</v>
      </c>
      <c r="O49" s="1150">
        <v>2959</v>
      </c>
      <c r="P49" s="1150">
        <f t="shared" si="45"/>
        <v>26681</v>
      </c>
      <c r="Q49" s="1150">
        <f t="shared" si="42"/>
        <v>0</v>
      </c>
      <c r="R49" s="1150">
        <v>120</v>
      </c>
      <c r="S49" s="1150">
        <v>135.6</v>
      </c>
      <c r="T49" s="1150">
        <v>135.6</v>
      </c>
      <c r="U49" s="1150">
        <v>0.75449999999999995</v>
      </c>
      <c r="V49" s="1149">
        <f t="shared" si="46"/>
        <v>0.1308743893202883</v>
      </c>
      <c r="W49" s="1150">
        <v>9962</v>
      </c>
      <c r="X49" s="1150">
        <f t="shared" si="4"/>
        <v>45671</v>
      </c>
      <c r="Y49" s="1150">
        <f t="shared" si="47"/>
        <v>0</v>
      </c>
      <c r="Z49" s="1150">
        <v>120</v>
      </c>
      <c r="AA49" s="1150">
        <v>142.08000000000001</v>
      </c>
      <c r="AB49" s="1150">
        <v>142.08000000000001</v>
      </c>
      <c r="AC49" s="1150">
        <v>0.70699999999999996</v>
      </c>
      <c r="AD49" s="1149">
        <f t="shared" si="48"/>
        <v>0.12669306063489233</v>
      </c>
      <c r="AE49" s="1150">
        <v>9163</v>
      </c>
      <c r="AF49" s="1150">
        <f t="shared" si="7"/>
        <v>43395</v>
      </c>
      <c r="AG49" s="1150">
        <f t="shared" si="8"/>
        <v>0</v>
      </c>
      <c r="AH49" s="1150">
        <v>120</v>
      </c>
      <c r="AI49" s="1150">
        <v>138.72</v>
      </c>
      <c r="AJ49" s="1150">
        <v>138.72</v>
      </c>
      <c r="AK49" s="1150">
        <v>0.70130000000000003</v>
      </c>
      <c r="AL49" s="1149">
        <f t="shared" si="49"/>
        <v>0.12672088330075371</v>
      </c>
      <c r="AM49" s="1150">
        <v>9172</v>
      </c>
      <c r="AN49" s="1150">
        <f t="shared" si="10"/>
        <v>43428</v>
      </c>
      <c r="AO49" s="1150">
        <f t="shared" si="11"/>
        <v>0</v>
      </c>
      <c r="AP49" s="1150">
        <v>120</v>
      </c>
      <c r="AQ49" s="1150">
        <v>154</v>
      </c>
      <c r="AR49" s="1150">
        <v>154</v>
      </c>
      <c r="AS49" s="1150">
        <v>0.753</v>
      </c>
      <c r="AT49" s="1149">
        <f t="shared" si="50"/>
        <v>8.7266722339335107E-2</v>
      </c>
      <c r="AU49" s="1150">
        <v>7529</v>
      </c>
      <c r="AV49" s="1150">
        <f t="shared" si="13"/>
        <v>51765</v>
      </c>
      <c r="AW49" s="1150">
        <f t="shared" si="14"/>
        <v>0</v>
      </c>
      <c r="AX49" s="1150">
        <v>120</v>
      </c>
      <c r="AY49" s="1150">
        <v>78.08</v>
      </c>
      <c r="AZ49" s="1150">
        <v>96</v>
      </c>
      <c r="BA49" s="1150">
        <v>0.64659999999999995</v>
      </c>
      <c r="BB49" s="1149">
        <f t="shared" si="43"/>
        <v>0.16618844888239845</v>
      </c>
      <c r="BC49" s="1150">
        <v>6041</v>
      </c>
      <c r="BD49" s="1150">
        <f t="shared" si="16"/>
        <v>21810</v>
      </c>
      <c r="BE49" s="1150">
        <f t="shared" si="17"/>
        <v>0</v>
      </c>
      <c r="BF49" s="1150">
        <v>120</v>
      </c>
      <c r="BG49" s="1150">
        <v>135.19999999999999</v>
      </c>
      <c r="BH49" s="1150">
        <v>135.19999999999999</v>
      </c>
      <c r="BI49" s="1150">
        <v>0.7167</v>
      </c>
      <c r="BJ49" s="1149">
        <f t="shared" si="37"/>
        <v>0.14960052506779806</v>
      </c>
      <c r="BK49" s="1150">
        <v>10785</v>
      </c>
      <c r="BL49" s="1150">
        <f t="shared" si="19"/>
        <v>43255</v>
      </c>
      <c r="BM49" s="1150">
        <f t="shared" si="20"/>
        <v>0</v>
      </c>
      <c r="BN49" s="1150">
        <v>120</v>
      </c>
      <c r="BO49" s="1150">
        <v>126.8</v>
      </c>
      <c r="BP49" s="1150">
        <v>126.8</v>
      </c>
      <c r="BQ49" s="1150">
        <v>0.75580000000000003</v>
      </c>
      <c r="BR49" s="1149">
        <f t="shared" si="41"/>
        <v>0.1854451987930793</v>
      </c>
      <c r="BS49" s="1150">
        <v>12796</v>
      </c>
      <c r="BT49" s="1150">
        <f t="shared" si="22"/>
        <v>41401</v>
      </c>
      <c r="BU49" s="1150">
        <f t="shared" si="23"/>
        <v>0</v>
      </c>
      <c r="BV49" s="1150">
        <v>120</v>
      </c>
      <c r="BW49" s="1150">
        <v>158.16</v>
      </c>
      <c r="BX49" s="1150">
        <v>158.16</v>
      </c>
      <c r="BY49" s="1150">
        <v>0.77659999999999996</v>
      </c>
      <c r="BZ49" s="1149">
        <f t="shared" si="51"/>
        <v>0.23002007124589072</v>
      </c>
      <c r="CA49" s="1150">
        <v>21020</v>
      </c>
      <c r="CB49" s="1150">
        <f t="shared" si="25"/>
        <v>54830</v>
      </c>
      <c r="CC49" s="1150">
        <f t="shared" si="26"/>
        <v>0</v>
      </c>
      <c r="CD49" s="1150">
        <v>120</v>
      </c>
      <c r="CE49" s="1150">
        <v>156.47999999999999</v>
      </c>
      <c r="CF49" s="1150">
        <v>156.47999999999999</v>
      </c>
      <c r="CG49" s="1150">
        <v>0.77929999999999999</v>
      </c>
      <c r="CH49" s="1149">
        <f t="shared" si="52"/>
        <v>0.18016691631659768</v>
      </c>
      <c r="CI49" s="1150">
        <v>16346</v>
      </c>
      <c r="CJ49" s="1150">
        <f t="shared" si="28"/>
        <v>54436</v>
      </c>
      <c r="CK49" s="1150">
        <f t="shared" si="29"/>
        <v>0</v>
      </c>
      <c r="CL49" s="1150">
        <v>120</v>
      </c>
      <c r="CM49" s="1150">
        <v>153.12</v>
      </c>
      <c r="CN49" s="1150">
        <v>153.12</v>
      </c>
      <c r="CO49" s="1150">
        <v>0.72650000000000003</v>
      </c>
      <c r="CP49" s="1149">
        <f t="shared" si="53"/>
        <v>0.18231700564033193</v>
      </c>
      <c r="CQ49" s="1150">
        <v>13629</v>
      </c>
      <c r="CR49" s="1150">
        <f t="shared" si="31"/>
        <v>44853</v>
      </c>
      <c r="CS49" s="1150">
        <f t="shared" si="32"/>
        <v>0</v>
      </c>
      <c r="CT49" s="1150">
        <v>120</v>
      </c>
      <c r="CU49" s="1150">
        <v>136.4</v>
      </c>
      <c r="CV49" s="1150">
        <v>136.4</v>
      </c>
      <c r="CW49" s="1150">
        <v>0.71930000000000005</v>
      </c>
      <c r="CX49" s="1149">
        <f t="shared" si="54"/>
        <v>0.14414544767864049</v>
      </c>
      <c r="CY49" s="1150">
        <v>10522</v>
      </c>
      <c r="CZ49" s="1150">
        <f t="shared" si="34"/>
        <v>43797</v>
      </c>
      <c r="DA49" s="1150">
        <f t="shared" si="35"/>
        <v>0</v>
      </c>
    </row>
    <row r="50" spans="1:105">
      <c r="A50" s="955">
        <v>6130</v>
      </c>
      <c r="B50" s="955">
        <v>25</v>
      </c>
      <c r="C50" s="1150">
        <v>44</v>
      </c>
      <c r="D50" s="1150" t="s">
        <v>2936</v>
      </c>
      <c r="E50" s="1150" t="s">
        <v>2937</v>
      </c>
      <c r="F50" s="1150" t="s">
        <v>1623</v>
      </c>
      <c r="G50" s="1150" t="s">
        <v>1036</v>
      </c>
      <c r="H50" s="1150" t="s">
        <v>4481</v>
      </c>
      <c r="I50" s="1150">
        <v>120</v>
      </c>
      <c r="J50" s="1150">
        <v>120</v>
      </c>
      <c r="K50" s="1150">
        <v>13.68</v>
      </c>
      <c r="L50" s="1150">
        <v>13.68</v>
      </c>
      <c r="M50" s="1150">
        <v>0.56030000000000002</v>
      </c>
      <c r="N50" s="1149">
        <f t="shared" si="44"/>
        <v>0.27270762657663783</v>
      </c>
      <c r="O50" s="1150">
        <v>1505</v>
      </c>
      <c r="P50" s="1150">
        <f t="shared" si="45"/>
        <v>3311</v>
      </c>
      <c r="Q50" s="1150">
        <f t="shared" si="42"/>
        <v>0</v>
      </c>
      <c r="R50" s="1150">
        <v>120</v>
      </c>
      <c r="S50" s="1150">
        <v>17.920000000000002</v>
      </c>
      <c r="T50" s="1150">
        <v>17.920000000000002</v>
      </c>
      <c r="U50" s="1150">
        <v>0.67749999999999999</v>
      </c>
      <c r="V50" s="1149">
        <f t="shared" si="46"/>
        <v>0.26957444833664923</v>
      </c>
      <c r="W50" s="1150">
        <v>2435</v>
      </c>
      <c r="X50" s="1150">
        <f t="shared" si="4"/>
        <v>5420</v>
      </c>
      <c r="Y50" s="1150">
        <f t="shared" si="47"/>
        <v>0</v>
      </c>
      <c r="Z50" s="1150">
        <v>120</v>
      </c>
      <c r="AA50" s="1150">
        <v>13.92</v>
      </c>
      <c r="AB50" s="1150">
        <v>96</v>
      </c>
      <c r="AC50" s="1150">
        <v>0.73119999999999996</v>
      </c>
      <c r="AD50" s="1149">
        <f t="shared" si="48"/>
        <v>0.36938592345269139</v>
      </c>
      <c r="AE50" s="1150">
        <v>2707</v>
      </c>
      <c r="AF50" s="1150">
        <f t="shared" si="7"/>
        <v>4397</v>
      </c>
      <c r="AG50" s="1150">
        <f t="shared" si="8"/>
        <v>0</v>
      </c>
      <c r="AH50" s="1150">
        <v>120</v>
      </c>
      <c r="AI50" s="1150">
        <v>13.68</v>
      </c>
      <c r="AJ50" s="1150">
        <v>96</v>
      </c>
      <c r="AK50" s="1150">
        <v>0.69689999999999996</v>
      </c>
      <c r="AL50" s="1149">
        <f t="shared" si="49"/>
        <v>0.36895570088163726</v>
      </c>
      <c r="AM50" s="1150">
        <v>2617</v>
      </c>
      <c r="AN50" s="1150">
        <f t="shared" si="10"/>
        <v>4256</v>
      </c>
      <c r="AO50" s="1150">
        <f t="shared" si="11"/>
        <v>0</v>
      </c>
      <c r="AP50" s="1150">
        <v>120</v>
      </c>
      <c r="AQ50" s="1150">
        <v>12</v>
      </c>
      <c r="AR50" s="1150">
        <v>96</v>
      </c>
      <c r="AS50" s="1150">
        <v>0.54620000000000002</v>
      </c>
      <c r="AT50" s="1149">
        <f t="shared" si="50"/>
        <v>0.47534349411837273</v>
      </c>
      <c r="AU50" s="1150">
        <v>2318</v>
      </c>
      <c r="AV50" s="1150">
        <f t="shared" si="13"/>
        <v>2926</v>
      </c>
      <c r="AW50" s="1150">
        <f t="shared" si="14"/>
        <v>0</v>
      </c>
      <c r="AX50" s="1150">
        <v>120</v>
      </c>
      <c r="AY50" s="1150">
        <v>12.48</v>
      </c>
      <c r="AZ50" s="1150">
        <v>96</v>
      </c>
      <c r="BA50" s="1150">
        <v>0.64319999999999999</v>
      </c>
      <c r="BB50" s="1149">
        <f t="shared" si="43"/>
        <v>0.43515589564641188</v>
      </c>
      <c r="BC50" s="1150">
        <v>2515</v>
      </c>
      <c r="BD50" s="1150">
        <f t="shared" si="16"/>
        <v>3468</v>
      </c>
      <c r="BE50" s="1150">
        <f t="shared" si="17"/>
        <v>0</v>
      </c>
      <c r="BF50" s="1150">
        <v>120</v>
      </c>
      <c r="BG50" s="1150">
        <v>10.48</v>
      </c>
      <c r="BH50" s="1150">
        <v>96</v>
      </c>
      <c r="BI50" s="1150">
        <v>0.57469999999999999</v>
      </c>
      <c r="BJ50" s="1149">
        <f t="shared" si="37"/>
        <v>0.46418159835320372</v>
      </c>
      <c r="BK50" s="1150">
        <v>2080</v>
      </c>
      <c r="BL50" s="1150">
        <f t="shared" si="19"/>
        <v>2689</v>
      </c>
      <c r="BM50" s="1150">
        <f t="shared" si="20"/>
        <v>0</v>
      </c>
      <c r="BN50" s="1150">
        <v>120</v>
      </c>
      <c r="BO50" s="1150">
        <v>30.4</v>
      </c>
      <c r="BP50" s="1150">
        <v>96</v>
      </c>
      <c r="BQ50" s="1150">
        <v>0.88649999999999995</v>
      </c>
      <c r="BR50" s="1149">
        <f t="shared" si="41"/>
        <v>9.8177091063812963E-2</v>
      </c>
      <c r="BS50" s="1150">
        <v>1905</v>
      </c>
      <c r="BT50" s="1150">
        <f t="shared" si="22"/>
        <v>11642</v>
      </c>
      <c r="BU50" s="1150">
        <f t="shared" si="23"/>
        <v>0</v>
      </c>
      <c r="BV50" s="1150">
        <v>120</v>
      </c>
      <c r="BW50" s="1150">
        <v>17.920000000000002</v>
      </c>
      <c r="BX50" s="1150">
        <v>96</v>
      </c>
      <c r="BY50" s="1150">
        <v>0.94220000000000004</v>
      </c>
      <c r="BZ50" s="1149">
        <f t="shared" si="51"/>
        <v>0.15045539437555205</v>
      </c>
      <c r="CA50" s="1150">
        <v>1890</v>
      </c>
      <c r="CB50" s="1150">
        <f t="shared" si="25"/>
        <v>7537</v>
      </c>
      <c r="CC50" s="1150">
        <f t="shared" si="26"/>
        <v>0</v>
      </c>
      <c r="CD50" s="1150">
        <v>120</v>
      </c>
      <c r="CE50" s="1150">
        <v>14.32</v>
      </c>
      <c r="CF50" s="1150">
        <v>96</v>
      </c>
      <c r="CG50" s="1150">
        <v>0.96040000000000003</v>
      </c>
      <c r="CH50" s="1149">
        <f t="shared" si="52"/>
        <v>0.29172673442292057</v>
      </c>
      <c r="CI50" s="1150">
        <v>2985</v>
      </c>
      <c r="CJ50" s="1150">
        <f t="shared" si="28"/>
        <v>6139</v>
      </c>
      <c r="CK50" s="1150">
        <f t="shared" si="29"/>
        <v>0</v>
      </c>
      <c r="CL50" s="1150">
        <v>120</v>
      </c>
      <c r="CM50" s="1150">
        <v>16.72</v>
      </c>
      <c r="CN50" s="1150">
        <v>96</v>
      </c>
      <c r="CO50" s="1150">
        <v>0.98229999999999995</v>
      </c>
      <c r="CP50" s="1149">
        <f t="shared" si="53"/>
        <v>0.34148878647156056</v>
      </c>
      <c r="CQ50" s="1150">
        <v>3769</v>
      </c>
      <c r="CR50" s="1150">
        <f t="shared" si="31"/>
        <v>6622</v>
      </c>
      <c r="CS50" s="1150">
        <f t="shared" si="32"/>
        <v>0</v>
      </c>
      <c r="CT50" s="1150">
        <v>120</v>
      </c>
      <c r="CU50" s="1150">
        <v>24.88</v>
      </c>
      <c r="CV50" s="1150">
        <v>96</v>
      </c>
      <c r="CW50" s="1150">
        <v>0.99380000000000002</v>
      </c>
      <c r="CX50" s="1149">
        <f t="shared" si="54"/>
        <v>0.33257313832780488</v>
      </c>
      <c r="CY50" s="1150">
        <v>6118</v>
      </c>
      <c r="CZ50" s="1150">
        <f t="shared" si="34"/>
        <v>11038</v>
      </c>
      <c r="DA50" s="1150">
        <f t="shared" si="35"/>
        <v>0</v>
      </c>
    </row>
    <row r="51" spans="1:105">
      <c r="A51" s="955">
        <v>6150</v>
      </c>
      <c r="B51" s="955">
        <v>4</v>
      </c>
      <c r="C51" s="1150">
        <v>45</v>
      </c>
      <c r="D51" s="1150" t="s">
        <v>2435</v>
      </c>
      <c r="E51" s="1150" t="s">
        <v>700</v>
      </c>
      <c r="F51" s="1150" t="s">
        <v>1625</v>
      </c>
      <c r="G51" s="1150" t="s">
        <v>1036</v>
      </c>
      <c r="H51" s="1150" t="s">
        <v>4481</v>
      </c>
      <c r="I51" s="1150">
        <v>120</v>
      </c>
      <c r="J51" s="1150">
        <v>120</v>
      </c>
      <c r="K51" s="1150">
        <v>397</v>
      </c>
      <c r="L51" s="1150">
        <v>397</v>
      </c>
      <c r="M51" s="1150">
        <v>0.99419999999999997</v>
      </c>
      <c r="N51" s="1149">
        <f t="shared" si="44"/>
        <v>0.58135253318956082</v>
      </c>
      <c r="O51" s="1150">
        <v>165210</v>
      </c>
      <c r="P51" s="1150">
        <f t="shared" si="45"/>
        <v>170509</v>
      </c>
      <c r="Q51" s="1150">
        <f t="shared" si="42"/>
        <v>0</v>
      </c>
      <c r="R51" s="1150">
        <v>120</v>
      </c>
      <c r="S51" s="1150">
        <v>392.4</v>
      </c>
      <c r="T51" s="1150">
        <v>392.4</v>
      </c>
      <c r="U51" s="1150">
        <v>0.99360000000000004</v>
      </c>
      <c r="V51" s="1149">
        <f t="shared" si="46"/>
        <v>0.54085611705429149</v>
      </c>
      <c r="W51" s="1150">
        <v>156890</v>
      </c>
      <c r="X51" s="1150">
        <f t="shared" si="4"/>
        <v>174046</v>
      </c>
      <c r="Y51" s="1150">
        <f t="shared" si="47"/>
        <v>0</v>
      </c>
      <c r="Z51" s="1150">
        <v>120</v>
      </c>
      <c r="AA51" s="1150">
        <v>447.8</v>
      </c>
      <c r="AB51" s="1150">
        <v>447.8</v>
      </c>
      <c r="AC51" s="1150">
        <v>0.99380000000000002</v>
      </c>
      <c r="AD51" s="1149">
        <f t="shared" si="48"/>
        <v>0.59353900590289743</v>
      </c>
      <c r="AE51" s="1150">
        <v>190180</v>
      </c>
      <c r="AF51" s="1150">
        <f t="shared" si="7"/>
        <v>192250</v>
      </c>
      <c r="AG51" s="1150">
        <f t="shared" si="8"/>
        <v>0</v>
      </c>
      <c r="AH51" s="1150">
        <v>120</v>
      </c>
      <c r="AI51" s="1150">
        <v>494.3</v>
      </c>
      <c r="AJ51" s="1150">
        <v>494.3</v>
      </c>
      <c r="AK51" s="1150">
        <v>0.99329999999999996</v>
      </c>
      <c r="AL51" s="1149">
        <f t="shared" si="49"/>
        <v>0.56803372289334619</v>
      </c>
      <c r="AM51" s="1150">
        <v>207500</v>
      </c>
      <c r="AN51" s="1150">
        <f t="shared" si="10"/>
        <v>219177</v>
      </c>
      <c r="AO51" s="1150">
        <f t="shared" si="11"/>
        <v>0</v>
      </c>
      <c r="AP51" s="1150">
        <v>120</v>
      </c>
      <c r="AQ51" s="1150">
        <v>480.8</v>
      </c>
      <c r="AR51" s="1150">
        <v>480.8</v>
      </c>
      <c r="AS51" s="1150">
        <v>0.99329999999999996</v>
      </c>
      <c r="AT51" s="1149">
        <f t="shared" si="50"/>
        <v>0.60427474243282608</v>
      </c>
      <c r="AU51" s="1150">
        <v>214710</v>
      </c>
      <c r="AV51" s="1150">
        <f t="shared" si="13"/>
        <v>213191</v>
      </c>
      <c r="AW51" s="1150">
        <f t="shared" si="14"/>
        <v>1519</v>
      </c>
      <c r="AX51" s="1150">
        <v>120</v>
      </c>
      <c r="AY51" s="1150">
        <v>489.4</v>
      </c>
      <c r="AZ51" s="1150">
        <v>489.4</v>
      </c>
      <c r="BA51" s="1150">
        <v>0.99280000000000002</v>
      </c>
      <c r="BB51" s="1149">
        <f t="shared" si="43"/>
        <v>0.65394442583888657</v>
      </c>
      <c r="BC51" s="1150">
        <v>228770</v>
      </c>
      <c r="BD51" s="1150">
        <f t="shared" si="16"/>
        <v>209899</v>
      </c>
      <c r="BE51" s="1150">
        <f t="shared" si="17"/>
        <v>18871</v>
      </c>
      <c r="BF51" s="1150">
        <v>120</v>
      </c>
      <c r="BG51" s="1150">
        <v>489.3</v>
      </c>
      <c r="BH51" s="1150">
        <v>489.3</v>
      </c>
      <c r="BI51" s="1150">
        <v>0.9929</v>
      </c>
      <c r="BJ51" s="1149">
        <f t="shared" si="37"/>
        <v>0.59296533075258884</v>
      </c>
      <c r="BK51" s="1150">
        <v>214330</v>
      </c>
      <c r="BL51" s="1150">
        <f t="shared" si="19"/>
        <v>216873</v>
      </c>
      <c r="BM51" s="1150">
        <f t="shared" si="20"/>
        <v>0</v>
      </c>
      <c r="BN51" s="1150">
        <v>120</v>
      </c>
      <c r="BO51" s="1150">
        <v>433</v>
      </c>
      <c r="BP51" s="1150">
        <v>433</v>
      </c>
      <c r="BQ51" s="1150">
        <v>0.99139999999999995</v>
      </c>
      <c r="BR51" s="1149">
        <f t="shared" si="41"/>
        <v>0.51672896015303071</v>
      </c>
      <c r="BS51" s="1150">
        <v>159710</v>
      </c>
      <c r="BT51" s="1150">
        <f t="shared" si="22"/>
        <v>185447</v>
      </c>
      <c r="BU51" s="1150">
        <f t="shared" si="23"/>
        <v>0</v>
      </c>
      <c r="BV51" s="1150">
        <v>120</v>
      </c>
      <c r="BW51" s="1150">
        <v>0</v>
      </c>
      <c r="BX51" s="1150">
        <v>96</v>
      </c>
      <c r="BY51" s="1150">
        <v>0</v>
      </c>
      <c r="BZ51" s="1149">
        <v>0</v>
      </c>
      <c r="CA51" s="1150">
        <v>0</v>
      </c>
      <c r="CB51" s="1150">
        <f t="shared" si="25"/>
        <v>0</v>
      </c>
      <c r="CC51" s="1150">
        <f t="shared" si="26"/>
        <v>0</v>
      </c>
      <c r="CD51" s="1150">
        <v>120</v>
      </c>
      <c r="CE51" s="1150">
        <v>0</v>
      </c>
      <c r="CF51" s="1150">
        <v>96</v>
      </c>
      <c r="CG51" s="1150">
        <v>0</v>
      </c>
      <c r="CH51" s="1149">
        <v>0</v>
      </c>
      <c r="CI51" s="1150">
        <v>0</v>
      </c>
      <c r="CJ51" s="1150">
        <f t="shared" si="28"/>
        <v>0</v>
      </c>
      <c r="CK51" s="1150">
        <f t="shared" si="29"/>
        <v>0</v>
      </c>
      <c r="CL51" s="1150">
        <v>120</v>
      </c>
      <c r="CM51" s="1150">
        <v>0</v>
      </c>
      <c r="CN51" s="1150">
        <v>0</v>
      </c>
      <c r="CO51" s="1150">
        <v>0</v>
      </c>
      <c r="CP51" s="1149">
        <v>0</v>
      </c>
      <c r="CQ51" s="1150">
        <v>0</v>
      </c>
      <c r="CR51" s="1150">
        <f t="shared" si="31"/>
        <v>0</v>
      </c>
      <c r="CS51" s="1150">
        <f t="shared" si="32"/>
        <v>0</v>
      </c>
      <c r="CT51" s="1150">
        <v>120</v>
      </c>
      <c r="CU51" s="1150">
        <v>0</v>
      </c>
      <c r="CV51" s="1150">
        <v>0</v>
      </c>
      <c r="CW51" s="1150">
        <v>0</v>
      </c>
      <c r="CX51" s="1149">
        <v>0</v>
      </c>
      <c r="CY51" s="1150">
        <v>0</v>
      </c>
      <c r="CZ51" s="1150">
        <f t="shared" si="34"/>
        <v>0</v>
      </c>
      <c r="DA51" s="1150">
        <f t="shared" si="35"/>
        <v>0</v>
      </c>
    </row>
    <row r="52" spans="1:105">
      <c r="A52" s="955">
        <v>6150</v>
      </c>
      <c r="B52" s="955">
        <v>6</v>
      </c>
      <c r="C52" s="1150">
        <v>46</v>
      </c>
      <c r="D52" s="1150" t="s">
        <v>2436</v>
      </c>
      <c r="E52" s="1150" t="s">
        <v>899</v>
      </c>
      <c r="F52" s="1150" t="s">
        <v>1623</v>
      </c>
      <c r="G52" s="1150" t="s">
        <v>1622</v>
      </c>
      <c r="H52" s="1150" t="s">
        <v>4479</v>
      </c>
      <c r="I52" s="1150">
        <v>120</v>
      </c>
      <c r="J52" s="1150">
        <v>120</v>
      </c>
      <c r="K52" s="1150">
        <v>8.4</v>
      </c>
      <c r="L52" s="1150">
        <v>8.4</v>
      </c>
      <c r="M52" s="1150">
        <v>0.60199999999999998</v>
      </c>
      <c r="N52" s="1149">
        <f t="shared" si="44"/>
        <v>0.38891525602489052</v>
      </c>
      <c r="O52" s="1150">
        <v>1416</v>
      </c>
      <c r="P52" s="1150">
        <f t="shared" si="45"/>
        <v>2185</v>
      </c>
      <c r="Q52" s="1150">
        <f t="shared" si="42"/>
        <v>0</v>
      </c>
      <c r="R52" s="1150">
        <v>120</v>
      </c>
      <c r="S52" s="1150">
        <v>6</v>
      </c>
      <c r="T52" s="1150">
        <v>6</v>
      </c>
      <c r="U52" s="1150">
        <v>0.625</v>
      </c>
      <c r="V52" s="1149">
        <f t="shared" si="46"/>
        <v>0.31182795698924731</v>
      </c>
      <c r="W52" s="1150">
        <v>870</v>
      </c>
      <c r="X52" s="1150">
        <f t="shared" si="4"/>
        <v>1674</v>
      </c>
      <c r="Y52" s="1150">
        <f t="shared" si="47"/>
        <v>0</v>
      </c>
      <c r="Z52" s="1150">
        <v>120</v>
      </c>
      <c r="AA52" s="1150">
        <v>10.8</v>
      </c>
      <c r="AB52" s="1150">
        <v>96</v>
      </c>
      <c r="AC52" s="1150">
        <v>0.62609999999999999</v>
      </c>
      <c r="AD52" s="1149">
        <f t="shared" si="48"/>
        <v>0.17746543860583147</v>
      </c>
      <c r="AE52" s="1150">
        <v>864</v>
      </c>
      <c r="AF52" s="1150">
        <f t="shared" si="7"/>
        <v>2921</v>
      </c>
      <c r="AG52" s="1150">
        <f t="shared" si="8"/>
        <v>0</v>
      </c>
      <c r="AH52" s="1150">
        <v>120</v>
      </c>
      <c r="AI52" s="1150">
        <v>6</v>
      </c>
      <c r="AJ52" s="1150">
        <v>96</v>
      </c>
      <c r="AK52" s="1150">
        <v>0.69010000000000005</v>
      </c>
      <c r="AL52" s="1149">
        <f t="shared" si="49"/>
        <v>9.5435755765488239E-2</v>
      </c>
      <c r="AM52" s="1150">
        <v>294</v>
      </c>
      <c r="AN52" s="1150">
        <f t="shared" si="10"/>
        <v>1848</v>
      </c>
      <c r="AO52" s="1150">
        <f t="shared" si="11"/>
        <v>0</v>
      </c>
      <c r="AP52" s="1150">
        <v>120</v>
      </c>
      <c r="AQ52" s="1150">
        <v>7.2</v>
      </c>
      <c r="AR52" s="1150">
        <v>96</v>
      </c>
      <c r="AS52" s="1150">
        <v>0.49780000000000002</v>
      </c>
      <c r="AT52" s="1149">
        <f t="shared" si="50"/>
        <v>0.50400975762890765</v>
      </c>
      <c r="AU52" s="1150">
        <v>1344</v>
      </c>
      <c r="AV52" s="1150">
        <f t="shared" si="13"/>
        <v>1600</v>
      </c>
      <c r="AW52" s="1150">
        <f t="shared" si="14"/>
        <v>0</v>
      </c>
      <c r="AX52" s="1150">
        <v>120</v>
      </c>
      <c r="AY52" s="1150">
        <v>64.8</v>
      </c>
      <c r="AZ52" s="1150">
        <v>96</v>
      </c>
      <c r="BA52" s="1150">
        <v>0.67649999999999999</v>
      </c>
      <c r="BB52" s="1149">
        <f t="shared" si="43"/>
        <v>0.1399116123596702</v>
      </c>
      <c r="BC52" s="1150">
        <v>4416</v>
      </c>
      <c r="BD52" s="1150">
        <f t="shared" si="16"/>
        <v>18938</v>
      </c>
      <c r="BE52" s="1150">
        <f t="shared" si="17"/>
        <v>0</v>
      </c>
      <c r="BF52" s="1150">
        <v>120</v>
      </c>
      <c r="BG52" s="1150">
        <v>82.8</v>
      </c>
      <c r="BH52" s="1150">
        <v>96</v>
      </c>
      <c r="BI52" s="1150">
        <v>0.67779999999999996</v>
      </c>
      <c r="BJ52" s="1149">
        <f t="shared" si="37"/>
        <v>0.3100972064788256</v>
      </c>
      <c r="BK52" s="1150">
        <v>12948</v>
      </c>
      <c r="BL52" s="1150">
        <f t="shared" si="19"/>
        <v>25053</v>
      </c>
      <c r="BM52" s="1150">
        <f t="shared" si="20"/>
        <v>0</v>
      </c>
      <c r="BN52" s="1150">
        <v>120</v>
      </c>
      <c r="BO52" s="1150">
        <v>93.6</v>
      </c>
      <c r="BP52" s="1150">
        <v>96</v>
      </c>
      <c r="BQ52" s="1150">
        <v>0.65659999999999996</v>
      </c>
      <c r="BR52" s="1149">
        <f t="shared" si="41"/>
        <v>0.36759664957959209</v>
      </c>
      <c r="BS52" s="1150">
        <v>16266</v>
      </c>
      <c r="BT52" s="1150">
        <f t="shared" si="22"/>
        <v>26550</v>
      </c>
      <c r="BU52" s="1150">
        <f t="shared" si="23"/>
        <v>0</v>
      </c>
      <c r="BV52" s="1150">
        <v>120</v>
      </c>
      <c r="BW52" s="1150">
        <v>103.2</v>
      </c>
      <c r="BX52" s="1150">
        <v>103.2</v>
      </c>
      <c r="BY52" s="1150">
        <v>0.68169999999999997</v>
      </c>
      <c r="BZ52" s="1149">
        <f t="shared" ref="BZ52:BZ70" si="55">(CA52/(24*BW52*31*BY52))</f>
        <v>0.32796173959141828</v>
      </c>
      <c r="CA52" s="1150">
        <v>17166</v>
      </c>
      <c r="CB52" s="1150">
        <f t="shared" si="25"/>
        <v>31405</v>
      </c>
      <c r="CC52" s="1150">
        <f t="shared" si="26"/>
        <v>0</v>
      </c>
      <c r="CD52" s="1150">
        <v>120</v>
      </c>
      <c r="CE52" s="1150">
        <v>140.4</v>
      </c>
      <c r="CF52" s="1150">
        <v>140.4</v>
      </c>
      <c r="CG52" s="1150">
        <v>0.7036</v>
      </c>
      <c r="CH52" s="1149">
        <f t="shared" ref="CH52:CH70" si="56">(CI52/(24*CE52*31*CG52))</f>
        <v>0.25037972162438044</v>
      </c>
      <c r="CI52" s="1150">
        <v>18402</v>
      </c>
      <c r="CJ52" s="1150">
        <f t="shared" si="28"/>
        <v>44098</v>
      </c>
      <c r="CK52" s="1150">
        <f t="shared" si="29"/>
        <v>0</v>
      </c>
      <c r="CL52" s="1150">
        <v>120</v>
      </c>
      <c r="CM52" s="1150">
        <v>121.2</v>
      </c>
      <c r="CN52" s="1150">
        <v>121.2</v>
      </c>
      <c r="CO52" s="1150">
        <v>0.71089999999999998</v>
      </c>
      <c r="CP52" s="1149">
        <f t="shared" ref="CP52:CP70" si="57">(CQ52/(24*CM52*28*CO52))</f>
        <v>0.292019485894493</v>
      </c>
      <c r="CQ52" s="1150">
        <v>16908</v>
      </c>
      <c r="CR52" s="1150">
        <f t="shared" si="31"/>
        <v>34740</v>
      </c>
      <c r="CS52" s="1150">
        <f t="shared" si="32"/>
        <v>0</v>
      </c>
      <c r="CT52" s="1150">
        <v>120</v>
      </c>
      <c r="CU52" s="1150">
        <v>109.2</v>
      </c>
      <c r="CV52" s="1150">
        <v>109.2</v>
      </c>
      <c r="CW52" s="1150">
        <v>0.73029999999999995</v>
      </c>
      <c r="CX52" s="1149">
        <f t="shared" ref="CX52:CX70" si="58">(CY52/(24*CU52*31*CW52))</f>
        <v>0.29073159094847045</v>
      </c>
      <c r="CY52" s="1150">
        <v>17250</v>
      </c>
      <c r="CZ52" s="1150">
        <f t="shared" si="34"/>
        <v>35600</v>
      </c>
      <c r="DA52" s="1150">
        <f t="shared" si="35"/>
        <v>0</v>
      </c>
    </row>
    <row r="53" spans="1:105">
      <c r="A53" s="955">
        <v>6220</v>
      </c>
      <c r="B53" s="955">
        <v>155</v>
      </c>
      <c r="C53" s="1150">
        <v>47</v>
      </c>
      <c r="D53" s="1150" t="s">
        <v>2437</v>
      </c>
      <c r="E53" s="1150" t="s">
        <v>1006</v>
      </c>
      <c r="F53" s="1150" t="s">
        <v>1623</v>
      </c>
      <c r="G53" s="1150" t="s">
        <v>1622</v>
      </c>
      <c r="H53" s="1150" t="s">
        <v>4481</v>
      </c>
      <c r="I53" s="1150">
        <v>120</v>
      </c>
      <c r="J53" s="1150">
        <v>120</v>
      </c>
      <c r="K53" s="1150">
        <v>73</v>
      </c>
      <c r="L53" s="1150">
        <v>73</v>
      </c>
      <c r="M53" s="1150">
        <v>0.94599999999999995</v>
      </c>
      <c r="N53" s="1149">
        <f t="shared" si="44"/>
        <v>0.42275253329729284</v>
      </c>
      <c r="O53" s="1150">
        <v>21020</v>
      </c>
      <c r="P53" s="1150">
        <f t="shared" si="45"/>
        <v>29833</v>
      </c>
      <c r="Q53" s="1150">
        <f t="shared" si="42"/>
        <v>0</v>
      </c>
      <c r="R53" s="1150">
        <v>120</v>
      </c>
      <c r="S53" s="1150">
        <v>54.2</v>
      </c>
      <c r="T53" s="1150">
        <v>54.2</v>
      </c>
      <c r="U53" s="1150">
        <v>0.95409999999999995</v>
      </c>
      <c r="V53" s="1149">
        <f t="shared" si="46"/>
        <v>0.2752515936802159</v>
      </c>
      <c r="W53" s="1150">
        <v>10590</v>
      </c>
      <c r="X53" s="1150">
        <f t="shared" si="4"/>
        <v>23084</v>
      </c>
      <c r="Y53" s="1150">
        <f t="shared" si="47"/>
        <v>0</v>
      </c>
      <c r="Z53" s="1150">
        <v>120</v>
      </c>
      <c r="AA53" s="1150">
        <v>56</v>
      </c>
      <c r="AB53" s="1150">
        <v>96</v>
      </c>
      <c r="AC53" s="1150">
        <v>0.95599999999999996</v>
      </c>
      <c r="AD53" s="1149">
        <f t="shared" si="48"/>
        <v>0.27385518363551836</v>
      </c>
      <c r="AE53" s="1150">
        <v>10556</v>
      </c>
      <c r="AF53" s="1150">
        <f t="shared" si="7"/>
        <v>23128</v>
      </c>
      <c r="AG53" s="1150">
        <f t="shared" si="8"/>
        <v>0</v>
      </c>
      <c r="AH53" s="1150">
        <v>120</v>
      </c>
      <c r="AI53" s="1150">
        <v>9</v>
      </c>
      <c r="AJ53" s="1150">
        <v>96</v>
      </c>
      <c r="AK53" s="1150">
        <v>0.88080000000000003</v>
      </c>
      <c r="AL53" s="1149">
        <f t="shared" si="49"/>
        <v>0.32825594631577465</v>
      </c>
      <c r="AM53" s="1150">
        <v>1936</v>
      </c>
      <c r="AN53" s="1150">
        <f t="shared" si="10"/>
        <v>3539</v>
      </c>
      <c r="AO53" s="1150">
        <f t="shared" si="11"/>
        <v>0</v>
      </c>
      <c r="AP53" s="1150">
        <v>120</v>
      </c>
      <c r="AQ53" s="1150">
        <v>56</v>
      </c>
      <c r="AR53" s="1150">
        <v>96</v>
      </c>
      <c r="AS53" s="1150">
        <v>0.95489999999999997</v>
      </c>
      <c r="AT53" s="1149">
        <f t="shared" si="50"/>
        <v>0.2606513031097264</v>
      </c>
      <c r="AU53" s="1150">
        <v>10370</v>
      </c>
      <c r="AV53" s="1150">
        <f t="shared" si="13"/>
        <v>23871</v>
      </c>
      <c r="AW53" s="1150">
        <f t="shared" si="14"/>
        <v>0</v>
      </c>
      <c r="AX53" s="1150">
        <v>120</v>
      </c>
      <c r="AY53" s="1150">
        <v>44.8</v>
      </c>
      <c r="AZ53" s="1150">
        <v>96</v>
      </c>
      <c r="BA53" s="1150">
        <v>0.94730000000000003</v>
      </c>
      <c r="BB53" s="1149">
        <f t="shared" si="43"/>
        <v>0.35888077476671382</v>
      </c>
      <c r="BC53" s="1150">
        <v>10966</v>
      </c>
      <c r="BD53" s="1150">
        <f t="shared" si="16"/>
        <v>18334</v>
      </c>
      <c r="BE53" s="1150">
        <f t="shared" si="17"/>
        <v>0</v>
      </c>
      <c r="BF53" s="1150">
        <v>120</v>
      </c>
      <c r="BG53" s="1150">
        <v>44</v>
      </c>
      <c r="BH53" s="1150">
        <v>96</v>
      </c>
      <c r="BI53" s="1150">
        <v>0.9254</v>
      </c>
      <c r="BJ53" s="1149">
        <f t="shared" si="37"/>
        <v>0.38879121464158795</v>
      </c>
      <c r="BK53" s="1150">
        <v>11778</v>
      </c>
      <c r="BL53" s="1150">
        <f t="shared" si="19"/>
        <v>18176</v>
      </c>
      <c r="BM53" s="1150">
        <f t="shared" si="20"/>
        <v>0</v>
      </c>
      <c r="BN53" s="1150">
        <v>120</v>
      </c>
      <c r="BO53" s="1150">
        <v>41.4</v>
      </c>
      <c r="BP53" s="1150">
        <v>96</v>
      </c>
      <c r="BQ53" s="1150">
        <v>0.95199999999999996</v>
      </c>
      <c r="BR53" s="1149">
        <f t="shared" si="41"/>
        <v>0.3203274063248488</v>
      </c>
      <c r="BS53" s="1150">
        <v>9090</v>
      </c>
      <c r="BT53" s="1150">
        <f t="shared" si="22"/>
        <v>17026</v>
      </c>
      <c r="BU53" s="1150">
        <f t="shared" si="23"/>
        <v>0</v>
      </c>
      <c r="BV53" s="1150">
        <v>120</v>
      </c>
      <c r="BW53" s="1150">
        <v>26.6</v>
      </c>
      <c r="BX53" s="1150">
        <v>96</v>
      </c>
      <c r="BY53" s="1150">
        <v>0.8397</v>
      </c>
      <c r="BZ53" s="1149">
        <f t="shared" si="55"/>
        <v>0.50234688666677774</v>
      </c>
      <c r="CA53" s="1150">
        <v>8348</v>
      </c>
      <c r="CB53" s="1150">
        <f t="shared" si="25"/>
        <v>9971</v>
      </c>
      <c r="CC53" s="1150">
        <f t="shared" si="26"/>
        <v>0</v>
      </c>
      <c r="CD53" s="1150">
        <v>120</v>
      </c>
      <c r="CE53" s="1150">
        <v>25.2</v>
      </c>
      <c r="CF53" s="1150">
        <v>96</v>
      </c>
      <c r="CG53" s="1150">
        <v>0.85570000000000002</v>
      </c>
      <c r="CH53" s="1149">
        <f t="shared" si="56"/>
        <v>0.39393273380162064</v>
      </c>
      <c r="CI53" s="1150">
        <v>6320</v>
      </c>
      <c r="CJ53" s="1150">
        <f t="shared" si="28"/>
        <v>9626</v>
      </c>
      <c r="CK53" s="1150">
        <f t="shared" si="29"/>
        <v>0</v>
      </c>
      <c r="CL53" s="1150">
        <v>120</v>
      </c>
      <c r="CM53" s="1150">
        <v>25.4</v>
      </c>
      <c r="CN53" s="1150">
        <v>96</v>
      </c>
      <c r="CO53" s="1150">
        <v>0.94799999999999995</v>
      </c>
      <c r="CP53" s="1149">
        <f t="shared" si="57"/>
        <v>0.45336500658936635</v>
      </c>
      <c r="CQ53" s="1150">
        <v>7336</v>
      </c>
      <c r="CR53" s="1150">
        <f t="shared" si="31"/>
        <v>9709</v>
      </c>
      <c r="CS53" s="1150">
        <f t="shared" si="32"/>
        <v>0</v>
      </c>
      <c r="CT53" s="1150">
        <v>120</v>
      </c>
      <c r="CU53" s="1150">
        <v>24.2</v>
      </c>
      <c r="CV53" s="1150">
        <v>96</v>
      </c>
      <c r="CW53" s="1150">
        <v>0.93130000000000002</v>
      </c>
      <c r="CX53" s="1149">
        <f t="shared" si="58"/>
        <v>0.32502637019452507</v>
      </c>
      <c r="CY53" s="1150">
        <v>5450</v>
      </c>
      <c r="CZ53" s="1150">
        <f t="shared" si="34"/>
        <v>10061</v>
      </c>
      <c r="DA53" s="1150">
        <f t="shared" si="35"/>
        <v>0</v>
      </c>
    </row>
    <row r="54" spans="1:105">
      <c r="A54" s="955">
        <v>1220</v>
      </c>
      <c r="B54" s="955">
        <v>49</v>
      </c>
      <c r="C54" s="1150">
        <v>48</v>
      </c>
      <c r="D54" s="1150" t="s">
        <v>2438</v>
      </c>
      <c r="E54" s="1150" t="s">
        <v>1731</v>
      </c>
      <c r="F54" s="1150" t="s">
        <v>1623</v>
      </c>
      <c r="G54" s="1150" t="s">
        <v>1622</v>
      </c>
      <c r="H54" s="1150" t="s">
        <v>4481</v>
      </c>
      <c r="I54" s="1150">
        <v>121.4</v>
      </c>
      <c r="J54" s="1150">
        <v>121.4</v>
      </c>
      <c r="K54" s="1150">
        <v>8.4</v>
      </c>
      <c r="L54" s="1150">
        <v>8.4</v>
      </c>
      <c r="M54" s="1150">
        <v>0.32579999999999998</v>
      </c>
      <c r="N54" s="1149">
        <f t="shared" si="44"/>
        <v>0.52475631818787127</v>
      </c>
      <c r="O54" s="1150">
        <v>1034</v>
      </c>
      <c r="P54" s="1150">
        <f t="shared" si="45"/>
        <v>1182</v>
      </c>
      <c r="Q54" s="1150">
        <f t="shared" si="42"/>
        <v>0</v>
      </c>
      <c r="R54" s="1150">
        <v>121.4</v>
      </c>
      <c r="S54" s="1150">
        <v>68.8</v>
      </c>
      <c r="T54" s="1150">
        <v>68.8</v>
      </c>
      <c r="U54" s="1150">
        <v>0.68979999999999997</v>
      </c>
      <c r="V54" s="1149">
        <f t="shared" si="46"/>
        <v>0.15253931270582219</v>
      </c>
      <c r="W54" s="1150">
        <v>5386</v>
      </c>
      <c r="X54" s="1150">
        <f t="shared" si="4"/>
        <v>21185</v>
      </c>
      <c r="Y54" s="1150">
        <f t="shared" si="47"/>
        <v>0</v>
      </c>
      <c r="Z54" s="1150">
        <v>121.4</v>
      </c>
      <c r="AA54" s="1150">
        <v>66.8</v>
      </c>
      <c r="AB54" s="1150">
        <v>97.12</v>
      </c>
      <c r="AC54" s="1150">
        <v>0.84570000000000001</v>
      </c>
      <c r="AD54" s="1149">
        <f t="shared" si="48"/>
        <v>0.20636862729548594</v>
      </c>
      <c r="AE54" s="1150">
        <v>8394</v>
      </c>
      <c r="AF54" s="1150">
        <f t="shared" si="7"/>
        <v>24405</v>
      </c>
      <c r="AG54" s="1150">
        <f t="shared" si="8"/>
        <v>0</v>
      </c>
      <c r="AH54" s="1150">
        <v>121.4</v>
      </c>
      <c r="AI54" s="1150">
        <v>79.599999999999994</v>
      </c>
      <c r="AJ54" s="1150">
        <v>97.12</v>
      </c>
      <c r="AK54" s="1150">
        <v>0.95220000000000005</v>
      </c>
      <c r="AL54" s="1149">
        <f t="shared" si="49"/>
        <v>0.20205147942284754</v>
      </c>
      <c r="AM54" s="1150">
        <v>11394</v>
      </c>
      <c r="AN54" s="1150">
        <f t="shared" si="10"/>
        <v>33835</v>
      </c>
      <c r="AO54" s="1150">
        <f t="shared" si="11"/>
        <v>0</v>
      </c>
      <c r="AP54" s="1150">
        <v>121.4</v>
      </c>
      <c r="AQ54" s="1150">
        <v>62.8</v>
      </c>
      <c r="AR54" s="1150">
        <v>97.12</v>
      </c>
      <c r="AS54" s="1150">
        <v>0.91700000000000004</v>
      </c>
      <c r="AT54" s="1149">
        <f t="shared" si="50"/>
        <v>0.40209895843019378</v>
      </c>
      <c r="AU54" s="1150">
        <v>17228</v>
      </c>
      <c r="AV54" s="1150">
        <f t="shared" si="13"/>
        <v>25707</v>
      </c>
      <c r="AW54" s="1150">
        <f t="shared" si="14"/>
        <v>0</v>
      </c>
      <c r="AX54" s="1150">
        <v>121.4</v>
      </c>
      <c r="AY54" s="1150">
        <v>77.599999999999994</v>
      </c>
      <c r="AZ54" s="1150">
        <v>97.12</v>
      </c>
      <c r="BA54" s="1150">
        <v>0.89500000000000002</v>
      </c>
      <c r="BB54" s="1149">
        <f t="shared" si="43"/>
        <v>0.3923973071729796</v>
      </c>
      <c r="BC54" s="1150">
        <v>19622</v>
      </c>
      <c r="BD54" s="1150">
        <f t="shared" si="16"/>
        <v>30003</v>
      </c>
      <c r="BE54" s="1150">
        <f t="shared" si="17"/>
        <v>0</v>
      </c>
      <c r="BF54" s="1150">
        <v>121.4</v>
      </c>
      <c r="BG54" s="1150">
        <v>77.599999999999994</v>
      </c>
      <c r="BH54" s="1150">
        <v>97.12</v>
      </c>
      <c r="BI54" s="1150">
        <v>0.86319999999999997</v>
      </c>
      <c r="BJ54" s="1149">
        <f t="shared" si="37"/>
        <v>0.33614029421001912</v>
      </c>
      <c r="BK54" s="1150">
        <v>16752</v>
      </c>
      <c r="BL54" s="1150">
        <f t="shared" si="19"/>
        <v>29902</v>
      </c>
      <c r="BM54" s="1150">
        <f t="shared" si="20"/>
        <v>0</v>
      </c>
      <c r="BN54" s="1150">
        <v>121.4</v>
      </c>
      <c r="BO54" s="1150">
        <v>64</v>
      </c>
      <c r="BP54" s="1150">
        <v>97.12</v>
      </c>
      <c r="BQ54" s="1150">
        <v>0.59319999999999995</v>
      </c>
      <c r="BR54" s="1149">
        <f t="shared" si="41"/>
        <v>0.12994493144526861</v>
      </c>
      <c r="BS54" s="1150">
        <v>3552</v>
      </c>
      <c r="BT54" s="1150">
        <f t="shared" si="22"/>
        <v>16401</v>
      </c>
      <c r="BU54" s="1150">
        <f t="shared" si="23"/>
        <v>0</v>
      </c>
      <c r="BV54" s="1150">
        <v>121.4</v>
      </c>
      <c r="BW54" s="1150">
        <v>79.599999999999994</v>
      </c>
      <c r="BX54" s="1150">
        <v>97.12</v>
      </c>
      <c r="BY54" s="1150">
        <v>0.80659999999999998</v>
      </c>
      <c r="BZ54" s="1149">
        <f t="shared" si="55"/>
        <v>0.26397990340966543</v>
      </c>
      <c r="CA54" s="1150">
        <v>12610</v>
      </c>
      <c r="CB54" s="1150">
        <f t="shared" si="25"/>
        <v>28661</v>
      </c>
      <c r="CC54" s="1150">
        <f t="shared" si="26"/>
        <v>0</v>
      </c>
      <c r="CD54" s="1150">
        <v>121.4</v>
      </c>
      <c r="CE54" s="1150">
        <v>74.400000000000006</v>
      </c>
      <c r="CF54" s="1150">
        <v>97.12</v>
      </c>
      <c r="CG54" s="1150">
        <v>0.84760000000000002</v>
      </c>
      <c r="CH54" s="1149">
        <f t="shared" si="56"/>
        <v>0.36387111615497175</v>
      </c>
      <c r="CI54" s="1150">
        <v>17072</v>
      </c>
      <c r="CJ54" s="1150">
        <f t="shared" si="28"/>
        <v>28151</v>
      </c>
      <c r="CK54" s="1150">
        <f t="shared" si="29"/>
        <v>0</v>
      </c>
      <c r="CL54" s="1150">
        <v>121.4</v>
      </c>
      <c r="CM54" s="1150">
        <v>86.4</v>
      </c>
      <c r="CN54" s="1150">
        <v>97.12</v>
      </c>
      <c r="CO54" s="1150">
        <v>0.82769999999999999</v>
      </c>
      <c r="CP54" s="1149">
        <f t="shared" si="57"/>
        <v>0.40851553325879764</v>
      </c>
      <c r="CQ54" s="1150">
        <v>19632</v>
      </c>
      <c r="CR54" s="1150">
        <f t="shared" si="31"/>
        <v>28834</v>
      </c>
      <c r="CS54" s="1150">
        <f t="shared" si="32"/>
        <v>0</v>
      </c>
      <c r="CT54" s="1150">
        <v>121.4</v>
      </c>
      <c r="CU54" s="1150">
        <v>82.8</v>
      </c>
      <c r="CV54" s="1150">
        <v>97.12</v>
      </c>
      <c r="CW54" s="1150">
        <v>0.94159999999999999</v>
      </c>
      <c r="CX54" s="1149">
        <f t="shared" si="58"/>
        <v>0.29476478000877998</v>
      </c>
      <c r="CY54" s="1150">
        <v>17098</v>
      </c>
      <c r="CZ54" s="1150">
        <f t="shared" si="34"/>
        <v>34803</v>
      </c>
      <c r="DA54" s="1150">
        <f t="shared" si="35"/>
        <v>0</v>
      </c>
    </row>
    <row r="55" spans="1:105">
      <c r="A55" s="955">
        <v>1220</v>
      </c>
      <c r="B55" s="955">
        <v>22</v>
      </c>
      <c r="C55" s="1150">
        <v>49</v>
      </c>
      <c r="D55" s="1150" t="s">
        <v>4588</v>
      </c>
      <c r="E55" s="1150" t="s">
        <v>648</v>
      </c>
      <c r="F55" s="1150" t="s">
        <v>1623</v>
      </c>
      <c r="G55" s="1150" t="s">
        <v>1036</v>
      </c>
      <c r="H55" s="1150" t="s">
        <v>4481</v>
      </c>
      <c r="I55" s="1150">
        <v>122</v>
      </c>
      <c r="J55" s="1150">
        <v>122</v>
      </c>
      <c r="K55" s="1150">
        <v>52.2</v>
      </c>
      <c r="L55" s="1150">
        <v>52.2</v>
      </c>
      <c r="M55" s="1150">
        <v>0.88829999999999998</v>
      </c>
      <c r="N55" s="1149">
        <f t="shared" si="44"/>
        <v>0.58713466637164347</v>
      </c>
      <c r="O55" s="1150">
        <v>19602</v>
      </c>
      <c r="P55" s="1150">
        <f t="shared" si="45"/>
        <v>20032</v>
      </c>
      <c r="Q55" s="1150">
        <f t="shared" si="42"/>
        <v>0</v>
      </c>
      <c r="R55" s="1150">
        <v>122</v>
      </c>
      <c r="S55" s="1150">
        <v>100.80000000000001</v>
      </c>
      <c r="T55" s="1150">
        <v>52.2</v>
      </c>
      <c r="U55" s="1150">
        <v>0.85219999999999996</v>
      </c>
      <c r="V55" s="1149">
        <f t="shared" si="46"/>
        <v>0.20678785696841429</v>
      </c>
      <c r="W55" s="1150">
        <v>13216</v>
      </c>
      <c r="X55" s="1150">
        <f t="shared" si="4"/>
        <v>38347</v>
      </c>
      <c r="Y55" s="1150">
        <f t="shared" si="47"/>
        <v>0</v>
      </c>
      <c r="Z55" s="1150">
        <v>122</v>
      </c>
      <c r="AA55" s="1150">
        <v>48.8</v>
      </c>
      <c r="AB55" s="1150">
        <v>97.6</v>
      </c>
      <c r="AC55" s="1150">
        <v>0.85670000000000002</v>
      </c>
      <c r="AD55" s="1149">
        <f t="shared" si="48"/>
        <v>0.51161071957609194</v>
      </c>
      <c r="AE55" s="1150">
        <v>15400</v>
      </c>
      <c r="AF55" s="1150">
        <f t="shared" si="7"/>
        <v>18061</v>
      </c>
      <c r="AG55" s="1150">
        <f t="shared" si="8"/>
        <v>0</v>
      </c>
      <c r="AH55" s="1150">
        <v>122</v>
      </c>
      <c r="AI55" s="1150">
        <v>51.2</v>
      </c>
      <c r="AJ55" s="1150">
        <v>97.6</v>
      </c>
      <c r="AK55" s="1150">
        <v>0.86829999999999996</v>
      </c>
      <c r="AL55" s="1149">
        <f t="shared" si="49"/>
        <v>0.58259803716692726</v>
      </c>
      <c r="AM55" s="1150">
        <v>19270</v>
      </c>
      <c r="AN55" s="1150">
        <f t="shared" si="10"/>
        <v>19846</v>
      </c>
      <c r="AO55" s="1150">
        <f t="shared" si="11"/>
        <v>0</v>
      </c>
      <c r="AP55" s="1150">
        <v>122</v>
      </c>
      <c r="AQ55" s="1150">
        <v>54</v>
      </c>
      <c r="AR55" s="1150">
        <v>97.6</v>
      </c>
      <c r="AS55" s="1150">
        <v>0.84909999999999997</v>
      </c>
      <c r="AT55" s="1149">
        <f t="shared" si="50"/>
        <v>0.50853854628376172</v>
      </c>
      <c r="AU55" s="1150">
        <v>17348</v>
      </c>
      <c r="AV55" s="1150">
        <f t="shared" si="13"/>
        <v>20468</v>
      </c>
      <c r="AW55" s="1150">
        <f t="shared" si="14"/>
        <v>0</v>
      </c>
      <c r="AX55" s="1150">
        <v>122</v>
      </c>
      <c r="AY55" s="1150">
        <v>50</v>
      </c>
      <c r="AZ55" s="1150">
        <v>97.6</v>
      </c>
      <c r="BA55" s="1150">
        <v>0.85909999999999997</v>
      </c>
      <c r="BB55" s="1149">
        <f t="shared" si="43"/>
        <v>0.55930625072750551</v>
      </c>
      <c r="BC55" s="1150">
        <v>17298</v>
      </c>
      <c r="BD55" s="1150">
        <f t="shared" si="16"/>
        <v>18557</v>
      </c>
      <c r="BE55" s="1150">
        <f t="shared" si="17"/>
        <v>0</v>
      </c>
      <c r="BF55" s="1150">
        <v>122</v>
      </c>
      <c r="BG55" s="1150">
        <v>51.2</v>
      </c>
      <c r="BH55" s="1150">
        <v>97.6</v>
      </c>
      <c r="BI55" s="1150">
        <v>0.8347</v>
      </c>
      <c r="BJ55" s="1149">
        <f t="shared" si="37"/>
        <v>0.54012981210814259</v>
      </c>
      <c r="BK55" s="1150">
        <v>17174</v>
      </c>
      <c r="BL55" s="1150">
        <f t="shared" si="19"/>
        <v>19078</v>
      </c>
      <c r="BM55" s="1150">
        <f t="shared" si="20"/>
        <v>0</v>
      </c>
      <c r="BN55" s="1150">
        <v>122</v>
      </c>
      <c r="BO55" s="1150">
        <v>50.4</v>
      </c>
      <c r="BP55" s="1150">
        <v>97.6</v>
      </c>
      <c r="BQ55" s="1150">
        <v>0.81069999999999998</v>
      </c>
      <c r="BR55" s="1149">
        <f t="shared" si="41"/>
        <v>0.50682080872040169</v>
      </c>
      <c r="BS55" s="1150">
        <v>14910</v>
      </c>
      <c r="BT55" s="1150">
        <f t="shared" si="22"/>
        <v>17651</v>
      </c>
      <c r="BU55" s="1150">
        <f t="shared" si="23"/>
        <v>0</v>
      </c>
      <c r="BV55" s="1150">
        <v>122</v>
      </c>
      <c r="BW55" s="1150">
        <v>48.4</v>
      </c>
      <c r="BX55" s="1150">
        <v>97.6</v>
      </c>
      <c r="BY55" s="1150">
        <v>0.81699999999999995</v>
      </c>
      <c r="BZ55" s="1149">
        <f t="shared" si="55"/>
        <v>0.49599176653667554</v>
      </c>
      <c r="CA55" s="1150">
        <v>14592</v>
      </c>
      <c r="CB55" s="1150">
        <f t="shared" si="25"/>
        <v>17652</v>
      </c>
      <c r="CC55" s="1150">
        <f t="shared" si="26"/>
        <v>0</v>
      </c>
      <c r="CD55" s="1150">
        <v>122</v>
      </c>
      <c r="CE55" s="1150">
        <v>49.2</v>
      </c>
      <c r="CF55" s="1150">
        <v>97.6</v>
      </c>
      <c r="CG55" s="1150">
        <v>0.83420000000000005</v>
      </c>
      <c r="CH55" s="1149">
        <f t="shared" si="56"/>
        <v>0.50544077222893014</v>
      </c>
      <c r="CI55" s="1150">
        <v>15434</v>
      </c>
      <c r="CJ55" s="1150">
        <f t="shared" si="28"/>
        <v>18321</v>
      </c>
      <c r="CK55" s="1150">
        <f t="shared" si="29"/>
        <v>0</v>
      </c>
      <c r="CL55" s="1150">
        <v>122</v>
      </c>
      <c r="CM55" s="1150">
        <v>48.8</v>
      </c>
      <c r="CN55" s="1150">
        <v>97.6</v>
      </c>
      <c r="CO55" s="1150">
        <v>0.84599999999999997</v>
      </c>
      <c r="CP55" s="1149">
        <f t="shared" si="57"/>
        <v>0.52956766747314377</v>
      </c>
      <c r="CQ55" s="1150">
        <v>14692</v>
      </c>
      <c r="CR55" s="1150">
        <f t="shared" si="31"/>
        <v>16646</v>
      </c>
      <c r="CS55" s="1150">
        <f t="shared" si="32"/>
        <v>0</v>
      </c>
      <c r="CT55" s="1150">
        <v>122</v>
      </c>
      <c r="CU55" s="1150">
        <v>50.8</v>
      </c>
      <c r="CV55" s="1150">
        <v>97.6</v>
      </c>
      <c r="CW55" s="1150">
        <v>0.86509999999999998</v>
      </c>
      <c r="CX55" s="1149">
        <f t="shared" si="58"/>
        <v>0.51118421891604315</v>
      </c>
      <c r="CY55" s="1150">
        <v>16714</v>
      </c>
      <c r="CZ55" s="1150">
        <f t="shared" si="34"/>
        <v>19618</v>
      </c>
      <c r="DA55" s="1150">
        <f t="shared" si="35"/>
        <v>0</v>
      </c>
    </row>
    <row r="56" spans="1:105">
      <c r="A56" s="955">
        <v>1230</v>
      </c>
      <c r="B56" s="955">
        <v>64</v>
      </c>
      <c r="C56" s="1150">
        <v>50</v>
      </c>
      <c r="D56" s="1150" t="s">
        <v>2439</v>
      </c>
      <c r="E56" s="1150" t="s">
        <v>792</v>
      </c>
      <c r="F56" s="1150" t="s">
        <v>1623</v>
      </c>
      <c r="G56" s="1150" t="s">
        <v>1036</v>
      </c>
      <c r="H56" s="1150" t="s">
        <v>4481</v>
      </c>
      <c r="I56" s="1150">
        <v>122</v>
      </c>
      <c r="J56" s="1150">
        <v>122</v>
      </c>
      <c r="K56" s="1150">
        <v>27.18</v>
      </c>
      <c r="L56" s="1150">
        <v>27.18</v>
      </c>
      <c r="M56" s="1150">
        <v>0.99199999999999999</v>
      </c>
      <c r="N56" s="1149">
        <f t="shared" si="44"/>
        <v>0.48637402712831751</v>
      </c>
      <c r="O56" s="1150">
        <v>9442</v>
      </c>
      <c r="P56" s="1150">
        <f t="shared" si="45"/>
        <v>11648</v>
      </c>
      <c r="Q56" s="1150">
        <f t="shared" si="42"/>
        <v>0</v>
      </c>
      <c r="R56" s="1150">
        <v>122</v>
      </c>
      <c r="S56" s="1150">
        <v>28.62</v>
      </c>
      <c r="T56" s="1150">
        <v>28.62</v>
      </c>
      <c r="U56" s="1150">
        <v>0.9819</v>
      </c>
      <c r="V56" s="1149">
        <f t="shared" si="46"/>
        <v>0.40539755309322251</v>
      </c>
      <c r="W56" s="1150">
        <v>8476</v>
      </c>
      <c r="X56" s="1150">
        <f t="shared" si="4"/>
        <v>12545</v>
      </c>
      <c r="Y56" s="1150">
        <f t="shared" si="47"/>
        <v>0</v>
      </c>
      <c r="Z56" s="1150">
        <v>122</v>
      </c>
      <c r="AA56" s="1150">
        <v>39.76</v>
      </c>
      <c r="AB56" s="1150">
        <v>97.6</v>
      </c>
      <c r="AC56" s="1150">
        <v>0.98770000000000002</v>
      </c>
      <c r="AD56" s="1149">
        <f t="shared" si="48"/>
        <v>0.32431378569867902</v>
      </c>
      <c r="AE56" s="1150">
        <v>9170</v>
      </c>
      <c r="AF56" s="1150">
        <f t="shared" si="7"/>
        <v>16965</v>
      </c>
      <c r="AG56" s="1150">
        <f t="shared" si="8"/>
        <v>0</v>
      </c>
      <c r="AH56" s="1150">
        <v>122</v>
      </c>
      <c r="AI56" s="1150">
        <v>56.56</v>
      </c>
      <c r="AJ56" s="1150">
        <v>97.6</v>
      </c>
      <c r="AK56" s="1150">
        <v>0.99280000000000002</v>
      </c>
      <c r="AL56" s="1149">
        <f t="shared" si="49"/>
        <v>0.25899009560291258</v>
      </c>
      <c r="AM56" s="1150">
        <v>10820</v>
      </c>
      <c r="AN56" s="1150">
        <f t="shared" si="10"/>
        <v>25067</v>
      </c>
      <c r="AO56" s="1150">
        <f t="shared" si="11"/>
        <v>0</v>
      </c>
      <c r="AP56" s="1150">
        <v>122</v>
      </c>
      <c r="AQ56" s="1150">
        <v>70.12</v>
      </c>
      <c r="AR56" s="1150">
        <v>97.6</v>
      </c>
      <c r="AS56" s="1150">
        <v>0.98680000000000001</v>
      </c>
      <c r="AT56" s="1149">
        <f t="shared" si="50"/>
        <v>0.18072811459361143</v>
      </c>
      <c r="AU56" s="1150">
        <v>9304</v>
      </c>
      <c r="AV56" s="1150">
        <f t="shared" si="13"/>
        <v>30888</v>
      </c>
      <c r="AW56" s="1150">
        <f t="shared" si="14"/>
        <v>0</v>
      </c>
      <c r="AX56" s="1150">
        <v>122</v>
      </c>
      <c r="AY56" s="1150">
        <v>78</v>
      </c>
      <c r="AZ56" s="1150">
        <v>97.6</v>
      </c>
      <c r="BA56" s="1150">
        <v>0.98839999999999995</v>
      </c>
      <c r="BB56" s="1149">
        <f t="shared" si="43"/>
        <v>0.27134561483003411</v>
      </c>
      <c r="BC56" s="1150">
        <v>15062</v>
      </c>
      <c r="BD56" s="1150">
        <f t="shared" si="16"/>
        <v>33305</v>
      </c>
      <c r="BE56" s="1150">
        <f t="shared" si="17"/>
        <v>0</v>
      </c>
      <c r="BF56" s="1150">
        <v>122</v>
      </c>
      <c r="BG56" s="1150">
        <v>78</v>
      </c>
      <c r="BH56" s="1150">
        <v>97.6</v>
      </c>
      <c r="BI56" s="1150">
        <v>0.98619999999999997</v>
      </c>
      <c r="BJ56" s="1149">
        <f t="shared" si="37"/>
        <v>0.34980944925273433</v>
      </c>
      <c r="BK56" s="1150">
        <v>20020</v>
      </c>
      <c r="BL56" s="1150">
        <f t="shared" si="19"/>
        <v>34339</v>
      </c>
      <c r="BM56" s="1150">
        <f t="shared" si="20"/>
        <v>0</v>
      </c>
      <c r="BN56" s="1150">
        <v>122</v>
      </c>
      <c r="BO56" s="1150">
        <v>36</v>
      </c>
      <c r="BP56" s="1150">
        <v>97.6</v>
      </c>
      <c r="BQ56" s="1150">
        <v>0.9859</v>
      </c>
      <c r="BR56" s="1149">
        <f t="shared" si="41"/>
        <v>0.31708666268459351</v>
      </c>
      <c r="BS56" s="1150">
        <v>8103</v>
      </c>
      <c r="BT56" s="1150">
        <f t="shared" si="22"/>
        <v>15333</v>
      </c>
      <c r="BU56" s="1150">
        <f t="shared" si="23"/>
        <v>0</v>
      </c>
      <c r="BV56" s="1150">
        <v>122</v>
      </c>
      <c r="BW56" s="1150">
        <v>32.25</v>
      </c>
      <c r="BX56" s="1150">
        <v>97.6</v>
      </c>
      <c r="BY56" s="1150">
        <v>0.98109999999999997</v>
      </c>
      <c r="BZ56" s="1149">
        <f t="shared" si="55"/>
        <v>0.33707845980963186</v>
      </c>
      <c r="CA56" s="1150">
        <v>7935</v>
      </c>
      <c r="CB56" s="1150">
        <f t="shared" si="25"/>
        <v>14124</v>
      </c>
      <c r="CC56" s="1150">
        <f t="shared" si="26"/>
        <v>0</v>
      </c>
      <c r="CD56" s="1150">
        <v>122</v>
      </c>
      <c r="CE56" s="1150">
        <v>34.229999999999997</v>
      </c>
      <c r="CF56" s="1150">
        <v>97.6</v>
      </c>
      <c r="CG56" s="1150">
        <v>0.9889</v>
      </c>
      <c r="CH56" s="1149">
        <f t="shared" si="56"/>
        <v>0.35033543580432658</v>
      </c>
      <c r="CI56" s="1150">
        <v>8823</v>
      </c>
      <c r="CJ56" s="1150">
        <f t="shared" si="28"/>
        <v>15111</v>
      </c>
      <c r="CK56" s="1150">
        <f t="shared" si="29"/>
        <v>0</v>
      </c>
      <c r="CL56" s="1150">
        <v>122</v>
      </c>
      <c r="CM56" s="1150">
        <v>50.07</v>
      </c>
      <c r="CN56" s="1150">
        <v>97.6</v>
      </c>
      <c r="CO56" s="1150">
        <v>0.99560000000000004</v>
      </c>
      <c r="CP56" s="1149">
        <f t="shared" si="57"/>
        <v>0.36305568920494602</v>
      </c>
      <c r="CQ56" s="1150">
        <v>12162</v>
      </c>
      <c r="CR56" s="1150">
        <f t="shared" si="31"/>
        <v>20099</v>
      </c>
      <c r="CS56" s="1150">
        <f t="shared" si="32"/>
        <v>0</v>
      </c>
      <c r="CT56" s="1150">
        <v>122</v>
      </c>
      <c r="CU56" s="1150">
        <v>126.18</v>
      </c>
      <c r="CV56" s="1150">
        <v>126.18</v>
      </c>
      <c r="CW56" s="1150">
        <v>0.99750000000000005</v>
      </c>
      <c r="CX56" s="1149">
        <f t="shared" si="58"/>
        <v>0.27682728723444266</v>
      </c>
      <c r="CY56" s="1150">
        <v>25923</v>
      </c>
      <c r="CZ56" s="1150">
        <f t="shared" si="34"/>
        <v>56186</v>
      </c>
      <c r="DA56" s="1150">
        <f t="shared" si="35"/>
        <v>0</v>
      </c>
    </row>
    <row r="57" spans="1:105">
      <c r="A57" s="955">
        <v>1240</v>
      </c>
      <c r="B57" s="955">
        <v>58</v>
      </c>
      <c r="C57" s="1150">
        <v>51</v>
      </c>
      <c r="D57" s="1150" t="s">
        <v>3356</v>
      </c>
      <c r="E57" s="1150" t="s">
        <v>3355</v>
      </c>
      <c r="F57" s="1150" t="s">
        <v>1623</v>
      </c>
      <c r="G57" s="1150" t="s">
        <v>757</v>
      </c>
      <c r="H57" s="1150" t="s">
        <v>4481</v>
      </c>
      <c r="I57" s="1150">
        <v>122</v>
      </c>
      <c r="J57" s="1150">
        <v>122</v>
      </c>
      <c r="K57" s="1150">
        <v>21.44</v>
      </c>
      <c r="L57" s="1150">
        <v>21.44</v>
      </c>
      <c r="M57" s="1150">
        <v>0.94779999999999998</v>
      </c>
      <c r="N57" s="1149">
        <f t="shared" si="44"/>
        <v>0.13033969825207506</v>
      </c>
      <c r="O57" s="1150">
        <v>1907</v>
      </c>
      <c r="P57" s="1150">
        <f t="shared" si="45"/>
        <v>8779</v>
      </c>
      <c r="Q57" s="1150">
        <f t="shared" si="42"/>
        <v>0</v>
      </c>
      <c r="R57" s="1150">
        <v>122</v>
      </c>
      <c r="S57" s="1150">
        <v>90.32</v>
      </c>
      <c r="T57" s="1150">
        <v>54</v>
      </c>
      <c r="U57" s="1150">
        <v>0.97699999999999998</v>
      </c>
      <c r="V57" s="1149">
        <f t="shared" si="46"/>
        <v>6.3302973544041116E-2</v>
      </c>
      <c r="W57" s="1150">
        <v>4156</v>
      </c>
      <c r="X57" s="1150">
        <f t="shared" si="4"/>
        <v>39392</v>
      </c>
      <c r="Y57" s="1150">
        <f t="shared" si="47"/>
        <v>0</v>
      </c>
      <c r="Z57" s="1150">
        <v>122</v>
      </c>
      <c r="AA57" s="1150">
        <v>54</v>
      </c>
      <c r="AB57" s="1150">
        <v>97.6</v>
      </c>
      <c r="AC57" s="1150">
        <v>0.9829</v>
      </c>
      <c r="AD57" s="1149">
        <f t="shared" si="48"/>
        <v>8.4312107407030587E-2</v>
      </c>
      <c r="AE57" s="1150">
        <v>3222</v>
      </c>
      <c r="AF57" s="1150">
        <f t="shared" si="7"/>
        <v>22929</v>
      </c>
      <c r="AG57" s="1150">
        <f t="shared" si="8"/>
        <v>0</v>
      </c>
      <c r="AH57" s="1150">
        <v>122</v>
      </c>
      <c r="AI57" s="1150">
        <v>54</v>
      </c>
      <c r="AJ57" s="1150">
        <v>97.6</v>
      </c>
      <c r="AK57" s="1150">
        <v>0.98919999999999997</v>
      </c>
      <c r="AL57" s="1149">
        <f t="shared" si="49"/>
        <v>0.11992320727738509</v>
      </c>
      <c r="AM57" s="1150">
        <v>4766</v>
      </c>
      <c r="AN57" s="1150">
        <f t="shared" si="10"/>
        <v>23845</v>
      </c>
      <c r="AO57" s="1150">
        <f t="shared" si="11"/>
        <v>0</v>
      </c>
      <c r="AP57" s="1150">
        <v>122</v>
      </c>
      <c r="AQ57" s="1150">
        <v>52</v>
      </c>
      <c r="AR57" s="1150">
        <v>97.6</v>
      </c>
      <c r="AS57" s="1150">
        <v>0.99229999999999996</v>
      </c>
      <c r="AT57" s="1149">
        <f t="shared" si="50"/>
        <v>0.13362819266665985</v>
      </c>
      <c r="AU57" s="1150">
        <v>5130</v>
      </c>
      <c r="AV57" s="1150">
        <f t="shared" si="13"/>
        <v>23034</v>
      </c>
      <c r="AW57" s="1150">
        <f t="shared" si="14"/>
        <v>0</v>
      </c>
      <c r="AX57" s="1150">
        <v>122</v>
      </c>
      <c r="AY57" s="1150">
        <v>52</v>
      </c>
      <c r="AZ57" s="1150">
        <v>97.6</v>
      </c>
      <c r="BA57" s="1150">
        <v>0.99509999999999998</v>
      </c>
      <c r="BB57" s="1149">
        <f t="shared" si="43"/>
        <v>0.15245643825686031</v>
      </c>
      <c r="BC57" s="1150">
        <v>5680</v>
      </c>
      <c r="BD57" s="1150">
        <f t="shared" si="16"/>
        <v>22354</v>
      </c>
      <c r="BE57" s="1150">
        <f t="shared" si="17"/>
        <v>0</v>
      </c>
      <c r="BF57" s="1150">
        <v>122</v>
      </c>
      <c r="BG57" s="1150">
        <v>66.8</v>
      </c>
      <c r="BH57" s="1150">
        <v>97.6</v>
      </c>
      <c r="BI57" s="1150">
        <v>0.98760000000000003</v>
      </c>
      <c r="BJ57" s="1149">
        <f t="shared" si="37"/>
        <v>8.744384263521976E-2</v>
      </c>
      <c r="BK57" s="1150">
        <v>4292</v>
      </c>
      <c r="BL57" s="1150">
        <f t="shared" si="19"/>
        <v>29450</v>
      </c>
      <c r="BM57" s="1150">
        <f t="shared" si="20"/>
        <v>0</v>
      </c>
      <c r="BN57" s="1150">
        <v>122</v>
      </c>
      <c r="BO57" s="1150">
        <v>34</v>
      </c>
      <c r="BP57" s="1150">
        <v>97.6</v>
      </c>
      <c r="BQ57" s="1150">
        <v>0.9718</v>
      </c>
      <c r="BR57" s="1149">
        <f t="shared" si="41"/>
        <v>0.14174222889402724</v>
      </c>
      <c r="BS57" s="1150">
        <v>3372</v>
      </c>
      <c r="BT57" s="1150">
        <f t="shared" si="22"/>
        <v>14274</v>
      </c>
      <c r="BU57" s="1150">
        <f t="shared" si="23"/>
        <v>0</v>
      </c>
      <c r="BV57" s="1150">
        <v>122</v>
      </c>
      <c r="BW57" s="1150">
        <v>14</v>
      </c>
      <c r="BX57" s="1150">
        <v>97.6</v>
      </c>
      <c r="BY57" s="1150">
        <v>0.96009999999999995</v>
      </c>
      <c r="BZ57" s="1149">
        <f t="shared" si="55"/>
        <v>0.23559053868396648</v>
      </c>
      <c r="CA57" s="1150">
        <v>2356</v>
      </c>
      <c r="CB57" s="1150">
        <f t="shared" si="25"/>
        <v>6000</v>
      </c>
      <c r="CC57" s="1150">
        <f t="shared" si="26"/>
        <v>0</v>
      </c>
      <c r="CD57" s="1150">
        <v>122</v>
      </c>
      <c r="CE57" s="1150">
        <v>14</v>
      </c>
      <c r="CF57" s="1150">
        <v>97.6</v>
      </c>
      <c r="CG57" s="1150">
        <v>0.95379999999999998</v>
      </c>
      <c r="CH57" s="1149">
        <f t="shared" si="56"/>
        <v>0.28264337749656238</v>
      </c>
      <c r="CI57" s="1150">
        <v>2808</v>
      </c>
      <c r="CJ57" s="1150">
        <f t="shared" si="28"/>
        <v>5961</v>
      </c>
      <c r="CK57" s="1150">
        <f t="shared" si="29"/>
        <v>0</v>
      </c>
      <c r="CL57" s="1150">
        <v>122</v>
      </c>
      <c r="CM57" s="1150">
        <v>18</v>
      </c>
      <c r="CN57" s="1150">
        <v>97.6</v>
      </c>
      <c r="CO57" s="1150">
        <v>0.97089999999999999</v>
      </c>
      <c r="CP57" s="1149">
        <f t="shared" si="57"/>
        <v>0.27264971517726694</v>
      </c>
      <c r="CQ57" s="1150">
        <v>3202</v>
      </c>
      <c r="CR57" s="1150">
        <f t="shared" si="31"/>
        <v>7046</v>
      </c>
      <c r="CS57" s="1150">
        <f t="shared" si="32"/>
        <v>0</v>
      </c>
      <c r="CT57" s="1150">
        <v>122</v>
      </c>
      <c r="CU57" s="1150">
        <v>58</v>
      </c>
      <c r="CV57" s="1150">
        <v>97.6</v>
      </c>
      <c r="CW57" s="1150">
        <v>0.99250000000000005</v>
      </c>
      <c r="CX57" s="1149">
        <f t="shared" si="58"/>
        <v>0.11763233520966014</v>
      </c>
      <c r="CY57" s="1150">
        <v>5038</v>
      </c>
      <c r="CZ57" s="1150">
        <f t="shared" si="34"/>
        <v>25697</v>
      </c>
      <c r="DA57" s="1150">
        <f t="shared" si="35"/>
        <v>0</v>
      </c>
    </row>
    <row r="58" spans="1:105">
      <c r="A58" s="955">
        <v>1260</v>
      </c>
      <c r="B58" s="955">
        <v>17</v>
      </c>
      <c r="C58" s="1150">
        <v>52</v>
      </c>
      <c r="D58" s="1150" t="s">
        <v>2414</v>
      </c>
      <c r="E58" s="1150" t="s">
        <v>996</v>
      </c>
      <c r="F58" s="1150" t="s">
        <v>1623</v>
      </c>
      <c r="G58" s="1150" t="s">
        <v>1622</v>
      </c>
      <c r="H58" s="1150" t="s">
        <v>4481</v>
      </c>
      <c r="I58" s="1150">
        <v>122</v>
      </c>
      <c r="J58" s="1150">
        <v>122</v>
      </c>
      <c r="K58" s="1150">
        <v>63.88</v>
      </c>
      <c r="L58" s="1150">
        <v>63.88</v>
      </c>
      <c r="M58" s="1150">
        <v>0.91610000000000003</v>
      </c>
      <c r="N58" s="1149">
        <f t="shared" si="44"/>
        <v>1.8654441838480623E-2</v>
      </c>
      <c r="O58" s="1150">
        <v>786</v>
      </c>
      <c r="P58" s="1150">
        <f t="shared" si="45"/>
        <v>25281</v>
      </c>
      <c r="Q58" s="1150">
        <f t="shared" si="42"/>
        <v>0</v>
      </c>
      <c r="R58" s="1150">
        <v>122</v>
      </c>
      <c r="S58" s="1150">
        <v>68</v>
      </c>
      <c r="T58" s="1150">
        <v>68</v>
      </c>
      <c r="U58" s="1150">
        <v>0.96389999999999998</v>
      </c>
      <c r="V58" s="1149">
        <f t="shared" si="46"/>
        <v>0.12168406613471167</v>
      </c>
      <c r="W58" s="1150">
        <v>5934</v>
      </c>
      <c r="X58" s="1150">
        <f t="shared" si="4"/>
        <v>29259</v>
      </c>
      <c r="Y58" s="1150">
        <f t="shared" si="47"/>
        <v>0</v>
      </c>
      <c r="Z58" s="1150">
        <v>122</v>
      </c>
      <c r="AA58" s="1150">
        <v>110.38</v>
      </c>
      <c r="AB58" s="1150">
        <v>110.38</v>
      </c>
      <c r="AC58" s="1150">
        <v>0.84240000000000004</v>
      </c>
      <c r="AD58" s="1149">
        <f t="shared" si="48"/>
        <v>9.6103634469414639E-2</v>
      </c>
      <c r="AE58" s="1150">
        <v>6434</v>
      </c>
      <c r="AF58" s="1150">
        <f t="shared" si="7"/>
        <v>40169</v>
      </c>
      <c r="AG58" s="1150">
        <f t="shared" si="8"/>
        <v>0</v>
      </c>
      <c r="AH58" s="1150">
        <v>122</v>
      </c>
      <c r="AI58" s="1150">
        <v>106.56</v>
      </c>
      <c r="AJ58" s="1150">
        <v>106.56</v>
      </c>
      <c r="AK58" s="1150">
        <v>0.64900000000000002</v>
      </c>
      <c r="AL58" s="1149">
        <f t="shared" si="49"/>
        <v>3.1329480482022852E-2</v>
      </c>
      <c r="AM58" s="1150">
        <v>1612</v>
      </c>
      <c r="AN58" s="1150">
        <f t="shared" si="10"/>
        <v>30872</v>
      </c>
      <c r="AO58" s="1150">
        <f t="shared" si="11"/>
        <v>0</v>
      </c>
      <c r="AP58" s="1150">
        <v>122</v>
      </c>
      <c r="AQ58" s="1150">
        <v>40</v>
      </c>
      <c r="AR58" s="1150">
        <v>97.6</v>
      </c>
      <c r="AS58" s="1150">
        <v>0.84619999999999995</v>
      </c>
      <c r="AT58" s="1149">
        <f t="shared" si="50"/>
        <v>1.3104123939280732E-2</v>
      </c>
      <c r="AU58" s="1150">
        <v>330</v>
      </c>
      <c r="AV58" s="1150">
        <f t="shared" si="13"/>
        <v>15110</v>
      </c>
      <c r="AW58" s="1150">
        <f t="shared" si="14"/>
        <v>0</v>
      </c>
      <c r="AX58" s="1150">
        <v>122</v>
      </c>
      <c r="AY58" s="1150">
        <v>66</v>
      </c>
      <c r="AZ58" s="1150">
        <v>97.6</v>
      </c>
      <c r="BA58" s="1150">
        <v>0.93220000000000003</v>
      </c>
      <c r="BB58" s="1149">
        <f t="shared" si="43"/>
        <v>2.9798088154663997E-2</v>
      </c>
      <c r="BC58" s="1150">
        <v>1320</v>
      </c>
      <c r="BD58" s="1150">
        <f t="shared" si="16"/>
        <v>26579</v>
      </c>
      <c r="BE58" s="1150">
        <f t="shared" si="17"/>
        <v>0</v>
      </c>
      <c r="BF58" s="1150">
        <v>122</v>
      </c>
      <c r="BG58" s="1150">
        <v>78.180000000000007</v>
      </c>
      <c r="BH58" s="1150">
        <v>97.6</v>
      </c>
      <c r="BI58" s="1150">
        <v>0.92910000000000004</v>
      </c>
      <c r="BJ58" s="1149">
        <f t="shared" si="37"/>
        <v>7.7606369001356409E-2</v>
      </c>
      <c r="BK58" s="1150">
        <v>4194</v>
      </c>
      <c r="BL58" s="1150">
        <f t="shared" si="19"/>
        <v>32425</v>
      </c>
      <c r="BM58" s="1150">
        <f t="shared" si="20"/>
        <v>0</v>
      </c>
      <c r="BN58" s="1150">
        <v>122</v>
      </c>
      <c r="BO58" s="1150">
        <v>61.26</v>
      </c>
      <c r="BP58" s="1150">
        <v>97.6</v>
      </c>
      <c r="BQ58" s="1150">
        <v>0.6411</v>
      </c>
      <c r="BR58" s="1149">
        <f t="shared" si="41"/>
        <v>3.1332745856372378E-2</v>
      </c>
      <c r="BS58" s="1150">
        <v>886</v>
      </c>
      <c r="BT58" s="1150">
        <f t="shared" si="22"/>
        <v>16966</v>
      </c>
      <c r="BU58" s="1150">
        <f t="shared" si="23"/>
        <v>0</v>
      </c>
      <c r="BV58" s="1150">
        <v>122</v>
      </c>
      <c r="BW58" s="1150">
        <v>9.94</v>
      </c>
      <c r="BX58" s="1150">
        <v>97.6</v>
      </c>
      <c r="BY58" s="1150">
        <v>0.45889999999999997</v>
      </c>
      <c r="BZ58" s="1149">
        <f t="shared" si="55"/>
        <v>0.15145574143351359</v>
      </c>
      <c r="CA58" s="1150">
        <v>514</v>
      </c>
      <c r="CB58" s="1150">
        <f t="shared" si="25"/>
        <v>2036</v>
      </c>
      <c r="CC58" s="1150">
        <f t="shared" si="26"/>
        <v>0</v>
      </c>
      <c r="CD58" s="1150">
        <v>122</v>
      </c>
      <c r="CE58" s="1150">
        <v>2.38</v>
      </c>
      <c r="CF58" s="1150">
        <v>97.6</v>
      </c>
      <c r="CG58" s="1150">
        <v>0.71430000000000005</v>
      </c>
      <c r="CH58" s="1149">
        <f t="shared" si="56"/>
        <v>0.38740528162238774</v>
      </c>
      <c r="CI58" s="1150">
        <v>490</v>
      </c>
      <c r="CJ58" s="1150">
        <f t="shared" si="28"/>
        <v>759</v>
      </c>
      <c r="CK58" s="1150">
        <f t="shared" si="29"/>
        <v>0</v>
      </c>
      <c r="CL58" s="1150">
        <v>122</v>
      </c>
      <c r="CM58" s="1150">
        <v>2.2400000000000002</v>
      </c>
      <c r="CN58" s="1150">
        <v>97.6</v>
      </c>
      <c r="CO58" s="1150">
        <v>0.80149999999999999</v>
      </c>
      <c r="CP58" s="1149">
        <f t="shared" si="57"/>
        <v>0.35475044665402028</v>
      </c>
      <c r="CQ58" s="1150">
        <v>428</v>
      </c>
      <c r="CR58" s="1150">
        <f t="shared" si="31"/>
        <v>724</v>
      </c>
      <c r="CS58" s="1150">
        <f t="shared" si="32"/>
        <v>0</v>
      </c>
      <c r="CT58" s="1150">
        <v>122</v>
      </c>
      <c r="CU58" s="1150">
        <v>2.2400000000000002</v>
      </c>
      <c r="CV58" s="1150">
        <v>97.6</v>
      </c>
      <c r="CW58" s="1150">
        <v>0.98150000000000004</v>
      </c>
      <c r="CX58" s="1149">
        <f t="shared" si="58"/>
        <v>0.2592116990749761</v>
      </c>
      <c r="CY58" s="1150">
        <v>424</v>
      </c>
      <c r="CZ58" s="1150">
        <f t="shared" si="34"/>
        <v>981</v>
      </c>
      <c r="DA58" s="1150">
        <f t="shared" si="35"/>
        <v>0</v>
      </c>
    </row>
    <row r="59" spans="1:105">
      <c r="A59" s="955">
        <v>6110</v>
      </c>
      <c r="B59" s="955">
        <v>64</v>
      </c>
      <c r="C59" s="1150">
        <v>53</v>
      </c>
      <c r="D59" s="1150" t="s">
        <v>2440</v>
      </c>
      <c r="E59" s="1150" t="s">
        <v>999</v>
      </c>
      <c r="F59" s="1150" t="s">
        <v>1623</v>
      </c>
      <c r="G59" s="1150" t="s">
        <v>1622</v>
      </c>
      <c r="H59" s="1150" t="s">
        <v>4481</v>
      </c>
      <c r="I59" s="1150">
        <v>122</v>
      </c>
      <c r="J59" s="1150">
        <v>122</v>
      </c>
      <c r="K59" s="1150">
        <v>14.8</v>
      </c>
      <c r="L59" s="1150">
        <v>14.8</v>
      </c>
      <c r="M59" s="1150">
        <v>0.89800000000000002</v>
      </c>
      <c r="N59" s="1149">
        <f t="shared" si="44"/>
        <v>0.1711761873231806</v>
      </c>
      <c r="O59" s="1150">
        <v>1638</v>
      </c>
      <c r="P59" s="1150">
        <f t="shared" si="45"/>
        <v>5741</v>
      </c>
      <c r="Q59" s="1150">
        <f t="shared" si="42"/>
        <v>0</v>
      </c>
      <c r="R59" s="1150">
        <v>122</v>
      </c>
      <c r="S59" s="1150">
        <v>36.4</v>
      </c>
      <c r="T59" s="1150">
        <v>36.4</v>
      </c>
      <c r="U59" s="1150">
        <v>0.94210000000000005</v>
      </c>
      <c r="V59" s="1149">
        <f t="shared" si="46"/>
        <v>0.11342980978421364</v>
      </c>
      <c r="W59" s="1150">
        <v>2894</v>
      </c>
      <c r="X59" s="1150">
        <f t="shared" si="4"/>
        <v>15308</v>
      </c>
      <c r="Y59" s="1150">
        <f t="shared" si="47"/>
        <v>0</v>
      </c>
      <c r="Z59" s="1150">
        <v>122</v>
      </c>
      <c r="AA59" s="1150">
        <v>51.8</v>
      </c>
      <c r="AB59" s="1150">
        <v>97.6</v>
      </c>
      <c r="AC59" s="1150">
        <v>0.96179999999999999</v>
      </c>
      <c r="AD59" s="1149">
        <f t="shared" si="48"/>
        <v>0.16403088767405674</v>
      </c>
      <c r="AE59" s="1150">
        <v>5884</v>
      </c>
      <c r="AF59" s="1150">
        <f t="shared" si="7"/>
        <v>21523</v>
      </c>
      <c r="AG59" s="1150">
        <f t="shared" si="8"/>
        <v>0</v>
      </c>
      <c r="AH59" s="1150">
        <v>122</v>
      </c>
      <c r="AI59" s="1150">
        <v>46.4</v>
      </c>
      <c r="AJ59" s="1150">
        <v>97.6</v>
      </c>
      <c r="AK59" s="1150">
        <v>0.96389999999999998</v>
      </c>
      <c r="AL59" s="1149">
        <f t="shared" si="49"/>
        <v>0.14298864191991634</v>
      </c>
      <c r="AM59" s="1150">
        <v>4758</v>
      </c>
      <c r="AN59" s="1150">
        <f t="shared" si="10"/>
        <v>19965</v>
      </c>
      <c r="AO59" s="1150">
        <f t="shared" si="11"/>
        <v>0</v>
      </c>
      <c r="AP59" s="1150">
        <v>122</v>
      </c>
      <c r="AQ59" s="1150">
        <v>46</v>
      </c>
      <c r="AR59" s="1150">
        <v>97.6</v>
      </c>
      <c r="AS59" s="1150">
        <v>0.96150000000000002</v>
      </c>
      <c r="AT59" s="1149">
        <f t="shared" si="50"/>
        <v>0.17625763469061434</v>
      </c>
      <c r="AU59" s="1150">
        <v>5800</v>
      </c>
      <c r="AV59" s="1150">
        <f t="shared" si="13"/>
        <v>19744</v>
      </c>
      <c r="AW59" s="1150">
        <f t="shared" si="14"/>
        <v>0</v>
      </c>
      <c r="AX59" s="1150">
        <v>122</v>
      </c>
      <c r="AY59" s="1150">
        <v>48</v>
      </c>
      <c r="AZ59" s="1150">
        <v>97.6</v>
      </c>
      <c r="BA59" s="1150">
        <v>0.96799999999999997</v>
      </c>
      <c r="BB59" s="1149">
        <f t="shared" si="43"/>
        <v>0.21671497168656259</v>
      </c>
      <c r="BC59" s="1150">
        <v>7250</v>
      </c>
      <c r="BD59" s="1150">
        <f t="shared" si="16"/>
        <v>20072</v>
      </c>
      <c r="BE59" s="1150">
        <f t="shared" si="17"/>
        <v>0</v>
      </c>
      <c r="BF59" s="1150">
        <v>122</v>
      </c>
      <c r="BG59" s="1150">
        <v>56.16</v>
      </c>
      <c r="BH59" s="1150">
        <v>97.6</v>
      </c>
      <c r="BI59" s="1150">
        <v>0.96850000000000003</v>
      </c>
      <c r="BJ59" s="1149">
        <f t="shared" si="37"/>
        <v>0.20947997984041969</v>
      </c>
      <c r="BK59" s="1150">
        <v>8477</v>
      </c>
      <c r="BL59" s="1150">
        <f t="shared" si="19"/>
        <v>24280</v>
      </c>
      <c r="BM59" s="1150">
        <f t="shared" si="20"/>
        <v>0</v>
      </c>
      <c r="BN59" s="1150">
        <v>122</v>
      </c>
      <c r="BO59" s="1150">
        <v>50.08</v>
      </c>
      <c r="BP59" s="1150">
        <v>97.6</v>
      </c>
      <c r="BQ59" s="1150">
        <v>0.93489999999999995</v>
      </c>
      <c r="BR59" s="1149">
        <f t="shared" si="41"/>
        <v>0.16093027970355403</v>
      </c>
      <c r="BS59" s="1150">
        <v>5425</v>
      </c>
      <c r="BT59" s="1150">
        <f t="shared" si="22"/>
        <v>20226</v>
      </c>
      <c r="BU59" s="1150">
        <f t="shared" si="23"/>
        <v>0</v>
      </c>
      <c r="BV59" s="1150">
        <v>122</v>
      </c>
      <c r="BW59" s="1150">
        <v>34.08</v>
      </c>
      <c r="BX59" s="1150">
        <v>97.6</v>
      </c>
      <c r="BY59" s="1150">
        <v>0.90659999999999996</v>
      </c>
      <c r="BZ59" s="1149">
        <f t="shared" si="55"/>
        <v>0.20637469479235948</v>
      </c>
      <c r="CA59" s="1150">
        <v>4744</v>
      </c>
      <c r="CB59" s="1150">
        <f t="shared" si="25"/>
        <v>13792</v>
      </c>
      <c r="CC59" s="1150">
        <f t="shared" si="26"/>
        <v>0</v>
      </c>
      <c r="CD59" s="1150">
        <v>122</v>
      </c>
      <c r="CE59" s="1150">
        <v>33.6</v>
      </c>
      <c r="CF59" s="1150">
        <v>97.6</v>
      </c>
      <c r="CG59" s="1150">
        <v>0.90959999999999996</v>
      </c>
      <c r="CH59" s="1149">
        <f t="shared" si="56"/>
        <v>0.18805073357588464</v>
      </c>
      <c r="CI59" s="1150">
        <v>4276</v>
      </c>
      <c r="CJ59" s="1150">
        <f t="shared" si="28"/>
        <v>13643</v>
      </c>
      <c r="CK59" s="1150">
        <f t="shared" si="29"/>
        <v>0</v>
      </c>
      <c r="CL59" s="1150">
        <v>122</v>
      </c>
      <c r="CM59" s="1150">
        <v>39.119999999999997</v>
      </c>
      <c r="CN59" s="1150">
        <v>97.6</v>
      </c>
      <c r="CO59" s="1150">
        <v>0.92710000000000004</v>
      </c>
      <c r="CP59" s="1149">
        <f t="shared" si="57"/>
        <v>0.202033479742253</v>
      </c>
      <c r="CQ59" s="1150">
        <v>4924</v>
      </c>
      <c r="CR59" s="1150">
        <f t="shared" si="31"/>
        <v>14623</v>
      </c>
      <c r="CS59" s="1150">
        <f t="shared" si="32"/>
        <v>0</v>
      </c>
      <c r="CT59" s="1150">
        <v>122</v>
      </c>
      <c r="CU59" s="1150">
        <v>56.72</v>
      </c>
      <c r="CV59" s="1150">
        <v>97.6</v>
      </c>
      <c r="CW59" s="1150">
        <v>0.96740000000000004</v>
      </c>
      <c r="CX59" s="1149">
        <f t="shared" si="58"/>
        <v>0.18530779637421427</v>
      </c>
      <c r="CY59" s="1150">
        <v>7565</v>
      </c>
      <c r="CZ59" s="1150">
        <f t="shared" si="34"/>
        <v>24494</v>
      </c>
      <c r="DA59" s="1150">
        <f t="shared" si="35"/>
        <v>0</v>
      </c>
    </row>
    <row r="60" spans="1:105">
      <c r="A60" s="955">
        <v>6110</v>
      </c>
      <c r="B60" s="955">
        <v>108</v>
      </c>
      <c r="C60" s="1150">
        <v>54</v>
      </c>
      <c r="D60" s="1150" t="s">
        <v>4587</v>
      </c>
      <c r="E60" s="1150" t="s">
        <v>4586</v>
      </c>
      <c r="F60" s="1150" t="s">
        <v>1623</v>
      </c>
      <c r="G60" s="1150" t="s">
        <v>1622</v>
      </c>
      <c r="H60" s="1150" t="s">
        <v>4481</v>
      </c>
      <c r="I60" s="1150">
        <v>122</v>
      </c>
      <c r="J60" s="1150"/>
      <c r="K60" s="1150"/>
      <c r="L60" s="1150"/>
      <c r="M60" s="1150"/>
      <c r="N60" s="1149">
        <v>0</v>
      </c>
      <c r="O60" s="1150"/>
      <c r="P60" s="1150"/>
      <c r="Q60" s="1150">
        <f t="shared" si="42"/>
        <v>0</v>
      </c>
      <c r="R60" s="1150"/>
      <c r="S60" s="1150"/>
      <c r="T60" s="1150"/>
      <c r="U60" s="1150"/>
      <c r="V60" s="1149">
        <v>0</v>
      </c>
      <c r="W60" s="1150"/>
      <c r="X60" s="1150">
        <f t="shared" si="4"/>
        <v>0</v>
      </c>
      <c r="Y60" s="1150"/>
      <c r="Z60" s="1150"/>
      <c r="AA60" s="1150">
        <v>0</v>
      </c>
      <c r="AB60" s="1150"/>
      <c r="AC60" s="1150"/>
      <c r="AD60" s="1149">
        <v>0</v>
      </c>
      <c r="AE60" s="1150">
        <v>0</v>
      </c>
      <c r="AF60" s="1150">
        <f t="shared" si="7"/>
        <v>0</v>
      </c>
      <c r="AG60" s="1150">
        <f t="shared" si="8"/>
        <v>0</v>
      </c>
      <c r="AH60" s="1150"/>
      <c r="AI60" s="1150">
        <v>0</v>
      </c>
      <c r="AJ60" s="1150"/>
      <c r="AK60" s="1150"/>
      <c r="AL60" s="1149">
        <v>0</v>
      </c>
      <c r="AM60" s="1150">
        <v>0</v>
      </c>
      <c r="AN60" s="1150">
        <f t="shared" si="10"/>
        <v>0</v>
      </c>
      <c r="AO60" s="1150">
        <f t="shared" si="11"/>
        <v>0</v>
      </c>
      <c r="AP60" s="1150"/>
      <c r="AQ60" s="1150">
        <v>0</v>
      </c>
      <c r="AR60" s="1150"/>
      <c r="AS60" s="1150"/>
      <c r="AT60" s="1149">
        <v>0</v>
      </c>
      <c r="AU60" s="1150">
        <v>0</v>
      </c>
      <c r="AV60" s="1150">
        <f t="shared" si="13"/>
        <v>0</v>
      </c>
      <c r="AW60" s="1150">
        <f t="shared" si="14"/>
        <v>0</v>
      </c>
      <c r="AX60" s="1150"/>
      <c r="AY60" s="1150">
        <v>0</v>
      </c>
      <c r="AZ60" s="1150"/>
      <c r="BA60" s="1150"/>
      <c r="BB60" s="1149">
        <v>0</v>
      </c>
      <c r="BC60" s="1150">
        <v>0</v>
      </c>
      <c r="BD60" s="1150">
        <f t="shared" si="16"/>
        <v>0</v>
      </c>
      <c r="BE60" s="1150">
        <f t="shared" si="17"/>
        <v>0</v>
      </c>
      <c r="BF60" s="1150"/>
      <c r="BG60" s="1150">
        <v>0</v>
      </c>
      <c r="BH60" s="1150"/>
      <c r="BI60" s="1150"/>
      <c r="BJ60" s="1149">
        <v>0</v>
      </c>
      <c r="BK60" s="1150">
        <v>0</v>
      </c>
      <c r="BL60" s="1150">
        <f t="shared" si="19"/>
        <v>0</v>
      </c>
      <c r="BM60" s="1150">
        <f t="shared" si="20"/>
        <v>0</v>
      </c>
      <c r="BN60" s="1150">
        <v>122</v>
      </c>
      <c r="BO60" s="1150">
        <v>64.5</v>
      </c>
      <c r="BP60" s="1150">
        <v>74.83</v>
      </c>
      <c r="BQ60" s="1150">
        <v>0.2296</v>
      </c>
      <c r="BR60" s="1149">
        <f t="shared" si="41"/>
        <v>6.2461172784485319E-2</v>
      </c>
      <c r="BS60" s="1150">
        <v>666</v>
      </c>
      <c r="BT60" s="1150">
        <f t="shared" si="22"/>
        <v>6398</v>
      </c>
      <c r="BU60" s="1150">
        <f t="shared" si="23"/>
        <v>0</v>
      </c>
      <c r="BV60" s="1150">
        <v>122</v>
      </c>
      <c r="BW60" s="1150">
        <v>56.7</v>
      </c>
      <c r="BX60" s="1150">
        <v>97.6</v>
      </c>
      <c r="BY60" s="1150">
        <v>0.44109999999999999</v>
      </c>
      <c r="BZ60" s="1149">
        <f t="shared" si="55"/>
        <v>0.25150857746787275</v>
      </c>
      <c r="CA60" s="1150">
        <v>4680</v>
      </c>
      <c r="CB60" s="1150">
        <f t="shared" si="25"/>
        <v>11165</v>
      </c>
      <c r="CC60" s="1150">
        <f t="shared" si="26"/>
        <v>0</v>
      </c>
      <c r="CD60" s="1150">
        <v>122</v>
      </c>
      <c r="CE60" s="1150">
        <v>61.8</v>
      </c>
      <c r="CF60" s="1150">
        <v>97.6</v>
      </c>
      <c r="CG60" s="1150">
        <v>0.45729999999999998</v>
      </c>
      <c r="CH60" s="1149">
        <f t="shared" si="56"/>
        <v>0.21615798116218723</v>
      </c>
      <c r="CI60" s="1150">
        <v>4545</v>
      </c>
      <c r="CJ60" s="1150">
        <f t="shared" si="28"/>
        <v>12616</v>
      </c>
      <c r="CK60" s="1150">
        <f t="shared" si="29"/>
        <v>0</v>
      </c>
      <c r="CL60" s="1150">
        <v>122</v>
      </c>
      <c r="CM60" s="1150">
        <v>63.3</v>
      </c>
      <c r="CN60" s="1150">
        <v>97.6</v>
      </c>
      <c r="CO60" s="1150">
        <v>0.48849999999999999</v>
      </c>
      <c r="CP60" s="1149">
        <f t="shared" si="57"/>
        <v>0.28542392425931851</v>
      </c>
      <c r="CQ60" s="1150">
        <v>5931</v>
      </c>
      <c r="CR60" s="1150">
        <f t="shared" si="31"/>
        <v>12468</v>
      </c>
      <c r="CS60" s="1150">
        <f t="shared" si="32"/>
        <v>0</v>
      </c>
      <c r="CT60" s="1150">
        <v>122</v>
      </c>
      <c r="CU60" s="1150">
        <v>46.8</v>
      </c>
      <c r="CV60" s="1150">
        <v>97.6</v>
      </c>
      <c r="CW60" s="1150">
        <v>0.65410000000000001</v>
      </c>
      <c r="CX60" s="1149">
        <f t="shared" si="58"/>
        <v>9.8396334174625955E-2</v>
      </c>
      <c r="CY60" s="1150">
        <v>2241</v>
      </c>
      <c r="CZ60" s="1150">
        <f t="shared" si="34"/>
        <v>13665</v>
      </c>
      <c r="DA60" s="1150">
        <f t="shared" si="35"/>
        <v>0</v>
      </c>
    </row>
    <row r="61" spans="1:105">
      <c r="A61" s="955">
        <v>6210</v>
      </c>
      <c r="B61" s="955">
        <v>27</v>
      </c>
      <c r="C61" s="1150">
        <v>55</v>
      </c>
      <c r="D61" s="1150" t="s">
        <v>2441</v>
      </c>
      <c r="E61" s="1150" t="s">
        <v>802</v>
      </c>
      <c r="F61" s="1150" t="s">
        <v>1623</v>
      </c>
      <c r="G61" s="1150" t="s">
        <v>757</v>
      </c>
      <c r="H61" s="1150" t="s">
        <v>4481</v>
      </c>
      <c r="I61" s="1150">
        <v>122</v>
      </c>
      <c r="J61" s="1150">
        <v>122</v>
      </c>
      <c r="K61" s="1150">
        <v>14.25</v>
      </c>
      <c r="L61" s="1150">
        <v>14.25</v>
      </c>
      <c r="M61" s="1150">
        <v>0.89059999999999995</v>
      </c>
      <c r="N61" s="1149">
        <f t="shared" ref="N61:N79" si="59">(O61/(24*K61*30*M61))</f>
        <v>0.34473112941797573</v>
      </c>
      <c r="O61" s="1150">
        <v>3150</v>
      </c>
      <c r="P61" s="1150">
        <f t="shared" ref="P61:P81" si="60">+ROUND(24*30*K61*M61*0.6,0)</f>
        <v>5483</v>
      </c>
      <c r="Q61" s="1150">
        <f t="shared" si="42"/>
        <v>0</v>
      </c>
      <c r="R61" s="1150">
        <v>122</v>
      </c>
      <c r="S61" s="1150">
        <v>14.64</v>
      </c>
      <c r="T61" s="1150">
        <v>14.64</v>
      </c>
      <c r="U61" s="1150">
        <v>0.88129999999999997</v>
      </c>
      <c r="V61" s="1149">
        <f t="shared" ref="V61:V79" si="61">(W61/(24*S61*31*U61))</f>
        <v>0.27377108584903215</v>
      </c>
      <c r="W61" s="1150">
        <v>2628</v>
      </c>
      <c r="X61" s="1150">
        <f t="shared" si="4"/>
        <v>5760</v>
      </c>
      <c r="Y61" s="1150">
        <f t="shared" ref="Y61:Y79" si="62">+MAX((W61-X61),0)</f>
        <v>0</v>
      </c>
      <c r="Z61" s="1150">
        <v>122</v>
      </c>
      <c r="AA61" s="1150">
        <v>14.43</v>
      </c>
      <c r="AB61" s="1150">
        <v>97.6</v>
      </c>
      <c r="AC61" s="1150">
        <v>0.87809999999999999</v>
      </c>
      <c r="AD61" s="1149">
        <f>(AE61/(24*AA61*30*AC61))</f>
        <v>0.26997379235165364</v>
      </c>
      <c r="AE61" s="1150">
        <v>2463</v>
      </c>
      <c r="AF61" s="1150">
        <f t="shared" si="7"/>
        <v>5474</v>
      </c>
      <c r="AG61" s="1150">
        <f t="shared" si="8"/>
        <v>0</v>
      </c>
      <c r="AH61" s="1150">
        <v>122</v>
      </c>
      <c r="AI61" s="1150">
        <v>14.07</v>
      </c>
      <c r="AJ61" s="1150">
        <v>97.6</v>
      </c>
      <c r="AK61" s="1150">
        <v>0.92310000000000003</v>
      </c>
      <c r="AL61" s="1149">
        <f>(AM61/(24*AI61*31*AK61))</f>
        <v>0.34647321450226004</v>
      </c>
      <c r="AM61" s="1150">
        <v>3348</v>
      </c>
      <c r="AN61" s="1150">
        <f t="shared" si="10"/>
        <v>5798</v>
      </c>
      <c r="AO61" s="1150">
        <f t="shared" si="11"/>
        <v>0</v>
      </c>
      <c r="AP61" s="1150">
        <v>122</v>
      </c>
      <c r="AQ61" s="1150">
        <v>15.18</v>
      </c>
      <c r="AR61" s="1150">
        <v>97.6</v>
      </c>
      <c r="AS61" s="1150">
        <v>0.8831</v>
      </c>
      <c r="AT61" s="1149">
        <f t="shared" ref="AT61:AT70" si="63">(AU61/(24*AQ61*31*AS61))</f>
        <v>0.30440177137478797</v>
      </c>
      <c r="AU61" s="1150">
        <v>3036</v>
      </c>
      <c r="AV61" s="1150">
        <f t="shared" si="13"/>
        <v>5984</v>
      </c>
      <c r="AW61" s="1150">
        <f t="shared" si="14"/>
        <v>0</v>
      </c>
      <c r="AX61" s="1150">
        <v>122</v>
      </c>
      <c r="AY61" s="1150">
        <v>16.32</v>
      </c>
      <c r="AZ61" s="1150">
        <v>97.6</v>
      </c>
      <c r="BA61" s="1150">
        <v>0.92459999999999998</v>
      </c>
      <c r="BB61" s="1149">
        <f t="shared" ref="BB61:BB70" si="64">(BC61/(24*AY61*30*BA61))</f>
        <v>0.29463147109013049</v>
      </c>
      <c r="BC61" s="1150">
        <v>3201</v>
      </c>
      <c r="BD61" s="1150">
        <f t="shared" si="16"/>
        <v>6519</v>
      </c>
      <c r="BE61" s="1150">
        <f t="shared" si="17"/>
        <v>0</v>
      </c>
      <c r="BF61" s="1150">
        <v>122</v>
      </c>
      <c r="BG61" s="1150">
        <v>14.52</v>
      </c>
      <c r="BH61" s="1150">
        <v>97.6</v>
      </c>
      <c r="BI61" s="1150">
        <v>0.86770000000000003</v>
      </c>
      <c r="BJ61" s="1149">
        <f t="shared" ref="BJ61:BJ70" si="65">(BK61/(24*BG61*31*BI61))</f>
        <v>0.27907992030624518</v>
      </c>
      <c r="BK61" s="1150">
        <v>2616</v>
      </c>
      <c r="BL61" s="1150">
        <f t="shared" si="19"/>
        <v>5624</v>
      </c>
      <c r="BM61" s="1150">
        <f t="shared" si="20"/>
        <v>0</v>
      </c>
      <c r="BN61" s="1150">
        <v>122</v>
      </c>
      <c r="BO61" s="1150">
        <v>16.23</v>
      </c>
      <c r="BP61" s="1150">
        <v>97.6</v>
      </c>
      <c r="BQ61" s="1150">
        <v>0.83479999999999999</v>
      </c>
      <c r="BR61" s="1149">
        <f t="shared" si="41"/>
        <v>0.26263080736375949</v>
      </c>
      <c r="BS61" s="1150">
        <v>2562</v>
      </c>
      <c r="BT61" s="1150">
        <f t="shared" si="22"/>
        <v>5853</v>
      </c>
      <c r="BU61" s="1150">
        <f t="shared" si="23"/>
        <v>0</v>
      </c>
      <c r="BV61" s="1150">
        <v>122</v>
      </c>
      <c r="BW61" s="1150">
        <v>15.27</v>
      </c>
      <c r="BX61" s="1150">
        <v>97.6</v>
      </c>
      <c r="BY61" s="1150">
        <v>0.79830000000000001</v>
      </c>
      <c r="BZ61" s="1149">
        <f t="shared" si="55"/>
        <v>0.24213313993167096</v>
      </c>
      <c r="CA61" s="1150">
        <v>2196</v>
      </c>
      <c r="CB61" s="1150">
        <f t="shared" si="25"/>
        <v>5442</v>
      </c>
      <c r="CC61" s="1150">
        <f t="shared" si="26"/>
        <v>0</v>
      </c>
      <c r="CD61" s="1150">
        <v>122</v>
      </c>
      <c r="CE61" s="1150">
        <v>15.18</v>
      </c>
      <c r="CF61" s="1150">
        <v>97.6</v>
      </c>
      <c r="CG61" s="1150">
        <v>0.83930000000000005</v>
      </c>
      <c r="CH61" s="1149">
        <f t="shared" si="56"/>
        <v>0.27281396047092565</v>
      </c>
      <c r="CI61" s="1150">
        <v>2586</v>
      </c>
      <c r="CJ61" s="1150">
        <f t="shared" si="28"/>
        <v>5687</v>
      </c>
      <c r="CK61" s="1150">
        <f t="shared" si="29"/>
        <v>0</v>
      </c>
      <c r="CL61" s="1150">
        <v>122</v>
      </c>
      <c r="CM61" s="1150">
        <v>15.48</v>
      </c>
      <c r="CN61" s="1150">
        <v>97.6</v>
      </c>
      <c r="CO61" s="1150">
        <v>0.84040000000000004</v>
      </c>
      <c r="CP61" s="1149">
        <f t="shared" si="57"/>
        <v>0.27281114619785024</v>
      </c>
      <c r="CQ61" s="1150">
        <v>2385</v>
      </c>
      <c r="CR61" s="1150">
        <f t="shared" si="31"/>
        <v>5245</v>
      </c>
      <c r="CS61" s="1150">
        <f t="shared" si="32"/>
        <v>0</v>
      </c>
      <c r="CT61" s="1150">
        <v>122</v>
      </c>
      <c r="CU61" s="1150">
        <v>17.73</v>
      </c>
      <c r="CV61" s="1150">
        <v>97.6</v>
      </c>
      <c r="CW61" s="1150">
        <v>0.90810000000000002</v>
      </c>
      <c r="CX61" s="1149">
        <f t="shared" si="58"/>
        <v>0.28951011508572039</v>
      </c>
      <c r="CY61" s="1150">
        <v>3468</v>
      </c>
      <c r="CZ61" s="1150">
        <f t="shared" si="34"/>
        <v>7187</v>
      </c>
      <c r="DA61" s="1150">
        <f t="shared" si="35"/>
        <v>0</v>
      </c>
    </row>
    <row r="62" spans="1:105">
      <c r="A62" s="955">
        <v>1250</v>
      </c>
      <c r="B62" s="955">
        <v>6</v>
      </c>
      <c r="C62" s="1150">
        <v>56</v>
      </c>
      <c r="D62" s="1150" t="s">
        <v>2442</v>
      </c>
      <c r="E62" s="1150" t="s">
        <v>3250</v>
      </c>
      <c r="F62" s="1150" t="s">
        <v>1623</v>
      </c>
      <c r="G62" s="1150" t="s">
        <v>1702</v>
      </c>
      <c r="H62" s="1150" t="s">
        <v>4479</v>
      </c>
      <c r="I62" s="1150">
        <v>122.5</v>
      </c>
      <c r="J62" s="1150">
        <v>122.5</v>
      </c>
      <c r="K62" s="1150">
        <v>114</v>
      </c>
      <c r="L62" s="1150">
        <v>114</v>
      </c>
      <c r="M62" s="1150">
        <v>0.98680000000000001</v>
      </c>
      <c r="N62" s="1149">
        <f t="shared" si="59"/>
        <v>0.36060797853301002</v>
      </c>
      <c r="O62" s="1150">
        <v>29208</v>
      </c>
      <c r="P62" s="1150">
        <f t="shared" si="60"/>
        <v>48598</v>
      </c>
      <c r="Q62" s="1150">
        <f t="shared" si="42"/>
        <v>0</v>
      </c>
      <c r="R62" s="1150">
        <v>122.5</v>
      </c>
      <c r="S62" s="1150">
        <v>114</v>
      </c>
      <c r="T62" s="1150">
        <v>114</v>
      </c>
      <c r="U62" s="1150">
        <v>0.98319999999999996</v>
      </c>
      <c r="V62" s="1149">
        <f t="shared" si="61"/>
        <v>0.36622617069196001</v>
      </c>
      <c r="W62" s="1150">
        <v>30540</v>
      </c>
      <c r="X62" s="1150">
        <f t="shared" si="4"/>
        <v>50035</v>
      </c>
      <c r="Y62" s="1150">
        <f t="shared" si="62"/>
        <v>0</v>
      </c>
      <c r="Z62" s="1150">
        <v>122.5</v>
      </c>
      <c r="AA62" s="1150">
        <v>114</v>
      </c>
      <c r="AB62" s="1150">
        <v>114</v>
      </c>
      <c r="AC62" s="1150">
        <v>0.97589999999999999</v>
      </c>
      <c r="AD62" s="1149">
        <f>(AE62/(24*AA62*30*AC62))</f>
        <v>0.51631752126841679</v>
      </c>
      <c r="AE62" s="1150">
        <v>41358</v>
      </c>
      <c r="AF62" s="1150">
        <f t="shared" si="7"/>
        <v>48061</v>
      </c>
      <c r="AG62" s="1150">
        <f t="shared" si="8"/>
        <v>0</v>
      </c>
      <c r="AH62" s="1150">
        <v>122.5</v>
      </c>
      <c r="AI62" s="1150">
        <v>114</v>
      </c>
      <c r="AJ62" s="1150">
        <v>114</v>
      </c>
      <c r="AK62" s="1150">
        <v>0.97589999999999999</v>
      </c>
      <c r="AL62" s="1149">
        <f>(AM62/(24*AI62*31*AK62))</f>
        <v>0.47487110558576001</v>
      </c>
      <c r="AM62" s="1150">
        <v>39306</v>
      </c>
      <c r="AN62" s="1150">
        <f t="shared" si="10"/>
        <v>49663</v>
      </c>
      <c r="AO62" s="1150">
        <f t="shared" si="11"/>
        <v>0</v>
      </c>
      <c r="AP62" s="1150">
        <v>122.5</v>
      </c>
      <c r="AQ62" s="1150">
        <v>114</v>
      </c>
      <c r="AR62" s="1150">
        <v>114</v>
      </c>
      <c r="AS62" s="1150">
        <v>0.96650000000000003</v>
      </c>
      <c r="AT62" s="1149">
        <f t="shared" si="63"/>
        <v>0.52355200870356722</v>
      </c>
      <c r="AU62" s="1150">
        <v>42918</v>
      </c>
      <c r="AV62" s="1150">
        <f t="shared" si="13"/>
        <v>49185</v>
      </c>
      <c r="AW62" s="1150">
        <f t="shared" si="14"/>
        <v>0</v>
      </c>
      <c r="AX62" s="1150">
        <v>122.5</v>
      </c>
      <c r="AY62" s="1150">
        <v>108</v>
      </c>
      <c r="AZ62" s="1150">
        <v>108</v>
      </c>
      <c r="BA62" s="1150">
        <v>0.99139999999999995</v>
      </c>
      <c r="BB62" s="1149">
        <f t="shared" si="64"/>
        <v>0.45911816934276756</v>
      </c>
      <c r="BC62" s="1150">
        <v>35394</v>
      </c>
      <c r="BD62" s="1150">
        <f t="shared" si="16"/>
        <v>46255</v>
      </c>
      <c r="BE62" s="1150">
        <f t="shared" si="17"/>
        <v>0</v>
      </c>
      <c r="BF62" s="1150">
        <v>122.5</v>
      </c>
      <c r="BG62" s="1150">
        <v>102</v>
      </c>
      <c r="BH62" s="1150">
        <v>102</v>
      </c>
      <c r="BI62" s="1150">
        <v>0.98499999999999999</v>
      </c>
      <c r="BJ62" s="1149">
        <f t="shared" si="65"/>
        <v>0.42638309622195042</v>
      </c>
      <c r="BK62" s="1150">
        <v>31872</v>
      </c>
      <c r="BL62" s="1150">
        <f t="shared" si="19"/>
        <v>44850</v>
      </c>
      <c r="BM62" s="1150">
        <f t="shared" si="20"/>
        <v>0</v>
      </c>
      <c r="BN62" s="1150">
        <v>122.5</v>
      </c>
      <c r="BO62" s="1150">
        <v>36</v>
      </c>
      <c r="BP62" s="1150">
        <v>98</v>
      </c>
      <c r="BQ62" s="1150">
        <v>0.94950000000000001</v>
      </c>
      <c r="BR62" s="1149">
        <f t="shared" si="41"/>
        <v>0.49465605679402413</v>
      </c>
      <c r="BS62" s="1150">
        <v>12174</v>
      </c>
      <c r="BT62" s="1150">
        <f t="shared" si="22"/>
        <v>14767</v>
      </c>
      <c r="BU62" s="1150">
        <f t="shared" si="23"/>
        <v>0</v>
      </c>
      <c r="BV62" s="1150">
        <v>122.5</v>
      </c>
      <c r="BW62" s="1150">
        <v>24</v>
      </c>
      <c r="BX62" s="1150">
        <v>98</v>
      </c>
      <c r="BY62" s="1150">
        <v>0.98850000000000005</v>
      </c>
      <c r="BZ62" s="1149">
        <f t="shared" si="55"/>
        <v>0.292340409330962</v>
      </c>
      <c r="CA62" s="1150">
        <v>5160</v>
      </c>
      <c r="CB62" s="1150">
        <f t="shared" si="25"/>
        <v>10590</v>
      </c>
      <c r="CC62" s="1150">
        <f t="shared" si="26"/>
        <v>0</v>
      </c>
      <c r="CD62" s="1150">
        <v>122.5</v>
      </c>
      <c r="CE62" s="1150">
        <v>24</v>
      </c>
      <c r="CF62" s="1150">
        <v>98</v>
      </c>
      <c r="CG62" s="1150">
        <v>1</v>
      </c>
      <c r="CH62" s="1149">
        <f t="shared" si="56"/>
        <v>0.30577956989247312</v>
      </c>
      <c r="CI62" s="1150">
        <v>5460</v>
      </c>
      <c r="CJ62" s="1150">
        <f t="shared" si="28"/>
        <v>10714</v>
      </c>
      <c r="CK62" s="1150">
        <f t="shared" si="29"/>
        <v>0</v>
      </c>
      <c r="CL62" s="1150">
        <v>122.5</v>
      </c>
      <c r="CM62" s="1150">
        <v>12.6</v>
      </c>
      <c r="CN62" s="1150">
        <v>98</v>
      </c>
      <c r="CO62" s="1150">
        <v>0.98860000000000003</v>
      </c>
      <c r="CP62" s="1149">
        <f t="shared" si="57"/>
        <v>0.62360570366119339</v>
      </c>
      <c r="CQ62" s="1150">
        <v>5220</v>
      </c>
      <c r="CR62" s="1150">
        <f t="shared" si="31"/>
        <v>5022</v>
      </c>
      <c r="CS62" s="1150">
        <f t="shared" si="32"/>
        <v>198</v>
      </c>
      <c r="CT62" s="1150">
        <v>122.5</v>
      </c>
      <c r="CU62" s="1150">
        <v>90</v>
      </c>
      <c r="CV62" s="1150">
        <v>98</v>
      </c>
      <c r="CW62" s="1150">
        <v>0.98829999999999996</v>
      </c>
      <c r="CX62" s="1149">
        <f t="shared" si="58"/>
        <v>0.30735954756674599</v>
      </c>
      <c r="CY62" s="1150">
        <v>20340</v>
      </c>
      <c r="CZ62" s="1150">
        <f t="shared" si="34"/>
        <v>39706</v>
      </c>
      <c r="DA62" s="1150">
        <f t="shared" si="35"/>
        <v>0</v>
      </c>
    </row>
    <row r="63" spans="1:105">
      <c r="A63" s="955">
        <v>1230</v>
      </c>
      <c r="B63" s="955">
        <v>108</v>
      </c>
      <c r="C63" s="1150">
        <v>57</v>
      </c>
      <c r="D63" s="1150" t="s">
        <v>3039</v>
      </c>
      <c r="E63" s="1150" t="s">
        <v>3040</v>
      </c>
      <c r="F63" s="1150" t="s">
        <v>1623</v>
      </c>
      <c r="G63" s="1150" t="s">
        <v>1622</v>
      </c>
      <c r="H63" s="1150" t="s">
        <v>4481</v>
      </c>
      <c r="I63" s="1150">
        <v>123</v>
      </c>
      <c r="J63" s="1150">
        <v>123</v>
      </c>
      <c r="K63" s="1150">
        <v>6.08</v>
      </c>
      <c r="L63" s="1150">
        <v>6.08</v>
      </c>
      <c r="M63" s="1150">
        <v>0.31979999999999997</v>
      </c>
      <c r="N63" s="1149">
        <f t="shared" si="59"/>
        <v>0.67644959934754545</v>
      </c>
      <c r="O63" s="1150">
        <v>947</v>
      </c>
      <c r="P63" s="1150">
        <f t="shared" si="60"/>
        <v>840</v>
      </c>
      <c r="Q63" s="1150">
        <f t="shared" si="42"/>
        <v>107</v>
      </c>
      <c r="R63" s="1150">
        <v>123</v>
      </c>
      <c r="S63" s="1150">
        <v>6</v>
      </c>
      <c r="T63" s="1150">
        <v>6</v>
      </c>
      <c r="U63" s="1150">
        <v>0.3211</v>
      </c>
      <c r="V63" s="1149">
        <f t="shared" si="61"/>
        <v>0.42905268515820949</v>
      </c>
      <c r="W63" s="1150">
        <v>615</v>
      </c>
      <c r="X63" s="1150">
        <f t="shared" si="4"/>
        <v>860</v>
      </c>
      <c r="Y63" s="1150">
        <f t="shared" si="62"/>
        <v>0</v>
      </c>
      <c r="Z63" s="1150">
        <v>123</v>
      </c>
      <c r="AA63" s="1150">
        <v>0</v>
      </c>
      <c r="AB63" s="1150">
        <v>98.4</v>
      </c>
      <c r="AC63" s="1150">
        <v>0</v>
      </c>
      <c r="AD63" s="1149">
        <v>0</v>
      </c>
      <c r="AE63" s="1150">
        <v>0</v>
      </c>
      <c r="AF63" s="1150">
        <f t="shared" si="7"/>
        <v>0</v>
      </c>
      <c r="AG63" s="1150">
        <f t="shared" si="8"/>
        <v>0</v>
      </c>
      <c r="AH63" s="1150">
        <v>123</v>
      </c>
      <c r="AI63" s="1150">
        <v>0</v>
      </c>
      <c r="AJ63" s="1150">
        <v>98.4</v>
      </c>
      <c r="AK63" s="1150">
        <v>0</v>
      </c>
      <c r="AL63" s="1149">
        <v>0</v>
      </c>
      <c r="AM63" s="1150">
        <v>0</v>
      </c>
      <c r="AN63" s="1150">
        <f t="shared" si="10"/>
        <v>0</v>
      </c>
      <c r="AO63" s="1150">
        <f t="shared" si="11"/>
        <v>0</v>
      </c>
      <c r="AP63" s="1150">
        <v>123</v>
      </c>
      <c r="AQ63" s="1150">
        <v>232</v>
      </c>
      <c r="AR63" s="1150">
        <v>232</v>
      </c>
      <c r="AS63" s="1150">
        <v>0.80320000000000003</v>
      </c>
      <c r="AT63" s="1149">
        <f t="shared" si="63"/>
        <v>4.3754002344348966E-2</v>
      </c>
      <c r="AU63" s="1150">
        <v>6066</v>
      </c>
      <c r="AV63" s="1150">
        <f t="shared" si="13"/>
        <v>83183</v>
      </c>
      <c r="AW63" s="1150">
        <f t="shared" si="14"/>
        <v>0</v>
      </c>
      <c r="AX63" s="1150">
        <v>123</v>
      </c>
      <c r="AY63" s="1150">
        <v>119.76</v>
      </c>
      <c r="AZ63" s="1150">
        <v>119.76</v>
      </c>
      <c r="BA63" s="1150">
        <v>0.68010000000000004</v>
      </c>
      <c r="BB63" s="1149">
        <f t="shared" si="64"/>
        <v>8.4204252907782579E-2</v>
      </c>
      <c r="BC63" s="1150">
        <v>4938</v>
      </c>
      <c r="BD63" s="1150">
        <f t="shared" si="16"/>
        <v>35186</v>
      </c>
      <c r="BE63" s="1150">
        <f t="shared" si="17"/>
        <v>0</v>
      </c>
      <c r="BF63" s="1150">
        <v>123</v>
      </c>
      <c r="BG63" s="1150">
        <v>40.24</v>
      </c>
      <c r="BH63" s="1150">
        <v>98.4</v>
      </c>
      <c r="BI63" s="1150">
        <v>0.40100000000000002</v>
      </c>
      <c r="BJ63" s="1149">
        <f t="shared" si="65"/>
        <v>9.7206560332318684E-2</v>
      </c>
      <c r="BK63" s="1150">
        <v>1167</v>
      </c>
      <c r="BL63" s="1150">
        <f t="shared" si="19"/>
        <v>7203</v>
      </c>
      <c r="BM63" s="1150">
        <f t="shared" si="20"/>
        <v>0</v>
      </c>
      <c r="BN63" s="1150">
        <v>123</v>
      </c>
      <c r="BO63" s="1150">
        <v>247.12</v>
      </c>
      <c r="BP63" s="1150">
        <v>247.12</v>
      </c>
      <c r="BQ63" s="1150">
        <v>0.86460000000000004</v>
      </c>
      <c r="BR63" s="1149">
        <f t="shared" si="41"/>
        <v>8.9023858497044556E-2</v>
      </c>
      <c r="BS63" s="1150">
        <v>13695</v>
      </c>
      <c r="BT63" s="1150">
        <f t="shared" si="22"/>
        <v>92301</v>
      </c>
      <c r="BU63" s="1150">
        <f t="shared" si="23"/>
        <v>0</v>
      </c>
      <c r="BV63" s="1150">
        <v>123</v>
      </c>
      <c r="BW63" s="1150">
        <v>113.68</v>
      </c>
      <c r="BX63" s="1150">
        <v>113.68</v>
      </c>
      <c r="BY63" s="1150">
        <v>0.42180000000000001</v>
      </c>
      <c r="BZ63" s="1149">
        <f t="shared" si="55"/>
        <v>4.748427703758188E-2</v>
      </c>
      <c r="CA63" s="1150">
        <v>1694</v>
      </c>
      <c r="CB63" s="1150">
        <f t="shared" si="25"/>
        <v>21405</v>
      </c>
      <c r="CC63" s="1150">
        <f t="shared" si="26"/>
        <v>0</v>
      </c>
      <c r="CD63" s="1150">
        <v>123</v>
      </c>
      <c r="CE63" s="1150">
        <v>322.48</v>
      </c>
      <c r="CF63" s="1150">
        <v>322.48</v>
      </c>
      <c r="CG63" s="1150">
        <v>0.93689999999999996</v>
      </c>
      <c r="CH63" s="1149">
        <f t="shared" si="56"/>
        <v>0.10865452852613174</v>
      </c>
      <c r="CI63" s="1150">
        <v>24424</v>
      </c>
      <c r="CJ63" s="1150">
        <f t="shared" si="28"/>
        <v>134872</v>
      </c>
      <c r="CK63" s="1150">
        <f t="shared" si="29"/>
        <v>0</v>
      </c>
      <c r="CL63" s="1150">
        <v>123</v>
      </c>
      <c r="CM63" s="1150">
        <v>11.52</v>
      </c>
      <c r="CN63" s="1150">
        <v>98.4</v>
      </c>
      <c r="CO63" s="1150">
        <v>0.46660000000000001</v>
      </c>
      <c r="CP63" s="1149">
        <f t="shared" si="57"/>
        <v>0.39616230252280937</v>
      </c>
      <c r="CQ63" s="1150">
        <v>1431</v>
      </c>
      <c r="CR63" s="1150">
        <f t="shared" si="31"/>
        <v>2167</v>
      </c>
      <c r="CS63" s="1150">
        <f t="shared" si="32"/>
        <v>0</v>
      </c>
      <c r="CT63" s="1150">
        <v>123</v>
      </c>
      <c r="CU63" s="1150">
        <v>7.36</v>
      </c>
      <c r="CV63" s="1150">
        <v>98.4</v>
      </c>
      <c r="CW63" s="1150">
        <v>0.42649999999999999</v>
      </c>
      <c r="CX63" s="1149">
        <f t="shared" si="58"/>
        <v>0.50225957720379688</v>
      </c>
      <c r="CY63" s="1150">
        <v>1173</v>
      </c>
      <c r="CZ63" s="1150">
        <f t="shared" si="34"/>
        <v>1401</v>
      </c>
      <c r="DA63" s="1150">
        <f t="shared" si="35"/>
        <v>0</v>
      </c>
    </row>
    <row r="64" spans="1:105">
      <c r="A64" s="955">
        <v>1260</v>
      </c>
      <c r="B64" s="955">
        <v>36</v>
      </c>
      <c r="C64" s="1150">
        <v>58</v>
      </c>
      <c r="D64" s="1150" t="s">
        <v>3042</v>
      </c>
      <c r="E64" s="1150" t="s">
        <v>3043</v>
      </c>
      <c r="F64" s="1150" t="s">
        <v>1623</v>
      </c>
      <c r="G64" s="1150" t="s">
        <v>1622</v>
      </c>
      <c r="H64" s="1150" t="s">
        <v>4481</v>
      </c>
      <c r="I64" s="1150">
        <v>123</v>
      </c>
      <c r="J64" s="1150">
        <v>123</v>
      </c>
      <c r="K64" s="1150">
        <v>90.8</v>
      </c>
      <c r="L64" s="1150">
        <v>90.8</v>
      </c>
      <c r="M64" s="1150">
        <v>0.86780000000000002</v>
      </c>
      <c r="N64" s="1149">
        <f t="shared" si="59"/>
        <v>0.12428328503435641</v>
      </c>
      <c r="O64" s="1150">
        <v>7051</v>
      </c>
      <c r="P64" s="1150">
        <f t="shared" si="60"/>
        <v>34040</v>
      </c>
      <c r="Q64" s="1150">
        <f t="shared" si="42"/>
        <v>0</v>
      </c>
      <c r="R64" s="1150">
        <v>123</v>
      </c>
      <c r="S64" s="1150">
        <v>104</v>
      </c>
      <c r="T64" s="1150">
        <v>104</v>
      </c>
      <c r="U64" s="1150">
        <v>0.9909</v>
      </c>
      <c r="V64" s="1149">
        <f t="shared" si="61"/>
        <v>0.33202525529881893</v>
      </c>
      <c r="W64" s="1150">
        <v>25457</v>
      </c>
      <c r="X64" s="1150">
        <f t="shared" si="4"/>
        <v>46003</v>
      </c>
      <c r="Y64" s="1150">
        <f t="shared" si="62"/>
        <v>0</v>
      </c>
      <c r="Z64" s="1150">
        <v>123</v>
      </c>
      <c r="AA64" s="1150">
        <v>117.52</v>
      </c>
      <c r="AB64" s="1150">
        <v>117.52</v>
      </c>
      <c r="AC64" s="1150">
        <v>0.99119999999999997</v>
      </c>
      <c r="AD64" s="1149">
        <f t="shared" ref="AD64:AD70" si="66">(AE64/(24*AA64*30*AC64))</f>
        <v>0.34796794958786859</v>
      </c>
      <c r="AE64" s="1150">
        <v>29184</v>
      </c>
      <c r="AF64" s="1150">
        <f t="shared" si="7"/>
        <v>50322</v>
      </c>
      <c r="AG64" s="1150">
        <f t="shared" si="8"/>
        <v>0</v>
      </c>
      <c r="AH64" s="1150">
        <v>123</v>
      </c>
      <c r="AI64" s="1150">
        <v>97.04</v>
      </c>
      <c r="AJ64" s="1150">
        <v>98.4</v>
      </c>
      <c r="AK64" s="1150">
        <v>0.97870000000000001</v>
      </c>
      <c r="AL64" s="1149">
        <f t="shared" ref="AL64:AL70" si="67">(AM64/(24*AI64*31*AK64))</f>
        <v>0.3300172269451</v>
      </c>
      <c r="AM64" s="1150">
        <v>23319</v>
      </c>
      <c r="AN64" s="1150">
        <f t="shared" si="10"/>
        <v>42396</v>
      </c>
      <c r="AO64" s="1150">
        <f t="shared" si="11"/>
        <v>0</v>
      </c>
      <c r="AP64" s="1150">
        <v>123</v>
      </c>
      <c r="AQ64" s="1150">
        <v>96</v>
      </c>
      <c r="AR64" s="1150">
        <v>98.4</v>
      </c>
      <c r="AS64" s="1150">
        <v>0.97119999999999995</v>
      </c>
      <c r="AT64" s="1149">
        <f t="shared" si="63"/>
        <v>0.2196001334859731</v>
      </c>
      <c r="AU64" s="1150">
        <v>15233</v>
      </c>
      <c r="AV64" s="1150">
        <f t="shared" si="13"/>
        <v>41620</v>
      </c>
      <c r="AW64" s="1150">
        <f t="shared" si="14"/>
        <v>0</v>
      </c>
      <c r="AX64" s="1150">
        <v>123</v>
      </c>
      <c r="AY64" s="1150">
        <v>98</v>
      </c>
      <c r="AZ64" s="1150">
        <v>98.4</v>
      </c>
      <c r="BA64" s="1150">
        <v>0.9526</v>
      </c>
      <c r="BB64" s="1149">
        <f t="shared" si="64"/>
        <v>0.31220497856921475</v>
      </c>
      <c r="BC64" s="1150">
        <v>20985</v>
      </c>
      <c r="BD64" s="1150">
        <f t="shared" si="16"/>
        <v>40329</v>
      </c>
      <c r="BE64" s="1150">
        <f t="shared" si="17"/>
        <v>0</v>
      </c>
      <c r="BF64" s="1150">
        <v>123</v>
      </c>
      <c r="BG64" s="1150">
        <v>130</v>
      </c>
      <c r="BH64" s="1150">
        <v>130</v>
      </c>
      <c r="BI64" s="1150">
        <v>0.96970000000000001</v>
      </c>
      <c r="BJ64" s="1149">
        <f t="shared" si="65"/>
        <v>0.2637292084144619</v>
      </c>
      <c r="BK64" s="1150">
        <v>24735</v>
      </c>
      <c r="BL64" s="1150">
        <f t="shared" si="19"/>
        <v>56274</v>
      </c>
      <c r="BM64" s="1150">
        <f t="shared" si="20"/>
        <v>0</v>
      </c>
      <c r="BN64" s="1150">
        <v>123</v>
      </c>
      <c r="BO64" s="1150">
        <v>111.76</v>
      </c>
      <c r="BP64" s="1150">
        <v>111.76</v>
      </c>
      <c r="BQ64" s="1150">
        <v>0.96850000000000003</v>
      </c>
      <c r="BR64" s="1149">
        <f t="shared" si="41"/>
        <v>0.34483695240446277</v>
      </c>
      <c r="BS64" s="1150">
        <v>26874</v>
      </c>
      <c r="BT64" s="1150">
        <f t="shared" si="22"/>
        <v>46759</v>
      </c>
      <c r="BU64" s="1150">
        <f t="shared" si="23"/>
        <v>0</v>
      </c>
      <c r="BV64" s="1150">
        <v>123</v>
      </c>
      <c r="BW64" s="1150">
        <v>117.92</v>
      </c>
      <c r="BX64" s="1150">
        <v>117.92</v>
      </c>
      <c r="BY64" s="1150">
        <v>0.91620000000000001</v>
      </c>
      <c r="BZ64" s="1149">
        <f t="shared" si="55"/>
        <v>0.22719441175910338</v>
      </c>
      <c r="CA64" s="1150">
        <v>18262</v>
      </c>
      <c r="CB64" s="1150">
        <f t="shared" si="25"/>
        <v>48228</v>
      </c>
      <c r="CC64" s="1150">
        <f t="shared" si="26"/>
        <v>0</v>
      </c>
      <c r="CD64" s="1150">
        <v>123</v>
      </c>
      <c r="CE64" s="1150">
        <v>112.64</v>
      </c>
      <c r="CF64" s="1150">
        <v>112.64</v>
      </c>
      <c r="CG64" s="1150">
        <v>0.96160000000000001</v>
      </c>
      <c r="CH64" s="1149">
        <f t="shared" si="56"/>
        <v>0.31560041038360837</v>
      </c>
      <c r="CI64" s="1150">
        <v>25433</v>
      </c>
      <c r="CJ64" s="1150">
        <f t="shared" si="28"/>
        <v>48352</v>
      </c>
      <c r="CK64" s="1150">
        <f t="shared" si="29"/>
        <v>0</v>
      </c>
      <c r="CL64" s="1150">
        <v>123</v>
      </c>
      <c r="CM64" s="1150">
        <v>117.28</v>
      </c>
      <c r="CN64" s="1150">
        <v>117.28</v>
      </c>
      <c r="CO64" s="1150">
        <v>0.97919999999999996</v>
      </c>
      <c r="CP64" s="1149">
        <f t="shared" si="57"/>
        <v>0.32814641934157324</v>
      </c>
      <c r="CQ64" s="1150">
        <v>25324</v>
      </c>
      <c r="CR64" s="1150">
        <f t="shared" si="31"/>
        <v>46304</v>
      </c>
      <c r="CS64" s="1150">
        <f t="shared" si="32"/>
        <v>0</v>
      </c>
      <c r="CT64" s="1150">
        <v>123</v>
      </c>
      <c r="CU64" s="1150">
        <v>118.16</v>
      </c>
      <c r="CV64" s="1150">
        <v>118.16</v>
      </c>
      <c r="CW64" s="1150">
        <v>0.9859</v>
      </c>
      <c r="CX64" s="1149">
        <f t="shared" si="58"/>
        <v>0.31418634475636692</v>
      </c>
      <c r="CY64" s="1150">
        <v>27231</v>
      </c>
      <c r="CZ64" s="1150">
        <f t="shared" si="34"/>
        <v>52003</v>
      </c>
      <c r="DA64" s="1150">
        <f t="shared" si="35"/>
        <v>0</v>
      </c>
    </row>
    <row r="65" spans="1:105">
      <c r="A65" s="955">
        <v>6130</v>
      </c>
      <c r="B65" s="955">
        <v>28</v>
      </c>
      <c r="C65" s="1150">
        <v>59</v>
      </c>
      <c r="D65" s="1150" t="s">
        <v>3045</v>
      </c>
      <c r="E65" s="1150" t="s">
        <v>3046</v>
      </c>
      <c r="F65" s="1150" t="s">
        <v>1623</v>
      </c>
      <c r="G65" s="1150" t="s">
        <v>1036</v>
      </c>
      <c r="H65" s="1150" t="s">
        <v>4479</v>
      </c>
      <c r="I65" s="1150">
        <v>123</v>
      </c>
      <c r="J65" s="1150">
        <v>123</v>
      </c>
      <c r="K65" s="1150">
        <v>18</v>
      </c>
      <c r="L65" s="1150">
        <v>18</v>
      </c>
      <c r="M65" s="1150">
        <v>0.97299999999999998</v>
      </c>
      <c r="N65" s="1149">
        <f t="shared" si="59"/>
        <v>0.68516615279205206</v>
      </c>
      <c r="O65" s="1150">
        <v>8640</v>
      </c>
      <c r="P65" s="1150">
        <f t="shared" si="60"/>
        <v>7566</v>
      </c>
      <c r="Q65" s="1150">
        <f t="shared" si="42"/>
        <v>1074</v>
      </c>
      <c r="R65" s="1150">
        <v>123</v>
      </c>
      <c r="S65" s="1150">
        <v>25.68</v>
      </c>
      <c r="T65" s="1150">
        <v>25.68</v>
      </c>
      <c r="U65" s="1150">
        <v>0.98399999999999999</v>
      </c>
      <c r="V65" s="1149">
        <f t="shared" si="61"/>
        <v>0.69605548896911951</v>
      </c>
      <c r="W65" s="1150">
        <v>13086</v>
      </c>
      <c r="X65" s="1150">
        <f t="shared" si="4"/>
        <v>11280</v>
      </c>
      <c r="Y65" s="1150">
        <f t="shared" si="62"/>
        <v>1806</v>
      </c>
      <c r="Z65" s="1150">
        <v>123</v>
      </c>
      <c r="AA65" s="1150">
        <v>20.88</v>
      </c>
      <c r="AB65" s="1150">
        <v>98.4</v>
      </c>
      <c r="AC65" s="1150">
        <v>0.9657</v>
      </c>
      <c r="AD65" s="1149">
        <f t="shared" si="66"/>
        <v>0.60008482521364015</v>
      </c>
      <c r="AE65" s="1150">
        <v>8712</v>
      </c>
      <c r="AF65" s="1150">
        <f t="shared" si="7"/>
        <v>8711</v>
      </c>
      <c r="AG65" s="1150">
        <f t="shared" si="8"/>
        <v>1</v>
      </c>
      <c r="AH65" s="1150">
        <v>123</v>
      </c>
      <c r="AI65" s="1150">
        <v>20.399999999999999</v>
      </c>
      <c r="AJ65" s="1150">
        <v>98.4</v>
      </c>
      <c r="AK65" s="1150">
        <v>0.9607</v>
      </c>
      <c r="AL65" s="1149">
        <f t="shared" si="67"/>
        <v>0.62423186972233979</v>
      </c>
      <c r="AM65" s="1150">
        <v>9102</v>
      </c>
      <c r="AN65" s="1150">
        <f t="shared" si="10"/>
        <v>8749</v>
      </c>
      <c r="AO65" s="1150">
        <f t="shared" si="11"/>
        <v>353</v>
      </c>
      <c r="AP65" s="1150">
        <v>123</v>
      </c>
      <c r="AQ65" s="1150">
        <v>18</v>
      </c>
      <c r="AR65" s="1150">
        <v>98.4</v>
      </c>
      <c r="AS65" s="1150">
        <v>0.97330000000000005</v>
      </c>
      <c r="AT65" s="1149">
        <f t="shared" si="63"/>
        <v>0.52016069190762537</v>
      </c>
      <c r="AU65" s="1150">
        <v>6780</v>
      </c>
      <c r="AV65" s="1150">
        <f t="shared" si="13"/>
        <v>7821</v>
      </c>
      <c r="AW65" s="1150">
        <f t="shared" si="14"/>
        <v>0</v>
      </c>
      <c r="AX65" s="1150">
        <v>123</v>
      </c>
      <c r="AY65" s="1150">
        <v>26.16</v>
      </c>
      <c r="AZ65" s="1150">
        <v>98.4</v>
      </c>
      <c r="BA65" s="1150">
        <v>0.98929999999999996</v>
      </c>
      <c r="BB65" s="1149">
        <f t="shared" si="64"/>
        <v>0.84782040411403037</v>
      </c>
      <c r="BC65" s="1150">
        <v>15798</v>
      </c>
      <c r="BD65" s="1150">
        <f t="shared" si="16"/>
        <v>11180</v>
      </c>
      <c r="BE65" s="1150">
        <f t="shared" si="17"/>
        <v>4618</v>
      </c>
      <c r="BF65" s="1150">
        <v>123</v>
      </c>
      <c r="BG65" s="1150">
        <v>22.32</v>
      </c>
      <c r="BH65" s="1150">
        <v>98.4</v>
      </c>
      <c r="BI65" s="1150">
        <v>0.99199999999999999</v>
      </c>
      <c r="BJ65" s="1149">
        <f t="shared" si="65"/>
        <v>0.67910173514372341</v>
      </c>
      <c r="BK65" s="1150">
        <v>11187</v>
      </c>
      <c r="BL65" s="1150">
        <f t="shared" si="19"/>
        <v>9884</v>
      </c>
      <c r="BM65" s="1150">
        <f t="shared" si="20"/>
        <v>1303</v>
      </c>
      <c r="BN65" s="1150">
        <v>123</v>
      </c>
      <c r="BO65" s="1150">
        <v>20.399999999999999</v>
      </c>
      <c r="BP65" s="1150">
        <v>98.4</v>
      </c>
      <c r="BQ65" s="1150">
        <v>0.97760000000000002</v>
      </c>
      <c r="BR65" s="1149">
        <f t="shared" si="41"/>
        <v>0.59252083266476263</v>
      </c>
      <c r="BS65" s="1150">
        <v>8508</v>
      </c>
      <c r="BT65" s="1150">
        <f t="shared" si="22"/>
        <v>8615</v>
      </c>
      <c r="BU65" s="1150">
        <f t="shared" si="23"/>
        <v>0</v>
      </c>
      <c r="BV65" s="1150">
        <v>123</v>
      </c>
      <c r="BW65" s="1150">
        <v>15.84</v>
      </c>
      <c r="BX65" s="1150">
        <v>98.4</v>
      </c>
      <c r="BY65" s="1150">
        <v>0.96209999999999996</v>
      </c>
      <c r="BZ65" s="1149">
        <f t="shared" si="55"/>
        <v>0.6709994689917641</v>
      </c>
      <c r="CA65" s="1150">
        <v>7608</v>
      </c>
      <c r="CB65" s="1150">
        <f t="shared" si="25"/>
        <v>6803</v>
      </c>
      <c r="CC65" s="1150">
        <f t="shared" si="26"/>
        <v>805</v>
      </c>
      <c r="CD65" s="1150">
        <v>123</v>
      </c>
      <c r="CE65" s="1150">
        <v>19.2</v>
      </c>
      <c r="CF65" s="1150">
        <v>98.4</v>
      </c>
      <c r="CG65" s="1150">
        <v>0.97919999999999996</v>
      </c>
      <c r="CH65" s="1149">
        <f t="shared" si="56"/>
        <v>0.67752497924573063</v>
      </c>
      <c r="CI65" s="1150">
        <v>9477</v>
      </c>
      <c r="CJ65" s="1150">
        <f t="shared" si="28"/>
        <v>8393</v>
      </c>
      <c r="CK65" s="1150">
        <f t="shared" si="29"/>
        <v>1084</v>
      </c>
      <c r="CL65" s="1150">
        <v>123</v>
      </c>
      <c r="CM65" s="1150">
        <v>18</v>
      </c>
      <c r="CN65" s="1150">
        <v>98.4</v>
      </c>
      <c r="CO65" s="1150">
        <v>0.98640000000000005</v>
      </c>
      <c r="CP65" s="1149">
        <f t="shared" si="57"/>
        <v>0.74776886288443456</v>
      </c>
      <c r="CQ65" s="1150">
        <v>8922</v>
      </c>
      <c r="CR65" s="1150">
        <f t="shared" si="31"/>
        <v>7159</v>
      </c>
      <c r="CS65" s="1150">
        <f t="shared" si="32"/>
        <v>1763</v>
      </c>
      <c r="CT65" s="1150">
        <v>123</v>
      </c>
      <c r="CU65" s="1150">
        <v>21.84</v>
      </c>
      <c r="CV65" s="1150">
        <v>98.4</v>
      </c>
      <c r="CW65" s="1150">
        <v>0.95330000000000004</v>
      </c>
      <c r="CX65" s="1149">
        <f t="shared" si="58"/>
        <v>0.38714966360191944</v>
      </c>
      <c r="CY65" s="1150">
        <v>5997</v>
      </c>
      <c r="CZ65" s="1150">
        <f t="shared" si="34"/>
        <v>9294</v>
      </c>
      <c r="DA65" s="1150">
        <f t="shared" si="35"/>
        <v>0</v>
      </c>
    </row>
    <row r="66" spans="1:105">
      <c r="A66" s="955">
        <v>6220</v>
      </c>
      <c r="B66" s="955">
        <v>158</v>
      </c>
      <c r="C66" s="1150">
        <v>60</v>
      </c>
      <c r="D66" s="1150" t="s">
        <v>2443</v>
      </c>
      <c r="E66" s="1150" t="s">
        <v>1243</v>
      </c>
      <c r="F66" s="1150" t="s">
        <v>1623</v>
      </c>
      <c r="G66" s="1150" t="s">
        <v>1074</v>
      </c>
      <c r="H66" s="1150" t="s">
        <v>4481</v>
      </c>
      <c r="I66" s="1150">
        <v>123</v>
      </c>
      <c r="J66" s="1150">
        <v>123</v>
      </c>
      <c r="K66" s="1150">
        <v>42.8</v>
      </c>
      <c r="L66" s="1150">
        <v>42.8</v>
      </c>
      <c r="M66" s="1150">
        <v>0.95189999999999997</v>
      </c>
      <c r="N66" s="1149">
        <f t="shared" si="59"/>
        <v>0.33463160578335055</v>
      </c>
      <c r="O66" s="1150">
        <v>9816</v>
      </c>
      <c r="P66" s="1150">
        <f t="shared" si="60"/>
        <v>17600</v>
      </c>
      <c r="Q66" s="1150">
        <f t="shared" si="42"/>
        <v>0</v>
      </c>
      <c r="R66" s="1150">
        <v>123</v>
      </c>
      <c r="S66" s="1150">
        <v>48.6</v>
      </c>
      <c r="T66" s="1150">
        <v>48.6</v>
      </c>
      <c r="U66" s="1150">
        <v>0.95589999999999997</v>
      </c>
      <c r="V66" s="1149">
        <f t="shared" si="61"/>
        <v>0.31379638324271814</v>
      </c>
      <c r="W66" s="1150">
        <v>10846</v>
      </c>
      <c r="X66" s="1150">
        <f t="shared" si="4"/>
        <v>20738</v>
      </c>
      <c r="Y66" s="1150">
        <f t="shared" si="62"/>
        <v>0</v>
      </c>
      <c r="Z66" s="1150">
        <v>123</v>
      </c>
      <c r="AA66" s="1150">
        <v>41.2</v>
      </c>
      <c r="AB66" s="1150">
        <v>98.4</v>
      </c>
      <c r="AC66" s="1150">
        <v>0.96389999999999998</v>
      </c>
      <c r="AD66" s="1149">
        <f t="shared" si="66"/>
        <v>0.40520223431575669</v>
      </c>
      <c r="AE66" s="1150">
        <v>11586</v>
      </c>
      <c r="AF66" s="1150">
        <f t="shared" si="7"/>
        <v>17156</v>
      </c>
      <c r="AG66" s="1150">
        <f t="shared" si="8"/>
        <v>0</v>
      </c>
      <c r="AH66" s="1150">
        <v>123</v>
      </c>
      <c r="AI66" s="1150">
        <v>35</v>
      </c>
      <c r="AJ66" s="1150">
        <v>98.4</v>
      </c>
      <c r="AK66" s="1150">
        <v>0.96830000000000005</v>
      </c>
      <c r="AL66" s="1149">
        <f t="shared" si="67"/>
        <v>0.45275478442352207</v>
      </c>
      <c r="AM66" s="1150">
        <v>11416</v>
      </c>
      <c r="AN66" s="1150">
        <f t="shared" si="10"/>
        <v>15129</v>
      </c>
      <c r="AO66" s="1150">
        <f t="shared" si="11"/>
        <v>0</v>
      </c>
      <c r="AP66" s="1150">
        <v>123</v>
      </c>
      <c r="AQ66" s="1150">
        <v>50.8</v>
      </c>
      <c r="AR66" s="1150">
        <v>98.4</v>
      </c>
      <c r="AS66" s="1150">
        <v>0.95789999999999997</v>
      </c>
      <c r="AT66" s="1149">
        <f t="shared" si="63"/>
        <v>0.29134884452042631</v>
      </c>
      <c r="AU66" s="1150">
        <v>10548</v>
      </c>
      <c r="AV66" s="1150">
        <f t="shared" si="13"/>
        <v>21722</v>
      </c>
      <c r="AW66" s="1150">
        <f t="shared" si="14"/>
        <v>0</v>
      </c>
      <c r="AX66" s="1150">
        <v>123</v>
      </c>
      <c r="AY66" s="1150">
        <v>35.799999999999997</v>
      </c>
      <c r="AZ66" s="1150">
        <v>98.4</v>
      </c>
      <c r="BA66" s="1150">
        <v>0.96050000000000002</v>
      </c>
      <c r="BB66" s="1149">
        <f t="shared" si="64"/>
        <v>0.42636985250091208</v>
      </c>
      <c r="BC66" s="1150">
        <v>10556</v>
      </c>
      <c r="BD66" s="1150">
        <f t="shared" si="16"/>
        <v>14855</v>
      </c>
      <c r="BE66" s="1150">
        <f t="shared" si="17"/>
        <v>0</v>
      </c>
      <c r="BF66" s="1150">
        <v>123</v>
      </c>
      <c r="BG66" s="1150">
        <v>44.2</v>
      </c>
      <c r="BH66" s="1150">
        <v>98.4</v>
      </c>
      <c r="BI66" s="1150">
        <v>0.95960000000000001</v>
      </c>
      <c r="BJ66" s="1149">
        <f t="shared" si="65"/>
        <v>0.30282428249481247</v>
      </c>
      <c r="BK66" s="1150">
        <v>9556</v>
      </c>
      <c r="BL66" s="1150">
        <f t="shared" si="19"/>
        <v>18934</v>
      </c>
      <c r="BM66" s="1150">
        <f t="shared" si="20"/>
        <v>0</v>
      </c>
      <c r="BN66" s="1150">
        <v>123</v>
      </c>
      <c r="BO66" s="1150">
        <v>40.6</v>
      </c>
      <c r="BP66" s="1150">
        <v>98.4</v>
      </c>
      <c r="BQ66" s="1150">
        <v>0.96189999999999998</v>
      </c>
      <c r="BR66" s="1149">
        <f t="shared" si="41"/>
        <v>0.28906482011149137</v>
      </c>
      <c r="BS66" s="1150">
        <v>8128</v>
      </c>
      <c r="BT66" s="1150">
        <f t="shared" si="22"/>
        <v>16871</v>
      </c>
      <c r="BU66" s="1150">
        <f t="shared" si="23"/>
        <v>0</v>
      </c>
      <c r="BV66" s="1150">
        <v>123</v>
      </c>
      <c r="BW66" s="1150">
        <v>53.6</v>
      </c>
      <c r="BX66" s="1150">
        <v>98.4</v>
      </c>
      <c r="BY66" s="1150">
        <v>0.96730000000000005</v>
      </c>
      <c r="BZ66" s="1149">
        <f t="shared" si="55"/>
        <v>0.22206451062071247</v>
      </c>
      <c r="CA66" s="1150">
        <v>8566</v>
      </c>
      <c r="CB66" s="1150">
        <f t="shared" si="25"/>
        <v>23145</v>
      </c>
      <c r="CC66" s="1150">
        <f t="shared" si="26"/>
        <v>0</v>
      </c>
      <c r="CD66" s="1150">
        <v>123</v>
      </c>
      <c r="CE66" s="1150">
        <v>41</v>
      </c>
      <c r="CF66" s="1150">
        <v>98.4</v>
      </c>
      <c r="CG66" s="1150">
        <v>0.97070000000000001</v>
      </c>
      <c r="CH66" s="1149">
        <f t="shared" si="56"/>
        <v>0.3406930323087497</v>
      </c>
      <c r="CI66" s="1150">
        <v>10088</v>
      </c>
      <c r="CJ66" s="1150">
        <f t="shared" si="28"/>
        <v>17766</v>
      </c>
      <c r="CK66" s="1150">
        <f t="shared" si="29"/>
        <v>0</v>
      </c>
      <c r="CL66" s="1150">
        <v>123</v>
      </c>
      <c r="CM66" s="1150">
        <v>57.4</v>
      </c>
      <c r="CN66" s="1150">
        <v>98.4</v>
      </c>
      <c r="CO66" s="1150">
        <v>0.95830000000000004</v>
      </c>
      <c r="CP66" s="1149">
        <f t="shared" si="57"/>
        <v>0.20024718846238226</v>
      </c>
      <c r="CQ66" s="1150">
        <v>7402</v>
      </c>
      <c r="CR66" s="1150">
        <f t="shared" si="31"/>
        <v>22179</v>
      </c>
      <c r="CS66" s="1150">
        <f t="shared" si="32"/>
        <v>0</v>
      </c>
      <c r="CT66" s="1150">
        <v>123</v>
      </c>
      <c r="CU66" s="1150">
        <v>30.6</v>
      </c>
      <c r="CV66" s="1150">
        <v>98.4</v>
      </c>
      <c r="CW66" s="1150">
        <v>0.96160000000000001</v>
      </c>
      <c r="CX66" s="1149">
        <f t="shared" si="58"/>
        <v>0.36104232304745676</v>
      </c>
      <c r="CY66" s="1150">
        <v>7904</v>
      </c>
      <c r="CZ66" s="1150">
        <f t="shared" si="34"/>
        <v>13135</v>
      </c>
      <c r="DA66" s="1150">
        <f t="shared" si="35"/>
        <v>0</v>
      </c>
    </row>
    <row r="67" spans="1:105">
      <c r="A67" s="955">
        <v>1230</v>
      </c>
      <c r="B67" s="955">
        <v>72</v>
      </c>
      <c r="C67" s="1150">
        <v>61</v>
      </c>
      <c r="D67" s="1150" t="s">
        <v>2444</v>
      </c>
      <c r="E67" s="1150" t="s">
        <v>1254</v>
      </c>
      <c r="F67" s="1150" t="s">
        <v>1623</v>
      </c>
      <c r="G67" s="1150" t="s">
        <v>1622</v>
      </c>
      <c r="H67" s="1150" t="s">
        <v>4481</v>
      </c>
      <c r="I67" s="1150">
        <v>123.6</v>
      </c>
      <c r="J67" s="1150">
        <v>123.6</v>
      </c>
      <c r="K67" s="1150">
        <v>28</v>
      </c>
      <c r="L67" s="1150">
        <v>28</v>
      </c>
      <c r="M67" s="1150">
        <v>0.63180000000000003</v>
      </c>
      <c r="N67" s="1149">
        <f t="shared" si="59"/>
        <v>0.20931000869272476</v>
      </c>
      <c r="O67" s="1150">
        <v>2666</v>
      </c>
      <c r="P67" s="1150">
        <f t="shared" si="60"/>
        <v>7642</v>
      </c>
      <c r="Q67" s="1150">
        <f t="shared" si="42"/>
        <v>0</v>
      </c>
      <c r="R67" s="1150">
        <v>123.6</v>
      </c>
      <c r="S67" s="1150">
        <v>96.4</v>
      </c>
      <c r="T67" s="1150">
        <v>96.4</v>
      </c>
      <c r="U67" s="1150">
        <v>0.59309999999999996</v>
      </c>
      <c r="V67" s="1149">
        <f t="shared" si="61"/>
        <v>9.5537925272687244E-2</v>
      </c>
      <c r="W67" s="1150">
        <v>4064</v>
      </c>
      <c r="X67" s="1150">
        <f t="shared" si="4"/>
        <v>25523</v>
      </c>
      <c r="Y67" s="1150">
        <f t="shared" si="62"/>
        <v>0</v>
      </c>
      <c r="Z67" s="1150">
        <v>123.6</v>
      </c>
      <c r="AA67" s="1150">
        <v>110</v>
      </c>
      <c r="AB67" s="1150">
        <v>110</v>
      </c>
      <c r="AC67" s="1150">
        <v>0.57010000000000005</v>
      </c>
      <c r="AD67" s="1149">
        <f t="shared" si="66"/>
        <v>7.8003327433252001E-2</v>
      </c>
      <c r="AE67" s="1150">
        <v>3522</v>
      </c>
      <c r="AF67" s="1150">
        <f t="shared" si="7"/>
        <v>27091</v>
      </c>
      <c r="AG67" s="1150">
        <f t="shared" si="8"/>
        <v>0</v>
      </c>
      <c r="AH67" s="1150">
        <v>123.6</v>
      </c>
      <c r="AI67" s="1150">
        <v>92</v>
      </c>
      <c r="AJ67" s="1150">
        <v>98.88</v>
      </c>
      <c r="AK67" s="1150">
        <v>0.5121</v>
      </c>
      <c r="AL67" s="1149">
        <f t="shared" si="67"/>
        <v>8.6841858533539762E-2</v>
      </c>
      <c r="AM67" s="1150">
        <v>3044</v>
      </c>
      <c r="AN67" s="1150">
        <f t="shared" si="10"/>
        <v>21031</v>
      </c>
      <c r="AO67" s="1150">
        <f t="shared" si="11"/>
        <v>0</v>
      </c>
      <c r="AP67" s="1150">
        <v>123.6</v>
      </c>
      <c r="AQ67" s="1150">
        <v>92</v>
      </c>
      <c r="AR67" s="1150">
        <v>98.88</v>
      </c>
      <c r="AS67" s="1150">
        <v>0.53380000000000005</v>
      </c>
      <c r="AT67" s="1149">
        <f t="shared" si="63"/>
        <v>8.905908241929264E-2</v>
      </c>
      <c r="AU67" s="1150">
        <v>3254</v>
      </c>
      <c r="AV67" s="1150">
        <f t="shared" si="13"/>
        <v>21923</v>
      </c>
      <c r="AW67" s="1150">
        <f t="shared" si="14"/>
        <v>0</v>
      </c>
      <c r="AX67" s="1150">
        <v>123.6</v>
      </c>
      <c r="AY67" s="1150">
        <v>82</v>
      </c>
      <c r="AZ67" s="1150">
        <v>98.88</v>
      </c>
      <c r="BA67" s="1150">
        <v>0.5202</v>
      </c>
      <c r="BB67" s="1149">
        <f t="shared" si="64"/>
        <v>0.10074038648883221</v>
      </c>
      <c r="BC67" s="1150">
        <v>3094</v>
      </c>
      <c r="BD67" s="1150">
        <f t="shared" si="16"/>
        <v>18428</v>
      </c>
      <c r="BE67" s="1150">
        <f t="shared" si="17"/>
        <v>0</v>
      </c>
      <c r="BF67" s="1150">
        <v>123.6</v>
      </c>
      <c r="BG67" s="1150">
        <v>90</v>
      </c>
      <c r="BH67" s="1150">
        <v>98.88</v>
      </c>
      <c r="BI67" s="1150">
        <v>0.48820000000000002</v>
      </c>
      <c r="BJ67" s="1149">
        <f t="shared" si="65"/>
        <v>8.5041630019230416E-2</v>
      </c>
      <c r="BK67" s="1150">
        <v>2780</v>
      </c>
      <c r="BL67" s="1150">
        <f t="shared" si="19"/>
        <v>19614</v>
      </c>
      <c r="BM67" s="1150">
        <f t="shared" si="20"/>
        <v>0</v>
      </c>
      <c r="BN67" s="1150">
        <v>123.6</v>
      </c>
      <c r="BO67" s="1150">
        <v>90</v>
      </c>
      <c r="BP67" s="1150">
        <v>98.88</v>
      </c>
      <c r="BQ67" s="1150">
        <v>0.43390000000000001</v>
      </c>
      <c r="BR67" s="1149">
        <f t="shared" si="41"/>
        <v>0.15144013953263397</v>
      </c>
      <c r="BS67" s="1150">
        <v>4258</v>
      </c>
      <c r="BT67" s="1150">
        <f t="shared" si="22"/>
        <v>16870</v>
      </c>
      <c r="BU67" s="1150">
        <f t="shared" si="23"/>
        <v>0</v>
      </c>
      <c r="BV67" s="1150">
        <v>123.6</v>
      </c>
      <c r="BW67" s="1150">
        <v>130</v>
      </c>
      <c r="BX67" s="1150">
        <v>130</v>
      </c>
      <c r="BY67" s="1150">
        <v>0.49320000000000003</v>
      </c>
      <c r="BZ67" s="1149">
        <f t="shared" si="55"/>
        <v>0.13450084088181569</v>
      </c>
      <c r="CA67" s="1150">
        <v>6416</v>
      </c>
      <c r="CB67" s="1150">
        <f t="shared" si="25"/>
        <v>28621</v>
      </c>
      <c r="CC67" s="1150">
        <f t="shared" si="26"/>
        <v>0</v>
      </c>
      <c r="CD67" s="1150">
        <v>123.6</v>
      </c>
      <c r="CE67" s="1150">
        <v>142</v>
      </c>
      <c r="CF67" s="1150">
        <v>142</v>
      </c>
      <c r="CG67" s="1150">
        <v>0.47670000000000001</v>
      </c>
      <c r="CH67" s="1149">
        <f t="shared" si="56"/>
        <v>8.2919000431464718E-2</v>
      </c>
      <c r="CI67" s="1150">
        <v>4176</v>
      </c>
      <c r="CJ67" s="1150">
        <f t="shared" si="28"/>
        <v>30217</v>
      </c>
      <c r="CK67" s="1150">
        <f t="shared" si="29"/>
        <v>0</v>
      </c>
      <c r="CL67" s="1150">
        <v>123.6</v>
      </c>
      <c r="CM67" s="1150">
        <v>126</v>
      </c>
      <c r="CN67" s="1150">
        <v>126</v>
      </c>
      <c r="CO67" s="1150">
        <v>0.52439999999999998</v>
      </c>
      <c r="CP67" s="1149">
        <f t="shared" si="57"/>
        <v>0.16030810578320659</v>
      </c>
      <c r="CQ67" s="1150">
        <v>7118</v>
      </c>
      <c r="CR67" s="1150">
        <f t="shared" si="31"/>
        <v>26641</v>
      </c>
      <c r="CS67" s="1150">
        <f t="shared" si="32"/>
        <v>0</v>
      </c>
      <c r="CT67" s="1150">
        <v>123.6</v>
      </c>
      <c r="CU67" s="1150">
        <v>124</v>
      </c>
      <c r="CV67" s="1150">
        <v>124</v>
      </c>
      <c r="CW67" s="1150">
        <v>0.56079999999999997</v>
      </c>
      <c r="CX67" s="1149">
        <f t="shared" si="58"/>
        <v>0.14620051232494286</v>
      </c>
      <c r="CY67" s="1150">
        <v>7564</v>
      </c>
      <c r="CZ67" s="1150">
        <f t="shared" si="34"/>
        <v>31042</v>
      </c>
      <c r="DA67" s="1150">
        <f t="shared" si="35"/>
        <v>0</v>
      </c>
    </row>
    <row r="68" spans="1:105">
      <c r="A68" s="955">
        <v>1220</v>
      </c>
      <c r="B68" s="955">
        <v>1</v>
      </c>
      <c r="C68" s="1150">
        <v>62</v>
      </c>
      <c r="D68" s="1150" t="s">
        <v>4585</v>
      </c>
      <c r="E68" s="1150" t="s">
        <v>854</v>
      </c>
      <c r="F68" s="1150" t="s">
        <v>1623</v>
      </c>
      <c r="G68" s="1150" t="s">
        <v>1622</v>
      </c>
      <c r="H68" s="1150" t="s">
        <v>4481</v>
      </c>
      <c r="I68" s="1150">
        <v>124</v>
      </c>
      <c r="J68" s="1150">
        <v>124</v>
      </c>
      <c r="K68" s="1150">
        <v>45</v>
      </c>
      <c r="L68" s="1150">
        <v>45</v>
      </c>
      <c r="M68" s="1150">
        <v>1</v>
      </c>
      <c r="N68" s="1149">
        <f t="shared" si="59"/>
        <v>0.13006172839506172</v>
      </c>
      <c r="O68" s="1150">
        <v>4214</v>
      </c>
      <c r="P68" s="1150">
        <f t="shared" si="60"/>
        <v>19440</v>
      </c>
      <c r="Q68" s="1150">
        <f t="shared" si="42"/>
        <v>0</v>
      </c>
      <c r="R68" s="1150">
        <v>124</v>
      </c>
      <c r="S68" s="1150">
        <v>197.8</v>
      </c>
      <c r="T68" s="1150">
        <v>197.8</v>
      </c>
      <c r="U68" s="1150">
        <v>0.9839</v>
      </c>
      <c r="V68" s="1149">
        <f t="shared" si="61"/>
        <v>0.31664323368609992</v>
      </c>
      <c r="W68" s="1150">
        <v>45848</v>
      </c>
      <c r="X68" s="1150">
        <f t="shared" si="4"/>
        <v>86876</v>
      </c>
      <c r="Y68" s="1150">
        <f t="shared" si="62"/>
        <v>0</v>
      </c>
      <c r="Z68" s="1150">
        <v>124</v>
      </c>
      <c r="AA68" s="1150">
        <v>198</v>
      </c>
      <c r="AB68" s="1150">
        <v>198</v>
      </c>
      <c r="AC68" s="1150">
        <v>0.98709999999999998</v>
      </c>
      <c r="AD68" s="1149">
        <f t="shared" si="66"/>
        <v>0.64169537880408112</v>
      </c>
      <c r="AE68" s="1150">
        <v>90300</v>
      </c>
      <c r="AF68" s="1150">
        <f t="shared" si="7"/>
        <v>84433</v>
      </c>
      <c r="AG68" s="1150">
        <f t="shared" si="8"/>
        <v>5867</v>
      </c>
      <c r="AH68" s="1150">
        <v>124</v>
      </c>
      <c r="AI68" s="1150">
        <v>199.6</v>
      </c>
      <c r="AJ68" s="1150">
        <v>199.6</v>
      </c>
      <c r="AK68" s="1150">
        <v>0.98309999999999997</v>
      </c>
      <c r="AL68" s="1149">
        <f t="shared" si="67"/>
        <v>0.46263954042005351</v>
      </c>
      <c r="AM68" s="1150">
        <v>67542</v>
      </c>
      <c r="AN68" s="1150">
        <f t="shared" si="10"/>
        <v>87596</v>
      </c>
      <c r="AO68" s="1150">
        <f t="shared" si="11"/>
        <v>0</v>
      </c>
      <c r="AP68" s="1150">
        <v>124</v>
      </c>
      <c r="AQ68" s="1150">
        <v>204.8</v>
      </c>
      <c r="AR68" s="1150">
        <v>204.8</v>
      </c>
      <c r="AS68" s="1150">
        <v>0.98080000000000001</v>
      </c>
      <c r="AT68" s="1149">
        <f t="shared" si="63"/>
        <v>0.87730877316931299</v>
      </c>
      <c r="AU68" s="1150">
        <v>131110</v>
      </c>
      <c r="AV68" s="1150">
        <f t="shared" si="13"/>
        <v>89667</v>
      </c>
      <c r="AW68" s="1150">
        <f t="shared" si="14"/>
        <v>41443</v>
      </c>
      <c r="AX68" s="1150">
        <v>124</v>
      </c>
      <c r="AY68" s="1150">
        <v>194.4</v>
      </c>
      <c r="AZ68" s="1150">
        <v>194.4</v>
      </c>
      <c r="BA68" s="1150">
        <v>0.98260000000000003</v>
      </c>
      <c r="BB68" s="1149">
        <f t="shared" si="64"/>
        <v>0.68087151274424651</v>
      </c>
      <c r="BC68" s="1150">
        <v>93642</v>
      </c>
      <c r="BD68" s="1150">
        <f t="shared" si="16"/>
        <v>82520</v>
      </c>
      <c r="BE68" s="1150">
        <f t="shared" si="17"/>
        <v>11122</v>
      </c>
      <c r="BF68" s="1150">
        <v>124</v>
      </c>
      <c r="BG68" s="1150">
        <v>196</v>
      </c>
      <c r="BH68" s="1150">
        <v>196</v>
      </c>
      <c r="BI68" s="1150">
        <v>0.98440000000000005</v>
      </c>
      <c r="BJ68" s="1149">
        <f t="shared" si="65"/>
        <v>0.54941462500770177</v>
      </c>
      <c r="BK68" s="1150">
        <v>78868</v>
      </c>
      <c r="BL68" s="1150">
        <f t="shared" si="19"/>
        <v>86129</v>
      </c>
      <c r="BM68" s="1150">
        <f t="shared" si="20"/>
        <v>0</v>
      </c>
      <c r="BN68" s="1150">
        <v>124</v>
      </c>
      <c r="BO68" s="1150">
        <v>186.6</v>
      </c>
      <c r="BP68" s="1150">
        <v>186.6</v>
      </c>
      <c r="BQ68" s="1150">
        <v>0.98</v>
      </c>
      <c r="BR68" s="1149">
        <f t="shared" si="41"/>
        <v>0.69821158188177024</v>
      </c>
      <c r="BS68" s="1150">
        <v>91930</v>
      </c>
      <c r="BT68" s="1150">
        <f t="shared" si="22"/>
        <v>78999</v>
      </c>
      <c r="BU68" s="1150">
        <f t="shared" si="23"/>
        <v>12931</v>
      </c>
      <c r="BV68" s="1150">
        <v>124</v>
      </c>
      <c r="BW68" s="1150">
        <v>155.4</v>
      </c>
      <c r="BX68" s="1150">
        <v>155.4</v>
      </c>
      <c r="BY68" s="1150">
        <v>0.97399999999999998</v>
      </c>
      <c r="BZ68" s="1149">
        <f t="shared" si="55"/>
        <v>0.5119191050170715</v>
      </c>
      <c r="CA68" s="1150">
        <v>57648</v>
      </c>
      <c r="CB68" s="1150">
        <f t="shared" si="25"/>
        <v>67567</v>
      </c>
      <c r="CC68" s="1150">
        <f t="shared" si="26"/>
        <v>0</v>
      </c>
      <c r="CD68" s="1150">
        <v>124</v>
      </c>
      <c r="CE68" s="1150">
        <v>153.6</v>
      </c>
      <c r="CF68" s="1150">
        <v>153.6</v>
      </c>
      <c r="CG68" s="1150">
        <v>0.94779999999999998</v>
      </c>
      <c r="CH68" s="1149">
        <f t="shared" si="56"/>
        <v>0.44836695250120823</v>
      </c>
      <c r="CI68" s="1150">
        <v>48564</v>
      </c>
      <c r="CJ68" s="1150">
        <f t="shared" si="28"/>
        <v>64988</v>
      </c>
      <c r="CK68" s="1150">
        <f t="shared" si="29"/>
        <v>0</v>
      </c>
      <c r="CL68" s="1150">
        <v>124</v>
      </c>
      <c r="CM68" s="1150">
        <v>149.6</v>
      </c>
      <c r="CN68" s="1150">
        <v>149.6</v>
      </c>
      <c r="CO68" s="1150">
        <v>0.96479999999999999</v>
      </c>
      <c r="CP68" s="1149">
        <f t="shared" si="57"/>
        <v>0.4127329357794679</v>
      </c>
      <c r="CQ68" s="1150">
        <v>40032</v>
      </c>
      <c r="CR68" s="1150">
        <f t="shared" si="31"/>
        <v>58196</v>
      </c>
      <c r="CS68" s="1150">
        <f t="shared" si="32"/>
        <v>0</v>
      </c>
      <c r="CT68" s="1150">
        <v>124</v>
      </c>
      <c r="CU68" s="1150">
        <v>151.19999999999999</v>
      </c>
      <c r="CV68" s="1150">
        <v>151.19999999999999</v>
      </c>
      <c r="CW68" s="1150">
        <v>0.98560000000000003</v>
      </c>
      <c r="CX68" s="1149">
        <f t="shared" si="58"/>
        <v>0.29772828981978372</v>
      </c>
      <c r="CY68" s="1150">
        <v>33010</v>
      </c>
      <c r="CZ68" s="1150">
        <f t="shared" si="34"/>
        <v>66524</v>
      </c>
      <c r="DA68" s="1150">
        <f t="shared" si="35"/>
        <v>0</v>
      </c>
    </row>
    <row r="69" spans="1:105">
      <c r="A69" s="955">
        <v>1210</v>
      </c>
      <c r="B69" s="955">
        <v>55</v>
      </c>
      <c r="C69" s="1150">
        <v>63</v>
      </c>
      <c r="D69" s="1150" t="s">
        <v>2833</v>
      </c>
      <c r="E69" s="1150" t="s">
        <v>2834</v>
      </c>
      <c r="F69" s="1150" t="s">
        <v>1623</v>
      </c>
      <c r="G69" s="1150" t="s">
        <v>1702</v>
      </c>
      <c r="H69" s="1150" t="s">
        <v>4481</v>
      </c>
      <c r="I69" s="1150">
        <v>125</v>
      </c>
      <c r="J69" s="1150">
        <v>125</v>
      </c>
      <c r="K69" s="1150">
        <v>59.28</v>
      </c>
      <c r="L69" s="1150">
        <v>59.28</v>
      </c>
      <c r="M69" s="1150">
        <v>0.874</v>
      </c>
      <c r="N69" s="1149">
        <f t="shared" si="59"/>
        <v>0.30793176907533165</v>
      </c>
      <c r="O69" s="1150">
        <v>11487</v>
      </c>
      <c r="P69" s="1150">
        <f t="shared" si="60"/>
        <v>22382</v>
      </c>
      <c r="Q69" s="1150">
        <f t="shared" si="42"/>
        <v>0</v>
      </c>
      <c r="R69" s="1150">
        <v>125</v>
      </c>
      <c r="S69" s="1150">
        <v>84.48</v>
      </c>
      <c r="T69" s="1150">
        <v>84.48</v>
      </c>
      <c r="U69" s="1150">
        <v>0.88839999999999997</v>
      </c>
      <c r="V69" s="1149">
        <f t="shared" si="61"/>
        <v>0.22217561255097928</v>
      </c>
      <c r="W69" s="1150">
        <v>12406</v>
      </c>
      <c r="X69" s="1150">
        <f t="shared" si="4"/>
        <v>33503</v>
      </c>
      <c r="Y69" s="1150">
        <f t="shared" si="62"/>
        <v>0</v>
      </c>
      <c r="Z69" s="1150">
        <v>125</v>
      </c>
      <c r="AA69" s="1150">
        <v>77.2</v>
      </c>
      <c r="AB69" s="1150">
        <v>100</v>
      </c>
      <c r="AC69" s="1150">
        <v>0.90410000000000001</v>
      </c>
      <c r="AD69" s="1149">
        <f t="shared" si="66"/>
        <v>0.12608078454341273</v>
      </c>
      <c r="AE69" s="1150">
        <v>6336</v>
      </c>
      <c r="AF69" s="1150">
        <f t="shared" si="7"/>
        <v>30152</v>
      </c>
      <c r="AG69" s="1150">
        <f t="shared" si="8"/>
        <v>0</v>
      </c>
      <c r="AH69" s="1150">
        <v>125</v>
      </c>
      <c r="AI69" s="1150">
        <v>29.68</v>
      </c>
      <c r="AJ69" s="1150">
        <v>100</v>
      </c>
      <c r="AK69" s="1150">
        <v>0.93149999999999999</v>
      </c>
      <c r="AL69" s="1149">
        <f t="shared" si="67"/>
        <v>0.12027628456277593</v>
      </c>
      <c r="AM69" s="1150">
        <v>2474</v>
      </c>
      <c r="AN69" s="1150">
        <f t="shared" si="10"/>
        <v>12342</v>
      </c>
      <c r="AO69" s="1150">
        <f t="shared" si="11"/>
        <v>0</v>
      </c>
      <c r="AP69" s="1150">
        <v>125</v>
      </c>
      <c r="AQ69" s="1150">
        <v>57.2</v>
      </c>
      <c r="AR69" s="1150">
        <v>100</v>
      </c>
      <c r="AS69" s="1150">
        <v>0.89510000000000001</v>
      </c>
      <c r="AT69" s="1149">
        <f t="shared" si="63"/>
        <v>0.24233058431796362</v>
      </c>
      <c r="AU69" s="1150">
        <v>9231</v>
      </c>
      <c r="AV69" s="1150">
        <f t="shared" si="13"/>
        <v>22856</v>
      </c>
      <c r="AW69" s="1150">
        <f t="shared" si="14"/>
        <v>0</v>
      </c>
      <c r="AX69" s="1150">
        <v>125</v>
      </c>
      <c r="AY69" s="1150">
        <v>62.8</v>
      </c>
      <c r="AZ69" s="1150">
        <v>100</v>
      </c>
      <c r="BA69" s="1150">
        <v>0.90359999999999996</v>
      </c>
      <c r="BB69" s="1149">
        <f t="shared" si="64"/>
        <v>0.27689137293712629</v>
      </c>
      <c r="BC69" s="1150">
        <v>11313</v>
      </c>
      <c r="BD69" s="1150">
        <f t="shared" si="16"/>
        <v>24514</v>
      </c>
      <c r="BE69" s="1150">
        <f t="shared" si="17"/>
        <v>0</v>
      </c>
      <c r="BF69" s="1150">
        <v>125</v>
      </c>
      <c r="BG69" s="1150">
        <v>76.239999999999995</v>
      </c>
      <c r="BH69" s="1150">
        <v>100</v>
      </c>
      <c r="BI69" s="1150">
        <v>0.88380000000000003</v>
      </c>
      <c r="BJ69" s="1149">
        <f t="shared" si="65"/>
        <v>0.34644954080623575</v>
      </c>
      <c r="BK69" s="1150">
        <v>17368</v>
      </c>
      <c r="BL69" s="1150">
        <f t="shared" si="19"/>
        <v>30079</v>
      </c>
      <c r="BM69" s="1150">
        <f t="shared" si="20"/>
        <v>0</v>
      </c>
      <c r="BN69" s="1150">
        <v>125</v>
      </c>
      <c r="BO69" s="1150">
        <v>71.28</v>
      </c>
      <c r="BP69" s="1150">
        <v>100</v>
      </c>
      <c r="BQ69" s="1150">
        <v>0.84099999999999997</v>
      </c>
      <c r="BR69" s="1149">
        <f t="shared" si="41"/>
        <v>0.14825724546295296</v>
      </c>
      <c r="BS69" s="1150">
        <v>6399</v>
      </c>
      <c r="BT69" s="1150">
        <f t="shared" si="22"/>
        <v>25897</v>
      </c>
      <c r="BU69" s="1150">
        <f t="shared" si="23"/>
        <v>0</v>
      </c>
      <c r="BV69" s="1150">
        <v>125</v>
      </c>
      <c r="BW69" s="1150">
        <v>21.84</v>
      </c>
      <c r="BX69" s="1150">
        <v>100</v>
      </c>
      <c r="BY69" s="1150">
        <v>0.71760000000000002</v>
      </c>
      <c r="BZ69" s="1149">
        <f t="shared" si="55"/>
        <v>7.9758127416990302E-2</v>
      </c>
      <c r="CA69" s="1150">
        <v>930</v>
      </c>
      <c r="CB69" s="1150">
        <f t="shared" si="25"/>
        <v>6996</v>
      </c>
      <c r="CC69" s="1150">
        <f t="shared" si="26"/>
        <v>0</v>
      </c>
      <c r="CD69" s="1150">
        <v>125</v>
      </c>
      <c r="CE69" s="1150">
        <v>13.92</v>
      </c>
      <c r="CF69" s="1150">
        <v>100</v>
      </c>
      <c r="CG69" s="1150">
        <v>0.7</v>
      </c>
      <c r="CH69" s="1149">
        <f t="shared" si="56"/>
        <v>9.5592324805339274E-2</v>
      </c>
      <c r="CI69" s="1150">
        <v>693</v>
      </c>
      <c r="CJ69" s="1150">
        <f t="shared" si="28"/>
        <v>4350</v>
      </c>
      <c r="CK69" s="1150">
        <f t="shared" si="29"/>
        <v>0</v>
      </c>
      <c r="CL69" s="1150">
        <v>125</v>
      </c>
      <c r="CM69" s="1150">
        <v>4.32</v>
      </c>
      <c r="CN69" s="1150">
        <v>100</v>
      </c>
      <c r="CO69" s="1150">
        <v>0.79800000000000004</v>
      </c>
      <c r="CP69" s="1149">
        <f t="shared" si="57"/>
        <v>0.24043588358020271</v>
      </c>
      <c r="CQ69" s="1150">
        <v>557</v>
      </c>
      <c r="CR69" s="1150">
        <f t="shared" si="31"/>
        <v>1390</v>
      </c>
      <c r="CS69" s="1150">
        <f t="shared" si="32"/>
        <v>0</v>
      </c>
      <c r="CT69" s="1150">
        <v>125</v>
      </c>
      <c r="CU69" s="1150">
        <v>28.8</v>
      </c>
      <c r="CV69" s="1150">
        <v>100</v>
      </c>
      <c r="CW69" s="1150">
        <v>0.90329999999999999</v>
      </c>
      <c r="CX69" s="1149">
        <f t="shared" si="58"/>
        <v>9.6976574411017286E-2</v>
      </c>
      <c r="CY69" s="1150">
        <v>1877</v>
      </c>
      <c r="CZ69" s="1150">
        <f t="shared" si="34"/>
        <v>11613</v>
      </c>
      <c r="DA69" s="1150">
        <f t="shared" si="35"/>
        <v>0</v>
      </c>
    </row>
    <row r="70" spans="1:105">
      <c r="A70" s="955">
        <v>6150</v>
      </c>
      <c r="B70" s="955">
        <v>38</v>
      </c>
      <c r="C70" s="1150">
        <v>64</v>
      </c>
      <c r="D70" s="1150" t="s">
        <v>3430</v>
      </c>
      <c r="E70" s="1150" t="s">
        <v>3431</v>
      </c>
      <c r="F70" s="1150" t="s">
        <v>1623</v>
      </c>
      <c r="G70" s="1150" t="s">
        <v>1622</v>
      </c>
      <c r="H70" s="1150" t="s">
        <v>4481</v>
      </c>
      <c r="I70" s="1150">
        <v>126</v>
      </c>
      <c r="J70" s="1150">
        <v>126</v>
      </c>
      <c r="K70" s="1150">
        <v>132.63999999999999</v>
      </c>
      <c r="L70" s="1150">
        <v>132.63999999999999</v>
      </c>
      <c r="M70" s="1150">
        <v>0.65080000000000005</v>
      </c>
      <c r="N70" s="1149">
        <f t="shared" si="59"/>
        <v>5.8357005908289176E-2</v>
      </c>
      <c r="O70" s="1150">
        <v>3627</v>
      </c>
      <c r="P70" s="1150">
        <f t="shared" si="60"/>
        <v>37291</v>
      </c>
      <c r="Q70" s="1150">
        <f t="shared" si="42"/>
        <v>0</v>
      </c>
      <c r="R70" s="1150">
        <v>126</v>
      </c>
      <c r="S70" s="1150">
        <v>143.36000000000001</v>
      </c>
      <c r="T70" s="1150">
        <v>143.36000000000001</v>
      </c>
      <c r="U70" s="1150">
        <v>0.73970000000000002</v>
      </c>
      <c r="V70" s="1149">
        <f t="shared" si="61"/>
        <v>0.13749697068621042</v>
      </c>
      <c r="W70" s="1150">
        <v>10848</v>
      </c>
      <c r="X70" s="1150">
        <f t="shared" si="4"/>
        <v>47338</v>
      </c>
      <c r="Y70" s="1150">
        <f t="shared" si="62"/>
        <v>0</v>
      </c>
      <c r="Z70" s="1150">
        <v>126</v>
      </c>
      <c r="AA70" s="1150">
        <v>120.56</v>
      </c>
      <c r="AB70" s="1150">
        <v>120.56</v>
      </c>
      <c r="AC70" s="1150">
        <v>0.74119999999999997</v>
      </c>
      <c r="AD70" s="1149">
        <f t="shared" si="66"/>
        <v>0.14855794384256812</v>
      </c>
      <c r="AE70" s="1150">
        <v>9558</v>
      </c>
      <c r="AF70" s="1150">
        <f t="shared" si="7"/>
        <v>38603</v>
      </c>
      <c r="AG70" s="1150">
        <f t="shared" si="8"/>
        <v>0</v>
      </c>
      <c r="AH70" s="1150">
        <v>126</v>
      </c>
      <c r="AI70" s="1150">
        <v>126.56</v>
      </c>
      <c r="AJ70" s="1150">
        <v>126.56</v>
      </c>
      <c r="AK70" s="1150">
        <v>0.72689999999999999</v>
      </c>
      <c r="AL70" s="1149">
        <f t="shared" si="67"/>
        <v>0.12274022474023207</v>
      </c>
      <c r="AM70" s="1150">
        <v>8401</v>
      </c>
      <c r="AN70" s="1150">
        <f t="shared" si="10"/>
        <v>41067</v>
      </c>
      <c r="AO70" s="1150">
        <f t="shared" si="11"/>
        <v>0</v>
      </c>
      <c r="AP70" s="1150">
        <v>126</v>
      </c>
      <c r="AQ70" s="1150">
        <v>112.2</v>
      </c>
      <c r="AR70" s="1150">
        <v>112.2</v>
      </c>
      <c r="AS70" s="1150">
        <v>0.59189999999999998</v>
      </c>
      <c r="AT70" s="1149">
        <f t="shared" si="63"/>
        <v>5.9117685739316847E-2</v>
      </c>
      <c r="AU70" s="1150">
        <v>2921</v>
      </c>
      <c r="AV70" s="1150">
        <f t="shared" si="13"/>
        <v>29646</v>
      </c>
      <c r="AW70" s="1150">
        <f t="shared" si="14"/>
        <v>0</v>
      </c>
      <c r="AX70" s="1150">
        <v>126</v>
      </c>
      <c r="AY70" s="1150">
        <v>164.72</v>
      </c>
      <c r="AZ70" s="1150">
        <v>164.72</v>
      </c>
      <c r="BA70" s="1150">
        <v>0.70920000000000005</v>
      </c>
      <c r="BB70" s="1149">
        <f t="shared" si="64"/>
        <v>0.16133637349746066</v>
      </c>
      <c r="BC70" s="1150">
        <v>13570</v>
      </c>
      <c r="BD70" s="1150">
        <f t="shared" si="16"/>
        <v>50466</v>
      </c>
      <c r="BE70" s="1150">
        <f t="shared" si="17"/>
        <v>0</v>
      </c>
      <c r="BF70" s="1150">
        <v>126</v>
      </c>
      <c r="BG70" s="1150">
        <v>166.8</v>
      </c>
      <c r="BH70" s="1150">
        <v>166.8</v>
      </c>
      <c r="BI70" s="1150">
        <v>0.69159999999999999</v>
      </c>
      <c r="BJ70" s="1149">
        <f t="shared" si="65"/>
        <v>0.16448202657299896</v>
      </c>
      <c r="BK70" s="1150">
        <v>14117</v>
      </c>
      <c r="BL70" s="1150">
        <f t="shared" si="19"/>
        <v>51496</v>
      </c>
      <c r="BM70" s="1150">
        <f t="shared" si="20"/>
        <v>0</v>
      </c>
      <c r="BN70" s="1150">
        <v>126</v>
      </c>
      <c r="BO70" s="1150">
        <v>178.56</v>
      </c>
      <c r="BP70" s="1150">
        <v>178.56</v>
      </c>
      <c r="BQ70" s="1150">
        <v>0.69430000000000003</v>
      </c>
      <c r="BR70" s="1149">
        <f t="shared" si="41"/>
        <v>0.14569562727111754</v>
      </c>
      <c r="BS70" s="1150">
        <v>13005</v>
      </c>
      <c r="BT70" s="1150">
        <f t="shared" si="22"/>
        <v>53557</v>
      </c>
      <c r="BU70" s="1150">
        <f t="shared" si="23"/>
        <v>0</v>
      </c>
      <c r="BV70" s="1150">
        <v>126</v>
      </c>
      <c r="BW70" s="1150">
        <v>175.44</v>
      </c>
      <c r="BX70" s="1150">
        <v>175.44</v>
      </c>
      <c r="BY70" s="1150">
        <v>0.77149999999999996</v>
      </c>
      <c r="BZ70" s="1149">
        <f t="shared" si="55"/>
        <v>0.15543903830150416</v>
      </c>
      <c r="CA70" s="1150">
        <v>15653</v>
      </c>
      <c r="CB70" s="1150">
        <f t="shared" si="25"/>
        <v>60421</v>
      </c>
      <c r="CC70" s="1150">
        <f t="shared" si="26"/>
        <v>0</v>
      </c>
      <c r="CD70" s="1150">
        <v>126</v>
      </c>
      <c r="CE70" s="1150">
        <v>136</v>
      </c>
      <c r="CF70" s="1150">
        <v>136</v>
      </c>
      <c r="CG70" s="1150">
        <v>0.90839999999999999</v>
      </c>
      <c r="CH70" s="1149">
        <f t="shared" si="56"/>
        <v>0.18518086237634215</v>
      </c>
      <c r="CI70" s="1150">
        <v>17021</v>
      </c>
      <c r="CJ70" s="1150">
        <f t="shared" si="28"/>
        <v>55149</v>
      </c>
      <c r="CK70" s="1150">
        <f t="shared" si="29"/>
        <v>0</v>
      </c>
      <c r="CL70" s="1150">
        <v>126</v>
      </c>
      <c r="CM70" s="1150">
        <v>147.76</v>
      </c>
      <c r="CN70" s="1150">
        <v>147.76</v>
      </c>
      <c r="CO70" s="1150">
        <v>0.93669999999999998</v>
      </c>
      <c r="CP70" s="1149">
        <f t="shared" si="57"/>
        <v>0.16194068334587566</v>
      </c>
      <c r="CQ70" s="1150">
        <v>15062</v>
      </c>
      <c r="CR70" s="1150">
        <f t="shared" si="31"/>
        <v>55806</v>
      </c>
      <c r="CS70" s="1150">
        <f t="shared" si="32"/>
        <v>0</v>
      </c>
      <c r="CT70" s="1150">
        <v>126</v>
      </c>
      <c r="CU70" s="1150">
        <v>137.28</v>
      </c>
      <c r="CV70" s="1150">
        <v>137.28</v>
      </c>
      <c r="CW70" s="1150">
        <v>0.9617</v>
      </c>
      <c r="CX70" s="1149">
        <f t="shared" si="58"/>
        <v>0.17977185111493643</v>
      </c>
      <c r="CY70" s="1150">
        <v>17658</v>
      </c>
      <c r="CZ70" s="1150">
        <f t="shared" si="34"/>
        <v>58935</v>
      </c>
      <c r="DA70" s="1150">
        <f t="shared" si="35"/>
        <v>0</v>
      </c>
    </row>
    <row r="71" spans="1:105">
      <c r="A71" s="955">
        <v>1220</v>
      </c>
      <c r="B71" s="955">
        <v>47</v>
      </c>
      <c r="C71" s="1150">
        <v>65</v>
      </c>
      <c r="D71" s="1150" t="s">
        <v>2446</v>
      </c>
      <c r="E71" s="1150" t="s">
        <v>340</v>
      </c>
      <c r="F71" s="1150" t="s">
        <v>1625</v>
      </c>
      <c r="G71" s="1150" t="s">
        <v>1622</v>
      </c>
      <c r="H71" s="1150" t="s">
        <v>4481</v>
      </c>
      <c r="I71" s="1150">
        <v>127</v>
      </c>
      <c r="J71" s="1150">
        <v>127</v>
      </c>
      <c r="K71" s="1150">
        <v>60.160000000000004</v>
      </c>
      <c r="L71" s="1150">
        <v>55.28</v>
      </c>
      <c r="M71" s="1150">
        <v>0.31090000000000001</v>
      </c>
      <c r="N71" s="1149">
        <f t="shared" si="59"/>
        <v>8.1831506865981229E-2</v>
      </c>
      <c r="O71" s="1150">
        <v>1102</v>
      </c>
      <c r="P71" s="1150">
        <f t="shared" si="60"/>
        <v>8080</v>
      </c>
      <c r="Q71" s="1150">
        <f t="shared" ref="Q71:Q79" si="68">+MAX((O71-P71),0)</f>
        <v>0</v>
      </c>
      <c r="R71" s="1150">
        <v>127</v>
      </c>
      <c r="S71" s="1150">
        <v>108</v>
      </c>
      <c r="T71" s="1150">
        <v>108</v>
      </c>
      <c r="U71" s="1150">
        <v>0.62809999999999999</v>
      </c>
      <c r="V71" s="1149">
        <f t="shared" si="61"/>
        <v>8.5537502208876709E-2</v>
      </c>
      <c r="W71" s="1150">
        <v>4317</v>
      </c>
      <c r="X71" s="1150">
        <f t="shared" ref="X71:X134" si="69">+ROUND(24*31*S71*U71*0.6,0)</f>
        <v>30281</v>
      </c>
      <c r="Y71" s="1150">
        <f t="shared" si="62"/>
        <v>0</v>
      </c>
      <c r="Z71" s="1150">
        <v>127</v>
      </c>
      <c r="AA71" s="1150">
        <v>0</v>
      </c>
      <c r="AB71" s="1150">
        <v>101.6</v>
      </c>
      <c r="AC71" s="1150">
        <v>0</v>
      </c>
      <c r="AD71" s="1149">
        <v>0</v>
      </c>
      <c r="AE71" s="1150">
        <v>0</v>
      </c>
      <c r="AF71" s="1150">
        <f t="shared" ref="AF71:AF134" si="70">+ROUND(24*30*AA71*AC71*0.6,0)</f>
        <v>0</v>
      </c>
      <c r="AG71" s="1150">
        <f t="shared" ref="AG71:AG134" si="71">+MAX((AE71-AF71),0)</f>
        <v>0</v>
      </c>
      <c r="AH71" s="1150">
        <v>127</v>
      </c>
      <c r="AI71" s="1150">
        <v>0</v>
      </c>
      <c r="AJ71" s="1150">
        <v>101.6</v>
      </c>
      <c r="AK71" s="1150">
        <v>0</v>
      </c>
      <c r="AL71" s="1149">
        <v>0</v>
      </c>
      <c r="AM71" s="1150">
        <v>0</v>
      </c>
      <c r="AN71" s="1150">
        <f t="shared" ref="AN71:AN134" si="72">+ROUND(24*31*AI71*AK71*0.6,0)</f>
        <v>0</v>
      </c>
      <c r="AO71" s="1150">
        <f t="shared" ref="AO71:AO134" si="73">+MAX((AM71-AN71),0)</f>
        <v>0</v>
      </c>
      <c r="AP71" s="1150">
        <v>127</v>
      </c>
      <c r="AQ71" s="1150">
        <v>0</v>
      </c>
      <c r="AR71" s="1150">
        <v>0</v>
      </c>
      <c r="AS71" s="1150">
        <v>0</v>
      </c>
      <c r="AT71" s="1149">
        <v>0</v>
      </c>
      <c r="AU71" s="1150">
        <v>0</v>
      </c>
      <c r="AV71" s="1150">
        <f t="shared" ref="AV71:AV134" si="74">+ROUND(24*31*AQ71*AS71*0.6,0)</f>
        <v>0</v>
      </c>
      <c r="AW71" s="1150">
        <f t="shared" ref="AW71:AW134" si="75">+MAX((AU71-AV71),0)</f>
        <v>0</v>
      </c>
      <c r="AX71" s="1150">
        <v>127</v>
      </c>
      <c r="AY71" s="1150">
        <v>0</v>
      </c>
      <c r="AZ71" s="1150">
        <v>0</v>
      </c>
      <c r="BA71" s="1150">
        <v>0</v>
      </c>
      <c r="BB71" s="1149">
        <v>0</v>
      </c>
      <c r="BC71" s="1150">
        <v>0</v>
      </c>
      <c r="BD71" s="1150">
        <f t="shared" ref="BD71:BD134" si="76">+ROUND(24*30*AY71*BA71*0.6,0)</f>
        <v>0</v>
      </c>
      <c r="BE71" s="1150">
        <f t="shared" ref="BE71:BE134" si="77">+MAX((BC71-BD71),0)</f>
        <v>0</v>
      </c>
      <c r="BF71" s="1150">
        <v>127</v>
      </c>
      <c r="BG71" s="1150">
        <v>0</v>
      </c>
      <c r="BH71" s="1150">
        <v>0</v>
      </c>
      <c r="BI71" s="1150">
        <v>0</v>
      </c>
      <c r="BJ71" s="1149">
        <v>0</v>
      </c>
      <c r="BK71" s="1150">
        <v>0</v>
      </c>
      <c r="BL71" s="1150">
        <f t="shared" ref="BL71:BL134" si="78">+ROUND(24*31*BG71*BI71*0.6,0)</f>
        <v>0</v>
      </c>
      <c r="BM71" s="1150">
        <f t="shared" ref="BM71:BM134" si="79">+MAX((BK71-BL71),0)</f>
        <v>0</v>
      </c>
      <c r="BN71" s="1150">
        <v>127</v>
      </c>
      <c r="BO71" s="1150">
        <v>0</v>
      </c>
      <c r="BP71" s="1150">
        <v>0</v>
      </c>
      <c r="BQ71" s="1150">
        <v>0</v>
      </c>
      <c r="BR71" s="1149">
        <v>0</v>
      </c>
      <c r="BS71" s="1150">
        <v>0</v>
      </c>
      <c r="BT71" s="1150">
        <f t="shared" ref="BT71:BT134" si="80">+ROUND(24*30*BO71*BQ71*0.6,0)</f>
        <v>0</v>
      </c>
      <c r="BU71" s="1150">
        <f t="shared" ref="BU71:BU134" si="81">+MAX((BS71-BT71),0)</f>
        <v>0</v>
      </c>
      <c r="BV71" s="1150">
        <v>127</v>
      </c>
      <c r="BW71" s="1150">
        <v>0</v>
      </c>
      <c r="BX71" s="1150">
        <v>0</v>
      </c>
      <c r="BY71" s="1150">
        <v>0</v>
      </c>
      <c r="BZ71" s="1149">
        <v>0</v>
      </c>
      <c r="CA71" s="1150">
        <v>0</v>
      </c>
      <c r="CB71" s="1150">
        <f t="shared" ref="CB71:CB134" si="82">+ROUND(24*31*BW71*BY71*0.6,0)</f>
        <v>0</v>
      </c>
      <c r="CC71" s="1150">
        <f t="shared" ref="CC71:CC134" si="83">+MAX((CA71-CB71),0)</f>
        <v>0</v>
      </c>
      <c r="CD71" s="1150">
        <v>127</v>
      </c>
      <c r="CE71" s="1150">
        <v>0</v>
      </c>
      <c r="CF71" s="1150">
        <v>0</v>
      </c>
      <c r="CG71" s="1150">
        <v>0</v>
      </c>
      <c r="CH71" s="1149">
        <v>0</v>
      </c>
      <c r="CI71" s="1150">
        <v>0</v>
      </c>
      <c r="CJ71" s="1150">
        <f t="shared" ref="CJ71:CJ134" si="84">+ROUND(24*31*CE71*CG71*0.6,0)</f>
        <v>0</v>
      </c>
      <c r="CK71" s="1150">
        <f t="shared" ref="CK71:CK134" si="85">+MAX((CI71-CJ71),0)</f>
        <v>0</v>
      </c>
      <c r="CL71" s="1150">
        <v>127</v>
      </c>
      <c r="CM71" s="1150">
        <v>0</v>
      </c>
      <c r="CN71" s="1150">
        <v>0</v>
      </c>
      <c r="CO71" s="1150">
        <v>0</v>
      </c>
      <c r="CP71" s="1149">
        <v>0</v>
      </c>
      <c r="CQ71" s="1150">
        <v>0</v>
      </c>
      <c r="CR71" s="1150">
        <f t="shared" ref="CR71:CR134" si="86">+ROUND(24*28*CM71*CO71*0.6,0)</f>
        <v>0</v>
      </c>
      <c r="CS71" s="1150">
        <f t="shared" ref="CS71:CS134" si="87">+MAX((CQ71-CR71),0)</f>
        <v>0</v>
      </c>
      <c r="CT71" s="1150">
        <v>127</v>
      </c>
      <c r="CU71" s="1150">
        <v>0</v>
      </c>
      <c r="CV71" s="1150">
        <v>0</v>
      </c>
      <c r="CW71" s="1150">
        <v>0</v>
      </c>
      <c r="CX71" s="1149">
        <v>0</v>
      </c>
      <c r="CY71" s="1150">
        <v>0</v>
      </c>
      <c r="CZ71" s="1150">
        <f t="shared" ref="CZ71:CZ134" si="88">+ROUND(24*31*CU71*CW71*0.6,0)</f>
        <v>0</v>
      </c>
      <c r="DA71" s="1150">
        <f t="shared" ref="DA71:DA134" si="89">+MAX((CY71-CZ71),0)</f>
        <v>0</v>
      </c>
    </row>
    <row r="72" spans="1:105">
      <c r="A72" s="955">
        <v>1240</v>
      </c>
      <c r="B72" s="955">
        <v>22</v>
      </c>
      <c r="C72" s="1150">
        <v>66</v>
      </c>
      <c r="D72" s="1150" t="s">
        <v>2447</v>
      </c>
      <c r="E72" s="1150" t="s">
        <v>161</v>
      </c>
      <c r="F72" s="1150" t="s">
        <v>1623</v>
      </c>
      <c r="G72" s="1150" t="s">
        <v>1622</v>
      </c>
      <c r="H72" s="1150" t="s">
        <v>4481</v>
      </c>
      <c r="I72" s="1150">
        <v>127</v>
      </c>
      <c r="J72" s="1150">
        <v>127</v>
      </c>
      <c r="K72" s="1150">
        <v>135.6</v>
      </c>
      <c r="L72" s="1150">
        <v>135.6</v>
      </c>
      <c r="M72" s="1150">
        <v>0.9919</v>
      </c>
      <c r="N72" s="1149">
        <f t="shared" si="59"/>
        <v>0.21346290730069251</v>
      </c>
      <c r="O72" s="1150">
        <v>20672</v>
      </c>
      <c r="P72" s="1150">
        <f t="shared" si="60"/>
        <v>58105</v>
      </c>
      <c r="Q72" s="1150">
        <f t="shared" si="68"/>
        <v>0</v>
      </c>
      <c r="R72" s="1150">
        <v>127</v>
      </c>
      <c r="S72" s="1150">
        <v>130.47999999999999</v>
      </c>
      <c r="T72" s="1150">
        <v>130.47999999999999</v>
      </c>
      <c r="U72" s="1150">
        <v>0.9909</v>
      </c>
      <c r="V72" s="1149">
        <f t="shared" si="61"/>
        <v>0.43329232694670566</v>
      </c>
      <c r="W72" s="1150">
        <v>41680</v>
      </c>
      <c r="X72" s="1150">
        <f t="shared" si="69"/>
        <v>57716</v>
      </c>
      <c r="Y72" s="1150">
        <f t="shared" si="62"/>
        <v>0</v>
      </c>
      <c r="Z72" s="1150">
        <v>127</v>
      </c>
      <c r="AA72" s="1150">
        <v>116.48</v>
      </c>
      <c r="AB72" s="1150">
        <v>116.48</v>
      </c>
      <c r="AC72" s="1150">
        <v>1</v>
      </c>
      <c r="AD72" s="1149">
        <f t="shared" ref="AD72:AD79" si="90">(AE72/(24*AA72*30*AC72))</f>
        <v>0.2120177999084249</v>
      </c>
      <c r="AE72" s="1150">
        <v>17781</v>
      </c>
      <c r="AF72" s="1150">
        <f t="shared" si="70"/>
        <v>50319</v>
      </c>
      <c r="AG72" s="1150">
        <f t="shared" si="71"/>
        <v>0</v>
      </c>
      <c r="AH72" s="1150">
        <v>127</v>
      </c>
      <c r="AI72" s="1150">
        <v>120</v>
      </c>
      <c r="AJ72" s="1150">
        <v>120</v>
      </c>
      <c r="AK72" s="1150">
        <v>0.99550000000000005</v>
      </c>
      <c r="AL72" s="1149">
        <f t="shared" ref="AL72:AL81" si="91">(AM72/(24*AI72*31*AK72))</f>
        <v>0.24631450847811567</v>
      </c>
      <c r="AM72" s="1150">
        <v>21892</v>
      </c>
      <c r="AN72" s="1150">
        <f t="shared" si="72"/>
        <v>53327</v>
      </c>
      <c r="AO72" s="1150">
        <f t="shared" si="73"/>
        <v>0</v>
      </c>
      <c r="AP72" s="1150">
        <v>127</v>
      </c>
      <c r="AQ72" s="1150">
        <v>132</v>
      </c>
      <c r="AR72" s="1150">
        <v>132</v>
      </c>
      <c r="AS72" s="1150">
        <v>0.97</v>
      </c>
      <c r="AT72" s="1149">
        <f t="shared" ref="AT72:AT79" si="92">(AU72/(24*AQ72*31*AS72))</f>
        <v>0.19398129952669363</v>
      </c>
      <c r="AU72" s="1150">
        <v>18479</v>
      </c>
      <c r="AV72" s="1150">
        <f t="shared" si="74"/>
        <v>57157</v>
      </c>
      <c r="AW72" s="1150">
        <f t="shared" si="75"/>
        <v>0</v>
      </c>
      <c r="AX72" s="1150">
        <v>127</v>
      </c>
      <c r="AY72" s="1150">
        <v>109.36</v>
      </c>
      <c r="AZ72" s="1150">
        <v>109.36</v>
      </c>
      <c r="BA72" s="1150">
        <v>1</v>
      </c>
      <c r="BB72" s="1149">
        <f>(BC72/(24*AY72*30*BA72))</f>
        <v>0.12982097862310008</v>
      </c>
      <c r="BC72" s="1150">
        <v>10222</v>
      </c>
      <c r="BD72" s="1150">
        <f t="shared" si="76"/>
        <v>47244</v>
      </c>
      <c r="BE72" s="1150">
        <f t="shared" si="77"/>
        <v>0</v>
      </c>
      <c r="BF72" s="1150">
        <v>127</v>
      </c>
      <c r="BG72" s="1150">
        <v>24</v>
      </c>
      <c r="BH72" s="1150">
        <v>101.6</v>
      </c>
      <c r="BI72" s="1150">
        <v>0.86650000000000005</v>
      </c>
      <c r="BJ72" s="1149">
        <f>(BK72/(24*BG72*31*BI72))</f>
        <v>3.606462781304097E-2</v>
      </c>
      <c r="BK72" s="1150">
        <v>558</v>
      </c>
      <c r="BL72" s="1150">
        <f t="shared" si="78"/>
        <v>9283</v>
      </c>
      <c r="BM72" s="1150">
        <f t="shared" si="79"/>
        <v>0</v>
      </c>
      <c r="BN72" s="1150">
        <v>127</v>
      </c>
      <c r="BO72" s="1150">
        <v>12</v>
      </c>
      <c r="BP72" s="1150">
        <v>101.6</v>
      </c>
      <c r="BQ72" s="1150">
        <v>1</v>
      </c>
      <c r="BR72" s="1149">
        <f t="shared" ref="BR72:BR79" si="93">(BS72/(24*BO72*30*BQ72))</f>
        <v>0.12881944444444443</v>
      </c>
      <c r="BS72" s="1150">
        <v>1113</v>
      </c>
      <c r="BT72" s="1150">
        <f t="shared" si="80"/>
        <v>5184</v>
      </c>
      <c r="BU72" s="1150">
        <f t="shared" si="81"/>
        <v>0</v>
      </c>
      <c r="BV72" s="1150">
        <v>127</v>
      </c>
      <c r="BW72" s="1150">
        <v>104.64</v>
      </c>
      <c r="BX72" s="1150">
        <v>104.64</v>
      </c>
      <c r="BY72" s="1150">
        <v>1</v>
      </c>
      <c r="BZ72" s="1149">
        <f t="shared" ref="BZ72:BZ79" si="94">(CA72/(24*BW72*31*BY72))</f>
        <v>3.4000341159448881E-2</v>
      </c>
      <c r="CA72" s="1150">
        <v>2647</v>
      </c>
      <c r="CB72" s="1150">
        <f t="shared" si="82"/>
        <v>46711</v>
      </c>
      <c r="CC72" s="1150">
        <f t="shared" si="83"/>
        <v>0</v>
      </c>
      <c r="CD72" s="1150">
        <v>127</v>
      </c>
      <c r="CE72" s="1150">
        <v>148.56</v>
      </c>
      <c r="CF72" s="1150">
        <v>148.56</v>
      </c>
      <c r="CG72" s="1150">
        <v>0.99060000000000004</v>
      </c>
      <c r="CH72" s="1149">
        <f t="shared" ref="CH72:CH79" si="95">(CI72/(24*CE72*31*CG72))</f>
        <v>0.29769018179167861</v>
      </c>
      <c r="CI72" s="1150">
        <v>32594</v>
      </c>
      <c r="CJ72" s="1150">
        <f t="shared" si="84"/>
        <v>65694</v>
      </c>
      <c r="CK72" s="1150">
        <f t="shared" si="85"/>
        <v>0</v>
      </c>
      <c r="CL72" s="1150">
        <v>127</v>
      </c>
      <c r="CM72" s="1150">
        <v>145.68</v>
      </c>
      <c r="CN72" s="1150">
        <v>145.68</v>
      </c>
      <c r="CO72" s="1150">
        <v>0.99350000000000005</v>
      </c>
      <c r="CP72" s="1149">
        <f t="shared" ref="CP72:CP79" si="96">(CQ72/(24*CM72*28*CO72))</f>
        <v>0.29225597315318058</v>
      </c>
      <c r="CQ72" s="1150">
        <v>28425</v>
      </c>
      <c r="CR72" s="1150">
        <f t="shared" si="86"/>
        <v>58356</v>
      </c>
      <c r="CS72" s="1150">
        <f t="shared" si="87"/>
        <v>0</v>
      </c>
      <c r="CT72" s="1150">
        <v>127</v>
      </c>
      <c r="CU72" s="1150">
        <v>155.28</v>
      </c>
      <c r="CV72" s="1150">
        <v>155.28</v>
      </c>
      <c r="CW72" s="1150">
        <v>0.99439999999999995</v>
      </c>
      <c r="CX72" s="1149">
        <f t="shared" ref="CX72:CX79" si="97">(CY72/(24*CU72*31*CW72))</f>
        <v>0.36702211292791859</v>
      </c>
      <c r="CY72" s="1150">
        <v>42164</v>
      </c>
      <c r="CZ72" s="1150">
        <f t="shared" si="88"/>
        <v>68929</v>
      </c>
      <c r="DA72" s="1150">
        <f t="shared" si="89"/>
        <v>0</v>
      </c>
    </row>
    <row r="73" spans="1:105">
      <c r="A73" s="955">
        <v>6150</v>
      </c>
      <c r="B73" s="955">
        <v>14</v>
      </c>
      <c r="C73" s="1150">
        <v>67</v>
      </c>
      <c r="D73" s="1150" t="s">
        <v>2448</v>
      </c>
      <c r="E73" s="1150" t="s">
        <v>1001</v>
      </c>
      <c r="F73" s="1150" t="s">
        <v>1623</v>
      </c>
      <c r="G73" s="1150" t="s">
        <v>1622</v>
      </c>
      <c r="H73" s="1150" t="s">
        <v>4481</v>
      </c>
      <c r="I73" s="1150">
        <v>127.8</v>
      </c>
      <c r="J73" s="1150">
        <v>127.8</v>
      </c>
      <c r="K73" s="1150">
        <v>11.6</v>
      </c>
      <c r="L73" s="1150">
        <v>11.6</v>
      </c>
      <c r="M73" s="1150">
        <v>0.41870000000000002</v>
      </c>
      <c r="N73" s="1149">
        <f t="shared" si="59"/>
        <v>0.1715764997844999</v>
      </c>
      <c r="O73" s="1150">
        <v>600</v>
      </c>
      <c r="P73" s="1150">
        <f t="shared" si="60"/>
        <v>2098</v>
      </c>
      <c r="Q73" s="1150">
        <f t="shared" si="68"/>
        <v>0</v>
      </c>
      <c r="R73" s="1150">
        <v>127.8</v>
      </c>
      <c r="S73" s="1150">
        <v>164</v>
      </c>
      <c r="T73" s="1150">
        <v>164</v>
      </c>
      <c r="U73" s="1150">
        <v>0.56379999999999997</v>
      </c>
      <c r="V73" s="1149">
        <f t="shared" si="61"/>
        <v>3.589047736934018E-2</v>
      </c>
      <c r="W73" s="1150">
        <v>2469</v>
      </c>
      <c r="X73" s="1150">
        <f t="shared" si="69"/>
        <v>41276</v>
      </c>
      <c r="Y73" s="1150">
        <f t="shared" si="62"/>
        <v>0</v>
      </c>
      <c r="Z73" s="1150">
        <v>127.8</v>
      </c>
      <c r="AA73" s="1150">
        <v>171</v>
      </c>
      <c r="AB73" s="1150">
        <v>171</v>
      </c>
      <c r="AC73" s="1150">
        <v>0.55169999999999997</v>
      </c>
      <c r="AD73" s="1149">
        <f t="shared" si="90"/>
        <v>1.9948383300573823E-2</v>
      </c>
      <c r="AE73" s="1150">
        <v>1355</v>
      </c>
      <c r="AF73" s="1150">
        <f t="shared" si="70"/>
        <v>40755</v>
      </c>
      <c r="AG73" s="1150">
        <f t="shared" si="71"/>
        <v>0</v>
      </c>
      <c r="AH73" s="1150">
        <v>127.8</v>
      </c>
      <c r="AI73" s="1150">
        <v>148.6</v>
      </c>
      <c r="AJ73" s="1150">
        <v>148.6</v>
      </c>
      <c r="AK73" s="1150">
        <v>0.61109999999999998</v>
      </c>
      <c r="AL73" s="1149">
        <f t="shared" si="91"/>
        <v>4.7215724095288651E-3</v>
      </c>
      <c r="AM73" s="1150">
        <v>319</v>
      </c>
      <c r="AN73" s="1150">
        <f t="shared" si="72"/>
        <v>40537</v>
      </c>
      <c r="AO73" s="1150">
        <f t="shared" si="73"/>
        <v>0</v>
      </c>
      <c r="AP73" s="1150">
        <v>127.8</v>
      </c>
      <c r="AQ73" s="1150">
        <v>163</v>
      </c>
      <c r="AR73" s="1150">
        <v>163</v>
      </c>
      <c r="AS73" s="1150">
        <v>0.51659999999999995</v>
      </c>
      <c r="AT73" s="1149">
        <f t="shared" si="92"/>
        <v>3.2450578009120871E-2</v>
      </c>
      <c r="AU73" s="1150">
        <v>2033</v>
      </c>
      <c r="AV73" s="1150">
        <f t="shared" si="74"/>
        <v>37589</v>
      </c>
      <c r="AW73" s="1150">
        <f t="shared" si="75"/>
        <v>0</v>
      </c>
      <c r="AX73" s="1150">
        <v>127.8</v>
      </c>
      <c r="AY73" s="1150">
        <v>0</v>
      </c>
      <c r="AZ73" s="1150">
        <v>102.24</v>
      </c>
      <c r="BA73" s="1150">
        <v>0</v>
      </c>
      <c r="BB73" s="1149">
        <v>0</v>
      </c>
      <c r="BC73" s="1150">
        <v>0</v>
      </c>
      <c r="BD73" s="1150">
        <f t="shared" si="76"/>
        <v>0</v>
      </c>
      <c r="BE73" s="1150">
        <f t="shared" si="77"/>
        <v>0</v>
      </c>
      <c r="BF73" s="1150">
        <v>127.8</v>
      </c>
      <c r="BG73" s="1150">
        <v>0</v>
      </c>
      <c r="BH73" s="1150">
        <v>102.24</v>
      </c>
      <c r="BI73" s="1150">
        <v>0</v>
      </c>
      <c r="BJ73" s="1149">
        <v>0</v>
      </c>
      <c r="BK73" s="1150">
        <v>0</v>
      </c>
      <c r="BL73" s="1150">
        <f t="shared" si="78"/>
        <v>0</v>
      </c>
      <c r="BM73" s="1150">
        <f t="shared" si="79"/>
        <v>0</v>
      </c>
      <c r="BN73" s="1150">
        <v>127.8</v>
      </c>
      <c r="BO73" s="1150">
        <v>188.8</v>
      </c>
      <c r="BP73" s="1150">
        <v>188.8</v>
      </c>
      <c r="BQ73" s="1150">
        <v>0.60250000000000004</v>
      </c>
      <c r="BR73" s="1149">
        <f t="shared" si="93"/>
        <v>6.151295996749262E-2</v>
      </c>
      <c r="BS73" s="1150">
        <v>5038</v>
      </c>
      <c r="BT73" s="1150">
        <f t="shared" si="80"/>
        <v>49141</v>
      </c>
      <c r="BU73" s="1150">
        <f t="shared" si="81"/>
        <v>0</v>
      </c>
      <c r="BV73" s="1150">
        <v>127.8</v>
      </c>
      <c r="BW73" s="1150">
        <v>194.4</v>
      </c>
      <c r="BX73" s="1150">
        <v>194.4</v>
      </c>
      <c r="BY73" s="1150">
        <v>0.60880000000000001</v>
      </c>
      <c r="BZ73" s="1149">
        <f t="shared" si="94"/>
        <v>8.0406177776172913E-2</v>
      </c>
      <c r="CA73" s="1150">
        <v>7080</v>
      </c>
      <c r="CB73" s="1150">
        <f t="shared" si="82"/>
        <v>52832</v>
      </c>
      <c r="CC73" s="1150">
        <f t="shared" si="83"/>
        <v>0</v>
      </c>
      <c r="CD73" s="1150">
        <v>127.8</v>
      </c>
      <c r="CE73" s="1150">
        <v>204.2</v>
      </c>
      <c r="CF73" s="1150">
        <v>204.2</v>
      </c>
      <c r="CG73" s="1150">
        <v>0.7379</v>
      </c>
      <c r="CH73" s="1149">
        <f t="shared" si="95"/>
        <v>5.5135657752615405E-2</v>
      </c>
      <c r="CI73" s="1150">
        <v>6181</v>
      </c>
      <c r="CJ73" s="1150">
        <f t="shared" si="84"/>
        <v>67263</v>
      </c>
      <c r="CK73" s="1150">
        <f t="shared" si="85"/>
        <v>0</v>
      </c>
      <c r="CL73" s="1150">
        <v>127.8</v>
      </c>
      <c r="CM73" s="1150">
        <v>168.8</v>
      </c>
      <c r="CN73" s="1150">
        <v>168.8</v>
      </c>
      <c r="CO73" s="1150">
        <v>0.7419</v>
      </c>
      <c r="CP73" s="1149">
        <f t="shared" si="96"/>
        <v>6.5639699395158818E-2</v>
      </c>
      <c r="CQ73" s="1150">
        <v>5524</v>
      </c>
      <c r="CR73" s="1150">
        <f t="shared" si="86"/>
        <v>50494</v>
      </c>
      <c r="CS73" s="1150">
        <f t="shared" si="87"/>
        <v>0</v>
      </c>
      <c r="CT73" s="1150">
        <v>127.8</v>
      </c>
      <c r="CU73" s="1150">
        <v>149.4</v>
      </c>
      <c r="CV73" s="1150">
        <v>149.4</v>
      </c>
      <c r="CW73" s="1150">
        <v>0.86029999999999995</v>
      </c>
      <c r="CX73" s="1149">
        <f t="shared" si="97"/>
        <v>6.8820596871012135E-2</v>
      </c>
      <c r="CY73" s="1150">
        <v>6581</v>
      </c>
      <c r="CZ73" s="1150">
        <f t="shared" si="88"/>
        <v>57375</v>
      </c>
      <c r="DA73" s="1150">
        <f t="shared" si="89"/>
        <v>0</v>
      </c>
    </row>
    <row r="74" spans="1:105">
      <c r="A74" s="955">
        <v>1260</v>
      </c>
      <c r="B74" s="955">
        <v>23</v>
      </c>
      <c r="C74" s="1150">
        <v>68</v>
      </c>
      <c r="D74" s="1150" t="s">
        <v>2449</v>
      </c>
      <c r="E74" s="1150" t="s">
        <v>1264</v>
      </c>
      <c r="F74" s="1150" t="s">
        <v>1623</v>
      </c>
      <c r="G74" s="1150" t="s">
        <v>1622</v>
      </c>
      <c r="H74" s="1150" t="s">
        <v>4481</v>
      </c>
      <c r="I74" s="1150">
        <v>128.80000000000001</v>
      </c>
      <c r="J74" s="1150">
        <v>128.80000000000001</v>
      </c>
      <c r="K74" s="1150">
        <v>144.80000000000001</v>
      </c>
      <c r="L74" s="1150">
        <v>144.80000000000001</v>
      </c>
      <c r="M74" s="1150">
        <v>0.85050000000000003</v>
      </c>
      <c r="N74" s="1149">
        <f t="shared" si="59"/>
        <v>0.30073397766597404</v>
      </c>
      <c r="O74" s="1150">
        <v>26666</v>
      </c>
      <c r="P74" s="1150">
        <f t="shared" si="60"/>
        <v>53202</v>
      </c>
      <c r="Q74" s="1150">
        <f t="shared" si="68"/>
        <v>0</v>
      </c>
      <c r="R74" s="1150">
        <v>128.80000000000001</v>
      </c>
      <c r="S74" s="1150">
        <v>142</v>
      </c>
      <c r="T74" s="1150">
        <v>142</v>
      </c>
      <c r="U74" s="1150">
        <v>0.84450000000000003</v>
      </c>
      <c r="V74" s="1149">
        <f t="shared" si="61"/>
        <v>0.38587874772460656</v>
      </c>
      <c r="W74" s="1150">
        <v>34428</v>
      </c>
      <c r="X74" s="1150">
        <f t="shared" si="69"/>
        <v>53532</v>
      </c>
      <c r="Y74" s="1150">
        <f t="shared" si="62"/>
        <v>0</v>
      </c>
      <c r="Z74" s="1150">
        <v>128.80000000000001</v>
      </c>
      <c r="AA74" s="1150">
        <v>121.44</v>
      </c>
      <c r="AB74" s="1150">
        <v>121.44</v>
      </c>
      <c r="AC74" s="1150">
        <v>0.82809999999999995</v>
      </c>
      <c r="AD74" s="1149">
        <f t="shared" si="90"/>
        <v>0.31571788619089142</v>
      </c>
      <c r="AE74" s="1150">
        <v>22860</v>
      </c>
      <c r="AF74" s="1150">
        <f t="shared" si="70"/>
        <v>43444</v>
      </c>
      <c r="AG74" s="1150">
        <f t="shared" si="71"/>
        <v>0</v>
      </c>
      <c r="AH74" s="1150">
        <v>128.80000000000001</v>
      </c>
      <c r="AI74" s="1150">
        <v>126.8</v>
      </c>
      <c r="AJ74" s="1150">
        <v>126.8</v>
      </c>
      <c r="AK74" s="1150">
        <v>0.84130000000000005</v>
      </c>
      <c r="AL74" s="1149">
        <f t="shared" si="91"/>
        <v>0.45915479682093058</v>
      </c>
      <c r="AM74" s="1150">
        <v>36442</v>
      </c>
      <c r="AN74" s="1150">
        <f t="shared" si="72"/>
        <v>47621</v>
      </c>
      <c r="AO74" s="1150">
        <f t="shared" si="73"/>
        <v>0</v>
      </c>
      <c r="AP74" s="1150">
        <v>128.80000000000001</v>
      </c>
      <c r="AQ74" s="1150">
        <v>132</v>
      </c>
      <c r="AR74" s="1150">
        <v>132</v>
      </c>
      <c r="AS74" s="1150">
        <v>0.84509999999999996</v>
      </c>
      <c r="AT74" s="1149">
        <f t="shared" si="92"/>
        <v>0.23249430649203917</v>
      </c>
      <c r="AU74" s="1150">
        <v>19296</v>
      </c>
      <c r="AV74" s="1150">
        <f t="shared" si="74"/>
        <v>49797</v>
      </c>
      <c r="AW74" s="1150">
        <f t="shared" si="75"/>
        <v>0</v>
      </c>
      <c r="AX74" s="1150">
        <v>128.80000000000001</v>
      </c>
      <c r="AY74" s="1150">
        <v>154.47999999999999</v>
      </c>
      <c r="AZ74" s="1150">
        <v>154.47999999999999</v>
      </c>
      <c r="BA74" s="1150">
        <v>0.78210000000000002</v>
      </c>
      <c r="BB74" s="1149">
        <f t="shared" ref="BB74:BB79" si="98">(BC74/(24*AY74*30*BA74))</f>
        <v>0.5340527040385229</v>
      </c>
      <c r="BC74" s="1150">
        <v>46457</v>
      </c>
      <c r="BD74" s="1150">
        <f t="shared" si="76"/>
        <v>52194</v>
      </c>
      <c r="BE74" s="1150">
        <f t="shared" si="77"/>
        <v>0</v>
      </c>
      <c r="BF74" s="1150">
        <v>128.80000000000001</v>
      </c>
      <c r="BG74" s="1150">
        <v>154.47999999999999</v>
      </c>
      <c r="BH74" s="1150">
        <v>154.47999999999999</v>
      </c>
      <c r="BI74" s="1150">
        <v>0.71340000000000003</v>
      </c>
      <c r="BJ74" s="1149">
        <f t="shared" ref="BJ74:BJ81" si="99">(BK74/(24*BG74*31*BI74))</f>
        <v>0.30531767501043494</v>
      </c>
      <c r="BK74" s="1150">
        <v>25034</v>
      </c>
      <c r="BL74" s="1150">
        <f t="shared" si="78"/>
        <v>49196</v>
      </c>
      <c r="BM74" s="1150">
        <f t="shared" si="79"/>
        <v>0</v>
      </c>
      <c r="BN74" s="1150">
        <v>128.80000000000001</v>
      </c>
      <c r="BO74" s="1150">
        <v>50.56</v>
      </c>
      <c r="BP74" s="1150">
        <v>103.04</v>
      </c>
      <c r="BQ74" s="1150">
        <v>0.3206</v>
      </c>
      <c r="BR74" s="1149">
        <f t="shared" si="93"/>
        <v>0.20641141938506646</v>
      </c>
      <c r="BS74" s="1150">
        <v>2409</v>
      </c>
      <c r="BT74" s="1150">
        <f t="shared" si="80"/>
        <v>7003</v>
      </c>
      <c r="BU74" s="1150">
        <f t="shared" si="81"/>
        <v>0</v>
      </c>
      <c r="BV74" s="1150">
        <v>128.80000000000001</v>
      </c>
      <c r="BW74" s="1150">
        <v>140.80000000000001</v>
      </c>
      <c r="BX74" s="1150">
        <v>140.80000000000001</v>
      </c>
      <c r="BY74" s="1150">
        <v>0.45939999999999998</v>
      </c>
      <c r="BZ74" s="1149">
        <f t="shared" si="94"/>
        <v>3.5470469738036477E-2</v>
      </c>
      <c r="CA74" s="1150">
        <v>1707</v>
      </c>
      <c r="CB74" s="1150">
        <f t="shared" si="82"/>
        <v>28875</v>
      </c>
      <c r="CC74" s="1150">
        <f t="shared" si="83"/>
        <v>0</v>
      </c>
      <c r="CD74" s="1150">
        <v>128.80000000000001</v>
      </c>
      <c r="CE74" s="1150">
        <v>104.56</v>
      </c>
      <c r="CF74" s="1150">
        <v>104.56</v>
      </c>
      <c r="CG74" s="1150">
        <v>0.97470000000000001</v>
      </c>
      <c r="CH74" s="1149">
        <f t="shared" si="95"/>
        <v>0.20033106400920592</v>
      </c>
      <c r="CI74" s="1150">
        <v>15190</v>
      </c>
      <c r="CJ74" s="1150">
        <f t="shared" si="84"/>
        <v>45495</v>
      </c>
      <c r="CK74" s="1150">
        <f t="shared" si="85"/>
        <v>0</v>
      </c>
      <c r="CL74" s="1150">
        <v>128.80000000000001</v>
      </c>
      <c r="CM74" s="1150">
        <v>112.24</v>
      </c>
      <c r="CN74" s="1150">
        <v>112.24</v>
      </c>
      <c r="CO74" s="1150">
        <v>0.98260000000000003</v>
      </c>
      <c r="CP74" s="1149">
        <f t="shared" si="96"/>
        <v>0.40003842717750382</v>
      </c>
      <c r="CQ74" s="1150">
        <v>29648</v>
      </c>
      <c r="CR74" s="1150">
        <f t="shared" si="86"/>
        <v>44468</v>
      </c>
      <c r="CS74" s="1150">
        <f t="shared" si="87"/>
        <v>0</v>
      </c>
      <c r="CT74" s="1150">
        <v>128.80000000000001</v>
      </c>
      <c r="CU74" s="1150">
        <v>109.12</v>
      </c>
      <c r="CV74" s="1150">
        <v>109.12</v>
      </c>
      <c r="CW74" s="1150">
        <v>0.96819999999999995</v>
      </c>
      <c r="CX74" s="1149">
        <f t="shared" si="97"/>
        <v>0.35387697526005829</v>
      </c>
      <c r="CY74" s="1150">
        <v>27816</v>
      </c>
      <c r="CZ74" s="1150">
        <f t="shared" si="88"/>
        <v>47162</v>
      </c>
      <c r="DA74" s="1150">
        <f t="shared" si="89"/>
        <v>0</v>
      </c>
    </row>
    <row r="75" spans="1:105">
      <c r="A75" s="955">
        <v>6150</v>
      </c>
      <c r="B75" s="955">
        <v>16</v>
      </c>
      <c r="C75" s="1150">
        <v>69</v>
      </c>
      <c r="D75" s="1150" t="s">
        <v>2450</v>
      </c>
      <c r="E75" s="1150" t="s">
        <v>1003</v>
      </c>
      <c r="F75" s="1150" t="s">
        <v>1623</v>
      </c>
      <c r="G75" s="1150" t="s">
        <v>1622</v>
      </c>
      <c r="H75" s="1150" t="s">
        <v>4479</v>
      </c>
      <c r="I75" s="1150">
        <v>129</v>
      </c>
      <c r="J75" s="1150">
        <v>129</v>
      </c>
      <c r="K75" s="1150">
        <v>62.8</v>
      </c>
      <c r="L75" s="1150">
        <v>63.8</v>
      </c>
      <c r="M75" s="1150">
        <v>9.2799999999999994E-2</v>
      </c>
      <c r="N75" s="1149">
        <f t="shared" si="59"/>
        <v>0.26930122385728589</v>
      </c>
      <c r="O75" s="1150">
        <v>1130</v>
      </c>
      <c r="P75" s="1150">
        <f t="shared" si="60"/>
        <v>2518</v>
      </c>
      <c r="Q75" s="1150">
        <f t="shared" si="68"/>
        <v>0</v>
      </c>
      <c r="R75" s="1150">
        <v>129</v>
      </c>
      <c r="S75" s="1150">
        <v>97.2</v>
      </c>
      <c r="T75" s="1150">
        <v>98.2</v>
      </c>
      <c r="U75" s="1150">
        <v>0.68189999999999995</v>
      </c>
      <c r="V75" s="1149">
        <f t="shared" si="61"/>
        <v>0.13302827160305641</v>
      </c>
      <c r="W75" s="1150">
        <v>6560</v>
      </c>
      <c r="X75" s="1150">
        <f t="shared" si="69"/>
        <v>29588</v>
      </c>
      <c r="Y75" s="1150">
        <f t="shared" si="62"/>
        <v>0</v>
      </c>
      <c r="Z75" s="1150">
        <v>129</v>
      </c>
      <c r="AA75" s="1150">
        <v>96.4</v>
      </c>
      <c r="AB75" s="1150">
        <v>103.2</v>
      </c>
      <c r="AC75" s="1150">
        <v>0.69540000000000002</v>
      </c>
      <c r="AD75" s="1149">
        <f t="shared" si="90"/>
        <v>0.16315723837858023</v>
      </c>
      <c r="AE75" s="1150">
        <v>7875</v>
      </c>
      <c r="AF75" s="1150">
        <f t="shared" si="70"/>
        <v>28960</v>
      </c>
      <c r="AG75" s="1150">
        <f t="shared" si="71"/>
        <v>0</v>
      </c>
      <c r="AH75" s="1150">
        <v>129</v>
      </c>
      <c r="AI75" s="1150">
        <v>108.2</v>
      </c>
      <c r="AJ75" s="1150">
        <v>108.7</v>
      </c>
      <c r="AK75" s="1150">
        <v>0.74880000000000002</v>
      </c>
      <c r="AL75" s="1149">
        <f t="shared" si="91"/>
        <v>0.16680768028891277</v>
      </c>
      <c r="AM75" s="1150">
        <v>10055</v>
      </c>
      <c r="AN75" s="1150">
        <f t="shared" si="72"/>
        <v>36167</v>
      </c>
      <c r="AO75" s="1150">
        <f t="shared" si="73"/>
        <v>0</v>
      </c>
      <c r="AP75" s="1150">
        <v>129</v>
      </c>
      <c r="AQ75" s="1150">
        <v>100.4</v>
      </c>
      <c r="AR75" s="1150">
        <v>103.2</v>
      </c>
      <c r="AS75" s="1150">
        <v>0.74890000000000001</v>
      </c>
      <c r="AT75" s="1149">
        <f t="shared" si="92"/>
        <v>0.12539990180631744</v>
      </c>
      <c r="AU75" s="1150">
        <v>7015</v>
      </c>
      <c r="AV75" s="1150">
        <f t="shared" si="74"/>
        <v>33565</v>
      </c>
      <c r="AW75" s="1150">
        <f t="shared" si="75"/>
        <v>0</v>
      </c>
      <c r="AX75" s="1150">
        <v>129</v>
      </c>
      <c r="AY75" s="1150">
        <v>110.8</v>
      </c>
      <c r="AZ75" s="1150">
        <v>111.3</v>
      </c>
      <c r="BA75" s="1150">
        <v>0.7248</v>
      </c>
      <c r="BB75" s="1149">
        <f t="shared" si="98"/>
        <v>0.15435396261851064</v>
      </c>
      <c r="BC75" s="1150">
        <v>8925</v>
      </c>
      <c r="BD75" s="1150">
        <f t="shared" si="76"/>
        <v>34693</v>
      </c>
      <c r="BE75" s="1150">
        <f t="shared" si="77"/>
        <v>0</v>
      </c>
      <c r="BF75" s="1150">
        <v>129</v>
      </c>
      <c r="BG75" s="1150">
        <v>111.2</v>
      </c>
      <c r="BH75" s="1150">
        <v>111.7</v>
      </c>
      <c r="BI75" s="1150">
        <v>0.6623</v>
      </c>
      <c r="BJ75" s="1149">
        <f t="shared" si="99"/>
        <v>0.17237309692946912</v>
      </c>
      <c r="BK75" s="1150">
        <v>9445</v>
      </c>
      <c r="BL75" s="1150">
        <f t="shared" si="78"/>
        <v>32876</v>
      </c>
      <c r="BM75" s="1150">
        <f t="shared" si="79"/>
        <v>0</v>
      </c>
      <c r="BN75" s="1150">
        <v>129</v>
      </c>
      <c r="BO75" s="1150">
        <v>107.6</v>
      </c>
      <c r="BP75" s="1150">
        <v>108.1</v>
      </c>
      <c r="BQ75" s="1150">
        <v>0.70430000000000004</v>
      </c>
      <c r="BR75" s="1149">
        <f t="shared" si="93"/>
        <v>0.13461372557540707</v>
      </c>
      <c r="BS75" s="1150">
        <v>7345</v>
      </c>
      <c r="BT75" s="1150">
        <f t="shared" si="80"/>
        <v>32738</v>
      </c>
      <c r="BU75" s="1150">
        <f t="shared" si="81"/>
        <v>0</v>
      </c>
      <c r="BV75" s="1150">
        <v>129</v>
      </c>
      <c r="BW75" s="1150">
        <v>46.4</v>
      </c>
      <c r="BX75" s="1150">
        <v>103.2</v>
      </c>
      <c r="BY75" s="1150">
        <v>0.92610000000000003</v>
      </c>
      <c r="BZ75" s="1149">
        <f t="shared" si="94"/>
        <v>0.21535509166323449</v>
      </c>
      <c r="CA75" s="1150">
        <v>6885</v>
      </c>
      <c r="CB75" s="1150">
        <f t="shared" si="82"/>
        <v>19182</v>
      </c>
      <c r="CC75" s="1150">
        <f t="shared" si="83"/>
        <v>0</v>
      </c>
      <c r="CD75" s="1150">
        <v>129</v>
      </c>
      <c r="CE75" s="1150">
        <v>92.4</v>
      </c>
      <c r="CF75" s="1150">
        <v>103.2</v>
      </c>
      <c r="CG75" s="1150">
        <v>0.92020000000000002</v>
      </c>
      <c r="CH75" s="1149">
        <f t="shared" si="95"/>
        <v>9.8720036443953399E-2</v>
      </c>
      <c r="CI75" s="1150">
        <v>6245</v>
      </c>
      <c r="CJ75" s="1150">
        <f t="shared" si="84"/>
        <v>37956</v>
      </c>
      <c r="CK75" s="1150">
        <f t="shared" si="85"/>
        <v>0</v>
      </c>
      <c r="CL75" s="1150">
        <v>129</v>
      </c>
      <c r="CM75" s="1150">
        <v>69.2</v>
      </c>
      <c r="CN75" s="1150">
        <v>103.2</v>
      </c>
      <c r="CO75" s="1150">
        <v>0.86950000000000005</v>
      </c>
      <c r="CP75" s="1149">
        <f t="shared" si="96"/>
        <v>0.12600832380072322</v>
      </c>
      <c r="CQ75" s="1150">
        <v>5095</v>
      </c>
      <c r="CR75" s="1150">
        <f t="shared" si="86"/>
        <v>24260</v>
      </c>
      <c r="CS75" s="1150">
        <f t="shared" si="87"/>
        <v>0</v>
      </c>
      <c r="CT75" s="1150">
        <v>129</v>
      </c>
      <c r="CU75" s="1150">
        <v>41.8</v>
      </c>
      <c r="CV75" s="1150">
        <v>103.2</v>
      </c>
      <c r="CW75" s="1150">
        <v>0.86629999999999996</v>
      </c>
      <c r="CX75" s="1149">
        <f t="shared" si="97"/>
        <v>0.19876592926860182</v>
      </c>
      <c r="CY75" s="1150">
        <v>5355</v>
      </c>
      <c r="CZ75" s="1150">
        <f t="shared" si="88"/>
        <v>16165</v>
      </c>
      <c r="DA75" s="1150">
        <f t="shared" si="89"/>
        <v>0</v>
      </c>
    </row>
    <row r="76" spans="1:105">
      <c r="A76" s="955">
        <v>1290</v>
      </c>
      <c r="B76" s="955">
        <v>3</v>
      </c>
      <c r="C76" s="1150">
        <v>70</v>
      </c>
      <c r="D76" s="1150" t="s">
        <v>2451</v>
      </c>
      <c r="E76" s="1150" t="s">
        <v>1730</v>
      </c>
      <c r="F76" s="1150" t="s">
        <v>1623</v>
      </c>
      <c r="G76" s="1150" t="s">
        <v>1622</v>
      </c>
      <c r="H76" s="1150" t="s">
        <v>4481</v>
      </c>
      <c r="I76" s="1150">
        <v>130</v>
      </c>
      <c r="J76" s="1150">
        <v>130</v>
      </c>
      <c r="K76" s="1150">
        <v>180</v>
      </c>
      <c r="L76" s="1150">
        <v>180</v>
      </c>
      <c r="M76" s="1150">
        <v>0.92</v>
      </c>
      <c r="N76" s="1149">
        <f t="shared" si="59"/>
        <v>8.7845544820182503E-2</v>
      </c>
      <c r="O76" s="1150">
        <v>10474</v>
      </c>
      <c r="P76" s="1150">
        <f t="shared" si="60"/>
        <v>71539</v>
      </c>
      <c r="Q76" s="1150">
        <f t="shared" si="68"/>
        <v>0</v>
      </c>
      <c r="R76" s="1150">
        <v>130</v>
      </c>
      <c r="S76" s="1150">
        <v>190</v>
      </c>
      <c r="T76" s="1150">
        <v>190</v>
      </c>
      <c r="U76" s="1150">
        <v>0.88959999999999995</v>
      </c>
      <c r="V76" s="1149">
        <f t="shared" si="61"/>
        <v>9.2148267803414327E-2</v>
      </c>
      <c r="W76" s="1150">
        <v>11588</v>
      </c>
      <c r="X76" s="1150">
        <f t="shared" si="69"/>
        <v>75452</v>
      </c>
      <c r="Y76" s="1150">
        <f t="shared" si="62"/>
        <v>0</v>
      </c>
      <c r="Z76" s="1150">
        <v>130</v>
      </c>
      <c r="AA76" s="1150">
        <v>194</v>
      </c>
      <c r="AB76" s="1150">
        <v>194</v>
      </c>
      <c r="AC76" s="1150">
        <v>0.88780000000000003</v>
      </c>
      <c r="AD76" s="1149">
        <f t="shared" si="90"/>
        <v>8.4720406208946164E-2</v>
      </c>
      <c r="AE76" s="1150">
        <v>10506</v>
      </c>
      <c r="AF76" s="1150">
        <f t="shared" si="70"/>
        <v>74405</v>
      </c>
      <c r="AG76" s="1150">
        <f t="shared" si="71"/>
        <v>0</v>
      </c>
      <c r="AH76" s="1150">
        <v>130</v>
      </c>
      <c r="AI76" s="1150">
        <v>182</v>
      </c>
      <c r="AJ76" s="1150">
        <v>182</v>
      </c>
      <c r="AK76" s="1150">
        <v>0.90180000000000005</v>
      </c>
      <c r="AL76" s="1149">
        <f t="shared" si="91"/>
        <v>6.5579712737011034E-2</v>
      </c>
      <c r="AM76" s="1150">
        <v>8008</v>
      </c>
      <c r="AN76" s="1150">
        <f t="shared" si="72"/>
        <v>73267</v>
      </c>
      <c r="AO76" s="1150">
        <f t="shared" si="73"/>
        <v>0</v>
      </c>
      <c r="AP76" s="1150">
        <v>130</v>
      </c>
      <c r="AQ76" s="1150">
        <v>198</v>
      </c>
      <c r="AR76" s="1150">
        <v>198</v>
      </c>
      <c r="AS76" s="1150">
        <v>0.90359999999999996</v>
      </c>
      <c r="AT76" s="1149">
        <f t="shared" si="92"/>
        <v>7.7168607348961207E-2</v>
      </c>
      <c r="AU76" s="1150">
        <v>10272</v>
      </c>
      <c r="AV76" s="1150">
        <f t="shared" si="74"/>
        <v>79867</v>
      </c>
      <c r="AW76" s="1150">
        <f t="shared" si="75"/>
        <v>0</v>
      </c>
      <c r="AX76" s="1150">
        <v>130</v>
      </c>
      <c r="AY76" s="1150">
        <v>180</v>
      </c>
      <c r="AZ76" s="1150">
        <v>180</v>
      </c>
      <c r="BA76" s="1150">
        <v>0.91759999999999997</v>
      </c>
      <c r="BB76" s="1149">
        <f t="shared" si="98"/>
        <v>8.2374040707374044E-2</v>
      </c>
      <c r="BC76" s="1150">
        <v>9796</v>
      </c>
      <c r="BD76" s="1150">
        <f t="shared" si="76"/>
        <v>71353</v>
      </c>
      <c r="BE76" s="1150">
        <f t="shared" si="77"/>
        <v>0</v>
      </c>
      <c r="BF76" s="1150">
        <v>130</v>
      </c>
      <c r="BG76" s="1150">
        <v>10</v>
      </c>
      <c r="BH76" s="1150">
        <v>104</v>
      </c>
      <c r="BI76" s="1150">
        <v>0.68669999999999998</v>
      </c>
      <c r="BJ76" s="1149">
        <f t="shared" si="99"/>
        <v>0.17850683728162273</v>
      </c>
      <c r="BK76" s="1150">
        <v>912</v>
      </c>
      <c r="BL76" s="1150">
        <f t="shared" si="78"/>
        <v>3065</v>
      </c>
      <c r="BM76" s="1150">
        <f t="shared" si="79"/>
        <v>0</v>
      </c>
      <c r="BN76" s="1150">
        <v>130</v>
      </c>
      <c r="BO76" s="1150">
        <v>6</v>
      </c>
      <c r="BP76" s="1150">
        <v>104</v>
      </c>
      <c r="BQ76" s="1150">
        <v>0.4854</v>
      </c>
      <c r="BR76" s="1149">
        <f t="shared" si="93"/>
        <v>0.42919928581238842</v>
      </c>
      <c r="BS76" s="1150">
        <v>900</v>
      </c>
      <c r="BT76" s="1150">
        <f t="shared" si="80"/>
        <v>1258</v>
      </c>
      <c r="BU76" s="1150">
        <f t="shared" si="81"/>
        <v>0</v>
      </c>
      <c r="BV76" s="1150">
        <v>130</v>
      </c>
      <c r="BW76" s="1150">
        <v>20</v>
      </c>
      <c r="BX76" s="1150">
        <v>104</v>
      </c>
      <c r="BY76" s="1150">
        <v>0.56340000000000001</v>
      </c>
      <c r="BZ76" s="1149">
        <f t="shared" si="94"/>
        <v>8.1589886289463745E-2</v>
      </c>
      <c r="CA76" s="1150">
        <v>684</v>
      </c>
      <c r="CB76" s="1150">
        <f t="shared" si="82"/>
        <v>5030</v>
      </c>
      <c r="CC76" s="1150">
        <f t="shared" si="83"/>
        <v>0</v>
      </c>
      <c r="CD76" s="1150">
        <v>130</v>
      </c>
      <c r="CE76" s="1150">
        <v>142</v>
      </c>
      <c r="CF76" s="1150">
        <v>142</v>
      </c>
      <c r="CG76" s="1150">
        <v>0.83350000000000002</v>
      </c>
      <c r="CH76" s="1149">
        <f t="shared" si="95"/>
        <v>6.9454532537381652E-2</v>
      </c>
      <c r="CI76" s="1150">
        <v>6116</v>
      </c>
      <c r="CJ76" s="1150">
        <f t="shared" si="84"/>
        <v>52835</v>
      </c>
      <c r="CK76" s="1150">
        <f t="shared" si="85"/>
        <v>0</v>
      </c>
      <c r="CL76" s="1150">
        <v>130</v>
      </c>
      <c r="CM76" s="1150">
        <v>166</v>
      </c>
      <c r="CN76" s="1150">
        <v>166</v>
      </c>
      <c r="CO76" s="1150">
        <v>0.94599999999999995</v>
      </c>
      <c r="CP76" s="1149">
        <f t="shared" si="96"/>
        <v>0.32277630606994578</v>
      </c>
      <c r="CQ76" s="1150">
        <v>34062</v>
      </c>
      <c r="CR76" s="1150">
        <f t="shared" si="86"/>
        <v>63317</v>
      </c>
      <c r="CS76" s="1150">
        <f t="shared" si="87"/>
        <v>0</v>
      </c>
      <c r="CT76" s="1150">
        <v>130</v>
      </c>
      <c r="CU76" s="1150">
        <v>144</v>
      </c>
      <c r="CV76" s="1150">
        <v>144</v>
      </c>
      <c r="CW76" s="1150">
        <v>0.96089999999999998</v>
      </c>
      <c r="CX76" s="1149">
        <f t="shared" si="97"/>
        <v>0.38252699673108631</v>
      </c>
      <c r="CY76" s="1150">
        <v>39380</v>
      </c>
      <c r="CZ76" s="1150">
        <f t="shared" si="88"/>
        <v>61768</v>
      </c>
      <c r="DA76" s="1150">
        <f t="shared" si="89"/>
        <v>0</v>
      </c>
    </row>
    <row r="77" spans="1:105">
      <c r="A77" s="955">
        <v>6210</v>
      </c>
      <c r="B77" s="955">
        <v>40</v>
      </c>
      <c r="C77" s="1150">
        <v>71</v>
      </c>
      <c r="D77" s="1150" t="s">
        <v>2835</v>
      </c>
      <c r="E77" s="1150" t="s">
        <v>2802</v>
      </c>
      <c r="F77" s="1150" t="s">
        <v>1623</v>
      </c>
      <c r="G77" s="1150" t="s">
        <v>1036</v>
      </c>
      <c r="H77" s="1150" t="s">
        <v>4481</v>
      </c>
      <c r="I77" s="1150">
        <v>130</v>
      </c>
      <c r="J77" s="1150">
        <v>130</v>
      </c>
      <c r="K77" s="1150">
        <v>34.56</v>
      </c>
      <c r="L77" s="1150">
        <v>34.56</v>
      </c>
      <c r="M77" s="1150">
        <v>0.91120000000000001</v>
      </c>
      <c r="N77" s="1149">
        <f t="shared" si="59"/>
        <v>0.46053617284853871</v>
      </c>
      <c r="O77" s="1150">
        <v>10442</v>
      </c>
      <c r="P77" s="1150">
        <f t="shared" si="60"/>
        <v>13604</v>
      </c>
      <c r="Q77" s="1150">
        <f t="shared" si="68"/>
        <v>0</v>
      </c>
      <c r="R77" s="1150">
        <v>130</v>
      </c>
      <c r="S77" s="1150">
        <v>34.72</v>
      </c>
      <c r="T77" s="1150">
        <v>34.72</v>
      </c>
      <c r="U77" s="1150">
        <v>0.90980000000000005</v>
      </c>
      <c r="V77" s="1149">
        <f t="shared" si="61"/>
        <v>0.48005114605325649</v>
      </c>
      <c r="W77" s="1150">
        <v>11282</v>
      </c>
      <c r="X77" s="1150">
        <f t="shared" si="69"/>
        <v>14101</v>
      </c>
      <c r="Y77" s="1150">
        <f t="shared" si="62"/>
        <v>0</v>
      </c>
      <c r="Z77" s="1150">
        <v>130</v>
      </c>
      <c r="AA77" s="1150">
        <v>36.159999999999997</v>
      </c>
      <c r="AB77" s="1150">
        <v>104</v>
      </c>
      <c r="AC77" s="1150">
        <v>0.91600000000000004</v>
      </c>
      <c r="AD77" s="1149">
        <f t="shared" si="90"/>
        <v>0.48259319998883615</v>
      </c>
      <c r="AE77" s="1150">
        <v>11509</v>
      </c>
      <c r="AF77" s="1150">
        <f t="shared" si="70"/>
        <v>14309</v>
      </c>
      <c r="AG77" s="1150">
        <f t="shared" si="71"/>
        <v>0</v>
      </c>
      <c r="AH77" s="1150">
        <v>130</v>
      </c>
      <c r="AI77" s="1150">
        <v>36.32</v>
      </c>
      <c r="AJ77" s="1150">
        <v>104</v>
      </c>
      <c r="AK77" s="1150">
        <v>0.91830000000000001</v>
      </c>
      <c r="AL77" s="1149">
        <f t="shared" si="91"/>
        <v>0.47412032322135761</v>
      </c>
      <c r="AM77" s="1150">
        <v>11765</v>
      </c>
      <c r="AN77" s="1150">
        <f t="shared" si="72"/>
        <v>14889</v>
      </c>
      <c r="AO77" s="1150">
        <f t="shared" si="73"/>
        <v>0</v>
      </c>
      <c r="AP77" s="1150">
        <v>130</v>
      </c>
      <c r="AQ77" s="1150">
        <v>36</v>
      </c>
      <c r="AR77" s="1150">
        <v>104</v>
      </c>
      <c r="AS77" s="1150">
        <v>0.90480000000000005</v>
      </c>
      <c r="AT77" s="1149">
        <f t="shared" si="92"/>
        <v>0.39902347443133496</v>
      </c>
      <c r="AU77" s="1150">
        <v>9670</v>
      </c>
      <c r="AV77" s="1150">
        <f t="shared" si="74"/>
        <v>14540</v>
      </c>
      <c r="AW77" s="1150">
        <f t="shared" si="75"/>
        <v>0</v>
      </c>
      <c r="AX77" s="1150">
        <v>130</v>
      </c>
      <c r="AY77" s="1150">
        <v>32.96</v>
      </c>
      <c r="AZ77" s="1150">
        <v>104</v>
      </c>
      <c r="BA77" s="1150">
        <v>0.9163</v>
      </c>
      <c r="BB77" s="1149">
        <f t="shared" si="98"/>
        <v>0.6012904573421014</v>
      </c>
      <c r="BC77" s="1150">
        <v>13075</v>
      </c>
      <c r="BD77" s="1150">
        <f t="shared" si="76"/>
        <v>13047</v>
      </c>
      <c r="BE77" s="1150">
        <f t="shared" si="77"/>
        <v>28</v>
      </c>
      <c r="BF77" s="1150">
        <v>130</v>
      </c>
      <c r="BG77" s="1150">
        <v>32.32</v>
      </c>
      <c r="BH77" s="1150">
        <v>104</v>
      </c>
      <c r="BI77" s="1150">
        <v>0.9002</v>
      </c>
      <c r="BJ77" s="1149">
        <f t="shared" si="99"/>
        <v>0.51814904777775939</v>
      </c>
      <c r="BK77" s="1150">
        <v>11216</v>
      </c>
      <c r="BL77" s="1150">
        <f t="shared" si="78"/>
        <v>12988</v>
      </c>
      <c r="BM77" s="1150">
        <f t="shared" si="79"/>
        <v>0</v>
      </c>
      <c r="BN77" s="1150">
        <v>130</v>
      </c>
      <c r="BO77" s="1150">
        <v>31.68</v>
      </c>
      <c r="BP77" s="1150">
        <v>104</v>
      </c>
      <c r="BQ77" s="1150">
        <v>0.89559999999999995</v>
      </c>
      <c r="BR77" s="1149">
        <f t="shared" si="93"/>
        <v>0.44859386129670487</v>
      </c>
      <c r="BS77" s="1150">
        <v>9164</v>
      </c>
      <c r="BT77" s="1150">
        <f t="shared" si="80"/>
        <v>12257</v>
      </c>
      <c r="BU77" s="1150">
        <f t="shared" si="81"/>
        <v>0</v>
      </c>
      <c r="BV77" s="1150">
        <v>130</v>
      </c>
      <c r="BW77" s="1150">
        <v>24.24</v>
      </c>
      <c r="BX77" s="1150">
        <v>104</v>
      </c>
      <c r="BY77" s="1150">
        <v>0.89939999999999998</v>
      </c>
      <c r="BZ77" s="1149">
        <f t="shared" si="94"/>
        <v>0.53426933789952336</v>
      </c>
      <c r="CA77" s="1150">
        <v>8666</v>
      </c>
      <c r="CB77" s="1150">
        <f t="shared" si="82"/>
        <v>9732</v>
      </c>
      <c r="CC77" s="1150">
        <f t="shared" si="83"/>
        <v>0</v>
      </c>
      <c r="CD77" s="1150">
        <v>130</v>
      </c>
      <c r="CE77" s="1150">
        <v>24.24</v>
      </c>
      <c r="CF77" s="1150">
        <v>104</v>
      </c>
      <c r="CG77" s="1150">
        <v>0.90669999999999995</v>
      </c>
      <c r="CH77" s="1149">
        <f t="shared" si="95"/>
        <v>0.57020772680697018</v>
      </c>
      <c r="CI77" s="1150">
        <v>9324</v>
      </c>
      <c r="CJ77" s="1150">
        <f t="shared" si="84"/>
        <v>9811</v>
      </c>
      <c r="CK77" s="1150">
        <f t="shared" si="85"/>
        <v>0</v>
      </c>
      <c r="CL77" s="1150">
        <v>130</v>
      </c>
      <c r="CM77" s="1150">
        <v>29.2</v>
      </c>
      <c r="CN77" s="1150">
        <v>104</v>
      </c>
      <c r="CO77" s="1150">
        <v>0.90539999999999998</v>
      </c>
      <c r="CP77" s="1149">
        <f t="shared" si="96"/>
        <v>0.50573786029204215</v>
      </c>
      <c r="CQ77" s="1150">
        <v>8985</v>
      </c>
      <c r="CR77" s="1150">
        <f t="shared" si="86"/>
        <v>10660</v>
      </c>
      <c r="CS77" s="1150">
        <f t="shared" si="87"/>
        <v>0</v>
      </c>
      <c r="CT77" s="1150">
        <v>130</v>
      </c>
      <c r="CU77" s="1150">
        <v>37.520000000000003</v>
      </c>
      <c r="CV77" s="1150">
        <v>104</v>
      </c>
      <c r="CW77" s="1150">
        <v>0.90269999999999995</v>
      </c>
      <c r="CX77" s="1149">
        <f t="shared" si="97"/>
        <v>0.45843521675054522</v>
      </c>
      <c r="CY77" s="1150">
        <v>11552</v>
      </c>
      <c r="CZ77" s="1150">
        <f t="shared" si="88"/>
        <v>15119</v>
      </c>
      <c r="DA77" s="1150">
        <f t="shared" si="89"/>
        <v>0</v>
      </c>
    </row>
    <row r="78" spans="1:105">
      <c r="A78" s="955">
        <v>1220</v>
      </c>
      <c r="B78" s="955">
        <v>61</v>
      </c>
      <c r="C78" s="1150">
        <v>72</v>
      </c>
      <c r="D78" s="1150" t="s">
        <v>4584</v>
      </c>
      <c r="E78" s="1150" t="s">
        <v>1729</v>
      </c>
      <c r="F78" s="1150" t="s">
        <v>1623</v>
      </c>
      <c r="G78" s="1150" t="s">
        <v>1622</v>
      </c>
      <c r="H78" s="1150" t="s">
        <v>4481</v>
      </c>
      <c r="I78" s="1150">
        <v>131</v>
      </c>
      <c r="J78" s="1150">
        <v>131</v>
      </c>
      <c r="K78" s="1150">
        <v>72</v>
      </c>
      <c r="L78" s="1150">
        <v>72</v>
      </c>
      <c r="M78" s="1150">
        <v>0.96220000000000006</v>
      </c>
      <c r="N78" s="1149">
        <f t="shared" si="59"/>
        <v>0.15316622657438841</v>
      </c>
      <c r="O78" s="1150">
        <v>7640</v>
      </c>
      <c r="P78" s="1150">
        <f t="shared" si="60"/>
        <v>29928</v>
      </c>
      <c r="Q78" s="1150">
        <f t="shared" si="68"/>
        <v>0</v>
      </c>
      <c r="R78" s="1150">
        <v>131</v>
      </c>
      <c r="S78" s="1150">
        <v>118</v>
      </c>
      <c r="T78" s="1150">
        <v>118</v>
      </c>
      <c r="U78" s="1150">
        <v>0.88800000000000001</v>
      </c>
      <c r="V78" s="1149">
        <f t="shared" si="61"/>
        <v>0.34138327775561234</v>
      </c>
      <c r="W78" s="1150">
        <v>26614</v>
      </c>
      <c r="X78" s="1150">
        <f t="shared" si="69"/>
        <v>46776</v>
      </c>
      <c r="Y78" s="1150">
        <f t="shared" si="62"/>
        <v>0</v>
      </c>
      <c r="Z78" s="1150">
        <v>131</v>
      </c>
      <c r="AA78" s="1150">
        <v>117.28</v>
      </c>
      <c r="AB78" s="1150">
        <v>117.28</v>
      </c>
      <c r="AC78" s="1150">
        <v>0.85670000000000002</v>
      </c>
      <c r="AD78" s="1149">
        <f t="shared" si="90"/>
        <v>0.37068821265804164</v>
      </c>
      <c r="AE78" s="1150">
        <v>26816</v>
      </c>
      <c r="AF78" s="1150">
        <f t="shared" si="70"/>
        <v>43405</v>
      </c>
      <c r="AG78" s="1150">
        <f t="shared" si="71"/>
        <v>0</v>
      </c>
      <c r="AH78" s="1150">
        <v>131</v>
      </c>
      <c r="AI78" s="1150">
        <v>162</v>
      </c>
      <c r="AJ78" s="1150">
        <v>162</v>
      </c>
      <c r="AK78" s="1150">
        <v>0.83099999999999996</v>
      </c>
      <c r="AL78" s="1149">
        <f t="shared" si="91"/>
        <v>0.22564175310143592</v>
      </c>
      <c r="AM78" s="1150">
        <v>22600</v>
      </c>
      <c r="AN78" s="1150">
        <f t="shared" si="72"/>
        <v>60095</v>
      </c>
      <c r="AO78" s="1150">
        <f t="shared" si="73"/>
        <v>0</v>
      </c>
      <c r="AP78" s="1150">
        <v>131</v>
      </c>
      <c r="AQ78" s="1150">
        <v>99.3</v>
      </c>
      <c r="AR78" s="1150">
        <v>104.8</v>
      </c>
      <c r="AS78" s="1150">
        <v>0.81950000000000001</v>
      </c>
      <c r="AT78" s="1149">
        <f t="shared" si="92"/>
        <v>0.37559458158337478</v>
      </c>
      <c r="AU78" s="1150">
        <v>22740</v>
      </c>
      <c r="AV78" s="1150">
        <f t="shared" si="74"/>
        <v>36326</v>
      </c>
      <c r="AW78" s="1150">
        <f t="shared" si="75"/>
        <v>0</v>
      </c>
      <c r="AX78" s="1150">
        <v>131</v>
      </c>
      <c r="AY78" s="1150">
        <v>102</v>
      </c>
      <c r="AZ78" s="1150">
        <v>104.8</v>
      </c>
      <c r="BA78" s="1150">
        <v>0.85489999999999999</v>
      </c>
      <c r="BB78" s="1149">
        <f t="shared" si="98"/>
        <v>0.34069267742968828</v>
      </c>
      <c r="BC78" s="1150">
        <v>21390</v>
      </c>
      <c r="BD78" s="1150">
        <f t="shared" si="76"/>
        <v>37670</v>
      </c>
      <c r="BE78" s="1150">
        <f t="shared" si="77"/>
        <v>0</v>
      </c>
      <c r="BF78" s="1150">
        <v>131</v>
      </c>
      <c r="BG78" s="1150">
        <v>114</v>
      </c>
      <c r="BH78" s="1150">
        <v>114</v>
      </c>
      <c r="BI78" s="1150">
        <v>0.79720000000000002</v>
      </c>
      <c r="BJ78" s="1149">
        <f t="shared" si="99"/>
        <v>0.30703103192810377</v>
      </c>
      <c r="BK78" s="1150">
        <v>20760</v>
      </c>
      <c r="BL78" s="1150">
        <f t="shared" si="78"/>
        <v>40569</v>
      </c>
      <c r="BM78" s="1150">
        <f t="shared" si="79"/>
        <v>0</v>
      </c>
      <c r="BN78" s="1150">
        <v>131</v>
      </c>
      <c r="BO78" s="1150">
        <v>108</v>
      </c>
      <c r="BP78" s="1150">
        <v>108</v>
      </c>
      <c r="BQ78" s="1150">
        <v>0.76249999999999996</v>
      </c>
      <c r="BR78" s="1149">
        <f t="shared" si="93"/>
        <v>0.35569722728192671</v>
      </c>
      <c r="BS78" s="1150">
        <v>21090</v>
      </c>
      <c r="BT78" s="1150">
        <f t="shared" si="80"/>
        <v>35575</v>
      </c>
      <c r="BU78" s="1150">
        <f t="shared" si="81"/>
        <v>0</v>
      </c>
      <c r="BV78" s="1150">
        <v>131</v>
      </c>
      <c r="BW78" s="1150">
        <v>111</v>
      </c>
      <c r="BX78" s="1150">
        <v>111</v>
      </c>
      <c r="BY78" s="1150">
        <v>0.7198</v>
      </c>
      <c r="BZ78" s="1149">
        <f t="shared" si="94"/>
        <v>0.30987166750685291</v>
      </c>
      <c r="CA78" s="1150">
        <v>18420</v>
      </c>
      <c r="CB78" s="1150">
        <f t="shared" si="82"/>
        <v>35666</v>
      </c>
      <c r="CC78" s="1150">
        <f t="shared" si="83"/>
        <v>0</v>
      </c>
      <c r="CD78" s="1150">
        <v>131</v>
      </c>
      <c r="CE78" s="1150">
        <v>105</v>
      </c>
      <c r="CF78" s="1150">
        <v>105</v>
      </c>
      <c r="CG78" s="1150">
        <v>0.74429999999999996</v>
      </c>
      <c r="CH78" s="1149">
        <f t="shared" si="95"/>
        <v>0.33485415940461383</v>
      </c>
      <c r="CI78" s="1150">
        <v>19470</v>
      </c>
      <c r="CJ78" s="1150">
        <f t="shared" si="84"/>
        <v>34887</v>
      </c>
      <c r="CK78" s="1150">
        <f t="shared" si="85"/>
        <v>0</v>
      </c>
      <c r="CL78" s="1150">
        <v>131</v>
      </c>
      <c r="CM78" s="1150">
        <v>96</v>
      </c>
      <c r="CN78" s="1150">
        <v>104.8</v>
      </c>
      <c r="CO78" s="1150">
        <v>0.78149999999999997</v>
      </c>
      <c r="CP78" s="1149">
        <f t="shared" si="96"/>
        <v>0.39154137342716999</v>
      </c>
      <c r="CQ78" s="1150">
        <v>19740</v>
      </c>
      <c r="CR78" s="1150">
        <f t="shared" si="86"/>
        <v>30250</v>
      </c>
      <c r="CS78" s="1150">
        <f t="shared" si="87"/>
        <v>0</v>
      </c>
      <c r="CT78" s="1150">
        <v>131</v>
      </c>
      <c r="CU78" s="1150">
        <v>105</v>
      </c>
      <c r="CV78" s="1150">
        <v>105</v>
      </c>
      <c r="CW78" s="1150">
        <v>0.86060000000000003</v>
      </c>
      <c r="CX78" s="1149">
        <f t="shared" si="97"/>
        <v>0.37750963586652114</v>
      </c>
      <c r="CY78" s="1150">
        <v>25380</v>
      </c>
      <c r="CZ78" s="1150">
        <f t="shared" si="88"/>
        <v>40338</v>
      </c>
      <c r="DA78" s="1150">
        <f t="shared" si="89"/>
        <v>0</v>
      </c>
    </row>
    <row r="79" spans="1:105">
      <c r="A79" s="955">
        <v>1210</v>
      </c>
      <c r="B79" s="955">
        <v>18</v>
      </c>
      <c r="C79" s="1150">
        <v>73</v>
      </c>
      <c r="D79" s="1150" t="s">
        <v>2452</v>
      </c>
      <c r="E79" s="1150" t="s">
        <v>983</v>
      </c>
      <c r="F79" s="1150" t="s">
        <v>1623</v>
      </c>
      <c r="G79" s="1150" t="s">
        <v>1622</v>
      </c>
      <c r="H79" s="1150" t="s">
        <v>4488</v>
      </c>
      <c r="I79" s="1150">
        <v>132</v>
      </c>
      <c r="J79" s="1150">
        <v>132</v>
      </c>
      <c r="K79" s="1150">
        <v>144.63999999999999</v>
      </c>
      <c r="L79" s="1150">
        <v>144.63999999999999</v>
      </c>
      <c r="M79" s="1150">
        <v>0.74080000000000001</v>
      </c>
      <c r="N79" s="1149">
        <f t="shared" si="59"/>
        <v>0.25929548976789824</v>
      </c>
      <c r="O79" s="1150">
        <v>20004</v>
      </c>
      <c r="P79" s="1150">
        <f t="shared" si="60"/>
        <v>46289</v>
      </c>
      <c r="Q79" s="1150">
        <f t="shared" si="68"/>
        <v>0</v>
      </c>
      <c r="R79" s="1150">
        <v>132</v>
      </c>
      <c r="S79" s="1150">
        <v>145.44</v>
      </c>
      <c r="T79" s="1150">
        <v>145.44</v>
      </c>
      <c r="U79" s="1150">
        <v>0.752</v>
      </c>
      <c r="V79" s="1149">
        <f t="shared" si="61"/>
        <v>0.20754084388077332</v>
      </c>
      <c r="W79" s="1150">
        <v>16888</v>
      </c>
      <c r="X79" s="1150">
        <f t="shared" si="69"/>
        <v>48823</v>
      </c>
      <c r="Y79" s="1150">
        <f t="shared" si="62"/>
        <v>0</v>
      </c>
      <c r="Z79" s="1150">
        <v>132</v>
      </c>
      <c r="AA79" s="1150">
        <v>143.19999999999999</v>
      </c>
      <c r="AB79" s="1150">
        <v>143.19999999999999</v>
      </c>
      <c r="AC79" s="1150">
        <v>0.73519999999999996</v>
      </c>
      <c r="AD79" s="1149">
        <f t="shared" si="90"/>
        <v>0.21097051757199722</v>
      </c>
      <c r="AE79" s="1150">
        <v>15992</v>
      </c>
      <c r="AF79" s="1150">
        <f t="shared" si="70"/>
        <v>45481</v>
      </c>
      <c r="AG79" s="1150">
        <f t="shared" si="71"/>
        <v>0</v>
      </c>
      <c r="AH79" s="1150">
        <v>132</v>
      </c>
      <c r="AI79" s="1150">
        <v>138.72</v>
      </c>
      <c r="AJ79" s="1150">
        <v>138.72</v>
      </c>
      <c r="AK79" s="1150">
        <v>0.72770000000000001</v>
      </c>
      <c r="AL79" s="1149">
        <f t="shared" si="91"/>
        <v>0.14534467877129792</v>
      </c>
      <c r="AM79" s="1150">
        <v>10916</v>
      </c>
      <c r="AN79" s="1150">
        <f t="shared" si="72"/>
        <v>45063</v>
      </c>
      <c r="AO79" s="1150">
        <f t="shared" si="73"/>
        <v>0</v>
      </c>
      <c r="AP79" s="1150">
        <v>132</v>
      </c>
      <c r="AQ79" s="1150">
        <v>136</v>
      </c>
      <c r="AR79" s="1150">
        <v>136</v>
      </c>
      <c r="AS79" s="1150">
        <v>0.73119999999999996</v>
      </c>
      <c r="AT79" s="1149">
        <f t="shared" si="92"/>
        <v>0.1289978298088488</v>
      </c>
      <c r="AU79" s="1150">
        <v>9544</v>
      </c>
      <c r="AV79" s="1150">
        <f t="shared" si="74"/>
        <v>44391</v>
      </c>
      <c r="AW79" s="1150">
        <f t="shared" si="75"/>
        <v>0</v>
      </c>
      <c r="AX79" s="1150">
        <v>132</v>
      </c>
      <c r="AY79" s="1150">
        <v>5.92</v>
      </c>
      <c r="AZ79" s="1150">
        <v>105.6</v>
      </c>
      <c r="BA79" s="1150">
        <v>0.86339999999999995</v>
      </c>
      <c r="BB79" s="1149">
        <f t="shared" si="98"/>
        <v>0.15108054545163652</v>
      </c>
      <c r="BC79" s="1150">
        <v>556</v>
      </c>
      <c r="BD79" s="1150">
        <f t="shared" si="76"/>
        <v>2208</v>
      </c>
      <c r="BE79" s="1150">
        <f t="shared" si="77"/>
        <v>0</v>
      </c>
      <c r="BF79" s="1150">
        <v>132</v>
      </c>
      <c r="BG79" s="1150">
        <v>4.6399999999999997</v>
      </c>
      <c r="BH79" s="1150">
        <v>105.6</v>
      </c>
      <c r="BI79" s="1150">
        <v>0.83479999999999999</v>
      </c>
      <c r="BJ79" s="1149">
        <f t="shared" si="99"/>
        <v>0.13324713132250979</v>
      </c>
      <c r="BK79" s="1150">
        <v>384</v>
      </c>
      <c r="BL79" s="1150">
        <f t="shared" si="78"/>
        <v>1729</v>
      </c>
      <c r="BM79" s="1150">
        <f t="shared" si="79"/>
        <v>0</v>
      </c>
      <c r="BN79" s="1150">
        <v>132</v>
      </c>
      <c r="BO79" s="1150">
        <v>14.4</v>
      </c>
      <c r="BP79" s="1150">
        <v>105.6</v>
      </c>
      <c r="BQ79" s="1150">
        <v>0.71199999999999997</v>
      </c>
      <c r="BR79" s="1149">
        <f t="shared" si="93"/>
        <v>7.0983319461783878E-2</v>
      </c>
      <c r="BS79" s="1150">
        <v>524</v>
      </c>
      <c r="BT79" s="1150">
        <f t="shared" si="80"/>
        <v>4429</v>
      </c>
      <c r="BU79" s="1150">
        <f t="shared" si="81"/>
        <v>0</v>
      </c>
      <c r="BV79" s="1150">
        <v>132</v>
      </c>
      <c r="BW79" s="1150">
        <v>13.12</v>
      </c>
      <c r="BX79" s="1150">
        <v>105.6</v>
      </c>
      <c r="BY79" s="1150">
        <v>0.61929999999999996</v>
      </c>
      <c r="BZ79" s="1149">
        <f t="shared" si="94"/>
        <v>8.9327650072675388E-2</v>
      </c>
      <c r="CA79" s="1150">
        <v>540</v>
      </c>
      <c r="CB79" s="1150">
        <f t="shared" si="82"/>
        <v>3627</v>
      </c>
      <c r="CC79" s="1150">
        <f t="shared" si="83"/>
        <v>0</v>
      </c>
      <c r="CD79" s="1150">
        <v>132</v>
      </c>
      <c r="CE79" s="1150">
        <v>144.96</v>
      </c>
      <c r="CF79" s="1150">
        <v>144.96</v>
      </c>
      <c r="CG79" s="1150">
        <v>0.71479999999999999</v>
      </c>
      <c r="CH79" s="1149">
        <f t="shared" si="95"/>
        <v>0.21133369271662913</v>
      </c>
      <c r="CI79" s="1150">
        <v>16292</v>
      </c>
      <c r="CJ79" s="1150">
        <f t="shared" si="84"/>
        <v>46255</v>
      </c>
      <c r="CK79" s="1150">
        <f t="shared" si="85"/>
        <v>0</v>
      </c>
      <c r="CL79" s="1150">
        <v>132</v>
      </c>
      <c r="CM79" s="1150">
        <v>102.24</v>
      </c>
      <c r="CN79" s="1150">
        <v>105.6</v>
      </c>
      <c r="CO79" s="1150">
        <v>0.96379999999999999</v>
      </c>
      <c r="CP79" s="1149">
        <f t="shared" si="96"/>
        <v>0.37337195956320957</v>
      </c>
      <c r="CQ79" s="1150">
        <v>24724</v>
      </c>
      <c r="CR79" s="1150">
        <f t="shared" si="86"/>
        <v>39731</v>
      </c>
      <c r="CS79" s="1150">
        <f t="shared" si="87"/>
        <v>0</v>
      </c>
      <c r="CT79" s="1150">
        <v>132</v>
      </c>
      <c r="CU79" s="1150">
        <v>116.8</v>
      </c>
      <c r="CV79" s="1150">
        <v>116.8</v>
      </c>
      <c r="CW79" s="1150">
        <v>0.98970000000000002</v>
      </c>
      <c r="CX79" s="1149">
        <f t="shared" si="97"/>
        <v>0.23570958810644319</v>
      </c>
      <c r="CY79" s="1150">
        <v>20272</v>
      </c>
      <c r="CZ79" s="1150">
        <f t="shared" si="88"/>
        <v>51602</v>
      </c>
      <c r="DA79" s="1150">
        <f t="shared" si="89"/>
        <v>0</v>
      </c>
    </row>
    <row r="80" spans="1:105">
      <c r="A80" s="955">
        <v>1210</v>
      </c>
      <c r="B80" s="955">
        <v>33</v>
      </c>
      <c r="C80" s="1150">
        <v>74</v>
      </c>
      <c r="D80" s="1150" t="s">
        <v>2453</v>
      </c>
      <c r="E80" s="1150" t="s">
        <v>987</v>
      </c>
      <c r="F80" s="1150" t="s">
        <v>1623</v>
      </c>
      <c r="G80" s="1150" t="s">
        <v>1622</v>
      </c>
      <c r="H80" s="1150" t="s">
        <v>4481</v>
      </c>
      <c r="I80" s="1150">
        <v>132</v>
      </c>
      <c r="J80" s="1150">
        <v>132</v>
      </c>
      <c r="K80" s="1150">
        <v>0.3</v>
      </c>
      <c r="L80" s="1150">
        <v>105.6</v>
      </c>
      <c r="M80" s="1150"/>
      <c r="N80" s="1149">
        <v>0</v>
      </c>
      <c r="O80" s="1150"/>
      <c r="P80" s="1150">
        <f t="shared" si="60"/>
        <v>0</v>
      </c>
      <c r="Q80" s="1150"/>
      <c r="R80" s="1150">
        <v>132</v>
      </c>
      <c r="S80" s="1150">
        <v>0.12</v>
      </c>
      <c r="T80" s="1150">
        <v>105.6</v>
      </c>
      <c r="U80" s="1150"/>
      <c r="V80" s="1149">
        <v>0</v>
      </c>
      <c r="W80" s="1150"/>
      <c r="X80" s="1150">
        <f t="shared" si="69"/>
        <v>0</v>
      </c>
      <c r="Y80" s="1150"/>
      <c r="Z80" s="1150">
        <v>132</v>
      </c>
      <c r="AA80" s="1150">
        <v>0.12</v>
      </c>
      <c r="AB80" s="1150">
        <v>105.6</v>
      </c>
      <c r="AC80" s="1150">
        <v>0</v>
      </c>
      <c r="AD80" s="1149">
        <v>0</v>
      </c>
      <c r="AE80" s="1150">
        <v>0</v>
      </c>
      <c r="AF80" s="1150">
        <f t="shared" si="70"/>
        <v>0</v>
      </c>
      <c r="AG80" s="1150">
        <f t="shared" si="71"/>
        <v>0</v>
      </c>
      <c r="AH80" s="1150">
        <v>132</v>
      </c>
      <c r="AI80" s="1150">
        <v>15.12</v>
      </c>
      <c r="AJ80" s="1150">
        <v>105.6</v>
      </c>
      <c r="AK80" s="1150">
        <v>0.80600000000000005</v>
      </c>
      <c r="AL80" s="1149">
        <f t="shared" si="91"/>
        <v>8.9335742301403058E-3</v>
      </c>
      <c r="AM80" s="1150">
        <v>81</v>
      </c>
      <c r="AN80" s="1150">
        <f t="shared" si="72"/>
        <v>5440</v>
      </c>
      <c r="AO80" s="1150">
        <f t="shared" si="73"/>
        <v>0</v>
      </c>
      <c r="AP80" s="1150">
        <v>132</v>
      </c>
      <c r="AQ80" s="1150">
        <v>0.3</v>
      </c>
      <c r="AR80" s="1150">
        <v>105.6</v>
      </c>
      <c r="AS80" s="1150">
        <v>0</v>
      </c>
      <c r="AT80" s="1149">
        <v>0</v>
      </c>
      <c r="AU80" s="1150">
        <v>0</v>
      </c>
      <c r="AV80" s="1150">
        <f t="shared" si="74"/>
        <v>0</v>
      </c>
      <c r="AW80" s="1150">
        <f t="shared" si="75"/>
        <v>0</v>
      </c>
      <c r="AX80" s="1150">
        <v>132</v>
      </c>
      <c r="AY80" s="1150">
        <v>0.12</v>
      </c>
      <c r="AZ80" s="1150">
        <v>105.6</v>
      </c>
      <c r="BA80" s="1150">
        <v>0</v>
      </c>
      <c r="BB80" s="1149">
        <v>0</v>
      </c>
      <c r="BC80" s="1150">
        <v>0</v>
      </c>
      <c r="BD80" s="1150">
        <f t="shared" si="76"/>
        <v>0</v>
      </c>
      <c r="BE80" s="1150">
        <f t="shared" si="77"/>
        <v>0</v>
      </c>
      <c r="BF80" s="1150">
        <v>132</v>
      </c>
      <c r="BG80" s="1150">
        <v>0.3</v>
      </c>
      <c r="BH80" s="1150">
        <v>105.6</v>
      </c>
      <c r="BI80" s="1150">
        <v>1</v>
      </c>
      <c r="BJ80" s="1149">
        <f t="shared" si="99"/>
        <v>8.9605734767025103E-3</v>
      </c>
      <c r="BK80" s="1150">
        <v>2</v>
      </c>
      <c r="BL80" s="1150">
        <f t="shared" si="78"/>
        <v>134</v>
      </c>
      <c r="BM80" s="1150">
        <f t="shared" si="79"/>
        <v>0</v>
      </c>
      <c r="BN80" s="1150">
        <v>132</v>
      </c>
      <c r="BO80" s="1150">
        <v>0.12</v>
      </c>
      <c r="BP80" s="1150">
        <v>105.6</v>
      </c>
      <c r="BQ80" s="1150">
        <v>0</v>
      </c>
      <c r="BR80" s="1149">
        <v>0</v>
      </c>
      <c r="BS80" s="1150">
        <v>0</v>
      </c>
      <c r="BT80" s="1150">
        <f t="shared" si="80"/>
        <v>0</v>
      </c>
      <c r="BU80" s="1150">
        <f t="shared" si="81"/>
        <v>0</v>
      </c>
      <c r="BV80" s="1150">
        <v>132</v>
      </c>
      <c r="BW80" s="1150">
        <v>0.12</v>
      </c>
      <c r="BX80" s="1150">
        <v>105.6</v>
      </c>
      <c r="BY80" s="1150">
        <v>0</v>
      </c>
      <c r="BZ80" s="1149">
        <v>0</v>
      </c>
      <c r="CA80" s="1150">
        <v>0</v>
      </c>
      <c r="CB80" s="1150">
        <f t="shared" si="82"/>
        <v>0</v>
      </c>
      <c r="CC80" s="1150">
        <f t="shared" si="83"/>
        <v>0</v>
      </c>
      <c r="CD80" s="1150">
        <v>132</v>
      </c>
      <c r="CE80" s="1150">
        <v>0.12</v>
      </c>
      <c r="CF80" s="1150">
        <v>105.6</v>
      </c>
      <c r="CG80" s="1150">
        <v>0</v>
      </c>
      <c r="CH80" s="1149">
        <v>0</v>
      </c>
      <c r="CI80" s="1150">
        <v>0</v>
      </c>
      <c r="CJ80" s="1150">
        <f t="shared" si="84"/>
        <v>0</v>
      </c>
      <c r="CK80" s="1150">
        <f t="shared" si="85"/>
        <v>0</v>
      </c>
      <c r="CL80" s="1150">
        <v>132</v>
      </c>
      <c r="CM80" s="1150">
        <v>0.12</v>
      </c>
      <c r="CN80" s="1150">
        <v>105.6</v>
      </c>
      <c r="CO80" s="1150">
        <v>0</v>
      </c>
      <c r="CP80" s="1149">
        <v>0</v>
      </c>
      <c r="CQ80" s="1150">
        <v>0</v>
      </c>
      <c r="CR80" s="1150">
        <f t="shared" si="86"/>
        <v>0</v>
      </c>
      <c r="CS80" s="1150">
        <f t="shared" si="87"/>
        <v>0</v>
      </c>
      <c r="CT80" s="1150">
        <v>132</v>
      </c>
      <c r="CU80" s="1150">
        <v>0.12</v>
      </c>
      <c r="CV80" s="1150">
        <v>105.6</v>
      </c>
      <c r="CW80" s="1150">
        <v>0</v>
      </c>
      <c r="CX80" s="1149">
        <v>0</v>
      </c>
      <c r="CY80" s="1150">
        <v>0</v>
      </c>
      <c r="CZ80" s="1150">
        <f t="shared" si="88"/>
        <v>0</v>
      </c>
      <c r="DA80" s="1150">
        <f t="shared" si="89"/>
        <v>0</v>
      </c>
    </row>
    <row r="81" spans="1:105">
      <c r="A81" s="955">
        <v>1260</v>
      </c>
      <c r="B81" s="955">
        <v>25</v>
      </c>
      <c r="C81" s="1150">
        <v>75</v>
      </c>
      <c r="D81" s="1150" t="s">
        <v>2454</v>
      </c>
      <c r="E81" s="1150" t="s">
        <v>1298</v>
      </c>
      <c r="F81" s="1150" t="s">
        <v>1623</v>
      </c>
      <c r="G81" s="1150" t="s">
        <v>1622</v>
      </c>
      <c r="H81" s="1150" t="s">
        <v>4481</v>
      </c>
      <c r="I81" s="1150">
        <v>132</v>
      </c>
      <c r="J81" s="1150">
        <v>132</v>
      </c>
      <c r="K81" s="1150">
        <v>4</v>
      </c>
      <c r="L81" s="1150">
        <v>4</v>
      </c>
      <c r="M81" s="1150">
        <v>0.57569999999999999</v>
      </c>
      <c r="N81" s="1149">
        <f>(O81/(24*K81*30*M81))</f>
        <v>0.69721884469148665</v>
      </c>
      <c r="O81" s="1150">
        <v>1156</v>
      </c>
      <c r="P81" s="1150">
        <f t="shared" si="60"/>
        <v>995</v>
      </c>
      <c r="Q81" s="1150">
        <f t="shared" ref="Q81:Q91" si="100">+MAX((O81-P81),0)</f>
        <v>161</v>
      </c>
      <c r="R81" s="1150">
        <v>132</v>
      </c>
      <c r="S81" s="1150">
        <v>118</v>
      </c>
      <c r="T81" s="1150">
        <v>118</v>
      </c>
      <c r="U81" s="1150">
        <v>0.58279999999999998</v>
      </c>
      <c r="V81" s="1149">
        <f>(W81/(24*S81*31*U81))</f>
        <v>4.4170666574604056E-2</v>
      </c>
      <c r="W81" s="1150">
        <v>2260</v>
      </c>
      <c r="X81" s="1150">
        <f t="shared" si="69"/>
        <v>30699</v>
      </c>
      <c r="Y81" s="1150">
        <f>+MAX((W81-X81),0)</f>
        <v>0</v>
      </c>
      <c r="Z81" s="1150">
        <v>132</v>
      </c>
      <c r="AA81" s="1150">
        <v>124</v>
      </c>
      <c r="AB81" s="1150">
        <v>124</v>
      </c>
      <c r="AC81" s="1150">
        <v>0.5736</v>
      </c>
      <c r="AD81" s="1149">
        <f>(AE81/(24*AA81*30*AC81))</f>
        <v>6.11587258739371E-2</v>
      </c>
      <c r="AE81" s="1150">
        <v>3132</v>
      </c>
      <c r="AF81" s="1150">
        <f t="shared" si="70"/>
        <v>30727</v>
      </c>
      <c r="AG81" s="1150">
        <f t="shared" si="71"/>
        <v>0</v>
      </c>
      <c r="AH81" s="1150">
        <v>132</v>
      </c>
      <c r="AI81" s="1150">
        <v>128</v>
      </c>
      <c r="AJ81" s="1150">
        <v>128</v>
      </c>
      <c r="AK81" s="1150">
        <v>0.52969999999999995</v>
      </c>
      <c r="AL81" s="1149">
        <f t="shared" si="91"/>
        <v>9.868292510875501E-2</v>
      </c>
      <c r="AM81" s="1150">
        <v>4978</v>
      </c>
      <c r="AN81" s="1150">
        <f t="shared" si="72"/>
        <v>30267</v>
      </c>
      <c r="AO81" s="1150">
        <f t="shared" si="73"/>
        <v>0</v>
      </c>
      <c r="AP81" s="1150">
        <v>132</v>
      </c>
      <c r="AQ81" s="1150">
        <v>122</v>
      </c>
      <c r="AR81" s="1150">
        <v>122</v>
      </c>
      <c r="AS81" s="1150">
        <v>0.50719999999999998</v>
      </c>
      <c r="AT81" s="1149">
        <f>(AU81/(24*AQ81*31*AS81))</f>
        <v>8.5278250899023036E-2</v>
      </c>
      <c r="AU81" s="1150">
        <v>3926</v>
      </c>
      <c r="AV81" s="1150">
        <f t="shared" si="74"/>
        <v>27623</v>
      </c>
      <c r="AW81" s="1150">
        <f t="shared" si="75"/>
        <v>0</v>
      </c>
      <c r="AX81" s="1150">
        <v>132</v>
      </c>
      <c r="AY81" s="1150">
        <v>108</v>
      </c>
      <c r="AZ81" s="1150">
        <v>108</v>
      </c>
      <c r="BA81" s="1150">
        <v>0.49519999999999997</v>
      </c>
      <c r="BB81" s="1149">
        <f>(BC81/(24*AY81*30*BA81))</f>
        <v>0.12247202776281936</v>
      </c>
      <c r="BC81" s="1150">
        <v>4716</v>
      </c>
      <c r="BD81" s="1150">
        <f t="shared" si="76"/>
        <v>23104</v>
      </c>
      <c r="BE81" s="1150">
        <f t="shared" si="77"/>
        <v>0</v>
      </c>
      <c r="BF81" s="1150">
        <v>132</v>
      </c>
      <c r="BG81" s="1150">
        <v>116</v>
      </c>
      <c r="BH81" s="1150">
        <v>116</v>
      </c>
      <c r="BI81" s="1150">
        <v>0.46689999999999998</v>
      </c>
      <c r="BJ81" s="1149">
        <f t="shared" si="99"/>
        <v>7.3556897063942209E-2</v>
      </c>
      <c r="BK81" s="1150">
        <v>2964</v>
      </c>
      <c r="BL81" s="1150">
        <f t="shared" si="78"/>
        <v>24177</v>
      </c>
      <c r="BM81" s="1150">
        <f t="shared" si="79"/>
        <v>0</v>
      </c>
      <c r="BN81" s="1150">
        <v>132</v>
      </c>
      <c r="BO81" s="1150">
        <v>126</v>
      </c>
      <c r="BP81" s="1150">
        <v>126</v>
      </c>
      <c r="BQ81" s="1150">
        <v>0.42070000000000002</v>
      </c>
      <c r="BR81" s="1149">
        <f>(BS81/(24*BO81*30*BQ81))</f>
        <v>8.1591150048483066E-2</v>
      </c>
      <c r="BS81" s="1150">
        <v>3114</v>
      </c>
      <c r="BT81" s="1150">
        <f t="shared" si="80"/>
        <v>22900</v>
      </c>
      <c r="BU81" s="1150">
        <f t="shared" si="81"/>
        <v>0</v>
      </c>
      <c r="BV81" s="1150">
        <v>132</v>
      </c>
      <c r="BW81" s="1150">
        <v>112</v>
      </c>
      <c r="BX81" s="1150">
        <v>112</v>
      </c>
      <c r="BY81" s="1150">
        <v>0.27679999999999999</v>
      </c>
      <c r="BZ81" s="1149">
        <f>(CA81/(24*BW81*31*BY81))</f>
        <v>4.4742747928931036E-2</v>
      </c>
      <c r="CA81" s="1150">
        <v>1032</v>
      </c>
      <c r="CB81" s="1150">
        <f t="shared" si="82"/>
        <v>13839</v>
      </c>
      <c r="CC81" s="1150">
        <f t="shared" si="83"/>
        <v>0</v>
      </c>
      <c r="CD81" s="1150">
        <v>132</v>
      </c>
      <c r="CE81" s="1150">
        <v>138</v>
      </c>
      <c r="CF81" s="1150">
        <v>138</v>
      </c>
      <c r="CG81" s="1150">
        <v>0.39040000000000002</v>
      </c>
      <c r="CH81" s="1149">
        <f t="shared" ref="CH81:CH91" si="101">(CI81/(24*CE81*31*CG81))</f>
        <v>5.3688396855688138E-2</v>
      </c>
      <c r="CI81" s="1150">
        <v>2152</v>
      </c>
      <c r="CJ81" s="1150">
        <f t="shared" si="84"/>
        <v>24050</v>
      </c>
      <c r="CK81" s="1150">
        <f t="shared" si="85"/>
        <v>0</v>
      </c>
      <c r="CL81" s="1150">
        <v>132</v>
      </c>
      <c r="CM81" s="1150">
        <v>132</v>
      </c>
      <c r="CN81" s="1150">
        <v>132</v>
      </c>
      <c r="CO81" s="1150">
        <v>0.44990000000000002</v>
      </c>
      <c r="CP81" s="1149">
        <f t="shared" ref="CP81:CP104" si="102">(CQ81/(24*CM81*28*CO81))</f>
        <v>9.7875285416961333E-2</v>
      </c>
      <c r="CQ81" s="1150">
        <v>3906</v>
      </c>
      <c r="CR81" s="1150">
        <f t="shared" si="86"/>
        <v>23945</v>
      </c>
      <c r="CS81" s="1150">
        <f t="shared" si="87"/>
        <v>0</v>
      </c>
      <c r="CT81" s="1150">
        <v>132</v>
      </c>
      <c r="CU81" s="1150">
        <v>152</v>
      </c>
      <c r="CV81" s="1150">
        <v>152</v>
      </c>
      <c r="CW81" s="1150">
        <v>0.52139999999999997</v>
      </c>
      <c r="CX81" s="1149">
        <f t="shared" ref="CX81:CX104" si="103">(CY81/(24*CU81*31*CW81))</f>
        <v>9.2836175904452978E-2</v>
      </c>
      <c r="CY81" s="1150">
        <v>5474</v>
      </c>
      <c r="CZ81" s="1150">
        <f t="shared" si="88"/>
        <v>35378</v>
      </c>
      <c r="DA81" s="1150">
        <f t="shared" si="89"/>
        <v>0</v>
      </c>
    </row>
    <row r="82" spans="1:105">
      <c r="A82" s="955">
        <v>6130</v>
      </c>
      <c r="B82" s="955">
        <v>11</v>
      </c>
      <c r="C82" s="1150">
        <v>76</v>
      </c>
      <c r="D82" s="1150" t="s">
        <v>4583</v>
      </c>
      <c r="E82" s="1150" t="s">
        <v>4582</v>
      </c>
      <c r="F82" s="1150" t="s">
        <v>1623</v>
      </c>
      <c r="G82" s="1150" t="s">
        <v>1622</v>
      </c>
      <c r="H82" s="1150" t="s">
        <v>4481</v>
      </c>
      <c r="I82" s="1150">
        <v>132</v>
      </c>
      <c r="J82" s="1150">
        <v>132</v>
      </c>
      <c r="K82" s="1150"/>
      <c r="L82" s="1150"/>
      <c r="M82" s="1150"/>
      <c r="N82" s="1149">
        <v>0</v>
      </c>
      <c r="O82" s="1150"/>
      <c r="P82" s="1150"/>
      <c r="Q82" s="1150">
        <f t="shared" si="100"/>
        <v>0</v>
      </c>
      <c r="R82" s="1150">
        <v>132</v>
      </c>
      <c r="S82" s="1150"/>
      <c r="T82" s="1150"/>
      <c r="U82" s="1150"/>
      <c r="V82" s="1149">
        <v>0</v>
      </c>
      <c r="W82" s="1150"/>
      <c r="X82" s="1150">
        <f t="shared" si="69"/>
        <v>0</v>
      </c>
      <c r="Y82" s="1150"/>
      <c r="Z82" s="1150">
        <v>132</v>
      </c>
      <c r="AA82" s="1150">
        <v>0</v>
      </c>
      <c r="AB82" s="1150">
        <v>0</v>
      </c>
      <c r="AC82" s="1150">
        <v>0</v>
      </c>
      <c r="AD82" s="1149">
        <v>0</v>
      </c>
      <c r="AE82" s="1150">
        <v>0</v>
      </c>
      <c r="AF82" s="1150">
        <f t="shared" si="70"/>
        <v>0</v>
      </c>
      <c r="AG82" s="1150">
        <f t="shared" si="71"/>
        <v>0</v>
      </c>
      <c r="AH82" s="1150">
        <v>132</v>
      </c>
      <c r="AI82" s="1150">
        <v>0</v>
      </c>
      <c r="AJ82" s="1150">
        <v>0</v>
      </c>
      <c r="AK82" s="1150">
        <v>0</v>
      </c>
      <c r="AL82" s="1149">
        <v>0</v>
      </c>
      <c r="AM82" s="1150">
        <v>0</v>
      </c>
      <c r="AN82" s="1150">
        <f t="shared" si="72"/>
        <v>0</v>
      </c>
      <c r="AO82" s="1150">
        <f t="shared" si="73"/>
        <v>0</v>
      </c>
      <c r="AP82" s="1150">
        <v>132</v>
      </c>
      <c r="AQ82" s="1150">
        <v>0</v>
      </c>
      <c r="AR82" s="1150">
        <v>0</v>
      </c>
      <c r="AS82" s="1150">
        <v>0</v>
      </c>
      <c r="AT82" s="1149">
        <v>0</v>
      </c>
      <c r="AU82" s="1150">
        <v>0</v>
      </c>
      <c r="AV82" s="1150">
        <f t="shared" si="74"/>
        <v>0</v>
      </c>
      <c r="AW82" s="1150">
        <f t="shared" si="75"/>
        <v>0</v>
      </c>
      <c r="AX82" s="1150">
        <v>132</v>
      </c>
      <c r="AY82" s="1150">
        <v>0</v>
      </c>
      <c r="AZ82" s="1150">
        <v>0</v>
      </c>
      <c r="BA82" s="1150">
        <v>0</v>
      </c>
      <c r="BB82" s="1149">
        <v>0</v>
      </c>
      <c r="BC82" s="1150">
        <v>0</v>
      </c>
      <c r="BD82" s="1150">
        <f t="shared" si="76"/>
        <v>0</v>
      </c>
      <c r="BE82" s="1150">
        <f t="shared" si="77"/>
        <v>0</v>
      </c>
      <c r="BF82" s="1150">
        <v>132</v>
      </c>
      <c r="BG82" s="1150">
        <v>0</v>
      </c>
      <c r="BH82" s="1150">
        <v>0</v>
      </c>
      <c r="BI82" s="1150">
        <v>0</v>
      </c>
      <c r="BJ82" s="1149">
        <v>0</v>
      </c>
      <c r="BK82" s="1150">
        <v>0</v>
      </c>
      <c r="BL82" s="1150">
        <f t="shared" si="78"/>
        <v>0</v>
      </c>
      <c r="BM82" s="1150">
        <f t="shared" si="79"/>
        <v>0</v>
      </c>
      <c r="BN82" s="1150">
        <v>132</v>
      </c>
      <c r="BO82" s="1150">
        <v>0</v>
      </c>
      <c r="BP82" s="1150">
        <v>0</v>
      </c>
      <c r="BQ82" s="1150">
        <v>0</v>
      </c>
      <c r="BR82" s="1149">
        <v>0</v>
      </c>
      <c r="BS82" s="1150">
        <v>0</v>
      </c>
      <c r="BT82" s="1150">
        <f t="shared" si="80"/>
        <v>0</v>
      </c>
      <c r="BU82" s="1150">
        <f t="shared" si="81"/>
        <v>0</v>
      </c>
      <c r="BV82" s="1150">
        <v>132</v>
      </c>
      <c r="BW82" s="1150">
        <v>0</v>
      </c>
      <c r="BX82" s="1150">
        <v>0</v>
      </c>
      <c r="BY82" s="1150">
        <v>0</v>
      </c>
      <c r="BZ82" s="1149">
        <v>0</v>
      </c>
      <c r="CA82" s="1150">
        <v>0</v>
      </c>
      <c r="CB82" s="1150">
        <f t="shared" si="82"/>
        <v>0</v>
      </c>
      <c r="CC82" s="1150">
        <f t="shared" si="83"/>
        <v>0</v>
      </c>
      <c r="CD82" s="1150">
        <v>132</v>
      </c>
      <c r="CE82" s="1150">
        <v>68</v>
      </c>
      <c r="CF82" s="1150">
        <v>105.6</v>
      </c>
      <c r="CG82" s="1150">
        <v>0.3629</v>
      </c>
      <c r="CH82" s="1149">
        <f t="shared" si="101"/>
        <v>5.7462384415094582E-2</v>
      </c>
      <c r="CI82" s="1150">
        <v>1055</v>
      </c>
      <c r="CJ82" s="1150">
        <f t="shared" si="84"/>
        <v>11016</v>
      </c>
      <c r="CK82" s="1150">
        <f t="shared" si="85"/>
        <v>0</v>
      </c>
      <c r="CL82" s="1150">
        <v>132</v>
      </c>
      <c r="CM82" s="1150">
        <v>62.8</v>
      </c>
      <c r="CN82" s="1150">
        <v>105.6</v>
      </c>
      <c r="CO82" s="1150">
        <v>0.45190000000000002</v>
      </c>
      <c r="CP82" s="1149">
        <f t="shared" si="102"/>
        <v>0.20974360740077469</v>
      </c>
      <c r="CQ82" s="1150">
        <v>4000</v>
      </c>
      <c r="CR82" s="1150">
        <f t="shared" si="86"/>
        <v>11443</v>
      </c>
      <c r="CS82" s="1150">
        <f t="shared" si="87"/>
        <v>0</v>
      </c>
      <c r="CT82" s="1150">
        <v>132</v>
      </c>
      <c r="CU82" s="1150">
        <v>61.8</v>
      </c>
      <c r="CV82" s="1150">
        <v>105.6</v>
      </c>
      <c r="CW82" s="1150">
        <v>0.55489999999999995</v>
      </c>
      <c r="CX82" s="1149">
        <f t="shared" si="103"/>
        <v>0.21678414854614575</v>
      </c>
      <c r="CY82" s="1150">
        <v>5531</v>
      </c>
      <c r="CZ82" s="1150">
        <f t="shared" si="88"/>
        <v>15308</v>
      </c>
      <c r="DA82" s="1150">
        <f t="shared" si="89"/>
        <v>0</v>
      </c>
    </row>
    <row r="83" spans="1:105">
      <c r="A83" s="955">
        <v>1210</v>
      </c>
      <c r="B83" s="955">
        <v>37</v>
      </c>
      <c r="C83" s="1150">
        <v>77</v>
      </c>
      <c r="D83" s="1150" t="s">
        <v>2455</v>
      </c>
      <c r="E83" s="1150" t="s">
        <v>976</v>
      </c>
      <c r="F83" s="1150" t="s">
        <v>1623</v>
      </c>
      <c r="G83" s="1150" t="s">
        <v>1036</v>
      </c>
      <c r="H83" s="1150" t="s">
        <v>4481</v>
      </c>
      <c r="I83" s="1150">
        <v>133</v>
      </c>
      <c r="J83" s="1150">
        <v>133</v>
      </c>
      <c r="K83" s="1150">
        <v>57.6</v>
      </c>
      <c r="L83" s="1150">
        <v>57.6</v>
      </c>
      <c r="M83" s="1150">
        <v>0.99409999999999998</v>
      </c>
      <c r="N83" s="1149">
        <f>(O83/(24*K83*30*M83))</f>
        <v>0.29436794370737973</v>
      </c>
      <c r="O83" s="1150">
        <v>12136</v>
      </c>
      <c r="P83" s="1150">
        <f>+ROUND(24*30*K83*M83*0.6,0)</f>
        <v>24736</v>
      </c>
      <c r="Q83" s="1150">
        <f t="shared" si="100"/>
        <v>0</v>
      </c>
      <c r="R83" s="1150">
        <v>133</v>
      </c>
      <c r="S83" s="1150">
        <v>89.2</v>
      </c>
      <c r="T83" s="1150">
        <v>89.2</v>
      </c>
      <c r="U83" s="1150">
        <v>0.99050000000000005</v>
      </c>
      <c r="V83" s="1149">
        <f>(W83/(24*S83*31*U83))</f>
        <v>0.25332271410357504</v>
      </c>
      <c r="W83" s="1150">
        <v>16652</v>
      </c>
      <c r="X83" s="1150">
        <f t="shared" si="69"/>
        <v>39441</v>
      </c>
      <c r="Y83" s="1150">
        <f>+MAX((W83-X83),0)</f>
        <v>0</v>
      </c>
      <c r="Z83" s="1150">
        <v>133</v>
      </c>
      <c r="AA83" s="1150">
        <v>80</v>
      </c>
      <c r="AB83" s="1150">
        <v>106.4</v>
      </c>
      <c r="AC83" s="1150">
        <v>0.9909</v>
      </c>
      <c r="AD83" s="1149">
        <f>(AE83/(24*AA83*30*AC83))</f>
        <v>0.33839186598042181</v>
      </c>
      <c r="AE83" s="1150">
        <v>19314</v>
      </c>
      <c r="AF83" s="1150">
        <f t="shared" si="70"/>
        <v>34246</v>
      </c>
      <c r="AG83" s="1150">
        <f t="shared" si="71"/>
        <v>0</v>
      </c>
      <c r="AH83" s="1150">
        <v>133</v>
      </c>
      <c r="AI83" s="1150">
        <v>86.4</v>
      </c>
      <c r="AJ83" s="1150">
        <v>106.4</v>
      </c>
      <c r="AK83" s="1150">
        <v>0.98509999999999998</v>
      </c>
      <c r="AL83" s="1149">
        <f>(AM83/(24*AI83*31*AK83))</f>
        <v>0.30629871747743076</v>
      </c>
      <c r="AM83" s="1150">
        <v>19396</v>
      </c>
      <c r="AN83" s="1150">
        <f t="shared" si="72"/>
        <v>37994</v>
      </c>
      <c r="AO83" s="1150">
        <f t="shared" si="73"/>
        <v>0</v>
      </c>
      <c r="AP83" s="1150">
        <v>133</v>
      </c>
      <c r="AQ83" s="1150">
        <v>84</v>
      </c>
      <c r="AR83" s="1150">
        <v>106.4</v>
      </c>
      <c r="AS83" s="1150">
        <v>0.98660000000000003</v>
      </c>
      <c r="AT83" s="1149">
        <f>(AU83/(24*AQ83*31*AS83))</f>
        <v>0.28031796062111974</v>
      </c>
      <c r="AU83" s="1150">
        <v>17284</v>
      </c>
      <c r="AV83" s="1150">
        <f t="shared" si="74"/>
        <v>36995</v>
      </c>
      <c r="AW83" s="1150">
        <f t="shared" si="75"/>
        <v>0</v>
      </c>
      <c r="AX83" s="1150">
        <v>133</v>
      </c>
      <c r="AY83" s="1150">
        <v>92</v>
      </c>
      <c r="AZ83" s="1150">
        <v>106.4</v>
      </c>
      <c r="BA83" s="1150">
        <v>0.99199999999999999</v>
      </c>
      <c r="BB83" s="1149">
        <f t="shared" ref="BB83:BB91" si="104">(BC83/(24*AY83*30*BA83))</f>
        <v>0.32241628681626927</v>
      </c>
      <c r="BC83" s="1150">
        <v>21186</v>
      </c>
      <c r="BD83" s="1150">
        <f t="shared" si="76"/>
        <v>39426</v>
      </c>
      <c r="BE83" s="1150">
        <f t="shared" si="77"/>
        <v>0</v>
      </c>
      <c r="BF83" s="1150">
        <v>133</v>
      </c>
      <c r="BG83" s="1150">
        <v>70.8</v>
      </c>
      <c r="BH83" s="1150">
        <v>106.4</v>
      </c>
      <c r="BI83" s="1150">
        <v>0.9879</v>
      </c>
      <c r="BJ83" s="1149">
        <f t="shared" ref="BJ83:BJ91" si="105">(BK83/(24*BG83*31*BI83))</f>
        <v>0.35039893039291004</v>
      </c>
      <c r="BK83" s="1150">
        <v>18234</v>
      </c>
      <c r="BL83" s="1150">
        <f t="shared" si="78"/>
        <v>31223</v>
      </c>
      <c r="BM83" s="1150">
        <f t="shared" si="79"/>
        <v>0</v>
      </c>
      <c r="BN83" s="1150">
        <v>133</v>
      </c>
      <c r="BO83" s="1150">
        <v>58.6</v>
      </c>
      <c r="BP83" s="1150">
        <v>106.4</v>
      </c>
      <c r="BQ83" s="1150">
        <v>0.98650000000000004</v>
      </c>
      <c r="BR83" s="1149">
        <f t="shared" ref="BR83:BR91" si="106">(BS83/(24*BO83*30*BQ83))</f>
        <v>0.36864758040909118</v>
      </c>
      <c r="BS83" s="1150">
        <v>15344</v>
      </c>
      <c r="BT83" s="1150">
        <f t="shared" si="80"/>
        <v>24973</v>
      </c>
      <c r="BU83" s="1150">
        <f t="shared" si="81"/>
        <v>0</v>
      </c>
      <c r="BV83" s="1150">
        <v>133</v>
      </c>
      <c r="BW83" s="1150">
        <v>42.8</v>
      </c>
      <c r="BX83" s="1150">
        <v>106.4</v>
      </c>
      <c r="BY83" s="1150">
        <v>0.9919</v>
      </c>
      <c r="BZ83" s="1149">
        <f t="shared" ref="BZ83:BZ91" si="107">(CA83/(24*BW83*31*BY83))</f>
        <v>0.39619734035213933</v>
      </c>
      <c r="CA83" s="1150">
        <v>12514</v>
      </c>
      <c r="CB83" s="1150">
        <f t="shared" si="82"/>
        <v>18951</v>
      </c>
      <c r="CC83" s="1150">
        <f t="shared" si="83"/>
        <v>0</v>
      </c>
      <c r="CD83" s="1150">
        <v>133</v>
      </c>
      <c r="CE83" s="1150">
        <v>43</v>
      </c>
      <c r="CF83" s="1150">
        <v>106.4</v>
      </c>
      <c r="CG83" s="1150">
        <v>0.99309999999999998</v>
      </c>
      <c r="CH83" s="1149">
        <f t="shared" si="101"/>
        <v>0.39091939936952824</v>
      </c>
      <c r="CI83" s="1150">
        <v>12420</v>
      </c>
      <c r="CJ83" s="1150">
        <f t="shared" si="84"/>
        <v>19063</v>
      </c>
      <c r="CK83" s="1150">
        <f t="shared" si="85"/>
        <v>0</v>
      </c>
      <c r="CL83" s="1150">
        <v>133</v>
      </c>
      <c r="CM83" s="1150">
        <v>59.8</v>
      </c>
      <c r="CN83" s="1150">
        <v>106.4</v>
      </c>
      <c r="CO83" s="1150">
        <v>0.99339999999999995</v>
      </c>
      <c r="CP83" s="1149">
        <f t="shared" si="102"/>
        <v>0.31051812483172508</v>
      </c>
      <c r="CQ83" s="1150">
        <v>12396</v>
      </c>
      <c r="CR83" s="1150">
        <f t="shared" si="86"/>
        <v>23952</v>
      </c>
      <c r="CS83" s="1150">
        <f t="shared" si="87"/>
        <v>0</v>
      </c>
      <c r="CT83" s="1150">
        <v>133</v>
      </c>
      <c r="CU83" s="1150">
        <v>66.599999999999994</v>
      </c>
      <c r="CV83" s="1150">
        <v>106.4</v>
      </c>
      <c r="CW83" s="1150">
        <v>0.99399999999999999</v>
      </c>
      <c r="CX83" s="1149">
        <f t="shared" si="103"/>
        <v>0.32769512551429864</v>
      </c>
      <c r="CY83" s="1150">
        <v>16140</v>
      </c>
      <c r="CZ83" s="1150">
        <f t="shared" si="88"/>
        <v>29552</v>
      </c>
      <c r="DA83" s="1150">
        <f t="shared" si="89"/>
        <v>0</v>
      </c>
    </row>
    <row r="84" spans="1:105">
      <c r="A84" s="955">
        <v>1240</v>
      </c>
      <c r="B84" s="955">
        <v>23</v>
      </c>
      <c r="C84" s="1150">
        <v>78</v>
      </c>
      <c r="D84" s="1150" t="s">
        <v>2456</v>
      </c>
      <c r="E84" s="1150" t="s">
        <v>758</v>
      </c>
      <c r="F84" s="1150" t="s">
        <v>1623</v>
      </c>
      <c r="G84" s="1150" t="s">
        <v>757</v>
      </c>
      <c r="H84" s="1150" t="s">
        <v>4481</v>
      </c>
      <c r="I84" s="1150">
        <v>133</v>
      </c>
      <c r="J84" s="1150">
        <v>133</v>
      </c>
      <c r="K84" s="1150">
        <v>100.24</v>
      </c>
      <c r="L84" s="1150">
        <v>100.24</v>
      </c>
      <c r="M84" s="1150">
        <v>0.99619999999999997</v>
      </c>
      <c r="N84" s="1149">
        <f>(O84/(24*K84*30*M84))</f>
        <v>0.38388816671570475</v>
      </c>
      <c r="O84" s="1150">
        <v>27601</v>
      </c>
      <c r="P84" s="1150">
        <f>+ROUND(24*30*K84*M84*0.6,0)</f>
        <v>43139</v>
      </c>
      <c r="Q84" s="1150">
        <f t="shared" si="100"/>
        <v>0</v>
      </c>
      <c r="R84" s="1150">
        <v>133</v>
      </c>
      <c r="S84" s="1150">
        <v>129.36000000000001</v>
      </c>
      <c r="T84" s="1150">
        <v>129.36000000000001</v>
      </c>
      <c r="U84" s="1150">
        <v>0.99660000000000004</v>
      </c>
      <c r="V84" s="1149">
        <f>(W84/(24*S84*31*U84))</f>
        <v>0.38132081231846232</v>
      </c>
      <c r="W84" s="1150">
        <v>36575</v>
      </c>
      <c r="X84" s="1150">
        <f t="shared" si="69"/>
        <v>57550</v>
      </c>
      <c r="Y84" s="1150">
        <f>+MAX((W84-X84),0)</f>
        <v>0</v>
      </c>
      <c r="Z84" s="1150">
        <v>133</v>
      </c>
      <c r="AA84" s="1150">
        <v>127.92</v>
      </c>
      <c r="AB84" s="1150">
        <v>127.92</v>
      </c>
      <c r="AC84" s="1150">
        <v>0.998</v>
      </c>
      <c r="AD84" s="1149">
        <f>(AE84/(24*AA84*30*AC84))</f>
        <v>0.41985158559771207</v>
      </c>
      <c r="AE84" s="1150">
        <v>38592</v>
      </c>
      <c r="AF84" s="1150">
        <f t="shared" si="70"/>
        <v>55151</v>
      </c>
      <c r="AG84" s="1150">
        <f t="shared" si="71"/>
        <v>0</v>
      </c>
      <c r="AH84" s="1150">
        <v>133</v>
      </c>
      <c r="AI84" s="1150">
        <v>120.88</v>
      </c>
      <c r="AJ84" s="1150">
        <v>120.88</v>
      </c>
      <c r="AK84" s="1150">
        <v>0.99839999999999995</v>
      </c>
      <c r="AL84" s="1149">
        <f>(AM84/(24*AI84*31*AK84))</f>
        <v>0.44826406537017299</v>
      </c>
      <c r="AM84" s="1150">
        <v>40250</v>
      </c>
      <c r="AN84" s="1150">
        <f t="shared" si="72"/>
        <v>53874</v>
      </c>
      <c r="AO84" s="1150">
        <f t="shared" si="73"/>
        <v>0</v>
      </c>
      <c r="AP84" s="1150">
        <v>133</v>
      </c>
      <c r="AQ84" s="1150">
        <v>116</v>
      </c>
      <c r="AR84" s="1150">
        <v>116</v>
      </c>
      <c r="AS84" s="1150">
        <v>0.99750000000000005</v>
      </c>
      <c r="AT84" s="1149">
        <f>(AU84/(24*AQ84*31*AS84))</f>
        <v>0.37603277753151881</v>
      </c>
      <c r="AU84" s="1150">
        <v>32372</v>
      </c>
      <c r="AV84" s="1150">
        <f t="shared" si="74"/>
        <v>51653</v>
      </c>
      <c r="AW84" s="1150">
        <f t="shared" si="75"/>
        <v>0</v>
      </c>
      <c r="AX84" s="1150">
        <v>133</v>
      </c>
      <c r="AY84" s="1150">
        <v>107.76</v>
      </c>
      <c r="AZ84" s="1150">
        <v>107.76</v>
      </c>
      <c r="BA84" s="1150">
        <v>0.99739999999999995</v>
      </c>
      <c r="BB84" s="1149">
        <f t="shared" si="104"/>
        <v>0.51877953701648538</v>
      </c>
      <c r="BC84" s="1150">
        <v>40146</v>
      </c>
      <c r="BD84" s="1150">
        <f t="shared" si="76"/>
        <v>46431</v>
      </c>
      <c r="BE84" s="1150">
        <f t="shared" si="77"/>
        <v>0</v>
      </c>
      <c r="BF84" s="1150">
        <v>133</v>
      </c>
      <c r="BG84" s="1150">
        <v>96</v>
      </c>
      <c r="BH84" s="1150">
        <v>106.4</v>
      </c>
      <c r="BI84" s="1150">
        <v>0.99770000000000003</v>
      </c>
      <c r="BJ84" s="1149">
        <f t="shared" si="105"/>
        <v>0.4162940578743296</v>
      </c>
      <c r="BK84" s="1150">
        <v>29665</v>
      </c>
      <c r="BL84" s="1150">
        <f t="shared" si="78"/>
        <v>42756</v>
      </c>
      <c r="BM84" s="1150">
        <f t="shared" si="79"/>
        <v>0</v>
      </c>
      <c r="BN84" s="1150">
        <v>133</v>
      </c>
      <c r="BO84" s="1150">
        <v>64.56</v>
      </c>
      <c r="BP84" s="1150">
        <v>106.4</v>
      </c>
      <c r="BQ84" s="1150">
        <v>0.99519999999999997</v>
      </c>
      <c r="BR84" s="1149">
        <f t="shared" si="106"/>
        <v>0.4653472216688293</v>
      </c>
      <c r="BS84" s="1150">
        <v>21527</v>
      </c>
      <c r="BT84" s="1150">
        <f t="shared" si="80"/>
        <v>27756</v>
      </c>
      <c r="BU84" s="1150">
        <f t="shared" si="81"/>
        <v>0</v>
      </c>
      <c r="BV84" s="1150">
        <v>133</v>
      </c>
      <c r="BW84" s="1150">
        <v>36.64</v>
      </c>
      <c r="BX84" s="1150">
        <v>106.4</v>
      </c>
      <c r="BY84" s="1150">
        <v>0.98629999999999995</v>
      </c>
      <c r="BZ84" s="1149">
        <f t="shared" si="107"/>
        <v>0.58248139198049576</v>
      </c>
      <c r="CA84" s="1150">
        <v>15661</v>
      </c>
      <c r="CB84" s="1150">
        <f t="shared" si="82"/>
        <v>16132</v>
      </c>
      <c r="CC84" s="1150">
        <f t="shared" si="83"/>
        <v>0</v>
      </c>
      <c r="CD84" s="1150">
        <v>133</v>
      </c>
      <c r="CE84" s="1150">
        <v>41.2</v>
      </c>
      <c r="CF84" s="1150">
        <v>106.4</v>
      </c>
      <c r="CG84" s="1150">
        <v>0.98550000000000004</v>
      </c>
      <c r="CH84" s="1149">
        <f t="shared" si="101"/>
        <v>0.48976549994759055</v>
      </c>
      <c r="CI84" s="1150">
        <v>14795</v>
      </c>
      <c r="CJ84" s="1150">
        <f t="shared" si="84"/>
        <v>18125</v>
      </c>
      <c r="CK84" s="1150">
        <f t="shared" si="85"/>
        <v>0</v>
      </c>
      <c r="CL84" s="1150">
        <v>133</v>
      </c>
      <c r="CM84" s="1150">
        <v>48.24</v>
      </c>
      <c r="CN84" s="1150">
        <v>106.4</v>
      </c>
      <c r="CO84" s="1150">
        <v>0.99180000000000001</v>
      </c>
      <c r="CP84" s="1149">
        <f t="shared" si="102"/>
        <v>0.4607256025508833</v>
      </c>
      <c r="CQ84" s="1150">
        <v>14813</v>
      </c>
      <c r="CR84" s="1150">
        <f t="shared" si="86"/>
        <v>19291</v>
      </c>
      <c r="CS84" s="1150">
        <f t="shared" si="87"/>
        <v>0</v>
      </c>
      <c r="CT84" s="1150">
        <v>133</v>
      </c>
      <c r="CU84" s="1150">
        <v>101.04</v>
      </c>
      <c r="CV84" s="1150">
        <v>106.4</v>
      </c>
      <c r="CW84" s="1150">
        <v>0.998</v>
      </c>
      <c r="CX84" s="1149">
        <f t="shared" si="103"/>
        <v>0.41611010440670376</v>
      </c>
      <c r="CY84" s="1150">
        <v>31218</v>
      </c>
      <c r="CZ84" s="1150">
        <f t="shared" si="88"/>
        <v>45014</v>
      </c>
      <c r="DA84" s="1150">
        <f t="shared" si="89"/>
        <v>0</v>
      </c>
    </row>
    <row r="85" spans="1:105">
      <c r="A85" s="955">
        <v>6150</v>
      </c>
      <c r="B85" s="955">
        <v>3</v>
      </c>
      <c r="C85" s="1150">
        <v>79</v>
      </c>
      <c r="D85" s="1150" t="s">
        <v>2458</v>
      </c>
      <c r="E85" s="1150" t="s">
        <v>896</v>
      </c>
      <c r="F85" s="1150" t="s">
        <v>1623</v>
      </c>
      <c r="G85" s="1150" t="s">
        <v>1622</v>
      </c>
      <c r="H85" s="1150" t="s">
        <v>4479</v>
      </c>
      <c r="I85" s="1150">
        <v>133</v>
      </c>
      <c r="J85" s="1150">
        <v>133</v>
      </c>
      <c r="K85" s="1150"/>
      <c r="L85" s="1150">
        <v>106.4</v>
      </c>
      <c r="M85" s="1150"/>
      <c r="N85" s="1149">
        <v>0</v>
      </c>
      <c r="O85" s="1150"/>
      <c r="P85" s="1150"/>
      <c r="Q85" s="1150">
        <f t="shared" si="100"/>
        <v>0</v>
      </c>
      <c r="R85" s="1150">
        <v>133</v>
      </c>
      <c r="S85" s="1150"/>
      <c r="T85" s="1150">
        <v>106.4</v>
      </c>
      <c r="U85" s="1150"/>
      <c r="V85" s="1149">
        <v>0</v>
      </c>
      <c r="W85" s="1150"/>
      <c r="X85" s="1150">
        <f t="shared" si="69"/>
        <v>0</v>
      </c>
      <c r="Y85" s="1150"/>
      <c r="Z85" s="1150">
        <v>133</v>
      </c>
      <c r="AA85" s="1150">
        <v>0</v>
      </c>
      <c r="AB85" s="1150">
        <v>106.4</v>
      </c>
      <c r="AC85" s="1150">
        <v>0</v>
      </c>
      <c r="AD85" s="1149">
        <v>0</v>
      </c>
      <c r="AE85" s="1150">
        <v>0</v>
      </c>
      <c r="AF85" s="1150">
        <f t="shared" si="70"/>
        <v>0</v>
      </c>
      <c r="AG85" s="1150">
        <f t="shared" si="71"/>
        <v>0</v>
      </c>
      <c r="AH85" s="1150">
        <v>133</v>
      </c>
      <c r="AI85" s="1150">
        <v>0</v>
      </c>
      <c r="AJ85" s="1150">
        <v>106.4</v>
      </c>
      <c r="AK85" s="1150">
        <v>0</v>
      </c>
      <c r="AL85" s="1149">
        <v>0</v>
      </c>
      <c r="AM85" s="1150">
        <v>0</v>
      </c>
      <c r="AN85" s="1150">
        <f t="shared" si="72"/>
        <v>0</v>
      </c>
      <c r="AO85" s="1150">
        <f t="shared" si="73"/>
        <v>0</v>
      </c>
      <c r="AP85" s="1150">
        <v>133</v>
      </c>
      <c r="AQ85" s="1150">
        <v>0</v>
      </c>
      <c r="AR85" s="1150">
        <v>106.4</v>
      </c>
      <c r="AS85" s="1150">
        <v>0</v>
      </c>
      <c r="AT85" s="1149">
        <v>0</v>
      </c>
      <c r="AU85" s="1150">
        <v>0</v>
      </c>
      <c r="AV85" s="1150">
        <f t="shared" si="74"/>
        <v>0</v>
      </c>
      <c r="AW85" s="1150">
        <f t="shared" si="75"/>
        <v>0</v>
      </c>
      <c r="AX85" s="1150">
        <v>133</v>
      </c>
      <c r="AY85" s="1150">
        <v>174</v>
      </c>
      <c r="AZ85" s="1150">
        <v>106.4</v>
      </c>
      <c r="BA85" s="1150">
        <v>0.88329999999999997</v>
      </c>
      <c r="BB85" s="1149">
        <f t="shared" si="104"/>
        <v>4.24634689460558E-2</v>
      </c>
      <c r="BC85" s="1150">
        <v>4699</v>
      </c>
      <c r="BD85" s="1150">
        <f t="shared" si="76"/>
        <v>66396</v>
      </c>
      <c r="BE85" s="1150">
        <f t="shared" si="77"/>
        <v>0</v>
      </c>
      <c r="BF85" s="1150">
        <v>133</v>
      </c>
      <c r="BG85" s="1150">
        <v>127.2</v>
      </c>
      <c r="BH85" s="1150">
        <v>127.2</v>
      </c>
      <c r="BI85" s="1150">
        <v>0.72970000000000002</v>
      </c>
      <c r="BJ85" s="1149">
        <f t="shared" si="105"/>
        <v>0.21582335965280089</v>
      </c>
      <c r="BK85" s="1150">
        <v>14904</v>
      </c>
      <c r="BL85" s="1150">
        <f t="shared" si="78"/>
        <v>41434</v>
      </c>
      <c r="BM85" s="1150">
        <f t="shared" si="79"/>
        <v>0</v>
      </c>
      <c r="BN85" s="1150">
        <v>133</v>
      </c>
      <c r="BO85" s="1150">
        <v>114.6</v>
      </c>
      <c r="BP85" s="1150">
        <v>114.6</v>
      </c>
      <c r="BQ85" s="1150">
        <v>0.78120000000000001</v>
      </c>
      <c r="BR85" s="1149">
        <f t="shared" si="106"/>
        <v>0.29609806604120636</v>
      </c>
      <c r="BS85" s="1150">
        <v>19086</v>
      </c>
      <c r="BT85" s="1150">
        <f t="shared" si="80"/>
        <v>38675</v>
      </c>
      <c r="BU85" s="1150">
        <f t="shared" si="81"/>
        <v>0</v>
      </c>
      <c r="BV85" s="1150">
        <v>133</v>
      </c>
      <c r="BW85" s="1150">
        <v>114</v>
      </c>
      <c r="BX85" s="1150">
        <v>114</v>
      </c>
      <c r="BY85" s="1150">
        <v>0.90710000000000002</v>
      </c>
      <c r="BZ85" s="1149">
        <f t="shared" si="107"/>
        <v>0.22007732871604543</v>
      </c>
      <c r="CA85" s="1150">
        <v>16932</v>
      </c>
      <c r="CB85" s="1150">
        <f t="shared" si="82"/>
        <v>46162</v>
      </c>
      <c r="CC85" s="1150">
        <f t="shared" si="83"/>
        <v>0</v>
      </c>
      <c r="CD85" s="1150">
        <v>133</v>
      </c>
      <c r="CE85" s="1150">
        <v>127.2</v>
      </c>
      <c r="CF85" s="1150">
        <v>127.2</v>
      </c>
      <c r="CG85" s="1150">
        <v>0.83109999999999995</v>
      </c>
      <c r="CH85" s="1149">
        <f t="shared" si="101"/>
        <v>0.19780644507072015</v>
      </c>
      <c r="CI85" s="1150">
        <v>15558</v>
      </c>
      <c r="CJ85" s="1150">
        <f t="shared" si="84"/>
        <v>47192</v>
      </c>
      <c r="CK85" s="1150">
        <f t="shared" si="85"/>
        <v>0</v>
      </c>
      <c r="CL85" s="1150">
        <v>133</v>
      </c>
      <c r="CM85" s="1150">
        <v>123.84</v>
      </c>
      <c r="CN85" s="1150">
        <v>123.84</v>
      </c>
      <c r="CO85" s="1150">
        <v>0.8256</v>
      </c>
      <c r="CP85" s="1149">
        <f t="shared" si="102"/>
        <v>0.34734538901962597</v>
      </c>
      <c r="CQ85" s="1150">
        <v>23865</v>
      </c>
      <c r="CR85" s="1150">
        <f t="shared" si="86"/>
        <v>41224</v>
      </c>
      <c r="CS85" s="1150">
        <f t="shared" si="87"/>
        <v>0</v>
      </c>
      <c r="CT85" s="1150">
        <v>133</v>
      </c>
      <c r="CU85" s="1150">
        <v>116.4</v>
      </c>
      <c r="CV85" s="1150">
        <v>116.4</v>
      </c>
      <c r="CW85" s="1150">
        <v>0.83189999999999997</v>
      </c>
      <c r="CX85" s="1149">
        <f t="shared" si="103"/>
        <v>0.23906266766866946</v>
      </c>
      <c r="CY85" s="1150">
        <v>17223</v>
      </c>
      <c r="CZ85" s="1150">
        <f t="shared" si="88"/>
        <v>43226</v>
      </c>
      <c r="DA85" s="1150">
        <f t="shared" si="89"/>
        <v>0</v>
      </c>
    </row>
    <row r="86" spans="1:105">
      <c r="A86" s="955">
        <v>6220</v>
      </c>
      <c r="B86" s="955">
        <v>1</v>
      </c>
      <c r="C86" s="1150">
        <v>80</v>
      </c>
      <c r="D86" s="1150" t="s">
        <v>2459</v>
      </c>
      <c r="E86" s="1150" t="s">
        <v>702</v>
      </c>
      <c r="F86" s="1150" t="s">
        <v>1623</v>
      </c>
      <c r="G86" s="1150" t="s">
        <v>1036</v>
      </c>
      <c r="H86" s="1150" t="s">
        <v>4481</v>
      </c>
      <c r="I86" s="1150">
        <v>133</v>
      </c>
      <c r="J86" s="1150">
        <v>133</v>
      </c>
      <c r="K86" s="1150">
        <v>102</v>
      </c>
      <c r="L86" s="1150">
        <v>102</v>
      </c>
      <c r="M86" s="1150">
        <v>0.98609999999999998</v>
      </c>
      <c r="N86" s="1149">
        <f t="shared" ref="N86:N91" si="108">(O86/(24*K86*30*M86))</f>
        <v>0.45602557465988575</v>
      </c>
      <c r="O86" s="1150">
        <v>33025</v>
      </c>
      <c r="P86" s="1150">
        <f t="shared" ref="P86:P91" si="109">+ROUND(24*30*K86*M86*0.6,0)</f>
        <v>43452</v>
      </c>
      <c r="Q86" s="1150">
        <f t="shared" si="100"/>
        <v>0</v>
      </c>
      <c r="R86" s="1150">
        <v>133</v>
      </c>
      <c r="S86" s="1150">
        <v>97</v>
      </c>
      <c r="T86" s="1150">
        <v>97</v>
      </c>
      <c r="U86" s="1150">
        <v>0.98699999999999999</v>
      </c>
      <c r="V86" s="1149">
        <f t="shared" ref="V86:V91" si="110">(W86/(24*S86*31*U86))</f>
        <v>0.49396449374514734</v>
      </c>
      <c r="W86" s="1150">
        <v>35185</v>
      </c>
      <c r="X86" s="1150">
        <f t="shared" si="69"/>
        <v>42738</v>
      </c>
      <c r="Y86" s="1150">
        <f t="shared" ref="Y86:Y91" si="111">+MAX((W86-X86),0)</f>
        <v>0</v>
      </c>
      <c r="Z86" s="1150">
        <v>133</v>
      </c>
      <c r="AA86" s="1150">
        <v>94</v>
      </c>
      <c r="AB86" s="1150">
        <v>106.4</v>
      </c>
      <c r="AC86" s="1150">
        <v>0.98870000000000002</v>
      </c>
      <c r="AD86" s="1149">
        <f t="shared" ref="AD86:AD91" si="112">(AE86/(24*AA86*30*AC86))</f>
        <v>0.5472596845536597</v>
      </c>
      <c r="AE86" s="1150">
        <v>36620</v>
      </c>
      <c r="AF86" s="1150">
        <f t="shared" si="70"/>
        <v>40149</v>
      </c>
      <c r="AG86" s="1150">
        <f t="shared" si="71"/>
        <v>0</v>
      </c>
      <c r="AH86" s="1150">
        <v>133</v>
      </c>
      <c r="AI86" s="1150">
        <v>104</v>
      </c>
      <c r="AJ86" s="1150">
        <v>106.4</v>
      </c>
      <c r="AK86" s="1150">
        <v>0.9899</v>
      </c>
      <c r="AL86" s="1149">
        <f t="shared" ref="AL86:AL91" si="113">(AM86/(24*AI86*31*AK86))</f>
        <v>0.42019987063719083</v>
      </c>
      <c r="AM86" s="1150">
        <v>32185</v>
      </c>
      <c r="AN86" s="1150">
        <f t="shared" si="72"/>
        <v>45957</v>
      </c>
      <c r="AO86" s="1150">
        <f t="shared" si="73"/>
        <v>0</v>
      </c>
      <c r="AP86" s="1150">
        <v>133</v>
      </c>
      <c r="AQ86" s="1150">
        <v>101</v>
      </c>
      <c r="AR86" s="1150">
        <v>106.4</v>
      </c>
      <c r="AS86" s="1150">
        <v>0.98929999999999996</v>
      </c>
      <c r="AT86" s="1149">
        <f t="shared" ref="AT86:AT91" si="114">(AU86/(24*AQ86*31*AS86))</f>
        <v>0.58454430790163792</v>
      </c>
      <c r="AU86" s="1150">
        <v>43455</v>
      </c>
      <c r="AV86" s="1150">
        <f t="shared" si="74"/>
        <v>44604</v>
      </c>
      <c r="AW86" s="1150">
        <f t="shared" si="75"/>
        <v>0</v>
      </c>
      <c r="AX86" s="1150">
        <v>133</v>
      </c>
      <c r="AY86" s="1150">
        <v>101</v>
      </c>
      <c r="AZ86" s="1150">
        <v>106.4</v>
      </c>
      <c r="BA86" s="1150">
        <v>0.99039999999999995</v>
      </c>
      <c r="BB86" s="1149">
        <f t="shared" si="104"/>
        <v>0.49970919951445875</v>
      </c>
      <c r="BC86" s="1150">
        <v>35990</v>
      </c>
      <c r="BD86" s="1150">
        <f t="shared" si="76"/>
        <v>43213</v>
      </c>
      <c r="BE86" s="1150">
        <f t="shared" si="77"/>
        <v>0</v>
      </c>
      <c r="BF86" s="1150">
        <v>133</v>
      </c>
      <c r="BG86" s="1150">
        <v>99</v>
      </c>
      <c r="BH86" s="1150">
        <v>106.4</v>
      </c>
      <c r="BI86" s="1150">
        <v>0.99119999999999997</v>
      </c>
      <c r="BJ86" s="1149">
        <f t="shared" si="105"/>
        <v>0.49898759348367511</v>
      </c>
      <c r="BK86" s="1150">
        <v>36430</v>
      </c>
      <c r="BL86" s="1150">
        <f t="shared" si="78"/>
        <v>43805</v>
      </c>
      <c r="BM86" s="1150">
        <f t="shared" si="79"/>
        <v>0</v>
      </c>
      <c r="BN86" s="1150">
        <v>133</v>
      </c>
      <c r="BO86" s="1150">
        <v>106</v>
      </c>
      <c r="BP86" s="1150">
        <v>106.4</v>
      </c>
      <c r="BQ86" s="1150">
        <v>0.99250000000000005</v>
      </c>
      <c r="BR86" s="1149">
        <f t="shared" si="106"/>
        <v>0.5480701698799697</v>
      </c>
      <c r="BS86" s="1150">
        <v>41515</v>
      </c>
      <c r="BT86" s="1150">
        <f t="shared" si="80"/>
        <v>45449</v>
      </c>
      <c r="BU86" s="1150">
        <f t="shared" si="81"/>
        <v>0</v>
      </c>
      <c r="BV86" s="1150">
        <v>133</v>
      </c>
      <c r="BW86" s="1150">
        <v>119</v>
      </c>
      <c r="BX86" s="1150">
        <v>119</v>
      </c>
      <c r="BY86" s="1150">
        <v>0.99270000000000003</v>
      </c>
      <c r="BZ86" s="1149">
        <f t="shared" si="107"/>
        <v>0.3927081902278064</v>
      </c>
      <c r="CA86" s="1150">
        <v>34515</v>
      </c>
      <c r="CB86" s="1150">
        <f t="shared" si="82"/>
        <v>52734</v>
      </c>
      <c r="CC86" s="1150">
        <f t="shared" si="83"/>
        <v>0</v>
      </c>
      <c r="CD86" s="1150">
        <v>133</v>
      </c>
      <c r="CE86" s="1150">
        <v>136</v>
      </c>
      <c r="CF86" s="1150">
        <v>136</v>
      </c>
      <c r="CG86" s="1150">
        <v>0.9929</v>
      </c>
      <c r="CH86" s="1149">
        <f t="shared" si="101"/>
        <v>0.51301145151448146</v>
      </c>
      <c r="CI86" s="1150">
        <v>51540</v>
      </c>
      <c r="CJ86" s="1150">
        <f t="shared" si="84"/>
        <v>60279</v>
      </c>
      <c r="CK86" s="1150">
        <f t="shared" si="85"/>
        <v>0</v>
      </c>
      <c r="CL86" s="1150">
        <v>133</v>
      </c>
      <c r="CM86" s="1150">
        <v>126</v>
      </c>
      <c r="CN86" s="1150">
        <v>126</v>
      </c>
      <c r="CO86" s="1150">
        <v>0.99199999999999999</v>
      </c>
      <c r="CP86" s="1149">
        <f t="shared" si="102"/>
        <v>0.4727683524126497</v>
      </c>
      <c r="CQ86" s="1150">
        <v>39710</v>
      </c>
      <c r="CR86" s="1150">
        <f t="shared" si="86"/>
        <v>50397</v>
      </c>
      <c r="CS86" s="1150">
        <f t="shared" si="87"/>
        <v>0</v>
      </c>
      <c r="CT86" s="1150">
        <v>133</v>
      </c>
      <c r="CU86" s="1150">
        <v>109</v>
      </c>
      <c r="CV86" s="1150">
        <v>109</v>
      </c>
      <c r="CW86" s="1150">
        <v>0.99080000000000001</v>
      </c>
      <c r="CX86" s="1149">
        <f t="shared" si="103"/>
        <v>0.43615477645398132</v>
      </c>
      <c r="CY86" s="1150">
        <v>35045</v>
      </c>
      <c r="CZ86" s="1150">
        <f t="shared" si="88"/>
        <v>48210</v>
      </c>
      <c r="DA86" s="1150">
        <f t="shared" si="89"/>
        <v>0</v>
      </c>
    </row>
    <row r="87" spans="1:105">
      <c r="A87" s="955">
        <v>1220</v>
      </c>
      <c r="B87" s="955">
        <v>51</v>
      </c>
      <c r="C87" s="1150">
        <v>81</v>
      </c>
      <c r="D87" s="1150" t="s">
        <v>2487</v>
      </c>
      <c r="E87" s="1150" t="s">
        <v>3354</v>
      </c>
      <c r="F87" s="1150" t="s">
        <v>1623</v>
      </c>
      <c r="G87" s="1150" t="s">
        <v>1074</v>
      </c>
      <c r="H87" s="1150" t="s">
        <v>4481</v>
      </c>
      <c r="I87" s="1150">
        <v>133.33000000000001</v>
      </c>
      <c r="J87" s="1150">
        <v>133.33000000000001</v>
      </c>
      <c r="K87" s="1150">
        <v>56</v>
      </c>
      <c r="L87" s="1150">
        <v>56</v>
      </c>
      <c r="M87" s="1150">
        <v>0.95220000000000005</v>
      </c>
      <c r="N87" s="1149">
        <f t="shared" si="108"/>
        <v>0.44422502775527345</v>
      </c>
      <c r="O87" s="1150">
        <v>17055</v>
      </c>
      <c r="P87" s="1150">
        <f t="shared" si="109"/>
        <v>23036</v>
      </c>
      <c r="Q87" s="1150">
        <f t="shared" si="100"/>
        <v>0</v>
      </c>
      <c r="R87" s="1150">
        <v>133.33000000000001</v>
      </c>
      <c r="S87" s="1150">
        <v>83.52</v>
      </c>
      <c r="T87" s="1150">
        <v>83.52</v>
      </c>
      <c r="U87" s="1150">
        <v>0.95889999999999997</v>
      </c>
      <c r="V87" s="1149">
        <f t="shared" si="110"/>
        <v>0.36619971875260104</v>
      </c>
      <c r="W87" s="1150">
        <v>21820</v>
      </c>
      <c r="X87" s="1150">
        <f t="shared" si="69"/>
        <v>35751</v>
      </c>
      <c r="Y87" s="1150">
        <f t="shared" si="111"/>
        <v>0</v>
      </c>
      <c r="Z87" s="1150">
        <v>133.33000000000001</v>
      </c>
      <c r="AA87" s="1150">
        <v>73.2</v>
      </c>
      <c r="AB87" s="1150">
        <v>106.66</v>
      </c>
      <c r="AC87" s="1150">
        <v>0.96030000000000004</v>
      </c>
      <c r="AD87" s="1149">
        <f t="shared" si="112"/>
        <v>0.43691520580146564</v>
      </c>
      <c r="AE87" s="1150">
        <v>22113</v>
      </c>
      <c r="AF87" s="1150">
        <f t="shared" si="70"/>
        <v>30367</v>
      </c>
      <c r="AG87" s="1150">
        <f t="shared" si="71"/>
        <v>0</v>
      </c>
      <c r="AH87" s="1150">
        <v>133.33000000000001</v>
      </c>
      <c r="AI87" s="1150">
        <v>85.84</v>
      </c>
      <c r="AJ87" s="1150">
        <v>106.66</v>
      </c>
      <c r="AK87" s="1150">
        <v>0.96430000000000005</v>
      </c>
      <c r="AL87" s="1149">
        <f t="shared" si="113"/>
        <v>0.41393209214115229</v>
      </c>
      <c r="AM87" s="1150">
        <v>25492</v>
      </c>
      <c r="AN87" s="1150">
        <f t="shared" si="72"/>
        <v>36951</v>
      </c>
      <c r="AO87" s="1150">
        <f t="shared" si="73"/>
        <v>0</v>
      </c>
      <c r="AP87" s="1150">
        <v>133.33000000000001</v>
      </c>
      <c r="AQ87" s="1150">
        <v>72</v>
      </c>
      <c r="AR87" s="1150">
        <v>106.66</v>
      </c>
      <c r="AS87" s="1150">
        <v>0.95469999999999999</v>
      </c>
      <c r="AT87" s="1149">
        <f t="shared" si="114"/>
        <v>0.3788322477777365</v>
      </c>
      <c r="AU87" s="1150">
        <v>19374</v>
      </c>
      <c r="AV87" s="1150">
        <f t="shared" si="74"/>
        <v>30685</v>
      </c>
      <c r="AW87" s="1150">
        <f t="shared" si="75"/>
        <v>0</v>
      </c>
      <c r="AX87" s="1150">
        <v>133.33000000000001</v>
      </c>
      <c r="AY87" s="1150">
        <v>79.680000000000007</v>
      </c>
      <c r="AZ87" s="1150">
        <v>106.66</v>
      </c>
      <c r="BA87" s="1150">
        <v>0.96140000000000003</v>
      </c>
      <c r="BB87" s="1149">
        <f t="shared" si="104"/>
        <v>0.53099318546404373</v>
      </c>
      <c r="BC87" s="1150">
        <v>29287</v>
      </c>
      <c r="BD87" s="1150">
        <f t="shared" si="76"/>
        <v>33093</v>
      </c>
      <c r="BE87" s="1150">
        <f t="shared" si="77"/>
        <v>0</v>
      </c>
      <c r="BF87" s="1150">
        <v>133.33000000000001</v>
      </c>
      <c r="BG87" s="1150">
        <v>59.6</v>
      </c>
      <c r="BH87" s="1150">
        <v>106.66</v>
      </c>
      <c r="BI87" s="1150">
        <v>0.94030000000000002</v>
      </c>
      <c r="BJ87" s="1149">
        <f t="shared" si="105"/>
        <v>0.4510835448859517</v>
      </c>
      <c r="BK87" s="1150">
        <v>18808</v>
      </c>
      <c r="BL87" s="1150">
        <f t="shared" si="78"/>
        <v>25017</v>
      </c>
      <c r="BM87" s="1150">
        <f t="shared" si="79"/>
        <v>0</v>
      </c>
      <c r="BN87" s="1150">
        <v>133.33000000000001</v>
      </c>
      <c r="BO87" s="1150">
        <v>50</v>
      </c>
      <c r="BP87" s="1150">
        <v>106.66</v>
      </c>
      <c r="BQ87" s="1150">
        <v>0.8962</v>
      </c>
      <c r="BR87" s="1149">
        <f t="shared" si="106"/>
        <v>0.38405985767065881</v>
      </c>
      <c r="BS87" s="1150">
        <v>12391</v>
      </c>
      <c r="BT87" s="1150">
        <f t="shared" si="80"/>
        <v>19358</v>
      </c>
      <c r="BU87" s="1150">
        <f t="shared" si="81"/>
        <v>0</v>
      </c>
      <c r="BV87" s="1150">
        <v>133.33000000000001</v>
      </c>
      <c r="BW87" s="1150">
        <v>34.880000000000003</v>
      </c>
      <c r="BX87" s="1150">
        <v>106.66</v>
      </c>
      <c r="BY87" s="1150">
        <v>0.8659</v>
      </c>
      <c r="BZ87" s="1149">
        <f t="shared" si="107"/>
        <v>0.48930322955233807</v>
      </c>
      <c r="CA87" s="1150">
        <v>10995</v>
      </c>
      <c r="CB87" s="1150">
        <f t="shared" si="82"/>
        <v>13482</v>
      </c>
      <c r="CC87" s="1150">
        <f t="shared" si="83"/>
        <v>0</v>
      </c>
      <c r="CD87" s="1150">
        <v>133.33000000000001</v>
      </c>
      <c r="CE87" s="1150">
        <v>50.4</v>
      </c>
      <c r="CF87" s="1150">
        <v>106.66</v>
      </c>
      <c r="CG87" s="1150">
        <v>0.86140000000000005</v>
      </c>
      <c r="CH87" s="1149">
        <f t="shared" si="101"/>
        <v>0.3092837830174649</v>
      </c>
      <c r="CI87" s="1150">
        <v>9990</v>
      </c>
      <c r="CJ87" s="1150">
        <f t="shared" si="84"/>
        <v>19380</v>
      </c>
      <c r="CK87" s="1150">
        <f t="shared" si="85"/>
        <v>0</v>
      </c>
      <c r="CL87" s="1150">
        <v>133.33000000000001</v>
      </c>
      <c r="CM87" s="1150">
        <v>34.479999999999997</v>
      </c>
      <c r="CN87" s="1150">
        <v>106.66</v>
      </c>
      <c r="CO87" s="1150">
        <v>0.8821</v>
      </c>
      <c r="CP87" s="1149">
        <f t="shared" si="102"/>
        <v>0.47546936754654262</v>
      </c>
      <c r="CQ87" s="1150">
        <v>9718</v>
      </c>
      <c r="CR87" s="1150">
        <f t="shared" si="86"/>
        <v>12263</v>
      </c>
      <c r="CS87" s="1150">
        <f t="shared" si="87"/>
        <v>0</v>
      </c>
      <c r="CT87" s="1150">
        <v>133.33000000000001</v>
      </c>
      <c r="CU87" s="1150">
        <v>76.08</v>
      </c>
      <c r="CV87" s="1150">
        <v>106.66</v>
      </c>
      <c r="CW87" s="1150">
        <v>0.95220000000000005</v>
      </c>
      <c r="CX87" s="1149">
        <f t="shared" si="103"/>
        <v>0.33901153067391882</v>
      </c>
      <c r="CY87" s="1150">
        <v>18272</v>
      </c>
      <c r="CZ87" s="1150">
        <f t="shared" si="88"/>
        <v>32339</v>
      </c>
      <c r="DA87" s="1150">
        <f t="shared" si="89"/>
        <v>0</v>
      </c>
    </row>
    <row r="88" spans="1:105">
      <c r="A88" s="955">
        <v>1220</v>
      </c>
      <c r="B88" s="955">
        <v>54</v>
      </c>
      <c r="C88" s="1150">
        <v>82</v>
      </c>
      <c r="D88" s="1150" t="s">
        <v>4581</v>
      </c>
      <c r="E88" s="1150" t="s">
        <v>1242</v>
      </c>
      <c r="F88" s="1150" t="s">
        <v>1623</v>
      </c>
      <c r="G88" s="1150" t="s">
        <v>1074</v>
      </c>
      <c r="H88" s="1150" t="s">
        <v>4481</v>
      </c>
      <c r="I88" s="1150">
        <v>133.33000000000001</v>
      </c>
      <c r="J88" s="1150">
        <v>133.33000000000001</v>
      </c>
      <c r="K88" s="1150">
        <v>65.2</v>
      </c>
      <c r="L88" s="1150">
        <v>65.2</v>
      </c>
      <c r="M88" s="1150">
        <v>0.94610000000000005</v>
      </c>
      <c r="N88" s="1149">
        <f t="shared" si="108"/>
        <v>0.14864776555164538</v>
      </c>
      <c r="O88" s="1150">
        <v>6602</v>
      </c>
      <c r="P88" s="1150">
        <f t="shared" si="109"/>
        <v>26648</v>
      </c>
      <c r="Q88" s="1150">
        <f t="shared" si="100"/>
        <v>0</v>
      </c>
      <c r="R88" s="1150">
        <v>133.33000000000001</v>
      </c>
      <c r="S88" s="1150">
        <v>51.2</v>
      </c>
      <c r="T88" s="1150">
        <v>51.2</v>
      </c>
      <c r="U88" s="1150">
        <v>0.92049999999999998</v>
      </c>
      <c r="V88" s="1149">
        <f t="shared" si="110"/>
        <v>0.16187347777329991</v>
      </c>
      <c r="W88" s="1150">
        <v>5676</v>
      </c>
      <c r="X88" s="1150">
        <f t="shared" si="69"/>
        <v>21039</v>
      </c>
      <c r="Y88" s="1150">
        <f t="shared" si="111"/>
        <v>0</v>
      </c>
      <c r="Z88" s="1150">
        <v>133.33000000000001</v>
      </c>
      <c r="AA88" s="1150">
        <v>56.8</v>
      </c>
      <c r="AB88" s="1150">
        <v>106.66</v>
      </c>
      <c r="AC88" s="1150">
        <v>0.9052</v>
      </c>
      <c r="AD88" s="1149">
        <f t="shared" si="112"/>
        <v>0.17023663313410192</v>
      </c>
      <c r="AE88" s="1150">
        <v>6302</v>
      </c>
      <c r="AF88" s="1150">
        <f t="shared" si="70"/>
        <v>22211</v>
      </c>
      <c r="AG88" s="1150">
        <f t="shared" si="71"/>
        <v>0</v>
      </c>
      <c r="AH88" s="1150">
        <v>133.33000000000001</v>
      </c>
      <c r="AI88" s="1150">
        <v>128</v>
      </c>
      <c r="AJ88" s="1150">
        <v>128</v>
      </c>
      <c r="AK88" s="1150">
        <v>0.90380000000000005</v>
      </c>
      <c r="AL88" s="1149">
        <f t="shared" si="113"/>
        <v>9.6664739320479587E-2</v>
      </c>
      <c r="AM88" s="1150">
        <v>8320</v>
      </c>
      <c r="AN88" s="1150">
        <f t="shared" si="72"/>
        <v>51642</v>
      </c>
      <c r="AO88" s="1150">
        <f t="shared" si="73"/>
        <v>0</v>
      </c>
      <c r="AP88" s="1150">
        <v>133.33000000000001</v>
      </c>
      <c r="AQ88" s="1150">
        <v>75.599999999999994</v>
      </c>
      <c r="AR88" s="1150">
        <v>106.66</v>
      </c>
      <c r="AS88" s="1150">
        <v>0.88980000000000004</v>
      </c>
      <c r="AT88" s="1149">
        <f t="shared" si="114"/>
        <v>0.11708748660631046</v>
      </c>
      <c r="AU88" s="1150">
        <v>5860</v>
      </c>
      <c r="AV88" s="1150">
        <f t="shared" si="74"/>
        <v>30029</v>
      </c>
      <c r="AW88" s="1150">
        <f t="shared" si="75"/>
        <v>0</v>
      </c>
      <c r="AX88" s="1150">
        <v>133.33000000000001</v>
      </c>
      <c r="AY88" s="1150">
        <v>78.400000000000006</v>
      </c>
      <c r="AZ88" s="1150">
        <v>106.66</v>
      </c>
      <c r="BA88" s="1150">
        <v>0.9143</v>
      </c>
      <c r="BB88" s="1149">
        <f t="shared" si="104"/>
        <v>0.13470151632055349</v>
      </c>
      <c r="BC88" s="1150">
        <v>6952</v>
      </c>
      <c r="BD88" s="1150">
        <f t="shared" si="76"/>
        <v>30966</v>
      </c>
      <c r="BE88" s="1150">
        <f t="shared" si="77"/>
        <v>0</v>
      </c>
      <c r="BF88" s="1150">
        <v>133.33000000000001</v>
      </c>
      <c r="BG88" s="1150">
        <v>84.8</v>
      </c>
      <c r="BH88" s="1150">
        <v>106.66</v>
      </c>
      <c r="BI88" s="1150">
        <v>0.82489999999999997</v>
      </c>
      <c r="BJ88" s="1149">
        <f t="shared" si="105"/>
        <v>0.16370784942522776</v>
      </c>
      <c r="BK88" s="1150">
        <v>8520</v>
      </c>
      <c r="BL88" s="1150">
        <f t="shared" si="78"/>
        <v>31226</v>
      </c>
      <c r="BM88" s="1150">
        <f t="shared" si="79"/>
        <v>0</v>
      </c>
      <c r="BN88" s="1150">
        <v>133.33000000000001</v>
      </c>
      <c r="BO88" s="1150">
        <v>49.6</v>
      </c>
      <c r="BP88" s="1150">
        <v>106.66</v>
      </c>
      <c r="BQ88" s="1150">
        <v>0.76190000000000002</v>
      </c>
      <c r="BR88" s="1149">
        <f t="shared" si="106"/>
        <v>0.17288414504203556</v>
      </c>
      <c r="BS88" s="1150">
        <v>4704</v>
      </c>
      <c r="BT88" s="1150">
        <f t="shared" si="80"/>
        <v>16325</v>
      </c>
      <c r="BU88" s="1150">
        <f t="shared" si="81"/>
        <v>0</v>
      </c>
      <c r="BV88" s="1150">
        <v>133.33000000000001</v>
      </c>
      <c r="BW88" s="1150">
        <v>53.6</v>
      </c>
      <c r="BX88" s="1150">
        <v>106.66</v>
      </c>
      <c r="BY88" s="1150">
        <v>0.73619999999999997</v>
      </c>
      <c r="BZ88" s="1149">
        <f t="shared" si="107"/>
        <v>0.14047049675948325</v>
      </c>
      <c r="CA88" s="1150">
        <v>4124</v>
      </c>
      <c r="CB88" s="1150">
        <f t="shared" si="82"/>
        <v>17615</v>
      </c>
      <c r="CC88" s="1150">
        <f t="shared" si="83"/>
        <v>0</v>
      </c>
      <c r="CD88" s="1150">
        <v>133.33000000000001</v>
      </c>
      <c r="CE88" s="1150">
        <v>55.2</v>
      </c>
      <c r="CF88" s="1150">
        <v>106.66</v>
      </c>
      <c r="CG88" s="1150">
        <v>0.78149999999999997</v>
      </c>
      <c r="CH88" s="1149">
        <f t="shared" si="101"/>
        <v>0.12170018637514256</v>
      </c>
      <c r="CI88" s="1150">
        <v>3906</v>
      </c>
      <c r="CJ88" s="1150">
        <f t="shared" si="84"/>
        <v>19257</v>
      </c>
      <c r="CK88" s="1150">
        <f t="shared" si="85"/>
        <v>0</v>
      </c>
      <c r="CL88" s="1150">
        <v>133.33000000000001</v>
      </c>
      <c r="CM88" s="1150">
        <v>19.2</v>
      </c>
      <c r="CN88" s="1150">
        <v>106.66</v>
      </c>
      <c r="CO88" s="1150">
        <v>0.82630000000000003</v>
      </c>
      <c r="CP88" s="1149">
        <f t="shared" si="102"/>
        <v>0.28739585914643401</v>
      </c>
      <c r="CQ88" s="1150">
        <v>3064</v>
      </c>
      <c r="CR88" s="1150">
        <f t="shared" si="86"/>
        <v>6397</v>
      </c>
      <c r="CS88" s="1150">
        <f t="shared" si="87"/>
        <v>0</v>
      </c>
      <c r="CT88" s="1150">
        <v>133.33000000000001</v>
      </c>
      <c r="CU88" s="1150">
        <v>39.200000000000003</v>
      </c>
      <c r="CV88" s="1150">
        <v>106.66</v>
      </c>
      <c r="CW88" s="1150">
        <v>0.93020000000000003</v>
      </c>
      <c r="CX88" s="1149">
        <f t="shared" si="103"/>
        <v>0.19956432785000447</v>
      </c>
      <c r="CY88" s="1150">
        <v>5414</v>
      </c>
      <c r="CZ88" s="1150">
        <f t="shared" si="88"/>
        <v>16277</v>
      </c>
      <c r="DA88" s="1150">
        <f t="shared" si="89"/>
        <v>0</v>
      </c>
    </row>
    <row r="89" spans="1:105">
      <c r="A89" s="955">
        <v>6220</v>
      </c>
      <c r="B89" s="955">
        <v>14</v>
      </c>
      <c r="C89" s="1150">
        <v>83</v>
      </c>
      <c r="D89" s="1150" t="s">
        <v>2460</v>
      </c>
      <c r="E89" s="1150" t="s">
        <v>18</v>
      </c>
      <c r="F89" s="1150" t="s">
        <v>1623</v>
      </c>
      <c r="G89" s="1150" t="s">
        <v>1074</v>
      </c>
      <c r="H89" s="1150" t="s">
        <v>4481</v>
      </c>
      <c r="I89" s="1150">
        <v>133.33000000000001</v>
      </c>
      <c r="J89" s="1150">
        <v>133.33000000000001</v>
      </c>
      <c r="K89" s="1150">
        <v>94.8</v>
      </c>
      <c r="L89" s="1150">
        <v>94.8</v>
      </c>
      <c r="M89" s="1150">
        <v>0.98760000000000003</v>
      </c>
      <c r="N89" s="1149">
        <f t="shared" si="108"/>
        <v>0.6748591109219868</v>
      </c>
      <c r="O89" s="1150">
        <v>45492</v>
      </c>
      <c r="P89" s="1150">
        <f t="shared" si="109"/>
        <v>40446</v>
      </c>
      <c r="Q89" s="1150">
        <f t="shared" si="100"/>
        <v>5046</v>
      </c>
      <c r="R89" s="1150">
        <v>133.33000000000001</v>
      </c>
      <c r="S89" s="1150">
        <v>96.4</v>
      </c>
      <c r="T89" s="1150">
        <v>96.4</v>
      </c>
      <c r="U89" s="1150">
        <v>0.98729999999999996</v>
      </c>
      <c r="V89" s="1149">
        <f t="shared" si="110"/>
        <v>0.5310776627140954</v>
      </c>
      <c r="W89" s="1150">
        <v>37606</v>
      </c>
      <c r="X89" s="1150">
        <f t="shared" si="69"/>
        <v>42486</v>
      </c>
      <c r="Y89" s="1150">
        <f t="shared" si="111"/>
        <v>0</v>
      </c>
      <c r="Z89" s="1150">
        <v>133.33000000000001</v>
      </c>
      <c r="AA89" s="1150">
        <v>96.8</v>
      </c>
      <c r="AB89" s="1150">
        <v>106.66</v>
      </c>
      <c r="AC89" s="1150">
        <v>0.98719999999999997</v>
      </c>
      <c r="AD89" s="1149">
        <f t="shared" si="112"/>
        <v>0.48758870195992637</v>
      </c>
      <c r="AE89" s="1150">
        <v>33548</v>
      </c>
      <c r="AF89" s="1150">
        <f t="shared" si="70"/>
        <v>41282</v>
      </c>
      <c r="AG89" s="1150">
        <f t="shared" si="71"/>
        <v>0</v>
      </c>
      <c r="AH89" s="1150">
        <v>133.33000000000001</v>
      </c>
      <c r="AI89" s="1150">
        <v>90</v>
      </c>
      <c r="AJ89" s="1150">
        <v>106.66</v>
      </c>
      <c r="AK89" s="1150">
        <v>0.98770000000000002</v>
      </c>
      <c r="AL89" s="1149">
        <f t="shared" si="113"/>
        <v>0.54260595286177682</v>
      </c>
      <c r="AM89" s="1150">
        <v>35886</v>
      </c>
      <c r="AN89" s="1150">
        <f t="shared" si="72"/>
        <v>39682</v>
      </c>
      <c r="AO89" s="1150">
        <f t="shared" si="73"/>
        <v>0</v>
      </c>
      <c r="AP89" s="1150">
        <v>133.33000000000001</v>
      </c>
      <c r="AQ89" s="1150">
        <v>92.8</v>
      </c>
      <c r="AR89" s="1150">
        <v>106.66</v>
      </c>
      <c r="AS89" s="1150">
        <v>0.98799999999999999</v>
      </c>
      <c r="AT89" s="1149">
        <f t="shared" si="114"/>
        <v>0.5405581193829101</v>
      </c>
      <c r="AU89" s="1150">
        <v>36874</v>
      </c>
      <c r="AV89" s="1150">
        <f t="shared" si="74"/>
        <v>40929</v>
      </c>
      <c r="AW89" s="1150">
        <f t="shared" si="75"/>
        <v>0</v>
      </c>
      <c r="AX89" s="1150">
        <v>133.33000000000001</v>
      </c>
      <c r="AY89" s="1150">
        <v>94</v>
      </c>
      <c r="AZ89" s="1150">
        <v>106.66</v>
      </c>
      <c r="BA89" s="1150">
        <v>0.98899999999999999</v>
      </c>
      <c r="BB89" s="1149">
        <f t="shared" si="104"/>
        <v>0.52758236583506035</v>
      </c>
      <c r="BC89" s="1150">
        <v>35314</v>
      </c>
      <c r="BD89" s="1150">
        <f t="shared" si="76"/>
        <v>40161</v>
      </c>
      <c r="BE89" s="1150">
        <f t="shared" si="77"/>
        <v>0</v>
      </c>
      <c r="BF89" s="1150">
        <v>133.33000000000001</v>
      </c>
      <c r="BG89" s="1150">
        <v>96</v>
      </c>
      <c r="BH89" s="1150">
        <v>106.66</v>
      </c>
      <c r="BI89" s="1150">
        <v>0.98939999999999995</v>
      </c>
      <c r="BJ89" s="1149">
        <f t="shared" si="105"/>
        <v>0.54138496195877017</v>
      </c>
      <c r="BK89" s="1150">
        <v>38258</v>
      </c>
      <c r="BL89" s="1150">
        <f t="shared" si="78"/>
        <v>42400</v>
      </c>
      <c r="BM89" s="1150">
        <f t="shared" si="79"/>
        <v>0</v>
      </c>
      <c r="BN89" s="1150">
        <v>133.33000000000001</v>
      </c>
      <c r="BO89" s="1150">
        <v>98</v>
      </c>
      <c r="BP89" s="1150">
        <v>106.66</v>
      </c>
      <c r="BQ89" s="1150">
        <v>0.99139999999999995</v>
      </c>
      <c r="BR89" s="1149">
        <f t="shared" si="106"/>
        <v>0.56177571559859241</v>
      </c>
      <c r="BS89" s="1150">
        <v>39298</v>
      </c>
      <c r="BT89" s="1150">
        <f t="shared" si="80"/>
        <v>41972</v>
      </c>
      <c r="BU89" s="1150">
        <f t="shared" si="81"/>
        <v>0</v>
      </c>
      <c r="BV89" s="1150">
        <v>133.33000000000001</v>
      </c>
      <c r="BW89" s="1150">
        <v>98.8</v>
      </c>
      <c r="BX89" s="1150">
        <v>106.66</v>
      </c>
      <c r="BY89" s="1150">
        <v>0.99390000000000001</v>
      </c>
      <c r="BZ89" s="1149">
        <f t="shared" si="107"/>
        <v>0.54191961413448819</v>
      </c>
      <c r="CA89" s="1150">
        <v>39592</v>
      </c>
      <c r="CB89" s="1150">
        <f t="shared" si="82"/>
        <v>43835</v>
      </c>
      <c r="CC89" s="1150">
        <f t="shared" si="83"/>
        <v>0</v>
      </c>
      <c r="CD89" s="1150">
        <v>133.33000000000001</v>
      </c>
      <c r="CE89" s="1150">
        <v>102</v>
      </c>
      <c r="CF89" s="1150">
        <v>106.66</v>
      </c>
      <c r="CG89" s="1150">
        <v>0.9919</v>
      </c>
      <c r="CH89" s="1149">
        <f t="shared" si="101"/>
        <v>0.52071579498768195</v>
      </c>
      <c r="CI89" s="1150">
        <v>39196</v>
      </c>
      <c r="CJ89" s="1150">
        <f t="shared" si="84"/>
        <v>45164</v>
      </c>
      <c r="CK89" s="1150">
        <f t="shared" si="85"/>
        <v>0</v>
      </c>
      <c r="CL89" s="1150">
        <v>133.33000000000001</v>
      </c>
      <c r="CM89" s="1150">
        <v>103.6</v>
      </c>
      <c r="CN89" s="1150">
        <v>106.66</v>
      </c>
      <c r="CO89" s="1150">
        <v>0.9899</v>
      </c>
      <c r="CP89" s="1149">
        <f t="shared" si="102"/>
        <v>0.4798011766608884</v>
      </c>
      <c r="CQ89" s="1150">
        <v>33066</v>
      </c>
      <c r="CR89" s="1150">
        <f t="shared" si="86"/>
        <v>41350</v>
      </c>
      <c r="CS89" s="1150">
        <f t="shared" si="87"/>
        <v>0</v>
      </c>
      <c r="CT89" s="1150">
        <v>133.33000000000001</v>
      </c>
      <c r="CU89" s="1150">
        <v>91.6</v>
      </c>
      <c r="CV89" s="1150">
        <v>106.66</v>
      </c>
      <c r="CW89" s="1150">
        <v>0.98760000000000003</v>
      </c>
      <c r="CX89" s="1149">
        <f t="shared" si="103"/>
        <v>0.51033101580412255</v>
      </c>
      <c r="CY89" s="1150">
        <v>34348</v>
      </c>
      <c r="CZ89" s="1150">
        <f t="shared" si="88"/>
        <v>40383</v>
      </c>
      <c r="DA89" s="1150">
        <f t="shared" si="89"/>
        <v>0</v>
      </c>
    </row>
    <row r="90" spans="1:105">
      <c r="A90" s="955">
        <v>1210</v>
      </c>
      <c r="B90" s="955">
        <v>50</v>
      </c>
      <c r="C90" s="1150">
        <v>84</v>
      </c>
      <c r="D90" s="1150" t="s">
        <v>2462</v>
      </c>
      <c r="E90" s="1150" t="s">
        <v>2463</v>
      </c>
      <c r="F90" s="1150" t="s">
        <v>1623</v>
      </c>
      <c r="G90" s="1150" t="s">
        <v>1036</v>
      </c>
      <c r="H90" s="1150" t="s">
        <v>4481</v>
      </c>
      <c r="I90" s="1150">
        <v>134</v>
      </c>
      <c r="J90" s="1150">
        <v>134</v>
      </c>
      <c r="K90" s="1150">
        <v>7.4</v>
      </c>
      <c r="L90" s="1150">
        <v>7.4</v>
      </c>
      <c r="M90" s="1150">
        <v>0.2228</v>
      </c>
      <c r="N90" s="1149">
        <f t="shared" si="108"/>
        <v>0.5079698190111116</v>
      </c>
      <c r="O90" s="1150">
        <v>603</v>
      </c>
      <c r="P90" s="1150">
        <f t="shared" si="109"/>
        <v>712</v>
      </c>
      <c r="Q90" s="1150">
        <f t="shared" si="100"/>
        <v>0</v>
      </c>
      <c r="R90" s="1150">
        <v>134</v>
      </c>
      <c r="S90" s="1150">
        <v>91.8</v>
      </c>
      <c r="T90" s="1150">
        <v>91.8</v>
      </c>
      <c r="U90" s="1150">
        <v>0.69569999999999999</v>
      </c>
      <c r="V90" s="1149">
        <f t="shared" si="110"/>
        <v>8.395110486961059E-2</v>
      </c>
      <c r="W90" s="1150">
        <v>3989</v>
      </c>
      <c r="X90" s="1150">
        <f t="shared" si="69"/>
        <v>28509</v>
      </c>
      <c r="Y90" s="1150">
        <f t="shared" si="111"/>
        <v>0</v>
      </c>
      <c r="Z90" s="1150">
        <v>134</v>
      </c>
      <c r="AA90" s="1150">
        <v>63.48</v>
      </c>
      <c r="AB90" s="1150">
        <v>107.2</v>
      </c>
      <c r="AC90" s="1150">
        <v>0.94669999999999999</v>
      </c>
      <c r="AD90" s="1149">
        <f t="shared" si="112"/>
        <v>0.19655881548940377</v>
      </c>
      <c r="AE90" s="1150">
        <v>8505</v>
      </c>
      <c r="AF90" s="1150">
        <f t="shared" si="70"/>
        <v>25962</v>
      </c>
      <c r="AG90" s="1150">
        <f t="shared" si="71"/>
        <v>0</v>
      </c>
      <c r="AH90" s="1150">
        <v>134</v>
      </c>
      <c r="AI90" s="1150">
        <v>60.64</v>
      </c>
      <c r="AJ90" s="1150">
        <v>107.2</v>
      </c>
      <c r="AK90" s="1150">
        <v>0.93400000000000005</v>
      </c>
      <c r="AL90" s="1149">
        <f t="shared" si="113"/>
        <v>0.18667017631278654</v>
      </c>
      <c r="AM90" s="1150">
        <v>7866</v>
      </c>
      <c r="AN90" s="1150">
        <f t="shared" si="72"/>
        <v>25283</v>
      </c>
      <c r="AO90" s="1150">
        <f t="shared" si="73"/>
        <v>0</v>
      </c>
      <c r="AP90" s="1150">
        <v>134</v>
      </c>
      <c r="AQ90" s="1150">
        <v>53.6</v>
      </c>
      <c r="AR90" s="1150">
        <v>107.2</v>
      </c>
      <c r="AS90" s="1150">
        <v>0.93140000000000001</v>
      </c>
      <c r="AT90" s="1149">
        <f t="shared" si="114"/>
        <v>0.16738128919430634</v>
      </c>
      <c r="AU90" s="1150">
        <v>6217</v>
      </c>
      <c r="AV90" s="1150">
        <f t="shared" si="74"/>
        <v>22286</v>
      </c>
      <c r="AW90" s="1150">
        <f t="shared" si="75"/>
        <v>0</v>
      </c>
      <c r="AX90" s="1150">
        <v>134</v>
      </c>
      <c r="AY90" s="1150">
        <v>66.36</v>
      </c>
      <c r="AZ90" s="1150">
        <v>107.2</v>
      </c>
      <c r="BA90" s="1150">
        <v>0.98180000000000001</v>
      </c>
      <c r="BB90" s="1149">
        <f t="shared" si="104"/>
        <v>0.29288236446491372</v>
      </c>
      <c r="BC90" s="1150">
        <v>13739</v>
      </c>
      <c r="BD90" s="1150">
        <f t="shared" si="76"/>
        <v>28146</v>
      </c>
      <c r="BE90" s="1150">
        <f t="shared" si="77"/>
        <v>0</v>
      </c>
      <c r="BF90" s="1150">
        <v>134</v>
      </c>
      <c r="BG90" s="1150">
        <v>53.48</v>
      </c>
      <c r="BH90" s="1150">
        <v>107.2</v>
      </c>
      <c r="BI90" s="1150">
        <v>0.97650000000000003</v>
      </c>
      <c r="BJ90" s="1149">
        <f t="shared" si="105"/>
        <v>0.3470163622227237</v>
      </c>
      <c r="BK90" s="1150">
        <v>13483</v>
      </c>
      <c r="BL90" s="1150">
        <f t="shared" si="78"/>
        <v>23312</v>
      </c>
      <c r="BM90" s="1150">
        <f t="shared" si="79"/>
        <v>0</v>
      </c>
      <c r="BN90" s="1150">
        <v>134</v>
      </c>
      <c r="BO90" s="1150">
        <v>55.24</v>
      </c>
      <c r="BP90" s="1150">
        <v>107.2</v>
      </c>
      <c r="BQ90" s="1150">
        <v>0.95469999999999999</v>
      </c>
      <c r="BR90" s="1149">
        <f t="shared" si="106"/>
        <v>0.27528836821321495</v>
      </c>
      <c r="BS90" s="1150">
        <v>10453</v>
      </c>
      <c r="BT90" s="1150">
        <f t="shared" si="80"/>
        <v>22783</v>
      </c>
      <c r="BU90" s="1150">
        <f t="shared" si="81"/>
        <v>0</v>
      </c>
      <c r="BV90" s="1150">
        <v>134</v>
      </c>
      <c r="BW90" s="1150">
        <v>56.72</v>
      </c>
      <c r="BX90" s="1150">
        <v>107.2</v>
      </c>
      <c r="BY90" s="1150">
        <v>0.93210000000000004</v>
      </c>
      <c r="BZ90" s="1149">
        <f t="shared" si="107"/>
        <v>0.19275786811401349</v>
      </c>
      <c r="CA90" s="1150">
        <v>7582</v>
      </c>
      <c r="CB90" s="1150">
        <f t="shared" si="82"/>
        <v>23601</v>
      </c>
      <c r="CC90" s="1150">
        <f t="shared" si="83"/>
        <v>0</v>
      </c>
      <c r="CD90" s="1150">
        <v>134</v>
      </c>
      <c r="CE90" s="1150">
        <v>42.48</v>
      </c>
      <c r="CF90" s="1150">
        <v>107.2</v>
      </c>
      <c r="CG90" s="1150">
        <v>0.92769999999999997</v>
      </c>
      <c r="CH90" s="1149">
        <f t="shared" si="101"/>
        <v>0.21486988393332962</v>
      </c>
      <c r="CI90" s="1150">
        <v>6300</v>
      </c>
      <c r="CJ90" s="1150">
        <f t="shared" si="84"/>
        <v>17592</v>
      </c>
      <c r="CK90" s="1150">
        <f t="shared" si="85"/>
        <v>0</v>
      </c>
      <c r="CL90" s="1150">
        <v>134</v>
      </c>
      <c r="CM90" s="1150">
        <v>60.6</v>
      </c>
      <c r="CN90" s="1150">
        <v>107.2</v>
      </c>
      <c r="CO90" s="1150">
        <v>0.9597</v>
      </c>
      <c r="CP90" s="1149">
        <f t="shared" si="102"/>
        <v>0.23893318789000914</v>
      </c>
      <c r="CQ90" s="1150">
        <v>9338</v>
      </c>
      <c r="CR90" s="1150">
        <f t="shared" si="86"/>
        <v>23449</v>
      </c>
      <c r="CS90" s="1150">
        <f t="shared" si="87"/>
        <v>0</v>
      </c>
      <c r="CT90" s="1150">
        <v>134</v>
      </c>
      <c r="CU90" s="1150">
        <v>62.84</v>
      </c>
      <c r="CV90" s="1150">
        <v>107.2</v>
      </c>
      <c r="CW90" s="1150">
        <v>0.98529999999999995</v>
      </c>
      <c r="CX90" s="1149">
        <f t="shared" si="103"/>
        <v>0.32573048434340268</v>
      </c>
      <c r="CY90" s="1150">
        <v>15005</v>
      </c>
      <c r="CZ90" s="1150">
        <f t="shared" si="88"/>
        <v>27639</v>
      </c>
      <c r="DA90" s="1150">
        <f t="shared" si="89"/>
        <v>0</v>
      </c>
    </row>
    <row r="91" spans="1:105">
      <c r="A91" s="955">
        <v>1210</v>
      </c>
      <c r="B91" s="955">
        <v>68</v>
      </c>
      <c r="C91" s="1150">
        <v>85</v>
      </c>
      <c r="D91" s="1150" t="s">
        <v>3352</v>
      </c>
      <c r="E91" s="1150" t="s">
        <v>3351</v>
      </c>
      <c r="F91" s="1150" t="s">
        <v>1623</v>
      </c>
      <c r="G91" s="1150" t="s">
        <v>1622</v>
      </c>
      <c r="H91" s="1150" t="s">
        <v>4481</v>
      </c>
      <c r="I91" s="1150">
        <v>134</v>
      </c>
      <c r="J91" s="1150">
        <v>134</v>
      </c>
      <c r="K91" s="1150">
        <v>120.2</v>
      </c>
      <c r="L91" s="1150">
        <v>120.2</v>
      </c>
      <c r="M91" s="1150">
        <v>0.93359999999999999</v>
      </c>
      <c r="N91" s="1149">
        <f t="shared" si="108"/>
        <v>0.29458840141228965</v>
      </c>
      <c r="O91" s="1150">
        <v>23802</v>
      </c>
      <c r="P91" s="1150">
        <f t="shared" si="109"/>
        <v>48478</v>
      </c>
      <c r="Q91" s="1150">
        <f t="shared" si="100"/>
        <v>0</v>
      </c>
      <c r="R91" s="1150">
        <v>134</v>
      </c>
      <c r="S91" s="1150">
        <v>116.4</v>
      </c>
      <c r="T91" s="1150">
        <v>116.4</v>
      </c>
      <c r="U91" s="1150">
        <v>0.85860000000000003</v>
      </c>
      <c r="V91" s="1149">
        <f t="shared" si="110"/>
        <v>0.47928796452797162</v>
      </c>
      <c r="W91" s="1150">
        <v>35638</v>
      </c>
      <c r="X91" s="1150">
        <f t="shared" si="69"/>
        <v>44614</v>
      </c>
      <c r="Y91" s="1150">
        <f t="shared" si="111"/>
        <v>0</v>
      </c>
      <c r="Z91" s="1150">
        <v>134</v>
      </c>
      <c r="AA91" s="1150">
        <v>118</v>
      </c>
      <c r="AB91" s="1150">
        <v>118</v>
      </c>
      <c r="AC91" s="1150">
        <v>0.92920000000000003</v>
      </c>
      <c r="AD91" s="1149">
        <f t="shared" si="112"/>
        <v>0.3475338322336286</v>
      </c>
      <c r="AE91" s="1150">
        <v>27436</v>
      </c>
      <c r="AF91" s="1150">
        <f t="shared" si="70"/>
        <v>47367</v>
      </c>
      <c r="AG91" s="1150">
        <f t="shared" si="71"/>
        <v>0</v>
      </c>
      <c r="AH91" s="1150">
        <v>134</v>
      </c>
      <c r="AI91" s="1150">
        <v>91.6</v>
      </c>
      <c r="AJ91" s="1150">
        <v>107.2</v>
      </c>
      <c r="AK91" s="1150">
        <v>0.97089999999999999</v>
      </c>
      <c r="AL91" s="1149">
        <f t="shared" si="113"/>
        <v>0.19282961188474454</v>
      </c>
      <c r="AM91" s="1150">
        <v>12759</v>
      </c>
      <c r="AN91" s="1150">
        <f t="shared" si="72"/>
        <v>39700</v>
      </c>
      <c r="AO91" s="1150">
        <f t="shared" si="73"/>
        <v>0</v>
      </c>
      <c r="AP91" s="1150">
        <v>134</v>
      </c>
      <c r="AQ91" s="1150">
        <v>12.8</v>
      </c>
      <c r="AR91" s="1150">
        <v>107.2</v>
      </c>
      <c r="AS91" s="1150">
        <v>0.97899999999999998</v>
      </c>
      <c r="AT91" s="1149">
        <f t="shared" si="114"/>
        <v>0.31566371626742229</v>
      </c>
      <c r="AU91" s="1150">
        <v>2943</v>
      </c>
      <c r="AV91" s="1150">
        <f t="shared" si="74"/>
        <v>5594</v>
      </c>
      <c r="AW91" s="1150">
        <f t="shared" si="75"/>
        <v>0</v>
      </c>
      <c r="AX91" s="1150">
        <v>134</v>
      </c>
      <c r="AY91" s="1150">
        <v>14.4</v>
      </c>
      <c r="AZ91" s="1150">
        <v>107.2</v>
      </c>
      <c r="BA91" s="1150">
        <v>0.97870000000000001</v>
      </c>
      <c r="BB91" s="1149">
        <f t="shared" si="104"/>
        <v>0.22193398398227934</v>
      </c>
      <c r="BC91" s="1150">
        <v>2252</v>
      </c>
      <c r="BD91" s="1150">
        <f t="shared" si="76"/>
        <v>6088</v>
      </c>
      <c r="BE91" s="1150">
        <f t="shared" si="77"/>
        <v>0</v>
      </c>
      <c r="BF91" s="1150">
        <v>134</v>
      </c>
      <c r="BG91" s="1150">
        <v>13</v>
      </c>
      <c r="BH91" s="1150">
        <v>107.2</v>
      </c>
      <c r="BI91" s="1150">
        <v>0.67459999999999998</v>
      </c>
      <c r="BJ91" s="1149">
        <f t="shared" si="105"/>
        <v>0.16843605756509938</v>
      </c>
      <c r="BK91" s="1150">
        <v>1099</v>
      </c>
      <c r="BL91" s="1150">
        <f t="shared" si="78"/>
        <v>3915</v>
      </c>
      <c r="BM91" s="1150">
        <f t="shared" si="79"/>
        <v>0</v>
      </c>
      <c r="BN91" s="1150">
        <v>134</v>
      </c>
      <c r="BO91" s="1150">
        <v>16</v>
      </c>
      <c r="BP91" s="1150">
        <v>107.2</v>
      </c>
      <c r="BQ91" s="1150">
        <v>0.3851</v>
      </c>
      <c r="BR91" s="1149">
        <f t="shared" si="106"/>
        <v>0.23577930696211663</v>
      </c>
      <c r="BS91" s="1150">
        <v>1046</v>
      </c>
      <c r="BT91" s="1150">
        <f t="shared" si="80"/>
        <v>2662</v>
      </c>
      <c r="BU91" s="1150">
        <f t="shared" si="81"/>
        <v>0</v>
      </c>
      <c r="BV91" s="1150">
        <v>134</v>
      </c>
      <c r="BW91" s="1150">
        <v>117</v>
      </c>
      <c r="BX91" s="1150">
        <v>117</v>
      </c>
      <c r="BY91" s="1150">
        <v>0.55889999999999995</v>
      </c>
      <c r="BZ91" s="1149">
        <f t="shared" si="107"/>
        <v>4.7522023292401745E-2</v>
      </c>
      <c r="CA91" s="1150">
        <v>2312</v>
      </c>
      <c r="CB91" s="1150">
        <f t="shared" si="82"/>
        <v>29191</v>
      </c>
      <c r="CC91" s="1150">
        <f t="shared" si="83"/>
        <v>0</v>
      </c>
      <c r="CD91" s="1150">
        <v>134</v>
      </c>
      <c r="CE91" s="1150">
        <v>123.4</v>
      </c>
      <c r="CF91" s="1150">
        <v>123.4</v>
      </c>
      <c r="CG91" s="1150">
        <v>0.95850000000000002</v>
      </c>
      <c r="CH91" s="1149">
        <f t="shared" si="101"/>
        <v>0.43943430697793862</v>
      </c>
      <c r="CI91" s="1150">
        <v>38670</v>
      </c>
      <c r="CJ91" s="1150">
        <f t="shared" si="84"/>
        <v>52800</v>
      </c>
      <c r="CK91" s="1150">
        <f t="shared" si="85"/>
        <v>0</v>
      </c>
      <c r="CL91" s="1150">
        <v>134</v>
      </c>
      <c r="CM91" s="1150">
        <v>116.4</v>
      </c>
      <c r="CN91" s="1150">
        <v>116.4</v>
      </c>
      <c r="CO91" s="1150">
        <v>0.93359999999999999</v>
      </c>
      <c r="CP91" s="1149">
        <f t="shared" si="102"/>
        <v>0.45663970736602771</v>
      </c>
      <c r="CQ91" s="1150">
        <v>33347</v>
      </c>
      <c r="CR91" s="1150">
        <f t="shared" si="86"/>
        <v>43816</v>
      </c>
      <c r="CS91" s="1150">
        <f t="shared" si="87"/>
        <v>0</v>
      </c>
      <c r="CT91" s="1150">
        <v>134</v>
      </c>
      <c r="CU91" s="1150">
        <v>118</v>
      </c>
      <c r="CV91" s="1150">
        <v>118</v>
      </c>
      <c r="CW91" s="1150">
        <v>0.93610000000000004</v>
      </c>
      <c r="CX91" s="1149">
        <f t="shared" si="103"/>
        <v>0.34795902102817255</v>
      </c>
      <c r="CY91" s="1150">
        <v>28596</v>
      </c>
      <c r="CZ91" s="1150">
        <f t="shared" si="88"/>
        <v>49309</v>
      </c>
      <c r="DA91" s="1150">
        <f t="shared" si="89"/>
        <v>0</v>
      </c>
    </row>
    <row r="92" spans="1:105">
      <c r="A92" s="955">
        <v>1210</v>
      </c>
      <c r="B92" s="955">
        <v>84</v>
      </c>
      <c r="C92" s="1150">
        <v>86</v>
      </c>
      <c r="D92" s="1150" t="s">
        <v>4580</v>
      </c>
      <c r="E92" s="1150" t="s">
        <v>4579</v>
      </c>
      <c r="F92" s="1150" t="s">
        <v>1623</v>
      </c>
      <c r="G92" s="1150" t="s">
        <v>1702</v>
      </c>
      <c r="H92" s="1150" t="s">
        <v>4481</v>
      </c>
      <c r="I92" s="1150">
        <v>134</v>
      </c>
      <c r="J92" s="1150"/>
      <c r="K92" s="1150"/>
      <c r="L92" s="1150"/>
      <c r="M92" s="1150"/>
      <c r="N92" s="1149">
        <v>0</v>
      </c>
      <c r="O92" s="1150"/>
      <c r="P92" s="1150"/>
      <c r="Q92" s="1150"/>
      <c r="R92" s="1150"/>
      <c r="S92" s="1150"/>
      <c r="T92" s="1150"/>
      <c r="U92" s="1150"/>
      <c r="V92" s="1149">
        <v>0</v>
      </c>
      <c r="W92" s="1150"/>
      <c r="X92" s="1150">
        <f t="shared" si="69"/>
        <v>0</v>
      </c>
      <c r="Y92" s="1150"/>
      <c r="Z92" s="1150"/>
      <c r="AA92" s="1150">
        <v>0</v>
      </c>
      <c r="AB92" s="1150"/>
      <c r="AC92" s="1150"/>
      <c r="AD92" s="1149">
        <v>0</v>
      </c>
      <c r="AE92" s="1150">
        <v>0</v>
      </c>
      <c r="AF92" s="1150">
        <f t="shared" si="70"/>
        <v>0</v>
      </c>
      <c r="AG92" s="1150">
        <f t="shared" si="71"/>
        <v>0</v>
      </c>
      <c r="AH92" s="1150"/>
      <c r="AI92" s="1150">
        <v>0</v>
      </c>
      <c r="AJ92" s="1150"/>
      <c r="AK92" s="1150"/>
      <c r="AL92" s="1149">
        <v>0</v>
      </c>
      <c r="AM92" s="1150">
        <v>0</v>
      </c>
      <c r="AN92" s="1150">
        <f t="shared" si="72"/>
        <v>0</v>
      </c>
      <c r="AO92" s="1150">
        <f t="shared" si="73"/>
        <v>0</v>
      </c>
      <c r="AP92" s="1150"/>
      <c r="AQ92" s="1150">
        <v>0</v>
      </c>
      <c r="AR92" s="1150"/>
      <c r="AS92" s="1150"/>
      <c r="AT92" s="1149">
        <v>0</v>
      </c>
      <c r="AU92" s="1150">
        <v>0</v>
      </c>
      <c r="AV92" s="1150">
        <f t="shared" si="74"/>
        <v>0</v>
      </c>
      <c r="AW92" s="1150">
        <f t="shared" si="75"/>
        <v>0</v>
      </c>
      <c r="AX92" s="1150"/>
      <c r="AY92" s="1150">
        <v>0</v>
      </c>
      <c r="AZ92" s="1150"/>
      <c r="BA92" s="1150"/>
      <c r="BB92" s="1149">
        <v>0</v>
      </c>
      <c r="BC92" s="1150">
        <v>0</v>
      </c>
      <c r="BD92" s="1150">
        <f t="shared" si="76"/>
        <v>0</v>
      </c>
      <c r="BE92" s="1150">
        <f t="shared" si="77"/>
        <v>0</v>
      </c>
      <c r="BF92" s="1150"/>
      <c r="BG92" s="1150">
        <v>0</v>
      </c>
      <c r="BH92" s="1150"/>
      <c r="BI92" s="1150"/>
      <c r="BJ92" s="1149">
        <v>0</v>
      </c>
      <c r="BK92" s="1150">
        <v>0</v>
      </c>
      <c r="BL92" s="1150">
        <f t="shared" si="78"/>
        <v>0</v>
      </c>
      <c r="BM92" s="1150">
        <f t="shared" si="79"/>
        <v>0</v>
      </c>
      <c r="BN92" s="1150"/>
      <c r="BO92" s="1150">
        <v>0</v>
      </c>
      <c r="BP92" s="1150"/>
      <c r="BQ92" s="1150"/>
      <c r="BR92" s="1149">
        <v>0</v>
      </c>
      <c r="BS92" s="1150">
        <v>0</v>
      </c>
      <c r="BT92" s="1150">
        <f t="shared" si="80"/>
        <v>0</v>
      </c>
      <c r="BU92" s="1150">
        <f t="shared" si="81"/>
        <v>0</v>
      </c>
      <c r="BV92" s="1150"/>
      <c r="BW92" s="1150">
        <v>0</v>
      </c>
      <c r="BX92" s="1150"/>
      <c r="BY92" s="1150"/>
      <c r="BZ92" s="1149">
        <v>0</v>
      </c>
      <c r="CA92" s="1150">
        <v>0</v>
      </c>
      <c r="CB92" s="1150">
        <f t="shared" si="82"/>
        <v>0</v>
      </c>
      <c r="CC92" s="1150">
        <f t="shared" si="83"/>
        <v>0</v>
      </c>
      <c r="CD92" s="1150"/>
      <c r="CE92" s="1150">
        <v>0</v>
      </c>
      <c r="CF92" s="1150"/>
      <c r="CG92" s="1150"/>
      <c r="CH92" s="1149">
        <v>0</v>
      </c>
      <c r="CI92" s="1150">
        <v>0</v>
      </c>
      <c r="CJ92" s="1150">
        <f t="shared" si="84"/>
        <v>0</v>
      </c>
      <c r="CK92" s="1150">
        <f t="shared" si="85"/>
        <v>0</v>
      </c>
      <c r="CL92" s="1150">
        <v>134</v>
      </c>
      <c r="CM92" s="1150">
        <v>3.6</v>
      </c>
      <c r="CN92" s="1150">
        <v>34.46</v>
      </c>
      <c r="CO92" s="1150">
        <v>0.86360000000000003</v>
      </c>
      <c r="CP92" s="1149">
        <f t="shared" si="102"/>
        <v>2.7282894785210669E-2</v>
      </c>
      <c r="CQ92" s="1150">
        <v>57</v>
      </c>
      <c r="CR92" s="1150">
        <f t="shared" si="86"/>
        <v>1254</v>
      </c>
      <c r="CS92" s="1150">
        <f t="shared" si="87"/>
        <v>0</v>
      </c>
      <c r="CT92" s="1150">
        <v>134</v>
      </c>
      <c r="CU92" s="1150">
        <v>48</v>
      </c>
      <c r="CV92" s="1150">
        <v>107.2</v>
      </c>
      <c r="CW92" s="1150">
        <v>0.89249999999999996</v>
      </c>
      <c r="CX92" s="1149">
        <f t="shared" si="103"/>
        <v>0.20246001626457036</v>
      </c>
      <c r="CY92" s="1150">
        <v>6453</v>
      </c>
      <c r="CZ92" s="1150">
        <f t="shared" si="88"/>
        <v>19124</v>
      </c>
      <c r="DA92" s="1150">
        <f t="shared" si="89"/>
        <v>0</v>
      </c>
    </row>
    <row r="93" spans="1:105">
      <c r="A93" s="955">
        <v>1220</v>
      </c>
      <c r="B93" s="955">
        <v>10</v>
      </c>
      <c r="C93" s="1150">
        <v>87</v>
      </c>
      <c r="D93" s="1150" t="s">
        <v>4578</v>
      </c>
      <c r="E93" s="1150" t="s">
        <v>11</v>
      </c>
      <c r="F93" s="1150" t="s">
        <v>1623</v>
      </c>
      <c r="G93" s="1150" t="s">
        <v>1622</v>
      </c>
      <c r="H93" s="1150" t="s">
        <v>4481</v>
      </c>
      <c r="I93" s="1150">
        <v>134</v>
      </c>
      <c r="J93" s="1150">
        <v>134</v>
      </c>
      <c r="K93" s="1150">
        <v>125</v>
      </c>
      <c r="L93" s="1150">
        <v>125</v>
      </c>
      <c r="M93" s="1150">
        <v>0.80600000000000005</v>
      </c>
      <c r="N93" s="1149">
        <f>(O93/(24*K93*30*M93))</f>
        <v>0.22332506203473945</v>
      </c>
      <c r="O93" s="1150">
        <v>16200</v>
      </c>
      <c r="P93" s="1150">
        <f>+ROUND(24*30*K93*M93*0.6,0)</f>
        <v>43524</v>
      </c>
      <c r="Q93" s="1150">
        <f t="shared" ref="Q93:Q124" si="115">+MAX((O93-P93),0)</f>
        <v>0</v>
      </c>
      <c r="R93" s="1150">
        <v>134</v>
      </c>
      <c r="S93" s="1150">
        <v>139.4</v>
      </c>
      <c r="T93" s="1150">
        <v>139.4</v>
      </c>
      <c r="U93" s="1150">
        <v>0.91090000000000004</v>
      </c>
      <c r="V93" s="1149">
        <f>(W93/(24*S93*31*U93))</f>
        <v>0.15178985285011523</v>
      </c>
      <c r="W93" s="1150">
        <v>14340</v>
      </c>
      <c r="X93" s="1150">
        <f t="shared" si="69"/>
        <v>56684</v>
      </c>
      <c r="Y93" s="1150">
        <f>+MAX((W93-X93),0)</f>
        <v>0</v>
      </c>
      <c r="Z93" s="1150">
        <v>134</v>
      </c>
      <c r="AA93" s="1150">
        <v>141.6</v>
      </c>
      <c r="AB93" s="1150">
        <v>141.6</v>
      </c>
      <c r="AC93" s="1150">
        <v>0.93740000000000001</v>
      </c>
      <c r="AD93" s="1149">
        <f>(AE93/(24*AA93*30*AC93))</f>
        <v>0.1965578985884881</v>
      </c>
      <c r="AE93" s="1150">
        <v>18785</v>
      </c>
      <c r="AF93" s="1150">
        <f t="shared" si="70"/>
        <v>57342</v>
      </c>
      <c r="AG93" s="1150">
        <f t="shared" si="71"/>
        <v>0</v>
      </c>
      <c r="AH93" s="1150">
        <v>134</v>
      </c>
      <c r="AI93" s="1150">
        <v>149.6</v>
      </c>
      <c r="AJ93" s="1150">
        <v>149.6</v>
      </c>
      <c r="AK93" s="1150">
        <v>0.94530000000000003</v>
      </c>
      <c r="AL93" s="1149">
        <f t="shared" ref="AL93:AL135" si="116">(AM93/(24*AI93*31*AK93))</f>
        <v>0.16882708768571333</v>
      </c>
      <c r="AM93" s="1150">
        <v>17763</v>
      </c>
      <c r="AN93" s="1150">
        <f t="shared" si="72"/>
        <v>63128</v>
      </c>
      <c r="AO93" s="1150">
        <f t="shared" si="73"/>
        <v>0</v>
      </c>
      <c r="AP93" s="1150">
        <v>134</v>
      </c>
      <c r="AQ93" s="1150">
        <v>130</v>
      </c>
      <c r="AR93" s="1150">
        <v>130</v>
      </c>
      <c r="AS93" s="1150">
        <v>0.94530000000000003</v>
      </c>
      <c r="AT93" s="1149">
        <f t="shared" ref="AT93:AT135" si="117">(AU93/(24*AQ93*31*AS93))</f>
        <v>0.14451585253481222</v>
      </c>
      <c r="AU93" s="1150">
        <v>13213</v>
      </c>
      <c r="AV93" s="1150">
        <f t="shared" si="74"/>
        <v>54858</v>
      </c>
      <c r="AW93" s="1150">
        <f t="shared" si="75"/>
        <v>0</v>
      </c>
      <c r="AX93" s="1150">
        <v>134</v>
      </c>
      <c r="AY93" s="1150">
        <v>130</v>
      </c>
      <c r="AZ93" s="1150">
        <v>130</v>
      </c>
      <c r="BA93" s="1150">
        <v>0.95079999999999998</v>
      </c>
      <c r="BB93" s="1149">
        <f t="shared" ref="BB93:BB124" si="118">(BC93/(24*AY93*30*BA93))</f>
        <v>0.16293072140779333</v>
      </c>
      <c r="BC93" s="1150">
        <v>14500</v>
      </c>
      <c r="BD93" s="1150">
        <f t="shared" si="76"/>
        <v>53397</v>
      </c>
      <c r="BE93" s="1150">
        <f t="shared" si="77"/>
        <v>0</v>
      </c>
      <c r="BF93" s="1150">
        <v>134</v>
      </c>
      <c r="BG93" s="1150">
        <v>125</v>
      </c>
      <c r="BH93" s="1150">
        <v>125</v>
      </c>
      <c r="BI93" s="1150">
        <v>0.93920000000000003</v>
      </c>
      <c r="BJ93" s="1149">
        <f t="shared" ref="BJ93:BJ124" si="119">(BK93/(24*BG93*31*BI93))</f>
        <v>0.14139235405103404</v>
      </c>
      <c r="BK93" s="1150">
        <v>12350</v>
      </c>
      <c r="BL93" s="1150">
        <f t="shared" si="78"/>
        <v>52407</v>
      </c>
      <c r="BM93" s="1150">
        <f t="shared" si="79"/>
        <v>0</v>
      </c>
      <c r="BN93" s="1150">
        <v>134</v>
      </c>
      <c r="BO93" s="1150">
        <v>140</v>
      </c>
      <c r="BP93" s="1150">
        <v>140</v>
      </c>
      <c r="BQ93" s="1150">
        <v>0.94289999999999996</v>
      </c>
      <c r="BR93" s="1149">
        <f t="shared" ref="BR93:BR104" si="120">(BS93/(24*BO93*30*BQ93))</f>
        <v>0.19096354206121946</v>
      </c>
      <c r="BS93" s="1150">
        <v>18150</v>
      </c>
      <c r="BT93" s="1150">
        <f t="shared" si="80"/>
        <v>57027</v>
      </c>
      <c r="BU93" s="1150">
        <f t="shared" si="81"/>
        <v>0</v>
      </c>
      <c r="BV93" s="1150">
        <v>134</v>
      </c>
      <c r="BW93" s="1150">
        <v>135</v>
      </c>
      <c r="BX93" s="1150">
        <v>135</v>
      </c>
      <c r="BY93" s="1150">
        <v>0.9405</v>
      </c>
      <c r="BZ93" s="1149">
        <f t="shared" ref="BZ93:BZ104" si="121">(CA93/(24*BW93*31*BY93))</f>
        <v>0.17572865463200618</v>
      </c>
      <c r="CA93" s="1150">
        <v>16600</v>
      </c>
      <c r="CB93" s="1150">
        <f t="shared" si="82"/>
        <v>56678</v>
      </c>
      <c r="CC93" s="1150">
        <f t="shared" si="83"/>
        <v>0</v>
      </c>
      <c r="CD93" s="1150">
        <v>134</v>
      </c>
      <c r="CE93" s="1150">
        <v>135</v>
      </c>
      <c r="CF93" s="1150">
        <v>135</v>
      </c>
      <c r="CG93" s="1150">
        <v>0.92469999999999997</v>
      </c>
      <c r="CH93" s="1149">
        <f t="shared" ref="CH93:CH104" si="122">(CI93/(24*CE93*31*CG93))</f>
        <v>0.19165159617570221</v>
      </c>
      <c r="CI93" s="1150">
        <v>17800</v>
      </c>
      <c r="CJ93" s="1150">
        <f t="shared" si="84"/>
        <v>55726</v>
      </c>
      <c r="CK93" s="1150">
        <f t="shared" si="85"/>
        <v>0</v>
      </c>
      <c r="CL93" s="1150">
        <v>134</v>
      </c>
      <c r="CM93" s="1150">
        <v>135</v>
      </c>
      <c r="CN93" s="1150">
        <v>135</v>
      </c>
      <c r="CO93" s="1150">
        <v>0.93730000000000002</v>
      </c>
      <c r="CP93" s="1149">
        <f t="shared" si="102"/>
        <v>0.19345690866726464</v>
      </c>
      <c r="CQ93" s="1150">
        <v>16450</v>
      </c>
      <c r="CR93" s="1150">
        <f t="shared" si="86"/>
        <v>51019</v>
      </c>
      <c r="CS93" s="1150">
        <f t="shared" si="87"/>
        <v>0</v>
      </c>
      <c r="CT93" s="1150">
        <v>134</v>
      </c>
      <c r="CU93" s="1150">
        <v>140</v>
      </c>
      <c r="CV93" s="1150">
        <v>140</v>
      </c>
      <c r="CW93" s="1150">
        <v>0.94740000000000002</v>
      </c>
      <c r="CX93" s="1149">
        <f t="shared" si="103"/>
        <v>0.14592447532854894</v>
      </c>
      <c r="CY93" s="1150">
        <v>14400</v>
      </c>
      <c r="CZ93" s="1150">
        <f t="shared" si="88"/>
        <v>59209</v>
      </c>
      <c r="DA93" s="1150">
        <f t="shared" si="89"/>
        <v>0</v>
      </c>
    </row>
    <row r="94" spans="1:105">
      <c r="A94" s="955">
        <v>1230</v>
      </c>
      <c r="B94" s="955">
        <v>7</v>
      </c>
      <c r="C94" s="1150">
        <v>88</v>
      </c>
      <c r="D94" s="1150" t="s">
        <v>2464</v>
      </c>
      <c r="E94" s="1150" t="s">
        <v>22</v>
      </c>
      <c r="F94" s="1150" t="s">
        <v>1623</v>
      </c>
      <c r="G94" s="1150" t="s">
        <v>1622</v>
      </c>
      <c r="H94" s="1150" t="s">
        <v>4481</v>
      </c>
      <c r="I94" s="1150">
        <v>134</v>
      </c>
      <c r="J94" s="1150">
        <v>134</v>
      </c>
      <c r="K94" s="1150">
        <v>30</v>
      </c>
      <c r="L94" s="1150">
        <v>30</v>
      </c>
      <c r="M94" s="1150">
        <v>0.82120000000000004</v>
      </c>
      <c r="N94" s="1149">
        <f>(O94/(24*K94*30*M94))</f>
        <v>0.10305605166783928</v>
      </c>
      <c r="O94" s="1150">
        <v>1828</v>
      </c>
      <c r="P94" s="1150">
        <f>+ROUND(24*30*K94*M94*0.6,0)</f>
        <v>10643</v>
      </c>
      <c r="Q94" s="1150">
        <f t="shared" si="115"/>
        <v>0</v>
      </c>
      <c r="R94" s="1150">
        <v>134</v>
      </c>
      <c r="S94" s="1150">
        <v>23.36</v>
      </c>
      <c r="T94" s="1150">
        <v>23.36</v>
      </c>
      <c r="U94" s="1150">
        <v>1</v>
      </c>
      <c r="V94" s="1149">
        <f>(W94/(24*S94*31*U94))</f>
        <v>0.15471949108852556</v>
      </c>
      <c r="W94" s="1150">
        <v>2689</v>
      </c>
      <c r="X94" s="1150">
        <f t="shared" si="69"/>
        <v>10428</v>
      </c>
      <c r="Y94" s="1150">
        <f>+MAX((W94-X94),0)</f>
        <v>0</v>
      </c>
      <c r="Z94" s="1150">
        <v>134</v>
      </c>
      <c r="AA94" s="1150">
        <v>150.47999999999999</v>
      </c>
      <c r="AB94" s="1150">
        <v>150.47999999999999</v>
      </c>
      <c r="AC94" s="1150">
        <v>0.92759999999999998</v>
      </c>
      <c r="AD94" s="1149">
        <f>(AE94/(24*AA94*30*AC94))</f>
        <v>0.41473062954172485</v>
      </c>
      <c r="AE94" s="1150">
        <v>41681</v>
      </c>
      <c r="AF94" s="1150">
        <f t="shared" si="70"/>
        <v>60301</v>
      </c>
      <c r="AG94" s="1150">
        <f t="shared" si="71"/>
        <v>0</v>
      </c>
      <c r="AH94" s="1150">
        <v>134</v>
      </c>
      <c r="AI94" s="1150">
        <v>147.19999999999999</v>
      </c>
      <c r="AJ94" s="1150">
        <v>147.19999999999999</v>
      </c>
      <c r="AK94" s="1150">
        <v>0.96</v>
      </c>
      <c r="AL94" s="1149">
        <f t="shared" si="116"/>
        <v>0.5566021986276688</v>
      </c>
      <c r="AM94" s="1150">
        <v>58519</v>
      </c>
      <c r="AN94" s="1150">
        <f t="shared" si="72"/>
        <v>63082</v>
      </c>
      <c r="AO94" s="1150">
        <f t="shared" si="73"/>
        <v>0</v>
      </c>
      <c r="AP94" s="1150">
        <v>134</v>
      </c>
      <c r="AQ94" s="1150">
        <v>136</v>
      </c>
      <c r="AR94" s="1150">
        <v>136</v>
      </c>
      <c r="AS94" s="1150">
        <v>0.94950000000000001</v>
      </c>
      <c r="AT94" s="1149">
        <f t="shared" si="117"/>
        <v>0.47306140686582604</v>
      </c>
      <c r="AU94" s="1150">
        <v>45449</v>
      </c>
      <c r="AV94" s="1150">
        <f t="shared" si="74"/>
        <v>57645</v>
      </c>
      <c r="AW94" s="1150">
        <f t="shared" si="75"/>
        <v>0</v>
      </c>
      <c r="AX94" s="1150">
        <v>134</v>
      </c>
      <c r="AY94" s="1150">
        <v>139.52000000000001</v>
      </c>
      <c r="AZ94" s="1150">
        <v>139.52000000000001</v>
      </c>
      <c r="BA94" s="1150">
        <v>0.95689999999999997</v>
      </c>
      <c r="BB94" s="1149">
        <f t="shared" si="118"/>
        <v>0.59920011065080292</v>
      </c>
      <c r="BC94" s="1150">
        <v>57598</v>
      </c>
      <c r="BD94" s="1150">
        <f t="shared" si="76"/>
        <v>57675</v>
      </c>
      <c r="BE94" s="1150">
        <f t="shared" si="77"/>
        <v>0</v>
      </c>
      <c r="BF94" s="1150">
        <v>134</v>
      </c>
      <c r="BG94" s="1150">
        <v>118.72</v>
      </c>
      <c r="BH94" s="1150">
        <v>118.72</v>
      </c>
      <c r="BI94" s="1150">
        <v>0.97299999999999998</v>
      </c>
      <c r="BJ94" s="1149">
        <f t="shared" si="119"/>
        <v>0.48881330425741021</v>
      </c>
      <c r="BK94" s="1150">
        <v>42010</v>
      </c>
      <c r="BL94" s="1150">
        <f t="shared" si="78"/>
        <v>51566</v>
      </c>
      <c r="BM94" s="1150">
        <f t="shared" si="79"/>
        <v>0</v>
      </c>
      <c r="BN94" s="1150">
        <v>134</v>
      </c>
      <c r="BO94" s="1150">
        <v>114.32</v>
      </c>
      <c r="BP94" s="1150">
        <v>114.32</v>
      </c>
      <c r="BQ94" s="1150">
        <v>0.96860000000000002</v>
      </c>
      <c r="BR94" s="1149">
        <f t="shared" si="120"/>
        <v>0.30879569095522752</v>
      </c>
      <c r="BS94" s="1150">
        <v>24619</v>
      </c>
      <c r="BT94" s="1150">
        <f t="shared" si="80"/>
        <v>47836</v>
      </c>
      <c r="BU94" s="1150">
        <f t="shared" si="81"/>
        <v>0</v>
      </c>
      <c r="BV94" s="1150">
        <v>134</v>
      </c>
      <c r="BW94" s="1150">
        <v>24.72</v>
      </c>
      <c r="BX94" s="1150">
        <v>107.2</v>
      </c>
      <c r="BY94" s="1150">
        <v>0.6946</v>
      </c>
      <c r="BZ94" s="1149">
        <f t="shared" si="121"/>
        <v>0.37190228737337844</v>
      </c>
      <c r="CA94" s="1150">
        <v>4751</v>
      </c>
      <c r="CB94" s="1150">
        <f t="shared" si="82"/>
        <v>7665</v>
      </c>
      <c r="CC94" s="1150">
        <f t="shared" si="83"/>
        <v>0</v>
      </c>
      <c r="CD94" s="1150">
        <v>134</v>
      </c>
      <c r="CE94" s="1150">
        <v>24.4</v>
      </c>
      <c r="CF94" s="1150">
        <v>107.2</v>
      </c>
      <c r="CG94" s="1150">
        <v>0.61170000000000002</v>
      </c>
      <c r="CH94" s="1149">
        <f t="shared" si="122"/>
        <v>0.30392927547929083</v>
      </c>
      <c r="CI94" s="1150">
        <v>3375</v>
      </c>
      <c r="CJ94" s="1150">
        <f t="shared" si="84"/>
        <v>6663</v>
      </c>
      <c r="CK94" s="1150">
        <f t="shared" si="85"/>
        <v>0</v>
      </c>
      <c r="CL94" s="1150">
        <v>134</v>
      </c>
      <c r="CM94" s="1150">
        <v>29.44</v>
      </c>
      <c r="CN94" s="1150">
        <v>107.2</v>
      </c>
      <c r="CO94" s="1150">
        <v>0.59119999999999995</v>
      </c>
      <c r="CP94" s="1149">
        <f t="shared" si="102"/>
        <v>0.35516076935495627</v>
      </c>
      <c r="CQ94" s="1150">
        <v>4154</v>
      </c>
      <c r="CR94" s="1150">
        <f t="shared" si="86"/>
        <v>7018</v>
      </c>
      <c r="CS94" s="1150">
        <f t="shared" si="87"/>
        <v>0</v>
      </c>
      <c r="CT94" s="1150">
        <v>134</v>
      </c>
      <c r="CU94" s="1150">
        <v>32.64</v>
      </c>
      <c r="CV94" s="1150">
        <v>107.2</v>
      </c>
      <c r="CW94" s="1150">
        <v>0.76700000000000002</v>
      </c>
      <c r="CX94" s="1149">
        <f t="shared" si="103"/>
        <v>0.55594477595611291</v>
      </c>
      <c r="CY94" s="1150">
        <v>10355</v>
      </c>
      <c r="CZ94" s="1150">
        <f t="shared" si="88"/>
        <v>11176</v>
      </c>
      <c r="DA94" s="1150">
        <f t="shared" si="89"/>
        <v>0</v>
      </c>
    </row>
    <row r="95" spans="1:105">
      <c r="A95" s="955">
        <v>1240</v>
      </c>
      <c r="B95" s="955">
        <v>2</v>
      </c>
      <c r="C95" s="1150">
        <v>89</v>
      </c>
      <c r="D95" s="1150" t="s">
        <v>4577</v>
      </c>
      <c r="E95" s="1150" t="s">
        <v>350</v>
      </c>
      <c r="F95" s="1150" t="s">
        <v>1623</v>
      </c>
      <c r="G95" s="1150" t="s">
        <v>1036</v>
      </c>
      <c r="H95" s="1150" t="s">
        <v>4481</v>
      </c>
      <c r="I95" s="1150">
        <v>134</v>
      </c>
      <c r="J95" s="1150">
        <v>134</v>
      </c>
      <c r="K95" s="1150">
        <v>38</v>
      </c>
      <c r="L95" s="1150">
        <v>38</v>
      </c>
      <c r="M95" s="1150">
        <v>0.94030000000000002</v>
      </c>
      <c r="N95" s="1149">
        <f>(O95/(24*K95*30*M95))</f>
        <v>0.42244201023314071</v>
      </c>
      <c r="O95" s="1150">
        <v>10868</v>
      </c>
      <c r="P95" s="1150">
        <f>+ROUND(24*30*K95*M95*0.6,0)</f>
        <v>15436</v>
      </c>
      <c r="Q95" s="1150">
        <f t="shared" si="115"/>
        <v>0</v>
      </c>
      <c r="R95" s="1150">
        <v>134</v>
      </c>
      <c r="S95" s="1150">
        <v>44</v>
      </c>
      <c r="T95" s="1150">
        <v>44</v>
      </c>
      <c r="U95" s="1150">
        <v>0.93830000000000002</v>
      </c>
      <c r="V95" s="1149">
        <f>(W95/(24*S95*31*U95))</f>
        <v>0.42375048821161043</v>
      </c>
      <c r="W95" s="1150">
        <v>13016</v>
      </c>
      <c r="X95" s="1150">
        <f t="shared" si="69"/>
        <v>18430</v>
      </c>
      <c r="Y95" s="1150">
        <f>+MAX((W95-X95),0)</f>
        <v>0</v>
      </c>
      <c r="Z95" s="1150">
        <v>134</v>
      </c>
      <c r="AA95" s="1150">
        <v>40</v>
      </c>
      <c r="AB95" s="1150">
        <v>107.2</v>
      </c>
      <c r="AC95" s="1150">
        <v>0.9496</v>
      </c>
      <c r="AD95" s="1149">
        <f>(AE95/(24*AA95*30*AC95))</f>
        <v>0.4641574230085182</v>
      </c>
      <c r="AE95" s="1150">
        <v>12694</v>
      </c>
      <c r="AF95" s="1150">
        <f t="shared" si="70"/>
        <v>16409</v>
      </c>
      <c r="AG95" s="1150">
        <f t="shared" si="71"/>
        <v>0</v>
      </c>
      <c r="AH95" s="1150">
        <v>134</v>
      </c>
      <c r="AI95" s="1150">
        <v>40</v>
      </c>
      <c r="AJ95" s="1150">
        <v>107.2</v>
      </c>
      <c r="AK95" s="1150">
        <v>0.95289999999999997</v>
      </c>
      <c r="AL95" s="1149">
        <f t="shared" si="116"/>
        <v>0.43620380118641794</v>
      </c>
      <c r="AM95" s="1150">
        <v>12370</v>
      </c>
      <c r="AN95" s="1150">
        <f t="shared" si="72"/>
        <v>17015</v>
      </c>
      <c r="AO95" s="1150">
        <f t="shared" si="73"/>
        <v>0</v>
      </c>
      <c r="AP95" s="1150">
        <v>134</v>
      </c>
      <c r="AQ95" s="1150">
        <v>38</v>
      </c>
      <c r="AR95" s="1150">
        <v>107.2</v>
      </c>
      <c r="AS95" s="1150">
        <v>0.94879999999999998</v>
      </c>
      <c r="AT95" s="1149">
        <f t="shared" si="117"/>
        <v>0.42669989244448775</v>
      </c>
      <c r="AU95" s="1150">
        <v>11446</v>
      </c>
      <c r="AV95" s="1150">
        <f t="shared" si="74"/>
        <v>16095</v>
      </c>
      <c r="AW95" s="1150">
        <f t="shared" si="75"/>
        <v>0</v>
      </c>
      <c r="AX95" s="1150">
        <v>134</v>
      </c>
      <c r="AY95" s="1150">
        <v>40</v>
      </c>
      <c r="AZ95" s="1150">
        <v>107.2</v>
      </c>
      <c r="BA95" s="1150">
        <v>0.95179999999999998</v>
      </c>
      <c r="BB95" s="1149">
        <f t="shared" si="118"/>
        <v>0.41741087063108495</v>
      </c>
      <c r="BC95" s="1150">
        <v>11442</v>
      </c>
      <c r="BD95" s="1150">
        <f t="shared" si="76"/>
        <v>16447</v>
      </c>
      <c r="BE95" s="1150">
        <f t="shared" si="77"/>
        <v>0</v>
      </c>
      <c r="BF95" s="1150">
        <v>134</v>
      </c>
      <c r="BG95" s="1150">
        <v>34</v>
      </c>
      <c r="BH95" s="1150">
        <v>107.2</v>
      </c>
      <c r="BI95" s="1150">
        <v>0.92579999999999996</v>
      </c>
      <c r="BJ95" s="1149">
        <f t="shared" si="119"/>
        <v>0.36568540683961864</v>
      </c>
      <c r="BK95" s="1150">
        <v>8564</v>
      </c>
      <c r="BL95" s="1150">
        <f t="shared" si="78"/>
        <v>14051</v>
      </c>
      <c r="BM95" s="1150">
        <f t="shared" si="79"/>
        <v>0</v>
      </c>
      <c r="BN95" s="1150">
        <v>134</v>
      </c>
      <c r="BO95" s="1150">
        <v>30</v>
      </c>
      <c r="BP95" s="1150">
        <v>107.2</v>
      </c>
      <c r="BQ95" s="1150">
        <v>0.88870000000000005</v>
      </c>
      <c r="BR95" s="1149">
        <f t="shared" si="120"/>
        <v>0.39018708142146868</v>
      </c>
      <c r="BS95" s="1150">
        <v>7490</v>
      </c>
      <c r="BT95" s="1150">
        <f t="shared" si="80"/>
        <v>11518</v>
      </c>
      <c r="BU95" s="1150">
        <f t="shared" si="81"/>
        <v>0</v>
      </c>
      <c r="BV95" s="1150">
        <v>134</v>
      </c>
      <c r="BW95" s="1150">
        <v>32</v>
      </c>
      <c r="BX95" s="1150">
        <v>107.2</v>
      </c>
      <c r="BY95" s="1150">
        <v>0.87770000000000004</v>
      </c>
      <c r="BZ95" s="1149">
        <f t="shared" si="121"/>
        <v>0.33249934763513139</v>
      </c>
      <c r="CA95" s="1150">
        <v>6948</v>
      </c>
      <c r="CB95" s="1150">
        <f t="shared" si="82"/>
        <v>12538</v>
      </c>
      <c r="CC95" s="1150">
        <f t="shared" si="83"/>
        <v>0</v>
      </c>
      <c r="CD95" s="1150">
        <v>134</v>
      </c>
      <c r="CE95" s="1150">
        <v>32</v>
      </c>
      <c r="CF95" s="1150">
        <v>107.2</v>
      </c>
      <c r="CG95" s="1150">
        <v>0.88</v>
      </c>
      <c r="CH95" s="1149">
        <f t="shared" si="122"/>
        <v>0.37525583455522971</v>
      </c>
      <c r="CI95" s="1150">
        <v>7862</v>
      </c>
      <c r="CJ95" s="1150">
        <f t="shared" si="84"/>
        <v>12571</v>
      </c>
      <c r="CK95" s="1150">
        <f t="shared" si="85"/>
        <v>0</v>
      </c>
      <c r="CL95" s="1150">
        <v>134</v>
      </c>
      <c r="CM95" s="1150">
        <v>30</v>
      </c>
      <c r="CN95" s="1150">
        <v>107.2</v>
      </c>
      <c r="CO95" s="1150">
        <v>0.88560000000000005</v>
      </c>
      <c r="CP95" s="1149">
        <f t="shared" si="102"/>
        <v>0.38849098808448401</v>
      </c>
      <c r="CQ95" s="1150">
        <v>6936</v>
      </c>
      <c r="CR95" s="1150">
        <f t="shared" si="86"/>
        <v>10712</v>
      </c>
      <c r="CS95" s="1150">
        <f t="shared" si="87"/>
        <v>0</v>
      </c>
      <c r="CT95" s="1150">
        <v>134</v>
      </c>
      <c r="CU95" s="1150">
        <v>30</v>
      </c>
      <c r="CV95" s="1150">
        <v>107.2</v>
      </c>
      <c r="CW95" s="1150">
        <v>0.92920000000000003</v>
      </c>
      <c r="CX95" s="1149">
        <f t="shared" si="103"/>
        <v>0.36046732302963819</v>
      </c>
      <c r="CY95" s="1150">
        <v>7476</v>
      </c>
      <c r="CZ95" s="1150">
        <f t="shared" si="88"/>
        <v>12444</v>
      </c>
      <c r="DA95" s="1150">
        <f t="shared" si="89"/>
        <v>0</v>
      </c>
    </row>
    <row r="96" spans="1:105">
      <c r="A96" s="955">
        <v>1240</v>
      </c>
      <c r="B96" s="955">
        <v>49</v>
      </c>
      <c r="C96" s="1150">
        <v>90</v>
      </c>
      <c r="D96" s="1150" t="s">
        <v>2465</v>
      </c>
      <c r="E96" s="1150" t="s">
        <v>1728</v>
      </c>
      <c r="F96" s="1150" t="s">
        <v>1623</v>
      </c>
      <c r="G96" s="1150" t="s">
        <v>757</v>
      </c>
      <c r="H96" s="1150" t="s">
        <v>4481</v>
      </c>
      <c r="I96" s="1150">
        <v>134</v>
      </c>
      <c r="J96" s="1150">
        <v>134</v>
      </c>
      <c r="K96" s="1150">
        <v>16</v>
      </c>
      <c r="L96" s="1150">
        <v>16</v>
      </c>
      <c r="M96" s="1150">
        <v>0.82440000000000002</v>
      </c>
      <c r="N96" s="1149">
        <f>(O96/(24*K96*30*M96))</f>
        <v>0.30261907650008085</v>
      </c>
      <c r="O96" s="1150">
        <v>2874</v>
      </c>
      <c r="P96" s="1150">
        <f>+ROUND(24*30*K96*M96*0.6,0)</f>
        <v>5698</v>
      </c>
      <c r="Q96" s="1150">
        <f t="shared" si="115"/>
        <v>0</v>
      </c>
      <c r="R96" s="1150">
        <v>134</v>
      </c>
      <c r="S96" s="1150">
        <v>30</v>
      </c>
      <c r="T96" s="1150">
        <v>30</v>
      </c>
      <c r="U96" s="1150">
        <v>0.84340000000000004</v>
      </c>
      <c r="V96" s="1149">
        <f>(W96/(24*S96*31*U96))</f>
        <v>0.24595361155520876</v>
      </c>
      <c r="W96" s="1150">
        <v>4630</v>
      </c>
      <c r="X96" s="1150">
        <f t="shared" si="69"/>
        <v>11295</v>
      </c>
      <c r="Y96" s="1150">
        <f>+MAX((W96-X96),0)</f>
        <v>0</v>
      </c>
      <c r="Z96" s="1150">
        <v>134</v>
      </c>
      <c r="AA96" s="1150">
        <v>28</v>
      </c>
      <c r="AB96" s="1150">
        <v>107.2</v>
      </c>
      <c r="AC96" s="1150">
        <v>0.87380000000000002</v>
      </c>
      <c r="AD96" s="1149">
        <f>(AE96/(24*AA96*30*AC96))</f>
        <v>0.22877179406133399</v>
      </c>
      <c r="AE96" s="1150">
        <v>4030</v>
      </c>
      <c r="AF96" s="1150">
        <f t="shared" si="70"/>
        <v>10569</v>
      </c>
      <c r="AG96" s="1150">
        <f t="shared" si="71"/>
        <v>0</v>
      </c>
      <c r="AH96" s="1150">
        <v>134</v>
      </c>
      <c r="AI96" s="1150">
        <v>30</v>
      </c>
      <c r="AJ96" s="1150">
        <v>107.2</v>
      </c>
      <c r="AK96" s="1150">
        <v>0.90190000000000003</v>
      </c>
      <c r="AL96" s="1149">
        <f t="shared" si="116"/>
        <v>0.25215584304103522</v>
      </c>
      <c r="AM96" s="1150">
        <v>5076</v>
      </c>
      <c r="AN96" s="1150">
        <f t="shared" si="72"/>
        <v>12078</v>
      </c>
      <c r="AO96" s="1150">
        <f t="shared" si="73"/>
        <v>0</v>
      </c>
      <c r="AP96" s="1150">
        <v>134</v>
      </c>
      <c r="AQ96" s="1150">
        <v>24</v>
      </c>
      <c r="AR96" s="1150">
        <v>107.2</v>
      </c>
      <c r="AS96" s="1150">
        <v>0.92149999999999999</v>
      </c>
      <c r="AT96" s="1149">
        <f t="shared" si="117"/>
        <v>0.29682203513439404</v>
      </c>
      <c r="AU96" s="1150">
        <v>4884</v>
      </c>
      <c r="AV96" s="1150">
        <f t="shared" si="74"/>
        <v>9873</v>
      </c>
      <c r="AW96" s="1150">
        <f t="shared" si="75"/>
        <v>0</v>
      </c>
      <c r="AX96" s="1150">
        <v>134</v>
      </c>
      <c r="AY96" s="1150">
        <v>24</v>
      </c>
      <c r="AZ96" s="1150">
        <v>107.2</v>
      </c>
      <c r="BA96" s="1150">
        <v>0.95889999999999997</v>
      </c>
      <c r="BB96" s="1149">
        <f t="shared" si="118"/>
        <v>0.36632928162284711</v>
      </c>
      <c r="BC96" s="1150">
        <v>6070</v>
      </c>
      <c r="BD96" s="1150">
        <f t="shared" si="76"/>
        <v>9942</v>
      </c>
      <c r="BE96" s="1150">
        <f t="shared" si="77"/>
        <v>0</v>
      </c>
      <c r="BF96" s="1150">
        <v>134</v>
      </c>
      <c r="BG96" s="1150">
        <v>24</v>
      </c>
      <c r="BH96" s="1150">
        <v>107.2</v>
      </c>
      <c r="BI96" s="1150">
        <v>0.93279999999999996</v>
      </c>
      <c r="BJ96" s="1149">
        <f t="shared" si="119"/>
        <v>0.2985096706566579</v>
      </c>
      <c r="BK96" s="1150">
        <v>4972</v>
      </c>
      <c r="BL96" s="1150">
        <f t="shared" si="78"/>
        <v>9994</v>
      </c>
      <c r="BM96" s="1150">
        <f t="shared" si="79"/>
        <v>0</v>
      </c>
      <c r="BN96" s="1150">
        <v>134</v>
      </c>
      <c r="BO96" s="1150">
        <v>18</v>
      </c>
      <c r="BP96" s="1150">
        <v>107.2</v>
      </c>
      <c r="BQ96" s="1150">
        <v>0.89749999999999996</v>
      </c>
      <c r="BR96" s="1149">
        <f t="shared" si="120"/>
        <v>0.35248804979538495</v>
      </c>
      <c r="BS96" s="1150">
        <v>4100</v>
      </c>
      <c r="BT96" s="1150">
        <f t="shared" si="80"/>
        <v>6979</v>
      </c>
      <c r="BU96" s="1150">
        <f t="shared" si="81"/>
        <v>0</v>
      </c>
      <c r="BV96" s="1150">
        <v>134</v>
      </c>
      <c r="BW96" s="1150">
        <v>18</v>
      </c>
      <c r="BX96" s="1150">
        <v>107.2</v>
      </c>
      <c r="BY96" s="1150">
        <v>0.86360000000000003</v>
      </c>
      <c r="BZ96" s="1149">
        <f t="shared" si="121"/>
        <v>0.36782344806519679</v>
      </c>
      <c r="CA96" s="1150">
        <v>4254</v>
      </c>
      <c r="CB96" s="1150">
        <f t="shared" si="82"/>
        <v>6939</v>
      </c>
      <c r="CC96" s="1150">
        <f t="shared" si="83"/>
        <v>0</v>
      </c>
      <c r="CD96" s="1150">
        <v>134</v>
      </c>
      <c r="CE96" s="1150">
        <v>24</v>
      </c>
      <c r="CF96" s="1150">
        <v>107.2</v>
      </c>
      <c r="CG96" s="1150">
        <v>0.91669999999999996</v>
      </c>
      <c r="CH96" s="1149">
        <f t="shared" si="122"/>
        <v>0.34175199103219317</v>
      </c>
      <c r="CI96" s="1150">
        <v>5594</v>
      </c>
      <c r="CJ96" s="1150">
        <f t="shared" si="84"/>
        <v>9821</v>
      </c>
      <c r="CK96" s="1150">
        <f t="shared" si="85"/>
        <v>0</v>
      </c>
      <c r="CL96" s="1150">
        <v>134</v>
      </c>
      <c r="CM96" s="1150">
        <v>28</v>
      </c>
      <c r="CN96" s="1150">
        <v>107.2</v>
      </c>
      <c r="CO96" s="1150">
        <v>0.93420000000000003</v>
      </c>
      <c r="CP96" s="1149">
        <f t="shared" si="102"/>
        <v>0.37319573515554794</v>
      </c>
      <c r="CQ96" s="1150">
        <v>6560</v>
      </c>
      <c r="CR96" s="1150">
        <f t="shared" si="86"/>
        <v>10547</v>
      </c>
      <c r="CS96" s="1150">
        <f t="shared" si="87"/>
        <v>0</v>
      </c>
      <c r="CT96" s="1150">
        <v>134</v>
      </c>
      <c r="CU96" s="1150">
        <v>40</v>
      </c>
      <c r="CV96" s="1150">
        <v>107.2</v>
      </c>
      <c r="CW96" s="1150">
        <v>0.96689999999999998</v>
      </c>
      <c r="CX96" s="1149">
        <f t="shared" si="103"/>
        <v>0.31624735742318039</v>
      </c>
      <c r="CY96" s="1150">
        <v>9100</v>
      </c>
      <c r="CZ96" s="1150">
        <f t="shared" si="88"/>
        <v>17265</v>
      </c>
      <c r="DA96" s="1150">
        <f t="shared" si="89"/>
        <v>0</v>
      </c>
    </row>
    <row r="97" spans="1:105">
      <c r="A97" s="955">
        <v>1260</v>
      </c>
      <c r="B97" s="955">
        <v>28</v>
      </c>
      <c r="C97" s="1150">
        <v>91</v>
      </c>
      <c r="D97" s="1150" t="s">
        <v>2466</v>
      </c>
      <c r="E97" s="1150" t="s">
        <v>1727</v>
      </c>
      <c r="F97" s="1150" t="s">
        <v>1623</v>
      </c>
      <c r="G97" s="1150" t="s">
        <v>1622</v>
      </c>
      <c r="H97" s="1150" t="s">
        <v>4481</v>
      </c>
      <c r="I97" s="1150">
        <v>134</v>
      </c>
      <c r="J97" s="1150">
        <v>134</v>
      </c>
      <c r="K97" s="1150">
        <v>58.8</v>
      </c>
      <c r="L97" s="1150">
        <v>58.8</v>
      </c>
      <c r="M97" s="1150">
        <v>0.9798</v>
      </c>
      <c r="N97" s="1149">
        <f>(O97/(24*K97*30*M97))</f>
        <v>1.6393121399974113E-2</v>
      </c>
      <c r="O97" s="1150">
        <v>680</v>
      </c>
      <c r="P97" s="1150">
        <f>+ROUND(24*30*K97*M97*0.6,0)</f>
        <v>24888</v>
      </c>
      <c r="Q97" s="1150">
        <f t="shared" si="115"/>
        <v>0</v>
      </c>
      <c r="R97" s="1150">
        <v>134</v>
      </c>
      <c r="S97" s="1150">
        <v>55.2</v>
      </c>
      <c r="T97" s="1150">
        <v>55.2</v>
      </c>
      <c r="U97" s="1150">
        <v>0.85440000000000005</v>
      </c>
      <c r="V97" s="1149">
        <f>(W97/(24*S97*31*U97))</f>
        <v>0.19635681044440123</v>
      </c>
      <c r="W97" s="1150">
        <v>6890</v>
      </c>
      <c r="X97" s="1150">
        <f t="shared" si="69"/>
        <v>21054</v>
      </c>
      <c r="Y97" s="1150">
        <f>+MAX((W97-X97),0)</f>
        <v>0</v>
      </c>
      <c r="Z97" s="1150">
        <v>134</v>
      </c>
      <c r="AA97" s="1150">
        <v>62</v>
      </c>
      <c r="AB97" s="1150">
        <v>107.2</v>
      </c>
      <c r="AC97" s="1150">
        <v>0.85589999999999999</v>
      </c>
      <c r="AD97" s="1149">
        <f>(AE97/(24*AA97*30*AC97))</f>
        <v>0.16939137615731581</v>
      </c>
      <c r="AE97" s="1150">
        <v>6472</v>
      </c>
      <c r="AF97" s="1150">
        <f t="shared" si="70"/>
        <v>22924</v>
      </c>
      <c r="AG97" s="1150">
        <f t="shared" si="71"/>
        <v>0</v>
      </c>
      <c r="AH97" s="1150">
        <v>134</v>
      </c>
      <c r="AI97" s="1150">
        <v>64.8</v>
      </c>
      <c r="AJ97" s="1150">
        <v>107.2</v>
      </c>
      <c r="AK97" s="1150">
        <v>0.88980000000000004</v>
      </c>
      <c r="AL97" s="1149">
        <f t="shared" si="116"/>
        <v>5.3428658564039958E-2</v>
      </c>
      <c r="AM97" s="1150">
        <v>2292</v>
      </c>
      <c r="AN97" s="1150">
        <f t="shared" si="72"/>
        <v>25739</v>
      </c>
      <c r="AO97" s="1150">
        <f t="shared" si="73"/>
        <v>0</v>
      </c>
      <c r="AP97" s="1150">
        <v>134</v>
      </c>
      <c r="AQ97" s="1150">
        <v>60.8</v>
      </c>
      <c r="AR97" s="1150">
        <v>107.2</v>
      </c>
      <c r="AS97" s="1150">
        <v>0.9153</v>
      </c>
      <c r="AT97" s="1149">
        <f t="shared" si="117"/>
        <v>4.3329378679780088E-2</v>
      </c>
      <c r="AU97" s="1150">
        <v>1794</v>
      </c>
      <c r="AV97" s="1150">
        <f t="shared" si="74"/>
        <v>24842</v>
      </c>
      <c r="AW97" s="1150">
        <f t="shared" si="75"/>
        <v>0</v>
      </c>
      <c r="AX97" s="1150">
        <v>134</v>
      </c>
      <c r="AY97" s="1150">
        <v>58</v>
      </c>
      <c r="AZ97" s="1150">
        <v>107.2</v>
      </c>
      <c r="BA97" s="1150">
        <v>0.86419999999999997</v>
      </c>
      <c r="BB97" s="1149">
        <f t="shared" si="118"/>
        <v>8.4624142453189055E-2</v>
      </c>
      <c r="BC97" s="1150">
        <v>3054</v>
      </c>
      <c r="BD97" s="1150">
        <f t="shared" si="76"/>
        <v>21653</v>
      </c>
      <c r="BE97" s="1150">
        <f t="shared" si="77"/>
        <v>0</v>
      </c>
      <c r="BF97" s="1150">
        <v>134</v>
      </c>
      <c r="BG97" s="1150">
        <v>60</v>
      </c>
      <c r="BH97" s="1150">
        <v>107.2</v>
      </c>
      <c r="BI97" s="1150">
        <v>0.84850000000000003</v>
      </c>
      <c r="BJ97" s="1149">
        <f t="shared" si="119"/>
        <v>0.10560487303126115</v>
      </c>
      <c r="BK97" s="1150">
        <v>4000</v>
      </c>
      <c r="BL97" s="1150">
        <f t="shared" si="78"/>
        <v>22726</v>
      </c>
      <c r="BM97" s="1150">
        <f t="shared" si="79"/>
        <v>0</v>
      </c>
      <c r="BN97" s="1150">
        <v>134</v>
      </c>
      <c r="BO97" s="1150">
        <v>84.8</v>
      </c>
      <c r="BP97" s="1150">
        <v>107.2</v>
      </c>
      <c r="BQ97" s="1150">
        <v>0.78810000000000002</v>
      </c>
      <c r="BR97" s="1149">
        <f t="shared" si="120"/>
        <v>7.2197163945768791E-2</v>
      </c>
      <c r="BS97" s="1150">
        <v>3474</v>
      </c>
      <c r="BT97" s="1150">
        <f t="shared" si="80"/>
        <v>28871</v>
      </c>
      <c r="BU97" s="1150">
        <f t="shared" si="81"/>
        <v>0</v>
      </c>
      <c r="BV97" s="1150">
        <v>134</v>
      </c>
      <c r="BW97" s="1150">
        <v>84.8</v>
      </c>
      <c r="BX97" s="1150">
        <v>107.2</v>
      </c>
      <c r="BY97" s="1150">
        <v>0.78159999999999996</v>
      </c>
      <c r="BZ97" s="1149">
        <f t="shared" si="121"/>
        <v>0.10188172562153304</v>
      </c>
      <c r="CA97" s="1150">
        <v>5024</v>
      </c>
      <c r="CB97" s="1150">
        <f t="shared" si="82"/>
        <v>29587</v>
      </c>
      <c r="CC97" s="1150">
        <f t="shared" si="83"/>
        <v>0</v>
      </c>
      <c r="CD97" s="1150">
        <v>134</v>
      </c>
      <c r="CE97" s="1150">
        <v>106</v>
      </c>
      <c r="CF97" s="1150">
        <v>107.2</v>
      </c>
      <c r="CG97" s="1150">
        <v>0.79269999999999996</v>
      </c>
      <c r="CH97" s="1149">
        <f t="shared" si="122"/>
        <v>9.0025684001326461E-2</v>
      </c>
      <c r="CI97" s="1150">
        <v>5628</v>
      </c>
      <c r="CJ97" s="1150">
        <f t="shared" si="84"/>
        <v>37509</v>
      </c>
      <c r="CK97" s="1150">
        <f t="shared" si="85"/>
        <v>0</v>
      </c>
      <c r="CL97" s="1150">
        <v>134</v>
      </c>
      <c r="CM97" s="1150">
        <v>107.6</v>
      </c>
      <c r="CN97" s="1150">
        <v>107.6</v>
      </c>
      <c r="CO97" s="1150">
        <v>0.80489999999999995</v>
      </c>
      <c r="CP97" s="1149">
        <f t="shared" si="102"/>
        <v>8.7182032796510323E-2</v>
      </c>
      <c r="CQ97" s="1150">
        <v>5074</v>
      </c>
      <c r="CR97" s="1150">
        <f t="shared" si="86"/>
        <v>34920</v>
      </c>
      <c r="CS97" s="1150">
        <f t="shared" si="87"/>
        <v>0</v>
      </c>
      <c r="CT97" s="1150">
        <v>134</v>
      </c>
      <c r="CU97" s="1150">
        <v>79.599999999999994</v>
      </c>
      <c r="CV97" s="1150">
        <v>107.2</v>
      </c>
      <c r="CW97" s="1150">
        <v>0.84430000000000005</v>
      </c>
      <c r="CX97" s="1149">
        <f t="shared" si="103"/>
        <v>7.0477924678838733E-2</v>
      </c>
      <c r="CY97" s="1150">
        <v>3524</v>
      </c>
      <c r="CZ97" s="1150">
        <f t="shared" si="88"/>
        <v>30001</v>
      </c>
      <c r="DA97" s="1150">
        <f t="shared" si="89"/>
        <v>0</v>
      </c>
    </row>
    <row r="98" spans="1:105">
      <c r="A98" s="955">
        <v>1270</v>
      </c>
      <c r="B98" s="955">
        <v>17</v>
      </c>
      <c r="C98" s="1150">
        <v>92</v>
      </c>
      <c r="D98" s="1150" t="s">
        <v>3526</v>
      </c>
      <c r="E98" s="1150" t="s">
        <v>3527</v>
      </c>
      <c r="F98" s="1150" t="s">
        <v>1623</v>
      </c>
      <c r="G98" s="1150" t="s">
        <v>1622</v>
      </c>
      <c r="H98" s="1150" t="s">
        <v>4481</v>
      </c>
      <c r="I98" s="1150">
        <v>134</v>
      </c>
      <c r="J98" s="1150"/>
      <c r="K98" s="1150"/>
      <c r="L98" s="1150"/>
      <c r="M98" s="1150"/>
      <c r="N98" s="1149">
        <v>0</v>
      </c>
      <c r="O98" s="1150"/>
      <c r="P98" s="1150"/>
      <c r="Q98" s="1150">
        <f t="shared" si="115"/>
        <v>0</v>
      </c>
      <c r="R98" s="1150"/>
      <c r="S98" s="1150"/>
      <c r="T98" s="1150"/>
      <c r="U98" s="1150"/>
      <c r="V98" s="1149">
        <v>0</v>
      </c>
      <c r="W98" s="1150"/>
      <c r="X98" s="1150">
        <f t="shared" si="69"/>
        <v>0</v>
      </c>
      <c r="Y98" s="1150"/>
      <c r="Z98" s="1150"/>
      <c r="AA98" s="1150">
        <v>0</v>
      </c>
      <c r="AB98" s="1150"/>
      <c r="AC98" s="1150"/>
      <c r="AD98" s="1149">
        <v>0</v>
      </c>
      <c r="AE98" s="1150">
        <v>0</v>
      </c>
      <c r="AF98" s="1150">
        <f t="shared" si="70"/>
        <v>0</v>
      </c>
      <c r="AG98" s="1150">
        <f t="shared" si="71"/>
        <v>0</v>
      </c>
      <c r="AH98" s="1150">
        <v>134</v>
      </c>
      <c r="AI98" s="1150">
        <v>98</v>
      </c>
      <c r="AJ98" s="1150">
        <v>48.41</v>
      </c>
      <c r="AK98" s="1150">
        <v>0.75760000000000005</v>
      </c>
      <c r="AL98" s="1149">
        <f t="shared" si="116"/>
        <v>9.0517182449503283E-2</v>
      </c>
      <c r="AM98" s="1150">
        <v>5000</v>
      </c>
      <c r="AN98" s="1150">
        <f t="shared" si="72"/>
        <v>33143</v>
      </c>
      <c r="AO98" s="1150">
        <f t="shared" si="73"/>
        <v>0</v>
      </c>
      <c r="AP98" s="1150">
        <v>134</v>
      </c>
      <c r="AQ98" s="1150">
        <v>132</v>
      </c>
      <c r="AR98" s="1150">
        <v>132</v>
      </c>
      <c r="AS98" s="1150">
        <v>0.74280000000000002</v>
      </c>
      <c r="AT98" s="1149">
        <f t="shared" si="117"/>
        <v>0.40137684100371052</v>
      </c>
      <c r="AU98" s="1150">
        <v>29280</v>
      </c>
      <c r="AV98" s="1150">
        <f t="shared" si="74"/>
        <v>43769</v>
      </c>
      <c r="AW98" s="1150">
        <f t="shared" si="75"/>
        <v>0</v>
      </c>
      <c r="AX98" s="1150">
        <v>134</v>
      </c>
      <c r="AY98" s="1150">
        <v>114</v>
      </c>
      <c r="AZ98" s="1150">
        <v>114</v>
      </c>
      <c r="BA98" s="1150">
        <v>0.71789999999999998</v>
      </c>
      <c r="BB98" s="1149">
        <f t="shared" si="118"/>
        <v>0.51488978439660626</v>
      </c>
      <c r="BC98" s="1150">
        <v>30340</v>
      </c>
      <c r="BD98" s="1150">
        <f t="shared" si="76"/>
        <v>35355</v>
      </c>
      <c r="BE98" s="1150">
        <f t="shared" si="77"/>
        <v>0</v>
      </c>
      <c r="BF98" s="1150">
        <v>134</v>
      </c>
      <c r="BG98" s="1150">
        <v>136</v>
      </c>
      <c r="BH98" s="1150">
        <v>136</v>
      </c>
      <c r="BI98" s="1150">
        <v>0.69930000000000003</v>
      </c>
      <c r="BJ98" s="1149">
        <f t="shared" si="119"/>
        <v>0.40758658721973079</v>
      </c>
      <c r="BK98" s="1150">
        <v>28840</v>
      </c>
      <c r="BL98" s="1150">
        <f t="shared" si="78"/>
        <v>42455</v>
      </c>
      <c r="BM98" s="1150">
        <f t="shared" si="79"/>
        <v>0</v>
      </c>
      <c r="BN98" s="1150">
        <v>134</v>
      </c>
      <c r="BO98" s="1150">
        <v>136</v>
      </c>
      <c r="BP98" s="1150">
        <v>136</v>
      </c>
      <c r="BQ98" s="1150">
        <v>0.64219999999999999</v>
      </c>
      <c r="BR98" s="1149">
        <f t="shared" si="120"/>
        <v>0.50410099677782461</v>
      </c>
      <c r="BS98" s="1150">
        <v>31700</v>
      </c>
      <c r="BT98" s="1150">
        <f t="shared" si="80"/>
        <v>37731</v>
      </c>
      <c r="BU98" s="1150">
        <f t="shared" si="81"/>
        <v>0</v>
      </c>
      <c r="BV98" s="1150">
        <v>134</v>
      </c>
      <c r="BW98" s="1150">
        <v>138</v>
      </c>
      <c r="BX98" s="1150">
        <v>138</v>
      </c>
      <c r="BY98" s="1150">
        <v>0.66200000000000003</v>
      </c>
      <c r="BZ98" s="1149">
        <f t="shared" si="121"/>
        <v>0.50140605557273987</v>
      </c>
      <c r="CA98" s="1150">
        <v>34080</v>
      </c>
      <c r="CB98" s="1150">
        <f t="shared" si="82"/>
        <v>40781</v>
      </c>
      <c r="CC98" s="1150">
        <f t="shared" si="83"/>
        <v>0</v>
      </c>
      <c r="CD98" s="1150">
        <v>134</v>
      </c>
      <c r="CE98" s="1150">
        <v>128</v>
      </c>
      <c r="CF98" s="1150">
        <v>128</v>
      </c>
      <c r="CG98" s="1150">
        <v>0.69930000000000003</v>
      </c>
      <c r="CH98" s="1149">
        <f t="shared" si="122"/>
        <v>0.4805112331994052</v>
      </c>
      <c r="CI98" s="1150">
        <v>32000</v>
      </c>
      <c r="CJ98" s="1150">
        <f t="shared" si="84"/>
        <v>39957</v>
      </c>
      <c r="CK98" s="1150">
        <f t="shared" si="85"/>
        <v>0</v>
      </c>
      <c r="CL98" s="1150">
        <v>134</v>
      </c>
      <c r="CM98" s="1150">
        <v>128</v>
      </c>
      <c r="CN98" s="1150">
        <v>128</v>
      </c>
      <c r="CO98" s="1150">
        <v>0.71709999999999996</v>
      </c>
      <c r="CP98" s="1149">
        <f t="shared" si="102"/>
        <v>0.50711654414938478</v>
      </c>
      <c r="CQ98" s="1150">
        <v>31280</v>
      </c>
      <c r="CR98" s="1150">
        <f t="shared" si="86"/>
        <v>37009</v>
      </c>
      <c r="CS98" s="1150">
        <f t="shared" si="87"/>
        <v>0</v>
      </c>
      <c r="CT98" s="1150">
        <v>134</v>
      </c>
      <c r="CU98" s="1150">
        <v>110</v>
      </c>
      <c r="CV98" s="1150">
        <v>110</v>
      </c>
      <c r="CW98" s="1150">
        <v>0.73680000000000001</v>
      </c>
      <c r="CX98" s="1149">
        <f t="shared" si="103"/>
        <v>0.4112789129075774</v>
      </c>
      <c r="CY98" s="1150">
        <v>24800</v>
      </c>
      <c r="CZ98" s="1150">
        <f t="shared" si="88"/>
        <v>36180</v>
      </c>
      <c r="DA98" s="1150">
        <f t="shared" si="89"/>
        <v>0</v>
      </c>
    </row>
    <row r="99" spans="1:105">
      <c r="A99" s="955">
        <v>6110</v>
      </c>
      <c r="B99" s="955">
        <v>70</v>
      </c>
      <c r="C99" s="1150">
        <v>93</v>
      </c>
      <c r="D99" s="1150" t="s">
        <v>2467</v>
      </c>
      <c r="E99" s="1150" t="s">
        <v>2803</v>
      </c>
      <c r="F99" s="1150" t="s">
        <v>1623</v>
      </c>
      <c r="G99" s="1150" t="s">
        <v>1036</v>
      </c>
      <c r="H99" s="1150" t="s">
        <v>4481</v>
      </c>
      <c r="I99" s="1150">
        <v>134</v>
      </c>
      <c r="J99" s="1150">
        <v>134</v>
      </c>
      <c r="K99" s="1150">
        <v>42.4</v>
      </c>
      <c r="L99" s="1150">
        <v>42.4</v>
      </c>
      <c r="M99" s="1150">
        <v>0.69279999999999997</v>
      </c>
      <c r="N99" s="1149">
        <f t="shared" ref="N99:N135" si="123">(O99/(24*K99*30*M99))</f>
        <v>0.4632668271674874</v>
      </c>
      <c r="O99" s="1150">
        <v>9798</v>
      </c>
      <c r="P99" s="1150">
        <f t="shared" ref="P99:P135" si="124">+ROUND(24*30*K99*M99*0.6,0)</f>
        <v>12690</v>
      </c>
      <c r="Q99" s="1150">
        <f t="shared" si="115"/>
        <v>0</v>
      </c>
      <c r="R99" s="1150">
        <v>134</v>
      </c>
      <c r="S99" s="1150">
        <v>38</v>
      </c>
      <c r="T99" s="1150">
        <v>38</v>
      </c>
      <c r="U99" s="1150">
        <v>0.77949999999999997</v>
      </c>
      <c r="V99" s="1149">
        <f t="shared" ref="V99:V135" si="125">(W99/(24*S99*31*U99))</f>
        <v>0.48434469442450928</v>
      </c>
      <c r="W99" s="1150">
        <v>10674</v>
      </c>
      <c r="X99" s="1150">
        <f t="shared" si="69"/>
        <v>13223</v>
      </c>
      <c r="Y99" s="1150">
        <f t="shared" ref="Y99:Y135" si="126">+MAX((W99-X99),0)</f>
        <v>0</v>
      </c>
      <c r="Z99" s="1150">
        <v>134</v>
      </c>
      <c r="AA99" s="1150">
        <v>41.4</v>
      </c>
      <c r="AB99" s="1150">
        <v>107.2</v>
      </c>
      <c r="AC99" s="1150">
        <v>0.79210000000000003</v>
      </c>
      <c r="AD99" s="1149">
        <f t="shared" ref="AD99:AD135" si="127">(AE99/(24*AA99*30*AC99))</f>
        <v>0.54432447959835262</v>
      </c>
      <c r="AE99" s="1150">
        <v>12852</v>
      </c>
      <c r="AF99" s="1150">
        <f t="shared" si="70"/>
        <v>14167</v>
      </c>
      <c r="AG99" s="1150">
        <f t="shared" si="71"/>
        <v>0</v>
      </c>
      <c r="AH99" s="1150">
        <v>134</v>
      </c>
      <c r="AI99" s="1150">
        <v>44</v>
      </c>
      <c r="AJ99" s="1150">
        <v>107.2</v>
      </c>
      <c r="AK99" s="1150">
        <v>0.80640000000000001</v>
      </c>
      <c r="AL99" s="1149">
        <f t="shared" si="116"/>
        <v>0.55480823499976728</v>
      </c>
      <c r="AM99" s="1150">
        <v>14646</v>
      </c>
      <c r="AN99" s="1150">
        <f t="shared" si="72"/>
        <v>15839</v>
      </c>
      <c r="AO99" s="1150">
        <f t="shared" si="73"/>
        <v>0</v>
      </c>
      <c r="AP99" s="1150">
        <v>134</v>
      </c>
      <c r="AQ99" s="1150">
        <v>40.6</v>
      </c>
      <c r="AR99" s="1150">
        <v>107.2</v>
      </c>
      <c r="AS99" s="1150">
        <v>0.78600000000000003</v>
      </c>
      <c r="AT99" s="1149">
        <f t="shared" si="117"/>
        <v>0.6062614909170454</v>
      </c>
      <c r="AU99" s="1150">
        <v>14394</v>
      </c>
      <c r="AV99" s="1150">
        <f t="shared" si="74"/>
        <v>14245</v>
      </c>
      <c r="AW99" s="1150">
        <f t="shared" si="75"/>
        <v>149</v>
      </c>
      <c r="AX99" s="1150">
        <v>134</v>
      </c>
      <c r="AY99" s="1150">
        <v>45.6</v>
      </c>
      <c r="AZ99" s="1150">
        <v>107.2</v>
      </c>
      <c r="BA99" s="1150">
        <v>0.81100000000000005</v>
      </c>
      <c r="BB99" s="1149">
        <f t="shared" si="118"/>
        <v>0.57753946106532261</v>
      </c>
      <c r="BC99" s="1150">
        <v>15378</v>
      </c>
      <c r="BD99" s="1150">
        <f t="shared" si="76"/>
        <v>15976</v>
      </c>
      <c r="BE99" s="1150">
        <f t="shared" si="77"/>
        <v>0</v>
      </c>
      <c r="BF99" s="1150">
        <v>134</v>
      </c>
      <c r="BG99" s="1150">
        <v>44.8</v>
      </c>
      <c r="BH99" s="1150">
        <v>107.2</v>
      </c>
      <c r="BI99" s="1150">
        <v>0.74460000000000004</v>
      </c>
      <c r="BJ99" s="1149">
        <f t="shared" si="119"/>
        <v>0.49374634593858169</v>
      </c>
      <c r="BK99" s="1150">
        <v>12254</v>
      </c>
      <c r="BL99" s="1150">
        <f t="shared" si="78"/>
        <v>14891</v>
      </c>
      <c r="BM99" s="1150">
        <f t="shared" si="79"/>
        <v>0</v>
      </c>
      <c r="BN99" s="1150">
        <v>134</v>
      </c>
      <c r="BO99" s="1150">
        <v>43.4</v>
      </c>
      <c r="BP99" s="1150">
        <v>107.2</v>
      </c>
      <c r="BQ99" s="1150">
        <v>0.68540000000000001</v>
      </c>
      <c r="BR99" s="1149">
        <f t="shared" si="120"/>
        <v>0.54768605861916109</v>
      </c>
      <c r="BS99" s="1150">
        <v>11730</v>
      </c>
      <c r="BT99" s="1150">
        <f t="shared" si="80"/>
        <v>12850</v>
      </c>
      <c r="BU99" s="1150">
        <f t="shared" si="81"/>
        <v>0</v>
      </c>
      <c r="BV99" s="1150">
        <v>134</v>
      </c>
      <c r="BW99" s="1150">
        <v>40.799999999999997</v>
      </c>
      <c r="BX99" s="1150">
        <v>107.2</v>
      </c>
      <c r="BY99" s="1150">
        <v>0.66879999999999995</v>
      </c>
      <c r="BZ99" s="1149">
        <f t="shared" si="121"/>
        <v>0.53365363033107471</v>
      </c>
      <c r="CA99" s="1150">
        <v>10834</v>
      </c>
      <c r="CB99" s="1150">
        <f t="shared" si="82"/>
        <v>12181</v>
      </c>
      <c r="CC99" s="1150">
        <f t="shared" si="83"/>
        <v>0</v>
      </c>
      <c r="CD99" s="1150">
        <v>134</v>
      </c>
      <c r="CE99" s="1150">
        <v>36.6</v>
      </c>
      <c r="CF99" s="1150">
        <v>107.2</v>
      </c>
      <c r="CG99" s="1150">
        <v>0.6482</v>
      </c>
      <c r="CH99" s="1149">
        <f t="shared" si="122"/>
        <v>0.59940811745712308</v>
      </c>
      <c r="CI99" s="1150">
        <v>10580</v>
      </c>
      <c r="CJ99" s="1150">
        <f t="shared" si="84"/>
        <v>10590</v>
      </c>
      <c r="CK99" s="1150">
        <f t="shared" si="85"/>
        <v>0</v>
      </c>
      <c r="CL99" s="1150">
        <v>134</v>
      </c>
      <c r="CM99" s="1150">
        <v>40.6</v>
      </c>
      <c r="CN99" s="1150">
        <v>107.2</v>
      </c>
      <c r="CO99" s="1150">
        <v>0.68479999999999996</v>
      </c>
      <c r="CP99" s="1149">
        <f t="shared" si="102"/>
        <v>0.50525769444097324</v>
      </c>
      <c r="CQ99" s="1150">
        <v>9440</v>
      </c>
      <c r="CR99" s="1150">
        <f t="shared" si="86"/>
        <v>11210</v>
      </c>
      <c r="CS99" s="1150">
        <f t="shared" si="87"/>
        <v>0</v>
      </c>
      <c r="CT99" s="1150">
        <v>134</v>
      </c>
      <c r="CU99" s="1150">
        <v>52.6</v>
      </c>
      <c r="CV99" s="1150">
        <v>107.2</v>
      </c>
      <c r="CW99" s="1150">
        <v>0.80789999999999995</v>
      </c>
      <c r="CX99" s="1149">
        <f t="shared" si="103"/>
        <v>0.51004719984251756</v>
      </c>
      <c r="CY99" s="1150">
        <v>16126</v>
      </c>
      <c r="CZ99" s="1150">
        <f t="shared" si="88"/>
        <v>18970</v>
      </c>
      <c r="DA99" s="1150">
        <f t="shared" si="89"/>
        <v>0</v>
      </c>
    </row>
    <row r="100" spans="1:105">
      <c r="A100" s="955">
        <v>6110</v>
      </c>
      <c r="B100" s="955">
        <v>81</v>
      </c>
      <c r="C100" s="1150">
        <v>94</v>
      </c>
      <c r="D100" s="1150" t="s">
        <v>2468</v>
      </c>
      <c r="E100" s="1150" t="s">
        <v>2111</v>
      </c>
      <c r="F100" s="1150" t="s">
        <v>1623</v>
      </c>
      <c r="G100" s="1150" t="s">
        <v>1036</v>
      </c>
      <c r="H100" s="1150" t="s">
        <v>4481</v>
      </c>
      <c r="I100" s="1150">
        <v>134</v>
      </c>
      <c r="J100" s="1150">
        <v>134</v>
      </c>
      <c r="K100" s="1150">
        <v>16.32</v>
      </c>
      <c r="L100" s="1150">
        <v>16.32</v>
      </c>
      <c r="M100" s="1150">
        <v>0.2147</v>
      </c>
      <c r="N100" s="1149">
        <f t="shared" si="123"/>
        <v>0.2564599689692158</v>
      </c>
      <c r="O100" s="1150">
        <v>647</v>
      </c>
      <c r="P100" s="1150">
        <f t="shared" si="124"/>
        <v>1514</v>
      </c>
      <c r="Q100" s="1150">
        <f t="shared" si="115"/>
        <v>0</v>
      </c>
      <c r="R100" s="1150">
        <v>134</v>
      </c>
      <c r="S100" s="1150">
        <v>89.84</v>
      </c>
      <c r="T100" s="1150">
        <v>89.84</v>
      </c>
      <c r="U100" s="1150">
        <v>0.68330000000000002</v>
      </c>
      <c r="V100" s="1149">
        <f t="shared" si="125"/>
        <v>0.10829290712255046</v>
      </c>
      <c r="W100" s="1150">
        <v>4946</v>
      </c>
      <c r="X100" s="1150">
        <f t="shared" si="69"/>
        <v>27403</v>
      </c>
      <c r="Y100" s="1150">
        <f t="shared" si="126"/>
        <v>0</v>
      </c>
      <c r="Z100" s="1150">
        <v>134</v>
      </c>
      <c r="AA100" s="1150">
        <v>109.36</v>
      </c>
      <c r="AB100" s="1150">
        <v>109.36</v>
      </c>
      <c r="AC100" s="1150">
        <v>0.80320000000000003</v>
      </c>
      <c r="AD100" s="1149">
        <f t="shared" si="127"/>
        <v>0.16817584979921005</v>
      </c>
      <c r="AE100" s="1150">
        <v>10636</v>
      </c>
      <c r="AF100" s="1150">
        <f t="shared" si="70"/>
        <v>37946</v>
      </c>
      <c r="AG100" s="1150">
        <f t="shared" si="71"/>
        <v>0</v>
      </c>
      <c r="AH100" s="1150">
        <v>134</v>
      </c>
      <c r="AI100" s="1150">
        <v>92</v>
      </c>
      <c r="AJ100" s="1150">
        <v>107.2</v>
      </c>
      <c r="AK100" s="1150">
        <v>0.68579999999999997</v>
      </c>
      <c r="AL100" s="1149">
        <f t="shared" si="116"/>
        <v>8.7385104990285137E-2</v>
      </c>
      <c r="AM100" s="1150">
        <v>4102</v>
      </c>
      <c r="AN100" s="1150">
        <f t="shared" si="72"/>
        <v>28165</v>
      </c>
      <c r="AO100" s="1150">
        <f t="shared" si="73"/>
        <v>0</v>
      </c>
      <c r="AP100" s="1150">
        <v>134</v>
      </c>
      <c r="AQ100" s="1150">
        <v>86</v>
      </c>
      <c r="AR100" s="1150">
        <v>107.2</v>
      </c>
      <c r="AS100" s="1150">
        <v>0.81479999999999997</v>
      </c>
      <c r="AT100" s="1149">
        <f t="shared" si="117"/>
        <v>0.2274132597950666</v>
      </c>
      <c r="AU100" s="1150">
        <v>11856</v>
      </c>
      <c r="AV100" s="1150">
        <f t="shared" si="74"/>
        <v>31280</v>
      </c>
      <c r="AW100" s="1150">
        <f t="shared" si="75"/>
        <v>0</v>
      </c>
      <c r="AX100" s="1150">
        <v>134</v>
      </c>
      <c r="AY100" s="1150">
        <v>80</v>
      </c>
      <c r="AZ100" s="1150">
        <v>107.2</v>
      </c>
      <c r="BA100" s="1150">
        <v>0.84960000000000002</v>
      </c>
      <c r="BB100" s="1149">
        <f t="shared" si="118"/>
        <v>0.36508193398200461</v>
      </c>
      <c r="BC100" s="1150">
        <v>17866</v>
      </c>
      <c r="BD100" s="1150">
        <f t="shared" si="76"/>
        <v>29362</v>
      </c>
      <c r="BE100" s="1150">
        <f t="shared" si="77"/>
        <v>0</v>
      </c>
      <c r="BF100" s="1150">
        <v>134</v>
      </c>
      <c r="BG100" s="1150">
        <v>82.72</v>
      </c>
      <c r="BH100" s="1150">
        <v>107.2</v>
      </c>
      <c r="BI100" s="1150">
        <v>0.83009999999999995</v>
      </c>
      <c r="BJ100" s="1149">
        <f t="shared" si="119"/>
        <v>0.30201179453173554</v>
      </c>
      <c r="BK100" s="1150">
        <v>15429</v>
      </c>
      <c r="BL100" s="1150">
        <f t="shared" si="78"/>
        <v>30652</v>
      </c>
      <c r="BM100" s="1150">
        <f t="shared" si="79"/>
        <v>0</v>
      </c>
      <c r="BN100" s="1150">
        <v>134</v>
      </c>
      <c r="BO100" s="1150">
        <v>84.08</v>
      </c>
      <c r="BP100" s="1150">
        <v>107.2</v>
      </c>
      <c r="BQ100" s="1150">
        <v>0.8246</v>
      </c>
      <c r="BR100" s="1149">
        <f t="shared" si="120"/>
        <v>0.26088103611288743</v>
      </c>
      <c r="BS100" s="1150">
        <v>13023</v>
      </c>
      <c r="BT100" s="1150">
        <f t="shared" si="80"/>
        <v>29952</v>
      </c>
      <c r="BU100" s="1150">
        <f t="shared" si="81"/>
        <v>0</v>
      </c>
      <c r="BV100" s="1150">
        <v>134</v>
      </c>
      <c r="BW100" s="1150">
        <v>87.76</v>
      </c>
      <c r="BX100" s="1150">
        <v>107.2</v>
      </c>
      <c r="BY100" s="1150">
        <v>0.81740000000000002</v>
      </c>
      <c r="BZ100" s="1149">
        <f t="shared" si="121"/>
        <v>0.18798648556615019</v>
      </c>
      <c r="CA100" s="1150">
        <v>10033</v>
      </c>
      <c r="CB100" s="1150">
        <f t="shared" si="82"/>
        <v>32023</v>
      </c>
      <c r="CC100" s="1150">
        <f t="shared" si="83"/>
        <v>0</v>
      </c>
      <c r="CD100" s="1150">
        <v>134</v>
      </c>
      <c r="CE100" s="1150">
        <v>72.8</v>
      </c>
      <c r="CF100" s="1150">
        <v>107.2</v>
      </c>
      <c r="CG100" s="1150">
        <v>0.80840000000000001</v>
      </c>
      <c r="CH100" s="1149">
        <f t="shared" si="122"/>
        <v>0.22196830333372447</v>
      </c>
      <c r="CI100" s="1150">
        <v>9719</v>
      </c>
      <c r="CJ100" s="1150">
        <f t="shared" si="84"/>
        <v>26271</v>
      </c>
      <c r="CK100" s="1150">
        <f t="shared" si="85"/>
        <v>0</v>
      </c>
      <c r="CL100" s="1150">
        <v>134</v>
      </c>
      <c r="CM100" s="1150">
        <v>70.72</v>
      </c>
      <c r="CN100" s="1150">
        <v>107.2</v>
      </c>
      <c r="CO100" s="1150">
        <v>0.81789999999999996</v>
      </c>
      <c r="CP100" s="1149">
        <f t="shared" si="102"/>
        <v>0.23838589909427713</v>
      </c>
      <c r="CQ100" s="1150">
        <v>9266</v>
      </c>
      <c r="CR100" s="1150">
        <f t="shared" si="86"/>
        <v>23322</v>
      </c>
      <c r="CS100" s="1150">
        <f t="shared" si="87"/>
        <v>0</v>
      </c>
      <c r="CT100" s="1150">
        <v>134</v>
      </c>
      <c r="CU100" s="1150">
        <v>85.36</v>
      </c>
      <c r="CV100" s="1150">
        <v>107.2</v>
      </c>
      <c r="CW100" s="1150">
        <v>0.84730000000000005</v>
      </c>
      <c r="CX100" s="1149">
        <f t="shared" si="103"/>
        <v>0.27236475523805087</v>
      </c>
      <c r="CY100" s="1150">
        <v>14656</v>
      </c>
      <c r="CZ100" s="1150">
        <f t="shared" si="88"/>
        <v>32286</v>
      </c>
      <c r="DA100" s="1150">
        <f t="shared" si="89"/>
        <v>0</v>
      </c>
    </row>
    <row r="101" spans="1:105">
      <c r="A101" s="955">
        <v>6150</v>
      </c>
      <c r="B101" s="955">
        <v>33</v>
      </c>
      <c r="C101" s="1150">
        <v>95</v>
      </c>
      <c r="D101" s="1150" t="s">
        <v>3248</v>
      </c>
      <c r="E101" s="1150" t="s">
        <v>391</v>
      </c>
      <c r="F101" s="1150" t="s">
        <v>1623</v>
      </c>
      <c r="G101" s="1150" t="s">
        <v>1622</v>
      </c>
      <c r="H101" s="1150" t="s">
        <v>4481</v>
      </c>
      <c r="I101" s="1150">
        <v>134</v>
      </c>
      <c r="J101" s="1150">
        <v>134</v>
      </c>
      <c r="K101" s="1150">
        <v>111.8</v>
      </c>
      <c r="L101" s="1150">
        <v>111.8</v>
      </c>
      <c r="M101" s="1150">
        <v>0.65010000000000001</v>
      </c>
      <c r="N101" s="1149">
        <f t="shared" si="123"/>
        <v>2.9543029188879737E-2</v>
      </c>
      <c r="O101" s="1150">
        <v>1546</v>
      </c>
      <c r="P101" s="1150">
        <f t="shared" si="124"/>
        <v>31398</v>
      </c>
      <c r="Q101" s="1150">
        <f t="shared" si="115"/>
        <v>0</v>
      </c>
      <c r="R101" s="1150">
        <v>134</v>
      </c>
      <c r="S101" s="1150">
        <v>135.19999999999999</v>
      </c>
      <c r="T101" s="1150">
        <v>135.19999999999999</v>
      </c>
      <c r="U101" s="1150">
        <v>0.67620000000000002</v>
      </c>
      <c r="V101" s="1149">
        <f t="shared" si="125"/>
        <v>0.17430642555867965</v>
      </c>
      <c r="W101" s="1150">
        <v>11856</v>
      </c>
      <c r="X101" s="1150">
        <f t="shared" si="69"/>
        <v>40811</v>
      </c>
      <c r="Y101" s="1150">
        <f t="shared" si="126"/>
        <v>0</v>
      </c>
      <c r="Z101" s="1150">
        <v>134</v>
      </c>
      <c r="AA101" s="1150">
        <v>146.80000000000001</v>
      </c>
      <c r="AB101" s="1150">
        <v>146.80000000000001</v>
      </c>
      <c r="AC101" s="1150">
        <v>0.68610000000000004</v>
      </c>
      <c r="AD101" s="1149">
        <f t="shared" si="127"/>
        <v>0.26545124251148944</v>
      </c>
      <c r="AE101" s="1150">
        <v>19250</v>
      </c>
      <c r="AF101" s="1150">
        <f t="shared" si="70"/>
        <v>43511</v>
      </c>
      <c r="AG101" s="1150">
        <f t="shared" si="71"/>
        <v>0</v>
      </c>
      <c r="AH101" s="1150">
        <v>134</v>
      </c>
      <c r="AI101" s="1150">
        <v>148.80000000000001</v>
      </c>
      <c r="AJ101" s="1150">
        <v>148.80000000000001</v>
      </c>
      <c r="AK101" s="1150">
        <v>0.68700000000000006</v>
      </c>
      <c r="AL101" s="1149">
        <f t="shared" si="116"/>
        <v>0.26420059668154583</v>
      </c>
      <c r="AM101" s="1150">
        <v>20094</v>
      </c>
      <c r="AN101" s="1150">
        <f t="shared" si="72"/>
        <v>45634</v>
      </c>
      <c r="AO101" s="1150">
        <f t="shared" si="73"/>
        <v>0</v>
      </c>
      <c r="AP101" s="1150">
        <v>134</v>
      </c>
      <c r="AQ101" s="1150">
        <v>169.2</v>
      </c>
      <c r="AR101" s="1150">
        <v>169.2</v>
      </c>
      <c r="AS101" s="1150">
        <v>0.67869999999999997</v>
      </c>
      <c r="AT101" s="1149">
        <f t="shared" si="117"/>
        <v>0.16725576088579711</v>
      </c>
      <c r="AU101" s="1150">
        <v>14290</v>
      </c>
      <c r="AV101" s="1150">
        <f t="shared" si="74"/>
        <v>51263</v>
      </c>
      <c r="AW101" s="1150">
        <f t="shared" si="75"/>
        <v>0</v>
      </c>
      <c r="AX101" s="1150">
        <v>134</v>
      </c>
      <c r="AY101" s="1150">
        <v>140.6</v>
      </c>
      <c r="AZ101" s="1150">
        <v>140.6</v>
      </c>
      <c r="BA101" s="1150">
        <v>0.61680000000000001</v>
      </c>
      <c r="BB101" s="1149">
        <f t="shared" si="118"/>
        <v>0.14119177543302058</v>
      </c>
      <c r="BC101" s="1150">
        <v>8816</v>
      </c>
      <c r="BD101" s="1150">
        <f t="shared" si="76"/>
        <v>37464</v>
      </c>
      <c r="BE101" s="1150">
        <f t="shared" si="77"/>
        <v>0</v>
      </c>
      <c r="BF101" s="1150">
        <v>134</v>
      </c>
      <c r="BG101" s="1150">
        <v>143.80000000000001</v>
      </c>
      <c r="BH101" s="1150">
        <v>143.80000000000001</v>
      </c>
      <c r="BI101" s="1150">
        <v>0.67679999999999996</v>
      </c>
      <c r="BJ101" s="1149">
        <f t="shared" si="119"/>
        <v>0.10471083153987515</v>
      </c>
      <c r="BK101" s="1150">
        <v>7582</v>
      </c>
      <c r="BL101" s="1150">
        <f t="shared" si="78"/>
        <v>43445</v>
      </c>
      <c r="BM101" s="1150">
        <f t="shared" si="79"/>
        <v>0</v>
      </c>
      <c r="BN101" s="1150">
        <v>134</v>
      </c>
      <c r="BO101" s="1150">
        <v>112.4</v>
      </c>
      <c r="BP101" s="1150">
        <v>112.4</v>
      </c>
      <c r="BQ101" s="1150">
        <v>0.96150000000000002</v>
      </c>
      <c r="BR101" s="1149">
        <f t="shared" si="120"/>
        <v>0.18357001579390969</v>
      </c>
      <c r="BS101" s="1150">
        <v>14284</v>
      </c>
      <c r="BT101" s="1150">
        <f t="shared" si="80"/>
        <v>46687</v>
      </c>
      <c r="BU101" s="1150">
        <f t="shared" si="81"/>
        <v>0</v>
      </c>
      <c r="BV101" s="1150">
        <v>134</v>
      </c>
      <c r="BW101" s="1150">
        <v>112.6</v>
      </c>
      <c r="BX101" s="1150">
        <v>112.6</v>
      </c>
      <c r="BY101" s="1150">
        <v>0.95199999999999996</v>
      </c>
      <c r="BZ101" s="1149">
        <f t="shared" si="121"/>
        <v>0.16754180615694397</v>
      </c>
      <c r="CA101" s="1150">
        <v>13362</v>
      </c>
      <c r="CB101" s="1150">
        <f t="shared" si="82"/>
        <v>47852</v>
      </c>
      <c r="CC101" s="1150">
        <f t="shared" si="83"/>
        <v>0</v>
      </c>
      <c r="CD101" s="1150">
        <v>134</v>
      </c>
      <c r="CE101" s="1150">
        <v>121.2</v>
      </c>
      <c r="CF101" s="1150">
        <v>121.2</v>
      </c>
      <c r="CG101" s="1150">
        <v>0.95940000000000003</v>
      </c>
      <c r="CH101" s="1149">
        <f t="shared" si="122"/>
        <v>0.19821577065814469</v>
      </c>
      <c r="CI101" s="1150">
        <v>17148</v>
      </c>
      <c r="CJ101" s="1150">
        <f t="shared" si="84"/>
        <v>51907</v>
      </c>
      <c r="CK101" s="1150">
        <f t="shared" si="85"/>
        <v>0</v>
      </c>
      <c r="CL101" s="1150">
        <v>134</v>
      </c>
      <c r="CM101" s="1150">
        <v>141</v>
      </c>
      <c r="CN101" s="1150">
        <v>141</v>
      </c>
      <c r="CO101" s="1150">
        <v>0.97719999999999996</v>
      </c>
      <c r="CP101" s="1149">
        <f t="shared" si="102"/>
        <v>0.26226985744408515</v>
      </c>
      <c r="CQ101" s="1150">
        <v>24284</v>
      </c>
      <c r="CR101" s="1150">
        <f t="shared" si="86"/>
        <v>55555</v>
      </c>
      <c r="CS101" s="1150">
        <f t="shared" si="87"/>
        <v>0</v>
      </c>
      <c r="CT101" s="1150">
        <v>134</v>
      </c>
      <c r="CU101" s="1150">
        <v>134</v>
      </c>
      <c r="CV101" s="1150">
        <v>134</v>
      </c>
      <c r="CW101" s="1150">
        <v>0.97870000000000001</v>
      </c>
      <c r="CX101" s="1149">
        <f t="shared" si="103"/>
        <v>0.21708991143846681</v>
      </c>
      <c r="CY101" s="1150">
        <v>21182</v>
      </c>
      <c r="CZ101" s="1150">
        <f t="shared" si="88"/>
        <v>58543</v>
      </c>
      <c r="DA101" s="1150">
        <f t="shared" si="89"/>
        <v>0</v>
      </c>
    </row>
    <row r="102" spans="1:105">
      <c r="A102" s="955">
        <v>6220</v>
      </c>
      <c r="B102" s="955">
        <v>177</v>
      </c>
      <c r="C102" s="1150">
        <v>96</v>
      </c>
      <c r="D102" s="1150" t="s">
        <v>2837</v>
      </c>
      <c r="E102" s="1150" t="s">
        <v>2838</v>
      </c>
      <c r="F102" s="1150" t="s">
        <v>1623</v>
      </c>
      <c r="G102" s="1150" t="s">
        <v>1036</v>
      </c>
      <c r="H102" s="1150" t="s">
        <v>4481</v>
      </c>
      <c r="I102" s="1150">
        <v>134</v>
      </c>
      <c r="J102" s="1150">
        <v>134</v>
      </c>
      <c r="K102" s="1150">
        <v>36.479999999999997</v>
      </c>
      <c r="L102" s="1150">
        <v>36.479999999999997</v>
      </c>
      <c r="M102" s="1150">
        <v>0.90129999999999999</v>
      </c>
      <c r="N102" s="1149">
        <f t="shared" si="123"/>
        <v>0.42964222514630701</v>
      </c>
      <c r="O102" s="1150">
        <v>10171</v>
      </c>
      <c r="P102" s="1150">
        <f t="shared" si="124"/>
        <v>14204</v>
      </c>
      <c r="Q102" s="1150">
        <f t="shared" si="115"/>
        <v>0</v>
      </c>
      <c r="R102" s="1150">
        <v>134</v>
      </c>
      <c r="S102" s="1150">
        <v>33.119999999999997</v>
      </c>
      <c r="T102" s="1150">
        <v>33.119999999999997</v>
      </c>
      <c r="U102" s="1150">
        <v>0.9103</v>
      </c>
      <c r="V102" s="1149">
        <f t="shared" si="125"/>
        <v>0.27640371960686816</v>
      </c>
      <c r="W102" s="1150">
        <v>6200</v>
      </c>
      <c r="X102" s="1150">
        <f t="shared" si="69"/>
        <v>13459</v>
      </c>
      <c r="Y102" s="1150">
        <f t="shared" si="126"/>
        <v>0</v>
      </c>
      <c r="Z102" s="1150">
        <v>134</v>
      </c>
      <c r="AA102" s="1150">
        <v>30.32</v>
      </c>
      <c r="AB102" s="1150">
        <v>107.2</v>
      </c>
      <c r="AC102" s="1150">
        <v>0.92469999999999997</v>
      </c>
      <c r="AD102" s="1149">
        <f t="shared" si="127"/>
        <v>0.37861804490887363</v>
      </c>
      <c r="AE102" s="1150">
        <v>7643</v>
      </c>
      <c r="AF102" s="1150">
        <f t="shared" si="70"/>
        <v>12112</v>
      </c>
      <c r="AG102" s="1150">
        <f t="shared" si="71"/>
        <v>0</v>
      </c>
      <c r="AH102" s="1150">
        <v>134</v>
      </c>
      <c r="AI102" s="1150">
        <v>41.84</v>
      </c>
      <c r="AJ102" s="1150">
        <v>107.2</v>
      </c>
      <c r="AK102" s="1150">
        <v>0.95479999999999998</v>
      </c>
      <c r="AL102" s="1149">
        <f t="shared" si="116"/>
        <v>0.34112857597546303</v>
      </c>
      <c r="AM102" s="1150">
        <v>10139</v>
      </c>
      <c r="AN102" s="1150">
        <f t="shared" si="72"/>
        <v>17833</v>
      </c>
      <c r="AO102" s="1150">
        <f t="shared" si="73"/>
        <v>0</v>
      </c>
      <c r="AP102" s="1150">
        <v>134</v>
      </c>
      <c r="AQ102" s="1150">
        <v>34.4</v>
      </c>
      <c r="AR102" s="1150">
        <v>107.2</v>
      </c>
      <c r="AS102" s="1150">
        <v>0.94540000000000002</v>
      </c>
      <c r="AT102" s="1149">
        <f t="shared" si="117"/>
        <v>0.1438656284549242</v>
      </c>
      <c r="AU102" s="1150">
        <v>3481</v>
      </c>
      <c r="AV102" s="1150">
        <f t="shared" si="74"/>
        <v>14518</v>
      </c>
      <c r="AW102" s="1150">
        <f t="shared" si="75"/>
        <v>0</v>
      </c>
      <c r="AX102" s="1150">
        <v>134</v>
      </c>
      <c r="AY102" s="1150">
        <v>40</v>
      </c>
      <c r="AZ102" s="1150">
        <v>107.2</v>
      </c>
      <c r="BA102" s="1150">
        <v>0.94879999999999998</v>
      </c>
      <c r="BB102" s="1149">
        <f t="shared" si="118"/>
        <v>0.35842057804009747</v>
      </c>
      <c r="BC102" s="1150">
        <v>9794</v>
      </c>
      <c r="BD102" s="1150">
        <f t="shared" si="76"/>
        <v>16395</v>
      </c>
      <c r="BE102" s="1150">
        <f t="shared" si="77"/>
        <v>0</v>
      </c>
      <c r="BF102" s="1150">
        <v>134</v>
      </c>
      <c r="BG102" s="1150">
        <v>30.8</v>
      </c>
      <c r="BH102" s="1150">
        <v>107.2</v>
      </c>
      <c r="BI102" s="1150">
        <v>0.94220000000000004</v>
      </c>
      <c r="BJ102" s="1149">
        <f t="shared" si="119"/>
        <v>0.3958648598681192</v>
      </c>
      <c r="BK102" s="1150">
        <v>8547</v>
      </c>
      <c r="BL102" s="1150">
        <f t="shared" si="78"/>
        <v>12954</v>
      </c>
      <c r="BM102" s="1150">
        <f t="shared" si="79"/>
        <v>0</v>
      </c>
      <c r="BN102" s="1150">
        <v>134</v>
      </c>
      <c r="BO102" s="1150">
        <v>43.44</v>
      </c>
      <c r="BP102" s="1150">
        <v>107.2</v>
      </c>
      <c r="BQ102" s="1150">
        <v>0.91669999999999996</v>
      </c>
      <c r="BR102" s="1149">
        <f t="shared" si="120"/>
        <v>0.31735410525503743</v>
      </c>
      <c r="BS102" s="1150">
        <v>9099</v>
      </c>
      <c r="BT102" s="1150">
        <f t="shared" si="80"/>
        <v>17203</v>
      </c>
      <c r="BU102" s="1150">
        <f t="shared" si="81"/>
        <v>0</v>
      </c>
      <c r="BV102" s="1150">
        <v>134</v>
      </c>
      <c r="BW102" s="1150">
        <v>31.36</v>
      </c>
      <c r="BX102" s="1150">
        <v>107.2</v>
      </c>
      <c r="BY102" s="1150">
        <v>0.90659999999999996</v>
      </c>
      <c r="BZ102" s="1149">
        <f t="shared" si="121"/>
        <v>0.43152993426258301</v>
      </c>
      <c r="CA102" s="1150">
        <v>9128</v>
      </c>
      <c r="CB102" s="1150">
        <f t="shared" si="82"/>
        <v>12692</v>
      </c>
      <c r="CC102" s="1150">
        <f t="shared" si="83"/>
        <v>0</v>
      </c>
      <c r="CD102" s="1150">
        <v>134</v>
      </c>
      <c r="CE102" s="1150">
        <v>27.36</v>
      </c>
      <c r="CF102" s="1150">
        <v>107.2</v>
      </c>
      <c r="CG102" s="1150">
        <v>0.93079999999999996</v>
      </c>
      <c r="CH102" s="1149">
        <f t="shared" si="122"/>
        <v>0.38765589887295077</v>
      </c>
      <c r="CI102" s="1150">
        <v>7345</v>
      </c>
      <c r="CJ102" s="1150">
        <f t="shared" si="84"/>
        <v>11368</v>
      </c>
      <c r="CK102" s="1150">
        <f t="shared" si="85"/>
        <v>0</v>
      </c>
      <c r="CL102" s="1150">
        <v>134</v>
      </c>
      <c r="CM102" s="1150">
        <v>38.08</v>
      </c>
      <c r="CN102" s="1150">
        <v>107.2</v>
      </c>
      <c r="CO102" s="1150">
        <v>0.95420000000000005</v>
      </c>
      <c r="CP102" s="1149">
        <f t="shared" si="102"/>
        <v>0.28753674232216464</v>
      </c>
      <c r="CQ102" s="1150">
        <v>7021</v>
      </c>
      <c r="CR102" s="1150">
        <f t="shared" si="86"/>
        <v>14651</v>
      </c>
      <c r="CS102" s="1150">
        <f t="shared" si="87"/>
        <v>0</v>
      </c>
      <c r="CT102" s="1150">
        <v>134</v>
      </c>
      <c r="CU102" s="1150">
        <v>44.48</v>
      </c>
      <c r="CV102" s="1150">
        <v>107.2</v>
      </c>
      <c r="CW102" s="1150">
        <v>0.96330000000000005</v>
      </c>
      <c r="CX102" s="1149">
        <f t="shared" si="103"/>
        <v>0.22143379719627718</v>
      </c>
      <c r="CY102" s="1150">
        <v>7059</v>
      </c>
      <c r="CZ102" s="1150">
        <f t="shared" si="88"/>
        <v>19127</v>
      </c>
      <c r="DA102" s="1150">
        <f t="shared" si="89"/>
        <v>0</v>
      </c>
    </row>
    <row r="103" spans="1:105">
      <c r="A103" s="955">
        <v>6220</v>
      </c>
      <c r="B103" s="955">
        <v>186</v>
      </c>
      <c r="C103" s="1150">
        <v>97</v>
      </c>
      <c r="D103" s="1150" t="s">
        <v>3349</v>
      </c>
      <c r="E103" s="1150" t="s">
        <v>3348</v>
      </c>
      <c r="F103" s="1150" t="s">
        <v>1623</v>
      </c>
      <c r="G103" s="1150" t="s">
        <v>1074</v>
      </c>
      <c r="H103" s="1150" t="s">
        <v>4481</v>
      </c>
      <c r="I103" s="1150">
        <v>134</v>
      </c>
      <c r="J103" s="1150">
        <v>134</v>
      </c>
      <c r="K103" s="1150">
        <v>105.2</v>
      </c>
      <c r="L103" s="1150">
        <v>105.2</v>
      </c>
      <c r="M103" s="1150">
        <v>0.92759999999999998</v>
      </c>
      <c r="N103" s="1149">
        <f t="shared" si="123"/>
        <v>0.4486185554464297</v>
      </c>
      <c r="O103" s="1150">
        <v>31520</v>
      </c>
      <c r="P103" s="1150">
        <f t="shared" si="124"/>
        <v>42156</v>
      </c>
      <c r="Q103" s="1150">
        <f t="shared" si="115"/>
        <v>0</v>
      </c>
      <c r="R103" s="1150">
        <v>134</v>
      </c>
      <c r="S103" s="1150">
        <v>101.6</v>
      </c>
      <c r="T103" s="1150">
        <v>101.6</v>
      </c>
      <c r="U103" s="1150">
        <v>0.92669999999999997</v>
      </c>
      <c r="V103" s="1149">
        <f t="shared" si="125"/>
        <v>0.43486314986010793</v>
      </c>
      <c r="W103" s="1150">
        <v>30462</v>
      </c>
      <c r="X103" s="1150">
        <f t="shared" si="69"/>
        <v>42030</v>
      </c>
      <c r="Y103" s="1150">
        <f t="shared" si="126"/>
        <v>0</v>
      </c>
      <c r="Z103" s="1150">
        <v>134</v>
      </c>
      <c r="AA103" s="1150">
        <v>102.8</v>
      </c>
      <c r="AB103" s="1150">
        <v>107.2</v>
      </c>
      <c r="AC103" s="1150">
        <v>0.92010000000000003</v>
      </c>
      <c r="AD103" s="1149">
        <f t="shared" si="127"/>
        <v>0.34515811619002484</v>
      </c>
      <c r="AE103" s="1150">
        <v>23506</v>
      </c>
      <c r="AF103" s="1150">
        <f t="shared" si="70"/>
        <v>40861</v>
      </c>
      <c r="AG103" s="1150">
        <f t="shared" si="71"/>
        <v>0</v>
      </c>
      <c r="AH103" s="1150">
        <v>134</v>
      </c>
      <c r="AI103" s="1150">
        <v>108.8</v>
      </c>
      <c r="AJ103" s="1150">
        <v>108.8</v>
      </c>
      <c r="AK103" s="1150">
        <v>0.91500000000000004</v>
      </c>
      <c r="AL103" s="1149">
        <f t="shared" si="116"/>
        <v>0.42831670831561958</v>
      </c>
      <c r="AM103" s="1150">
        <v>31724</v>
      </c>
      <c r="AN103" s="1150">
        <f t="shared" si="72"/>
        <v>44440</v>
      </c>
      <c r="AO103" s="1150">
        <f t="shared" si="73"/>
        <v>0</v>
      </c>
      <c r="AP103" s="1150">
        <v>134</v>
      </c>
      <c r="AQ103" s="1150">
        <v>114</v>
      </c>
      <c r="AR103" s="1150">
        <v>114</v>
      </c>
      <c r="AS103" s="1150">
        <v>0.91439999999999999</v>
      </c>
      <c r="AT103" s="1149">
        <f t="shared" si="117"/>
        <v>0.39927406852864383</v>
      </c>
      <c r="AU103" s="1150">
        <v>30966</v>
      </c>
      <c r="AV103" s="1150">
        <f t="shared" si="74"/>
        <v>46533</v>
      </c>
      <c r="AW103" s="1150">
        <f t="shared" si="75"/>
        <v>0</v>
      </c>
      <c r="AX103" s="1150">
        <v>134</v>
      </c>
      <c r="AY103" s="1150">
        <v>116</v>
      </c>
      <c r="AZ103" s="1150">
        <v>116</v>
      </c>
      <c r="BA103" s="1150">
        <v>0.92120000000000002</v>
      </c>
      <c r="BB103" s="1149">
        <f t="shared" si="118"/>
        <v>0.51537183716724644</v>
      </c>
      <c r="BC103" s="1150">
        <v>39652</v>
      </c>
      <c r="BD103" s="1150">
        <f t="shared" si="76"/>
        <v>46163</v>
      </c>
      <c r="BE103" s="1150">
        <f t="shared" si="77"/>
        <v>0</v>
      </c>
      <c r="BF103" s="1150">
        <v>134</v>
      </c>
      <c r="BG103" s="1150">
        <v>105.2</v>
      </c>
      <c r="BH103" s="1150">
        <v>107.2</v>
      </c>
      <c r="BI103" s="1150">
        <v>0.9173</v>
      </c>
      <c r="BJ103" s="1149">
        <f t="shared" si="119"/>
        <v>0.45646015912104199</v>
      </c>
      <c r="BK103" s="1150">
        <v>32772</v>
      </c>
      <c r="BL103" s="1150">
        <f t="shared" si="78"/>
        <v>43078</v>
      </c>
      <c r="BM103" s="1150">
        <f t="shared" si="79"/>
        <v>0</v>
      </c>
      <c r="BN103" s="1150">
        <v>134</v>
      </c>
      <c r="BO103" s="1150">
        <v>108</v>
      </c>
      <c r="BP103" s="1150">
        <v>108</v>
      </c>
      <c r="BQ103" s="1150">
        <v>0.91210000000000002</v>
      </c>
      <c r="BR103" s="1149">
        <f t="shared" si="120"/>
        <v>0.44802321599456413</v>
      </c>
      <c r="BS103" s="1150">
        <v>31776</v>
      </c>
      <c r="BT103" s="1150">
        <f t="shared" si="80"/>
        <v>42555</v>
      </c>
      <c r="BU103" s="1150">
        <f t="shared" si="81"/>
        <v>0</v>
      </c>
      <c r="BV103" s="1150">
        <v>134</v>
      </c>
      <c r="BW103" s="1150">
        <v>134.80000000000001</v>
      </c>
      <c r="BX103" s="1150">
        <v>134.80000000000001</v>
      </c>
      <c r="BY103" s="1150">
        <v>0.93340000000000001</v>
      </c>
      <c r="BZ103" s="1149">
        <f t="shared" si="121"/>
        <v>0.40148782054136389</v>
      </c>
      <c r="CA103" s="1150">
        <v>37584</v>
      </c>
      <c r="CB103" s="1150">
        <f t="shared" si="82"/>
        <v>56167</v>
      </c>
      <c r="CC103" s="1150">
        <f t="shared" si="83"/>
        <v>0</v>
      </c>
      <c r="CD103" s="1150">
        <v>134</v>
      </c>
      <c r="CE103" s="1150">
        <v>125.6</v>
      </c>
      <c r="CF103" s="1150">
        <v>125.6</v>
      </c>
      <c r="CG103" s="1150">
        <v>0.92679999999999996</v>
      </c>
      <c r="CH103" s="1149">
        <f t="shared" si="122"/>
        <v>0.23448688354363609</v>
      </c>
      <c r="CI103" s="1150">
        <v>20308</v>
      </c>
      <c r="CJ103" s="1150">
        <f t="shared" si="84"/>
        <v>51964</v>
      </c>
      <c r="CK103" s="1150">
        <f t="shared" si="85"/>
        <v>0</v>
      </c>
      <c r="CL103" s="1150">
        <v>134</v>
      </c>
      <c r="CM103" s="1150">
        <v>125.2</v>
      </c>
      <c r="CN103" s="1150">
        <v>125.2</v>
      </c>
      <c r="CO103" s="1150">
        <v>0.93089999999999995</v>
      </c>
      <c r="CP103" s="1149">
        <f t="shared" si="102"/>
        <v>0.55196126753951347</v>
      </c>
      <c r="CQ103" s="1150">
        <v>43230</v>
      </c>
      <c r="CR103" s="1150">
        <f t="shared" si="86"/>
        <v>46992</v>
      </c>
      <c r="CS103" s="1150">
        <f t="shared" si="87"/>
        <v>0</v>
      </c>
      <c r="CT103" s="1150">
        <v>134</v>
      </c>
      <c r="CU103" s="1150">
        <v>108.8</v>
      </c>
      <c r="CV103" s="1150">
        <v>108.8</v>
      </c>
      <c r="CW103" s="1150">
        <v>0.93010000000000004</v>
      </c>
      <c r="CX103" s="1149">
        <f t="shared" si="103"/>
        <v>0.39971315476813446</v>
      </c>
      <c r="CY103" s="1150">
        <v>30094</v>
      </c>
      <c r="CZ103" s="1150">
        <f t="shared" si="88"/>
        <v>45173</v>
      </c>
      <c r="DA103" s="1150">
        <f t="shared" si="89"/>
        <v>0</v>
      </c>
    </row>
    <row r="104" spans="1:105">
      <c r="A104" s="955">
        <v>6220</v>
      </c>
      <c r="B104" s="955">
        <v>20</v>
      </c>
      <c r="C104" s="1150">
        <v>98</v>
      </c>
      <c r="D104" s="1150" t="s">
        <v>2470</v>
      </c>
      <c r="E104" s="1150" t="s">
        <v>703</v>
      </c>
      <c r="F104" s="1150" t="s">
        <v>1623</v>
      </c>
      <c r="G104" s="1150" t="s">
        <v>1036</v>
      </c>
      <c r="H104" s="1150" t="s">
        <v>4481</v>
      </c>
      <c r="I104" s="1150">
        <v>136</v>
      </c>
      <c r="J104" s="1150">
        <v>136</v>
      </c>
      <c r="K104" s="1150">
        <v>93.2</v>
      </c>
      <c r="L104" s="1150">
        <v>93.2</v>
      </c>
      <c r="M104" s="1150">
        <v>0.97770000000000001</v>
      </c>
      <c r="N104" s="1149">
        <f t="shared" si="123"/>
        <v>0.52879559918173358</v>
      </c>
      <c r="O104" s="1150">
        <v>34693</v>
      </c>
      <c r="P104" s="1150">
        <f t="shared" si="124"/>
        <v>39365</v>
      </c>
      <c r="Q104" s="1150">
        <f t="shared" si="115"/>
        <v>0</v>
      </c>
      <c r="R104" s="1150">
        <v>136</v>
      </c>
      <c r="S104" s="1150">
        <v>85</v>
      </c>
      <c r="T104" s="1150">
        <v>85</v>
      </c>
      <c r="U104" s="1150">
        <v>0.97960000000000003</v>
      </c>
      <c r="V104" s="1149">
        <f t="shared" si="125"/>
        <v>0.27938703504689855</v>
      </c>
      <c r="W104" s="1150">
        <v>17308</v>
      </c>
      <c r="X104" s="1150">
        <f t="shared" si="69"/>
        <v>37170</v>
      </c>
      <c r="Y104" s="1150">
        <f t="shared" si="126"/>
        <v>0</v>
      </c>
      <c r="Z104" s="1150">
        <v>136</v>
      </c>
      <c r="AA104" s="1150">
        <v>89.2</v>
      </c>
      <c r="AB104" s="1150">
        <v>108.8</v>
      </c>
      <c r="AC104" s="1150">
        <v>0.98219999999999996</v>
      </c>
      <c r="AD104" s="1149">
        <f t="shared" si="127"/>
        <v>0.49428659232494854</v>
      </c>
      <c r="AE104" s="1150">
        <v>31180</v>
      </c>
      <c r="AF104" s="1150">
        <f t="shared" si="70"/>
        <v>37848</v>
      </c>
      <c r="AG104" s="1150">
        <f t="shared" si="71"/>
        <v>0</v>
      </c>
      <c r="AH104" s="1150">
        <v>136</v>
      </c>
      <c r="AI104" s="1150">
        <v>97</v>
      </c>
      <c r="AJ104" s="1150">
        <v>108.8</v>
      </c>
      <c r="AK104" s="1150">
        <v>0.98340000000000005</v>
      </c>
      <c r="AL104" s="1149">
        <f t="shared" si="116"/>
        <v>0.44029864828314974</v>
      </c>
      <c r="AM104" s="1150">
        <v>31248</v>
      </c>
      <c r="AN104" s="1150">
        <f t="shared" si="72"/>
        <v>42582</v>
      </c>
      <c r="AO104" s="1150">
        <f t="shared" si="73"/>
        <v>0</v>
      </c>
      <c r="AP104" s="1150">
        <v>136</v>
      </c>
      <c r="AQ104" s="1150">
        <v>80</v>
      </c>
      <c r="AR104" s="1150">
        <v>108.8</v>
      </c>
      <c r="AS104" s="1150">
        <v>0.97689999999999999</v>
      </c>
      <c r="AT104" s="1149">
        <f t="shared" si="117"/>
        <v>0.26009075779539625</v>
      </c>
      <c r="AU104" s="1150">
        <v>15123</v>
      </c>
      <c r="AV104" s="1150">
        <f t="shared" si="74"/>
        <v>34887</v>
      </c>
      <c r="AW104" s="1150">
        <f t="shared" si="75"/>
        <v>0</v>
      </c>
      <c r="AX104" s="1150">
        <v>136</v>
      </c>
      <c r="AY104" s="1150">
        <v>85</v>
      </c>
      <c r="AZ104" s="1150">
        <v>108.8</v>
      </c>
      <c r="BA104" s="1150">
        <v>0.98570000000000002</v>
      </c>
      <c r="BB104" s="1149">
        <f t="shared" si="118"/>
        <v>0.45586527871437371</v>
      </c>
      <c r="BC104" s="1150">
        <v>27500</v>
      </c>
      <c r="BD104" s="1150">
        <f t="shared" si="76"/>
        <v>36195</v>
      </c>
      <c r="BE104" s="1150">
        <f t="shared" si="77"/>
        <v>0</v>
      </c>
      <c r="BF104" s="1150">
        <v>136</v>
      </c>
      <c r="BG104" s="1150">
        <v>92.4</v>
      </c>
      <c r="BH104" s="1150">
        <v>108.8</v>
      </c>
      <c r="BI104" s="1150">
        <v>0.98560000000000003</v>
      </c>
      <c r="BJ104" s="1149">
        <f t="shared" si="119"/>
        <v>0.60715219894498274</v>
      </c>
      <c r="BK104" s="1150">
        <v>41138</v>
      </c>
      <c r="BL104" s="1150">
        <f t="shared" si="78"/>
        <v>40653</v>
      </c>
      <c r="BM104" s="1150">
        <f t="shared" si="79"/>
        <v>485</v>
      </c>
      <c r="BN104" s="1150">
        <v>136</v>
      </c>
      <c r="BO104" s="1150">
        <v>95.2</v>
      </c>
      <c r="BP104" s="1150">
        <v>108.8</v>
      </c>
      <c r="BQ104" s="1150">
        <v>0.98570000000000002</v>
      </c>
      <c r="BR104" s="1149">
        <f t="shared" si="120"/>
        <v>0.54123641272815637</v>
      </c>
      <c r="BS104" s="1150">
        <v>36568</v>
      </c>
      <c r="BT104" s="1150">
        <f t="shared" si="80"/>
        <v>40538</v>
      </c>
      <c r="BU104" s="1150">
        <f t="shared" si="81"/>
        <v>0</v>
      </c>
      <c r="BV104" s="1150">
        <v>136</v>
      </c>
      <c r="BW104" s="1150">
        <v>100.6</v>
      </c>
      <c r="BX104" s="1150">
        <v>108.8</v>
      </c>
      <c r="BY104" s="1150">
        <v>0.98740000000000006</v>
      </c>
      <c r="BZ104" s="1149">
        <f t="shared" si="121"/>
        <v>0.49152044116889504</v>
      </c>
      <c r="CA104" s="1150">
        <v>36325</v>
      </c>
      <c r="CB104" s="1150">
        <f t="shared" si="82"/>
        <v>44342</v>
      </c>
      <c r="CC104" s="1150">
        <f t="shared" si="83"/>
        <v>0</v>
      </c>
      <c r="CD104" s="1150">
        <v>136</v>
      </c>
      <c r="CE104" s="1150">
        <v>101</v>
      </c>
      <c r="CF104" s="1150">
        <v>108.8</v>
      </c>
      <c r="CG104" s="1150">
        <v>0.98819999999999997</v>
      </c>
      <c r="CH104" s="1149">
        <f t="shared" si="122"/>
        <v>0.54833665594265713</v>
      </c>
      <c r="CI104" s="1150">
        <v>40718</v>
      </c>
      <c r="CJ104" s="1150">
        <f t="shared" si="84"/>
        <v>44554</v>
      </c>
      <c r="CK104" s="1150">
        <f t="shared" si="85"/>
        <v>0</v>
      </c>
      <c r="CL104" s="1150">
        <v>136</v>
      </c>
      <c r="CM104" s="1150">
        <v>103.6</v>
      </c>
      <c r="CN104" s="1150">
        <v>108.8</v>
      </c>
      <c r="CO104" s="1150">
        <v>0.9879</v>
      </c>
      <c r="CP104" s="1149">
        <f t="shared" si="102"/>
        <v>0.49318950885043472</v>
      </c>
      <c r="CQ104" s="1150">
        <v>33920</v>
      </c>
      <c r="CR104" s="1150">
        <f t="shared" si="86"/>
        <v>41266</v>
      </c>
      <c r="CS104" s="1150">
        <f t="shared" si="87"/>
        <v>0</v>
      </c>
      <c r="CT104" s="1150">
        <v>136</v>
      </c>
      <c r="CU104" s="1150">
        <v>92.6</v>
      </c>
      <c r="CV104" s="1150">
        <v>108.8</v>
      </c>
      <c r="CW104" s="1150">
        <v>0.98560000000000003</v>
      </c>
      <c r="CX104" s="1149">
        <f t="shared" si="103"/>
        <v>0.48485824475055828</v>
      </c>
      <c r="CY104" s="1150">
        <v>32923</v>
      </c>
      <c r="CZ104" s="1150">
        <f t="shared" si="88"/>
        <v>40741</v>
      </c>
      <c r="DA104" s="1150">
        <f t="shared" si="89"/>
        <v>0</v>
      </c>
    </row>
    <row r="105" spans="1:105">
      <c r="A105" s="955">
        <v>6220</v>
      </c>
      <c r="B105" s="955">
        <v>187</v>
      </c>
      <c r="C105" s="1150">
        <v>99</v>
      </c>
      <c r="D105" s="1150" t="s">
        <v>3346</v>
      </c>
      <c r="E105" s="1150" t="s">
        <v>1248</v>
      </c>
      <c r="F105" s="1150" t="s">
        <v>1625</v>
      </c>
      <c r="G105" s="1150" t="s">
        <v>1074</v>
      </c>
      <c r="H105" s="1150" t="s">
        <v>4481</v>
      </c>
      <c r="I105" s="1150">
        <v>136</v>
      </c>
      <c r="J105" s="1150">
        <v>136</v>
      </c>
      <c r="K105" s="1150">
        <v>212</v>
      </c>
      <c r="L105" s="1150">
        <v>112</v>
      </c>
      <c r="M105" s="1150">
        <v>0.98119999999999996</v>
      </c>
      <c r="N105" s="1149">
        <f t="shared" si="123"/>
        <v>0.22941787790759788</v>
      </c>
      <c r="O105" s="1150">
        <v>34360</v>
      </c>
      <c r="P105" s="1150">
        <f t="shared" si="124"/>
        <v>89862</v>
      </c>
      <c r="Q105" s="1150">
        <f t="shared" si="115"/>
        <v>0</v>
      </c>
      <c r="R105" s="1150">
        <v>136</v>
      </c>
      <c r="S105" s="1150">
        <v>114</v>
      </c>
      <c r="T105" s="1150">
        <v>114</v>
      </c>
      <c r="U105" s="1150">
        <v>0.98440000000000005</v>
      </c>
      <c r="V105" s="1149">
        <f t="shared" si="125"/>
        <v>0.33344164437781743</v>
      </c>
      <c r="W105" s="1150">
        <v>27840</v>
      </c>
      <c r="X105" s="1150">
        <f t="shared" si="69"/>
        <v>50096</v>
      </c>
      <c r="Y105" s="1150">
        <f t="shared" si="126"/>
        <v>0</v>
      </c>
      <c r="Z105" s="1150">
        <v>136</v>
      </c>
      <c r="AA105" s="1150">
        <v>106</v>
      </c>
      <c r="AB105" s="1150">
        <v>108.8</v>
      </c>
      <c r="AC105" s="1150">
        <v>0.9879</v>
      </c>
      <c r="AD105" s="1149">
        <f t="shared" si="127"/>
        <v>0.38967311598221072</v>
      </c>
      <c r="AE105" s="1150">
        <v>29380</v>
      </c>
      <c r="AF105" s="1150">
        <f t="shared" si="70"/>
        <v>45238</v>
      </c>
      <c r="AG105" s="1150">
        <f t="shared" si="71"/>
        <v>0</v>
      </c>
      <c r="AH105" s="1150">
        <v>136</v>
      </c>
      <c r="AI105" s="1150">
        <v>112</v>
      </c>
      <c r="AJ105" s="1150">
        <v>112</v>
      </c>
      <c r="AK105" s="1150">
        <v>0.98799999999999999</v>
      </c>
      <c r="AL105" s="1149">
        <f t="shared" si="116"/>
        <v>0.43994718495991841</v>
      </c>
      <c r="AM105" s="1150">
        <v>36220</v>
      </c>
      <c r="AN105" s="1150">
        <f t="shared" si="72"/>
        <v>49397</v>
      </c>
      <c r="AO105" s="1150">
        <f t="shared" si="73"/>
        <v>0</v>
      </c>
      <c r="AP105" s="1150">
        <v>136</v>
      </c>
      <c r="AQ105" s="1150">
        <v>104</v>
      </c>
      <c r="AR105" s="1150">
        <v>108.8</v>
      </c>
      <c r="AS105" s="1150">
        <v>0.98750000000000004</v>
      </c>
      <c r="AT105" s="1149">
        <f t="shared" si="117"/>
        <v>0.41277967982745439</v>
      </c>
      <c r="AU105" s="1150">
        <v>31540</v>
      </c>
      <c r="AV105" s="1150">
        <f t="shared" si="74"/>
        <v>45845</v>
      </c>
      <c r="AW105" s="1150">
        <f t="shared" si="75"/>
        <v>0</v>
      </c>
      <c r="AX105" s="1150">
        <v>136</v>
      </c>
      <c r="AY105" s="1150">
        <v>98</v>
      </c>
      <c r="AZ105" s="1150">
        <v>108.8</v>
      </c>
      <c r="BA105" s="1150">
        <v>1</v>
      </c>
      <c r="BB105" s="1149">
        <f t="shared" si="118"/>
        <v>0.6285572562358277</v>
      </c>
      <c r="BC105" s="1150">
        <v>44351</v>
      </c>
      <c r="BD105" s="1150">
        <f t="shared" si="76"/>
        <v>42336</v>
      </c>
      <c r="BE105" s="1150">
        <f t="shared" si="77"/>
        <v>2015</v>
      </c>
      <c r="BF105" s="1150">
        <v>136</v>
      </c>
      <c r="BG105" s="1150">
        <v>92</v>
      </c>
      <c r="BH105" s="1150">
        <v>108.8</v>
      </c>
      <c r="BI105" s="1150">
        <v>0.93959999999999999</v>
      </c>
      <c r="BJ105" s="1149">
        <f t="shared" si="119"/>
        <v>0.36398131579371606</v>
      </c>
      <c r="BK105" s="1150">
        <v>23409</v>
      </c>
      <c r="BL105" s="1150">
        <f t="shared" si="78"/>
        <v>38588</v>
      </c>
      <c r="BM105" s="1150">
        <f t="shared" si="79"/>
        <v>0</v>
      </c>
      <c r="BN105" s="1150">
        <v>136</v>
      </c>
      <c r="BO105" s="1150">
        <v>0</v>
      </c>
      <c r="BP105" s="1150">
        <v>0</v>
      </c>
      <c r="BQ105" s="1150">
        <v>0</v>
      </c>
      <c r="BR105" s="1149">
        <v>0</v>
      </c>
      <c r="BS105" s="1150">
        <v>0</v>
      </c>
      <c r="BT105" s="1150">
        <f t="shared" si="80"/>
        <v>0</v>
      </c>
      <c r="BU105" s="1150">
        <f t="shared" si="81"/>
        <v>0</v>
      </c>
      <c r="BV105" s="1150">
        <v>136</v>
      </c>
      <c r="BW105" s="1150">
        <v>0</v>
      </c>
      <c r="BX105" s="1150">
        <v>0</v>
      </c>
      <c r="BY105" s="1150">
        <v>0</v>
      </c>
      <c r="BZ105" s="1149">
        <v>0</v>
      </c>
      <c r="CA105" s="1150">
        <v>0</v>
      </c>
      <c r="CB105" s="1150">
        <f t="shared" si="82"/>
        <v>0</v>
      </c>
      <c r="CC105" s="1150">
        <f t="shared" si="83"/>
        <v>0</v>
      </c>
      <c r="CD105" s="1150">
        <v>136</v>
      </c>
      <c r="CE105" s="1150">
        <v>0</v>
      </c>
      <c r="CF105" s="1150">
        <v>0</v>
      </c>
      <c r="CG105" s="1150">
        <v>0</v>
      </c>
      <c r="CH105" s="1149">
        <v>0</v>
      </c>
      <c r="CI105" s="1150">
        <v>0</v>
      </c>
      <c r="CJ105" s="1150">
        <f t="shared" si="84"/>
        <v>0</v>
      </c>
      <c r="CK105" s="1150">
        <f t="shared" si="85"/>
        <v>0</v>
      </c>
      <c r="CL105" s="1150">
        <v>136</v>
      </c>
      <c r="CM105" s="1150">
        <v>0</v>
      </c>
      <c r="CN105" s="1150">
        <v>0</v>
      </c>
      <c r="CO105" s="1150">
        <v>0</v>
      </c>
      <c r="CP105" s="1149">
        <v>0</v>
      </c>
      <c r="CQ105" s="1150">
        <v>0</v>
      </c>
      <c r="CR105" s="1150">
        <f t="shared" si="86"/>
        <v>0</v>
      </c>
      <c r="CS105" s="1150">
        <f t="shared" si="87"/>
        <v>0</v>
      </c>
      <c r="CT105" s="1150">
        <v>136</v>
      </c>
      <c r="CU105" s="1150">
        <v>0</v>
      </c>
      <c r="CV105" s="1150">
        <v>0</v>
      </c>
      <c r="CW105" s="1150">
        <v>0</v>
      </c>
      <c r="CX105" s="1149">
        <v>0</v>
      </c>
      <c r="CY105" s="1150">
        <v>0</v>
      </c>
      <c r="CZ105" s="1150">
        <f t="shared" si="88"/>
        <v>0</v>
      </c>
      <c r="DA105" s="1150">
        <f t="shared" si="89"/>
        <v>0</v>
      </c>
    </row>
    <row r="106" spans="1:105">
      <c r="A106" s="955">
        <v>1260</v>
      </c>
      <c r="B106" s="955">
        <v>38</v>
      </c>
      <c r="C106" s="1150">
        <v>100</v>
      </c>
      <c r="D106" s="1150" t="s">
        <v>3243</v>
      </c>
      <c r="E106" s="1150" t="s">
        <v>383</v>
      </c>
      <c r="F106" s="1150" t="s">
        <v>1623</v>
      </c>
      <c r="G106" s="1150" t="s">
        <v>1622</v>
      </c>
      <c r="H106" s="1150" t="s">
        <v>4481</v>
      </c>
      <c r="I106" s="1150">
        <v>137</v>
      </c>
      <c r="J106" s="1150">
        <v>137</v>
      </c>
      <c r="K106" s="1150">
        <v>4</v>
      </c>
      <c r="L106" s="1150">
        <v>4</v>
      </c>
      <c r="M106" s="1150">
        <v>0.45850000000000002</v>
      </c>
      <c r="N106" s="1149">
        <f t="shared" si="123"/>
        <v>0.28474494123349087</v>
      </c>
      <c r="O106" s="1150">
        <v>376</v>
      </c>
      <c r="P106" s="1150">
        <f t="shared" si="124"/>
        <v>792</v>
      </c>
      <c r="Q106" s="1150">
        <f t="shared" si="115"/>
        <v>0</v>
      </c>
      <c r="R106" s="1150">
        <v>137</v>
      </c>
      <c r="S106" s="1150">
        <v>96.48</v>
      </c>
      <c r="T106" s="1150">
        <v>96.48</v>
      </c>
      <c r="U106" s="1150">
        <v>0.55410000000000004</v>
      </c>
      <c r="V106" s="1149">
        <f t="shared" si="125"/>
        <v>4.5607776759639222E-2</v>
      </c>
      <c r="W106" s="1150">
        <v>1814</v>
      </c>
      <c r="X106" s="1150">
        <f t="shared" si="69"/>
        <v>23864</v>
      </c>
      <c r="Y106" s="1150">
        <f t="shared" si="126"/>
        <v>0</v>
      </c>
      <c r="Z106" s="1150">
        <v>137</v>
      </c>
      <c r="AA106" s="1150">
        <v>109.28</v>
      </c>
      <c r="AB106" s="1150">
        <v>109.6</v>
      </c>
      <c r="AC106" s="1150">
        <v>0.56459999999999999</v>
      </c>
      <c r="AD106" s="1149">
        <f t="shared" si="127"/>
        <v>5.7852091810623202E-2</v>
      </c>
      <c r="AE106" s="1150">
        <v>2570</v>
      </c>
      <c r="AF106" s="1150">
        <f t="shared" si="70"/>
        <v>26654</v>
      </c>
      <c r="AG106" s="1150">
        <f t="shared" si="71"/>
        <v>0</v>
      </c>
      <c r="AH106" s="1150">
        <v>137</v>
      </c>
      <c r="AI106" s="1150">
        <v>94.4</v>
      </c>
      <c r="AJ106" s="1150">
        <v>109.6</v>
      </c>
      <c r="AK106" s="1150">
        <v>0.57310000000000005</v>
      </c>
      <c r="AL106" s="1149">
        <f t="shared" si="116"/>
        <v>5.3564051411694777E-2</v>
      </c>
      <c r="AM106" s="1150">
        <v>2156</v>
      </c>
      <c r="AN106" s="1150">
        <f t="shared" si="72"/>
        <v>24151</v>
      </c>
      <c r="AO106" s="1150">
        <f t="shared" si="73"/>
        <v>0</v>
      </c>
      <c r="AP106" s="1150">
        <v>137</v>
      </c>
      <c r="AQ106" s="1150">
        <v>104</v>
      </c>
      <c r="AR106" s="1150">
        <v>109.6</v>
      </c>
      <c r="AS106" s="1150">
        <v>0.78900000000000003</v>
      </c>
      <c r="AT106" s="1149">
        <f t="shared" si="117"/>
        <v>3.6494877351003929E-2</v>
      </c>
      <c r="AU106" s="1150">
        <v>2228</v>
      </c>
      <c r="AV106" s="1150">
        <f t="shared" si="74"/>
        <v>36630</v>
      </c>
      <c r="AW106" s="1150">
        <f t="shared" si="75"/>
        <v>0</v>
      </c>
      <c r="AX106" s="1150">
        <v>137</v>
      </c>
      <c r="AY106" s="1150">
        <v>126</v>
      </c>
      <c r="AZ106" s="1150">
        <v>126</v>
      </c>
      <c r="BA106" s="1150">
        <v>0.51729999999999998</v>
      </c>
      <c r="BB106" s="1149">
        <f t="shared" si="118"/>
        <v>5.4528652537544867E-2</v>
      </c>
      <c r="BC106" s="1150">
        <v>2559</v>
      </c>
      <c r="BD106" s="1150">
        <f t="shared" si="76"/>
        <v>28158</v>
      </c>
      <c r="BE106" s="1150">
        <f t="shared" si="77"/>
        <v>0</v>
      </c>
      <c r="BF106" s="1150">
        <v>137</v>
      </c>
      <c r="BG106" s="1150">
        <v>114.72</v>
      </c>
      <c r="BH106" s="1150">
        <v>114.72</v>
      </c>
      <c r="BI106" s="1150">
        <v>0.51380000000000003</v>
      </c>
      <c r="BJ106" s="1149">
        <f t="shared" si="119"/>
        <v>9.9261879307081718E-2</v>
      </c>
      <c r="BK106" s="1150">
        <v>4353</v>
      </c>
      <c r="BL106" s="1150">
        <f t="shared" si="78"/>
        <v>26312</v>
      </c>
      <c r="BM106" s="1150">
        <f t="shared" si="79"/>
        <v>0</v>
      </c>
      <c r="BN106" s="1150">
        <v>137</v>
      </c>
      <c r="BO106" s="1150">
        <v>111.84</v>
      </c>
      <c r="BP106" s="1150">
        <v>111.84</v>
      </c>
      <c r="BQ106" s="1150">
        <v>0.42259999999999998</v>
      </c>
      <c r="BR106" s="1149">
        <f t="shared" ref="BR106:BR124" si="128">(BS106/(24*BO106*30*BQ106))</f>
        <v>5.5950992722948074E-2</v>
      </c>
      <c r="BS106" s="1150">
        <v>1904</v>
      </c>
      <c r="BT106" s="1150">
        <f t="shared" si="80"/>
        <v>20418</v>
      </c>
      <c r="BU106" s="1150">
        <f t="shared" si="81"/>
        <v>0</v>
      </c>
      <c r="BV106" s="1150">
        <v>137</v>
      </c>
      <c r="BW106" s="1150">
        <v>115.08</v>
      </c>
      <c r="BX106" s="1150">
        <v>115.08</v>
      </c>
      <c r="BY106" s="1150">
        <v>0.39129999999999998</v>
      </c>
      <c r="BZ106" s="1149">
        <f t="shared" ref="BZ106:BZ124" si="129">(CA106/(24*BW106*31*BY106))</f>
        <v>5.4801196431755274E-2</v>
      </c>
      <c r="CA106" s="1150">
        <v>1836</v>
      </c>
      <c r="CB106" s="1150">
        <f t="shared" si="82"/>
        <v>20102</v>
      </c>
      <c r="CC106" s="1150">
        <f t="shared" si="83"/>
        <v>0</v>
      </c>
      <c r="CD106" s="1150">
        <v>137</v>
      </c>
      <c r="CE106" s="1150">
        <v>113.4</v>
      </c>
      <c r="CF106" s="1150">
        <v>113.4</v>
      </c>
      <c r="CG106" s="1150">
        <v>0.43459999999999999</v>
      </c>
      <c r="CH106" s="1149">
        <f t="shared" ref="CH106:CH124" si="130">(CI106/(24*CE106*31*CG106))</f>
        <v>6.9299316784335763E-2</v>
      </c>
      <c r="CI106" s="1150">
        <v>2541</v>
      </c>
      <c r="CJ106" s="1150">
        <f t="shared" si="84"/>
        <v>22000</v>
      </c>
      <c r="CK106" s="1150">
        <f t="shared" si="85"/>
        <v>0</v>
      </c>
      <c r="CL106" s="1150">
        <v>137</v>
      </c>
      <c r="CM106" s="1150">
        <v>104.16</v>
      </c>
      <c r="CN106" s="1150">
        <v>109.6</v>
      </c>
      <c r="CO106" s="1150">
        <v>0.4456</v>
      </c>
      <c r="CP106" s="1149">
        <f t="shared" ref="CP106:CP124" si="131">(CQ106/(24*CM106*28*CO106))</f>
        <v>6.8387295484012789E-2</v>
      </c>
      <c r="CQ106" s="1150">
        <v>2133</v>
      </c>
      <c r="CR106" s="1150">
        <f t="shared" si="86"/>
        <v>18714</v>
      </c>
      <c r="CS106" s="1150">
        <f t="shared" si="87"/>
        <v>0</v>
      </c>
      <c r="CT106" s="1150">
        <v>137</v>
      </c>
      <c r="CU106" s="1150">
        <v>105.24</v>
      </c>
      <c r="CV106" s="1150">
        <v>109.6</v>
      </c>
      <c r="CW106" s="1150">
        <v>0.5171</v>
      </c>
      <c r="CX106" s="1149">
        <f t="shared" ref="CX106:CX124" si="132">(CY106/(24*CU106*31*CW106))</f>
        <v>4.1542983079627754E-2</v>
      </c>
      <c r="CY106" s="1150">
        <v>1682</v>
      </c>
      <c r="CZ106" s="1150">
        <f t="shared" si="88"/>
        <v>24293</v>
      </c>
      <c r="DA106" s="1150">
        <f t="shared" si="89"/>
        <v>0</v>
      </c>
    </row>
    <row r="107" spans="1:105">
      <c r="A107" s="955">
        <v>1220</v>
      </c>
      <c r="B107" s="955">
        <v>89</v>
      </c>
      <c r="C107" s="1150">
        <v>101</v>
      </c>
      <c r="D107" s="1150" t="s">
        <v>3433</v>
      </c>
      <c r="E107" s="1150" t="s">
        <v>3434</v>
      </c>
      <c r="F107" s="1150" t="s">
        <v>1623</v>
      </c>
      <c r="G107" s="1150" t="s">
        <v>1036</v>
      </c>
      <c r="H107" s="1150" t="s">
        <v>4481</v>
      </c>
      <c r="I107" s="1150">
        <v>138</v>
      </c>
      <c r="J107" s="1150">
        <v>138</v>
      </c>
      <c r="K107" s="1150">
        <v>132</v>
      </c>
      <c r="L107" s="1150">
        <v>132</v>
      </c>
      <c r="M107" s="1150">
        <v>0.74670000000000003</v>
      </c>
      <c r="N107" s="1149">
        <f t="shared" si="123"/>
        <v>0.2392682685973164</v>
      </c>
      <c r="O107" s="1150">
        <v>16980</v>
      </c>
      <c r="P107" s="1150">
        <f t="shared" si="124"/>
        <v>42580</v>
      </c>
      <c r="Q107" s="1150">
        <f t="shared" si="115"/>
        <v>0</v>
      </c>
      <c r="R107" s="1150">
        <v>138</v>
      </c>
      <c r="S107" s="1150">
        <v>132</v>
      </c>
      <c r="T107" s="1150">
        <v>132</v>
      </c>
      <c r="U107" s="1150">
        <v>0.72019999999999995</v>
      </c>
      <c r="V107" s="1149">
        <f t="shared" si="125"/>
        <v>0.2321523953059996</v>
      </c>
      <c r="W107" s="1150">
        <v>16420</v>
      </c>
      <c r="X107" s="1150">
        <f t="shared" si="69"/>
        <v>42438</v>
      </c>
      <c r="Y107" s="1150">
        <f t="shared" si="126"/>
        <v>0</v>
      </c>
      <c r="Z107" s="1150">
        <v>138</v>
      </c>
      <c r="AA107" s="1150">
        <v>158</v>
      </c>
      <c r="AB107" s="1150">
        <v>158</v>
      </c>
      <c r="AC107" s="1150">
        <v>0.79990000000000006</v>
      </c>
      <c r="AD107" s="1149">
        <f t="shared" si="127"/>
        <v>0.4797980197595022</v>
      </c>
      <c r="AE107" s="1150">
        <v>43660</v>
      </c>
      <c r="AF107" s="1150">
        <f t="shared" si="70"/>
        <v>54598</v>
      </c>
      <c r="AG107" s="1150">
        <f t="shared" si="71"/>
        <v>0</v>
      </c>
      <c r="AH107" s="1150">
        <v>138</v>
      </c>
      <c r="AI107" s="1150">
        <v>168</v>
      </c>
      <c r="AJ107" s="1150">
        <v>168</v>
      </c>
      <c r="AK107" s="1150">
        <v>0.80310000000000004</v>
      </c>
      <c r="AL107" s="1149">
        <f t="shared" si="116"/>
        <v>0.33392748516804088</v>
      </c>
      <c r="AM107" s="1150">
        <v>33520</v>
      </c>
      <c r="AN107" s="1150">
        <f t="shared" si="72"/>
        <v>60229</v>
      </c>
      <c r="AO107" s="1150">
        <f t="shared" si="73"/>
        <v>0</v>
      </c>
      <c r="AP107" s="1150">
        <v>138</v>
      </c>
      <c r="AQ107" s="1150">
        <v>186</v>
      </c>
      <c r="AR107" s="1150">
        <v>186</v>
      </c>
      <c r="AS107" s="1150">
        <v>0.80810000000000004</v>
      </c>
      <c r="AT107" s="1149">
        <f t="shared" si="117"/>
        <v>0.34946490520329848</v>
      </c>
      <c r="AU107" s="1150">
        <v>39080</v>
      </c>
      <c r="AV107" s="1150">
        <f t="shared" si="74"/>
        <v>67097</v>
      </c>
      <c r="AW107" s="1150">
        <f t="shared" si="75"/>
        <v>0</v>
      </c>
      <c r="AX107" s="1150">
        <v>138</v>
      </c>
      <c r="AY107" s="1150">
        <v>216</v>
      </c>
      <c r="AZ107" s="1150">
        <v>216</v>
      </c>
      <c r="BA107" s="1150">
        <v>0.7994</v>
      </c>
      <c r="BB107" s="1149">
        <f t="shared" si="118"/>
        <v>0.3782093257185688</v>
      </c>
      <c r="BC107" s="1150">
        <v>47020</v>
      </c>
      <c r="BD107" s="1150">
        <f t="shared" si="76"/>
        <v>74594</v>
      </c>
      <c r="BE107" s="1150">
        <f t="shared" si="77"/>
        <v>0</v>
      </c>
      <c r="BF107" s="1150">
        <v>138</v>
      </c>
      <c r="BG107" s="1150">
        <v>202</v>
      </c>
      <c r="BH107" s="1150">
        <v>202</v>
      </c>
      <c r="BI107" s="1150">
        <v>0.78510000000000002</v>
      </c>
      <c r="BJ107" s="1149">
        <f t="shared" si="119"/>
        <v>0.27493597042966345</v>
      </c>
      <c r="BK107" s="1150">
        <v>32440</v>
      </c>
      <c r="BL107" s="1150">
        <f t="shared" si="78"/>
        <v>70795</v>
      </c>
      <c r="BM107" s="1150">
        <f t="shared" si="79"/>
        <v>0</v>
      </c>
      <c r="BN107" s="1150">
        <v>138</v>
      </c>
      <c r="BO107" s="1150">
        <v>198</v>
      </c>
      <c r="BP107" s="1150">
        <v>198</v>
      </c>
      <c r="BQ107" s="1150">
        <v>0.77429999999999999</v>
      </c>
      <c r="BR107" s="1149">
        <f t="shared" si="128"/>
        <v>0.41020360448661281</v>
      </c>
      <c r="BS107" s="1150">
        <v>45280</v>
      </c>
      <c r="BT107" s="1150">
        <f t="shared" si="80"/>
        <v>66231</v>
      </c>
      <c r="BU107" s="1150">
        <f t="shared" si="81"/>
        <v>0</v>
      </c>
      <c r="BV107" s="1150">
        <v>138</v>
      </c>
      <c r="BW107" s="1150">
        <v>178</v>
      </c>
      <c r="BX107" s="1150">
        <v>178</v>
      </c>
      <c r="BY107" s="1150">
        <v>0.71340000000000003</v>
      </c>
      <c r="BZ107" s="1149">
        <f t="shared" si="129"/>
        <v>0.34251726701941626</v>
      </c>
      <c r="CA107" s="1150">
        <v>32360</v>
      </c>
      <c r="CB107" s="1150">
        <f t="shared" si="82"/>
        <v>56686</v>
      </c>
      <c r="CC107" s="1150">
        <f t="shared" si="83"/>
        <v>0</v>
      </c>
      <c r="CD107" s="1150">
        <v>138</v>
      </c>
      <c r="CE107" s="1150">
        <v>170</v>
      </c>
      <c r="CF107" s="1150">
        <v>170</v>
      </c>
      <c r="CG107" s="1150">
        <v>0.67259999999999998</v>
      </c>
      <c r="CH107" s="1149">
        <f t="shared" si="130"/>
        <v>0.24050655052386699</v>
      </c>
      <c r="CI107" s="1150">
        <v>20460</v>
      </c>
      <c r="CJ107" s="1150">
        <f t="shared" si="84"/>
        <v>51042</v>
      </c>
      <c r="CK107" s="1150">
        <f t="shared" si="85"/>
        <v>0</v>
      </c>
      <c r="CL107" s="1150">
        <v>138</v>
      </c>
      <c r="CM107" s="1150">
        <v>174</v>
      </c>
      <c r="CN107" s="1150">
        <v>174</v>
      </c>
      <c r="CO107" s="1150">
        <v>0.69389999999999996</v>
      </c>
      <c r="CP107" s="1149">
        <f t="shared" si="131"/>
        <v>0.24699167102673519</v>
      </c>
      <c r="CQ107" s="1150">
        <v>20040</v>
      </c>
      <c r="CR107" s="1150">
        <f t="shared" si="86"/>
        <v>48682</v>
      </c>
      <c r="CS107" s="1150">
        <f t="shared" si="87"/>
        <v>0</v>
      </c>
      <c r="CT107" s="1150">
        <v>138</v>
      </c>
      <c r="CU107" s="1150">
        <v>200</v>
      </c>
      <c r="CV107" s="1150">
        <v>200</v>
      </c>
      <c r="CW107" s="1150">
        <v>0.77390000000000003</v>
      </c>
      <c r="CX107" s="1149">
        <f t="shared" si="132"/>
        <v>0.19972850817045906</v>
      </c>
      <c r="CY107" s="1150">
        <v>23000</v>
      </c>
      <c r="CZ107" s="1150">
        <f t="shared" si="88"/>
        <v>69094</v>
      </c>
      <c r="DA107" s="1150">
        <f t="shared" si="89"/>
        <v>0</v>
      </c>
    </row>
    <row r="108" spans="1:105">
      <c r="A108" s="955">
        <v>1240</v>
      </c>
      <c r="B108" s="955">
        <v>37</v>
      </c>
      <c r="C108" s="1150">
        <v>102</v>
      </c>
      <c r="D108" s="1150" t="s">
        <v>2472</v>
      </c>
      <c r="E108" s="1150" t="s">
        <v>784</v>
      </c>
      <c r="F108" s="1150" t="s">
        <v>1623</v>
      </c>
      <c r="G108" s="1150" t="s">
        <v>1622</v>
      </c>
      <c r="H108" s="1150" t="s">
        <v>4481</v>
      </c>
      <c r="I108" s="1150">
        <v>138</v>
      </c>
      <c r="J108" s="1150">
        <v>138</v>
      </c>
      <c r="K108" s="1150">
        <v>4</v>
      </c>
      <c r="L108" s="1150">
        <v>4</v>
      </c>
      <c r="M108" s="1150">
        <v>1</v>
      </c>
      <c r="N108" s="1149">
        <f t="shared" si="123"/>
        <v>0.12847222222222221</v>
      </c>
      <c r="O108" s="1150">
        <v>370</v>
      </c>
      <c r="P108" s="1150">
        <f t="shared" si="124"/>
        <v>1728</v>
      </c>
      <c r="Q108" s="1150">
        <f t="shared" si="115"/>
        <v>0</v>
      </c>
      <c r="R108" s="1150">
        <v>138</v>
      </c>
      <c r="S108" s="1150">
        <v>90</v>
      </c>
      <c r="T108" s="1150">
        <v>90</v>
      </c>
      <c r="U108" s="1150">
        <v>0.91320000000000001</v>
      </c>
      <c r="V108" s="1149">
        <f t="shared" si="125"/>
        <v>2.3385932383714024E-2</v>
      </c>
      <c r="W108" s="1150">
        <v>1430</v>
      </c>
      <c r="X108" s="1150">
        <f t="shared" si="69"/>
        <v>36689</v>
      </c>
      <c r="Y108" s="1150">
        <f t="shared" si="126"/>
        <v>0</v>
      </c>
      <c r="Z108" s="1150">
        <v>138</v>
      </c>
      <c r="AA108" s="1150">
        <v>96</v>
      </c>
      <c r="AB108" s="1150">
        <v>110.4</v>
      </c>
      <c r="AC108" s="1150">
        <v>0.91339999999999999</v>
      </c>
      <c r="AD108" s="1149">
        <f t="shared" si="127"/>
        <v>1.8373557485666093E-2</v>
      </c>
      <c r="AE108" s="1150">
        <v>1160</v>
      </c>
      <c r="AF108" s="1150">
        <f t="shared" si="70"/>
        <v>37881</v>
      </c>
      <c r="AG108" s="1150">
        <f t="shared" si="71"/>
        <v>0</v>
      </c>
      <c r="AH108" s="1150">
        <v>138</v>
      </c>
      <c r="AI108" s="1150">
        <v>94</v>
      </c>
      <c r="AJ108" s="1150">
        <v>110.4</v>
      </c>
      <c r="AK108" s="1150">
        <v>0.21260000000000001</v>
      </c>
      <c r="AL108" s="1149">
        <f t="shared" si="116"/>
        <v>7.788332964228227E-2</v>
      </c>
      <c r="AM108" s="1150">
        <v>1158</v>
      </c>
      <c r="AN108" s="1150">
        <f t="shared" si="72"/>
        <v>8921</v>
      </c>
      <c r="AO108" s="1150">
        <f t="shared" si="73"/>
        <v>0</v>
      </c>
      <c r="AP108" s="1150">
        <v>138</v>
      </c>
      <c r="AQ108" s="1150">
        <v>96</v>
      </c>
      <c r="AR108" s="1150">
        <v>110.4</v>
      </c>
      <c r="AS108" s="1150">
        <v>0.91220000000000001</v>
      </c>
      <c r="AT108" s="1149">
        <f t="shared" si="117"/>
        <v>2.9346320172822564E-2</v>
      </c>
      <c r="AU108" s="1150">
        <v>1912</v>
      </c>
      <c r="AV108" s="1150">
        <f t="shared" si="74"/>
        <v>39092</v>
      </c>
      <c r="AW108" s="1150">
        <f t="shared" si="75"/>
        <v>0</v>
      </c>
      <c r="AX108" s="1150">
        <v>138</v>
      </c>
      <c r="AY108" s="1150">
        <v>88</v>
      </c>
      <c r="AZ108" s="1150">
        <v>110.4</v>
      </c>
      <c r="BA108" s="1150">
        <v>0.91679999999999995</v>
      </c>
      <c r="BB108" s="1149">
        <f t="shared" si="118"/>
        <v>3.8699605126306699E-2</v>
      </c>
      <c r="BC108" s="1150">
        <v>2248</v>
      </c>
      <c r="BD108" s="1150">
        <f t="shared" si="76"/>
        <v>34853</v>
      </c>
      <c r="BE108" s="1150">
        <f t="shared" si="77"/>
        <v>0</v>
      </c>
      <c r="BF108" s="1150">
        <v>138</v>
      </c>
      <c r="BG108" s="1150">
        <v>100</v>
      </c>
      <c r="BH108" s="1150">
        <v>110.4</v>
      </c>
      <c r="BI108" s="1150">
        <v>0.94920000000000004</v>
      </c>
      <c r="BJ108" s="1149">
        <f t="shared" si="119"/>
        <v>1.0591828319490322E-2</v>
      </c>
      <c r="BK108" s="1150">
        <v>748</v>
      </c>
      <c r="BL108" s="1150">
        <f t="shared" si="78"/>
        <v>42372</v>
      </c>
      <c r="BM108" s="1150">
        <f t="shared" si="79"/>
        <v>0</v>
      </c>
      <c r="BN108" s="1150">
        <v>138</v>
      </c>
      <c r="BO108" s="1150">
        <v>12</v>
      </c>
      <c r="BP108" s="1150">
        <v>110.4</v>
      </c>
      <c r="BQ108" s="1150">
        <v>0.99639999999999995</v>
      </c>
      <c r="BR108" s="1149">
        <f t="shared" si="128"/>
        <v>6.4584355531766224E-2</v>
      </c>
      <c r="BS108" s="1150">
        <v>556</v>
      </c>
      <c r="BT108" s="1150">
        <f t="shared" si="80"/>
        <v>5165</v>
      </c>
      <c r="BU108" s="1150">
        <f t="shared" si="81"/>
        <v>0</v>
      </c>
      <c r="BV108" s="1150">
        <v>138</v>
      </c>
      <c r="BW108" s="1150">
        <v>80</v>
      </c>
      <c r="BX108" s="1150">
        <v>110.4</v>
      </c>
      <c r="BY108" s="1150">
        <v>0.90110000000000001</v>
      </c>
      <c r="BZ108" s="1149">
        <f t="shared" si="129"/>
        <v>2.6513293787879328E-2</v>
      </c>
      <c r="CA108" s="1150">
        <v>1422</v>
      </c>
      <c r="CB108" s="1150">
        <f t="shared" si="82"/>
        <v>32180</v>
      </c>
      <c r="CC108" s="1150">
        <f t="shared" si="83"/>
        <v>0</v>
      </c>
      <c r="CD108" s="1150">
        <v>138</v>
      </c>
      <c r="CE108" s="1150">
        <v>78</v>
      </c>
      <c r="CF108" s="1150">
        <v>110.4</v>
      </c>
      <c r="CG108" s="1150">
        <v>0.91349999999999998</v>
      </c>
      <c r="CH108" s="1149">
        <f t="shared" si="130"/>
        <v>2.6295817916136791E-2</v>
      </c>
      <c r="CI108" s="1150">
        <v>1394</v>
      </c>
      <c r="CJ108" s="1150">
        <f t="shared" si="84"/>
        <v>31807</v>
      </c>
      <c r="CK108" s="1150">
        <f t="shared" si="85"/>
        <v>0</v>
      </c>
      <c r="CL108" s="1150">
        <v>138</v>
      </c>
      <c r="CM108" s="1150">
        <v>74</v>
      </c>
      <c r="CN108" s="1150">
        <v>110.4</v>
      </c>
      <c r="CO108" s="1150">
        <v>0.92689999999999995</v>
      </c>
      <c r="CP108" s="1149">
        <f t="shared" si="131"/>
        <v>3.1371437402292944E-2</v>
      </c>
      <c r="CQ108" s="1150">
        <v>1446</v>
      </c>
      <c r="CR108" s="1150">
        <f t="shared" si="86"/>
        <v>27656</v>
      </c>
      <c r="CS108" s="1150">
        <f t="shared" si="87"/>
        <v>0</v>
      </c>
      <c r="CT108" s="1150">
        <v>138</v>
      </c>
      <c r="CU108" s="1150">
        <v>78</v>
      </c>
      <c r="CV108" s="1150">
        <v>110.4</v>
      </c>
      <c r="CW108" s="1150">
        <v>0.9234</v>
      </c>
      <c r="CX108" s="1149">
        <f t="shared" si="132"/>
        <v>2.5192795424827115E-2</v>
      </c>
      <c r="CY108" s="1150">
        <v>1350</v>
      </c>
      <c r="CZ108" s="1150">
        <f t="shared" si="88"/>
        <v>32152</v>
      </c>
      <c r="DA108" s="1150">
        <f t="shared" si="89"/>
        <v>0</v>
      </c>
    </row>
    <row r="109" spans="1:105">
      <c r="A109" s="955">
        <v>6110</v>
      </c>
      <c r="B109" s="955">
        <v>9</v>
      </c>
      <c r="C109" s="1150">
        <v>103</v>
      </c>
      <c r="D109" s="1150" t="s">
        <v>2473</v>
      </c>
      <c r="E109" s="1150" t="s">
        <v>1070</v>
      </c>
      <c r="F109" s="1150" t="s">
        <v>1623</v>
      </c>
      <c r="G109" s="1150" t="s">
        <v>1036</v>
      </c>
      <c r="H109" s="1150" t="s">
        <v>4481</v>
      </c>
      <c r="I109" s="1150">
        <v>139</v>
      </c>
      <c r="J109" s="1150">
        <v>139</v>
      </c>
      <c r="K109" s="1150">
        <v>22.6</v>
      </c>
      <c r="L109" s="1150">
        <v>22.6</v>
      </c>
      <c r="M109" s="1150">
        <v>0.98089999999999999</v>
      </c>
      <c r="N109" s="1149">
        <f t="shared" si="123"/>
        <v>0.66285722992539997</v>
      </c>
      <c r="O109" s="1150">
        <v>10580</v>
      </c>
      <c r="P109" s="1150">
        <f t="shared" si="124"/>
        <v>9577</v>
      </c>
      <c r="Q109" s="1150">
        <f t="shared" si="115"/>
        <v>1003</v>
      </c>
      <c r="R109" s="1150">
        <v>139</v>
      </c>
      <c r="S109" s="1150">
        <v>27.6</v>
      </c>
      <c r="T109" s="1150">
        <v>27.6</v>
      </c>
      <c r="U109" s="1150">
        <v>0.99150000000000005</v>
      </c>
      <c r="V109" s="1149">
        <f t="shared" si="125"/>
        <v>0.46817616248946647</v>
      </c>
      <c r="W109" s="1150">
        <v>9532</v>
      </c>
      <c r="X109" s="1150">
        <f t="shared" si="69"/>
        <v>12216</v>
      </c>
      <c r="Y109" s="1150">
        <f t="shared" si="126"/>
        <v>0</v>
      </c>
      <c r="Z109" s="1150">
        <v>139</v>
      </c>
      <c r="AA109" s="1150">
        <v>27.4</v>
      </c>
      <c r="AB109" s="1150">
        <v>111.2</v>
      </c>
      <c r="AC109" s="1150">
        <v>0.99019999999999997</v>
      </c>
      <c r="AD109" s="1149">
        <f t="shared" si="127"/>
        <v>0.53822267630729248</v>
      </c>
      <c r="AE109" s="1150">
        <v>10514</v>
      </c>
      <c r="AF109" s="1150">
        <f t="shared" si="70"/>
        <v>11721</v>
      </c>
      <c r="AG109" s="1150">
        <f t="shared" si="71"/>
        <v>0</v>
      </c>
      <c r="AH109" s="1150">
        <v>139</v>
      </c>
      <c r="AI109" s="1150">
        <v>27.6</v>
      </c>
      <c r="AJ109" s="1150">
        <v>111.2</v>
      </c>
      <c r="AK109" s="1150">
        <v>0.99150000000000005</v>
      </c>
      <c r="AL109" s="1149">
        <f t="shared" si="116"/>
        <v>0.67574146491083509</v>
      </c>
      <c r="AM109" s="1150">
        <v>13758</v>
      </c>
      <c r="AN109" s="1150">
        <f t="shared" si="72"/>
        <v>12216</v>
      </c>
      <c r="AO109" s="1150">
        <f t="shared" si="73"/>
        <v>1542</v>
      </c>
      <c r="AP109" s="1150">
        <v>139</v>
      </c>
      <c r="AQ109" s="1150">
        <v>26.6</v>
      </c>
      <c r="AR109" s="1150">
        <v>111.2</v>
      </c>
      <c r="AS109" s="1150">
        <v>0.99019999999999997</v>
      </c>
      <c r="AT109" s="1149">
        <f t="shared" si="117"/>
        <v>0.65103614908682506</v>
      </c>
      <c r="AU109" s="1150">
        <v>12758</v>
      </c>
      <c r="AV109" s="1150">
        <f t="shared" si="74"/>
        <v>11758</v>
      </c>
      <c r="AW109" s="1150">
        <f t="shared" si="75"/>
        <v>1000</v>
      </c>
      <c r="AX109" s="1150">
        <v>139</v>
      </c>
      <c r="AY109" s="1150">
        <v>25.8</v>
      </c>
      <c r="AZ109" s="1150">
        <v>111.2</v>
      </c>
      <c r="BA109" s="1150">
        <v>0.99209999999999998</v>
      </c>
      <c r="BB109" s="1149">
        <f t="shared" si="118"/>
        <v>0.69172648244994195</v>
      </c>
      <c r="BC109" s="1150">
        <v>12748</v>
      </c>
      <c r="BD109" s="1150">
        <f t="shared" si="76"/>
        <v>11058</v>
      </c>
      <c r="BE109" s="1150">
        <f t="shared" si="77"/>
        <v>1690</v>
      </c>
      <c r="BF109" s="1150">
        <v>139</v>
      </c>
      <c r="BG109" s="1150">
        <v>22.8</v>
      </c>
      <c r="BH109" s="1150">
        <v>111.2</v>
      </c>
      <c r="BI109" s="1150">
        <v>0.98939999999999995</v>
      </c>
      <c r="BJ109" s="1149">
        <f t="shared" si="119"/>
        <v>0.6097695370970011</v>
      </c>
      <c r="BK109" s="1150">
        <v>10234</v>
      </c>
      <c r="BL109" s="1150">
        <f t="shared" si="78"/>
        <v>10070</v>
      </c>
      <c r="BM109" s="1150">
        <f t="shared" si="79"/>
        <v>164</v>
      </c>
      <c r="BN109" s="1150">
        <v>139</v>
      </c>
      <c r="BO109" s="1150">
        <v>24</v>
      </c>
      <c r="BP109" s="1150">
        <v>111.2</v>
      </c>
      <c r="BQ109" s="1150">
        <v>0.9859</v>
      </c>
      <c r="BR109" s="1149">
        <f t="shared" si="128"/>
        <v>0.62548601954221195</v>
      </c>
      <c r="BS109" s="1150">
        <v>10656</v>
      </c>
      <c r="BT109" s="1150">
        <f t="shared" si="80"/>
        <v>10222</v>
      </c>
      <c r="BU109" s="1150">
        <f t="shared" si="81"/>
        <v>434</v>
      </c>
      <c r="BV109" s="1150">
        <v>139</v>
      </c>
      <c r="BW109" s="1150">
        <v>21</v>
      </c>
      <c r="BX109" s="1150">
        <v>111.2</v>
      </c>
      <c r="BY109" s="1150">
        <v>0.98770000000000002</v>
      </c>
      <c r="BZ109" s="1149">
        <f t="shared" si="129"/>
        <v>0.59331933317438901</v>
      </c>
      <c r="CA109" s="1150">
        <v>9156</v>
      </c>
      <c r="CB109" s="1150">
        <f t="shared" si="82"/>
        <v>9259</v>
      </c>
      <c r="CC109" s="1150">
        <f t="shared" si="83"/>
        <v>0</v>
      </c>
      <c r="CD109" s="1150">
        <v>139</v>
      </c>
      <c r="CE109" s="1150">
        <v>23.8</v>
      </c>
      <c r="CF109" s="1150">
        <v>111.2</v>
      </c>
      <c r="CG109" s="1150">
        <v>0.98699999999999999</v>
      </c>
      <c r="CH109" s="1149">
        <f t="shared" si="130"/>
        <v>0.54803435901928832</v>
      </c>
      <c r="CI109" s="1150">
        <v>9578</v>
      </c>
      <c r="CJ109" s="1150">
        <f t="shared" si="84"/>
        <v>10486</v>
      </c>
      <c r="CK109" s="1150">
        <f t="shared" si="85"/>
        <v>0</v>
      </c>
      <c r="CL109" s="1150">
        <v>139</v>
      </c>
      <c r="CM109" s="1150">
        <v>23</v>
      </c>
      <c r="CN109" s="1150">
        <v>111.2</v>
      </c>
      <c r="CO109" s="1150">
        <v>0.98970000000000002</v>
      </c>
      <c r="CP109" s="1149">
        <f t="shared" si="131"/>
        <v>0.60548598807886866</v>
      </c>
      <c r="CQ109" s="1150">
        <v>9262</v>
      </c>
      <c r="CR109" s="1150">
        <f t="shared" si="86"/>
        <v>9178</v>
      </c>
      <c r="CS109" s="1150">
        <f t="shared" si="87"/>
        <v>84</v>
      </c>
      <c r="CT109" s="1150">
        <v>139</v>
      </c>
      <c r="CU109" s="1150">
        <v>25.4</v>
      </c>
      <c r="CV109" s="1150">
        <v>111.2</v>
      </c>
      <c r="CW109" s="1150">
        <v>0.99380000000000002</v>
      </c>
      <c r="CX109" s="1149">
        <f t="shared" si="132"/>
        <v>0.61542770834921168</v>
      </c>
      <c r="CY109" s="1150">
        <v>11558</v>
      </c>
      <c r="CZ109" s="1150">
        <f t="shared" si="88"/>
        <v>11268</v>
      </c>
      <c r="DA109" s="1150">
        <f t="shared" si="89"/>
        <v>290</v>
      </c>
    </row>
    <row r="110" spans="1:105">
      <c r="A110" s="955">
        <v>1210</v>
      </c>
      <c r="B110" s="955">
        <v>4</v>
      </c>
      <c r="C110" s="1150">
        <v>104</v>
      </c>
      <c r="D110" s="1150" t="s">
        <v>4576</v>
      </c>
      <c r="E110" s="1150" t="s">
        <v>981</v>
      </c>
      <c r="F110" s="1150" t="s">
        <v>1623</v>
      </c>
      <c r="G110" s="1150" t="s">
        <v>1622</v>
      </c>
      <c r="H110" s="1150" t="s">
        <v>4481</v>
      </c>
      <c r="I110" s="1150">
        <v>140</v>
      </c>
      <c r="J110" s="1150">
        <v>140</v>
      </c>
      <c r="K110" s="1150">
        <v>159</v>
      </c>
      <c r="L110" s="1150">
        <v>159</v>
      </c>
      <c r="M110" s="1150">
        <v>0.90569999999999995</v>
      </c>
      <c r="N110" s="1149">
        <f t="shared" si="123"/>
        <v>0.28731381890931162</v>
      </c>
      <c r="O110" s="1150">
        <v>29790</v>
      </c>
      <c r="P110" s="1150">
        <f t="shared" si="124"/>
        <v>62211</v>
      </c>
      <c r="Q110" s="1150">
        <f t="shared" si="115"/>
        <v>0</v>
      </c>
      <c r="R110" s="1150">
        <v>140</v>
      </c>
      <c r="S110" s="1150">
        <v>174.48</v>
      </c>
      <c r="T110" s="1150">
        <v>174.48</v>
      </c>
      <c r="U110" s="1150">
        <v>0.91420000000000001</v>
      </c>
      <c r="V110" s="1149">
        <f t="shared" si="125"/>
        <v>0.27612350868370023</v>
      </c>
      <c r="W110" s="1150">
        <v>32769</v>
      </c>
      <c r="X110" s="1150">
        <f t="shared" si="69"/>
        <v>71205</v>
      </c>
      <c r="Y110" s="1150">
        <f t="shared" si="126"/>
        <v>0</v>
      </c>
      <c r="Z110" s="1150">
        <v>140</v>
      </c>
      <c r="AA110" s="1150">
        <v>172.92</v>
      </c>
      <c r="AB110" s="1150">
        <v>172.92</v>
      </c>
      <c r="AC110" s="1150">
        <v>0.90990000000000004</v>
      </c>
      <c r="AD110" s="1149">
        <f t="shared" si="127"/>
        <v>0.16889301289734521</v>
      </c>
      <c r="AE110" s="1150">
        <v>19133</v>
      </c>
      <c r="AF110" s="1150">
        <f t="shared" si="70"/>
        <v>67971</v>
      </c>
      <c r="AG110" s="1150">
        <f t="shared" si="71"/>
        <v>0</v>
      </c>
      <c r="AH110" s="1150">
        <v>140</v>
      </c>
      <c r="AI110" s="1150">
        <v>181.8</v>
      </c>
      <c r="AJ110" s="1150">
        <v>181.8</v>
      </c>
      <c r="AK110" s="1150">
        <v>0.91</v>
      </c>
      <c r="AL110" s="1149">
        <f t="shared" si="116"/>
        <v>0.22528174476433815</v>
      </c>
      <c r="AM110" s="1150">
        <v>27729</v>
      </c>
      <c r="AN110" s="1150">
        <f t="shared" si="72"/>
        <v>73852</v>
      </c>
      <c r="AO110" s="1150">
        <f t="shared" si="73"/>
        <v>0</v>
      </c>
      <c r="AP110" s="1150">
        <v>140</v>
      </c>
      <c r="AQ110" s="1150">
        <v>159.6</v>
      </c>
      <c r="AR110" s="1150">
        <v>159.6</v>
      </c>
      <c r="AS110" s="1150">
        <v>0.91890000000000005</v>
      </c>
      <c r="AT110" s="1149">
        <f t="shared" si="117"/>
        <v>0.15867125432966042</v>
      </c>
      <c r="AU110" s="1150">
        <v>17313</v>
      </c>
      <c r="AV110" s="1150">
        <f t="shared" si="74"/>
        <v>65467</v>
      </c>
      <c r="AW110" s="1150">
        <f t="shared" si="75"/>
        <v>0</v>
      </c>
      <c r="AX110" s="1150">
        <v>140</v>
      </c>
      <c r="AY110" s="1150">
        <v>200.28</v>
      </c>
      <c r="AZ110" s="1150">
        <v>200.28</v>
      </c>
      <c r="BA110" s="1150">
        <v>0.92759999999999998</v>
      </c>
      <c r="BB110" s="1149">
        <f t="shared" si="118"/>
        <v>0.18393198063748556</v>
      </c>
      <c r="BC110" s="1150">
        <v>24603</v>
      </c>
      <c r="BD110" s="1150">
        <f t="shared" si="76"/>
        <v>80257</v>
      </c>
      <c r="BE110" s="1150">
        <f t="shared" si="77"/>
        <v>0</v>
      </c>
      <c r="BF110" s="1150">
        <v>140</v>
      </c>
      <c r="BG110" s="1150">
        <v>106.32</v>
      </c>
      <c r="BH110" s="1150">
        <v>112</v>
      </c>
      <c r="BI110" s="1150">
        <v>0.87629999999999997</v>
      </c>
      <c r="BJ110" s="1149">
        <f t="shared" si="119"/>
        <v>3.2055557871634534E-2</v>
      </c>
      <c r="BK110" s="1150">
        <v>2222</v>
      </c>
      <c r="BL110" s="1150">
        <f t="shared" si="78"/>
        <v>41590</v>
      </c>
      <c r="BM110" s="1150">
        <f t="shared" si="79"/>
        <v>0</v>
      </c>
      <c r="BN110" s="1150">
        <v>140</v>
      </c>
      <c r="BO110" s="1150">
        <v>42</v>
      </c>
      <c r="BP110" s="1150">
        <v>112</v>
      </c>
      <c r="BQ110" s="1150">
        <v>0.74550000000000005</v>
      </c>
      <c r="BR110" s="1149">
        <f t="shared" si="128"/>
        <v>8.0332080667426073E-2</v>
      </c>
      <c r="BS110" s="1150">
        <v>1811</v>
      </c>
      <c r="BT110" s="1150">
        <f t="shared" si="80"/>
        <v>13526</v>
      </c>
      <c r="BU110" s="1150">
        <f t="shared" si="81"/>
        <v>0</v>
      </c>
      <c r="BV110" s="1150">
        <v>140</v>
      </c>
      <c r="BW110" s="1150">
        <v>25.8</v>
      </c>
      <c r="BX110" s="1150">
        <v>112</v>
      </c>
      <c r="BY110" s="1150">
        <v>0.71079999999999999</v>
      </c>
      <c r="BZ110" s="1149">
        <f t="shared" si="129"/>
        <v>0.14995659438213521</v>
      </c>
      <c r="CA110" s="1150">
        <v>2046</v>
      </c>
      <c r="CB110" s="1150">
        <f t="shared" si="82"/>
        <v>8186</v>
      </c>
      <c r="CC110" s="1150">
        <f t="shared" si="83"/>
        <v>0</v>
      </c>
      <c r="CD110" s="1150">
        <v>140</v>
      </c>
      <c r="CE110" s="1150">
        <v>145.56</v>
      </c>
      <c r="CF110" s="1150">
        <v>145.56</v>
      </c>
      <c r="CG110" s="1150">
        <v>0.97</v>
      </c>
      <c r="CH110" s="1149">
        <f t="shared" si="130"/>
        <v>0.35537175493449547</v>
      </c>
      <c r="CI110" s="1150">
        <v>37331</v>
      </c>
      <c r="CJ110" s="1150">
        <f t="shared" si="84"/>
        <v>63029</v>
      </c>
      <c r="CK110" s="1150">
        <f t="shared" si="85"/>
        <v>0</v>
      </c>
      <c r="CL110" s="1150">
        <v>140</v>
      </c>
      <c r="CM110" s="1150">
        <v>139.68</v>
      </c>
      <c r="CN110" s="1150">
        <v>139.68</v>
      </c>
      <c r="CO110" s="1150">
        <v>0.97</v>
      </c>
      <c r="CP110" s="1149">
        <f t="shared" si="131"/>
        <v>0.44563910651233957</v>
      </c>
      <c r="CQ110" s="1150">
        <v>40575</v>
      </c>
      <c r="CR110" s="1150">
        <f t="shared" si="86"/>
        <v>54629</v>
      </c>
      <c r="CS110" s="1150">
        <f t="shared" si="87"/>
        <v>0</v>
      </c>
      <c r="CT110" s="1150">
        <v>140</v>
      </c>
      <c r="CU110" s="1150">
        <v>145.91999999999999</v>
      </c>
      <c r="CV110" s="1150">
        <v>145.91999999999999</v>
      </c>
      <c r="CW110" s="1150">
        <v>0.97</v>
      </c>
      <c r="CX110" s="1149">
        <f t="shared" si="132"/>
        <v>0.26572644762124242</v>
      </c>
      <c r="CY110" s="1150">
        <v>27983</v>
      </c>
      <c r="CZ110" s="1150">
        <f t="shared" si="88"/>
        <v>63185</v>
      </c>
      <c r="DA110" s="1150">
        <f t="shared" si="89"/>
        <v>0</v>
      </c>
    </row>
    <row r="111" spans="1:105">
      <c r="A111" s="955">
        <v>1210</v>
      </c>
      <c r="B111" s="955">
        <v>39</v>
      </c>
      <c r="C111" s="1150">
        <v>105</v>
      </c>
      <c r="D111" s="1150" t="s">
        <v>2474</v>
      </c>
      <c r="E111" s="1150" t="s">
        <v>1238</v>
      </c>
      <c r="F111" s="1150" t="s">
        <v>1623</v>
      </c>
      <c r="G111" s="1150" t="s">
        <v>1702</v>
      </c>
      <c r="H111" s="1150" t="s">
        <v>4481</v>
      </c>
      <c r="I111" s="1150">
        <v>140</v>
      </c>
      <c r="J111" s="1150">
        <v>140</v>
      </c>
      <c r="K111" s="1150">
        <v>6.6</v>
      </c>
      <c r="L111" s="1150">
        <v>6.6</v>
      </c>
      <c r="M111" s="1150">
        <v>0.7823</v>
      </c>
      <c r="N111" s="1149">
        <f t="shared" si="123"/>
        <v>0.34216639099676305</v>
      </c>
      <c r="O111" s="1150">
        <v>1272</v>
      </c>
      <c r="P111" s="1150">
        <f t="shared" si="124"/>
        <v>2230</v>
      </c>
      <c r="Q111" s="1150">
        <f t="shared" si="115"/>
        <v>0</v>
      </c>
      <c r="R111" s="1150">
        <v>140</v>
      </c>
      <c r="S111" s="1150">
        <v>5.4</v>
      </c>
      <c r="T111" s="1150">
        <v>5.4</v>
      </c>
      <c r="U111" s="1150">
        <v>0.82599999999999996</v>
      </c>
      <c r="V111" s="1149">
        <f t="shared" si="125"/>
        <v>0.30465226610661267</v>
      </c>
      <c r="W111" s="1150">
        <v>1011</v>
      </c>
      <c r="X111" s="1150">
        <f t="shared" si="69"/>
        <v>1991</v>
      </c>
      <c r="Y111" s="1150">
        <f t="shared" si="126"/>
        <v>0</v>
      </c>
      <c r="Z111" s="1150">
        <v>140</v>
      </c>
      <c r="AA111" s="1150">
        <v>7.8</v>
      </c>
      <c r="AB111" s="1150">
        <v>112</v>
      </c>
      <c r="AC111" s="1150">
        <v>0.87519999999999998</v>
      </c>
      <c r="AD111" s="1149">
        <f t="shared" si="127"/>
        <v>0.29114224441006892</v>
      </c>
      <c r="AE111" s="1150">
        <v>1431</v>
      </c>
      <c r="AF111" s="1150">
        <f t="shared" si="70"/>
        <v>2949</v>
      </c>
      <c r="AG111" s="1150">
        <f t="shared" si="71"/>
        <v>0</v>
      </c>
      <c r="AH111" s="1150">
        <v>140</v>
      </c>
      <c r="AI111" s="1150">
        <v>5.4</v>
      </c>
      <c r="AJ111" s="1150">
        <v>112</v>
      </c>
      <c r="AK111" s="1150">
        <v>0.85550000000000004</v>
      </c>
      <c r="AL111" s="1149">
        <f t="shared" si="116"/>
        <v>0.39801495279333171</v>
      </c>
      <c r="AM111" s="1150">
        <v>1368</v>
      </c>
      <c r="AN111" s="1150">
        <f t="shared" si="72"/>
        <v>2062</v>
      </c>
      <c r="AO111" s="1150">
        <f t="shared" si="73"/>
        <v>0</v>
      </c>
      <c r="AP111" s="1150">
        <v>140</v>
      </c>
      <c r="AQ111" s="1150">
        <v>13.8</v>
      </c>
      <c r="AR111" s="1150">
        <v>112</v>
      </c>
      <c r="AS111" s="1150">
        <v>0.88419999999999999</v>
      </c>
      <c r="AT111" s="1149">
        <f t="shared" si="117"/>
        <v>0.17150867036802864</v>
      </c>
      <c r="AU111" s="1150">
        <v>1557</v>
      </c>
      <c r="AV111" s="1150">
        <f t="shared" si="74"/>
        <v>5447</v>
      </c>
      <c r="AW111" s="1150">
        <f t="shared" si="75"/>
        <v>0</v>
      </c>
      <c r="AX111" s="1150">
        <v>140</v>
      </c>
      <c r="AY111" s="1150">
        <v>8.4</v>
      </c>
      <c r="AZ111" s="1150">
        <v>112</v>
      </c>
      <c r="BA111" s="1150">
        <v>0.9163</v>
      </c>
      <c r="BB111" s="1149">
        <f t="shared" si="118"/>
        <v>0.33184269378747167</v>
      </c>
      <c r="BC111" s="1150">
        <v>1839</v>
      </c>
      <c r="BD111" s="1150">
        <f t="shared" si="76"/>
        <v>3325</v>
      </c>
      <c r="BE111" s="1150">
        <f t="shared" si="77"/>
        <v>0</v>
      </c>
      <c r="BF111" s="1150">
        <v>140</v>
      </c>
      <c r="BG111" s="1150">
        <v>12.6</v>
      </c>
      <c r="BH111" s="1150">
        <v>112</v>
      </c>
      <c r="BI111" s="1150">
        <v>0.88349999999999995</v>
      </c>
      <c r="BJ111" s="1149">
        <f t="shared" si="119"/>
        <v>0.49442892698273605</v>
      </c>
      <c r="BK111" s="1150">
        <v>4095</v>
      </c>
      <c r="BL111" s="1150">
        <f t="shared" si="78"/>
        <v>4969</v>
      </c>
      <c r="BM111" s="1150">
        <f t="shared" si="79"/>
        <v>0</v>
      </c>
      <c r="BN111" s="1150">
        <v>140</v>
      </c>
      <c r="BO111" s="1150">
        <v>23.4</v>
      </c>
      <c r="BP111" s="1150">
        <v>112</v>
      </c>
      <c r="BQ111" s="1150">
        <v>0.81359999999999999</v>
      </c>
      <c r="BR111" s="1149">
        <f t="shared" si="128"/>
        <v>0.33529009684368588</v>
      </c>
      <c r="BS111" s="1150">
        <v>4596</v>
      </c>
      <c r="BT111" s="1150">
        <f t="shared" si="80"/>
        <v>8225</v>
      </c>
      <c r="BU111" s="1150">
        <f t="shared" si="81"/>
        <v>0</v>
      </c>
      <c r="BV111" s="1150">
        <v>140</v>
      </c>
      <c r="BW111" s="1150">
        <v>19.8</v>
      </c>
      <c r="BX111" s="1150">
        <v>112</v>
      </c>
      <c r="BY111" s="1150">
        <v>0.58750000000000002</v>
      </c>
      <c r="BZ111" s="1149">
        <f t="shared" si="129"/>
        <v>0.17227872409752987</v>
      </c>
      <c r="CA111" s="1150">
        <v>1491</v>
      </c>
      <c r="CB111" s="1150">
        <f t="shared" si="82"/>
        <v>5193</v>
      </c>
      <c r="CC111" s="1150">
        <f t="shared" si="83"/>
        <v>0</v>
      </c>
      <c r="CD111" s="1150">
        <v>140</v>
      </c>
      <c r="CE111" s="1150">
        <v>6</v>
      </c>
      <c r="CF111" s="1150">
        <v>112</v>
      </c>
      <c r="CG111" s="1150">
        <v>0.46350000000000002</v>
      </c>
      <c r="CH111" s="1149">
        <f t="shared" si="130"/>
        <v>0.44222894990198458</v>
      </c>
      <c r="CI111" s="1150">
        <v>915</v>
      </c>
      <c r="CJ111" s="1150">
        <f t="shared" si="84"/>
        <v>1241</v>
      </c>
      <c r="CK111" s="1150">
        <f t="shared" si="85"/>
        <v>0</v>
      </c>
      <c r="CL111" s="1150">
        <v>140</v>
      </c>
      <c r="CM111" s="1150">
        <v>46.8</v>
      </c>
      <c r="CN111" s="1150">
        <v>112</v>
      </c>
      <c r="CO111" s="1150">
        <v>0.69159999999999999</v>
      </c>
      <c r="CP111" s="1149">
        <f t="shared" si="131"/>
        <v>0.15709952360472895</v>
      </c>
      <c r="CQ111" s="1150">
        <v>3417</v>
      </c>
      <c r="CR111" s="1150">
        <f t="shared" si="86"/>
        <v>13050</v>
      </c>
      <c r="CS111" s="1150">
        <f t="shared" si="87"/>
        <v>0</v>
      </c>
      <c r="CT111" s="1150">
        <v>140</v>
      </c>
      <c r="CU111" s="1150">
        <v>48</v>
      </c>
      <c r="CV111" s="1150">
        <v>112</v>
      </c>
      <c r="CW111" s="1150">
        <v>0.77429999999999999</v>
      </c>
      <c r="CX111" s="1149">
        <f t="shared" si="132"/>
        <v>0.21025754792049428</v>
      </c>
      <c r="CY111" s="1150">
        <v>5814</v>
      </c>
      <c r="CZ111" s="1150">
        <f t="shared" si="88"/>
        <v>16591</v>
      </c>
      <c r="DA111" s="1150">
        <f t="shared" si="89"/>
        <v>0</v>
      </c>
    </row>
    <row r="112" spans="1:105">
      <c r="A112" s="955">
        <v>1210</v>
      </c>
      <c r="B112" s="955">
        <v>75</v>
      </c>
      <c r="C112" s="1150">
        <v>106</v>
      </c>
      <c r="D112" s="1150" t="s">
        <v>3436</v>
      </c>
      <c r="E112" s="1150" t="s">
        <v>3437</v>
      </c>
      <c r="F112" s="1150" t="s">
        <v>1623</v>
      </c>
      <c r="G112" s="1150" t="s">
        <v>1622</v>
      </c>
      <c r="H112" s="1150" t="s">
        <v>4481</v>
      </c>
      <c r="I112" s="1150">
        <v>140</v>
      </c>
      <c r="J112" s="1150">
        <v>140</v>
      </c>
      <c r="K112" s="1150">
        <v>70</v>
      </c>
      <c r="L112" s="1150">
        <v>70</v>
      </c>
      <c r="M112" s="1150">
        <v>0.90129999999999999</v>
      </c>
      <c r="N112" s="1149">
        <f t="shared" si="123"/>
        <v>6.1485262028921191E-2</v>
      </c>
      <c r="O112" s="1150">
        <v>2793</v>
      </c>
      <c r="P112" s="1150">
        <f t="shared" si="124"/>
        <v>27255</v>
      </c>
      <c r="Q112" s="1150">
        <f t="shared" si="115"/>
        <v>0</v>
      </c>
      <c r="R112" s="1150">
        <v>140</v>
      </c>
      <c r="S112" s="1150">
        <v>72.959999999999994</v>
      </c>
      <c r="T112" s="1150">
        <v>72.959999999999994</v>
      </c>
      <c r="U112" s="1150">
        <v>0.91800000000000004</v>
      </c>
      <c r="V112" s="1149">
        <f t="shared" si="125"/>
        <v>0.33312532185525073</v>
      </c>
      <c r="W112" s="1150">
        <v>16600</v>
      </c>
      <c r="X112" s="1150">
        <f t="shared" si="69"/>
        <v>29899</v>
      </c>
      <c r="Y112" s="1150">
        <f t="shared" si="126"/>
        <v>0</v>
      </c>
      <c r="Z112" s="1150">
        <v>140</v>
      </c>
      <c r="AA112" s="1150">
        <v>146.96</v>
      </c>
      <c r="AB112" s="1150">
        <v>146.96</v>
      </c>
      <c r="AC112" s="1150">
        <v>0.88959999999999995</v>
      </c>
      <c r="AD112" s="1149">
        <f t="shared" si="127"/>
        <v>0.35897299444059344</v>
      </c>
      <c r="AE112" s="1150">
        <v>33790</v>
      </c>
      <c r="AF112" s="1150">
        <f t="shared" si="70"/>
        <v>56478</v>
      </c>
      <c r="AG112" s="1150">
        <f t="shared" si="71"/>
        <v>0</v>
      </c>
      <c r="AH112" s="1150">
        <v>140</v>
      </c>
      <c r="AI112" s="1150">
        <v>140.80000000000001</v>
      </c>
      <c r="AJ112" s="1150">
        <v>140.80000000000001</v>
      </c>
      <c r="AK112" s="1150">
        <v>0.87019999999999997</v>
      </c>
      <c r="AL112" s="1149">
        <f t="shared" si="116"/>
        <v>0.1937515614212573</v>
      </c>
      <c r="AM112" s="1150">
        <v>17662</v>
      </c>
      <c r="AN112" s="1150">
        <f t="shared" si="72"/>
        <v>54695</v>
      </c>
      <c r="AO112" s="1150">
        <f t="shared" si="73"/>
        <v>0</v>
      </c>
      <c r="AP112" s="1150">
        <v>140</v>
      </c>
      <c r="AQ112" s="1150">
        <v>135.6</v>
      </c>
      <c r="AR112" s="1150">
        <v>135.6</v>
      </c>
      <c r="AS112" s="1150">
        <v>0.87939999999999996</v>
      </c>
      <c r="AT112" s="1149">
        <f t="shared" si="117"/>
        <v>0.16915108823805169</v>
      </c>
      <c r="AU112" s="1150">
        <v>15007</v>
      </c>
      <c r="AV112" s="1150">
        <f t="shared" si="74"/>
        <v>53232</v>
      </c>
      <c r="AW112" s="1150">
        <f t="shared" si="75"/>
        <v>0</v>
      </c>
      <c r="AX112" s="1150">
        <v>140</v>
      </c>
      <c r="AY112" s="1150">
        <v>142.32</v>
      </c>
      <c r="AZ112" s="1150">
        <v>142.32</v>
      </c>
      <c r="BA112" s="1150">
        <v>0.87819999999999998</v>
      </c>
      <c r="BB112" s="1149">
        <f t="shared" si="118"/>
        <v>0.34222879550427504</v>
      </c>
      <c r="BC112" s="1150">
        <v>30797</v>
      </c>
      <c r="BD112" s="1150">
        <f t="shared" si="76"/>
        <v>53994</v>
      </c>
      <c r="BE112" s="1150">
        <f t="shared" si="77"/>
        <v>0</v>
      </c>
      <c r="BF112" s="1150">
        <v>140</v>
      </c>
      <c r="BG112" s="1150">
        <v>143.6</v>
      </c>
      <c r="BH112" s="1150">
        <v>143.6</v>
      </c>
      <c r="BI112" s="1150">
        <v>0.87749999999999995</v>
      </c>
      <c r="BJ112" s="1149">
        <f t="shared" si="119"/>
        <v>0.31558165712177755</v>
      </c>
      <c r="BK112" s="1150">
        <v>29586</v>
      </c>
      <c r="BL112" s="1150">
        <f t="shared" si="78"/>
        <v>56250</v>
      </c>
      <c r="BM112" s="1150">
        <f t="shared" si="79"/>
        <v>0</v>
      </c>
      <c r="BN112" s="1150">
        <v>140</v>
      </c>
      <c r="BO112" s="1150">
        <v>126.08</v>
      </c>
      <c r="BP112" s="1150">
        <v>126.08</v>
      </c>
      <c r="BQ112" s="1150">
        <v>0.81520000000000004</v>
      </c>
      <c r="BR112" s="1149">
        <f t="shared" si="128"/>
        <v>6.6903688041979589E-2</v>
      </c>
      <c r="BS112" s="1150">
        <v>4951</v>
      </c>
      <c r="BT112" s="1150">
        <f t="shared" si="80"/>
        <v>44401</v>
      </c>
      <c r="BU112" s="1150">
        <f t="shared" si="81"/>
        <v>0</v>
      </c>
      <c r="BV112" s="1150">
        <v>140</v>
      </c>
      <c r="BW112" s="1150">
        <v>73.12</v>
      </c>
      <c r="BX112" s="1150">
        <v>112</v>
      </c>
      <c r="BY112" s="1150">
        <v>0.79879999999999995</v>
      </c>
      <c r="BZ112" s="1149">
        <f t="shared" si="129"/>
        <v>0.10267917994259217</v>
      </c>
      <c r="CA112" s="1150">
        <v>4462</v>
      </c>
      <c r="CB112" s="1150">
        <f t="shared" si="82"/>
        <v>26073</v>
      </c>
      <c r="CC112" s="1150">
        <f t="shared" si="83"/>
        <v>0</v>
      </c>
      <c r="CD112" s="1150">
        <v>140</v>
      </c>
      <c r="CE112" s="1150">
        <v>70.56</v>
      </c>
      <c r="CF112" s="1150">
        <v>112</v>
      </c>
      <c r="CG112" s="1150">
        <v>0.78869999999999996</v>
      </c>
      <c r="CH112" s="1149">
        <f t="shared" si="130"/>
        <v>9.2382155461807627E-2</v>
      </c>
      <c r="CI112" s="1150">
        <v>3825</v>
      </c>
      <c r="CJ112" s="1150">
        <f t="shared" si="84"/>
        <v>24842</v>
      </c>
      <c r="CK112" s="1150">
        <f t="shared" si="85"/>
        <v>0</v>
      </c>
      <c r="CL112" s="1150">
        <v>140</v>
      </c>
      <c r="CM112" s="1150">
        <v>72</v>
      </c>
      <c r="CN112" s="1150">
        <v>112</v>
      </c>
      <c r="CO112" s="1150">
        <v>0.80330000000000001</v>
      </c>
      <c r="CP112" s="1149">
        <f t="shared" si="131"/>
        <v>9.3112727130217482E-2</v>
      </c>
      <c r="CQ112" s="1150">
        <v>3619</v>
      </c>
      <c r="CR112" s="1150">
        <f t="shared" si="86"/>
        <v>23320</v>
      </c>
      <c r="CS112" s="1150">
        <f t="shared" si="87"/>
        <v>0</v>
      </c>
      <c r="CT112" s="1150">
        <v>140</v>
      </c>
      <c r="CU112" s="1150">
        <v>73.28</v>
      </c>
      <c r="CV112" s="1150">
        <v>112</v>
      </c>
      <c r="CW112" s="1150">
        <v>0.85250000000000004</v>
      </c>
      <c r="CX112" s="1149">
        <f t="shared" si="132"/>
        <v>0.11179344990558746</v>
      </c>
      <c r="CY112" s="1150">
        <v>5196</v>
      </c>
      <c r="CZ112" s="1150">
        <f t="shared" si="88"/>
        <v>27887</v>
      </c>
      <c r="DA112" s="1150">
        <f t="shared" si="89"/>
        <v>0</v>
      </c>
    </row>
    <row r="113" spans="1:105">
      <c r="A113" s="955">
        <v>1220</v>
      </c>
      <c r="B113" s="955">
        <v>86</v>
      </c>
      <c r="C113" s="1150">
        <v>107</v>
      </c>
      <c r="D113" s="1150" t="s">
        <v>3438</v>
      </c>
      <c r="E113" s="1150" t="s">
        <v>3344</v>
      </c>
      <c r="F113" s="1150" t="s">
        <v>1623</v>
      </c>
      <c r="G113" s="1150" t="s">
        <v>1036</v>
      </c>
      <c r="H113" s="1150" t="s">
        <v>4481</v>
      </c>
      <c r="I113" s="1150">
        <v>140</v>
      </c>
      <c r="J113" s="1150">
        <v>140</v>
      </c>
      <c r="K113" s="1150">
        <v>120</v>
      </c>
      <c r="L113" s="1150">
        <v>120</v>
      </c>
      <c r="M113" s="1150">
        <v>0.99490000000000001</v>
      </c>
      <c r="N113" s="1149">
        <f t="shared" si="123"/>
        <v>0.27338500426247936</v>
      </c>
      <c r="O113" s="1150">
        <v>23500</v>
      </c>
      <c r="P113" s="1150">
        <f t="shared" si="124"/>
        <v>51576</v>
      </c>
      <c r="Q113" s="1150">
        <f t="shared" si="115"/>
        <v>0</v>
      </c>
      <c r="R113" s="1150">
        <v>140</v>
      </c>
      <c r="S113" s="1150">
        <v>129.19999999999999</v>
      </c>
      <c r="T113" s="1150">
        <v>129.19999999999999</v>
      </c>
      <c r="U113" s="1150">
        <v>1</v>
      </c>
      <c r="V113" s="1149">
        <f t="shared" si="125"/>
        <v>0.34575884683245117</v>
      </c>
      <c r="W113" s="1150">
        <v>33236</v>
      </c>
      <c r="X113" s="1150">
        <f t="shared" si="69"/>
        <v>57675</v>
      </c>
      <c r="Y113" s="1150">
        <f t="shared" si="126"/>
        <v>0</v>
      </c>
      <c r="Z113" s="1150">
        <v>140</v>
      </c>
      <c r="AA113" s="1150">
        <v>122.48</v>
      </c>
      <c r="AB113" s="1150">
        <v>122.48</v>
      </c>
      <c r="AC113" s="1150">
        <v>0.98580000000000001</v>
      </c>
      <c r="AD113" s="1149">
        <f t="shared" si="127"/>
        <v>0.24484270368825831</v>
      </c>
      <c r="AE113" s="1150">
        <v>21285</v>
      </c>
      <c r="AF113" s="1150">
        <f t="shared" si="70"/>
        <v>52160</v>
      </c>
      <c r="AG113" s="1150">
        <f t="shared" si="71"/>
        <v>0</v>
      </c>
      <c r="AH113" s="1150">
        <v>140</v>
      </c>
      <c r="AI113" s="1150">
        <v>124</v>
      </c>
      <c r="AJ113" s="1150">
        <v>124</v>
      </c>
      <c r="AK113" s="1150">
        <v>0.99370000000000003</v>
      </c>
      <c r="AL113" s="1149">
        <f t="shared" si="116"/>
        <v>0.29930803046358201</v>
      </c>
      <c r="AM113" s="1150">
        <v>27439</v>
      </c>
      <c r="AN113" s="1150">
        <f t="shared" si="72"/>
        <v>55005</v>
      </c>
      <c r="AO113" s="1150">
        <f t="shared" si="73"/>
        <v>0</v>
      </c>
      <c r="AP113" s="1150">
        <v>140</v>
      </c>
      <c r="AQ113" s="1150">
        <v>106</v>
      </c>
      <c r="AR113" s="1150">
        <v>112</v>
      </c>
      <c r="AS113" s="1150">
        <v>0.995</v>
      </c>
      <c r="AT113" s="1149">
        <f t="shared" si="117"/>
        <v>0.50669252123877662</v>
      </c>
      <c r="AU113" s="1150">
        <v>39760</v>
      </c>
      <c r="AV113" s="1150">
        <f t="shared" si="74"/>
        <v>47082</v>
      </c>
      <c r="AW113" s="1150">
        <f t="shared" si="75"/>
        <v>0</v>
      </c>
      <c r="AX113" s="1150">
        <v>140</v>
      </c>
      <c r="AY113" s="1150">
        <v>90</v>
      </c>
      <c r="AZ113" s="1150">
        <v>112</v>
      </c>
      <c r="BA113" s="1150">
        <v>0.99939999999999996</v>
      </c>
      <c r="BB113" s="1149">
        <f t="shared" si="118"/>
        <v>0.5246975345701248</v>
      </c>
      <c r="BC113" s="1150">
        <v>33980</v>
      </c>
      <c r="BD113" s="1150">
        <f t="shared" si="76"/>
        <v>38857</v>
      </c>
      <c r="BE113" s="1150">
        <f t="shared" si="77"/>
        <v>0</v>
      </c>
      <c r="BF113" s="1150">
        <v>140</v>
      </c>
      <c r="BG113" s="1150">
        <v>108</v>
      </c>
      <c r="BH113" s="1150">
        <v>112</v>
      </c>
      <c r="BI113" s="1150">
        <v>0.99470000000000003</v>
      </c>
      <c r="BJ113" s="1149">
        <f t="shared" si="119"/>
        <v>0.42389138739581034</v>
      </c>
      <c r="BK113" s="1150">
        <v>33880</v>
      </c>
      <c r="BL113" s="1150">
        <f t="shared" si="78"/>
        <v>47956</v>
      </c>
      <c r="BM113" s="1150">
        <f t="shared" si="79"/>
        <v>0</v>
      </c>
      <c r="BN113" s="1150">
        <v>140</v>
      </c>
      <c r="BO113" s="1150">
        <v>90</v>
      </c>
      <c r="BP113" s="1150">
        <v>112</v>
      </c>
      <c r="BQ113" s="1150">
        <v>0.99619999999999997</v>
      </c>
      <c r="BR113" s="1149">
        <f t="shared" si="128"/>
        <v>0.48424754809015003</v>
      </c>
      <c r="BS113" s="1150">
        <v>31260</v>
      </c>
      <c r="BT113" s="1150">
        <f t="shared" si="80"/>
        <v>38732</v>
      </c>
      <c r="BU113" s="1150">
        <f t="shared" si="81"/>
        <v>0</v>
      </c>
      <c r="BV113" s="1150">
        <v>140</v>
      </c>
      <c r="BW113" s="1150">
        <v>66</v>
      </c>
      <c r="BX113" s="1150">
        <v>112</v>
      </c>
      <c r="BY113" s="1150">
        <v>0.99839999999999995</v>
      </c>
      <c r="BZ113" s="1149">
        <f t="shared" si="129"/>
        <v>0.52136203849913532</v>
      </c>
      <c r="CA113" s="1150">
        <v>25560</v>
      </c>
      <c r="CB113" s="1150">
        <f t="shared" si="82"/>
        <v>29415</v>
      </c>
      <c r="CC113" s="1150">
        <f t="shared" si="83"/>
        <v>0</v>
      </c>
      <c r="CD113" s="1150">
        <v>140</v>
      </c>
      <c r="CE113" s="1150">
        <v>62</v>
      </c>
      <c r="CF113" s="1150">
        <v>112</v>
      </c>
      <c r="CG113" s="1150">
        <v>0.99680000000000002</v>
      </c>
      <c r="CH113" s="1149">
        <f t="shared" si="130"/>
        <v>0.5354456494566866</v>
      </c>
      <c r="CI113" s="1150">
        <v>24620</v>
      </c>
      <c r="CJ113" s="1150">
        <f t="shared" si="84"/>
        <v>27588</v>
      </c>
      <c r="CK113" s="1150">
        <f t="shared" si="85"/>
        <v>0</v>
      </c>
      <c r="CL113" s="1150">
        <v>140</v>
      </c>
      <c r="CM113" s="1150">
        <v>70</v>
      </c>
      <c r="CN113" s="1150">
        <v>112</v>
      </c>
      <c r="CO113" s="1150">
        <v>0.99670000000000003</v>
      </c>
      <c r="CP113" s="1149">
        <f t="shared" si="131"/>
        <v>0.51786541846597167</v>
      </c>
      <c r="CQ113" s="1150">
        <v>24280</v>
      </c>
      <c r="CR113" s="1150">
        <f t="shared" si="86"/>
        <v>28131</v>
      </c>
      <c r="CS113" s="1150">
        <f t="shared" si="87"/>
        <v>0</v>
      </c>
      <c r="CT113" s="1150">
        <v>140</v>
      </c>
      <c r="CU113" s="1150">
        <v>106</v>
      </c>
      <c r="CV113" s="1150">
        <v>112</v>
      </c>
      <c r="CW113" s="1150">
        <v>0.99490000000000001</v>
      </c>
      <c r="CX113" s="1149">
        <f t="shared" si="132"/>
        <v>0.39892027143259184</v>
      </c>
      <c r="CY113" s="1150">
        <v>31300</v>
      </c>
      <c r="CZ113" s="1150">
        <f t="shared" si="88"/>
        <v>47077</v>
      </c>
      <c r="DA113" s="1150">
        <f t="shared" si="89"/>
        <v>0</v>
      </c>
    </row>
    <row r="114" spans="1:105">
      <c r="A114" s="955">
        <v>1250</v>
      </c>
      <c r="B114" s="955">
        <v>23</v>
      </c>
      <c r="C114" s="1150">
        <v>108</v>
      </c>
      <c r="D114" s="1150" t="s">
        <v>2475</v>
      </c>
      <c r="E114" s="1150" t="s">
        <v>1259</v>
      </c>
      <c r="F114" s="1150" t="s">
        <v>1623</v>
      </c>
      <c r="G114" s="1150" t="s">
        <v>1622</v>
      </c>
      <c r="H114" s="1150" t="s">
        <v>4481</v>
      </c>
      <c r="I114" s="1150">
        <v>140</v>
      </c>
      <c r="J114" s="1150">
        <v>140</v>
      </c>
      <c r="K114" s="1150">
        <v>92</v>
      </c>
      <c r="L114" s="1150">
        <v>92</v>
      </c>
      <c r="M114" s="1150">
        <v>0.59840000000000004</v>
      </c>
      <c r="N114" s="1149">
        <f t="shared" si="123"/>
        <v>3.8347025239608354E-2</v>
      </c>
      <c r="O114" s="1150">
        <v>1520</v>
      </c>
      <c r="P114" s="1150">
        <f t="shared" si="124"/>
        <v>23783</v>
      </c>
      <c r="Q114" s="1150">
        <f t="shared" si="115"/>
        <v>0</v>
      </c>
      <c r="R114" s="1150">
        <v>140</v>
      </c>
      <c r="S114" s="1150">
        <v>111.28</v>
      </c>
      <c r="T114" s="1150">
        <v>111.28</v>
      </c>
      <c r="U114" s="1150">
        <v>0.58750000000000002</v>
      </c>
      <c r="V114" s="1149">
        <f t="shared" si="125"/>
        <v>0.1302824099955576</v>
      </c>
      <c r="W114" s="1150">
        <v>6337</v>
      </c>
      <c r="X114" s="1150">
        <f t="shared" si="69"/>
        <v>29184</v>
      </c>
      <c r="Y114" s="1150">
        <f t="shared" si="126"/>
        <v>0</v>
      </c>
      <c r="Z114" s="1150">
        <v>140</v>
      </c>
      <c r="AA114" s="1150">
        <v>110</v>
      </c>
      <c r="AB114" s="1150">
        <v>112</v>
      </c>
      <c r="AC114" s="1150">
        <v>0.62570000000000003</v>
      </c>
      <c r="AD114" s="1149">
        <f t="shared" si="127"/>
        <v>0.11076483227673893</v>
      </c>
      <c r="AE114" s="1150">
        <v>5489</v>
      </c>
      <c r="AF114" s="1150">
        <f t="shared" si="70"/>
        <v>29733</v>
      </c>
      <c r="AG114" s="1150">
        <f t="shared" si="71"/>
        <v>0</v>
      </c>
      <c r="AH114" s="1150">
        <v>140</v>
      </c>
      <c r="AI114" s="1150">
        <v>121.68</v>
      </c>
      <c r="AJ114" s="1150">
        <v>121.68</v>
      </c>
      <c r="AK114" s="1150">
        <v>0.69699999999999995</v>
      </c>
      <c r="AL114" s="1149">
        <f t="shared" si="116"/>
        <v>8.6070611425642388E-2</v>
      </c>
      <c r="AM114" s="1150">
        <v>5431</v>
      </c>
      <c r="AN114" s="1150">
        <f t="shared" si="72"/>
        <v>37860</v>
      </c>
      <c r="AO114" s="1150">
        <f t="shared" si="73"/>
        <v>0</v>
      </c>
      <c r="AP114" s="1150">
        <v>140</v>
      </c>
      <c r="AQ114" s="1150">
        <v>84</v>
      </c>
      <c r="AR114" s="1150">
        <v>112</v>
      </c>
      <c r="AS114" s="1150">
        <v>0.73380000000000001</v>
      </c>
      <c r="AT114" s="1149">
        <f t="shared" si="117"/>
        <v>4.2368478821674292E-2</v>
      </c>
      <c r="AU114" s="1150">
        <v>1943</v>
      </c>
      <c r="AV114" s="1150">
        <f t="shared" si="74"/>
        <v>27516</v>
      </c>
      <c r="AW114" s="1150">
        <f t="shared" si="75"/>
        <v>0</v>
      </c>
      <c r="AX114" s="1150">
        <v>140</v>
      </c>
      <c r="AY114" s="1150">
        <v>116</v>
      </c>
      <c r="AZ114" s="1150">
        <v>116</v>
      </c>
      <c r="BA114" s="1150">
        <v>0.67849999999999999</v>
      </c>
      <c r="BB114" s="1149">
        <f t="shared" si="118"/>
        <v>0.10033824895461874</v>
      </c>
      <c r="BC114" s="1150">
        <v>5686</v>
      </c>
      <c r="BD114" s="1150">
        <f t="shared" si="76"/>
        <v>34001</v>
      </c>
      <c r="BE114" s="1150">
        <f t="shared" si="77"/>
        <v>0</v>
      </c>
      <c r="BF114" s="1150">
        <v>140</v>
      </c>
      <c r="BG114" s="1150">
        <v>111.44</v>
      </c>
      <c r="BH114" s="1150">
        <v>112</v>
      </c>
      <c r="BI114" s="1150">
        <v>0.65949999999999998</v>
      </c>
      <c r="BJ114" s="1149">
        <f t="shared" si="119"/>
        <v>0.1131857215664695</v>
      </c>
      <c r="BK114" s="1150">
        <v>6189</v>
      </c>
      <c r="BL114" s="1150">
        <f t="shared" si="78"/>
        <v>32808</v>
      </c>
      <c r="BM114" s="1150">
        <f t="shared" si="79"/>
        <v>0</v>
      </c>
      <c r="BN114" s="1150">
        <v>140</v>
      </c>
      <c r="BO114" s="1150">
        <v>106</v>
      </c>
      <c r="BP114" s="1150">
        <v>112</v>
      </c>
      <c r="BQ114" s="1150">
        <v>0.60489999999999999</v>
      </c>
      <c r="BR114" s="1149">
        <f t="shared" si="128"/>
        <v>0.1058138757103501</v>
      </c>
      <c r="BS114" s="1150">
        <v>4885</v>
      </c>
      <c r="BT114" s="1150">
        <f t="shared" si="80"/>
        <v>27700</v>
      </c>
      <c r="BU114" s="1150">
        <f t="shared" si="81"/>
        <v>0</v>
      </c>
      <c r="BV114" s="1150">
        <v>140</v>
      </c>
      <c r="BW114" s="1150">
        <v>113.84</v>
      </c>
      <c r="BX114" s="1150">
        <v>113.84</v>
      </c>
      <c r="BY114" s="1150">
        <v>0.67400000000000004</v>
      </c>
      <c r="BZ114" s="1149">
        <f t="shared" si="129"/>
        <v>9.5663101571064141E-2</v>
      </c>
      <c r="CA114" s="1150">
        <v>5461</v>
      </c>
      <c r="CB114" s="1150">
        <f t="shared" si="82"/>
        <v>34251</v>
      </c>
      <c r="CC114" s="1150">
        <f t="shared" si="83"/>
        <v>0</v>
      </c>
      <c r="CD114" s="1150">
        <v>140</v>
      </c>
      <c r="CE114" s="1150">
        <v>99.44</v>
      </c>
      <c r="CF114" s="1150">
        <v>112</v>
      </c>
      <c r="CG114" s="1150">
        <v>0.67379999999999995</v>
      </c>
      <c r="CH114" s="1149">
        <f t="shared" si="130"/>
        <v>9.7372139851185299E-2</v>
      </c>
      <c r="CI114" s="1150">
        <v>4854</v>
      </c>
      <c r="CJ114" s="1150">
        <f t="shared" si="84"/>
        <v>29910</v>
      </c>
      <c r="CK114" s="1150">
        <f t="shared" si="85"/>
        <v>0</v>
      </c>
      <c r="CL114" s="1150">
        <v>140</v>
      </c>
      <c r="CM114" s="1150">
        <v>90.16</v>
      </c>
      <c r="CN114" s="1150">
        <v>112</v>
      </c>
      <c r="CO114" s="1150">
        <v>0.67310000000000003</v>
      </c>
      <c r="CP114" s="1149">
        <f t="shared" si="131"/>
        <v>0.1149051562423877</v>
      </c>
      <c r="CQ114" s="1150">
        <v>4686</v>
      </c>
      <c r="CR114" s="1150">
        <f t="shared" si="86"/>
        <v>24469</v>
      </c>
      <c r="CS114" s="1150">
        <f t="shared" si="87"/>
        <v>0</v>
      </c>
      <c r="CT114" s="1150">
        <v>140</v>
      </c>
      <c r="CU114" s="1150">
        <v>82.4</v>
      </c>
      <c r="CV114" s="1150">
        <v>112</v>
      </c>
      <c r="CW114" s="1150">
        <v>0.67300000000000004</v>
      </c>
      <c r="CX114" s="1149">
        <f t="shared" si="132"/>
        <v>0.12891836200008466</v>
      </c>
      <c r="CY114" s="1150">
        <v>5319</v>
      </c>
      <c r="CZ114" s="1150">
        <f t="shared" si="88"/>
        <v>24755</v>
      </c>
      <c r="DA114" s="1150">
        <f t="shared" si="89"/>
        <v>0</v>
      </c>
    </row>
    <row r="115" spans="1:105">
      <c r="A115" s="955">
        <v>1260</v>
      </c>
      <c r="B115" s="955">
        <v>11</v>
      </c>
      <c r="C115" s="1150">
        <v>109</v>
      </c>
      <c r="D115" s="1150" t="s">
        <v>2476</v>
      </c>
      <c r="E115" s="1150" t="s">
        <v>383</v>
      </c>
      <c r="F115" s="1150" t="s">
        <v>1623</v>
      </c>
      <c r="G115" s="1150" t="s">
        <v>1622</v>
      </c>
      <c r="H115" s="1150" t="s">
        <v>4481</v>
      </c>
      <c r="I115" s="1150">
        <v>141</v>
      </c>
      <c r="J115" s="1150">
        <v>141</v>
      </c>
      <c r="K115" s="1150">
        <v>178.9</v>
      </c>
      <c r="L115" s="1150">
        <v>178.9</v>
      </c>
      <c r="M115" s="1150">
        <v>0.65920000000000001</v>
      </c>
      <c r="N115" s="1149">
        <f t="shared" si="123"/>
        <v>9.9387313427435911E-2</v>
      </c>
      <c r="O115" s="1150">
        <v>8439</v>
      </c>
      <c r="P115" s="1150">
        <f t="shared" si="124"/>
        <v>50946</v>
      </c>
      <c r="Q115" s="1150">
        <f t="shared" si="115"/>
        <v>0</v>
      </c>
      <c r="R115" s="1150">
        <v>141</v>
      </c>
      <c r="S115" s="1150">
        <v>186.74</v>
      </c>
      <c r="T115" s="1150">
        <v>186.74</v>
      </c>
      <c r="U115" s="1150">
        <v>0.90400000000000003</v>
      </c>
      <c r="V115" s="1149">
        <f t="shared" si="125"/>
        <v>0.2733428594836621</v>
      </c>
      <c r="W115" s="1150">
        <v>34331</v>
      </c>
      <c r="X115" s="1150">
        <f t="shared" si="69"/>
        <v>75358</v>
      </c>
      <c r="Y115" s="1150">
        <f t="shared" si="126"/>
        <v>0</v>
      </c>
      <c r="Z115" s="1150">
        <v>141</v>
      </c>
      <c r="AA115" s="1150">
        <v>206.02</v>
      </c>
      <c r="AB115" s="1150">
        <v>206.02</v>
      </c>
      <c r="AC115" s="1150">
        <v>0.91320000000000001</v>
      </c>
      <c r="AD115" s="1149">
        <f t="shared" si="127"/>
        <v>0.27287228661698126</v>
      </c>
      <c r="AE115" s="1150">
        <v>36963</v>
      </c>
      <c r="AF115" s="1150">
        <f t="shared" si="70"/>
        <v>81275</v>
      </c>
      <c r="AG115" s="1150">
        <f t="shared" si="71"/>
        <v>0</v>
      </c>
      <c r="AH115" s="1150">
        <v>141</v>
      </c>
      <c r="AI115" s="1150">
        <v>191.94</v>
      </c>
      <c r="AJ115" s="1150">
        <v>191.94</v>
      </c>
      <c r="AK115" s="1150">
        <v>0.86609999999999998</v>
      </c>
      <c r="AL115" s="1149">
        <f t="shared" si="116"/>
        <v>0.18294498643203658</v>
      </c>
      <c r="AM115" s="1150">
        <v>22627</v>
      </c>
      <c r="AN115" s="1150">
        <f t="shared" si="72"/>
        <v>74209</v>
      </c>
      <c r="AO115" s="1150">
        <f t="shared" si="73"/>
        <v>0</v>
      </c>
      <c r="AP115" s="1150">
        <v>141</v>
      </c>
      <c r="AQ115" s="1150">
        <v>201.7</v>
      </c>
      <c r="AR115" s="1150">
        <v>201.7</v>
      </c>
      <c r="AS115" s="1150">
        <v>0.74129999999999996</v>
      </c>
      <c r="AT115" s="1149">
        <f t="shared" si="117"/>
        <v>9.6770102326002472E-2</v>
      </c>
      <c r="AU115" s="1150">
        <v>10765</v>
      </c>
      <c r="AV115" s="1150">
        <f t="shared" si="74"/>
        <v>66746</v>
      </c>
      <c r="AW115" s="1150">
        <f t="shared" si="75"/>
        <v>0</v>
      </c>
      <c r="AX115" s="1150">
        <v>141</v>
      </c>
      <c r="AY115" s="1150">
        <v>188.77</v>
      </c>
      <c r="AZ115" s="1150">
        <v>188.77</v>
      </c>
      <c r="BA115" s="1150">
        <v>0.55030000000000001</v>
      </c>
      <c r="BB115" s="1149">
        <f t="shared" si="118"/>
        <v>0.35539092221163593</v>
      </c>
      <c r="BC115" s="1150">
        <v>26581</v>
      </c>
      <c r="BD115" s="1150">
        <f t="shared" si="76"/>
        <v>44876</v>
      </c>
      <c r="BE115" s="1150">
        <f t="shared" si="77"/>
        <v>0</v>
      </c>
      <c r="BF115" s="1150">
        <v>141</v>
      </c>
      <c r="BG115" s="1150">
        <v>206.66</v>
      </c>
      <c r="BH115" s="1150">
        <v>206.66</v>
      </c>
      <c r="BI115" s="1150">
        <v>0.7087</v>
      </c>
      <c r="BJ115" s="1149">
        <f t="shared" si="119"/>
        <v>0.39323204112346205</v>
      </c>
      <c r="BK115" s="1150">
        <v>42849</v>
      </c>
      <c r="BL115" s="1150">
        <f t="shared" si="78"/>
        <v>65380</v>
      </c>
      <c r="BM115" s="1150">
        <f t="shared" si="79"/>
        <v>0</v>
      </c>
      <c r="BN115" s="1150">
        <v>141</v>
      </c>
      <c r="BO115" s="1150">
        <v>168</v>
      </c>
      <c r="BP115" s="1150">
        <v>168</v>
      </c>
      <c r="BQ115" s="1150">
        <v>0.78059999999999996</v>
      </c>
      <c r="BR115" s="1149">
        <f t="shared" si="128"/>
        <v>0.46601735606987982</v>
      </c>
      <c r="BS115" s="1150">
        <v>44002</v>
      </c>
      <c r="BT115" s="1150">
        <f t="shared" si="80"/>
        <v>56653</v>
      </c>
      <c r="BU115" s="1150">
        <f t="shared" si="81"/>
        <v>0</v>
      </c>
      <c r="BV115" s="1150">
        <v>141</v>
      </c>
      <c r="BW115" s="1150">
        <v>180</v>
      </c>
      <c r="BX115" s="1150">
        <v>180</v>
      </c>
      <c r="BY115" s="1150">
        <v>0.89359999999999995</v>
      </c>
      <c r="BZ115" s="1149">
        <f t="shared" si="129"/>
        <v>0.34376774867396348</v>
      </c>
      <c r="CA115" s="1150">
        <v>41139</v>
      </c>
      <c r="CB115" s="1150">
        <f t="shared" si="82"/>
        <v>71803</v>
      </c>
      <c r="CC115" s="1150">
        <f t="shared" si="83"/>
        <v>0</v>
      </c>
      <c r="CD115" s="1150">
        <v>141</v>
      </c>
      <c r="CE115" s="1150">
        <v>186</v>
      </c>
      <c r="CF115" s="1150">
        <v>186</v>
      </c>
      <c r="CG115" s="1150">
        <v>0.89549999999999996</v>
      </c>
      <c r="CH115" s="1149">
        <f t="shared" si="130"/>
        <v>0.22581787807500139</v>
      </c>
      <c r="CI115" s="1150">
        <v>27984</v>
      </c>
      <c r="CJ115" s="1150">
        <f t="shared" si="84"/>
        <v>74354</v>
      </c>
      <c r="CK115" s="1150">
        <f t="shared" si="85"/>
        <v>0</v>
      </c>
      <c r="CL115" s="1150">
        <v>141</v>
      </c>
      <c r="CM115" s="1150">
        <v>189</v>
      </c>
      <c r="CN115" s="1150">
        <v>189</v>
      </c>
      <c r="CO115" s="1150">
        <v>0.91739999999999999</v>
      </c>
      <c r="CP115" s="1149">
        <f t="shared" si="131"/>
        <v>0.32459602303727003</v>
      </c>
      <c r="CQ115" s="1150">
        <v>37821</v>
      </c>
      <c r="CR115" s="1150">
        <f t="shared" si="86"/>
        <v>69910</v>
      </c>
      <c r="CS115" s="1150">
        <f t="shared" si="87"/>
        <v>0</v>
      </c>
      <c r="CT115" s="1150">
        <v>141</v>
      </c>
      <c r="CU115" s="1150">
        <v>168</v>
      </c>
      <c r="CV115" s="1150">
        <v>168</v>
      </c>
      <c r="CW115" s="1150">
        <v>0.96809999999999996</v>
      </c>
      <c r="CX115" s="1149">
        <f t="shared" si="132"/>
        <v>0.2884101533226357</v>
      </c>
      <c r="CY115" s="1150">
        <v>34899</v>
      </c>
      <c r="CZ115" s="1150">
        <f t="shared" si="88"/>
        <v>72603</v>
      </c>
      <c r="DA115" s="1150">
        <f t="shared" si="89"/>
        <v>0</v>
      </c>
    </row>
    <row r="116" spans="1:105">
      <c r="A116" s="955">
        <v>1260</v>
      </c>
      <c r="B116" s="955">
        <v>16</v>
      </c>
      <c r="C116" s="1150">
        <v>110</v>
      </c>
      <c r="D116" s="1150" t="s">
        <v>3440</v>
      </c>
      <c r="E116" s="1150" t="s">
        <v>3441</v>
      </c>
      <c r="F116" s="1150" t="s">
        <v>1623</v>
      </c>
      <c r="G116" s="1150" t="s">
        <v>1622</v>
      </c>
      <c r="H116" s="1150" t="s">
        <v>4481</v>
      </c>
      <c r="I116" s="1150">
        <v>141</v>
      </c>
      <c r="J116" s="1150">
        <v>141</v>
      </c>
      <c r="K116" s="1150">
        <v>61.8</v>
      </c>
      <c r="L116" s="1150">
        <v>61.8</v>
      </c>
      <c r="M116" s="1150">
        <v>0.96220000000000006</v>
      </c>
      <c r="N116" s="1149">
        <f t="shared" si="123"/>
        <v>8.8078560526409624E-2</v>
      </c>
      <c r="O116" s="1150">
        <v>3771</v>
      </c>
      <c r="P116" s="1150">
        <f t="shared" si="124"/>
        <v>25688</v>
      </c>
      <c r="Q116" s="1150">
        <f t="shared" si="115"/>
        <v>0</v>
      </c>
      <c r="R116" s="1150">
        <v>141</v>
      </c>
      <c r="S116" s="1150">
        <v>71.2</v>
      </c>
      <c r="T116" s="1150">
        <v>71.2</v>
      </c>
      <c r="U116" s="1150">
        <v>0.95799999999999996</v>
      </c>
      <c r="V116" s="1149">
        <f t="shared" si="125"/>
        <v>0.21640286247349411</v>
      </c>
      <c r="W116" s="1150">
        <v>10982</v>
      </c>
      <c r="X116" s="1150">
        <f t="shared" si="69"/>
        <v>30449</v>
      </c>
      <c r="Y116" s="1150">
        <f t="shared" si="126"/>
        <v>0</v>
      </c>
      <c r="Z116" s="1150">
        <v>141</v>
      </c>
      <c r="AA116" s="1150">
        <v>68.599999999999994</v>
      </c>
      <c r="AB116" s="1150">
        <v>112.8</v>
      </c>
      <c r="AC116" s="1150">
        <v>0.96319999999999995</v>
      </c>
      <c r="AD116" s="1149">
        <f t="shared" si="127"/>
        <v>0.19256164932354847</v>
      </c>
      <c r="AE116" s="1150">
        <v>9161</v>
      </c>
      <c r="AF116" s="1150">
        <f t="shared" si="70"/>
        <v>28545</v>
      </c>
      <c r="AG116" s="1150">
        <f t="shared" si="71"/>
        <v>0</v>
      </c>
      <c r="AH116" s="1150">
        <v>141</v>
      </c>
      <c r="AI116" s="1150">
        <v>66.599999999999994</v>
      </c>
      <c r="AJ116" s="1150">
        <v>112.8</v>
      </c>
      <c r="AK116" s="1150">
        <v>0.96730000000000005</v>
      </c>
      <c r="AL116" s="1149">
        <f t="shared" si="116"/>
        <v>5.1783741335303224E-2</v>
      </c>
      <c r="AM116" s="1150">
        <v>2482</v>
      </c>
      <c r="AN116" s="1150">
        <f t="shared" si="72"/>
        <v>28758</v>
      </c>
      <c r="AO116" s="1150">
        <f t="shared" si="73"/>
        <v>0</v>
      </c>
      <c r="AP116" s="1150">
        <v>141</v>
      </c>
      <c r="AQ116" s="1150">
        <v>60.6</v>
      </c>
      <c r="AR116" s="1150">
        <v>112.8</v>
      </c>
      <c r="AS116" s="1150">
        <v>0.97750000000000004</v>
      </c>
      <c r="AT116" s="1149">
        <f t="shared" si="117"/>
        <v>2.4596140003407152E-2</v>
      </c>
      <c r="AU116" s="1150">
        <v>1084</v>
      </c>
      <c r="AV116" s="1150">
        <f t="shared" si="74"/>
        <v>26443</v>
      </c>
      <c r="AW116" s="1150">
        <f t="shared" si="75"/>
        <v>0</v>
      </c>
      <c r="AX116" s="1150">
        <v>141</v>
      </c>
      <c r="AY116" s="1150">
        <v>65.400000000000006</v>
      </c>
      <c r="AZ116" s="1150">
        <v>112.8</v>
      </c>
      <c r="BA116" s="1150">
        <v>0.8821</v>
      </c>
      <c r="BB116" s="1149">
        <f t="shared" si="118"/>
        <v>0.15747661911580579</v>
      </c>
      <c r="BC116" s="1150">
        <v>6541</v>
      </c>
      <c r="BD116" s="1150">
        <f t="shared" si="76"/>
        <v>24922</v>
      </c>
      <c r="BE116" s="1150">
        <f t="shared" si="77"/>
        <v>0</v>
      </c>
      <c r="BF116" s="1150">
        <v>141</v>
      </c>
      <c r="BG116" s="1150">
        <v>67.06</v>
      </c>
      <c r="BH116" s="1150">
        <v>112.8</v>
      </c>
      <c r="BI116" s="1150">
        <v>0.87780000000000002</v>
      </c>
      <c r="BJ116" s="1149">
        <f t="shared" si="119"/>
        <v>0.13499023837179822</v>
      </c>
      <c r="BK116" s="1150">
        <v>5912</v>
      </c>
      <c r="BL116" s="1150">
        <f t="shared" si="78"/>
        <v>26277</v>
      </c>
      <c r="BM116" s="1150">
        <f t="shared" si="79"/>
        <v>0</v>
      </c>
      <c r="BN116" s="1150">
        <v>141</v>
      </c>
      <c r="BO116" s="1150">
        <v>78</v>
      </c>
      <c r="BP116" s="1150">
        <v>112.8</v>
      </c>
      <c r="BQ116" s="1150">
        <v>0.91849999999999998</v>
      </c>
      <c r="BR116" s="1149">
        <f t="shared" si="128"/>
        <v>0.20258628043059182</v>
      </c>
      <c r="BS116" s="1150">
        <v>10450</v>
      </c>
      <c r="BT116" s="1150">
        <f t="shared" si="80"/>
        <v>30950</v>
      </c>
      <c r="BU116" s="1150">
        <f t="shared" si="81"/>
        <v>0</v>
      </c>
      <c r="BV116" s="1150">
        <v>141</v>
      </c>
      <c r="BW116" s="1150">
        <v>78</v>
      </c>
      <c r="BX116" s="1150">
        <v>112.8</v>
      </c>
      <c r="BY116" s="1150">
        <v>0.99039999999999995</v>
      </c>
      <c r="BZ116" s="1149">
        <f t="shared" si="129"/>
        <v>0.24429797631566877</v>
      </c>
      <c r="CA116" s="1150">
        <v>14041</v>
      </c>
      <c r="CB116" s="1150">
        <f t="shared" si="82"/>
        <v>34485</v>
      </c>
      <c r="CC116" s="1150">
        <f t="shared" si="83"/>
        <v>0</v>
      </c>
      <c r="CD116" s="1150">
        <v>141</v>
      </c>
      <c r="CE116" s="1150">
        <v>84</v>
      </c>
      <c r="CF116" s="1150">
        <v>112.8</v>
      </c>
      <c r="CG116" s="1150">
        <v>0.98970000000000002</v>
      </c>
      <c r="CH116" s="1149">
        <f t="shared" si="130"/>
        <v>0.15541865650402939</v>
      </c>
      <c r="CI116" s="1150">
        <v>9613</v>
      </c>
      <c r="CJ116" s="1150">
        <f t="shared" si="84"/>
        <v>37111</v>
      </c>
      <c r="CK116" s="1150">
        <f t="shared" si="85"/>
        <v>0</v>
      </c>
      <c r="CL116" s="1150">
        <v>141</v>
      </c>
      <c r="CM116" s="1150">
        <v>76</v>
      </c>
      <c r="CN116" s="1150">
        <v>112.8</v>
      </c>
      <c r="CO116" s="1150">
        <v>0.95379999999999998</v>
      </c>
      <c r="CP116" s="1149">
        <f t="shared" si="131"/>
        <v>0.23098806462581281</v>
      </c>
      <c r="CQ116" s="1150">
        <v>11252</v>
      </c>
      <c r="CR116" s="1150">
        <f t="shared" si="86"/>
        <v>29227</v>
      </c>
      <c r="CS116" s="1150">
        <f t="shared" si="87"/>
        <v>0</v>
      </c>
      <c r="CT116" s="1150">
        <v>141</v>
      </c>
      <c r="CU116" s="1150">
        <v>83</v>
      </c>
      <c r="CV116" s="1150">
        <v>112.8</v>
      </c>
      <c r="CW116" s="1150">
        <v>0.98950000000000005</v>
      </c>
      <c r="CX116" s="1149">
        <f t="shared" si="132"/>
        <v>0.24409362171174059</v>
      </c>
      <c r="CY116" s="1150">
        <v>14915</v>
      </c>
      <c r="CZ116" s="1150">
        <f t="shared" si="88"/>
        <v>36662</v>
      </c>
      <c r="DA116" s="1150">
        <f t="shared" si="89"/>
        <v>0</v>
      </c>
    </row>
    <row r="117" spans="1:105">
      <c r="A117" s="955">
        <v>6210</v>
      </c>
      <c r="B117" s="955">
        <v>34</v>
      </c>
      <c r="C117" s="1150">
        <v>111</v>
      </c>
      <c r="D117" s="1150" t="s">
        <v>2477</v>
      </c>
      <c r="E117" s="1150" t="s">
        <v>979</v>
      </c>
      <c r="F117" s="1150" t="s">
        <v>1623</v>
      </c>
      <c r="G117" s="1150" t="s">
        <v>1036</v>
      </c>
      <c r="H117" s="1150" t="s">
        <v>4481</v>
      </c>
      <c r="I117" s="1150">
        <v>141</v>
      </c>
      <c r="J117" s="1150">
        <v>141</v>
      </c>
      <c r="K117" s="1150">
        <v>78</v>
      </c>
      <c r="L117" s="1150">
        <v>78</v>
      </c>
      <c r="M117" s="1150">
        <v>0.99870000000000003</v>
      </c>
      <c r="N117" s="1149">
        <f t="shared" si="123"/>
        <v>0.69741661310701064</v>
      </c>
      <c r="O117" s="1150">
        <v>39116</v>
      </c>
      <c r="P117" s="1150">
        <f t="shared" si="124"/>
        <v>33652</v>
      </c>
      <c r="Q117" s="1150">
        <f t="shared" si="115"/>
        <v>5464</v>
      </c>
      <c r="R117" s="1150">
        <v>141</v>
      </c>
      <c r="S117" s="1150">
        <v>80.56</v>
      </c>
      <c r="T117" s="1150">
        <v>80.56</v>
      </c>
      <c r="U117" s="1150">
        <v>0.99819999999999998</v>
      </c>
      <c r="V117" s="1149">
        <f t="shared" si="125"/>
        <v>0.68085990838650468</v>
      </c>
      <c r="W117" s="1150">
        <v>40735</v>
      </c>
      <c r="X117" s="1150">
        <f t="shared" si="69"/>
        <v>35897</v>
      </c>
      <c r="Y117" s="1150">
        <f t="shared" si="126"/>
        <v>4838</v>
      </c>
      <c r="Z117" s="1150">
        <v>141</v>
      </c>
      <c r="AA117" s="1150">
        <v>79.36</v>
      </c>
      <c r="AB117" s="1150">
        <v>112.8</v>
      </c>
      <c r="AC117" s="1150">
        <v>0.998</v>
      </c>
      <c r="AD117" s="1149">
        <f t="shared" si="127"/>
        <v>0.69241655914876354</v>
      </c>
      <c r="AE117" s="1150">
        <v>39485</v>
      </c>
      <c r="AF117" s="1150">
        <f t="shared" si="70"/>
        <v>34215</v>
      </c>
      <c r="AG117" s="1150">
        <f t="shared" si="71"/>
        <v>5270</v>
      </c>
      <c r="AH117" s="1150">
        <v>141</v>
      </c>
      <c r="AI117" s="1150">
        <v>80</v>
      </c>
      <c r="AJ117" s="1150">
        <v>112.8</v>
      </c>
      <c r="AK117" s="1150">
        <v>0.99780000000000002</v>
      </c>
      <c r="AL117" s="1149">
        <f t="shared" si="116"/>
        <v>0.69088486606017108</v>
      </c>
      <c r="AM117" s="1150">
        <v>41031</v>
      </c>
      <c r="AN117" s="1150">
        <f t="shared" si="72"/>
        <v>35633</v>
      </c>
      <c r="AO117" s="1150">
        <f t="shared" si="73"/>
        <v>5398</v>
      </c>
      <c r="AP117" s="1150">
        <v>141</v>
      </c>
      <c r="AQ117" s="1150">
        <v>75.599999999999994</v>
      </c>
      <c r="AR117" s="1150">
        <v>112.8</v>
      </c>
      <c r="AS117" s="1150">
        <v>0.99909999999999999</v>
      </c>
      <c r="AT117" s="1149">
        <f t="shared" si="117"/>
        <v>0.60202031290527069</v>
      </c>
      <c r="AU117" s="1150">
        <v>33831</v>
      </c>
      <c r="AV117" s="1150">
        <f t="shared" si="74"/>
        <v>33717</v>
      </c>
      <c r="AW117" s="1150">
        <f t="shared" si="75"/>
        <v>114</v>
      </c>
      <c r="AX117" s="1150">
        <v>141</v>
      </c>
      <c r="AY117" s="1150">
        <v>80.400000000000006</v>
      </c>
      <c r="AZ117" s="1150">
        <v>112.8</v>
      </c>
      <c r="BA117" s="1150">
        <v>0.999</v>
      </c>
      <c r="BB117" s="1149">
        <f t="shared" si="118"/>
        <v>0.79285684246988819</v>
      </c>
      <c r="BC117" s="1150">
        <v>45851</v>
      </c>
      <c r="BD117" s="1150">
        <f t="shared" si="76"/>
        <v>34698</v>
      </c>
      <c r="BE117" s="1150">
        <f t="shared" si="77"/>
        <v>11153</v>
      </c>
      <c r="BF117" s="1150">
        <v>141</v>
      </c>
      <c r="BG117" s="1150">
        <v>75.2</v>
      </c>
      <c r="BH117" s="1150">
        <v>112.8</v>
      </c>
      <c r="BI117" s="1150">
        <v>0.99850000000000005</v>
      </c>
      <c r="BJ117" s="1149">
        <f t="shared" si="119"/>
        <v>0.73477294413365635</v>
      </c>
      <c r="BK117" s="1150">
        <v>41048</v>
      </c>
      <c r="BL117" s="1150">
        <f t="shared" si="78"/>
        <v>33519</v>
      </c>
      <c r="BM117" s="1150">
        <f t="shared" si="79"/>
        <v>7529</v>
      </c>
      <c r="BN117" s="1150">
        <v>141</v>
      </c>
      <c r="BO117" s="1150">
        <v>78</v>
      </c>
      <c r="BP117" s="1150">
        <v>112.8</v>
      </c>
      <c r="BQ117" s="1150">
        <v>0.99770000000000003</v>
      </c>
      <c r="BR117" s="1149">
        <f t="shared" si="128"/>
        <v>0.6496423254967908</v>
      </c>
      <c r="BS117" s="1150">
        <v>36400</v>
      </c>
      <c r="BT117" s="1150">
        <f t="shared" si="80"/>
        <v>33618</v>
      </c>
      <c r="BU117" s="1150">
        <f t="shared" si="81"/>
        <v>2782</v>
      </c>
      <c r="BV117" s="1150">
        <v>141</v>
      </c>
      <c r="BW117" s="1150">
        <v>79.040000000000006</v>
      </c>
      <c r="BX117" s="1150">
        <v>112.8</v>
      </c>
      <c r="BY117" s="1150">
        <v>0.99790000000000001</v>
      </c>
      <c r="BZ117" s="1149">
        <f t="shared" si="129"/>
        <v>0.63874491117690801</v>
      </c>
      <c r="CA117" s="1150">
        <v>37483</v>
      </c>
      <c r="CB117" s="1150">
        <f t="shared" si="82"/>
        <v>35209</v>
      </c>
      <c r="CC117" s="1150">
        <f t="shared" si="83"/>
        <v>2274</v>
      </c>
      <c r="CD117" s="1150">
        <v>141</v>
      </c>
      <c r="CE117" s="1150">
        <v>89.44</v>
      </c>
      <c r="CF117" s="1150">
        <v>112.8</v>
      </c>
      <c r="CG117" s="1150">
        <v>0.99860000000000004</v>
      </c>
      <c r="CH117" s="1149">
        <f t="shared" si="130"/>
        <v>0.56249643185419285</v>
      </c>
      <c r="CI117" s="1150">
        <v>37378</v>
      </c>
      <c r="CJ117" s="1150">
        <f t="shared" si="84"/>
        <v>39870</v>
      </c>
      <c r="CK117" s="1150">
        <f t="shared" si="85"/>
        <v>0</v>
      </c>
      <c r="CL117" s="1150">
        <v>141</v>
      </c>
      <c r="CM117" s="1150">
        <v>87.36</v>
      </c>
      <c r="CN117" s="1150">
        <v>112.8</v>
      </c>
      <c r="CO117" s="1150">
        <v>0.998</v>
      </c>
      <c r="CP117" s="1149">
        <f t="shared" si="131"/>
        <v>0.6101025802258625</v>
      </c>
      <c r="CQ117" s="1150">
        <v>35745</v>
      </c>
      <c r="CR117" s="1150">
        <f t="shared" si="86"/>
        <v>35153</v>
      </c>
      <c r="CS117" s="1150">
        <f t="shared" si="87"/>
        <v>592</v>
      </c>
      <c r="CT117" s="1150">
        <v>141</v>
      </c>
      <c r="CU117" s="1150">
        <v>89.28</v>
      </c>
      <c r="CV117" s="1150">
        <v>112.8</v>
      </c>
      <c r="CW117" s="1150">
        <v>0.99870000000000003</v>
      </c>
      <c r="CX117" s="1149">
        <f t="shared" si="132"/>
        <v>0.65131629823051762</v>
      </c>
      <c r="CY117" s="1150">
        <v>43207</v>
      </c>
      <c r="CZ117" s="1150">
        <f t="shared" si="88"/>
        <v>39803</v>
      </c>
      <c r="DA117" s="1150">
        <f t="shared" si="89"/>
        <v>3404</v>
      </c>
    </row>
    <row r="118" spans="1:105">
      <c r="A118" s="955">
        <v>1210</v>
      </c>
      <c r="B118" s="955">
        <v>12</v>
      </c>
      <c r="C118" s="1150">
        <v>112</v>
      </c>
      <c r="D118" s="1150" t="s">
        <v>2478</v>
      </c>
      <c r="E118" s="1150" t="s">
        <v>852</v>
      </c>
      <c r="F118" s="1150" t="s">
        <v>1623</v>
      </c>
      <c r="G118" s="1150" t="s">
        <v>1622</v>
      </c>
      <c r="H118" s="1150" t="s">
        <v>4481</v>
      </c>
      <c r="I118" s="1150">
        <v>142</v>
      </c>
      <c r="J118" s="1150">
        <v>142</v>
      </c>
      <c r="K118" s="1150">
        <v>129.04</v>
      </c>
      <c r="L118" s="1150">
        <v>129.04</v>
      </c>
      <c r="M118" s="1150">
        <v>0.8871</v>
      </c>
      <c r="N118" s="1149">
        <f t="shared" si="123"/>
        <v>0.1868856198642235</v>
      </c>
      <c r="O118" s="1150">
        <v>15403</v>
      </c>
      <c r="P118" s="1150">
        <f t="shared" si="124"/>
        <v>49452</v>
      </c>
      <c r="Q118" s="1150">
        <f t="shared" si="115"/>
        <v>0</v>
      </c>
      <c r="R118" s="1150">
        <v>142</v>
      </c>
      <c r="S118" s="1150">
        <v>129.36000000000001</v>
      </c>
      <c r="T118" s="1150">
        <v>129.36000000000001</v>
      </c>
      <c r="U118" s="1150">
        <v>0.91690000000000005</v>
      </c>
      <c r="V118" s="1149">
        <f t="shared" si="125"/>
        <v>0.2544025324401798</v>
      </c>
      <c r="W118" s="1150">
        <v>22450</v>
      </c>
      <c r="X118" s="1150">
        <f t="shared" si="69"/>
        <v>52948</v>
      </c>
      <c r="Y118" s="1150">
        <f t="shared" si="126"/>
        <v>0</v>
      </c>
      <c r="Z118" s="1150">
        <v>142</v>
      </c>
      <c r="AA118" s="1150">
        <v>132.72</v>
      </c>
      <c r="AB118" s="1150">
        <v>132.72</v>
      </c>
      <c r="AC118" s="1150">
        <v>0.79649999999999999</v>
      </c>
      <c r="AD118" s="1149">
        <f t="shared" si="127"/>
        <v>0.10307142926514068</v>
      </c>
      <c r="AE118" s="1150">
        <v>7845</v>
      </c>
      <c r="AF118" s="1150">
        <f t="shared" si="70"/>
        <v>45667</v>
      </c>
      <c r="AG118" s="1150">
        <f t="shared" si="71"/>
        <v>0</v>
      </c>
      <c r="AH118" s="1150">
        <v>142</v>
      </c>
      <c r="AI118" s="1150">
        <v>124.32</v>
      </c>
      <c r="AJ118" s="1150">
        <v>124.32</v>
      </c>
      <c r="AK118" s="1150">
        <v>0.90800000000000003</v>
      </c>
      <c r="AL118" s="1149">
        <f t="shared" si="116"/>
        <v>0.22232640891160144</v>
      </c>
      <c r="AM118" s="1150">
        <v>18672</v>
      </c>
      <c r="AN118" s="1150">
        <f t="shared" si="72"/>
        <v>50391</v>
      </c>
      <c r="AO118" s="1150">
        <f t="shared" si="73"/>
        <v>0</v>
      </c>
      <c r="AP118" s="1150">
        <v>142</v>
      </c>
      <c r="AQ118" s="1150">
        <v>120.8</v>
      </c>
      <c r="AR118" s="1150">
        <v>120.8</v>
      </c>
      <c r="AS118" s="1150">
        <v>0.91769999999999996</v>
      </c>
      <c r="AT118" s="1149">
        <f t="shared" si="117"/>
        <v>0.17921040258895665</v>
      </c>
      <c r="AU118" s="1150">
        <v>14781</v>
      </c>
      <c r="AV118" s="1150">
        <f t="shared" si="74"/>
        <v>49487</v>
      </c>
      <c r="AW118" s="1150">
        <f t="shared" si="75"/>
        <v>0</v>
      </c>
      <c r="AX118" s="1150">
        <v>142</v>
      </c>
      <c r="AY118" s="1150">
        <v>136.96</v>
      </c>
      <c r="AZ118" s="1150">
        <v>136.96</v>
      </c>
      <c r="BA118" s="1150">
        <v>0.8982</v>
      </c>
      <c r="BB118" s="1149">
        <f t="shared" si="118"/>
        <v>0.32293289922986623</v>
      </c>
      <c r="BC118" s="1150">
        <v>28603</v>
      </c>
      <c r="BD118" s="1150">
        <f t="shared" si="76"/>
        <v>53144</v>
      </c>
      <c r="BE118" s="1150">
        <f t="shared" si="77"/>
        <v>0</v>
      </c>
      <c r="BF118" s="1150">
        <v>142</v>
      </c>
      <c r="BG118" s="1150">
        <v>14.56</v>
      </c>
      <c r="BH118" s="1150">
        <v>113.6</v>
      </c>
      <c r="BI118" s="1150">
        <v>0.92800000000000005</v>
      </c>
      <c r="BJ118" s="1149">
        <f t="shared" si="119"/>
        <v>0.2396373527056925</v>
      </c>
      <c r="BK118" s="1150">
        <v>2409</v>
      </c>
      <c r="BL118" s="1150">
        <f t="shared" si="78"/>
        <v>6032</v>
      </c>
      <c r="BM118" s="1150">
        <f t="shared" si="79"/>
        <v>0</v>
      </c>
      <c r="BN118" s="1150">
        <v>142</v>
      </c>
      <c r="BO118" s="1150">
        <v>8.64</v>
      </c>
      <c r="BP118" s="1150">
        <v>113.6</v>
      </c>
      <c r="BQ118" s="1150">
        <v>0.79959999999999998</v>
      </c>
      <c r="BR118" s="1149">
        <f t="shared" si="128"/>
        <v>0.4595758527411854</v>
      </c>
      <c r="BS118" s="1150">
        <v>2286</v>
      </c>
      <c r="BT118" s="1150">
        <f t="shared" si="80"/>
        <v>2984</v>
      </c>
      <c r="BU118" s="1150">
        <f t="shared" si="81"/>
        <v>0</v>
      </c>
      <c r="BV118" s="1150">
        <v>142</v>
      </c>
      <c r="BW118" s="1150">
        <v>20.64</v>
      </c>
      <c r="BX118" s="1150">
        <v>113.6</v>
      </c>
      <c r="BY118" s="1150">
        <v>0.77170000000000005</v>
      </c>
      <c r="BZ118" s="1149">
        <f t="shared" si="129"/>
        <v>0.19450904473775132</v>
      </c>
      <c r="CA118" s="1150">
        <v>2305</v>
      </c>
      <c r="CB118" s="1150">
        <f t="shared" si="82"/>
        <v>7110</v>
      </c>
      <c r="CC118" s="1150">
        <f t="shared" si="83"/>
        <v>0</v>
      </c>
      <c r="CD118" s="1150">
        <v>142</v>
      </c>
      <c r="CE118" s="1150">
        <v>154.72</v>
      </c>
      <c r="CF118" s="1150">
        <v>154.72</v>
      </c>
      <c r="CG118" s="1150">
        <v>0.8821</v>
      </c>
      <c r="CH118" s="1149">
        <f t="shared" si="130"/>
        <v>0.12269054967359241</v>
      </c>
      <c r="CI118" s="1150">
        <v>12458</v>
      </c>
      <c r="CJ118" s="1150">
        <f t="shared" si="84"/>
        <v>60924</v>
      </c>
      <c r="CK118" s="1150">
        <f t="shared" si="85"/>
        <v>0</v>
      </c>
      <c r="CL118" s="1150">
        <v>142</v>
      </c>
      <c r="CM118" s="1150">
        <v>128.47999999999999</v>
      </c>
      <c r="CN118" s="1150">
        <v>128.47999999999999</v>
      </c>
      <c r="CO118" s="1150">
        <v>0.91720000000000002</v>
      </c>
      <c r="CP118" s="1149">
        <f t="shared" si="131"/>
        <v>0.22222579386393917</v>
      </c>
      <c r="CQ118" s="1150">
        <v>17598</v>
      </c>
      <c r="CR118" s="1150">
        <f t="shared" si="86"/>
        <v>47514</v>
      </c>
      <c r="CS118" s="1150">
        <f t="shared" si="87"/>
        <v>0</v>
      </c>
      <c r="CT118" s="1150">
        <v>142</v>
      </c>
      <c r="CU118" s="1150">
        <v>112.24</v>
      </c>
      <c r="CV118" s="1150">
        <v>113.6</v>
      </c>
      <c r="CW118" s="1150">
        <v>0.88919999999999999</v>
      </c>
      <c r="CX118" s="1149">
        <f t="shared" si="132"/>
        <v>0.1699301635800794</v>
      </c>
      <c r="CY118" s="1150">
        <v>12618</v>
      </c>
      <c r="CZ118" s="1150">
        <f t="shared" si="88"/>
        <v>44552</v>
      </c>
      <c r="DA118" s="1150">
        <f t="shared" si="89"/>
        <v>0</v>
      </c>
    </row>
    <row r="119" spans="1:105">
      <c r="A119" s="955">
        <v>1260</v>
      </c>
      <c r="B119" s="955">
        <v>30</v>
      </c>
      <c r="C119" s="1150">
        <v>113</v>
      </c>
      <c r="D119" s="1150" t="s">
        <v>2479</v>
      </c>
      <c r="E119" s="1150" t="s">
        <v>1725</v>
      </c>
      <c r="F119" s="1150" t="s">
        <v>1623</v>
      </c>
      <c r="G119" s="1150" t="s">
        <v>1702</v>
      </c>
      <c r="H119" s="1150" t="s">
        <v>4481</v>
      </c>
      <c r="I119" s="1150">
        <v>142</v>
      </c>
      <c r="J119" s="1150">
        <v>142</v>
      </c>
      <c r="K119" s="1150">
        <v>68</v>
      </c>
      <c r="L119" s="1150">
        <v>68</v>
      </c>
      <c r="M119" s="1150">
        <v>0.877</v>
      </c>
      <c r="N119" s="1149">
        <f t="shared" si="123"/>
        <v>0.1763941988806165</v>
      </c>
      <c r="O119" s="1150">
        <v>7574</v>
      </c>
      <c r="P119" s="1150">
        <f t="shared" si="124"/>
        <v>25763</v>
      </c>
      <c r="Q119" s="1150">
        <f t="shared" si="115"/>
        <v>0</v>
      </c>
      <c r="R119" s="1150">
        <v>142</v>
      </c>
      <c r="S119" s="1150">
        <v>56.8</v>
      </c>
      <c r="T119" s="1150">
        <v>56.8</v>
      </c>
      <c r="U119" s="1150">
        <v>0.83430000000000004</v>
      </c>
      <c r="V119" s="1149">
        <f t="shared" si="125"/>
        <v>0.24103117167366184</v>
      </c>
      <c r="W119" s="1150">
        <v>8498</v>
      </c>
      <c r="X119" s="1150">
        <f t="shared" si="69"/>
        <v>21154</v>
      </c>
      <c r="Y119" s="1150">
        <f t="shared" si="126"/>
        <v>0</v>
      </c>
      <c r="Z119" s="1150">
        <v>142</v>
      </c>
      <c r="AA119" s="1150">
        <v>76.16</v>
      </c>
      <c r="AB119" s="1150">
        <v>113.6</v>
      </c>
      <c r="AC119" s="1150">
        <v>0.82279999999999998</v>
      </c>
      <c r="AD119" s="1149">
        <f t="shared" si="127"/>
        <v>0.2892167997891103</v>
      </c>
      <c r="AE119" s="1150">
        <v>13049</v>
      </c>
      <c r="AF119" s="1150">
        <f t="shared" si="70"/>
        <v>27071</v>
      </c>
      <c r="AG119" s="1150">
        <f t="shared" si="71"/>
        <v>0</v>
      </c>
      <c r="AH119" s="1150">
        <v>142</v>
      </c>
      <c r="AI119" s="1150">
        <v>111.28</v>
      </c>
      <c r="AJ119" s="1150">
        <v>113.6</v>
      </c>
      <c r="AK119" s="1150">
        <v>0.83620000000000005</v>
      </c>
      <c r="AL119" s="1149">
        <f t="shared" si="116"/>
        <v>0.32589476117186678</v>
      </c>
      <c r="AM119" s="1150">
        <v>22562</v>
      </c>
      <c r="AN119" s="1150">
        <f t="shared" si="72"/>
        <v>41539</v>
      </c>
      <c r="AO119" s="1150">
        <f t="shared" si="73"/>
        <v>0</v>
      </c>
      <c r="AP119" s="1150">
        <v>142</v>
      </c>
      <c r="AQ119" s="1150">
        <v>102</v>
      </c>
      <c r="AR119" s="1150">
        <v>113.6</v>
      </c>
      <c r="AS119" s="1150">
        <v>0.82879999999999998</v>
      </c>
      <c r="AT119" s="1149">
        <f t="shared" si="117"/>
        <v>0.25093815861130853</v>
      </c>
      <c r="AU119" s="1150">
        <v>15783</v>
      </c>
      <c r="AV119" s="1150">
        <f t="shared" si="74"/>
        <v>37738</v>
      </c>
      <c r="AW119" s="1150">
        <f t="shared" si="75"/>
        <v>0</v>
      </c>
      <c r="AX119" s="1150">
        <v>142</v>
      </c>
      <c r="AY119" s="1150">
        <v>79.36</v>
      </c>
      <c r="AZ119" s="1150">
        <v>113.6</v>
      </c>
      <c r="BA119" s="1150">
        <v>0.8135</v>
      </c>
      <c r="BB119" s="1149">
        <f t="shared" si="118"/>
        <v>0.3192582936248301</v>
      </c>
      <c r="BC119" s="1150">
        <v>14840</v>
      </c>
      <c r="BD119" s="1150">
        <f t="shared" si="76"/>
        <v>27890</v>
      </c>
      <c r="BE119" s="1150">
        <f t="shared" si="77"/>
        <v>0</v>
      </c>
      <c r="BF119" s="1150">
        <v>142</v>
      </c>
      <c r="BG119" s="1150">
        <v>106</v>
      </c>
      <c r="BH119" s="1150">
        <v>113.6</v>
      </c>
      <c r="BI119" s="1150">
        <v>0.80779999999999996</v>
      </c>
      <c r="BJ119" s="1149">
        <f t="shared" si="119"/>
        <v>0.340562654713018</v>
      </c>
      <c r="BK119" s="1150">
        <v>21696</v>
      </c>
      <c r="BL119" s="1150">
        <f t="shared" si="78"/>
        <v>38224</v>
      </c>
      <c r="BM119" s="1150">
        <f t="shared" si="79"/>
        <v>0</v>
      </c>
      <c r="BN119" s="1150">
        <v>142</v>
      </c>
      <c r="BO119" s="1150">
        <v>122</v>
      </c>
      <c r="BP119" s="1150">
        <v>122</v>
      </c>
      <c r="BQ119" s="1150">
        <v>0.76160000000000005</v>
      </c>
      <c r="BR119" s="1149">
        <f t="shared" si="128"/>
        <v>0.2859237957478073</v>
      </c>
      <c r="BS119" s="1150">
        <v>19128</v>
      </c>
      <c r="BT119" s="1150">
        <f t="shared" si="80"/>
        <v>40139</v>
      </c>
      <c r="BU119" s="1150">
        <f t="shared" si="81"/>
        <v>0</v>
      </c>
      <c r="BV119" s="1150">
        <v>142</v>
      </c>
      <c r="BW119" s="1150">
        <v>80</v>
      </c>
      <c r="BX119" s="1150">
        <v>113.6</v>
      </c>
      <c r="BY119" s="1150">
        <v>0.72829999999999995</v>
      </c>
      <c r="BZ119" s="1149">
        <f t="shared" si="129"/>
        <v>0.25214300794751071</v>
      </c>
      <c r="CA119" s="1150">
        <v>10930</v>
      </c>
      <c r="CB119" s="1150">
        <f t="shared" si="82"/>
        <v>26009</v>
      </c>
      <c r="CC119" s="1150">
        <f t="shared" si="83"/>
        <v>0</v>
      </c>
      <c r="CD119" s="1150">
        <v>142</v>
      </c>
      <c r="CE119" s="1150">
        <v>73.44</v>
      </c>
      <c r="CF119" s="1150">
        <v>113.6</v>
      </c>
      <c r="CG119" s="1150">
        <v>0.67420000000000002</v>
      </c>
      <c r="CH119" s="1149">
        <f t="shared" si="130"/>
        <v>5.4834895166660451E-2</v>
      </c>
      <c r="CI119" s="1150">
        <v>2020</v>
      </c>
      <c r="CJ119" s="1150">
        <f t="shared" si="84"/>
        <v>22103</v>
      </c>
      <c r="CK119" s="1150">
        <f t="shared" si="85"/>
        <v>0</v>
      </c>
      <c r="CL119" s="1150">
        <v>142</v>
      </c>
      <c r="CM119" s="1150">
        <v>72.56</v>
      </c>
      <c r="CN119" s="1150">
        <v>113.6</v>
      </c>
      <c r="CO119" s="1150">
        <v>0.80800000000000005</v>
      </c>
      <c r="CP119" s="1149">
        <f t="shared" si="131"/>
        <v>0.2015567227005422</v>
      </c>
      <c r="CQ119" s="1150">
        <v>7941</v>
      </c>
      <c r="CR119" s="1150">
        <f t="shared" si="86"/>
        <v>23639</v>
      </c>
      <c r="CS119" s="1150">
        <f t="shared" si="87"/>
        <v>0</v>
      </c>
      <c r="CT119" s="1150">
        <v>142</v>
      </c>
      <c r="CU119" s="1150">
        <v>86.88</v>
      </c>
      <c r="CV119" s="1150">
        <v>113.6</v>
      </c>
      <c r="CW119" s="1150">
        <v>0.82579999999999998</v>
      </c>
      <c r="CX119" s="1149">
        <f t="shared" si="132"/>
        <v>0.24157596338457432</v>
      </c>
      <c r="CY119" s="1150">
        <v>12895</v>
      </c>
      <c r="CZ119" s="1150">
        <f t="shared" si="88"/>
        <v>32027</v>
      </c>
      <c r="DA119" s="1150">
        <f t="shared" si="89"/>
        <v>0</v>
      </c>
    </row>
    <row r="120" spans="1:105">
      <c r="A120" s="955">
        <v>6220</v>
      </c>
      <c r="B120" s="955">
        <v>162</v>
      </c>
      <c r="C120" s="1150">
        <v>114</v>
      </c>
      <c r="D120" s="1150" t="s">
        <v>2480</v>
      </c>
      <c r="E120" s="1150" t="s">
        <v>1291</v>
      </c>
      <c r="F120" s="1150" t="s">
        <v>1623</v>
      </c>
      <c r="G120" s="1150" t="s">
        <v>1622</v>
      </c>
      <c r="H120" s="1150" t="s">
        <v>4481</v>
      </c>
      <c r="I120" s="1150">
        <v>142</v>
      </c>
      <c r="J120" s="1150">
        <v>142</v>
      </c>
      <c r="K120" s="1150">
        <v>10</v>
      </c>
      <c r="L120" s="1150">
        <v>10</v>
      </c>
      <c r="M120" s="1150">
        <v>0.30259999999999998</v>
      </c>
      <c r="N120" s="1149">
        <f t="shared" si="123"/>
        <v>0.38003965631196301</v>
      </c>
      <c r="O120" s="1150">
        <v>828</v>
      </c>
      <c r="P120" s="1150">
        <f t="shared" si="124"/>
        <v>1307</v>
      </c>
      <c r="Q120" s="1150">
        <f t="shared" si="115"/>
        <v>0</v>
      </c>
      <c r="R120" s="1150">
        <v>142</v>
      </c>
      <c r="S120" s="1150">
        <v>66</v>
      </c>
      <c r="T120" s="1150">
        <v>66</v>
      </c>
      <c r="U120" s="1150">
        <v>0.34960000000000002</v>
      </c>
      <c r="V120" s="1149">
        <f t="shared" si="125"/>
        <v>4.3456078463829248E-2</v>
      </c>
      <c r="W120" s="1150">
        <v>746</v>
      </c>
      <c r="X120" s="1150">
        <f t="shared" si="69"/>
        <v>10300</v>
      </c>
      <c r="Y120" s="1150">
        <f t="shared" si="126"/>
        <v>0</v>
      </c>
      <c r="Z120" s="1150">
        <v>142</v>
      </c>
      <c r="AA120" s="1150">
        <v>132</v>
      </c>
      <c r="AB120" s="1150">
        <v>132</v>
      </c>
      <c r="AC120" s="1150">
        <v>0.58389999999999997</v>
      </c>
      <c r="AD120" s="1149">
        <f t="shared" si="127"/>
        <v>8.2171258742589445E-2</v>
      </c>
      <c r="AE120" s="1150">
        <v>4560</v>
      </c>
      <c r="AF120" s="1150">
        <f t="shared" si="70"/>
        <v>33296</v>
      </c>
      <c r="AG120" s="1150">
        <f t="shared" si="71"/>
        <v>0</v>
      </c>
      <c r="AH120" s="1150">
        <v>142</v>
      </c>
      <c r="AI120" s="1150">
        <v>135.19999999999999</v>
      </c>
      <c r="AJ120" s="1150">
        <v>135.19999999999999</v>
      </c>
      <c r="AK120" s="1150">
        <v>0.5585</v>
      </c>
      <c r="AL120" s="1149">
        <f t="shared" si="116"/>
        <v>6.3191046605500872E-2</v>
      </c>
      <c r="AM120" s="1150">
        <v>3550</v>
      </c>
      <c r="AN120" s="1150">
        <f t="shared" si="72"/>
        <v>33707</v>
      </c>
      <c r="AO120" s="1150">
        <f t="shared" si="73"/>
        <v>0</v>
      </c>
      <c r="AP120" s="1150">
        <v>142</v>
      </c>
      <c r="AQ120" s="1150">
        <v>124.8</v>
      </c>
      <c r="AR120" s="1150">
        <v>124.8</v>
      </c>
      <c r="AS120" s="1150">
        <v>0.51639999999999997</v>
      </c>
      <c r="AT120" s="1149">
        <f t="shared" si="117"/>
        <v>5.9230389088463606E-2</v>
      </c>
      <c r="AU120" s="1150">
        <v>2840</v>
      </c>
      <c r="AV120" s="1150">
        <f t="shared" si="74"/>
        <v>28769</v>
      </c>
      <c r="AW120" s="1150">
        <f t="shared" si="75"/>
        <v>0</v>
      </c>
      <c r="AX120" s="1150">
        <v>142</v>
      </c>
      <c r="AY120" s="1150">
        <v>113.6</v>
      </c>
      <c r="AZ120" s="1150">
        <v>113.6</v>
      </c>
      <c r="BA120" s="1150">
        <v>0.47849999999999998</v>
      </c>
      <c r="BB120" s="1149">
        <f t="shared" si="118"/>
        <v>5.7540762980296742E-2</v>
      </c>
      <c r="BC120" s="1150">
        <v>2252</v>
      </c>
      <c r="BD120" s="1150">
        <f t="shared" si="76"/>
        <v>23482</v>
      </c>
      <c r="BE120" s="1150">
        <f t="shared" si="77"/>
        <v>0</v>
      </c>
      <c r="BF120" s="1150">
        <v>142</v>
      </c>
      <c r="BG120" s="1150">
        <v>127.2</v>
      </c>
      <c r="BH120" s="1150">
        <v>127.2</v>
      </c>
      <c r="BI120" s="1150">
        <v>0.53210000000000002</v>
      </c>
      <c r="BJ120" s="1149">
        <f t="shared" si="119"/>
        <v>8.7615753039778907E-2</v>
      </c>
      <c r="BK120" s="1150">
        <v>4412</v>
      </c>
      <c r="BL120" s="1150">
        <f t="shared" si="78"/>
        <v>30214</v>
      </c>
      <c r="BM120" s="1150">
        <f t="shared" si="79"/>
        <v>0</v>
      </c>
      <c r="BN120" s="1150">
        <v>142</v>
      </c>
      <c r="BO120" s="1150">
        <v>137.6</v>
      </c>
      <c r="BP120" s="1150">
        <v>137.6</v>
      </c>
      <c r="BQ120" s="1150">
        <v>0.51949999999999996</v>
      </c>
      <c r="BR120" s="1149">
        <f t="shared" si="128"/>
        <v>9.951833282350106E-2</v>
      </c>
      <c r="BS120" s="1150">
        <v>5122</v>
      </c>
      <c r="BT120" s="1150">
        <f t="shared" si="80"/>
        <v>30881</v>
      </c>
      <c r="BU120" s="1150">
        <f t="shared" si="81"/>
        <v>0</v>
      </c>
      <c r="BV120" s="1150">
        <v>142</v>
      </c>
      <c r="BW120" s="1150">
        <v>130.80000000000001</v>
      </c>
      <c r="BX120" s="1150">
        <v>130.80000000000001</v>
      </c>
      <c r="BY120" s="1150">
        <v>0.48870000000000002</v>
      </c>
      <c r="BZ120" s="1149">
        <f t="shared" si="129"/>
        <v>6.3837923012534686E-2</v>
      </c>
      <c r="CA120" s="1150">
        <v>3036</v>
      </c>
      <c r="CB120" s="1150">
        <f t="shared" si="82"/>
        <v>28535</v>
      </c>
      <c r="CC120" s="1150">
        <f t="shared" si="83"/>
        <v>0</v>
      </c>
      <c r="CD120" s="1150">
        <v>142</v>
      </c>
      <c r="CE120" s="1150">
        <v>114</v>
      </c>
      <c r="CF120" s="1150">
        <v>114</v>
      </c>
      <c r="CG120" s="1150">
        <v>0.31280000000000002</v>
      </c>
      <c r="CH120" s="1149">
        <f t="shared" si="130"/>
        <v>3.4903297211209966E-2</v>
      </c>
      <c r="CI120" s="1150">
        <v>926</v>
      </c>
      <c r="CJ120" s="1150">
        <f t="shared" si="84"/>
        <v>15918</v>
      </c>
      <c r="CK120" s="1150">
        <f t="shared" si="85"/>
        <v>0</v>
      </c>
      <c r="CL120" s="1150">
        <v>142</v>
      </c>
      <c r="CM120" s="1150">
        <v>124.8</v>
      </c>
      <c r="CN120" s="1150">
        <v>124.8</v>
      </c>
      <c r="CO120" s="1150">
        <v>0.52849999999999997</v>
      </c>
      <c r="CP120" s="1149">
        <f t="shared" si="131"/>
        <v>8.2846434549367395E-2</v>
      </c>
      <c r="CQ120" s="1150">
        <v>3672</v>
      </c>
      <c r="CR120" s="1150">
        <f t="shared" si="86"/>
        <v>26594</v>
      </c>
      <c r="CS120" s="1150">
        <f t="shared" si="87"/>
        <v>0</v>
      </c>
      <c r="CT120" s="1150">
        <v>142</v>
      </c>
      <c r="CU120" s="1150">
        <v>138.4</v>
      </c>
      <c r="CV120" s="1150">
        <v>138.4</v>
      </c>
      <c r="CW120" s="1150">
        <v>0.55379999999999996</v>
      </c>
      <c r="CX120" s="1149">
        <f t="shared" si="132"/>
        <v>0.10206127925871709</v>
      </c>
      <c r="CY120" s="1150">
        <v>5820</v>
      </c>
      <c r="CZ120" s="1150">
        <f t="shared" si="88"/>
        <v>34215</v>
      </c>
      <c r="DA120" s="1150">
        <f t="shared" si="89"/>
        <v>0</v>
      </c>
    </row>
    <row r="121" spans="1:105">
      <c r="A121" s="955">
        <v>6220</v>
      </c>
      <c r="B121" s="955">
        <v>185</v>
      </c>
      <c r="C121" s="1150">
        <v>115</v>
      </c>
      <c r="D121" s="1150" t="s">
        <v>3342</v>
      </c>
      <c r="E121" s="1150" t="s">
        <v>3341</v>
      </c>
      <c r="F121" s="1150" t="s">
        <v>1623</v>
      </c>
      <c r="G121" s="1150" t="s">
        <v>578</v>
      </c>
      <c r="H121" s="1150" t="s">
        <v>4481</v>
      </c>
      <c r="I121" s="1150">
        <v>142</v>
      </c>
      <c r="J121" s="1150">
        <v>142</v>
      </c>
      <c r="K121" s="1150">
        <v>18</v>
      </c>
      <c r="L121" s="1150">
        <v>18</v>
      </c>
      <c r="M121" s="1150">
        <v>0.4924</v>
      </c>
      <c r="N121" s="1149">
        <f t="shared" si="123"/>
        <v>0.40429340794897256</v>
      </c>
      <c r="O121" s="1150">
        <v>2580</v>
      </c>
      <c r="P121" s="1150">
        <f t="shared" si="124"/>
        <v>3829</v>
      </c>
      <c r="Q121" s="1150">
        <f t="shared" si="115"/>
        <v>0</v>
      </c>
      <c r="R121" s="1150">
        <v>142</v>
      </c>
      <c r="S121" s="1150">
        <v>18</v>
      </c>
      <c r="T121" s="1150">
        <v>18</v>
      </c>
      <c r="U121" s="1150">
        <v>0.5605</v>
      </c>
      <c r="V121" s="1149">
        <f t="shared" si="125"/>
        <v>0.37035971253691607</v>
      </c>
      <c r="W121" s="1150">
        <v>2780</v>
      </c>
      <c r="X121" s="1150">
        <f t="shared" si="69"/>
        <v>4504</v>
      </c>
      <c r="Y121" s="1150">
        <f t="shared" si="126"/>
        <v>0</v>
      </c>
      <c r="Z121" s="1150">
        <v>142</v>
      </c>
      <c r="AA121" s="1150">
        <v>58</v>
      </c>
      <c r="AB121" s="1150">
        <v>113.6</v>
      </c>
      <c r="AC121" s="1150">
        <v>0.93579999999999997</v>
      </c>
      <c r="AD121" s="1149">
        <f t="shared" si="127"/>
        <v>0.17144754544434698</v>
      </c>
      <c r="AE121" s="1150">
        <v>6700</v>
      </c>
      <c r="AF121" s="1150">
        <f t="shared" si="70"/>
        <v>23447</v>
      </c>
      <c r="AG121" s="1150">
        <f t="shared" si="71"/>
        <v>0</v>
      </c>
      <c r="AH121" s="1150">
        <v>142</v>
      </c>
      <c r="AI121" s="1150">
        <v>60</v>
      </c>
      <c r="AJ121" s="1150">
        <v>113.6</v>
      </c>
      <c r="AK121" s="1150">
        <v>0.9738</v>
      </c>
      <c r="AL121" s="1149">
        <f t="shared" si="116"/>
        <v>0.18817388334213012</v>
      </c>
      <c r="AM121" s="1150">
        <v>8180</v>
      </c>
      <c r="AN121" s="1150">
        <f t="shared" si="72"/>
        <v>26082</v>
      </c>
      <c r="AO121" s="1150">
        <f t="shared" si="73"/>
        <v>0</v>
      </c>
      <c r="AP121" s="1150">
        <v>142</v>
      </c>
      <c r="AQ121" s="1150">
        <v>66</v>
      </c>
      <c r="AR121" s="1150">
        <v>113.6</v>
      </c>
      <c r="AS121" s="1150">
        <v>0.98060000000000003</v>
      </c>
      <c r="AT121" s="1149">
        <f t="shared" si="117"/>
        <v>0.18898730517028728</v>
      </c>
      <c r="AU121" s="1150">
        <v>9100</v>
      </c>
      <c r="AV121" s="1150">
        <f t="shared" si="74"/>
        <v>28891</v>
      </c>
      <c r="AW121" s="1150">
        <f t="shared" si="75"/>
        <v>0</v>
      </c>
      <c r="AX121" s="1150">
        <v>142</v>
      </c>
      <c r="AY121" s="1150">
        <v>60.4</v>
      </c>
      <c r="AZ121" s="1150">
        <v>113.6</v>
      </c>
      <c r="BA121" s="1150">
        <v>1</v>
      </c>
      <c r="BB121" s="1149">
        <f t="shared" si="118"/>
        <v>0.17243837380426785</v>
      </c>
      <c r="BC121" s="1150">
        <v>7499</v>
      </c>
      <c r="BD121" s="1150">
        <f t="shared" si="76"/>
        <v>26093</v>
      </c>
      <c r="BE121" s="1150">
        <f t="shared" si="77"/>
        <v>0</v>
      </c>
      <c r="BF121" s="1150">
        <v>142</v>
      </c>
      <c r="BG121" s="1150">
        <v>66.16</v>
      </c>
      <c r="BH121" s="1150">
        <v>113.6</v>
      </c>
      <c r="BI121" s="1150">
        <v>0.99950000000000006</v>
      </c>
      <c r="BJ121" s="1149">
        <f t="shared" si="119"/>
        <v>0.14929338653542293</v>
      </c>
      <c r="BK121" s="1150">
        <v>7345</v>
      </c>
      <c r="BL121" s="1150">
        <f t="shared" si="78"/>
        <v>29519</v>
      </c>
      <c r="BM121" s="1150">
        <f t="shared" si="79"/>
        <v>0</v>
      </c>
      <c r="BN121" s="1150">
        <v>142</v>
      </c>
      <c r="BO121" s="1150">
        <v>60.88</v>
      </c>
      <c r="BP121" s="1150">
        <v>113.6</v>
      </c>
      <c r="BQ121" s="1150">
        <v>1</v>
      </c>
      <c r="BR121" s="1149">
        <f t="shared" si="128"/>
        <v>0.14404475105854866</v>
      </c>
      <c r="BS121" s="1150">
        <v>6314</v>
      </c>
      <c r="BT121" s="1150">
        <f t="shared" si="80"/>
        <v>26300</v>
      </c>
      <c r="BU121" s="1150">
        <f t="shared" si="81"/>
        <v>0</v>
      </c>
      <c r="BV121" s="1150">
        <v>142</v>
      </c>
      <c r="BW121" s="1150">
        <v>67.12</v>
      </c>
      <c r="BX121" s="1150">
        <v>113.6</v>
      </c>
      <c r="BY121" s="1150">
        <v>0.99109999999999998</v>
      </c>
      <c r="BZ121" s="1149">
        <f t="shared" si="129"/>
        <v>0.18245063986935373</v>
      </c>
      <c r="CA121" s="1150">
        <v>9030</v>
      </c>
      <c r="CB121" s="1150">
        <f t="shared" si="82"/>
        <v>29696</v>
      </c>
      <c r="CC121" s="1150">
        <f t="shared" si="83"/>
        <v>0</v>
      </c>
      <c r="CD121" s="1150">
        <v>142</v>
      </c>
      <c r="CE121" s="1150">
        <v>56.72</v>
      </c>
      <c r="CF121" s="1150">
        <v>113.6</v>
      </c>
      <c r="CG121" s="1150">
        <v>0.99980000000000002</v>
      </c>
      <c r="CH121" s="1149">
        <f t="shared" si="130"/>
        <v>0.19864313035802789</v>
      </c>
      <c r="CI121" s="1150">
        <v>8381</v>
      </c>
      <c r="CJ121" s="1150">
        <f t="shared" si="84"/>
        <v>25315</v>
      </c>
      <c r="CK121" s="1150">
        <f t="shared" si="85"/>
        <v>0</v>
      </c>
      <c r="CL121" s="1150">
        <v>142</v>
      </c>
      <c r="CM121" s="1150">
        <v>56.16</v>
      </c>
      <c r="CN121" s="1150">
        <v>113.6</v>
      </c>
      <c r="CO121" s="1150">
        <v>1</v>
      </c>
      <c r="CP121" s="1149">
        <f t="shared" si="131"/>
        <v>0.25564713064713068</v>
      </c>
      <c r="CQ121" s="1150">
        <v>9648</v>
      </c>
      <c r="CR121" s="1150">
        <f t="shared" si="86"/>
        <v>22644</v>
      </c>
      <c r="CS121" s="1150">
        <f t="shared" si="87"/>
        <v>0</v>
      </c>
      <c r="CT121" s="1150">
        <v>142</v>
      </c>
      <c r="CU121" s="1150">
        <v>66.8</v>
      </c>
      <c r="CV121" s="1150">
        <v>113.6</v>
      </c>
      <c r="CW121" s="1150">
        <v>0.99609999999999999</v>
      </c>
      <c r="CX121" s="1149">
        <f t="shared" si="132"/>
        <v>0.26625392698383527</v>
      </c>
      <c r="CY121" s="1150">
        <v>13181</v>
      </c>
      <c r="CZ121" s="1150">
        <f t="shared" si="88"/>
        <v>29703</v>
      </c>
      <c r="DA121" s="1150">
        <f t="shared" si="89"/>
        <v>0</v>
      </c>
    </row>
    <row r="122" spans="1:105">
      <c r="A122" s="955">
        <v>1230</v>
      </c>
      <c r="B122" s="955">
        <v>16</v>
      </c>
      <c r="C122" s="1150">
        <v>116</v>
      </c>
      <c r="D122" s="1150" t="s">
        <v>2481</v>
      </c>
      <c r="E122" s="1150" t="s">
        <v>789</v>
      </c>
      <c r="F122" s="1150" t="s">
        <v>1623</v>
      </c>
      <c r="G122" s="1150" t="s">
        <v>1702</v>
      </c>
      <c r="H122" s="1150" t="s">
        <v>4481</v>
      </c>
      <c r="I122" s="1150">
        <v>144</v>
      </c>
      <c r="J122" s="1150">
        <v>144</v>
      </c>
      <c r="K122" s="1150">
        <v>177.6</v>
      </c>
      <c r="L122" s="1150">
        <v>180.1</v>
      </c>
      <c r="M122" s="1150">
        <v>0.7984</v>
      </c>
      <c r="N122" s="1149">
        <f t="shared" si="123"/>
        <v>0.34149254464885731</v>
      </c>
      <c r="O122" s="1150">
        <v>34864</v>
      </c>
      <c r="P122" s="1150">
        <f t="shared" si="124"/>
        <v>61256</v>
      </c>
      <c r="Q122" s="1150">
        <f t="shared" si="115"/>
        <v>0</v>
      </c>
      <c r="R122" s="1150">
        <v>144</v>
      </c>
      <c r="S122" s="1150">
        <v>206.8</v>
      </c>
      <c r="T122" s="1150">
        <v>209.3</v>
      </c>
      <c r="U122" s="1150">
        <v>0.8246</v>
      </c>
      <c r="V122" s="1149">
        <f t="shared" si="125"/>
        <v>0.30497595710262621</v>
      </c>
      <c r="W122" s="1150">
        <v>38693</v>
      </c>
      <c r="X122" s="1150">
        <f t="shared" si="69"/>
        <v>76123</v>
      </c>
      <c r="Y122" s="1150">
        <f t="shared" si="126"/>
        <v>0</v>
      </c>
      <c r="Z122" s="1150">
        <v>144</v>
      </c>
      <c r="AA122" s="1150">
        <v>230</v>
      </c>
      <c r="AB122" s="1150">
        <v>231.25</v>
      </c>
      <c r="AC122" s="1150">
        <v>0.82650000000000001</v>
      </c>
      <c r="AD122" s="1149">
        <f t="shared" si="127"/>
        <v>0.48711755233494364</v>
      </c>
      <c r="AE122" s="1150">
        <v>66671</v>
      </c>
      <c r="AF122" s="1150">
        <f t="shared" si="70"/>
        <v>82121</v>
      </c>
      <c r="AG122" s="1150">
        <f t="shared" si="71"/>
        <v>0</v>
      </c>
      <c r="AH122" s="1150">
        <v>144</v>
      </c>
      <c r="AI122" s="1150">
        <v>212</v>
      </c>
      <c r="AJ122" s="1150">
        <v>213.25</v>
      </c>
      <c r="AK122" s="1150">
        <v>0.78129999999999999</v>
      </c>
      <c r="AL122" s="1149">
        <f t="shared" si="116"/>
        <v>0.46416992793897588</v>
      </c>
      <c r="AM122" s="1150">
        <v>57201</v>
      </c>
      <c r="AN122" s="1150">
        <f t="shared" si="72"/>
        <v>73940</v>
      </c>
      <c r="AO122" s="1150">
        <f t="shared" si="73"/>
        <v>0</v>
      </c>
      <c r="AP122" s="1150">
        <v>144</v>
      </c>
      <c r="AQ122" s="1150">
        <v>222.4</v>
      </c>
      <c r="AR122" s="1150">
        <v>223.65</v>
      </c>
      <c r="AS122" s="1150">
        <v>0.78120000000000001</v>
      </c>
      <c r="AT122" s="1149">
        <f t="shared" si="117"/>
        <v>0.32474423067957603</v>
      </c>
      <c r="AU122" s="1150">
        <v>41977</v>
      </c>
      <c r="AV122" s="1150">
        <f t="shared" si="74"/>
        <v>77557</v>
      </c>
      <c r="AW122" s="1150">
        <f t="shared" si="75"/>
        <v>0</v>
      </c>
      <c r="AX122" s="1150">
        <v>144</v>
      </c>
      <c r="AY122" s="1150">
        <v>227.2</v>
      </c>
      <c r="AZ122" s="1150">
        <v>228.45</v>
      </c>
      <c r="BA122" s="1150">
        <v>0.7843</v>
      </c>
      <c r="BB122" s="1149">
        <f t="shared" si="118"/>
        <v>0.59341881719432443</v>
      </c>
      <c r="BC122" s="1150">
        <v>76135</v>
      </c>
      <c r="BD122" s="1150">
        <f t="shared" si="76"/>
        <v>76979</v>
      </c>
      <c r="BE122" s="1150">
        <f t="shared" si="77"/>
        <v>0</v>
      </c>
      <c r="BF122" s="1150">
        <v>144</v>
      </c>
      <c r="BG122" s="1150">
        <v>226.4</v>
      </c>
      <c r="BH122" s="1150">
        <v>227.65</v>
      </c>
      <c r="BI122" s="1150">
        <v>0.80730000000000002</v>
      </c>
      <c r="BJ122" s="1149">
        <f t="shared" si="119"/>
        <v>0.29683143180253052</v>
      </c>
      <c r="BK122" s="1150">
        <v>40364</v>
      </c>
      <c r="BL122" s="1150">
        <f t="shared" si="78"/>
        <v>81590</v>
      </c>
      <c r="BM122" s="1150">
        <f t="shared" si="79"/>
        <v>0</v>
      </c>
      <c r="BN122" s="1150">
        <v>144</v>
      </c>
      <c r="BO122" s="1150">
        <v>69.2</v>
      </c>
      <c r="BP122" s="1150">
        <v>115.2</v>
      </c>
      <c r="BQ122" s="1150">
        <v>0.72799999999999998</v>
      </c>
      <c r="BR122" s="1149">
        <f t="shared" si="128"/>
        <v>0.24534162449624874</v>
      </c>
      <c r="BS122" s="1150">
        <v>8899</v>
      </c>
      <c r="BT122" s="1150">
        <f t="shared" si="80"/>
        <v>21763</v>
      </c>
      <c r="BU122" s="1150">
        <f t="shared" si="81"/>
        <v>0</v>
      </c>
      <c r="BV122" s="1150">
        <v>144</v>
      </c>
      <c r="BW122" s="1150">
        <v>26</v>
      </c>
      <c r="BX122" s="1150">
        <v>115.2</v>
      </c>
      <c r="BY122" s="1150">
        <v>0.76160000000000005</v>
      </c>
      <c r="BZ122" s="1149">
        <f t="shared" si="129"/>
        <v>0.31522379423233315</v>
      </c>
      <c r="CA122" s="1150">
        <v>4644</v>
      </c>
      <c r="CB122" s="1150">
        <f t="shared" si="82"/>
        <v>8839</v>
      </c>
      <c r="CC122" s="1150">
        <f t="shared" si="83"/>
        <v>0</v>
      </c>
      <c r="CD122" s="1150">
        <v>144</v>
      </c>
      <c r="CE122" s="1150">
        <v>66</v>
      </c>
      <c r="CF122" s="1150">
        <v>115.2</v>
      </c>
      <c r="CG122" s="1150">
        <v>0.80230000000000001</v>
      </c>
      <c r="CH122" s="1149">
        <f t="shared" si="130"/>
        <v>0.13511476271766246</v>
      </c>
      <c r="CI122" s="1150">
        <v>5323</v>
      </c>
      <c r="CJ122" s="1150">
        <f t="shared" si="84"/>
        <v>23638</v>
      </c>
      <c r="CK122" s="1150">
        <f t="shared" si="85"/>
        <v>0</v>
      </c>
      <c r="CL122" s="1150">
        <v>144</v>
      </c>
      <c r="CM122" s="1150">
        <v>103.6</v>
      </c>
      <c r="CN122" s="1150">
        <v>115.2</v>
      </c>
      <c r="CO122" s="1150">
        <v>0.79679999999999995</v>
      </c>
      <c r="CP122" s="1149">
        <f t="shared" si="131"/>
        <v>0.27290961395683866</v>
      </c>
      <c r="CQ122" s="1150">
        <v>15139</v>
      </c>
      <c r="CR122" s="1150">
        <f t="shared" si="86"/>
        <v>33284</v>
      </c>
      <c r="CS122" s="1150">
        <f t="shared" si="87"/>
        <v>0</v>
      </c>
      <c r="CT122" s="1150">
        <v>144</v>
      </c>
      <c r="CU122" s="1150">
        <v>188.4</v>
      </c>
      <c r="CV122" s="1150">
        <v>189.65</v>
      </c>
      <c r="CW122" s="1150">
        <v>0.8145</v>
      </c>
      <c r="CX122" s="1149">
        <f t="shared" si="132"/>
        <v>0.26405790802273144</v>
      </c>
      <c r="CY122" s="1150">
        <v>30147</v>
      </c>
      <c r="CZ122" s="1150">
        <f t="shared" si="88"/>
        <v>68501</v>
      </c>
      <c r="DA122" s="1150">
        <f t="shared" si="89"/>
        <v>0</v>
      </c>
    </row>
    <row r="123" spans="1:105">
      <c r="A123" s="955">
        <v>1240</v>
      </c>
      <c r="B123" s="955">
        <v>33</v>
      </c>
      <c r="C123" s="1150">
        <v>117</v>
      </c>
      <c r="D123" s="1150" t="s">
        <v>4575</v>
      </c>
      <c r="E123" s="1150" t="s">
        <v>336</v>
      </c>
      <c r="F123" s="1150" t="s">
        <v>1623</v>
      </c>
      <c r="G123" s="1150" t="s">
        <v>1036</v>
      </c>
      <c r="H123" s="1150" t="s">
        <v>4481</v>
      </c>
      <c r="I123" s="1150">
        <v>144</v>
      </c>
      <c r="J123" s="1150">
        <v>144</v>
      </c>
      <c r="K123" s="1150">
        <v>40</v>
      </c>
      <c r="L123" s="1150">
        <v>40</v>
      </c>
      <c r="M123" s="1150">
        <v>0.79520000000000002</v>
      </c>
      <c r="N123" s="1149">
        <f t="shared" si="123"/>
        <v>0.19867468701095459</v>
      </c>
      <c r="O123" s="1150">
        <v>4550</v>
      </c>
      <c r="P123" s="1150">
        <f t="shared" si="124"/>
        <v>13741</v>
      </c>
      <c r="Q123" s="1150">
        <f t="shared" si="115"/>
        <v>0</v>
      </c>
      <c r="R123" s="1150">
        <v>144</v>
      </c>
      <c r="S123" s="1150">
        <v>62</v>
      </c>
      <c r="T123" s="1150">
        <v>62</v>
      </c>
      <c r="U123" s="1150">
        <v>0.76559999999999995</v>
      </c>
      <c r="V123" s="1149">
        <f t="shared" si="125"/>
        <v>0.18462097743736841</v>
      </c>
      <c r="W123" s="1150">
        <v>6520</v>
      </c>
      <c r="X123" s="1150">
        <f t="shared" si="69"/>
        <v>21189</v>
      </c>
      <c r="Y123" s="1150">
        <f t="shared" si="126"/>
        <v>0</v>
      </c>
      <c r="Z123" s="1150">
        <v>144</v>
      </c>
      <c r="AA123" s="1150">
        <v>74</v>
      </c>
      <c r="AB123" s="1150">
        <v>115.2</v>
      </c>
      <c r="AC123" s="1150">
        <v>0.81169999999999998</v>
      </c>
      <c r="AD123" s="1149">
        <f t="shared" si="127"/>
        <v>0.16107335621934613</v>
      </c>
      <c r="AE123" s="1150">
        <v>6966</v>
      </c>
      <c r="AF123" s="1150">
        <f t="shared" si="70"/>
        <v>25948</v>
      </c>
      <c r="AG123" s="1150">
        <f t="shared" si="71"/>
        <v>0</v>
      </c>
      <c r="AH123" s="1150">
        <v>144</v>
      </c>
      <c r="AI123" s="1150">
        <v>70.180000000000007</v>
      </c>
      <c r="AJ123" s="1150">
        <v>115.2</v>
      </c>
      <c r="AK123" s="1150">
        <v>0.79479999999999995</v>
      </c>
      <c r="AL123" s="1149">
        <f t="shared" si="116"/>
        <v>0.1723389124243184</v>
      </c>
      <c r="AM123" s="1150">
        <v>7152</v>
      </c>
      <c r="AN123" s="1150">
        <f t="shared" si="72"/>
        <v>24900</v>
      </c>
      <c r="AO123" s="1150">
        <f t="shared" si="73"/>
        <v>0</v>
      </c>
      <c r="AP123" s="1150">
        <v>144</v>
      </c>
      <c r="AQ123" s="1150">
        <v>70</v>
      </c>
      <c r="AR123" s="1150">
        <v>115.2</v>
      </c>
      <c r="AS123" s="1150">
        <v>0.78380000000000005</v>
      </c>
      <c r="AT123" s="1149">
        <f t="shared" si="117"/>
        <v>0.11102318101305662</v>
      </c>
      <c r="AU123" s="1150">
        <v>4532</v>
      </c>
      <c r="AV123" s="1150">
        <f t="shared" si="74"/>
        <v>24492</v>
      </c>
      <c r="AW123" s="1150">
        <f t="shared" si="75"/>
        <v>0</v>
      </c>
      <c r="AX123" s="1150">
        <v>144</v>
      </c>
      <c r="AY123" s="1150">
        <v>66</v>
      </c>
      <c r="AZ123" s="1150">
        <v>115.2</v>
      </c>
      <c r="BA123" s="1150">
        <v>0.83540000000000003</v>
      </c>
      <c r="BB123" s="1149">
        <f t="shared" si="118"/>
        <v>0.18282941134269839</v>
      </c>
      <c r="BC123" s="1150">
        <v>7258</v>
      </c>
      <c r="BD123" s="1150">
        <f t="shared" si="76"/>
        <v>23819</v>
      </c>
      <c r="BE123" s="1150">
        <f t="shared" si="77"/>
        <v>0</v>
      </c>
      <c r="BF123" s="1150">
        <v>144</v>
      </c>
      <c r="BG123" s="1150">
        <v>44</v>
      </c>
      <c r="BH123" s="1150">
        <v>115.2</v>
      </c>
      <c r="BI123" s="1150">
        <v>0.81969999999999998</v>
      </c>
      <c r="BJ123" s="1149">
        <f t="shared" si="119"/>
        <v>0.20198482362059123</v>
      </c>
      <c r="BK123" s="1150">
        <v>5420</v>
      </c>
      <c r="BL123" s="1150">
        <f t="shared" si="78"/>
        <v>16100</v>
      </c>
      <c r="BM123" s="1150">
        <f t="shared" si="79"/>
        <v>0</v>
      </c>
      <c r="BN123" s="1150">
        <v>144</v>
      </c>
      <c r="BO123" s="1150">
        <v>18</v>
      </c>
      <c r="BP123" s="1150">
        <v>115.2</v>
      </c>
      <c r="BQ123" s="1150">
        <v>0.76770000000000005</v>
      </c>
      <c r="BR123" s="1149">
        <f t="shared" si="128"/>
        <v>0.5035483575277766</v>
      </c>
      <c r="BS123" s="1150">
        <v>5010</v>
      </c>
      <c r="BT123" s="1150">
        <f t="shared" si="80"/>
        <v>5970</v>
      </c>
      <c r="BU123" s="1150">
        <f t="shared" si="81"/>
        <v>0</v>
      </c>
      <c r="BV123" s="1150">
        <v>144</v>
      </c>
      <c r="BW123" s="1150">
        <v>18</v>
      </c>
      <c r="BX123" s="1150">
        <v>115.2</v>
      </c>
      <c r="BY123" s="1150">
        <v>0.7258</v>
      </c>
      <c r="BZ123" s="1149">
        <f t="shared" si="129"/>
        <v>0.4024727133376988</v>
      </c>
      <c r="CA123" s="1150">
        <v>3912</v>
      </c>
      <c r="CB123" s="1150">
        <f t="shared" si="82"/>
        <v>5832</v>
      </c>
      <c r="CC123" s="1150">
        <f t="shared" si="83"/>
        <v>0</v>
      </c>
      <c r="CD123" s="1150">
        <v>144</v>
      </c>
      <c r="CE123" s="1150">
        <v>38</v>
      </c>
      <c r="CF123" s="1150">
        <v>115.2</v>
      </c>
      <c r="CG123" s="1150">
        <v>0.73429999999999995</v>
      </c>
      <c r="CH123" s="1149">
        <f t="shared" si="130"/>
        <v>0.22581747273870584</v>
      </c>
      <c r="CI123" s="1150">
        <v>4688</v>
      </c>
      <c r="CJ123" s="1150">
        <f t="shared" si="84"/>
        <v>12456</v>
      </c>
      <c r="CK123" s="1150">
        <f t="shared" si="85"/>
        <v>0</v>
      </c>
      <c r="CL123" s="1150">
        <v>144</v>
      </c>
      <c r="CM123" s="1150">
        <v>72</v>
      </c>
      <c r="CN123" s="1150">
        <v>115.2</v>
      </c>
      <c r="CO123" s="1150">
        <v>0.75339999999999996</v>
      </c>
      <c r="CP123" s="1149">
        <f t="shared" si="131"/>
        <v>0.11988201985215526</v>
      </c>
      <c r="CQ123" s="1150">
        <v>4370</v>
      </c>
      <c r="CR123" s="1150">
        <f t="shared" si="86"/>
        <v>21872</v>
      </c>
      <c r="CS123" s="1150">
        <f t="shared" si="87"/>
        <v>0</v>
      </c>
      <c r="CT123" s="1150">
        <v>144</v>
      </c>
      <c r="CU123" s="1150">
        <v>74.94</v>
      </c>
      <c r="CV123" s="1150">
        <v>115.2</v>
      </c>
      <c r="CW123" s="1150">
        <v>0.8468</v>
      </c>
      <c r="CX123" s="1149">
        <f t="shared" si="132"/>
        <v>0.1776605278615444</v>
      </c>
      <c r="CY123" s="1150">
        <v>8388</v>
      </c>
      <c r="CZ123" s="1150">
        <f t="shared" si="88"/>
        <v>28328</v>
      </c>
      <c r="DA123" s="1150">
        <f t="shared" si="89"/>
        <v>0</v>
      </c>
    </row>
    <row r="124" spans="1:105">
      <c r="A124" s="955">
        <v>1230</v>
      </c>
      <c r="B124" s="955">
        <v>59</v>
      </c>
      <c r="C124" s="1150">
        <v>118</v>
      </c>
      <c r="D124" s="1150" t="s">
        <v>2483</v>
      </c>
      <c r="E124" s="1150" t="s">
        <v>868</v>
      </c>
      <c r="F124" s="1150" t="s">
        <v>1623</v>
      </c>
      <c r="G124" s="1150" t="s">
        <v>1702</v>
      </c>
      <c r="H124" s="1150" t="s">
        <v>4481</v>
      </c>
      <c r="I124" s="1150">
        <v>144.9</v>
      </c>
      <c r="J124" s="1150">
        <v>144.9</v>
      </c>
      <c r="K124" s="1150">
        <v>98</v>
      </c>
      <c r="L124" s="1150">
        <v>98</v>
      </c>
      <c r="M124" s="1150">
        <v>0.80230000000000001</v>
      </c>
      <c r="N124" s="1149">
        <f t="shared" si="123"/>
        <v>0.36989742924466307</v>
      </c>
      <c r="O124" s="1150">
        <v>20940</v>
      </c>
      <c r="P124" s="1150">
        <f t="shared" si="124"/>
        <v>33966</v>
      </c>
      <c r="Q124" s="1150">
        <f t="shared" si="115"/>
        <v>0</v>
      </c>
      <c r="R124" s="1150">
        <v>144.9</v>
      </c>
      <c r="S124" s="1150">
        <v>98</v>
      </c>
      <c r="T124" s="1150">
        <v>98</v>
      </c>
      <c r="U124" s="1150">
        <v>0.80489999999999995</v>
      </c>
      <c r="V124" s="1149">
        <f t="shared" si="125"/>
        <v>0.42050292517906496</v>
      </c>
      <c r="W124" s="1150">
        <v>24678</v>
      </c>
      <c r="X124" s="1150">
        <f t="shared" si="69"/>
        <v>35212</v>
      </c>
      <c r="Y124" s="1150">
        <f t="shared" si="126"/>
        <v>0</v>
      </c>
      <c r="Z124" s="1150">
        <v>144.9</v>
      </c>
      <c r="AA124" s="1150">
        <v>48</v>
      </c>
      <c r="AB124" s="1150">
        <v>116</v>
      </c>
      <c r="AC124" s="1150">
        <v>0.73170000000000002</v>
      </c>
      <c r="AD124" s="1149">
        <f t="shared" si="127"/>
        <v>0.23727089122743081</v>
      </c>
      <c r="AE124" s="1150">
        <v>6000</v>
      </c>
      <c r="AF124" s="1150">
        <f t="shared" si="70"/>
        <v>15173</v>
      </c>
      <c r="AG124" s="1150">
        <f t="shared" si="71"/>
        <v>0</v>
      </c>
      <c r="AH124" s="1150">
        <v>144.9</v>
      </c>
      <c r="AI124" s="1150">
        <v>66</v>
      </c>
      <c r="AJ124" s="1150">
        <v>116</v>
      </c>
      <c r="AK124" s="1150">
        <v>0.73319999999999996</v>
      </c>
      <c r="AL124" s="1149">
        <f t="shared" si="116"/>
        <v>0.15498685711451671</v>
      </c>
      <c r="AM124" s="1150">
        <v>5580</v>
      </c>
      <c r="AN124" s="1150">
        <f t="shared" si="72"/>
        <v>21602</v>
      </c>
      <c r="AO124" s="1150">
        <f t="shared" si="73"/>
        <v>0</v>
      </c>
      <c r="AP124" s="1150">
        <v>144.9</v>
      </c>
      <c r="AQ124" s="1150">
        <v>78</v>
      </c>
      <c r="AR124" s="1150">
        <v>116</v>
      </c>
      <c r="AS124" s="1150">
        <v>0.98240000000000005</v>
      </c>
      <c r="AT124" s="1149">
        <f t="shared" si="117"/>
        <v>0.36487927810692339</v>
      </c>
      <c r="AU124" s="1150">
        <v>20802</v>
      </c>
      <c r="AV124" s="1150">
        <f t="shared" si="74"/>
        <v>34206</v>
      </c>
      <c r="AW124" s="1150">
        <f t="shared" si="75"/>
        <v>0</v>
      </c>
      <c r="AX124" s="1150">
        <v>144.9</v>
      </c>
      <c r="AY124" s="1150">
        <v>70</v>
      </c>
      <c r="AZ124" s="1150">
        <v>116</v>
      </c>
      <c r="BA124" s="1150">
        <v>0.98850000000000005</v>
      </c>
      <c r="BB124" s="1149">
        <f t="shared" si="118"/>
        <v>0.69345087554495743</v>
      </c>
      <c r="BC124" s="1150">
        <v>34548</v>
      </c>
      <c r="BD124" s="1150">
        <f t="shared" si="76"/>
        <v>29892</v>
      </c>
      <c r="BE124" s="1150">
        <f t="shared" si="77"/>
        <v>4656</v>
      </c>
      <c r="BF124" s="1150">
        <v>144.9</v>
      </c>
      <c r="BG124" s="1150">
        <v>64</v>
      </c>
      <c r="BH124" s="1150">
        <v>116</v>
      </c>
      <c r="BI124" s="1150">
        <v>0.96640000000000004</v>
      </c>
      <c r="BJ124" s="1149">
        <f t="shared" si="119"/>
        <v>0.37630305690557569</v>
      </c>
      <c r="BK124" s="1150">
        <v>17316</v>
      </c>
      <c r="BL124" s="1150">
        <f t="shared" si="78"/>
        <v>27610</v>
      </c>
      <c r="BM124" s="1150">
        <f t="shared" si="79"/>
        <v>0</v>
      </c>
      <c r="BN124" s="1150">
        <v>144.9</v>
      </c>
      <c r="BO124" s="1150">
        <v>2</v>
      </c>
      <c r="BP124" s="1150">
        <v>116</v>
      </c>
      <c r="BQ124" s="1150">
        <v>4.5699999999999998E-2</v>
      </c>
      <c r="BR124" s="1149">
        <f t="shared" si="128"/>
        <v>0.5470459518599563</v>
      </c>
      <c r="BS124" s="1150">
        <v>36</v>
      </c>
      <c r="BT124" s="1150">
        <f t="shared" si="80"/>
        <v>39</v>
      </c>
      <c r="BU124" s="1150">
        <f t="shared" si="81"/>
        <v>0</v>
      </c>
      <c r="BV124" s="1150">
        <v>144.9</v>
      </c>
      <c r="BW124" s="1150">
        <v>6</v>
      </c>
      <c r="BX124" s="1150">
        <v>116</v>
      </c>
      <c r="BY124" s="1150">
        <v>0.15609999999999999</v>
      </c>
      <c r="BZ124" s="1149">
        <f t="shared" si="129"/>
        <v>0.21813055228359729</v>
      </c>
      <c r="CA124" s="1150">
        <v>152</v>
      </c>
      <c r="CB124" s="1150">
        <f t="shared" si="82"/>
        <v>418</v>
      </c>
      <c r="CC124" s="1150">
        <f t="shared" si="83"/>
        <v>0</v>
      </c>
      <c r="CD124" s="1150">
        <v>144.9</v>
      </c>
      <c r="CE124" s="1150">
        <v>6</v>
      </c>
      <c r="CF124" s="1150">
        <v>116</v>
      </c>
      <c r="CG124" s="1150">
        <v>0.40050000000000002</v>
      </c>
      <c r="CH124" s="1149">
        <f t="shared" si="130"/>
        <v>0.37363689653166515</v>
      </c>
      <c r="CI124" s="1150">
        <v>668</v>
      </c>
      <c r="CJ124" s="1150">
        <f t="shared" si="84"/>
        <v>1073</v>
      </c>
      <c r="CK124" s="1150">
        <f t="shared" si="85"/>
        <v>0</v>
      </c>
      <c r="CL124" s="1150">
        <v>144.9</v>
      </c>
      <c r="CM124" s="1150">
        <v>49.76</v>
      </c>
      <c r="CN124" s="1150">
        <v>116</v>
      </c>
      <c r="CO124" s="1150">
        <v>0.95430000000000004</v>
      </c>
      <c r="CP124" s="1149">
        <f t="shared" si="131"/>
        <v>0.15126649022476943</v>
      </c>
      <c r="CQ124" s="1150">
        <v>4827</v>
      </c>
      <c r="CR124" s="1150">
        <f t="shared" si="86"/>
        <v>19146</v>
      </c>
      <c r="CS124" s="1150">
        <f t="shared" si="87"/>
        <v>0</v>
      </c>
      <c r="CT124" s="1150">
        <v>144.9</v>
      </c>
      <c r="CU124" s="1150">
        <v>68.16</v>
      </c>
      <c r="CV124" s="1150">
        <v>116</v>
      </c>
      <c r="CW124" s="1150">
        <v>0.97319999999999995</v>
      </c>
      <c r="CX124" s="1149">
        <f t="shared" si="132"/>
        <v>0.38091680268097533</v>
      </c>
      <c r="CY124" s="1150">
        <v>18799</v>
      </c>
      <c r="CZ124" s="1150">
        <f t="shared" si="88"/>
        <v>29611</v>
      </c>
      <c r="DA124" s="1150">
        <f t="shared" si="89"/>
        <v>0</v>
      </c>
    </row>
    <row r="125" spans="1:105">
      <c r="A125" s="955">
        <v>1220</v>
      </c>
      <c r="B125" s="955">
        <v>75</v>
      </c>
      <c r="C125" s="1150">
        <v>119</v>
      </c>
      <c r="D125" s="1150" t="s">
        <v>2939</v>
      </c>
      <c r="E125" s="1150" t="s">
        <v>2940</v>
      </c>
      <c r="F125" s="1150" t="s">
        <v>421</v>
      </c>
      <c r="G125" s="1150" t="s">
        <v>1702</v>
      </c>
      <c r="H125" s="1150" t="s">
        <v>4481</v>
      </c>
      <c r="I125" s="1150">
        <v>145</v>
      </c>
      <c r="J125" s="1150">
        <v>145</v>
      </c>
      <c r="K125" s="1150">
        <v>16</v>
      </c>
      <c r="L125" s="1150">
        <v>16</v>
      </c>
      <c r="M125" s="1150">
        <v>0.46300000000000002</v>
      </c>
      <c r="N125" s="1149">
        <f t="shared" si="123"/>
        <v>0.28122750179985601</v>
      </c>
      <c r="O125" s="1150">
        <v>1500</v>
      </c>
      <c r="P125" s="1150">
        <f t="shared" si="124"/>
        <v>3200</v>
      </c>
      <c r="Q125" s="1150">
        <f t="shared" ref="Q125:Q147" si="133">+MAX((O125-P125),0)</f>
        <v>0</v>
      </c>
      <c r="R125" s="1150">
        <v>145</v>
      </c>
      <c r="S125" s="1150">
        <v>8</v>
      </c>
      <c r="T125" s="1150">
        <v>8</v>
      </c>
      <c r="U125" s="1150">
        <v>0.24349999999999999</v>
      </c>
      <c r="V125" s="1149">
        <f t="shared" si="125"/>
        <v>0.38639023205493367</v>
      </c>
      <c r="W125" s="1150">
        <v>560</v>
      </c>
      <c r="X125" s="1150">
        <f t="shared" si="69"/>
        <v>870</v>
      </c>
      <c r="Y125" s="1150">
        <f t="shared" si="126"/>
        <v>0</v>
      </c>
      <c r="Z125" s="1150">
        <v>145</v>
      </c>
      <c r="AA125" s="1150">
        <v>26</v>
      </c>
      <c r="AB125" s="1150">
        <v>116</v>
      </c>
      <c r="AC125" s="1150">
        <v>0.5444</v>
      </c>
      <c r="AD125" s="1149">
        <f t="shared" si="127"/>
        <v>9.6161696088220699E-2</v>
      </c>
      <c r="AE125" s="1150">
        <v>980</v>
      </c>
      <c r="AF125" s="1150">
        <f t="shared" si="70"/>
        <v>6115</v>
      </c>
      <c r="AG125" s="1150">
        <f t="shared" si="71"/>
        <v>0</v>
      </c>
      <c r="AH125" s="1150">
        <v>145</v>
      </c>
      <c r="AI125" s="1150">
        <v>62</v>
      </c>
      <c r="AJ125" s="1150">
        <v>116</v>
      </c>
      <c r="AK125" s="1150">
        <v>0.68169999999999997</v>
      </c>
      <c r="AL125" s="1149">
        <f t="shared" si="116"/>
        <v>0.15932348842651284</v>
      </c>
      <c r="AM125" s="1150">
        <v>5010</v>
      </c>
      <c r="AN125" s="1150">
        <f t="shared" si="72"/>
        <v>18867</v>
      </c>
      <c r="AO125" s="1150">
        <f t="shared" si="73"/>
        <v>0</v>
      </c>
      <c r="AP125" s="1150">
        <v>145</v>
      </c>
      <c r="AQ125" s="1150">
        <v>66</v>
      </c>
      <c r="AR125" s="1150">
        <v>116</v>
      </c>
      <c r="AS125" s="1150">
        <v>0.75390000000000001</v>
      </c>
      <c r="AT125" s="1149">
        <f t="shared" si="117"/>
        <v>0.24338520609524292</v>
      </c>
      <c r="AU125" s="1150">
        <v>9010</v>
      </c>
      <c r="AV125" s="1150">
        <f t="shared" si="74"/>
        <v>22212</v>
      </c>
      <c r="AW125" s="1150">
        <f t="shared" si="75"/>
        <v>0</v>
      </c>
      <c r="AX125" s="1150">
        <v>145</v>
      </c>
      <c r="AY125" s="1150">
        <v>0</v>
      </c>
      <c r="AZ125" s="1150">
        <v>116</v>
      </c>
      <c r="BA125" s="1150">
        <v>0</v>
      </c>
      <c r="BB125" s="1149">
        <v>0</v>
      </c>
      <c r="BC125" s="1150">
        <v>0</v>
      </c>
      <c r="BD125" s="1150">
        <f t="shared" si="76"/>
        <v>0</v>
      </c>
      <c r="BE125" s="1150">
        <f t="shared" si="77"/>
        <v>0</v>
      </c>
      <c r="BF125" s="1150">
        <v>145</v>
      </c>
      <c r="BG125" s="1150">
        <v>0</v>
      </c>
      <c r="BH125" s="1150">
        <v>116</v>
      </c>
      <c r="BI125" s="1150">
        <v>0</v>
      </c>
      <c r="BJ125" s="1149">
        <v>0</v>
      </c>
      <c r="BK125" s="1150">
        <v>0</v>
      </c>
      <c r="BL125" s="1150">
        <f t="shared" si="78"/>
        <v>0</v>
      </c>
      <c r="BM125" s="1150">
        <f t="shared" si="79"/>
        <v>0</v>
      </c>
      <c r="BN125" s="1150">
        <v>145</v>
      </c>
      <c r="BO125" s="1150">
        <v>0</v>
      </c>
      <c r="BP125" s="1150">
        <v>116</v>
      </c>
      <c r="BQ125" s="1150">
        <v>0</v>
      </c>
      <c r="BR125" s="1149">
        <v>0</v>
      </c>
      <c r="BS125" s="1150">
        <v>0</v>
      </c>
      <c r="BT125" s="1150">
        <f t="shared" si="80"/>
        <v>0</v>
      </c>
      <c r="BU125" s="1150">
        <f t="shared" si="81"/>
        <v>0</v>
      </c>
      <c r="BV125" s="1150">
        <v>145</v>
      </c>
      <c r="BW125" s="1150">
        <v>0</v>
      </c>
      <c r="BX125" s="1150">
        <v>116</v>
      </c>
      <c r="BY125" s="1150">
        <v>0</v>
      </c>
      <c r="BZ125" s="1149">
        <v>0</v>
      </c>
      <c r="CA125" s="1150">
        <v>0</v>
      </c>
      <c r="CB125" s="1150">
        <f t="shared" si="82"/>
        <v>0</v>
      </c>
      <c r="CC125" s="1150">
        <f t="shared" si="83"/>
        <v>0</v>
      </c>
      <c r="CD125" s="1150">
        <v>145</v>
      </c>
      <c r="CE125" s="1150">
        <v>0</v>
      </c>
      <c r="CF125" s="1150">
        <v>116</v>
      </c>
      <c r="CG125" s="1150">
        <v>0</v>
      </c>
      <c r="CH125" s="1149">
        <v>0</v>
      </c>
      <c r="CI125" s="1150">
        <v>0</v>
      </c>
      <c r="CJ125" s="1150">
        <f t="shared" si="84"/>
        <v>0</v>
      </c>
      <c r="CK125" s="1150">
        <f t="shared" si="85"/>
        <v>0</v>
      </c>
      <c r="CL125" s="1150">
        <v>145</v>
      </c>
      <c r="CM125" s="1150">
        <v>0</v>
      </c>
      <c r="CN125" s="1150">
        <v>116</v>
      </c>
      <c r="CO125" s="1150">
        <v>0</v>
      </c>
      <c r="CP125" s="1149">
        <v>0</v>
      </c>
      <c r="CQ125" s="1150">
        <v>0</v>
      </c>
      <c r="CR125" s="1150">
        <f t="shared" si="86"/>
        <v>0</v>
      </c>
      <c r="CS125" s="1150">
        <f t="shared" si="87"/>
        <v>0</v>
      </c>
      <c r="CT125" s="1150">
        <v>145</v>
      </c>
      <c r="CU125" s="1150">
        <v>0</v>
      </c>
      <c r="CV125" s="1150">
        <v>116</v>
      </c>
      <c r="CW125" s="1150">
        <v>0</v>
      </c>
      <c r="CX125" s="1149">
        <v>0</v>
      </c>
      <c r="CY125" s="1150">
        <v>0</v>
      </c>
      <c r="CZ125" s="1150">
        <f t="shared" si="88"/>
        <v>0</v>
      </c>
      <c r="DA125" s="1150">
        <f t="shared" si="89"/>
        <v>0</v>
      </c>
    </row>
    <row r="126" spans="1:105">
      <c r="A126" s="955">
        <v>6220</v>
      </c>
      <c r="B126" s="955">
        <v>145</v>
      </c>
      <c r="C126" s="1150">
        <v>120</v>
      </c>
      <c r="D126" s="1150" t="s">
        <v>2485</v>
      </c>
      <c r="E126" s="1150" t="s">
        <v>365</v>
      </c>
      <c r="F126" s="1150" t="s">
        <v>1623</v>
      </c>
      <c r="G126" s="1150" t="s">
        <v>578</v>
      </c>
      <c r="H126" s="1150" t="s">
        <v>4481</v>
      </c>
      <c r="I126" s="1150">
        <v>145</v>
      </c>
      <c r="J126" s="1150">
        <v>145</v>
      </c>
      <c r="K126" s="1150">
        <v>151.19999999999999</v>
      </c>
      <c r="L126" s="1150">
        <v>151.19999999999999</v>
      </c>
      <c r="M126" s="1150">
        <v>0.70409999999999995</v>
      </c>
      <c r="N126" s="1149">
        <f t="shared" si="123"/>
        <v>0.68844375110057088</v>
      </c>
      <c r="O126" s="1150">
        <v>52770</v>
      </c>
      <c r="P126" s="1150">
        <f t="shared" si="124"/>
        <v>45991</v>
      </c>
      <c r="Q126" s="1150">
        <f t="shared" si="133"/>
        <v>6779</v>
      </c>
      <c r="R126" s="1150">
        <v>145</v>
      </c>
      <c r="S126" s="1150">
        <v>158.19999999999999</v>
      </c>
      <c r="T126" s="1150">
        <v>158.19999999999999</v>
      </c>
      <c r="U126" s="1150">
        <v>0.74470000000000003</v>
      </c>
      <c r="V126" s="1149">
        <f t="shared" si="125"/>
        <v>0.66802974397266857</v>
      </c>
      <c r="W126" s="1150">
        <v>58554</v>
      </c>
      <c r="X126" s="1150">
        <f t="shared" si="69"/>
        <v>52591</v>
      </c>
      <c r="Y126" s="1150">
        <f t="shared" si="126"/>
        <v>5963</v>
      </c>
      <c r="Z126" s="1150">
        <v>145</v>
      </c>
      <c r="AA126" s="1150">
        <v>302.8</v>
      </c>
      <c r="AB126" s="1150">
        <v>302.8</v>
      </c>
      <c r="AC126" s="1150">
        <v>0.88729999999999998</v>
      </c>
      <c r="AD126" s="1149">
        <f t="shared" si="127"/>
        <v>0.30210044046864543</v>
      </c>
      <c r="AE126" s="1150">
        <v>58440</v>
      </c>
      <c r="AF126" s="1150">
        <f t="shared" si="70"/>
        <v>116067</v>
      </c>
      <c r="AG126" s="1150">
        <f t="shared" si="71"/>
        <v>0</v>
      </c>
      <c r="AH126" s="1150">
        <v>145</v>
      </c>
      <c r="AI126" s="1150">
        <v>297</v>
      </c>
      <c r="AJ126" s="1150">
        <v>297</v>
      </c>
      <c r="AK126" s="1150">
        <v>0.88649999999999995</v>
      </c>
      <c r="AL126" s="1149">
        <f t="shared" si="116"/>
        <v>0.29384118074085269</v>
      </c>
      <c r="AM126" s="1150">
        <v>57560</v>
      </c>
      <c r="AN126" s="1150">
        <f t="shared" si="72"/>
        <v>117533</v>
      </c>
      <c r="AO126" s="1150">
        <f t="shared" si="73"/>
        <v>0</v>
      </c>
      <c r="AP126" s="1150">
        <v>145</v>
      </c>
      <c r="AQ126" s="1150">
        <v>204.07</v>
      </c>
      <c r="AR126" s="1150">
        <v>204.07</v>
      </c>
      <c r="AS126" s="1150">
        <v>0.77359999999999995</v>
      </c>
      <c r="AT126" s="1149">
        <f t="shared" si="117"/>
        <v>0.48178778370594183</v>
      </c>
      <c r="AU126" s="1150">
        <v>56588</v>
      </c>
      <c r="AV126" s="1150">
        <f t="shared" si="74"/>
        <v>70473</v>
      </c>
      <c r="AW126" s="1150">
        <f t="shared" si="75"/>
        <v>0</v>
      </c>
      <c r="AX126" s="1150">
        <v>145</v>
      </c>
      <c r="AY126" s="1150">
        <v>295.60000000000002</v>
      </c>
      <c r="AZ126" s="1150">
        <v>295.60000000000002</v>
      </c>
      <c r="BA126" s="1150">
        <v>0.78990000000000005</v>
      </c>
      <c r="BB126" s="1149">
        <f t="shared" ref="BB126:BB135" si="134">(BC126/(24*AY126*30*BA126))</f>
        <v>0.2949035246121206</v>
      </c>
      <c r="BC126" s="1150">
        <v>49578</v>
      </c>
      <c r="BD126" s="1150">
        <f t="shared" si="76"/>
        <v>100870</v>
      </c>
      <c r="BE126" s="1150">
        <f t="shared" si="77"/>
        <v>0</v>
      </c>
      <c r="BF126" s="1150">
        <v>145</v>
      </c>
      <c r="BG126" s="1150">
        <v>299.2</v>
      </c>
      <c r="BH126" s="1150">
        <v>299.2</v>
      </c>
      <c r="BI126" s="1150">
        <v>0.88009999999999999</v>
      </c>
      <c r="BJ126" s="1149">
        <f t="shared" ref="BJ126:BJ135" si="135">(BK126/(24*BG126*31*BI126))</f>
        <v>0.28875863951639152</v>
      </c>
      <c r="BK126" s="1150">
        <v>56572</v>
      </c>
      <c r="BL126" s="1150">
        <f t="shared" si="78"/>
        <v>117549</v>
      </c>
      <c r="BM126" s="1150">
        <f t="shared" si="79"/>
        <v>0</v>
      </c>
      <c r="BN126" s="1150">
        <v>145</v>
      </c>
      <c r="BO126" s="1150">
        <v>302.39999999999998</v>
      </c>
      <c r="BP126" s="1150">
        <v>302.39999999999998</v>
      </c>
      <c r="BQ126" s="1150">
        <v>0.86680000000000001</v>
      </c>
      <c r="BR126" s="1149">
        <f t="shared" ref="BR126:BR135" si="136">(BS126/(24*BO126*30*BQ126))</f>
        <v>0.44305353103999473</v>
      </c>
      <c r="BS126" s="1150">
        <v>83616</v>
      </c>
      <c r="BT126" s="1150">
        <f t="shared" si="80"/>
        <v>113236</v>
      </c>
      <c r="BU126" s="1150">
        <f t="shared" si="81"/>
        <v>0</v>
      </c>
      <c r="BV126" s="1150">
        <v>145</v>
      </c>
      <c r="BW126" s="1150">
        <v>315.60000000000002</v>
      </c>
      <c r="BX126" s="1150">
        <v>315.60000000000002</v>
      </c>
      <c r="BY126" s="1150">
        <v>0.88080000000000003</v>
      </c>
      <c r="BZ126" s="1149">
        <f>(CA126/(24*BW126*31*BY126))</f>
        <v>0.3559273666088128</v>
      </c>
      <c r="CA126" s="1150">
        <v>73612</v>
      </c>
      <c r="CB126" s="1150">
        <f t="shared" si="82"/>
        <v>124090</v>
      </c>
      <c r="CC126" s="1150">
        <f t="shared" si="83"/>
        <v>0</v>
      </c>
      <c r="CD126" s="1150">
        <v>145</v>
      </c>
      <c r="CE126" s="1150">
        <v>294.39999999999998</v>
      </c>
      <c r="CF126" s="1150">
        <v>294.39999999999998</v>
      </c>
      <c r="CG126" s="1150">
        <v>0.87509999999999999</v>
      </c>
      <c r="CH126" s="1149">
        <f>(CI126/(24*CE126*31*CG126))</f>
        <v>0.45666573522967174</v>
      </c>
      <c r="CI126" s="1150">
        <v>87532</v>
      </c>
      <c r="CJ126" s="1150">
        <f t="shared" si="84"/>
        <v>115006</v>
      </c>
      <c r="CK126" s="1150">
        <f t="shared" si="85"/>
        <v>0</v>
      </c>
      <c r="CL126" s="1150">
        <v>145</v>
      </c>
      <c r="CM126" s="1150">
        <v>294</v>
      </c>
      <c r="CN126" s="1150">
        <v>294</v>
      </c>
      <c r="CO126" s="1150">
        <v>0.86660000000000004</v>
      </c>
      <c r="CP126" s="1149">
        <f t="shared" ref="CP126:CP136" si="137">(CQ126/(24*CM126*28*CO126))</f>
        <v>0.4430285846163991</v>
      </c>
      <c r="CQ126" s="1150">
        <v>75852</v>
      </c>
      <c r="CR126" s="1150">
        <f t="shared" si="86"/>
        <v>102727</v>
      </c>
      <c r="CS126" s="1150">
        <f t="shared" si="87"/>
        <v>0</v>
      </c>
      <c r="CT126" s="1150">
        <v>145</v>
      </c>
      <c r="CU126" s="1150">
        <v>294</v>
      </c>
      <c r="CV126" s="1150">
        <v>294</v>
      </c>
      <c r="CW126" s="1150">
        <v>0.87290000000000001</v>
      </c>
      <c r="CX126" s="1149">
        <f t="shared" ref="CX126:CX136" si="138">(CY126/(24*CU126*31*CW126))</f>
        <v>0.4689772020767331</v>
      </c>
      <c r="CY126" s="1150">
        <v>89544</v>
      </c>
      <c r="CZ126" s="1150">
        <f t="shared" si="88"/>
        <v>114561</v>
      </c>
      <c r="DA126" s="1150">
        <f t="shared" si="89"/>
        <v>0</v>
      </c>
    </row>
    <row r="127" spans="1:105">
      <c r="A127" s="955">
        <v>6110</v>
      </c>
      <c r="B127" s="955">
        <v>27</v>
      </c>
      <c r="C127" s="1150">
        <v>121</v>
      </c>
      <c r="D127" s="1150" t="s">
        <v>2486</v>
      </c>
      <c r="E127" s="1150" t="s">
        <v>782</v>
      </c>
      <c r="F127" s="1150" t="s">
        <v>1623</v>
      </c>
      <c r="G127" s="1150" t="s">
        <v>1036</v>
      </c>
      <c r="H127" s="1150" t="s">
        <v>4481</v>
      </c>
      <c r="I127" s="1150">
        <v>148</v>
      </c>
      <c r="J127" s="1150">
        <v>148</v>
      </c>
      <c r="K127" s="1150">
        <v>39</v>
      </c>
      <c r="L127" s="1150">
        <v>39</v>
      </c>
      <c r="M127" s="1150">
        <v>0.66420000000000001</v>
      </c>
      <c r="N127" s="1149">
        <f t="shared" si="123"/>
        <v>0.67932975942611595</v>
      </c>
      <c r="O127" s="1150">
        <v>12670</v>
      </c>
      <c r="P127" s="1150">
        <f t="shared" si="124"/>
        <v>11190</v>
      </c>
      <c r="Q127" s="1150">
        <f t="shared" si="133"/>
        <v>1480</v>
      </c>
      <c r="R127" s="1150">
        <v>148</v>
      </c>
      <c r="S127" s="1150">
        <v>36</v>
      </c>
      <c r="T127" s="1150">
        <v>36</v>
      </c>
      <c r="U127" s="1150">
        <v>0.60609999999999997</v>
      </c>
      <c r="V127" s="1149">
        <f t="shared" si="125"/>
        <v>0.19527180554052517</v>
      </c>
      <c r="W127" s="1150">
        <v>3170</v>
      </c>
      <c r="X127" s="1150">
        <f t="shared" si="69"/>
        <v>9740</v>
      </c>
      <c r="Y127" s="1150">
        <f t="shared" si="126"/>
        <v>0</v>
      </c>
      <c r="Z127" s="1150">
        <v>148</v>
      </c>
      <c r="AA127" s="1150">
        <v>34</v>
      </c>
      <c r="AB127" s="1150">
        <v>118.4</v>
      </c>
      <c r="AC127" s="1150">
        <v>0.71560000000000001</v>
      </c>
      <c r="AD127" s="1149">
        <f t="shared" si="127"/>
        <v>0.22691091528841834</v>
      </c>
      <c r="AE127" s="1150">
        <v>3975</v>
      </c>
      <c r="AF127" s="1150">
        <f t="shared" si="70"/>
        <v>10511</v>
      </c>
      <c r="AG127" s="1150">
        <f t="shared" si="71"/>
        <v>0</v>
      </c>
      <c r="AH127" s="1150">
        <v>148</v>
      </c>
      <c r="AI127" s="1150">
        <v>35</v>
      </c>
      <c r="AJ127" s="1150">
        <v>118.4</v>
      </c>
      <c r="AK127" s="1150">
        <v>0.49220000000000003</v>
      </c>
      <c r="AL127" s="1149">
        <f t="shared" si="116"/>
        <v>0.23523650982984323</v>
      </c>
      <c r="AM127" s="1150">
        <v>3015</v>
      </c>
      <c r="AN127" s="1150">
        <f t="shared" si="72"/>
        <v>7690</v>
      </c>
      <c r="AO127" s="1150">
        <f t="shared" si="73"/>
        <v>0</v>
      </c>
      <c r="AP127" s="1150">
        <v>148</v>
      </c>
      <c r="AQ127" s="1150">
        <v>40</v>
      </c>
      <c r="AR127" s="1150">
        <v>118.4</v>
      </c>
      <c r="AS127" s="1150">
        <v>0.5454</v>
      </c>
      <c r="AT127" s="1149">
        <f t="shared" si="117"/>
        <v>0.24613236413247061</v>
      </c>
      <c r="AU127" s="1150">
        <v>3995</v>
      </c>
      <c r="AV127" s="1150">
        <f t="shared" si="74"/>
        <v>9739</v>
      </c>
      <c r="AW127" s="1150">
        <f t="shared" si="75"/>
        <v>0</v>
      </c>
      <c r="AX127" s="1150">
        <v>148</v>
      </c>
      <c r="AY127" s="1150">
        <v>39</v>
      </c>
      <c r="AZ127" s="1150">
        <v>118.4</v>
      </c>
      <c r="BA127" s="1150">
        <v>0.54710000000000003</v>
      </c>
      <c r="BB127" s="1149">
        <f t="shared" si="134"/>
        <v>0.21350597113711717</v>
      </c>
      <c r="BC127" s="1150">
        <v>3280</v>
      </c>
      <c r="BD127" s="1150">
        <f t="shared" si="76"/>
        <v>9218</v>
      </c>
      <c r="BE127" s="1150">
        <f t="shared" si="77"/>
        <v>0</v>
      </c>
      <c r="BF127" s="1150">
        <v>148</v>
      </c>
      <c r="BG127" s="1150">
        <v>33</v>
      </c>
      <c r="BH127" s="1150">
        <v>118.4</v>
      </c>
      <c r="BI127" s="1150">
        <v>0.63200000000000001</v>
      </c>
      <c r="BJ127" s="1149">
        <f t="shared" si="135"/>
        <v>0.26841763902809229</v>
      </c>
      <c r="BK127" s="1150">
        <v>4165</v>
      </c>
      <c r="BL127" s="1150">
        <f t="shared" si="78"/>
        <v>9310</v>
      </c>
      <c r="BM127" s="1150">
        <f t="shared" si="79"/>
        <v>0</v>
      </c>
      <c r="BN127" s="1150">
        <v>148</v>
      </c>
      <c r="BO127" s="1150">
        <v>28</v>
      </c>
      <c r="BP127" s="1150">
        <v>118.4</v>
      </c>
      <c r="BQ127" s="1150">
        <v>0.62539999999999996</v>
      </c>
      <c r="BR127" s="1149">
        <f t="shared" si="136"/>
        <v>0.39260587509708078</v>
      </c>
      <c r="BS127" s="1150">
        <v>4950</v>
      </c>
      <c r="BT127" s="1150">
        <f t="shared" si="80"/>
        <v>7565</v>
      </c>
      <c r="BU127" s="1150">
        <f t="shared" si="81"/>
        <v>0</v>
      </c>
      <c r="BV127" s="1150">
        <v>148</v>
      </c>
      <c r="BW127" s="1150">
        <v>24</v>
      </c>
      <c r="BX127" s="1150">
        <v>118.4</v>
      </c>
      <c r="BY127" s="1150">
        <v>0.71719999999999995</v>
      </c>
      <c r="BZ127" s="1149">
        <f>(CA127/(24*BW127*31*BY127))</f>
        <v>0.36544447043160683</v>
      </c>
      <c r="CA127" s="1150">
        <v>4680</v>
      </c>
      <c r="CB127" s="1150">
        <f t="shared" si="82"/>
        <v>7684</v>
      </c>
      <c r="CC127" s="1150">
        <f t="shared" si="83"/>
        <v>0</v>
      </c>
      <c r="CD127" s="1150">
        <v>148</v>
      </c>
      <c r="CE127" s="1150">
        <v>22</v>
      </c>
      <c r="CF127" s="1150">
        <v>118.4</v>
      </c>
      <c r="CG127" s="1150">
        <v>0.66510000000000002</v>
      </c>
      <c r="CH127" s="1149">
        <f>(CI127/(24*CE127*31*CG127))</f>
        <v>0.39223406677245781</v>
      </c>
      <c r="CI127" s="1150">
        <v>4270</v>
      </c>
      <c r="CJ127" s="1150">
        <f t="shared" si="84"/>
        <v>6532</v>
      </c>
      <c r="CK127" s="1150">
        <f t="shared" si="85"/>
        <v>0</v>
      </c>
      <c r="CL127" s="1150">
        <v>148</v>
      </c>
      <c r="CM127" s="1150">
        <v>23</v>
      </c>
      <c r="CN127" s="1150">
        <v>118.4</v>
      </c>
      <c r="CO127" s="1150">
        <v>0.72940000000000005</v>
      </c>
      <c r="CP127" s="1149">
        <f t="shared" si="137"/>
        <v>0.37654321513300304</v>
      </c>
      <c r="CQ127" s="1150">
        <v>4245</v>
      </c>
      <c r="CR127" s="1150">
        <f t="shared" si="86"/>
        <v>6764</v>
      </c>
      <c r="CS127" s="1150">
        <f t="shared" si="87"/>
        <v>0</v>
      </c>
      <c r="CT127" s="1150">
        <v>148</v>
      </c>
      <c r="CU127" s="1150">
        <v>26</v>
      </c>
      <c r="CV127" s="1150">
        <v>118.4</v>
      </c>
      <c r="CW127" s="1150">
        <v>0.81779999999999997</v>
      </c>
      <c r="CX127" s="1149">
        <f t="shared" si="138"/>
        <v>0.38149063809963629</v>
      </c>
      <c r="CY127" s="1150">
        <v>6035</v>
      </c>
      <c r="CZ127" s="1150">
        <f t="shared" si="88"/>
        <v>9492</v>
      </c>
      <c r="DA127" s="1150">
        <f t="shared" si="89"/>
        <v>0</v>
      </c>
    </row>
    <row r="128" spans="1:105">
      <c r="A128" s="955">
        <v>1210</v>
      </c>
      <c r="B128" s="955">
        <v>45</v>
      </c>
      <c r="C128" s="1150">
        <v>122</v>
      </c>
      <c r="D128" s="1150" t="s">
        <v>2488</v>
      </c>
      <c r="E128" s="1150" t="s">
        <v>1300</v>
      </c>
      <c r="F128" s="1150" t="s">
        <v>1623</v>
      </c>
      <c r="G128" s="1150" t="s">
        <v>757</v>
      </c>
      <c r="H128" s="1150" t="s">
        <v>4481</v>
      </c>
      <c r="I128" s="1150">
        <v>149</v>
      </c>
      <c r="J128" s="1150">
        <v>149</v>
      </c>
      <c r="K128" s="1150">
        <v>32</v>
      </c>
      <c r="L128" s="1150">
        <v>32</v>
      </c>
      <c r="M128" s="1150">
        <v>0.98719999999999997</v>
      </c>
      <c r="N128" s="1149">
        <f t="shared" si="123"/>
        <v>0.11501384386817937</v>
      </c>
      <c r="O128" s="1150">
        <v>2616</v>
      </c>
      <c r="P128" s="1150">
        <f t="shared" si="124"/>
        <v>13647</v>
      </c>
      <c r="Q128" s="1150">
        <f t="shared" si="133"/>
        <v>0</v>
      </c>
      <c r="R128" s="1150">
        <v>149</v>
      </c>
      <c r="S128" s="1150">
        <v>76</v>
      </c>
      <c r="T128" s="1150">
        <v>76</v>
      </c>
      <c r="U128" s="1150">
        <v>0.99329999999999996</v>
      </c>
      <c r="V128" s="1149">
        <f t="shared" si="125"/>
        <v>7.3604354608816244E-2</v>
      </c>
      <c r="W128" s="1150">
        <v>4134</v>
      </c>
      <c r="X128" s="1150">
        <f t="shared" si="69"/>
        <v>33699</v>
      </c>
      <c r="Y128" s="1150">
        <f t="shared" si="126"/>
        <v>0</v>
      </c>
      <c r="Z128" s="1150">
        <v>149</v>
      </c>
      <c r="AA128" s="1150">
        <v>41.6</v>
      </c>
      <c r="AB128" s="1150">
        <v>119.2</v>
      </c>
      <c r="AC128" s="1150">
        <v>0.99870000000000003</v>
      </c>
      <c r="AD128" s="1149">
        <f t="shared" si="127"/>
        <v>0.21321788838310313</v>
      </c>
      <c r="AE128" s="1150">
        <v>6378</v>
      </c>
      <c r="AF128" s="1150">
        <f t="shared" si="70"/>
        <v>17948</v>
      </c>
      <c r="AG128" s="1150">
        <f t="shared" si="71"/>
        <v>0</v>
      </c>
      <c r="AH128" s="1150">
        <v>149</v>
      </c>
      <c r="AI128" s="1150">
        <v>45.2</v>
      </c>
      <c r="AJ128" s="1150">
        <v>119.2</v>
      </c>
      <c r="AK128" s="1150">
        <v>0.99660000000000004</v>
      </c>
      <c r="AL128" s="1149">
        <f t="shared" si="116"/>
        <v>0.17270156346785082</v>
      </c>
      <c r="AM128" s="1150">
        <v>5788</v>
      </c>
      <c r="AN128" s="1150">
        <f t="shared" si="72"/>
        <v>20109</v>
      </c>
      <c r="AO128" s="1150">
        <f t="shared" si="73"/>
        <v>0</v>
      </c>
      <c r="AP128" s="1150">
        <v>149</v>
      </c>
      <c r="AQ128" s="1150">
        <v>36</v>
      </c>
      <c r="AR128" s="1150">
        <v>119.2</v>
      </c>
      <c r="AS128" s="1150">
        <v>0.98829999999999996</v>
      </c>
      <c r="AT128" s="1149">
        <f t="shared" si="117"/>
        <v>0.18443083962891518</v>
      </c>
      <c r="AU128" s="1150">
        <v>4882</v>
      </c>
      <c r="AV128" s="1150">
        <f t="shared" si="74"/>
        <v>15882</v>
      </c>
      <c r="AW128" s="1150">
        <f t="shared" si="75"/>
        <v>0</v>
      </c>
      <c r="AX128" s="1150">
        <v>149</v>
      </c>
      <c r="AY128" s="1150">
        <v>43.6</v>
      </c>
      <c r="AZ128" s="1150">
        <v>119.2</v>
      </c>
      <c r="BA128" s="1150">
        <v>0.99780000000000002</v>
      </c>
      <c r="BB128" s="1149">
        <f t="shared" si="134"/>
        <v>0.23631244599484816</v>
      </c>
      <c r="BC128" s="1150">
        <v>7402</v>
      </c>
      <c r="BD128" s="1150">
        <f t="shared" si="76"/>
        <v>18794</v>
      </c>
      <c r="BE128" s="1150">
        <f t="shared" si="77"/>
        <v>0</v>
      </c>
      <c r="BF128" s="1150">
        <v>149</v>
      </c>
      <c r="BG128" s="1150">
        <v>38.799999999999997</v>
      </c>
      <c r="BH128" s="1150">
        <v>119.2</v>
      </c>
      <c r="BI128" s="1150">
        <v>0.98809999999999998</v>
      </c>
      <c r="BJ128" s="1149">
        <f t="shared" si="135"/>
        <v>0.18076208757622203</v>
      </c>
      <c r="BK128" s="1150">
        <v>5156</v>
      </c>
      <c r="BL128" s="1150">
        <f t="shared" si="78"/>
        <v>17114</v>
      </c>
      <c r="BM128" s="1150">
        <f t="shared" si="79"/>
        <v>0</v>
      </c>
      <c r="BN128" s="1150">
        <v>149</v>
      </c>
      <c r="BO128" s="1150">
        <v>27.6</v>
      </c>
      <c r="BP128" s="1150">
        <v>119.2</v>
      </c>
      <c r="BQ128" s="1150">
        <v>0.9627</v>
      </c>
      <c r="BR128" s="1149">
        <f t="shared" si="136"/>
        <v>0.18326492836588987</v>
      </c>
      <c r="BS128" s="1150">
        <v>3506</v>
      </c>
      <c r="BT128" s="1150">
        <f t="shared" si="80"/>
        <v>11478</v>
      </c>
      <c r="BU128" s="1150">
        <f t="shared" si="81"/>
        <v>0</v>
      </c>
      <c r="BV128" s="1150">
        <v>149</v>
      </c>
      <c r="BW128" s="1150">
        <v>12.8</v>
      </c>
      <c r="BX128" s="1150">
        <v>119.2</v>
      </c>
      <c r="BY128" s="1150">
        <v>0.94059999999999999</v>
      </c>
      <c r="BZ128" s="1149">
        <f>(CA128/(24*BW128*31*BY128))</f>
        <v>0.30410196305721121</v>
      </c>
      <c r="CA128" s="1150">
        <v>2724</v>
      </c>
      <c r="CB128" s="1150">
        <f t="shared" si="82"/>
        <v>5375</v>
      </c>
      <c r="CC128" s="1150">
        <f t="shared" si="83"/>
        <v>0</v>
      </c>
      <c r="CD128" s="1150">
        <v>149</v>
      </c>
      <c r="CE128" s="1150">
        <v>12.4</v>
      </c>
      <c r="CF128" s="1150">
        <v>119.2</v>
      </c>
      <c r="CG128" s="1150">
        <v>0.93030000000000002</v>
      </c>
      <c r="CH128" s="1149">
        <f>(CI128/(24*CE128*31*CG128))</f>
        <v>0.34232147895257475</v>
      </c>
      <c r="CI128" s="1150">
        <v>2938</v>
      </c>
      <c r="CJ128" s="1150">
        <f t="shared" si="84"/>
        <v>5150</v>
      </c>
      <c r="CK128" s="1150">
        <f t="shared" si="85"/>
        <v>0</v>
      </c>
      <c r="CL128" s="1150">
        <v>149</v>
      </c>
      <c r="CM128" s="1150">
        <v>22.4</v>
      </c>
      <c r="CN128" s="1150">
        <v>119.2</v>
      </c>
      <c r="CO128" s="1150">
        <v>0.96</v>
      </c>
      <c r="CP128" s="1149">
        <f t="shared" si="137"/>
        <v>0.23223807752267581</v>
      </c>
      <c r="CQ128" s="1150">
        <v>3356</v>
      </c>
      <c r="CR128" s="1150">
        <f t="shared" si="86"/>
        <v>8670</v>
      </c>
      <c r="CS128" s="1150">
        <f t="shared" si="87"/>
        <v>0</v>
      </c>
      <c r="CT128" s="1150">
        <v>149</v>
      </c>
      <c r="CU128" s="1150">
        <v>34.799999999999997</v>
      </c>
      <c r="CV128" s="1150">
        <v>119.2</v>
      </c>
      <c r="CW128" s="1150">
        <v>0.99370000000000003</v>
      </c>
      <c r="CX128" s="1149">
        <f t="shared" si="138"/>
        <v>0.20732207269908695</v>
      </c>
      <c r="CY128" s="1150">
        <v>5334</v>
      </c>
      <c r="CZ128" s="1150">
        <f t="shared" si="88"/>
        <v>15437</v>
      </c>
      <c r="DA128" s="1150">
        <f t="shared" si="89"/>
        <v>0</v>
      </c>
    </row>
    <row r="129" spans="1:105">
      <c r="A129" s="955">
        <v>1210</v>
      </c>
      <c r="B129" s="955">
        <v>41</v>
      </c>
      <c r="C129" s="1150">
        <v>123</v>
      </c>
      <c r="D129" s="1150" t="s">
        <v>3443</v>
      </c>
      <c r="E129" s="1150" t="s">
        <v>3428</v>
      </c>
      <c r="F129" s="1150" t="s">
        <v>1623</v>
      </c>
      <c r="G129" s="1150" t="s">
        <v>1622</v>
      </c>
      <c r="H129" s="1150" t="s">
        <v>4481</v>
      </c>
      <c r="I129" s="1150">
        <v>150</v>
      </c>
      <c r="J129" s="1150">
        <v>150</v>
      </c>
      <c r="K129" s="1150">
        <v>7</v>
      </c>
      <c r="L129" s="1150">
        <v>7</v>
      </c>
      <c r="M129" s="1150">
        <v>0.9375</v>
      </c>
      <c r="N129" s="1149">
        <f t="shared" si="123"/>
        <v>9.5238095238095233E-2</v>
      </c>
      <c r="O129" s="1150">
        <v>450</v>
      </c>
      <c r="P129" s="1150">
        <f t="shared" si="124"/>
        <v>2835</v>
      </c>
      <c r="Q129" s="1150">
        <f t="shared" si="133"/>
        <v>0</v>
      </c>
      <c r="R129" s="1150">
        <v>150</v>
      </c>
      <c r="S129" s="1150">
        <v>79.400000000000006</v>
      </c>
      <c r="T129" s="1150">
        <v>79.400000000000006</v>
      </c>
      <c r="U129" s="1150">
        <v>0.97499999999999998</v>
      </c>
      <c r="V129" s="1149">
        <f t="shared" si="125"/>
        <v>0.18435064750169974</v>
      </c>
      <c r="W129" s="1150">
        <v>10618</v>
      </c>
      <c r="X129" s="1150">
        <f t="shared" si="69"/>
        <v>34558</v>
      </c>
      <c r="Y129" s="1150">
        <f t="shared" si="126"/>
        <v>0</v>
      </c>
      <c r="Z129" s="1150">
        <v>150</v>
      </c>
      <c r="AA129" s="1150">
        <v>84.6</v>
      </c>
      <c r="AB129" s="1150">
        <v>120</v>
      </c>
      <c r="AC129" s="1150">
        <v>0.98599999999999999</v>
      </c>
      <c r="AD129" s="1149">
        <f t="shared" si="127"/>
        <v>0.55128910073308968</v>
      </c>
      <c r="AE129" s="1150">
        <v>33110</v>
      </c>
      <c r="AF129" s="1150">
        <f t="shared" si="70"/>
        <v>36036</v>
      </c>
      <c r="AG129" s="1150">
        <f t="shared" si="71"/>
        <v>0</v>
      </c>
      <c r="AH129" s="1150">
        <v>150</v>
      </c>
      <c r="AI129" s="1150">
        <v>87</v>
      </c>
      <c r="AJ129" s="1150">
        <v>120</v>
      </c>
      <c r="AK129" s="1150">
        <v>0.98250000000000004</v>
      </c>
      <c r="AL129" s="1149">
        <f t="shared" si="116"/>
        <v>0.44107060809248988</v>
      </c>
      <c r="AM129" s="1150">
        <v>28050</v>
      </c>
      <c r="AN129" s="1150">
        <f t="shared" si="72"/>
        <v>38157</v>
      </c>
      <c r="AO129" s="1150">
        <f t="shared" si="73"/>
        <v>0</v>
      </c>
      <c r="AP129" s="1150">
        <v>150</v>
      </c>
      <c r="AQ129" s="1150">
        <v>93.5</v>
      </c>
      <c r="AR129" s="1150">
        <v>120</v>
      </c>
      <c r="AS129" s="1150">
        <v>0.92430000000000001</v>
      </c>
      <c r="AT129" s="1149">
        <f t="shared" si="117"/>
        <v>0.35106843407950705</v>
      </c>
      <c r="AU129" s="1150">
        <v>22573</v>
      </c>
      <c r="AV129" s="1150">
        <f t="shared" si="74"/>
        <v>38579</v>
      </c>
      <c r="AW129" s="1150">
        <f t="shared" si="75"/>
        <v>0</v>
      </c>
      <c r="AX129" s="1150">
        <v>150</v>
      </c>
      <c r="AY129" s="1150">
        <v>143.4</v>
      </c>
      <c r="AZ129" s="1150">
        <v>143.4</v>
      </c>
      <c r="BA129" s="1150">
        <v>0.97909999999999997</v>
      </c>
      <c r="BB129" s="1149">
        <f t="shared" si="134"/>
        <v>0.39519194620220277</v>
      </c>
      <c r="BC129" s="1150">
        <v>39950</v>
      </c>
      <c r="BD129" s="1150">
        <f t="shared" si="76"/>
        <v>60654</v>
      </c>
      <c r="BE129" s="1150">
        <f t="shared" si="77"/>
        <v>0</v>
      </c>
      <c r="BF129" s="1150">
        <v>150</v>
      </c>
      <c r="BG129" s="1150">
        <v>84.2</v>
      </c>
      <c r="BH129" s="1150">
        <v>120</v>
      </c>
      <c r="BI129" s="1150">
        <v>0.97860000000000003</v>
      </c>
      <c r="BJ129" s="1149">
        <f t="shared" si="135"/>
        <v>0.49303309347349183</v>
      </c>
      <c r="BK129" s="1150">
        <v>30225</v>
      </c>
      <c r="BL129" s="1150">
        <f t="shared" si="78"/>
        <v>36783</v>
      </c>
      <c r="BM129" s="1150">
        <f t="shared" si="79"/>
        <v>0</v>
      </c>
      <c r="BN129" s="1150">
        <v>150</v>
      </c>
      <c r="BO129" s="1150">
        <v>67.599999999999994</v>
      </c>
      <c r="BP129" s="1150">
        <v>120</v>
      </c>
      <c r="BQ129" s="1150">
        <v>0.87619999999999998</v>
      </c>
      <c r="BR129" s="1149">
        <f t="shared" si="136"/>
        <v>0.19415469435661528</v>
      </c>
      <c r="BS129" s="1150">
        <v>8280</v>
      </c>
      <c r="BT129" s="1150">
        <f t="shared" si="80"/>
        <v>25588</v>
      </c>
      <c r="BU129" s="1150">
        <f t="shared" si="81"/>
        <v>0</v>
      </c>
      <c r="BV129" s="1150">
        <v>150</v>
      </c>
      <c r="BW129" s="1150">
        <v>0</v>
      </c>
      <c r="BX129" s="1150">
        <v>120</v>
      </c>
      <c r="BY129" s="1150">
        <v>0</v>
      </c>
      <c r="BZ129" s="1149">
        <v>0</v>
      </c>
      <c r="CA129" s="1150">
        <v>0</v>
      </c>
      <c r="CB129" s="1150">
        <f t="shared" si="82"/>
        <v>0</v>
      </c>
      <c r="CC129" s="1150">
        <f t="shared" si="83"/>
        <v>0</v>
      </c>
      <c r="CD129" s="1150">
        <v>150</v>
      </c>
      <c r="CE129" s="1150">
        <v>0</v>
      </c>
      <c r="CF129" s="1150">
        <v>120</v>
      </c>
      <c r="CG129" s="1150">
        <v>0</v>
      </c>
      <c r="CH129" s="1149">
        <v>0</v>
      </c>
      <c r="CI129" s="1150">
        <v>0</v>
      </c>
      <c r="CJ129" s="1150">
        <f t="shared" si="84"/>
        <v>0</v>
      </c>
      <c r="CK129" s="1150">
        <f t="shared" si="85"/>
        <v>0</v>
      </c>
      <c r="CL129" s="1150">
        <v>150</v>
      </c>
      <c r="CM129" s="1150">
        <v>68.8</v>
      </c>
      <c r="CN129" s="1150">
        <v>120</v>
      </c>
      <c r="CO129" s="1150">
        <v>0.57020000000000004</v>
      </c>
      <c r="CP129" s="1149">
        <f t="shared" si="137"/>
        <v>0.11057415643245382</v>
      </c>
      <c r="CQ129" s="1150">
        <v>2915</v>
      </c>
      <c r="CR129" s="1150">
        <f t="shared" si="86"/>
        <v>15817</v>
      </c>
      <c r="CS129" s="1150">
        <f t="shared" si="87"/>
        <v>0</v>
      </c>
      <c r="CT129" s="1150">
        <v>150</v>
      </c>
      <c r="CU129" s="1150">
        <v>71.2</v>
      </c>
      <c r="CV129" s="1150">
        <v>120</v>
      </c>
      <c r="CW129" s="1150">
        <v>0.9284</v>
      </c>
      <c r="CX129" s="1149">
        <f t="shared" si="138"/>
        <v>0.24837358752838296</v>
      </c>
      <c r="CY129" s="1150">
        <v>12215</v>
      </c>
      <c r="CZ129" s="1150">
        <f t="shared" si="88"/>
        <v>29508</v>
      </c>
      <c r="DA129" s="1150">
        <f t="shared" si="89"/>
        <v>0</v>
      </c>
    </row>
    <row r="130" spans="1:105">
      <c r="A130" s="955">
        <v>1210</v>
      </c>
      <c r="B130" s="955">
        <v>78</v>
      </c>
      <c r="C130" s="1150">
        <v>124</v>
      </c>
      <c r="D130" s="1150" t="s">
        <v>3445</v>
      </c>
      <c r="E130" s="1150" t="s">
        <v>3446</v>
      </c>
      <c r="F130" s="1150" t="s">
        <v>1623</v>
      </c>
      <c r="G130" s="1150" t="s">
        <v>1622</v>
      </c>
      <c r="H130" s="1150" t="s">
        <v>4481</v>
      </c>
      <c r="I130" s="1150">
        <v>150</v>
      </c>
      <c r="J130" s="1150">
        <v>150</v>
      </c>
      <c r="K130" s="1150">
        <v>141.6</v>
      </c>
      <c r="L130" s="1150">
        <v>141.6</v>
      </c>
      <c r="M130" s="1150">
        <v>0.78129999999999999</v>
      </c>
      <c r="N130" s="1149">
        <f t="shared" si="123"/>
        <v>9.2850303657151009E-2</v>
      </c>
      <c r="O130" s="1150">
        <v>7396</v>
      </c>
      <c r="P130" s="1150">
        <f t="shared" si="124"/>
        <v>47793</v>
      </c>
      <c r="Q130" s="1150">
        <f t="shared" si="133"/>
        <v>0</v>
      </c>
      <c r="R130" s="1150">
        <v>150</v>
      </c>
      <c r="S130" s="1150">
        <v>140.72</v>
      </c>
      <c r="T130" s="1150">
        <v>140.72</v>
      </c>
      <c r="U130" s="1150">
        <v>0.80479999999999996</v>
      </c>
      <c r="V130" s="1149">
        <f t="shared" si="125"/>
        <v>0.37491506881249143</v>
      </c>
      <c r="W130" s="1150">
        <v>31590</v>
      </c>
      <c r="X130" s="1150">
        <f t="shared" si="69"/>
        <v>50555</v>
      </c>
      <c r="Y130" s="1150">
        <f t="shared" si="126"/>
        <v>0</v>
      </c>
      <c r="Z130" s="1150">
        <v>150</v>
      </c>
      <c r="AA130" s="1150">
        <v>147.52000000000001</v>
      </c>
      <c r="AB130" s="1150">
        <v>147.52000000000001</v>
      </c>
      <c r="AC130" s="1150">
        <v>0.94769999999999999</v>
      </c>
      <c r="AD130" s="1149">
        <f t="shared" si="127"/>
        <v>0.49410195652485178</v>
      </c>
      <c r="AE130" s="1150">
        <v>49736</v>
      </c>
      <c r="AF130" s="1150">
        <f t="shared" si="70"/>
        <v>60396</v>
      </c>
      <c r="AG130" s="1150">
        <f t="shared" si="71"/>
        <v>0</v>
      </c>
      <c r="AH130" s="1150">
        <v>150</v>
      </c>
      <c r="AI130" s="1150">
        <v>112</v>
      </c>
      <c r="AJ130" s="1150">
        <v>120</v>
      </c>
      <c r="AK130" s="1150">
        <v>0.995</v>
      </c>
      <c r="AL130" s="1149">
        <f t="shared" si="116"/>
        <v>0.37136045048591654</v>
      </c>
      <c r="AM130" s="1150">
        <v>30790</v>
      </c>
      <c r="AN130" s="1150">
        <f t="shared" si="72"/>
        <v>49747</v>
      </c>
      <c r="AO130" s="1150">
        <f t="shared" si="73"/>
        <v>0</v>
      </c>
      <c r="AP130" s="1150">
        <v>150</v>
      </c>
      <c r="AQ130" s="1150">
        <v>115.6</v>
      </c>
      <c r="AR130" s="1150">
        <v>120</v>
      </c>
      <c r="AS130" s="1150">
        <v>0.99350000000000005</v>
      </c>
      <c r="AT130" s="1149">
        <f t="shared" si="117"/>
        <v>0.39888886723032974</v>
      </c>
      <c r="AU130" s="1150">
        <v>34084</v>
      </c>
      <c r="AV130" s="1150">
        <f t="shared" si="74"/>
        <v>51268</v>
      </c>
      <c r="AW130" s="1150">
        <f t="shared" si="75"/>
        <v>0</v>
      </c>
      <c r="AX130" s="1150">
        <v>150</v>
      </c>
      <c r="AY130" s="1150">
        <v>108.24</v>
      </c>
      <c r="AZ130" s="1150">
        <v>120</v>
      </c>
      <c r="BA130" s="1150">
        <v>0.99099999999999999</v>
      </c>
      <c r="BB130" s="1149">
        <f t="shared" si="134"/>
        <v>0.43266078205533309</v>
      </c>
      <c r="BC130" s="1150">
        <v>33415</v>
      </c>
      <c r="BD130" s="1150">
        <f t="shared" si="76"/>
        <v>46339</v>
      </c>
      <c r="BE130" s="1150">
        <f t="shared" si="77"/>
        <v>0</v>
      </c>
      <c r="BF130" s="1150">
        <v>150</v>
      </c>
      <c r="BG130" s="1150">
        <v>108.88</v>
      </c>
      <c r="BH130" s="1150">
        <v>120</v>
      </c>
      <c r="BI130" s="1150">
        <v>0.99380000000000002</v>
      </c>
      <c r="BJ130" s="1149">
        <f t="shared" si="135"/>
        <v>0.36660072346313649</v>
      </c>
      <c r="BK130" s="1150">
        <v>29513</v>
      </c>
      <c r="BL130" s="1150">
        <f t="shared" si="78"/>
        <v>48303</v>
      </c>
      <c r="BM130" s="1150">
        <f t="shared" si="79"/>
        <v>0</v>
      </c>
      <c r="BN130" s="1150">
        <v>150</v>
      </c>
      <c r="BO130" s="1150">
        <v>103.84</v>
      </c>
      <c r="BP130" s="1150">
        <v>120</v>
      </c>
      <c r="BQ130" s="1150">
        <v>0.98570000000000002</v>
      </c>
      <c r="BR130" s="1149">
        <f t="shared" si="136"/>
        <v>0.16517932596027318</v>
      </c>
      <c r="BS130" s="1150">
        <v>12173</v>
      </c>
      <c r="BT130" s="1150">
        <f t="shared" si="80"/>
        <v>44217</v>
      </c>
      <c r="BU130" s="1150">
        <f t="shared" si="81"/>
        <v>0</v>
      </c>
      <c r="BV130" s="1150">
        <v>150</v>
      </c>
      <c r="BW130" s="1150">
        <v>9.52</v>
      </c>
      <c r="BX130" s="1150">
        <v>120</v>
      </c>
      <c r="BY130" s="1150">
        <v>0.57999999999999996</v>
      </c>
      <c r="BZ130" s="1149">
        <f t="shared" ref="BZ130:BZ135" si="139">(CA130/(24*BW130*31*BY130))</f>
        <v>0.11830371748254365</v>
      </c>
      <c r="CA130" s="1150">
        <v>486</v>
      </c>
      <c r="CB130" s="1150">
        <f t="shared" si="82"/>
        <v>2465</v>
      </c>
      <c r="CC130" s="1150">
        <f t="shared" si="83"/>
        <v>0</v>
      </c>
      <c r="CD130" s="1150">
        <v>150</v>
      </c>
      <c r="CE130" s="1150">
        <v>9.84</v>
      </c>
      <c r="CF130" s="1150">
        <v>120</v>
      </c>
      <c r="CG130" s="1150">
        <v>0.54910000000000003</v>
      </c>
      <c r="CH130" s="1149">
        <f t="shared" ref="CH130:CH136" si="140">(CI130/(24*CE130*31*CG130))</f>
        <v>0.13482791198160068</v>
      </c>
      <c r="CI130" s="1150">
        <v>542</v>
      </c>
      <c r="CJ130" s="1150">
        <f t="shared" si="84"/>
        <v>2412</v>
      </c>
      <c r="CK130" s="1150">
        <f t="shared" si="85"/>
        <v>0</v>
      </c>
      <c r="CL130" s="1150">
        <v>150</v>
      </c>
      <c r="CM130" s="1150">
        <v>9.76</v>
      </c>
      <c r="CN130" s="1150">
        <v>120</v>
      </c>
      <c r="CO130" s="1150">
        <v>0.61409999999999998</v>
      </c>
      <c r="CP130" s="1149">
        <f t="shared" si="137"/>
        <v>0.10353277792332946</v>
      </c>
      <c r="CQ130" s="1150">
        <v>417</v>
      </c>
      <c r="CR130" s="1150">
        <f t="shared" si="86"/>
        <v>2417</v>
      </c>
      <c r="CS130" s="1150">
        <f t="shared" si="87"/>
        <v>0</v>
      </c>
      <c r="CT130" s="1150">
        <v>150</v>
      </c>
      <c r="CU130" s="1150">
        <v>11.68</v>
      </c>
      <c r="CV130" s="1150">
        <v>120</v>
      </c>
      <c r="CW130" s="1150">
        <v>0.86439999999999995</v>
      </c>
      <c r="CX130" s="1149">
        <f t="shared" si="138"/>
        <v>6.536585640993553E-2</v>
      </c>
      <c r="CY130" s="1150">
        <v>491</v>
      </c>
      <c r="CZ130" s="1150">
        <f t="shared" si="88"/>
        <v>4507</v>
      </c>
      <c r="DA130" s="1150">
        <f t="shared" si="89"/>
        <v>0</v>
      </c>
    </row>
    <row r="131" spans="1:105">
      <c r="A131" s="955">
        <v>1220</v>
      </c>
      <c r="B131" s="955">
        <v>62</v>
      </c>
      <c r="C131" s="1150">
        <v>125</v>
      </c>
      <c r="D131" s="1150" t="s">
        <v>2489</v>
      </c>
      <c r="E131" s="1150" t="s">
        <v>1724</v>
      </c>
      <c r="F131" s="1150" t="s">
        <v>1623</v>
      </c>
      <c r="G131" s="1150" t="s">
        <v>757</v>
      </c>
      <c r="H131" s="1150" t="s">
        <v>4481</v>
      </c>
      <c r="I131" s="1150">
        <v>150</v>
      </c>
      <c r="J131" s="1150">
        <v>150</v>
      </c>
      <c r="K131" s="1150">
        <v>10</v>
      </c>
      <c r="L131" s="1150">
        <v>10</v>
      </c>
      <c r="M131" s="1150">
        <v>0.92059999999999997</v>
      </c>
      <c r="N131" s="1149">
        <f t="shared" si="123"/>
        <v>0.35001327636565527</v>
      </c>
      <c r="O131" s="1150">
        <v>2320</v>
      </c>
      <c r="P131" s="1150">
        <f t="shared" si="124"/>
        <v>3977</v>
      </c>
      <c r="Q131" s="1150">
        <f t="shared" si="133"/>
        <v>0</v>
      </c>
      <c r="R131" s="1150">
        <v>150</v>
      </c>
      <c r="S131" s="1150">
        <v>20</v>
      </c>
      <c r="T131" s="1150">
        <v>20</v>
      </c>
      <c r="U131" s="1150">
        <v>0.85399999999999998</v>
      </c>
      <c r="V131" s="1149">
        <f t="shared" si="125"/>
        <v>0.18414293268867568</v>
      </c>
      <c r="W131" s="1150">
        <v>2340</v>
      </c>
      <c r="X131" s="1150">
        <f t="shared" si="69"/>
        <v>7625</v>
      </c>
      <c r="Y131" s="1150">
        <f t="shared" si="126"/>
        <v>0</v>
      </c>
      <c r="Z131" s="1150">
        <v>150</v>
      </c>
      <c r="AA131" s="1150">
        <v>34</v>
      </c>
      <c r="AB131" s="1150">
        <v>120</v>
      </c>
      <c r="AC131" s="1150">
        <v>0.94469999999999998</v>
      </c>
      <c r="AD131" s="1149">
        <f t="shared" si="127"/>
        <v>0.19198957237176653</v>
      </c>
      <c r="AE131" s="1150">
        <v>4440</v>
      </c>
      <c r="AF131" s="1150">
        <f t="shared" si="70"/>
        <v>13876</v>
      </c>
      <c r="AG131" s="1150">
        <f t="shared" si="71"/>
        <v>0</v>
      </c>
      <c r="AH131" s="1150">
        <v>150</v>
      </c>
      <c r="AI131" s="1150">
        <v>24</v>
      </c>
      <c r="AJ131" s="1150">
        <v>120</v>
      </c>
      <c r="AK131" s="1150">
        <v>0.9637</v>
      </c>
      <c r="AL131" s="1149">
        <f t="shared" si="116"/>
        <v>0.2777805672060677</v>
      </c>
      <c r="AM131" s="1150">
        <v>4780</v>
      </c>
      <c r="AN131" s="1150">
        <f t="shared" si="72"/>
        <v>10325</v>
      </c>
      <c r="AO131" s="1150">
        <f t="shared" si="73"/>
        <v>0</v>
      </c>
      <c r="AP131" s="1150">
        <v>150</v>
      </c>
      <c r="AQ131" s="1150">
        <v>14</v>
      </c>
      <c r="AR131" s="1150">
        <v>120</v>
      </c>
      <c r="AS131" s="1150">
        <v>0.93400000000000005</v>
      </c>
      <c r="AT131" s="1149">
        <f t="shared" si="117"/>
        <v>0.37826832052154979</v>
      </c>
      <c r="AU131" s="1150">
        <v>3680</v>
      </c>
      <c r="AV131" s="1150">
        <f t="shared" si="74"/>
        <v>5837</v>
      </c>
      <c r="AW131" s="1150">
        <f t="shared" si="75"/>
        <v>0</v>
      </c>
      <c r="AX131" s="1150">
        <v>150</v>
      </c>
      <c r="AY131" s="1150">
        <v>18</v>
      </c>
      <c r="AZ131" s="1150">
        <v>120</v>
      </c>
      <c r="BA131" s="1150">
        <v>0.94740000000000002</v>
      </c>
      <c r="BB131" s="1149">
        <f t="shared" si="134"/>
        <v>0.35184012384772362</v>
      </c>
      <c r="BC131" s="1150">
        <v>4320</v>
      </c>
      <c r="BD131" s="1150">
        <f t="shared" si="76"/>
        <v>7367</v>
      </c>
      <c r="BE131" s="1150">
        <f t="shared" si="77"/>
        <v>0</v>
      </c>
      <c r="BF131" s="1150">
        <v>150</v>
      </c>
      <c r="BG131" s="1150">
        <v>22</v>
      </c>
      <c r="BH131" s="1150">
        <v>120</v>
      </c>
      <c r="BI131" s="1150">
        <v>0.93979999999999997</v>
      </c>
      <c r="BJ131" s="1149">
        <f t="shared" si="135"/>
        <v>0.20282595847746979</v>
      </c>
      <c r="BK131" s="1150">
        <v>3120</v>
      </c>
      <c r="BL131" s="1150">
        <f t="shared" si="78"/>
        <v>9230</v>
      </c>
      <c r="BM131" s="1150">
        <f t="shared" si="79"/>
        <v>0</v>
      </c>
      <c r="BN131" s="1150">
        <v>150</v>
      </c>
      <c r="BO131" s="1150">
        <v>22</v>
      </c>
      <c r="BP131" s="1150">
        <v>120</v>
      </c>
      <c r="BQ131" s="1150">
        <v>0.94010000000000005</v>
      </c>
      <c r="BR131" s="1149">
        <f t="shared" si="136"/>
        <v>0.33711221350834153</v>
      </c>
      <c r="BS131" s="1150">
        <v>5020</v>
      </c>
      <c r="BT131" s="1150">
        <f t="shared" si="80"/>
        <v>8935</v>
      </c>
      <c r="BU131" s="1150">
        <f t="shared" si="81"/>
        <v>0</v>
      </c>
      <c r="BV131" s="1150">
        <v>150</v>
      </c>
      <c r="BW131" s="1150">
        <v>22</v>
      </c>
      <c r="BX131" s="1150">
        <v>120</v>
      </c>
      <c r="BY131" s="1150">
        <v>0.90600000000000003</v>
      </c>
      <c r="BZ131" s="1149">
        <f t="shared" si="139"/>
        <v>0.28591835897967066</v>
      </c>
      <c r="CA131" s="1150">
        <v>4240</v>
      </c>
      <c r="CB131" s="1150">
        <f t="shared" si="82"/>
        <v>8898</v>
      </c>
      <c r="CC131" s="1150">
        <f t="shared" si="83"/>
        <v>0</v>
      </c>
      <c r="CD131" s="1150">
        <v>150</v>
      </c>
      <c r="CE131" s="1150">
        <v>28</v>
      </c>
      <c r="CF131" s="1150">
        <v>120</v>
      </c>
      <c r="CG131" s="1150">
        <v>0.87160000000000004</v>
      </c>
      <c r="CH131" s="1149">
        <f t="shared" si="140"/>
        <v>0.31392555245610065</v>
      </c>
      <c r="CI131" s="1150">
        <v>5700</v>
      </c>
      <c r="CJ131" s="1150">
        <f t="shared" si="84"/>
        <v>10894</v>
      </c>
      <c r="CK131" s="1150">
        <f t="shared" si="85"/>
        <v>0</v>
      </c>
      <c r="CL131" s="1150">
        <v>150</v>
      </c>
      <c r="CM131" s="1150">
        <v>34</v>
      </c>
      <c r="CN131" s="1150">
        <v>120</v>
      </c>
      <c r="CO131" s="1150">
        <v>0.89339999999999997</v>
      </c>
      <c r="CP131" s="1149">
        <f t="shared" si="137"/>
        <v>0.34488834710064908</v>
      </c>
      <c r="CQ131" s="1150">
        <v>7040</v>
      </c>
      <c r="CR131" s="1150">
        <f t="shared" si="86"/>
        <v>12247</v>
      </c>
      <c r="CS131" s="1150">
        <f t="shared" si="87"/>
        <v>0</v>
      </c>
      <c r="CT131" s="1150">
        <v>150</v>
      </c>
      <c r="CU131" s="1150">
        <v>52</v>
      </c>
      <c r="CV131" s="1150">
        <v>120</v>
      </c>
      <c r="CW131" s="1150">
        <v>0.95469999999999999</v>
      </c>
      <c r="CX131" s="1149">
        <f t="shared" si="138"/>
        <v>0.3194764173555012</v>
      </c>
      <c r="CY131" s="1150">
        <v>11800</v>
      </c>
      <c r="CZ131" s="1150">
        <f t="shared" si="88"/>
        <v>22161</v>
      </c>
      <c r="DA131" s="1150">
        <f t="shared" si="89"/>
        <v>0</v>
      </c>
    </row>
    <row r="132" spans="1:105">
      <c r="A132" s="955">
        <v>1230</v>
      </c>
      <c r="B132" s="955">
        <v>69</v>
      </c>
      <c r="C132" s="1150">
        <v>126</v>
      </c>
      <c r="D132" s="1150" t="s">
        <v>2491</v>
      </c>
      <c r="E132" s="1150" t="s">
        <v>990</v>
      </c>
      <c r="F132" s="1150" t="s">
        <v>1623</v>
      </c>
      <c r="G132" s="1150" t="s">
        <v>1622</v>
      </c>
      <c r="H132" s="1150" t="s">
        <v>4481</v>
      </c>
      <c r="I132" s="1150">
        <v>150</v>
      </c>
      <c r="J132" s="1150">
        <v>150</v>
      </c>
      <c r="K132" s="1150">
        <v>127.84</v>
      </c>
      <c r="L132" s="1150">
        <v>127.84</v>
      </c>
      <c r="M132" s="1150">
        <v>0.65780000000000005</v>
      </c>
      <c r="N132" s="1149">
        <f t="shared" si="123"/>
        <v>0.13387931199597958</v>
      </c>
      <c r="O132" s="1150">
        <v>8106</v>
      </c>
      <c r="P132" s="1150">
        <f t="shared" si="124"/>
        <v>36328</v>
      </c>
      <c r="Q132" s="1150">
        <f t="shared" si="133"/>
        <v>0</v>
      </c>
      <c r="R132" s="1150">
        <v>150</v>
      </c>
      <c r="S132" s="1150">
        <v>133.04</v>
      </c>
      <c r="T132" s="1150">
        <v>133.04</v>
      </c>
      <c r="U132" s="1150">
        <v>0.73680000000000001</v>
      </c>
      <c r="V132" s="1149">
        <f t="shared" si="125"/>
        <v>0.22680727080154958</v>
      </c>
      <c r="W132" s="1150">
        <v>16541</v>
      </c>
      <c r="X132" s="1150">
        <f t="shared" si="69"/>
        <v>43758</v>
      </c>
      <c r="Y132" s="1150">
        <f t="shared" si="126"/>
        <v>0</v>
      </c>
      <c r="Z132" s="1150">
        <v>150</v>
      </c>
      <c r="AA132" s="1150">
        <v>138.24</v>
      </c>
      <c r="AB132" s="1150">
        <v>138.24</v>
      </c>
      <c r="AC132" s="1150">
        <v>0.76359999999999995</v>
      </c>
      <c r="AD132" s="1149">
        <f t="shared" si="127"/>
        <v>0.52437234007150446</v>
      </c>
      <c r="AE132" s="1150">
        <v>39854</v>
      </c>
      <c r="AF132" s="1150">
        <f t="shared" si="70"/>
        <v>45602</v>
      </c>
      <c r="AG132" s="1150">
        <f t="shared" si="71"/>
        <v>0</v>
      </c>
      <c r="AH132" s="1150">
        <v>150</v>
      </c>
      <c r="AI132" s="1150">
        <v>136.47999999999999</v>
      </c>
      <c r="AJ132" s="1150">
        <v>136.47999999999999</v>
      </c>
      <c r="AK132" s="1150">
        <v>0.78749999999999998</v>
      </c>
      <c r="AL132" s="1149">
        <f t="shared" si="116"/>
        <v>0.57623695732079816</v>
      </c>
      <c r="AM132" s="1150">
        <v>46078</v>
      </c>
      <c r="AN132" s="1150">
        <f t="shared" si="72"/>
        <v>47978</v>
      </c>
      <c r="AO132" s="1150">
        <f t="shared" si="73"/>
        <v>0</v>
      </c>
      <c r="AP132" s="1150">
        <v>150</v>
      </c>
      <c r="AQ132" s="1150">
        <v>132</v>
      </c>
      <c r="AR132" s="1150">
        <v>132</v>
      </c>
      <c r="AS132" s="1150">
        <v>0.78400000000000003</v>
      </c>
      <c r="AT132" s="1149">
        <f t="shared" si="117"/>
        <v>0.44939239747707488</v>
      </c>
      <c r="AU132" s="1150">
        <v>34601</v>
      </c>
      <c r="AV132" s="1150">
        <f t="shared" si="74"/>
        <v>46197</v>
      </c>
      <c r="AW132" s="1150">
        <f t="shared" si="75"/>
        <v>0</v>
      </c>
      <c r="AX132" s="1150">
        <v>150</v>
      </c>
      <c r="AY132" s="1150">
        <v>135.91999999999999</v>
      </c>
      <c r="AZ132" s="1150">
        <v>135.91999999999999</v>
      </c>
      <c r="BA132" s="1150">
        <v>0.78390000000000004</v>
      </c>
      <c r="BB132" s="1149">
        <f t="shared" si="134"/>
        <v>0.68425281603065435</v>
      </c>
      <c r="BC132" s="1150">
        <v>52492</v>
      </c>
      <c r="BD132" s="1150">
        <f t="shared" si="76"/>
        <v>46029</v>
      </c>
      <c r="BE132" s="1150">
        <f t="shared" si="77"/>
        <v>6463</v>
      </c>
      <c r="BF132" s="1150">
        <v>150</v>
      </c>
      <c r="BG132" s="1150">
        <v>131.84</v>
      </c>
      <c r="BH132" s="1150">
        <v>131.84</v>
      </c>
      <c r="BI132" s="1150">
        <v>0.76259999999999994</v>
      </c>
      <c r="BJ132" s="1149">
        <f t="shared" si="135"/>
        <v>0.60475137586243988</v>
      </c>
      <c r="BK132" s="1150">
        <v>45237</v>
      </c>
      <c r="BL132" s="1150">
        <f t="shared" si="78"/>
        <v>44882</v>
      </c>
      <c r="BM132" s="1150">
        <f t="shared" si="79"/>
        <v>355</v>
      </c>
      <c r="BN132" s="1150">
        <v>150</v>
      </c>
      <c r="BO132" s="1150">
        <v>126.72</v>
      </c>
      <c r="BP132" s="1150">
        <v>126.72</v>
      </c>
      <c r="BQ132" s="1150">
        <v>0.72219999999999995</v>
      </c>
      <c r="BR132" s="1149">
        <f t="shared" si="136"/>
        <v>0.45672964665424054</v>
      </c>
      <c r="BS132" s="1150">
        <v>30095</v>
      </c>
      <c r="BT132" s="1150">
        <f t="shared" si="80"/>
        <v>39535</v>
      </c>
      <c r="BU132" s="1150">
        <f t="shared" si="81"/>
        <v>0</v>
      </c>
      <c r="BV132" s="1150">
        <v>150</v>
      </c>
      <c r="BW132" s="1150">
        <v>124.88</v>
      </c>
      <c r="BX132" s="1150">
        <v>124.88</v>
      </c>
      <c r="BY132" s="1150">
        <v>0.68140000000000001</v>
      </c>
      <c r="BZ132" s="1149">
        <f t="shared" si="139"/>
        <v>0.38570913088763376</v>
      </c>
      <c r="CA132" s="1150">
        <v>24419</v>
      </c>
      <c r="CB132" s="1150">
        <f t="shared" si="82"/>
        <v>37986</v>
      </c>
      <c r="CC132" s="1150">
        <f t="shared" si="83"/>
        <v>0</v>
      </c>
      <c r="CD132" s="1150">
        <v>150</v>
      </c>
      <c r="CE132" s="1150">
        <v>119.28</v>
      </c>
      <c r="CF132" s="1150">
        <v>120</v>
      </c>
      <c r="CG132" s="1150">
        <v>0.65569999999999995</v>
      </c>
      <c r="CH132" s="1149">
        <f t="shared" si="140"/>
        <v>0.29857543074565546</v>
      </c>
      <c r="CI132" s="1150">
        <v>17374</v>
      </c>
      <c r="CJ132" s="1150">
        <f t="shared" si="84"/>
        <v>34914</v>
      </c>
      <c r="CK132" s="1150">
        <f t="shared" si="85"/>
        <v>0</v>
      </c>
      <c r="CL132" s="1150">
        <v>150</v>
      </c>
      <c r="CM132" s="1150">
        <v>121.52</v>
      </c>
      <c r="CN132" s="1150">
        <v>121.52</v>
      </c>
      <c r="CO132" s="1150">
        <v>0.67490000000000006</v>
      </c>
      <c r="CP132" s="1149">
        <f t="shared" si="137"/>
        <v>0.28512170982915674</v>
      </c>
      <c r="CQ132" s="1150">
        <v>15714</v>
      </c>
      <c r="CR132" s="1150">
        <f t="shared" si="86"/>
        <v>33068</v>
      </c>
      <c r="CS132" s="1150">
        <f t="shared" si="87"/>
        <v>0</v>
      </c>
      <c r="CT132" s="1150">
        <v>150</v>
      </c>
      <c r="CU132" s="1150">
        <v>126.4</v>
      </c>
      <c r="CV132" s="1150">
        <v>126.4</v>
      </c>
      <c r="CW132" s="1150">
        <v>0.75590000000000002</v>
      </c>
      <c r="CX132" s="1149">
        <f t="shared" si="138"/>
        <v>0.43519089869911887</v>
      </c>
      <c r="CY132" s="1150">
        <v>30936</v>
      </c>
      <c r="CZ132" s="1150">
        <f t="shared" si="88"/>
        <v>42652</v>
      </c>
      <c r="DA132" s="1150">
        <f t="shared" si="89"/>
        <v>0</v>
      </c>
    </row>
    <row r="133" spans="1:105">
      <c r="A133" s="955">
        <v>1230</v>
      </c>
      <c r="B133" s="955">
        <v>99</v>
      </c>
      <c r="C133" s="1150">
        <v>127</v>
      </c>
      <c r="D133" s="1150" t="s">
        <v>2840</v>
      </c>
      <c r="E133" s="1150" t="s">
        <v>2841</v>
      </c>
      <c r="F133" s="1150" t="s">
        <v>1623</v>
      </c>
      <c r="G133" s="1150" t="s">
        <v>1702</v>
      </c>
      <c r="H133" s="1150" t="s">
        <v>4481</v>
      </c>
      <c r="I133" s="1150">
        <v>150</v>
      </c>
      <c r="J133" s="1150">
        <v>150</v>
      </c>
      <c r="K133" s="1150">
        <v>126</v>
      </c>
      <c r="L133" s="1150">
        <v>126</v>
      </c>
      <c r="M133" s="1150">
        <v>0.69199999999999995</v>
      </c>
      <c r="N133" s="1149">
        <f t="shared" si="123"/>
        <v>0.17082352101619924</v>
      </c>
      <c r="O133" s="1150">
        <v>10724</v>
      </c>
      <c r="P133" s="1150">
        <f t="shared" si="124"/>
        <v>37667</v>
      </c>
      <c r="Q133" s="1150">
        <f t="shared" si="133"/>
        <v>0</v>
      </c>
      <c r="R133" s="1150">
        <v>150</v>
      </c>
      <c r="S133" s="1150">
        <v>366</v>
      </c>
      <c r="T133" s="1150">
        <v>366</v>
      </c>
      <c r="U133" s="1150">
        <v>0.61070000000000002</v>
      </c>
      <c r="V133" s="1149">
        <f t="shared" si="125"/>
        <v>0.19627645665922866</v>
      </c>
      <c r="W133" s="1150">
        <v>32640</v>
      </c>
      <c r="X133" s="1150">
        <f t="shared" si="69"/>
        <v>99778</v>
      </c>
      <c r="Y133" s="1150">
        <f t="shared" si="126"/>
        <v>0</v>
      </c>
      <c r="Z133" s="1150">
        <v>150</v>
      </c>
      <c r="AA133" s="1150">
        <v>330</v>
      </c>
      <c r="AB133" s="1150">
        <v>330</v>
      </c>
      <c r="AC133" s="1150">
        <v>0.63849999999999996</v>
      </c>
      <c r="AD133" s="1149">
        <f t="shared" si="127"/>
        <v>0.2770197406062716</v>
      </c>
      <c r="AE133" s="1150">
        <v>42026</v>
      </c>
      <c r="AF133" s="1150">
        <f t="shared" si="70"/>
        <v>91025</v>
      </c>
      <c r="AG133" s="1150">
        <f t="shared" si="71"/>
        <v>0</v>
      </c>
      <c r="AH133" s="1150">
        <v>150</v>
      </c>
      <c r="AI133" s="1150">
        <v>308</v>
      </c>
      <c r="AJ133" s="1150">
        <v>308</v>
      </c>
      <c r="AK133" s="1150">
        <v>0.60819999999999996</v>
      </c>
      <c r="AL133" s="1149">
        <f t="shared" si="116"/>
        <v>0.18167435772001334</v>
      </c>
      <c r="AM133" s="1150">
        <v>25320</v>
      </c>
      <c r="AN133" s="1150">
        <f t="shared" si="72"/>
        <v>83622</v>
      </c>
      <c r="AO133" s="1150">
        <f t="shared" si="73"/>
        <v>0</v>
      </c>
      <c r="AP133" s="1150">
        <v>150</v>
      </c>
      <c r="AQ133" s="1150">
        <v>293.60000000000002</v>
      </c>
      <c r="AR133" s="1150">
        <v>293.60000000000002</v>
      </c>
      <c r="AS133" s="1150">
        <v>0.61419999999999997</v>
      </c>
      <c r="AT133" s="1149">
        <f t="shared" si="117"/>
        <v>0.17032775274143666</v>
      </c>
      <c r="AU133" s="1150">
        <v>22852</v>
      </c>
      <c r="AV133" s="1150">
        <f t="shared" si="74"/>
        <v>80499</v>
      </c>
      <c r="AW133" s="1150">
        <f t="shared" si="75"/>
        <v>0</v>
      </c>
      <c r="AX133" s="1150">
        <v>150</v>
      </c>
      <c r="AY133" s="1150">
        <v>232.4</v>
      </c>
      <c r="AZ133" s="1150">
        <v>232.4</v>
      </c>
      <c r="BA133" s="1150">
        <v>0.75619999999999998</v>
      </c>
      <c r="BB133" s="1149">
        <f t="shared" si="134"/>
        <v>0.32547919414082821</v>
      </c>
      <c r="BC133" s="1150">
        <v>41184</v>
      </c>
      <c r="BD133" s="1150">
        <f t="shared" si="76"/>
        <v>75920</v>
      </c>
      <c r="BE133" s="1150">
        <f t="shared" si="77"/>
        <v>0</v>
      </c>
      <c r="BF133" s="1150">
        <v>150</v>
      </c>
      <c r="BG133" s="1150">
        <v>222</v>
      </c>
      <c r="BH133" s="1150">
        <v>222</v>
      </c>
      <c r="BI133" s="1150">
        <v>0.73480000000000001</v>
      </c>
      <c r="BJ133" s="1149">
        <f t="shared" si="135"/>
        <v>0.18596726390815632</v>
      </c>
      <c r="BK133" s="1150">
        <v>22570</v>
      </c>
      <c r="BL133" s="1150">
        <f t="shared" si="78"/>
        <v>72819</v>
      </c>
      <c r="BM133" s="1150">
        <f t="shared" si="79"/>
        <v>0</v>
      </c>
      <c r="BN133" s="1150">
        <v>150</v>
      </c>
      <c r="BO133" s="1150">
        <v>37.6</v>
      </c>
      <c r="BP133" s="1150">
        <v>120</v>
      </c>
      <c r="BQ133" s="1150">
        <v>0.43140000000000001</v>
      </c>
      <c r="BR133" s="1149">
        <f t="shared" si="136"/>
        <v>0.35140413695143957</v>
      </c>
      <c r="BS133" s="1150">
        <v>4104</v>
      </c>
      <c r="BT133" s="1150">
        <f t="shared" si="80"/>
        <v>7007</v>
      </c>
      <c r="BU133" s="1150">
        <f t="shared" si="81"/>
        <v>0</v>
      </c>
      <c r="BV133" s="1150">
        <v>150</v>
      </c>
      <c r="BW133" s="1150">
        <v>20</v>
      </c>
      <c r="BX133" s="1150">
        <v>120</v>
      </c>
      <c r="BY133" s="1150">
        <v>0.32100000000000001</v>
      </c>
      <c r="BZ133" s="1149">
        <f t="shared" si="139"/>
        <v>0.45012226576893438</v>
      </c>
      <c r="CA133" s="1150">
        <v>2150</v>
      </c>
      <c r="CB133" s="1150">
        <f t="shared" si="82"/>
        <v>2866</v>
      </c>
      <c r="CC133" s="1150">
        <f t="shared" si="83"/>
        <v>0</v>
      </c>
      <c r="CD133" s="1150">
        <v>150</v>
      </c>
      <c r="CE133" s="1150">
        <v>22.4</v>
      </c>
      <c r="CF133" s="1150">
        <v>120</v>
      </c>
      <c r="CG133" s="1150">
        <v>0.3306</v>
      </c>
      <c r="CH133" s="1149">
        <f t="shared" si="140"/>
        <v>0.37751962405085759</v>
      </c>
      <c r="CI133" s="1150">
        <v>2080</v>
      </c>
      <c r="CJ133" s="1150">
        <f t="shared" si="84"/>
        <v>3306</v>
      </c>
      <c r="CK133" s="1150">
        <f t="shared" si="85"/>
        <v>0</v>
      </c>
      <c r="CL133" s="1150">
        <v>150</v>
      </c>
      <c r="CM133" s="1150">
        <v>134</v>
      </c>
      <c r="CN133" s="1150">
        <v>134</v>
      </c>
      <c r="CO133" s="1150">
        <v>0.57469999999999999</v>
      </c>
      <c r="CP133" s="1149">
        <f t="shared" si="137"/>
        <v>0.18365009573920649</v>
      </c>
      <c r="CQ133" s="1150">
        <v>9504</v>
      </c>
      <c r="CR133" s="1150">
        <f t="shared" si="86"/>
        <v>31050</v>
      </c>
      <c r="CS133" s="1150">
        <f t="shared" si="87"/>
        <v>0</v>
      </c>
      <c r="CT133" s="1150">
        <v>150</v>
      </c>
      <c r="CU133" s="1150">
        <v>195.6</v>
      </c>
      <c r="CV133" s="1150">
        <v>195.6</v>
      </c>
      <c r="CW133" s="1150">
        <v>0.74019999999999997</v>
      </c>
      <c r="CX133" s="1149">
        <f t="shared" si="138"/>
        <v>0.29820279589772414</v>
      </c>
      <c r="CY133" s="1150">
        <v>32122</v>
      </c>
      <c r="CZ133" s="1150">
        <f t="shared" si="88"/>
        <v>64631</v>
      </c>
      <c r="DA133" s="1150">
        <f t="shared" si="89"/>
        <v>0</v>
      </c>
    </row>
    <row r="134" spans="1:105">
      <c r="A134" s="955">
        <v>1260</v>
      </c>
      <c r="B134" s="955">
        <v>4</v>
      </c>
      <c r="C134" s="1150">
        <v>128</v>
      </c>
      <c r="D134" s="1150" t="s">
        <v>2492</v>
      </c>
      <c r="E134" s="1150" t="s">
        <v>905</v>
      </c>
      <c r="F134" s="1150" t="s">
        <v>1623</v>
      </c>
      <c r="G134" s="1150" t="s">
        <v>1622</v>
      </c>
      <c r="H134" s="1150" t="s">
        <v>4481</v>
      </c>
      <c r="I134" s="1150">
        <v>150</v>
      </c>
      <c r="J134" s="1150">
        <v>150</v>
      </c>
      <c r="K134" s="1150">
        <v>65.599999999999994</v>
      </c>
      <c r="L134" s="1150">
        <v>65.599999999999994</v>
      </c>
      <c r="M134" s="1150">
        <v>0.98980000000000001</v>
      </c>
      <c r="N134" s="1149">
        <f t="shared" si="123"/>
        <v>0.54138766913027803</v>
      </c>
      <c r="O134" s="1150">
        <v>25310</v>
      </c>
      <c r="P134" s="1150">
        <f t="shared" si="124"/>
        <v>28050</v>
      </c>
      <c r="Q134" s="1150">
        <f t="shared" si="133"/>
        <v>0</v>
      </c>
      <c r="R134" s="1150">
        <v>150</v>
      </c>
      <c r="S134" s="1150">
        <v>63.2</v>
      </c>
      <c r="T134" s="1150">
        <v>63.2</v>
      </c>
      <c r="U134" s="1150">
        <v>0.99729999999999996</v>
      </c>
      <c r="V134" s="1149">
        <f t="shared" si="125"/>
        <v>0.51469442518619513</v>
      </c>
      <c r="W134" s="1150">
        <v>24136</v>
      </c>
      <c r="X134" s="1150">
        <f t="shared" si="69"/>
        <v>28136</v>
      </c>
      <c r="Y134" s="1150">
        <f t="shared" si="126"/>
        <v>0</v>
      </c>
      <c r="Z134" s="1150">
        <v>150</v>
      </c>
      <c r="AA134" s="1150">
        <v>65</v>
      </c>
      <c r="AB134" s="1150">
        <v>120</v>
      </c>
      <c r="AC134" s="1150">
        <v>0.995</v>
      </c>
      <c r="AD134" s="1149">
        <f t="shared" si="127"/>
        <v>0.55877678993256885</v>
      </c>
      <c r="AE134" s="1150">
        <v>26020</v>
      </c>
      <c r="AF134" s="1150">
        <f t="shared" si="70"/>
        <v>27940</v>
      </c>
      <c r="AG134" s="1150">
        <f t="shared" si="71"/>
        <v>0</v>
      </c>
      <c r="AH134" s="1150">
        <v>150</v>
      </c>
      <c r="AI134" s="1150">
        <v>68.599999999999994</v>
      </c>
      <c r="AJ134" s="1150">
        <v>120</v>
      </c>
      <c r="AK134" s="1150">
        <v>0.99439999999999995</v>
      </c>
      <c r="AL134" s="1149">
        <f t="shared" si="116"/>
        <v>0.46362170554553767</v>
      </c>
      <c r="AM134" s="1150">
        <v>23530</v>
      </c>
      <c r="AN134" s="1150">
        <f t="shared" si="72"/>
        <v>30452</v>
      </c>
      <c r="AO134" s="1150">
        <f t="shared" si="73"/>
        <v>0</v>
      </c>
      <c r="AP134" s="1150">
        <v>150</v>
      </c>
      <c r="AQ134" s="1150">
        <v>68.2</v>
      </c>
      <c r="AR134" s="1150">
        <v>120</v>
      </c>
      <c r="AS134" s="1150">
        <v>0.99139999999999995</v>
      </c>
      <c r="AT134" s="1149">
        <f t="shared" si="117"/>
        <v>0.53760673708247819</v>
      </c>
      <c r="AU134" s="1150">
        <v>27044</v>
      </c>
      <c r="AV134" s="1150">
        <f t="shared" si="74"/>
        <v>30183</v>
      </c>
      <c r="AW134" s="1150">
        <f t="shared" si="75"/>
        <v>0</v>
      </c>
      <c r="AX134" s="1150">
        <v>150</v>
      </c>
      <c r="AY134" s="1150">
        <v>67.400000000000006</v>
      </c>
      <c r="AZ134" s="1150">
        <v>120</v>
      </c>
      <c r="BA134" s="1150">
        <v>0.98960000000000004</v>
      </c>
      <c r="BB134" s="1149">
        <f t="shared" si="134"/>
        <v>0.7941976709443227</v>
      </c>
      <c r="BC134" s="1150">
        <v>38140</v>
      </c>
      <c r="BD134" s="1150">
        <f t="shared" si="76"/>
        <v>28814</v>
      </c>
      <c r="BE134" s="1150">
        <f t="shared" si="77"/>
        <v>9326</v>
      </c>
      <c r="BF134" s="1150">
        <v>150</v>
      </c>
      <c r="BG134" s="1150">
        <v>102.4</v>
      </c>
      <c r="BH134" s="1150">
        <v>120</v>
      </c>
      <c r="BI134" s="1150">
        <v>0.97499999999999998</v>
      </c>
      <c r="BJ134" s="1149">
        <f t="shared" si="135"/>
        <v>0.35427651985111658</v>
      </c>
      <c r="BK134" s="1150">
        <v>26316</v>
      </c>
      <c r="BL134" s="1150">
        <f t="shared" si="78"/>
        <v>44569</v>
      </c>
      <c r="BM134" s="1150">
        <f t="shared" si="79"/>
        <v>0</v>
      </c>
      <c r="BN134" s="1150">
        <v>150</v>
      </c>
      <c r="BO134" s="1150">
        <v>66.2</v>
      </c>
      <c r="BP134" s="1150">
        <v>120</v>
      </c>
      <c r="BQ134" s="1150">
        <v>0.96930000000000005</v>
      </c>
      <c r="BR134" s="1149">
        <f t="shared" si="136"/>
        <v>0.66496806092733374</v>
      </c>
      <c r="BS134" s="1150">
        <v>30722</v>
      </c>
      <c r="BT134" s="1150">
        <f t="shared" si="80"/>
        <v>27720</v>
      </c>
      <c r="BU134" s="1150">
        <f t="shared" si="81"/>
        <v>3002</v>
      </c>
      <c r="BV134" s="1150">
        <v>150</v>
      </c>
      <c r="BW134" s="1150">
        <v>66</v>
      </c>
      <c r="BX134" s="1150">
        <v>120</v>
      </c>
      <c r="BY134" s="1150">
        <v>0.96699999999999997</v>
      </c>
      <c r="BZ134" s="1149">
        <f t="shared" si="139"/>
        <v>0.14299683629503157</v>
      </c>
      <c r="CA134" s="1150">
        <v>6790</v>
      </c>
      <c r="CB134" s="1150">
        <f t="shared" si="82"/>
        <v>28490</v>
      </c>
      <c r="CC134" s="1150">
        <f t="shared" si="83"/>
        <v>0</v>
      </c>
      <c r="CD134" s="1150">
        <v>150</v>
      </c>
      <c r="CE134" s="1150">
        <v>72.400000000000006</v>
      </c>
      <c r="CF134" s="1150">
        <v>120</v>
      </c>
      <c r="CG134" s="1150">
        <v>0.92700000000000005</v>
      </c>
      <c r="CH134" s="1149">
        <f t="shared" si="140"/>
        <v>0.58161458033934588</v>
      </c>
      <c r="CI134" s="1150">
        <v>29042</v>
      </c>
      <c r="CJ134" s="1150">
        <f t="shared" si="84"/>
        <v>29960</v>
      </c>
      <c r="CK134" s="1150">
        <f t="shared" si="85"/>
        <v>0</v>
      </c>
      <c r="CL134" s="1150">
        <v>150</v>
      </c>
      <c r="CM134" s="1150">
        <v>72</v>
      </c>
      <c r="CN134" s="1150">
        <v>120</v>
      </c>
      <c r="CO134" s="1150">
        <v>0.92879999999999996</v>
      </c>
      <c r="CP134" s="1149">
        <f t="shared" si="137"/>
        <v>0.7063788286871836</v>
      </c>
      <c r="CQ134" s="1150">
        <v>31744</v>
      </c>
      <c r="CR134" s="1150">
        <f t="shared" si="86"/>
        <v>26963</v>
      </c>
      <c r="CS134" s="1150">
        <f t="shared" si="87"/>
        <v>4781</v>
      </c>
      <c r="CT134" s="1150">
        <v>150</v>
      </c>
      <c r="CU134" s="1150">
        <v>68</v>
      </c>
      <c r="CV134" s="1150">
        <v>120</v>
      </c>
      <c r="CW134" s="1150">
        <v>0.95099999999999996</v>
      </c>
      <c r="CX134" s="1149">
        <f t="shared" si="138"/>
        <v>0.60229054139888039</v>
      </c>
      <c r="CY134" s="1150">
        <v>28978</v>
      </c>
      <c r="CZ134" s="1150">
        <f t="shared" si="88"/>
        <v>28868</v>
      </c>
      <c r="DA134" s="1150">
        <f t="shared" si="89"/>
        <v>110</v>
      </c>
    </row>
    <row r="135" spans="1:105">
      <c r="A135" s="955">
        <v>1260</v>
      </c>
      <c r="B135" s="955">
        <v>20</v>
      </c>
      <c r="C135" s="1150">
        <v>129</v>
      </c>
      <c r="D135" s="1150" t="s">
        <v>2493</v>
      </c>
      <c r="E135" s="1150" t="s">
        <v>1262</v>
      </c>
      <c r="F135" s="1150" t="s">
        <v>1623</v>
      </c>
      <c r="G135" s="1150" t="s">
        <v>1622</v>
      </c>
      <c r="H135" s="1150" t="s">
        <v>4481</v>
      </c>
      <c r="I135" s="1150">
        <v>150</v>
      </c>
      <c r="J135" s="1150">
        <v>150</v>
      </c>
      <c r="K135" s="1150">
        <v>89.6</v>
      </c>
      <c r="L135" s="1150">
        <v>89.6</v>
      </c>
      <c r="M135" s="1150">
        <v>0.94750000000000001</v>
      </c>
      <c r="N135" s="1149">
        <f t="shared" si="123"/>
        <v>0.72104561921514443</v>
      </c>
      <c r="O135" s="1150">
        <v>44074</v>
      </c>
      <c r="P135" s="1150">
        <f t="shared" si="124"/>
        <v>36675</v>
      </c>
      <c r="Q135" s="1150">
        <f t="shared" si="133"/>
        <v>7399</v>
      </c>
      <c r="R135" s="1150">
        <v>150</v>
      </c>
      <c r="S135" s="1150">
        <v>90</v>
      </c>
      <c r="T135" s="1150">
        <v>90</v>
      </c>
      <c r="U135" s="1150">
        <v>0.95099999999999996</v>
      </c>
      <c r="V135" s="1149">
        <f t="shared" si="125"/>
        <v>0.48986352792193844</v>
      </c>
      <c r="W135" s="1150">
        <v>31194</v>
      </c>
      <c r="X135" s="1150">
        <f t="shared" ref="X135:X198" si="141">+ROUND(24*31*S135*U135*0.6,0)</f>
        <v>38207</v>
      </c>
      <c r="Y135" s="1150">
        <f t="shared" si="126"/>
        <v>0</v>
      </c>
      <c r="Z135" s="1150">
        <v>150</v>
      </c>
      <c r="AA135" s="1150">
        <v>90.8</v>
      </c>
      <c r="AB135" s="1150">
        <v>120</v>
      </c>
      <c r="AC135" s="1150">
        <v>0.95779999999999998</v>
      </c>
      <c r="AD135" s="1149">
        <f t="shared" si="127"/>
        <v>0.42924354402889559</v>
      </c>
      <c r="AE135" s="1150">
        <v>26878</v>
      </c>
      <c r="AF135" s="1150">
        <f t="shared" ref="AF135:AF198" si="142">+ROUND(24*30*AA135*AC135*0.6,0)</f>
        <v>37570</v>
      </c>
      <c r="AG135" s="1150">
        <f t="shared" ref="AG135:AG198" si="143">+MAX((AE135-AF135),0)</f>
        <v>0</v>
      </c>
      <c r="AH135" s="1150">
        <v>150</v>
      </c>
      <c r="AI135" s="1150">
        <v>97.2</v>
      </c>
      <c r="AJ135" s="1150">
        <v>120</v>
      </c>
      <c r="AK135" s="1150">
        <v>0.95450000000000002</v>
      </c>
      <c r="AL135" s="1149">
        <f t="shared" si="116"/>
        <v>0.48917525822183561</v>
      </c>
      <c r="AM135" s="1150">
        <v>33766</v>
      </c>
      <c r="AN135" s="1150">
        <f t="shared" ref="AN135:AN198" si="144">+ROUND(24*31*AI135*AK135*0.6,0)</f>
        <v>41416</v>
      </c>
      <c r="AO135" s="1150">
        <f t="shared" ref="AO135:AO198" si="145">+MAX((AM135-AN135),0)</f>
        <v>0</v>
      </c>
      <c r="AP135" s="1150">
        <v>150</v>
      </c>
      <c r="AQ135" s="1150">
        <v>88.8</v>
      </c>
      <c r="AR135" s="1150">
        <v>120</v>
      </c>
      <c r="AS135" s="1150">
        <v>0.96130000000000004</v>
      </c>
      <c r="AT135" s="1149">
        <f t="shared" si="117"/>
        <v>0.54265128777801463</v>
      </c>
      <c r="AU135" s="1150">
        <v>34464</v>
      </c>
      <c r="AV135" s="1150">
        <f t="shared" ref="AV135:AV198" si="146">+ROUND(24*31*AQ135*AS135*0.6,0)</f>
        <v>38106</v>
      </c>
      <c r="AW135" s="1150">
        <f t="shared" ref="AW135:AW198" si="147">+MAX((AU135-AV135),0)</f>
        <v>0</v>
      </c>
      <c r="AX135" s="1150">
        <v>150</v>
      </c>
      <c r="AY135" s="1150">
        <v>94.4</v>
      </c>
      <c r="AZ135" s="1150">
        <v>120</v>
      </c>
      <c r="BA135" s="1150">
        <v>0.96640000000000004</v>
      </c>
      <c r="BB135" s="1149">
        <f t="shared" si="134"/>
        <v>0.42975278198700428</v>
      </c>
      <c r="BC135" s="1150">
        <v>28228</v>
      </c>
      <c r="BD135" s="1150">
        <f t="shared" ref="BD135:BD198" si="148">+ROUND(24*30*AY135*BA135*0.6,0)</f>
        <v>39411</v>
      </c>
      <c r="BE135" s="1150">
        <f t="shared" ref="BE135:BE198" si="149">+MAX((BC135-BD135),0)</f>
        <v>0</v>
      </c>
      <c r="BF135" s="1150">
        <v>150</v>
      </c>
      <c r="BG135" s="1150">
        <v>90</v>
      </c>
      <c r="BH135" s="1150">
        <v>120</v>
      </c>
      <c r="BI135" s="1150">
        <v>0.96609999999999996</v>
      </c>
      <c r="BJ135" s="1149">
        <f t="shared" si="135"/>
        <v>0.18055325226492308</v>
      </c>
      <c r="BK135" s="1150">
        <v>11680</v>
      </c>
      <c r="BL135" s="1150">
        <f t="shared" ref="BL135:BL198" si="150">+ROUND(24*31*BG135*BI135*0.6,0)</f>
        <v>38814</v>
      </c>
      <c r="BM135" s="1150">
        <f t="shared" ref="BM135:BM198" si="151">+MAX((BK135-BL135),0)</f>
        <v>0</v>
      </c>
      <c r="BN135" s="1150">
        <v>150</v>
      </c>
      <c r="BO135" s="1150">
        <v>12.4</v>
      </c>
      <c r="BP135" s="1150">
        <v>120</v>
      </c>
      <c r="BQ135" s="1150">
        <v>1</v>
      </c>
      <c r="BR135" s="1149">
        <f t="shared" si="136"/>
        <v>0.13754480286738352</v>
      </c>
      <c r="BS135" s="1150">
        <v>1228</v>
      </c>
      <c r="BT135" s="1150">
        <f t="shared" ref="BT135:BT198" si="152">+ROUND(24*30*BO135*BQ135*0.6,0)</f>
        <v>5357</v>
      </c>
      <c r="BU135" s="1150">
        <f t="shared" ref="BU135:BU198" si="153">+MAX((BS135-BT135),0)</f>
        <v>0</v>
      </c>
      <c r="BV135" s="1150">
        <v>150</v>
      </c>
      <c r="BW135" s="1150">
        <v>84.4</v>
      </c>
      <c r="BX135" s="1150">
        <v>120</v>
      </c>
      <c r="BY135" s="1150">
        <v>0.96460000000000001</v>
      </c>
      <c r="BZ135" s="1149">
        <f t="shared" si="139"/>
        <v>0.32385291693054336</v>
      </c>
      <c r="CA135" s="1150">
        <v>19616</v>
      </c>
      <c r="CB135" s="1150">
        <f t="shared" ref="CB135:CB198" si="154">+ROUND(24*31*BW135*BY135*0.6,0)</f>
        <v>36342</v>
      </c>
      <c r="CC135" s="1150">
        <f t="shared" ref="CC135:CC198" si="155">+MAX((CA135-CB135),0)</f>
        <v>0</v>
      </c>
      <c r="CD135" s="1150">
        <v>150</v>
      </c>
      <c r="CE135" s="1150">
        <v>90.4</v>
      </c>
      <c r="CF135" s="1150">
        <v>120</v>
      </c>
      <c r="CG135" s="1150">
        <v>0.95750000000000002</v>
      </c>
      <c r="CH135" s="1149">
        <f t="shared" si="140"/>
        <v>0.60000790072515231</v>
      </c>
      <c r="CI135" s="1150">
        <v>38640</v>
      </c>
      <c r="CJ135" s="1150">
        <f t="shared" ref="CJ135:CJ198" si="156">+ROUND(24*31*CE135*CG135*0.6,0)</f>
        <v>38639</v>
      </c>
      <c r="CK135" s="1150">
        <f t="shared" ref="CK135:CK198" si="157">+MAX((CI135-CJ135),0)</f>
        <v>1</v>
      </c>
      <c r="CL135" s="1150">
        <v>150</v>
      </c>
      <c r="CM135" s="1150">
        <v>90</v>
      </c>
      <c r="CN135" s="1150">
        <v>120</v>
      </c>
      <c r="CO135" s="1150">
        <v>0.96299999999999997</v>
      </c>
      <c r="CP135" s="1149">
        <f t="shared" si="137"/>
        <v>0.67792722257935134</v>
      </c>
      <c r="CQ135" s="1150">
        <v>39484</v>
      </c>
      <c r="CR135" s="1150">
        <f t="shared" ref="CR135:CR198" si="158">+ROUND(24*28*CM135*CO135*0.6,0)</f>
        <v>34945</v>
      </c>
      <c r="CS135" s="1150">
        <f t="shared" ref="CS135:CS198" si="159">+MAX((CQ135-CR135),0)</f>
        <v>4539</v>
      </c>
      <c r="CT135" s="1150">
        <v>150</v>
      </c>
      <c r="CU135" s="1150">
        <v>93.6</v>
      </c>
      <c r="CV135" s="1150">
        <v>120</v>
      </c>
      <c r="CW135" s="1150">
        <v>0.95620000000000005</v>
      </c>
      <c r="CX135" s="1149">
        <f t="shared" si="138"/>
        <v>0.34552648731083535</v>
      </c>
      <c r="CY135" s="1150">
        <v>23008</v>
      </c>
      <c r="CZ135" s="1150">
        <f t="shared" ref="CZ135:CZ198" si="160">+ROUND(24*31*CU135*CW135*0.6,0)</f>
        <v>39953</v>
      </c>
      <c r="DA135" s="1150">
        <f t="shared" ref="DA135:DA198" si="161">+MAX((CY135-CZ135),0)</f>
        <v>0</v>
      </c>
    </row>
    <row r="136" spans="1:105">
      <c r="A136" s="955">
        <v>1270</v>
      </c>
      <c r="B136" s="955">
        <v>21</v>
      </c>
      <c r="C136" s="1150">
        <v>130</v>
      </c>
      <c r="D136" s="1150" t="s">
        <v>4574</v>
      </c>
      <c r="E136" s="1150" t="s">
        <v>4573</v>
      </c>
      <c r="F136" s="1150" t="s">
        <v>1623</v>
      </c>
      <c r="G136" s="1150" t="s">
        <v>1702</v>
      </c>
      <c r="H136" s="1150" t="s">
        <v>4481</v>
      </c>
      <c r="I136" s="1150">
        <v>150</v>
      </c>
      <c r="J136" s="1150"/>
      <c r="K136" s="1150"/>
      <c r="L136" s="1150"/>
      <c r="M136" s="1150"/>
      <c r="N136" s="1149">
        <v>0</v>
      </c>
      <c r="O136" s="1150"/>
      <c r="P136" s="1150"/>
      <c r="Q136" s="1150">
        <f t="shared" si="133"/>
        <v>0</v>
      </c>
      <c r="R136" s="1150"/>
      <c r="S136" s="1150"/>
      <c r="T136" s="1150"/>
      <c r="U136" s="1150"/>
      <c r="V136" s="1149">
        <v>0</v>
      </c>
      <c r="W136" s="1150"/>
      <c r="X136" s="1150">
        <f t="shared" si="141"/>
        <v>0</v>
      </c>
      <c r="Y136" s="1150"/>
      <c r="Z136" s="1150"/>
      <c r="AA136" s="1150">
        <v>0</v>
      </c>
      <c r="AB136" s="1150"/>
      <c r="AC136" s="1150"/>
      <c r="AD136" s="1149">
        <v>0</v>
      </c>
      <c r="AE136" s="1150">
        <v>0</v>
      </c>
      <c r="AF136" s="1150">
        <f t="shared" si="142"/>
        <v>0</v>
      </c>
      <c r="AG136" s="1150">
        <f t="shared" si="143"/>
        <v>0</v>
      </c>
      <c r="AH136" s="1150"/>
      <c r="AI136" s="1150">
        <v>0</v>
      </c>
      <c r="AJ136" s="1150"/>
      <c r="AK136" s="1150"/>
      <c r="AL136" s="1149">
        <v>0</v>
      </c>
      <c r="AM136" s="1150">
        <v>0</v>
      </c>
      <c r="AN136" s="1150">
        <f t="shared" si="144"/>
        <v>0</v>
      </c>
      <c r="AO136" s="1150">
        <f t="shared" si="145"/>
        <v>0</v>
      </c>
      <c r="AP136" s="1150"/>
      <c r="AQ136" s="1150">
        <v>0</v>
      </c>
      <c r="AR136" s="1150"/>
      <c r="AS136" s="1150"/>
      <c r="AT136" s="1149">
        <v>0</v>
      </c>
      <c r="AU136" s="1150">
        <v>0</v>
      </c>
      <c r="AV136" s="1150">
        <f t="shared" si="146"/>
        <v>0</v>
      </c>
      <c r="AW136" s="1150">
        <f t="shared" si="147"/>
        <v>0</v>
      </c>
      <c r="AX136" s="1150"/>
      <c r="AY136" s="1150">
        <v>0</v>
      </c>
      <c r="AZ136" s="1150"/>
      <c r="BA136" s="1150"/>
      <c r="BB136" s="1149">
        <v>0</v>
      </c>
      <c r="BC136" s="1150">
        <v>0</v>
      </c>
      <c r="BD136" s="1150">
        <f t="shared" si="148"/>
        <v>0</v>
      </c>
      <c r="BE136" s="1150">
        <f t="shared" si="149"/>
        <v>0</v>
      </c>
      <c r="BF136" s="1150"/>
      <c r="BG136" s="1150">
        <v>0</v>
      </c>
      <c r="BH136" s="1150"/>
      <c r="BI136" s="1150"/>
      <c r="BJ136" s="1149">
        <v>0</v>
      </c>
      <c r="BK136" s="1150">
        <v>0</v>
      </c>
      <c r="BL136" s="1150">
        <f t="shared" si="150"/>
        <v>0</v>
      </c>
      <c r="BM136" s="1150">
        <f t="shared" si="151"/>
        <v>0</v>
      </c>
      <c r="BN136" s="1150"/>
      <c r="BO136" s="1150">
        <v>0</v>
      </c>
      <c r="BP136" s="1150"/>
      <c r="BQ136" s="1150"/>
      <c r="BR136" s="1149">
        <v>0</v>
      </c>
      <c r="BS136" s="1150">
        <v>0</v>
      </c>
      <c r="BT136" s="1150">
        <f t="shared" si="152"/>
        <v>0</v>
      </c>
      <c r="BU136" s="1150">
        <f t="shared" si="153"/>
        <v>0</v>
      </c>
      <c r="BV136" s="1150"/>
      <c r="BW136" s="1150">
        <v>0</v>
      </c>
      <c r="BX136" s="1150"/>
      <c r="BY136" s="1150"/>
      <c r="BZ136" s="1149">
        <v>0</v>
      </c>
      <c r="CA136" s="1150">
        <v>0</v>
      </c>
      <c r="CB136" s="1150">
        <f t="shared" si="154"/>
        <v>0</v>
      </c>
      <c r="CC136" s="1150">
        <f t="shared" si="155"/>
        <v>0</v>
      </c>
      <c r="CD136" s="1150">
        <v>150</v>
      </c>
      <c r="CE136" s="1150">
        <v>6</v>
      </c>
      <c r="CF136" s="1150">
        <v>96.77</v>
      </c>
      <c r="CG136" s="1150">
        <v>1</v>
      </c>
      <c r="CH136" s="1149">
        <f t="shared" si="140"/>
        <v>0.17159498207885304</v>
      </c>
      <c r="CI136" s="1150">
        <v>766</v>
      </c>
      <c r="CJ136" s="1150">
        <f t="shared" si="156"/>
        <v>2678</v>
      </c>
      <c r="CK136" s="1150">
        <f t="shared" si="157"/>
        <v>0</v>
      </c>
      <c r="CL136" s="1150">
        <v>150</v>
      </c>
      <c r="CM136" s="1150">
        <v>6</v>
      </c>
      <c r="CN136" s="1150">
        <v>120</v>
      </c>
      <c r="CO136" s="1150">
        <v>0.6</v>
      </c>
      <c r="CP136" s="1149">
        <f t="shared" si="137"/>
        <v>0.60061177248677255</v>
      </c>
      <c r="CQ136" s="1150">
        <v>1453</v>
      </c>
      <c r="CR136" s="1150">
        <f t="shared" si="158"/>
        <v>1452</v>
      </c>
      <c r="CS136" s="1150">
        <f t="shared" si="159"/>
        <v>1</v>
      </c>
      <c r="CT136" s="1150">
        <v>150</v>
      </c>
      <c r="CU136" s="1150">
        <v>120</v>
      </c>
      <c r="CV136" s="1150">
        <v>120</v>
      </c>
      <c r="CW136" s="1150">
        <v>0.54549999999999998</v>
      </c>
      <c r="CX136" s="1149">
        <f t="shared" si="138"/>
        <v>2.2442499564701748E-2</v>
      </c>
      <c r="CY136" s="1150">
        <v>1093</v>
      </c>
      <c r="CZ136" s="1150">
        <f t="shared" si="160"/>
        <v>29221</v>
      </c>
      <c r="DA136" s="1150">
        <f t="shared" si="161"/>
        <v>0</v>
      </c>
    </row>
    <row r="137" spans="1:105">
      <c r="A137" s="955">
        <v>1290</v>
      </c>
      <c r="B137" s="955">
        <v>4</v>
      </c>
      <c r="C137" s="1150">
        <v>131</v>
      </c>
      <c r="D137" s="1150" t="s">
        <v>3246</v>
      </c>
      <c r="E137" s="1150" t="s">
        <v>3245</v>
      </c>
      <c r="F137" s="1150" t="s">
        <v>1623</v>
      </c>
      <c r="G137" s="1150" t="s">
        <v>1622</v>
      </c>
      <c r="H137" s="1150" t="s">
        <v>4481</v>
      </c>
      <c r="I137" s="1150">
        <v>150</v>
      </c>
      <c r="J137" s="1150">
        <v>150</v>
      </c>
      <c r="K137" s="1150">
        <v>116.16</v>
      </c>
      <c r="L137" s="1150">
        <v>116.16</v>
      </c>
      <c r="M137" s="1150">
        <v>0.13100000000000001</v>
      </c>
      <c r="N137" s="1149">
        <f t="shared" ref="N137:N147" si="162">(O137/(24*K137*30*M137))</f>
        <v>7.5938660255107163E-2</v>
      </c>
      <c r="O137" s="1150">
        <v>832</v>
      </c>
      <c r="P137" s="1150">
        <f t="shared" ref="P137:P147" si="163">+ROUND(24*30*K137*M137*0.6,0)</f>
        <v>6574</v>
      </c>
      <c r="Q137" s="1150">
        <f t="shared" si="133"/>
        <v>0</v>
      </c>
      <c r="R137" s="1150">
        <v>150</v>
      </c>
      <c r="S137" s="1150">
        <v>122.8</v>
      </c>
      <c r="T137" s="1150">
        <v>122.8</v>
      </c>
      <c r="U137" s="1150">
        <v>0.2445</v>
      </c>
      <c r="V137" s="1149">
        <f t="shared" ref="V137:V147" si="164">(W137/(24*S137*31*U137))</f>
        <v>5.4928077256219794E-2</v>
      </c>
      <c r="W137" s="1150">
        <v>1227</v>
      </c>
      <c r="X137" s="1150">
        <f t="shared" si="141"/>
        <v>13403</v>
      </c>
      <c r="Y137" s="1150">
        <f t="shared" ref="Y137:Y147" si="165">+MAX((W137-X137),0)</f>
        <v>0</v>
      </c>
      <c r="Z137" s="1150">
        <v>150</v>
      </c>
      <c r="AA137" s="1150">
        <v>116</v>
      </c>
      <c r="AB137" s="1150">
        <v>120</v>
      </c>
      <c r="AC137" s="1150">
        <v>0.14510000000000001</v>
      </c>
      <c r="AD137" s="1149">
        <f t="shared" ref="AD137:AD147" si="166">(AE137/(24*AA137*30*AC137))</f>
        <v>4.8767397831063791E-2</v>
      </c>
      <c r="AE137" s="1150">
        <v>591</v>
      </c>
      <c r="AF137" s="1150">
        <f t="shared" si="142"/>
        <v>7271</v>
      </c>
      <c r="AG137" s="1150">
        <f t="shared" si="143"/>
        <v>0</v>
      </c>
      <c r="AH137" s="1150">
        <v>150</v>
      </c>
      <c r="AI137" s="1150">
        <v>124</v>
      </c>
      <c r="AJ137" s="1150">
        <v>124</v>
      </c>
      <c r="AK137" s="1150">
        <v>0.31780000000000003</v>
      </c>
      <c r="AL137" s="1149">
        <f t="shared" ref="AL137:AL147" si="167">(AM137/(24*AI137*31*AK137))</f>
        <v>7.8345215884352323E-2</v>
      </c>
      <c r="AM137" s="1150">
        <v>2297</v>
      </c>
      <c r="AN137" s="1150">
        <f t="shared" si="144"/>
        <v>17591</v>
      </c>
      <c r="AO137" s="1150">
        <f t="shared" si="145"/>
        <v>0</v>
      </c>
      <c r="AP137" s="1150">
        <v>150</v>
      </c>
      <c r="AQ137" s="1150">
        <v>122</v>
      </c>
      <c r="AR137" s="1150">
        <v>122</v>
      </c>
      <c r="AS137" s="1150">
        <v>0.41139999999999999</v>
      </c>
      <c r="AT137" s="1149">
        <f t="shared" ref="AT137:AT147" si="168">(AU137/(24*AQ137*31*AS137))</f>
        <v>5.6906500707279518E-2</v>
      </c>
      <c r="AU137" s="1150">
        <v>2125</v>
      </c>
      <c r="AV137" s="1150">
        <f t="shared" si="146"/>
        <v>22405</v>
      </c>
      <c r="AW137" s="1150">
        <f t="shared" si="147"/>
        <v>0</v>
      </c>
      <c r="AX137" s="1150">
        <v>150</v>
      </c>
      <c r="AY137" s="1150">
        <v>112.56</v>
      </c>
      <c r="AZ137" s="1150">
        <v>120</v>
      </c>
      <c r="BA137" s="1150">
        <v>0.38790000000000002</v>
      </c>
      <c r="BB137" s="1149">
        <f t="shared" ref="BB137:BB147" si="169">(BC137/(24*AY137*30*BA137))</f>
        <v>0.16512569875877084</v>
      </c>
      <c r="BC137" s="1150">
        <v>5191</v>
      </c>
      <c r="BD137" s="1150">
        <f t="shared" si="148"/>
        <v>18862</v>
      </c>
      <c r="BE137" s="1150">
        <f t="shared" si="149"/>
        <v>0</v>
      </c>
      <c r="BF137" s="1150">
        <v>150</v>
      </c>
      <c r="BG137" s="1150">
        <v>43.28</v>
      </c>
      <c r="BH137" s="1150">
        <v>120</v>
      </c>
      <c r="BI137" s="1150">
        <v>0.1032</v>
      </c>
      <c r="BJ137" s="1149">
        <f t="shared" ref="BJ137:BJ147" si="170">(BK137/(24*BG137*31*BI137))</f>
        <v>0.40745418178327703</v>
      </c>
      <c r="BK137" s="1150">
        <v>1354</v>
      </c>
      <c r="BL137" s="1150">
        <f t="shared" si="150"/>
        <v>1994</v>
      </c>
      <c r="BM137" s="1150">
        <f t="shared" si="151"/>
        <v>0</v>
      </c>
      <c r="BN137" s="1150">
        <v>150</v>
      </c>
      <c r="BO137" s="1150">
        <v>51.2</v>
      </c>
      <c r="BP137" s="1150">
        <v>120</v>
      </c>
      <c r="BQ137" s="1150">
        <v>8.2699999999999996E-2</v>
      </c>
      <c r="BR137" s="1149">
        <f t="shared" ref="BR137:BR147" si="171">(BS137/(24*BO137*30*BQ137))</f>
        <v>0.52121382926911186</v>
      </c>
      <c r="BS137" s="1150">
        <v>1589</v>
      </c>
      <c r="BT137" s="1150">
        <f t="shared" si="152"/>
        <v>1829</v>
      </c>
      <c r="BU137" s="1150">
        <f t="shared" si="153"/>
        <v>0</v>
      </c>
      <c r="BV137" s="1150">
        <v>150</v>
      </c>
      <c r="BW137" s="1150">
        <v>0</v>
      </c>
      <c r="BX137" s="1150">
        <v>120</v>
      </c>
      <c r="BY137" s="1150">
        <v>0</v>
      </c>
      <c r="BZ137" s="1149">
        <v>0</v>
      </c>
      <c r="CA137" s="1150">
        <v>0</v>
      </c>
      <c r="CB137" s="1150">
        <f t="shared" si="154"/>
        <v>0</v>
      </c>
      <c r="CC137" s="1150">
        <f t="shared" si="155"/>
        <v>0</v>
      </c>
      <c r="CD137" s="1150">
        <v>150</v>
      </c>
      <c r="CE137" s="1150">
        <v>0</v>
      </c>
      <c r="CF137" s="1150">
        <v>120</v>
      </c>
      <c r="CG137" s="1150">
        <v>0</v>
      </c>
      <c r="CH137" s="1149">
        <v>0</v>
      </c>
      <c r="CI137" s="1150">
        <v>0</v>
      </c>
      <c r="CJ137" s="1150">
        <f t="shared" si="156"/>
        <v>0</v>
      </c>
      <c r="CK137" s="1150">
        <f t="shared" si="157"/>
        <v>0</v>
      </c>
      <c r="CL137" s="1150">
        <v>150</v>
      </c>
      <c r="CM137" s="1150">
        <v>0</v>
      </c>
      <c r="CN137" s="1150">
        <v>120</v>
      </c>
      <c r="CO137" s="1150">
        <v>0</v>
      </c>
      <c r="CP137" s="1149">
        <v>0</v>
      </c>
      <c r="CQ137" s="1150">
        <v>0</v>
      </c>
      <c r="CR137" s="1150">
        <f t="shared" si="158"/>
        <v>0</v>
      </c>
      <c r="CS137" s="1150">
        <f t="shared" si="159"/>
        <v>0</v>
      </c>
      <c r="CT137" s="1150">
        <v>150</v>
      </c>
      <c r="CU137" s="1150">
        <v>0</v>
      </c>
      <c r="CV137" s="1150">
        <v>120</v>
      </c>
      <c r="CW137" s="1150">
        <v>0</v>
      </c>
      <c r="CX137" s="1149">
        <v>0</v>
      </c>
      <c r="CY137" s="1150">
        <v>0</v>
      </c>
      <c r="CZ137" s="1150">
        <f t="shared" si="160"/>
        <v>0</v>
      </c>
      <c r="DA137" s="1150">
        <f t="shared" si="161"/>
        <v>0</v>
      </c>
    </row>
    <row r="138" spans="1:105">
      <c r="A138" s="955">
        <v>6110</v>
      </c>
      <c r="B138" s="955">
        <v>55</v>
      </c>
      <c r="C138" s="1150">
        <v>132</v>
      </c>
      <c r="D138" s="1150" t="s">
        <v>2494</v>
      </c>
      <c r="E138" s="1150" t="s">
        <v>794</v>
      </c>
      <c r="F138" s="1150" t="s">
        <v>1623</v>
      </c>
      <c r="G138" s="1150" t="s">
        <v>1036</v>
      </c>
      <c r="H138" s="1150" t="s">
        <v>4481</v>
      </c>
      <c r="I138" s="1150">
        <v>150</v>
      </c>
      <c r="J138" s="1150">
        <v>150</v>
      </c>
      <c r="K138" s="1150">
        <v>104.08</v>
      </c>
      <c r="L138" s="1150">
        <v>104.08</v>
      </c>
      <c r="M138" s="1150">
        <v>0.96609999999999996</v>
      </c>
      <c r="N138" s="1149">
        <f t="shared" si="162"/>
        <v>0.51540656383610384</v>
      </c>
      <c r="O138" s="1150">
        <v>37314</v>
      </c>
      <c r="P138" s="1150">
        <f t="shared" si="163"/>
        <v>43438</v>
      </c>
      <c r="Q138" s="1150">
        <f t="shared" si="133"/>
        <v>0</v>
      </c>
      <c r="R138" s="1150">
        <v>150</v>
      </c>
      <c r="S138" s="1150">
        <v>102.16</v>
      </c>
      <c r="T138" s="1150">
        <v>102.16</v>
      </c>
      <c r="U138" s="1150">
        <v>0.9829</v>
      </c>
      <c r="V138" s="1149">
        <f t="shared" si="164"/>
        <v>0.57185828938306948</v>
      </c>
      <c r="W138" s="1150">
        <v>42722</v>
      </c>
      <c r="X138" s="1150">
        <f t="shared" si="141"/>
        <v>44824</v>
      </c>
      <c r="Y138" s="1150">
        <f t="shared" si="165"/>
        <v>0</v>
      </c>
      <c r="Z138" s="1150">
        <v>150</v>
      </c>
      <c r="AA138" s="1150">
        <v>107.76</v>
      </c>
      <c r="AB138" s="1150">
        <v>120</v>
      </c>
      <c r="AC138" s="1150">
        <v>0.99229999999999996</v>
      </c>
      <c r="AD138" s="1149">
        <f t="shared" si="166"/>
        <v>0.58898727659881189</v>
      </c>
      <c r="AE138" s="1150">
        <v>45346</v>
      </c>
      <c r="AF138" s="1150">
        <f t="shared" si="142"/>
        <v>46194</v>
      </c>
      <c r="AG138" s="1150">
        <f t="shared" si="143"/>
        <v>0</v>
      </c>
      <c r="AH138" s="1150">
        <v>150</v>
      </c>
      <c r="AI138" s="1150">
        <v>106</v>
      </c>
      <c r="AJ138" s="1150">
        <v>120</v>
      </c>
      <c r="AK138" s="1150">
        <v>0.9919</v>
      </c>
      <c r="AL138" s="1149">
        <f t="shared" si="167"/>
        <v>0.51929556164927804</v>
      </c>
      <c r="AM138" s="1150">
        <v>40622</v>
      </c>
      <c r="AN138" s="1150">
        <f t="shared" si="144"/>
        <v>46935</v>
      </c>
      <c r="AO138" s="1150">
        <f t="shared" si="145"/>
        <v>0</v>
      </c>
      <c r="AP138" s="1150">
        <v>150</v>
      </c>
      <c r="AQ138" s="1150">
        <v>110.2</v>
      </c>
      <c r="AR138" s="1150">
        <v>120</v>
      </c>
      <c r="AS138" s="1150">
        <v>0.99209999999999998</v>
      </c>
      <c r="AT138" s="1149">
        <f t="shared" si="168"/>
        <v>0.54339081054795346</v>
      </c>
      <c r="AU138" s="1150">
        <v>44200</v>
      </c>
      <c r="AV138" s="1150">
        <f t="shared" si="146"/>
        <v>48805</v>
      </c>
      <c r="AW138" s="1150">
        <f t="shared" si="147"/>
        <v>0</v>
      </c>
      <c r="AX138" s="1150">
        <v>150</v>
      </c>
      <c r="AY138" s="1150">
        <v>98.72</v>
      </c>
      <c r="AZ138" s="1150">
        <v>120</v>
      </c>
      <c r="BA138" s="1150">
        <v>0.99309999999999998</v>
      </c>
      <c r="BB138" s="1149">
        <f t="shared" si="169"/>
        <v>0.74128790110432985</v>
      </c>
      <c r="BC138" s="1150">
        <v>52326</v>
      </c>
      <c r="BD138" s="1150">
        <f t="shared" si="148"/>
        <v>42353</v>
      </c>
      <c r="BE138" s="1150">
        <f t="shared" si="149"/>
        <v>9973</v>
      </c>
      <c r="BF138" s="1150">
        <v>150</v>
      </c>
      <c r="BG138" s="1150">
        <v>105.12</v>
      </c>
      <c r="BH138" s="1150">
        <v>120</v>
      </c>
      <c r="BI138" s="1150">
        <v>0.99019999999999997</v>
      </c>
      <c r="BJ138" s="1149">
        <f t="shared" si="170"/>
        <v>0.5346137338301733</v>
      </c>
      <c r="BK138" s="1150">
        <v>41402</v>
      </c>
      <c r="BL138" s="1150">
        <f t="shared" si="150"/>
        <v>46466</v>
      </c>
      <c r="BM138" s="1150">
        <f t="shared" si="151"/>
        <v>0</v>
      </c>
      <c r="BN138" s="1150">
        <v>150</v>
      </c>
      <c r="BO138" s="1150">
        <v>96.24</v>
      </c>
      <c r="BP138" s="1150">
        <v>120</v>
      </c>
      <c r="BQ138" s="1150">
        <v>0.95940000000000003</v>
      </c>
      <c r="BR138" s="1149">
        <f t="shared" si="171"/>
        <v>0.53547324217194259</v>
      </c>
      <c r="BS138" s="1150">
        <v>35598</v>
      </c>
      <c r="BT138" s="1150">
        <f t="shared" si="152"/>
        <v>39888</v>
      </c>
      <c r="BU138" s="1150">
        <f t="shared" si="153"/>
        <v>0</v>
      </c>
      <c r="BV138" s="1150">
        <v>150</v>
      </c>
      <c r="BW138" s="1150">
        <v>92.24</v>
      </c>
      <c r="BX138" s="1150">
        <v>120</v>
      </c>
      <c r="BY138" s="1150">
        <v>0.92220000000000002</v>
      </c>
      <c r="BZ138" s="1149">
        <f t="shared" ref="BZ138:BZ147" si="172">(CA138/(24*BW138*31*BY138))</f>
        <v>0.51615318315809799</v>
      </c>
      <c r="CA138" s="1150">
        <v>32666</v>
      </c>
      <c r="CB138" s="1150">
        <f t="shared" si="154"/>
        <v>37972</v>
      </c>
      <c r="CC138" s="1150">
        <f t="shared" si="155"/>
        <v>0</v>
      </c>
      <c r="CD138" s="1150">
        <v>150</v>
      </c>
      <c r="CE138" s="1150">
        <v>88.8</v>
      </c>
      <c r="CF138" s="1150">
        <v>120</v>
      </c>
      <c r="CG138" s="1150">
        <v>0.93940000000000001</v>
      </c>
      <c r="CH138" s="1149">
        <f t="shared" ref="CH138:CH149" si="173">(CI138/(24*CE138*31*CG138))</f>
        <v>0.54138076348547004</v>
      </c>
      <c r="CI138" s="1150">
        <v>33600</v>
      </c>
      <c r="CJ138" s="1150">
        <f t="shared" si="156"/>
        <v>37238</v>
      </c>
      <c r="CK138" s="1150">
        <f t="shared" si="157"/>
        <v>0</v>
      </c>
      <c r="CL138" s="1150">
        <v>150</v>
      </c>
      <c r="CM138" s="1150">
        <v>91.52</v>
      </c>
      <c r="CN138" s="1150">
        <v>120</v>
      </c>
      <c r="CO138" s="1150">
        <v>0.94530000000000003</v>
      </c>
      <c r="CP138" s="1149">
        <f t="shared" ref="CP138:CP146" si="174">(CQ138/(24*CM138*28*CO138))</f>
        <v>0.57666925575922712</v>
      </c>
      <c r="CQ138" s="1150">
        <v>33526</v>
      </c>
      <c r="CR138" s="1150">
        <f t="shared" si="158"/>
        <v>34882</v>
      </c>
      <c r="CS138" s="1150">
        <f t="shared" si="159"/>
        <v>0</v>
      </c>
      <c r="CT138" s="1150">
        <v>150</v>
      </c>
      <c r="CU138" s="1150">
        <v>109.2</v>
      </c>
      <c r="CV138" s="1150">
        <v>120</v>
      </c>
      <c r="CW138" s="1150">
        <v>0.96889999999999998</v>
      </c>
      <c r="CX138" s="1149">
        <f t="shared" ref="CX138:CX146" si="175">(CY138/(24*CU138*31*CW138))</f>
        <v>0.59314195689333438</v>
      </c>
      <c r="CY138" s="1150">
        <v>46691</v>
      </c>
      <c r="CZ138" s="1150">
        <f t="shared" si="160"/>
        <v>47231</v>
      </c>
      <c r="DA138" s="1150">
        <f t="shared" si="161"/>
        <v>0</v>
      </c>
    </row>
    <row r="139" spans="1:105">
      <c r="A139" s="955">
        <v>6110</v>
      </c>
      <c r="B139" s="955">
        <v>79</v>
      </c>
      <c r="C139" s="1150">
        <v>133</v>
      </c>
      <c r="D139" s="1150" t="s">
        <v>2634</v>
      </c>
      <c r="E139" s="1150" t="s">
        <v>1715</v>
      </c>
      <c r="F139" s="1150" t="s">
        <v>1623</v>
      </c>
      <c r="G139" s="1150" t="s">
        <v>1036</v>
      </c>
      <c r="H139" s="1150" t="s">
        <v>4479</v>
      </c>
      <c r="I139" s="1150">
        <v>150</v>
      </c>
      <c r="J139" s="1150">
        <v>423</v>
      </c>
      <c r="K139" s="1150">
        <v>83.04</v>
      </c>
      <c r="L139" s="1150">
        <v>83.04</v>
      </c>
      <c r="M139" s="1150">
        <v>0.87749999999999995</v>
      </c>
      <c r="N139" s="1149">
        <f t="shared" si="162"/>
        <v>0.44395588711581008</v>
      </c>
      <c r="O139" s="1150">
        <v>23292</v>
      </c>
      <c r="P139" s="1150">
        <f t="shared" si="163"/>
        <v>31479</v>
      </c>
      <c r="Q139" s="1150">
        <f t="shared" si="133"/>
        <v>0</v>
      </c>
      <c r="R139" s="1150">
        <v>423</v>
      </c>
      <c r="S139" s="1150">
        <v>71.760000000000005</v>
      </c>
      <c r="T139" s="1150">
        <v>71.760000000000005</v>
      </c>
      <c r="U139" s="1150">
        <v>0.65380000000000005</v>
      </c>
      <c r="V139" s="1149">
        <f t="shared" si="164"/>
        <v>0.23952891188326098</v>
      </c>
      <c r="W139" s="1150">
        <v>8361</v>
      </c>
      <c r="X139" s="1150">
        <f t="shared" si="141"/>
        <v>20944</v>
      </c>
      <c r="Y139" s="1150">
        <f t="shared" si="165"/>
        <v>0</v>
      </c>
      <c r="Z139" s="1150">
        <v>423</v>
      </c>
      <c r="AA139" s="1150">
        <v>33.119999999999997</v>
      </c>
      <c r="AB139" s="1150">
        <v>338.4</v>
      </c>
      <c r="AC139" s="1150">
        <v>0.55469999999999997</v>
      </c>
      <c r="AD139" s="1149">
        <f t="shared" si="166"/>
        <v>0.4257008691936307</v>
      </c>
      <c r="AE139" s="1150">
        <v>5631</v>
      </c>
      <c r="AF139" s="1150">
        <f t="shared" si="142"/>
        <v>7937</v>
      </c>
      <c r="AG139" s="1150">
        <f t="shared" si="143"/>
        <v>0</v>
      </c>
      <c r="AH139" s="1150">
        <v>423</v>
      </c>
      <c r="AI139" s="1150">
        <v>30</v>
      </c>
      <c r="AJ139" s="1150">
        <v>338.4</v>
      </c>
      <c r="AK139" s="1150">
        <v>0.57430000000000003</v>
      </c>
      <c r="AL139" s="1149">
        <f t="shared" si="167"/>
        <v>0.35550525277148992</v>
      </c>
      <c r="AM139" s="1150">
        <v>4557</v>
      </c>
      <c r="AN139" s="1150">
        <f t="shared" si="144"/>
        <v>7691</v>
      </c>
      <c r="AO139" s="1150">
        <f t="shared" si="145"/>
        <v>0</v>
      </c>
      <c r="AP139" s="1150">
        <v>423</v>
      </c>
      <c r="AQ139" s="1150">
        <v>24</v>
      </c>
      <c r="AR139" s="1150">
        <v>338.4</v>
      </c>
      <c r="AS139" s="1150">
        <v>0.50519999999999998</v>
      </c>
      <c r="AT139" s="1149">
        <f t="shared" si="168"/>
        <v>0.64118117811321407</v>
      </c>
      <c r="AU139" s="1150">
        <v>5784</v>
      </c>
      <c r="AV139" s="1150">
        <f t="shared" si="146"/>
        <v>5413</v>
      </c>
      <c r="AW139" s="1150">
        <f t="shared" si="147"/>
        <v>371</v>
      </c>
      <c r="AX139" s="1150">
        <v>423</v>
      </c>
      <c r="AY139" s="1150">
        <v>42.48</v>
      </c>
      <c r="AZ139" s="1150">
        <v>338.4</v>
      </c>
      <c r="BA139" s="1150">
        <v>0.66349999999999998</v>
      </c>
      <c r="BB139" s="1149">
        <f t="shared" si="169"/>
        <v>0.43964717530681285</v>
      </c>
      <c r="BC139" s="1150">
        <v>8922</v>
      </c>
      <c r="BD139" s="1150">
        <f t="shared" si="148"/>
        <v>12176</v>
      </c>
      <c r="BE139" s="1150">
        <f t="shared" si="149"/>
        <v>0</v>
      </c>
      <c r="BF139" s="1150">
        <v>423</v>
      </c>
      <c r="BG139" s="1150">
        <v>53.76</v>
      </c>
      <c r="BH139" s="1150">
        <v>338.4</v>
      </c>
      <c r="BI139" s="1150">
        <v>0.83220000000000005</v>
      </c>
      <c r="BJ139" s="1149">
        <f t="shared" si="170"/>
        <v>0.55095451126896633</v>
      </c>
      <c r="BK139" s="1150">
        <v>18339</v>
      </c>
      <c r="BL139" s="1150">
        <f t="shared" si="150"/>
        <v>19972</v>
      </c>
      <c r="BM139" s="1150">
        <f t="shared" si="151"/>
        <v>0</v>
      </c>
      <c r="BN139" s="1150">
        <v>423</v>
      </c>
      <c r="BO139" s="1150">
        <v>66.48</v>
      </c>
      <c r="BP139" s="1150">
        <v>338.4</v>
      </c>
      <c r="BQ139" s="1150">
        <v>0.70409999999999995</v>
      </c>
      <c r="BR139" s="1149">
        <f t="shared" si="171"/>
        <v>0.3990544352193528</v>
      </c>
      <c r="BS139" s="1150">
        <v>13449</v>
      </c>
      <c r="BT139" s="1150">
        <f t="shared" si="152"/>
        <v>20221</v>
      </c>
      <c r="BU139" s="1150">
        <f t="shared" si="153"/>
        <v>0</v>
      </c>
      <c r="BV139" s="1150">
        <v>423</v>
      </c>
      <c r="BW139" s="1150">
        <v>27.6</v>
      </c>
      <c r="BX139" s="1150">
        <v>338.4</v>
      </c>
      <c r="BY139" s="1150">
        <v>0.61939999999999995</v>
      </c>
      <c r="BZ139" s="1149">
        <f t="shared" si="172"/>
        <v>0.89134314330642861</v>
      </c>
      <c r="CA139" s="1150">
        <v>11337</v>
      </c>
      <c r="CB139" s="1150">
        <f t="shared" si="154"/>
        <v>7631</v>
      </c>
      <c r="CC139" s="1150">
        <f t="shared" si="155"/>
        <v>3706</v>
      </c>
      <c r="CD139" s="1150">
        <v>423</v>
      </c>
      <c r="CE139" s="1150">
        <v>38.159999999999997</v>
      </c>
      <c r="CF139" s="1150">
        <v>338.4</v>
      </c>
      <c r="CG139" s="1150">
        <v>0.50829999999999997</v>
      </c>
      <c r="CH139" s="1149">
        <f t="shared" si="173"/>
        <v>0.53904169617114406</v>
      </c>
      <c r="CI139" s="1150">
        <v>7779</v>
      </c>
      <c r="CJ139" s="1150">
        <f t="shared" si="156"/>
        <v>8659</v>
      </c>
      <c r="CK139" s="1150">
        <f t="shared" si="157"/>
        <v>0</v>
      </c>
      <c r="CL139" s="1150">
        <v>150</v>
      </c>
      <c r="CM139" s="1150">
        <v>70.08</v>
      </c>
      <c r="CN139" s="1150">
        <v>120</v>
      </c>
      <c r="CO139" s="1150">
        <v>0.53</v>
      </c>
      <c r="CP139" s="1149">
        <f t="shared" si="174"/>
        <v>0.30961919531317306</v>
      </c>
      <c r="CQ139" s="1150">
        <v>7728</v>
      </c>
      <c r="CR139" s="1150">
        <f t="shared" si="158"/>
        <v>14976</v>
      </c>
      <c r="CS139" s="1150">
        <f t="shared" si="159"/>
        <v>0</v>
      </c>
      <c r="CT139" s="1150">
        <v>150</v>
      </c>
      <c r="CU139" s="1150">
        <v>82.08</v>
      </c>
      <c r="CV139" s="1150">
        <v>120</v>
      </c>
      <c r="CW139" s="1150">
        <v>0.622</v>
      </c>
      <c r="CX139" s="1149">
        <f t="shared" si="175"/>
        <v>0.2244629468888254</v>
      </c>
      <c r="CY139" s="1150">
        <v>8526</v>
      </c>
      <c r="CZ139" s="1150">
        <f t="shared" si="160"/>
        <v>22790</v>
      </c>
      <c r="DA139" s="1150">
        <f t="shared" si="161"/>
        <v>0</v>
      </c>
    </row>
    <row r="140" spans="1:105">
      <c r="A140" s="955">
        <v>6110</v>
      </c>
      <c r="B140" s="955">
        <v>83</v>
      </c>
      <c r="C140" s="1150">
        <v>134</v>
      </c>
      <c r="D140" s="1150" t="s">
        <v>2842</v>
      </c>
      <c r="E140" s="1150" t="s">
        <v>2805</v>
      </c>
      <c r="F140" s="1150" t="s">
        <v>1623</v>
      </c>
      <c r="G140" s="1150" t="s">
        <v>1036</v>
      </c>
      <c r="H140" s="1150" t="s">
        <v>4481</v>
      </c>
      <c r="I140" s="1150">
        <v>150</v>
      </c>
      <c r="J140" s="1150">
        <v>150</v>
      </c>
      <c r="K140" s="1150">
        <v>9.2799999999999994</v>
      </c>
      <c r="L140" s="1150">
        <v>9.2799999999999994</v>
      </c>
      <c r="M140" s="1150">
        <v>0.78359999999999996</v>
      </c>
      <c r="N140" s="1149">
        <f t="shared" si="162"/>
        <v>0.25307018251551444</v>
      </c>
      <c r="O140" s="1150">
        <v>1325</v>
      </c>
      <c r="P140" s="1150">
        <f t="shared" si="163"/>
        <v>3141</v>
      </c>
      <c r="Q140" s="1150">
        <f t="shared" si="133"/>
        <v>0</v>
      </c>
      <c r="R140" s="1150">
        <v>150</v>
      </c>
      <c r="S140" s="1150">
        <v>16.239999999999998</v>
      </c>
      <c r="T140" s="1150">
        <v>16.239999999999998</v>
      </c>
      <c r="U140" s="1150">
        <v>0.85319999999999996</v>
      </c>
      <c r="V140" s="1149">
        <f t="shared" si="164"/>
        <v>0.26957445728536911</v>
      </c>
      <c r="W140" s="1150">
        <v>2779</v>
      </c>
      <c r="X140" s="1150">
        <f t="shared" si="141"/>
        <v>6185</v>
      </c>
      <c r="Y140" s="1150">
        <f t="shared" si="165"/>
        <v>0</v>
      </c>
      <c r="Z140" s="1150">
        <v>150</v>
      </c>
      <c r="AA140" s="1150">
        <v>16.96</v>
      </c>
      <c r="AB140" s="1150">
        <v>120</v>
      </c>
      <c r="AC140" s="1150">
        <v>0.86970000000000003</v>
      </c>
      <c r="AD140" s="1149">
        <f t="shared" si="166"/>
        <v>0.27975305468113659</v>
      </c>
      <c r="AE140" s="1150">
        <v>2971</v>
      </c>
      <c r="AF140" s="1150">
        <f t="shared" si="142"/>
        <v>6372</v>
      </c>
      <c r="AG140" s="1150">
        <f t="shared" si="143"/>
        <v>0</v>
      </c>
      <c r="AH140" s="1150">
        <v>150</v>
      </c>
      <c r="AI140" s="1150">
        <v>15.2</v>
      </c>
      <c r="AJ140" s="1150">
        <v>120</v>
      </c>
      <c r="AK140" s="1150">
        <v>0.85089999999999999</v>
      </c>
      <c r="AL140" s="1149">
        <f t="shared" si="167"/>
        <v>0.22831529690291641</v>
      </c>
      <c r="AM140" s="1150">
        <v>2197</v>
      </c>
      <c r="AN140" s="1150">
        <f t="shared" si="144"/>
        <v>5774</v>
      </c>
      <c r="AO140" s="1150">
        <f t="shared" si="145"/>
        <v>0</v>
      </c>
      <c r="AP140" s="1150">
        <v>150</v>
      </c>
      <c r="AQ140" s="1150">
        <v>16.8</v>
      </c>
      <c r="AR140" s="1150">
        <v>120</v>
      </c>
      <c r="AS140" s="1150">
        <v>0.81699999999999995</v>
      </c>
      <c r="AT140" s="1149">
        <f t="shared" si="168"/>
        <v>0.24305105098329718</v>
      </c>
      <c r="AU140" s="1150">
        <v>2482</v>
      </c>
      <c r="AV140" s="1150">
        <f t="shared" si="146"/>
        <v>6127</v>
      </c>
      <c r="AW140" s="1150">
        <f t="shared" si="147"/>
        <v>0</v>
      </c>
      <c r="AX140" s="1150">
        <v>150</v>
      </c>
      <c r="AY140" s="1150">
        <v>18.72</v>
      </c>
      <c r="AZ140" s="1150">
        <v>120</v>
      </c>
      <c r="BA140" s="1150">
        <v>0.82850000000000001</v>
      </c>
      <c r="BB140" s="1149">
        <f t="shared" si="169"/>
        <v>0.26596567785463382</v>
      </c>
      <c r="BC140" s="1150">
        <v>2970</v>
      </c>
      <c r="BD140" s="1150">
        <f t="shared" si="148"/>
        <v>6700</v>
      </c>
      <c r="BE140" s="1150">
        <f t="shared" si="149"/>
        <v>0</v>
      </c>
      <c r="BF140" s="1150">
        <v>150</v>
      </c>
      <c r="BG140" s="1150">
        <v>11.6</v>
      </c>
      <c r="BH140" s="1150">
        <v>120</v>
      </c>
      <c r="BI140" s="1150">
        <v>0.83140000000000003</v>
      </c>
      <c r="BJ140" s="1149">
        <f t="shared" si="170"/>
        <v>0.29071896187363805</v>
      </c>
      <c r="BK140" s="1150">
        <v>2086</v>
      </c>
      <c r="BL140" s="1150">
        <f t="shared" si="150"/>
        <v>4305</v>
      </c>
      <c r="BM140" s="1150">
        <f t="shared" si="151"/>
        <v>0</v>
      </c>
      <c r="BN140" s="1150">
        <v>150</v>
      </c>
      <c r="BO140" s="1150">
        <v>17.28</v>
      </c>
      <c r="BP140" s="1150">
        <v>120</v>
      </c>
      <c r="BQ140" s="1150">
        <v>0.79930000000000001</v>
      </c>
      <c r="BR140" s="1149">
        <f t="shared" si="171"/>
        <v>0.17024364554581964</v>
      </c>
      <c r="BS140" s="1150">
        <v>1693</v>
      </c>
      <c r="BT140" s="1150">
        <f t="shared" si="152"/>
        <v>5967</v>
      </c>
      <c r="BU140" s="1150">
        <f t="shared" si="153"/>
        <v>0</v>
      </c>
      <c r="BV140" s="1150">
        <v>150</v>
      </c>
      <c r="BW140" s="1150">
        <v>9.6</v>
      </c>
      <c r="BX140" s="1150">
        <v>120</v>
      </c>
      <c r="BY140" s="1150">
        <v>0.7964</v>
      </c>
      <c r="BZ140" s="1149">
        <f t="shared" si="172"/>
        <v>0.27020815218663197</v>
      </c>
      <c r="CA140" s="1150">
        <v>1537</v>
      </c>
      <c r="CB140" s="1150">
        <f t="shared" si="154"/>
        <v>3413</v>
      </c>
      <c r="CC140" s="1150">
        <f t="shared" si="155"/>
        <v>0</v>
      </c>
      <c r="CD140" s="1150">
        <v>150</v>
      </c>
      <c r="CE140" s="1150">
        <v>11.52</v>
      </c>
      <c r="CF140" s="1150">
        <v>120</v>
      </c>
      <c r="CG140" s="1150">
        <v>0.80349999999999999</v>
      </c>
      <c r="CH140" s="1149">
        <f t="shared" si="173"/>
        <v>0.25716227875505832</v>
      </c>
      <c r="CI140" s="1150">
        <v>1771</v>
      </c>
      <c r="CJ140" s="1150">
        <f t="shared" si="156"/>
        <v>4132</v>
      </c>
      <c r="CK140" s="1150">
        <f t="shared" si="157"/>
        <v>0</v>
      </c>
      <c r="CL140" s="1150">
        <v>150</v>
      </c>
      <c r="CM140" s="1150">
        <v>13.76</v>
      </c>
      <c r="CN140" s="1150">
        <v>120</v>
      </c>
      <c r="CO140" s="1150">
        <v>0.78290000000000004</v>
      </c>
      <c r="CP140" s="1149">
        <f t="shared" si="174"/>
        <v>0.25707057746088985</v>
      </c>
      <c r="CQ140" s="1150">
        <v>1861</v>
      </c>
      <c r="CR140" s="1150">
        <f t="shared" si="158"/>
        <v>4344</v>
      </c>
      <c r="CS140" s="1150">
        <f t="shared" si="159"/>
        <v>0</v>
      </c>
      <c r="CT140" s="1150">
        <v>150</v>
      </c>
      <c r="CU140" s="1150">
        <v>16.8</v>
      </c>
      <c r="CV140" s="1150">
        <v>120</v>
      </c>
      <c r="CW140" s="1150">
        <v>0.82550000000000001</v>
      </c>
      <c r="CX140" s="1149">
        <f t="shared" si="175"/>
        <v>0.29152683457992068</v>
      </c>
      <c r="CY140" s="1150">
        <v>3008</v>
      </c>
      <c r="CZ140" s="1150">
        <f t="shared" si="160"/>
        <v>6191</v>
      </c>
      <c r="DA140" s="1150">
        <f t="shared" si="161"/>
        <v>0</v>
      </c>
    </row>
    <row r="141" spans="1:105">
      <c r="A141" s="955">
        <v>6210</v>
      </c>
      <c r="B141" s="955">
        <v>49</v>
      </c>
      <c r="C141" s="1150">
        <v>135</v>
      </c>
      <c r="D141" s="1150" t="s">
        <v>3048</v>
      </c>
      <c r="E141" s="1150" t="s">
        <v>3049</v>
      </c>
      <c r="F141" s="1150" t="s">
        <v>1623</v>
      </c>
      <c r="G141" s="1150" t="s">
        <v>1622</v>
      </c>
      <c r="H141" s="1150" t="s">
        <v>4481</v>
      </c>
      <c r="I141" s="1150">
        <v>150</v>
      </c>
      <c r="J141" s="1150">
        <v>150</v>
      </c>
      <c r="K141" s="1150">
        <v>91.68</v>
      </c>
      <c r="L141" s="1150">
        <v>91.68</v>
      </c>
      <c r="M141" s="1150">
        <v>0.73919999999999997</v>
      </c>
      <c r="N141" s="1149">
        <f t="shared" si="162"/>
        <v>8.2755574002301754E-2</v>
      </c>
      <c r="O141" s="1150">
        <v>4038</v>
      </c>
      <c r="P141" s="1150">
        <f t="shared" si="163"/>
        <v>29277</v>
      </c>
      <c r="Q141" s="1150">
        <f t="shared" si="133"/>
        <v>0</v>
      </c>
      <c r="R141" s="1150">
        <v>150</v>
      </c>
      <c r="S141" s="1150">
        <v>77.760000000000005</v>
      </c>
      <c r="T141" s="1150">
        <v>77.760000000000005</v>
      </c>
      <c r="U141" s="1150">
        <v>0.74329999999999996</v>
      </c>
      <c r="V141" s="1149">
        <f t="shared" si="164"/>
        <v>0.12896936008432561</v>
      </c>
      <c r="W141" s="1150">
        <v>5546</v>
      </c>
      <c r="X141" s="1150">
        <f t="shared" si="141"/>
        <v>25801</v>
      </c>
      <c r="Y141" s="1150">
        <f t="shared" si="165"/>
        <v>0</v>
      </c>
      <c r="Z141" s="1150">
        <v>150</v>
      </c>
      <c r="AA141" s="1150">
        <v>91.52</v>
      </c>
      <c r="AB141" s="1150">
        <v>120</v>
      </c>
      <c r="AC141" s="1150">
        <v>0.73599999999999999</v>
      </c>
      <c r="AD141" s="1149">
        <f t="shared" si="166"/>
        <v>0.10505527552912065</v>
      </c>
      <c r="AE141" s="1150">
        <v>5095</v>
      </c>
      <c r="AF141" s="1150">
        <f t="shared" si="142"/>
        <v>29099</v>
      </c>
      <c r="AG141" s="1150">
        <f t="shared" si="143"/>
        <v>0</v>
      </c>
      <c r="AH141" s="1150">
        <v>150</v>
      </c>
      <c r="AI141" s="1150">
        <v>100.32</v>
      </c>
      <c r="AJ141" s="1150">
        <v>120</v>
      </c>
      <c r="AK141" s="1150">
        <v>0.74590000000000001</v>
      </c>
      <c r="AL141" s="1149">
        <f t="shared" si="167"/>
        <v>0.12065193240394129</v>
      </c>
      <c r="AM141" s="1150">
        <v>6717</v>
      </c>
      <c r="AN141" s="1150">
        <f t="shared" si="144"/>
        <v>33404</v>
      </c>
      <c r="AO141" s="1150">
        <f t="shared" si="145"/>
        <v>0</v>
      </c>
      <c r="AP141" s="1150">
        <v>150</v>
      </c>
      <c r="AQ141" s="1150">
        <v>92</v>
      </c>
      <c r="AR141" s="1150">
        <v>120</v>
      </c>
      <c r="AS141" s="1150">
        <v>0.75470000000000004</v>
      </c>
      <c r="AT141" s="1149">
        <f t="shared" si="168"/>
        <v>9.0751223763217231E-2</v>
      </c>
      <c r="AU141" s="1150">
        <v>4688</v>
      </c>
      <c r="AV141" s="1150">
        <f t="shared" si="146"/>
        <v>30995</v>
      </c>
      <c r="AW141" s="1150">
        <f t="shared" si="147"/>
        <v>0</v>
      </c>
      <c r="AX141" s="1150">
        <v>150</v>
      </c>
      <c r="AY141" s="1150">
        <v>95.76</v>
      </c>
      <c r="AZ141" s="1150">
        <v>120</v>
      </c>
      <c r="BA141" s="1150">
        <v>0.76259999999999994</v>
      </c>
      <c r="BB141" s="1149">
        <f t="shared" si="169"/>
        <v>0.19437368177366612</v>
      </c>
      <c r="BC141" s="1150">
        <v>10220</v>
      </c>
      <c r="BD141" s="1150">
        <f t="shared" si="148"/>
        <v>31547</v>
      </c>
      <c r="BE141" s="1150">
        <f t="shared" si="149"/>
        <v>0</v>
      </c>
      <c r="BF141" s="1150">
        <v>150</v>
      </c>
      <c r="BG141" s="1150">
        <v>92.32</v>
      </c>
      <c r="BH141" s="1150">
        <v>120</v>
      </c>
      <c r="BI141" s="1150">
        <v>0.74829999999999997</v>
      </c>
      <c r="BJ141" s="1149">
        <f t="shared" si="170"/>
        <v>0.13638717735290531</v>
      </c>
      <c r="BK141" s="1150">
        <v>7010</v>
      </c>
      <c r="BL141" s="1150">
        <f t="shared" si="150"/>
        <v>30839</v>
      </c>
      <c r="BM141" s="1150">
        <f t="shared" si="151"/>
        <v>0</v>
      </c>
      <c r="BN141" s="1150">
        <v>150</v>
      </c>
      <c r="BO141" s="1150">
        <v>85.76</v>
      </c>
      <c r="BP141" s="1150">
        <v>120</v>
      </c>
      <c r="BQ141" s="1150">
        <v>0.69610000000000005</v>
      </c>
      <c r="BR141" s="1149">
        <f t="shared" si="171"/>
        <v>0.16064779922872824</v>
      </c>
      <c r="BS141" s="1150">
        <v>6905</v>
      </c>
      <c r="BT141" s="1150">
        <f t="shared" si="152"/>
        <v>25789</v>
      </c>
      <c r="BU141" s="1150">
        <f t="shared" si="153"/>
        <v>0</v>
      </c>
      <c r="BV141" s="1150">
        <v>150</v>
      </c>
      <c r="BW141" s="1150">
        <v>100.72</v>
      </c>
      <c r="BX141" s="1150">
        <v>120</v>
      </c>
      <c r="BY141" s="1150">
        <v>0.69089999999999996</v>
      </c>
      <c r="BZ141" s="1149">
        <f t="shared" si="172"/>
        <v>0.13613257206342577</v>
      </c>
      <c r="CA141" s="1150">
        <v>7048</v>
      </c>
      <c r="CB141" s="1150">
        <f t="shared" si="154"/>
        <v>31064</v>
      </c>
      <c r="CC141" s="1150">
        <f t="shared" si="155"/>
        <v>0</v>
      </c>
      <c r="CD141" s="1150">
        <v>150</v>
      </c>
      <c r="CE141" s="1150">
        <v>100.88</v>
      </c>
      <c r="CF141" s="1150">
        <v>120</v>
      </c>
      <c r="CG141" s="1150">
        <v>0.68340000000000001</v>
      </c>
      <c r="CH141" s="1149">
        <f t="shared" si="173"/>
        <v>0.1361605343592939</v>
      </c>
      <c r="CI141" s="1150">
        <v>6984</v>
      </c>
      <c r="CJ141" s="1150">
        <f t="shared" si="156"/>
        <v>30775</v>
      </c>
      <c r="CK141" s="1150">
        <f t="shared" si="157"/>
        <v>0</v>
      </c>
      <c r="CL141" s="1150">
        <v>150</v>
      </c>
      <c r="CM141" s="1150">
        <v>102.48</v>
      </c>
      <c r="CN141" s="1150">
        <v>120</v>
      </c>
      <c r="CO141" s="1150">
        <v>0.7278</v>
      </c>
      <c r="CP141" s="1149">
        <f t="shared" si="174"/>
        <v>0.12132619075047028</v>
      </c>
      <c r="CQ141" s="1150">
        <v>6081</v>
      </c>
      <c r="CR141" s="1150">
        <f t="shared" si="158"/>
        <v>30073</v>
      </c>
      <c r="CS141" s="1150">
        <f t="shared" si="159"/>
        <v>0</v>
      </c>
      <c r="CT141" s="1150">
        <v>150</v>
      </c>
      <c r="CU141" s="1150">
        <v>80.72</v>
      </c>
      <c r="CV141" s="1150">
        <v>120</v>
      </c>
      <c r="CW141" s="1150">
        <v>0.8145</v>
      </c>
      <c r="CX141" s="1149">
        <f t="shared" si="175"/>
        <v>0.12386704442553963</v>
      </c>
      <c r="CY141" s="1150">
        <v>6059</v>
      </c>
      <c r="CZ141" s="1150">
        <f t="shared" si="160"/>
        <v>29349</v>
      </c>
      <c r="DA141" s="1150">
        <f t="shared" si="161"/>
        <v>0</v>
      </c>
    </row>
    <row r="142" spans="1:105">
      <c r="A142" s="955">
        <v>1220</v>
      </c>
      <c r="B142" s="955">
        <v>52</v>
      </c>
      <c r="C142" s="1150">
        <v>136</v>
      </c>
      <c r="D142" s="1150" t="s">
        <v>4572</v>
      </c>
      <c r="E142" s="1150" t="s">
        <v>977</v>
      </c>
      <c r="F142" s="1150" t="s">
        <v>1623</v>
      </c>
      <c r="G142" s="1150" t="s">
        <v>1036</v>
      </c>
      <c r="H142" s="1150" t="s">
        <v>4481</v>
      </c>
      <c r="I142" s="1150">
        <v>151</v>
      </c>
      <c r="J142" s="1150">
        <v>151</v>
      </c>
      <c r="K142" s="1150">
        <v>152</v>
      </c>
      <c r="L142" s="1150">
        <v>152</v>
      </c>
      <c r="M142" s="1150">
        <v>0.91449999999999998</v>
      </c>
      <c r="N142" s="1149">
        <f t="shared" si="162"/>
        <v>5.3615563421036641E-2</v>
      </c>
      <c r="O142" s="1150">
        <v>5366</v>
      </c>
      <c r="P142" s="1150">
        <f t="shared" si="163"/>
        <v>60050</v>
      </c>
      <c r="Q142" s="1150">
        <f t="shared" si="133"/>
        <v>0</v>
      </c>
      <c r="R142" s="1150">
        <v>151</v>
      </c>
      <c r="S142" s="1150">
        <v>152.80000000000001</v>
      </c>
      <c r="T142" s="1150">
        <v>152.80000000000001</v>
      </c>
      <c r="U142" s="1150">
        <v>0.90839999999999999</v>
      </c>
      <c r="V142" s="1149">
        <f t="shared" si="164"/>
        <v>9.1837093381759979E-2</v>
      </c>
      <c r="W142" s="1150">
        <v>9484</v>
      </c>
      <c r="X142" s="1150">
        <f t="shared" si="141"/>
        <v>61962</v>
      </c>
      <c r="Y142" s="1150">
        <f t="shared" si="165"/>
        <v>0</v>
      </c>
      <c r="Z142" s="1150">
        <v>151</v>
      </c>
      <c r="AA142" s="1150">
        <v>181.6</v>
      </c>
      <c r="AB142" s="1150">
        <v>181.6</v>
      </c>
      <c r="AC142" s="1150">
        <v>0.93530000000000002</v>
      </c>
      <c r="AD142" s="1149">
        <f t="shared" si="166"/>
        <v>9.1273087822759044E-2</v>
      </c>
      <c r="AE142" s="1150">
        <v>11162</v>
      </c>
      <c r="AF142" s="1150">
        <f t="shared" si="142"/>
        <v>73375</v>
      </c>
      <c r="AG142" s="1150">
        <f t="shared" si="143"/>
        <v>0</v>
      </c>
      <c r="AH142" s="1150">
        <v>151</v>
      </c>
      <c r="AI142" s="1150">
        <v>177.6</v>
      </c>
      <c r="AJ142" s="1150">
        <v>177.6</v>
      </c>
      <c r="AK142" s="1150">
        <v>0.93300000000000005</v>
      </c>
      <c r="AL142" s="1149">
        <f t="shared" si="167"/>
        <v>8.856161939348331E-2</v>
      </c>
      <c r="AM142" s="1150">
        <v>10918</v>
      </c>
      <c r="AN142" s="1150">
        <f t="shared" si="144"/>
        <v>73969</v>
      </c>
      <c r="AO142" s="1150">
        <f t="shared" si="145"/>
        <v>0</v>
      </c>
      <c r="AP142" s="1150">
        <v>151</v>
      </c>
      <c r="AQ142" s="1150">
        <v>180.8</v>
      </c>
      <c r="AR142" s="1150">
        <v>180.8</v>
      </c>
      <c r="AS142" s="1150">
        <v>0.92769999999999997</v>
      </c>
      <c r="AT142" s="1149">
        <f t="shared" si="168"/>
        <v>9.1257494346227999E-2</v>
      </c>
      <c r="AU142" s="1150">
        <v>11388</v>
      </c>
      <c r="AV142" s="1150">
        <f t="shared" si="146"/>
        <v>74874</v>
      </c>
      <c r="AW142" s="1150">
        <f t="shared" si="147"/>
        <v>0</v>
      </c>
      <c r="AX142" s="1150">
        <v>151</v>
      </c>
      <c r="AY142" s="1150">
        <v>181.6</v>
      </c>
      <c r="AZ142" s="1150">
        <v>181.6</v>
      </c>
      <c r="BA142" s="1150">
        <v>0.93830000000000002</v>
      </c>
      <c r="BB142" s="1149">
        <f t="shared" si="169"/>
        <v>9.9686511921639562E-2</v>
      </c>
      <c r="BC142" s="1150">
        <v>12230</v>
      </c>
      <c r="BD142" s="1150">
        <f t="shared" si="148"/>
        <v>73611</v>
      </c>
      <c r="BE142" s="1150">
        <f t="shared" si="149"/>
        <v>0</v>
      </c>
      <c r="BF142" s="1150">
        <v>151</v>
      </c>
      <c r="BG142" s="1150">
        <v>183.6</v>
      </c>
      <c r="BH142" s="1150">
        <v>183.6</v>
      </c>
      <c r="BI142" s="1150">
        <v>0.92190000000000005</v>
      </c>
      <c r="BJ142" s="1149">
        <f t="shared" si="170"/>
        <v>8.8287098109029669E-2</v>
      </c>
      <c r="BK142" s="1150">
        <v>11118</v>
      </c>
      <c r="BL142" s="1150">
        <f t="shared" si="150"/>
        <v>75558</v>
      </c>
      <c r="BM142" s="1150">
        <f t="shared" si="151"/>
        <v>0</v>
      </c>
      <c r="BN142" s="1150">
        <v>151</v>
      </c>
      <c r="BO142" s="1150">
        <v>205.2</v>
      </c>
      <c r="BP142" s="1150">
        <v>205.2</v>
      </c>
      <c r="BQ142" s="1150">
        <v>0.90200000000000002</v>
      </c>
      <c r="BR142" s="1149">
        <f t="shared" si="171"/>
        <v>8.3127548004170465E-2</v>
      </c>
      <c r="BS142" s="1150">
        <v>11078</v>
      </c>
      <c r="BT142" s="1150">
        <f t="shared" si="152"/>
        <v>79959</v>
      </c>
      <c r="BU142" s="1150">
        <f t="shared" si="153"/>
        <v>0</v>
      </c>
      <c r="BV142" s="1150">
        <v>151</v>
      </c>
      <c r="BW142" s="1150">
        <v>204.4</v>
      </c>
      <c r="BX142" s="1150">
        <v>204.4</v>
      </c>
      <c r="BY142" s="1150">
        <v>0.8901</v>
      </c>
      <c r="BZ142" s="1149">
        <f t="shared" si="172"/>
        <v>8.1353000360000469E-2</v>
      </c>
      <c r="CA142" s="1150">
        <v>11012</v>
      </c>
      <c r="CB142" s="1150">
        <f t="shared" si="154"/>
        <v>81216</v>
      </c>
      <c r="CC142" s="1150">
        <f t="shared" si="155"/>
        <v>0</v>
      </c>
      <c r="CD142" s="1150">
        <v>151</v>
      </c>
      <c r="CE142" s="1150">
        <v>243.2</v>
      </c>
      <c r="CF142" s="1150">
        <v>243.2</v>
      </c>
      <c r="CG142" s="1150">
        <v>0.90639999999999998</v>
      </c>
      <c r="CH142" s="1149">
        <f t="shared" si="173"/>
        <v>6.987602871562644E-2</v>
      </c>
      <c r="CI142" s="1150">
        <v>11460</v>
      </c>
      <c r="CJ142" s="1150">
        <f t="shared" si="156"/>
        <v>98403</v>
      </c>
      <c r="CK142" s="1150">
        <f t="shared" si="157"/>
        <v>0</v>
      </c>
      <c r="CL142" s="1150">
        <v>151</v>
      </c>
      <c r="CM142" s="1150">
        <v>212.4</v>
      </c>
      <c r="CN142" s="1150">
        <v>212.4</v>
      </c>
      <c r="CO142" s="1150">
        <v>0.93320000000000003</v>
      </c>
      <c r="CP142" s="1149">
        <f t="shared" si="174"/>
        <v>8.5856984527133515E-2</v>
      </c>
      <c r="CQ142" s="1150">
        <v>11436</v>
      </c>
      <c r="CR142" s="1150">
        <f t="shared" si="158"/>
        <v>79919</v>
      </c>
      <c r="CS142" s="1150">
        <f t="shared" si="159"/>
        <v>0</v>
      </c>
      <c r="CT142" s="1150">
        <v>151</v>
      </c>
      <c r="CU142" s="1150">
        <v>193.2</v>
      </c>
      <c r="CV142" s="1150">
        <v>193.2</v>
      </c>
      <c r="CW142" s="1150">
        <v>0.95240000000000002</v>
      </c>
      <c r="CX142" s="1149">
        <f t="shared" si="175"/>
        <v>8.7159313382222312E-2</v>
      </c>
      <c r="CY142" s="1150">
        <v>11932</v>
      </c>
      <c r="CZ142" s="1150">
        <f t="shared" si="160"/>
        <v>82139</v>
      </c>
      <c r="DA142" s="1150">
        <f t="shared" si="161"/>
        <v>0</v>
      </c>
    </row>
    <row r="143" spans="1:105">
      <c r="A143" s="955">
        <v>6110</v>
      </c>
      <c r="B143" s="955">
        <v>63</v>
      </c>
      <c r="C143" s="1150">
        <v>137</v>
      </c>
      <c r="D143" s="1150" t="s">
        <v>2495</v>
      </c>
      <c r="E143" s="1150" t="s">
        <v>998</v>
      </c>
      <c r="F143" s="1150" t="s">
        <v>1623</v>
      </c>
      <c r="G143" s="1150" t="s">
        <v>1622</v>
      </c>
      <c r="H143" s="1150" t="s">
        <v>4481</v>
      </c>
      <c r="I143" s="1150">
        <v>151.19999999999999</v>
      </c>
      <c r="J143" s="1150">
        <v>151.19999999999999</v>
      </c>
      <c r="K143" s="1150">
        <v>20.440000000000001</v>
      </c>
      <c r="L143" s="1150">
        <v>20.440000000000001</v>
      </c>
      <c r="M143" s="1150">
        <v>0.95930000000000004</v>
      </c>
      <c r="N143" s="1149">
        <f t="shared" si="162"/>
        <v>0.15710633933967441</v>
      </c>
      <c r="O143" s="1150">
        <v>2218</v>
      </c>
      <c r="P143" s="1150">
        <f t="shared" si="163"/>
        <v>8471</v>
      </c>
      <c r="Q143" s="1150">
        <f t="shared" si="133"/>
        <v>0</v>
      </c>
      <c r="R143" s="1150">
        <v>151.19999999999999</v>
      </c>
      <c r="S143" s="1150">
        <v>65.959999999999994</v>
      </c>
      <c r="T143" s="1150">
        <v>65.959999999999994</v>
      </c>
      <c r="U143" s="1150">
        <v>0.73350000000000004</v>
      </c>
      <c r="V143" s="1149">
        <f t="shared" si="164"/>
        <v>0.13823775461633092</v>
      </c>
      <c r="W143" s="1150">
        <v>4976</v>
      </c>
      <c r="X143" s="1150">
        <f t="shared" si="141"/>
        <v>21598</v>
      </c>
      <c r="Y143" s="1150">
        <f t="shared" si="165"/>
        <v>0</v>
      </c>
      <c r="Z143" s="1150">
        <v>151.19999999999999</v>
      </c>
      <c r="AA143" s="1150">
        <v>78.08</v>
      </c>
      <c r="AB143" s="1150">
        <v>120.96</v>
      </c>
      <c r="AC143" s="1150">
        <v>0.74970000000000003</v>
      </c>
      <c r="AD143" s="1149">
        <f t="shared" si="166"/>
        <v>0.19769216126037539</v>
      </c>
      <c r="AE143" s="1150">
        <v>8332</v>
      </c>
      <c r="AF143" s="1150">
        <f t="shared" si="142"/>
        <v>25288</v>
      </c>
      <c r="AG143" s="1150">
        <f t="shared" si="143"/>
        <v>0</v>
      </c>
      <c r="AH143" s="1150">
        <v>151.19999999999999</v>
      </c>
      <c r="AI143" s="1150">
        <v>62.1</v>
      </c>
      <c r="AJ143" s="1150">
        <v>120.96</v>
      </c>
      <c r="AK143" s="1150">
        <v>0.73360000000000003</v>
      </c>
      <c r="AL143" s="1149">
        <f t="shared" si="167"/>
        <v>0.16923309001721901</v>
      </c>
      <c r="AM143" s="1150">
        <v>5736</v>
      </c>
      <c r="AN143" s="1150">
        <f t="shared" si="144"/>
        <v>20336</v>
      </c>
      <c r="AO143" s="1150">
        <f t="shared" si="145"/>
        <v>0</v>
      </c>
      <c r="AP143" s="1150">
        <v>151.19999999999999</v>
      </c>
      <c r="AQ143" s="1150">
        <v>78.91</v>
      </c>
      <c r="AR143" s="1150">
        <v>120.96</v>
      </c>
      <c r="AS143" s="1150">
        <v>0.76019999999999999</v>
      </c>
      <c r="AT143" s="1149">
        <f t="shared" si="168"/>
        <v>0.14749965717073454</v>
      </c>
      <c r="AU143" s="1150">
        <v>6583</v>
      </c>
      <c r="AV143" s="1150">
        <f t="shared" si="146"/>
        <v>26778</v>
      </c>
      <c r="AW143" s="1150">
        <f t="shared" si="147"/>
        <v>0</v>
      </c>
      <c r="AX143" s="1150">
        <v>151.19999999999999</v>
      </c>
      <c r="AY143" s="1150">
        <v>80</v>
      </c>
      <c r="AZ143" s="1150">
        <v>120.96</v>
      </c>
      <c r="BA143" s="1150">
        <v>0.6593</v>
      </c>
      <c r="BB143" s="1149">
        <f t="shared" si="169"/>
        <v>0.11820723157557679</v>
      </c>
      <c r="BC143" s="1150">
        <v>4489</v>
      </c>
      <c r="BD143" s="1150">
        <f t="shared" si="148"/>
        <v>22785</v>
      </c>
      <c r="BE143" s="1150">
        <f t="shared" si="149"/>
        <v>0</v>
      </c>
      <c r="BF143" s="1150">
        <v>151.19999999999999</v>
      </c>
      <c r="BG143" s="1150">
        <v>81</v>
      </c>
      <c r="BH143" s="1150">
        <v>120.96</v>
      </c>
      <c r="BI143" s="1150">
        <v>0.73050000000000004</v>
      </c>
      <c r="BJ143" s="1149">
        <f t="shared" si="170"/>
        <v>0.1512396334521898</v>
      </c>
      <c r="BK143" s="1150">
        <v>6658</v>
      </c>
      <c r="BL143" s="1150">
        <f t="shared" si="150"/>
        <v>26414</v>
      </c>
      <c r="BM143" s="1150">
        <f t="shared" si="151"/>
        <v>0</v>
      </c>
      <c r="BN143" s="1150">
        <v>151.19999999999999</v>
      </c>
      <c r="BO143" s="1150">
        <v>114.8</v>
      </c>
      <c r="BP143" s="1150">
        <v>120.96</v>
      </c>
      <c r="BQ143" s="1150">
        <v>0.61670000000000003</v>
      </c>
      <c r="BR143" s="1149">
        <f t="shared" si="171"/>
        <v>0.16263207293751455</v>
      </c>
      <c r="BS143" s="1150">
        <v>8290</v>
      </c>
      <c r="BT143" s="1150">
        <f t="shared" si="152"/>
        <v>30584</v>
      </c>
      <c r="BU143" s="1150">
        <f t="shared" si="153"/>
        <v>0</v>
      </c>
      <c r="BV143" s="1150">
        <v>151.19999999999999</v>
      </c>
      <c r="BW143" s="1150">
        <v>102</v>
      </c>
      <c r="BX143" s="1150">
        <v>120.96</v>
      </c>
      <c r="BY143" s="1150">
        <v>0.63419999999999999</v>
      </c>
      <c r="BZ143" s="1149">
        <f t="shared" si="172"/>
        <v>9.6243011909598983E-2</v>
      </c>
      <c r="CA143" s="1150">
        <v>4632</v>
      </c>
      <c r="CB143" s="1150">
        <f t="shared" si="154"/>
        <v>28877</v>
      </c>
      <c r="CC143" s="1150">
        <f t="shared" si="155"/>
        <v>0</v>
      </c>
      <c r="CD143" s="1150">
        <v>151.19999999999999</v>
      </c>
      <c r="CE143" s="1150">
        <v>86.16</v>
      </c>
      <c r="CF143" s="1150">
        <v>120.96</v>
      </c>
      <c r="CG143" s="1150">
        <v>0.58989999999999998</v>
      </c>
      <c r="CH143" s="1149">
        <f t="shared" si="173"/>
        <v>0.23588907771354706</v>
      </c>
      <c r="CI143" s="1150">
        <v>8920</v>
      </c>
      <c r="CJ143" s="1150">
        <f t="shared" si="156"/>
        <v>22689</v>
      </c>
      <c r="CK143" s="1150">
        <f t="shared" si="157"/>
        <v>0</v>
      </c>
      <c r="CL143" s="1150">
        <v>151.19999999999999</v>
      </c>
      <c r="CM143" s="1150">
        <v>87.8</v>
      </c>
      <c r="CN143" s="1150">
        <v>120.96</v>
      </c>
      <c r="CO143" s="1150">
        <v>0.64429999999999998</v>
      </c>
      <c r="CP143" s="1149">
        <f t="shared" si="174"/>
        <v>0.14541731250051665</v>
      </c>
      <c r="CQ143" s="1150">
        <v>5528</v>
      </c>
      <c r="CR143" s="1150">
        <f t="shared" si="158"/>
        <v>22809</v>
      </c>
      <c r="CS143" s="1150">
        <f t="shared" si="159"/>
        <v>0</v>
      </c>
      <c r="CT143" s="1150">
        <v>151.19999999999999</v>
      </c>
      <c r="CU143" s="1150">
        <v>86.8</v>
      </c>
      <c r="CV143" s="1150">
        <v>120.96</v>
      </c>
      <c r="CW143" s="1150">
        <v>0.68759999999999999</v>
      </c>
      <c r="CX143" s="1149">
        <f t="shared" si="175"/>
        <v>0.16971192557269452</v>
      </c>
      <c r="CY143" s="1150">
        <v>7536</v>
      </c>
      <c r="CZ143" s="1150">
        <f t="shared" si="160"/>
        <v>26643</v>
      </c>
      <c r="DA143" s="1150">
        <f t="shared" si="161"/>
        <v>0</v>
      </c>
    </row>
    <row r="144" spans="1:105">
      <c r="A144" s="955">
        <v>1240</v>
      </c>
      <c r="B144" s="955">
        <v>24</v>
      </c>
      <c r="C144" s="1150">
        <v>138</v>
      </c>
      <c r="D144" s="1150" t="s">
        <v>2496</v>
      </c>
      <c r="E144" s="1150" t="s">
        <v>34</v>
      </c>
      <c r="F144" s="1150" t="s">
        <v>1623</v>
      </c>
      <c r="G144" s="1150" t="s">
        <v>1036</v>
      </c>
      <c r="H144" s="1150" t="s">
        <v>4481</v>
      </c>
      <c r="I144" s="1150">
        <v>152</v>
      </c>
      <c r="J144" s="1150">
        <v>152</v>
      </c>
      <c r="K144" s="1150">
        <v>96</v>
      </c>
      <c r="L144" s="1150">
        <v>96</v>
      </c>
      <c r="M144" s="1150">
        <v>0.96719999999999995</v>
      </c>
      <c r="N144" s="1149">
        <f t="shared" si="162"/>
        <v>0.4910784375670128</v>
      </c>
      <c r="O144" s="1150">
        <v>32830</v>
      </c>
      <c r="P144" s="1150">
        <f t="shared" si="163"/>
        <v>40112</v>
      </c>
      <c r="Q144" s="1150">
        <f t="shared" si="133"/>
        <v>0</v>
      </c>
      <c r="R144" s="1150">
        <v>152</v>
      </c>
      <c r="S144" s="1150">
        <v>74</v>
      </c>
      <c r="T144" s="1150">
        <v>74</v>
      </c>
      <c r="U144" s="1150">
        <v>0.9819</v>
      </c>
      <c r="V144" s="1149">
        <f t="shared" si="164"/>
        <v>0.47636412616750273</v>
      </c>
      <c r="W144" s="1150">
        <v>25752</v>
      </c>
      <c r="X144" s="1150">
        <f t="shared" si="141"/>
        <v>32436</v>
      </c>
      <c r="Y144" s="1150">
        <f t="shared" si="165"/>
        <v>0</v>
      </c>
      <c r="Z144" s="1150">
        <v>152</v>
      </c>
      <c r="AA144" s="1150">
        <v>72</v>
      </c>
      <c r="AB144" s="1150">
        <v>121.6</v>
      </c>
      <c r="AC144" s="1150">
        <v>0.98870000000000002</v>
      </c>
      <c r="AD144" s="1149">
        <f t="shared" si="166"/>
        <v>0.47898506206553815</v>
      </c>
      <c r="AE144" s="1150">
        <v>24550</v>
      </c>
      <c r="AF144" s="1150">
        <f t="shared" si="142"/>
        <v>30753</v>
      </c>
      <c r="AG144" s="1150">
        <f t="shared" si="143"/>
        <v>0</v>
      </c>
      <c r="AH144" s="1150">
        <v>152</v>
      </c>
      <c r="AI144" s="1150">
        <v>76</v>
      </c>
      <c r="AJ144" s="1150">
        <v>121.6</v>
      </c>
      <c r="AK144" s="1150">
        <v>0.91920000000000002</v>
      </c>
      <c r="AL144" s="1149">
        <f t="shared" si="167"/>
        <v>0.49981486571083933</v>
      </c>
      <c r="AM144" s="1150">
        <v>25978</v>
      </c>
      <c r="AN144" s="1150">
        <f t="shared" si="144"/>
        <v>31185</v>
      </c>
      <c r="AO144" s="1150">
        <f t="shared" si="145"/>
        <v>0</v>
      </c>
      <c r="AP144" s="1150">
        <v>152</v>
      </c>
      <c r="AQ144" s="1150">
        <v>80</v>
      </c>
      <c r="AR144" s="1150">
        <v>121.6</v>
      </c>
      <c r="AS144" s="1150">
        <v>0.86260000000000003</v>
      </c>
      <c r="AT144" s="1149">
        <f t="shared" si="168"/>
        <v>0.45350827331224175</v>
      </c>
      <c r="AU144" s="1150">
        <v>23284</v>
      </c>
      <c r="AV144" s="1150">
        <f t="shared" si="146"/>
        <v>30805</v>
      </c>
      <c r="AW144" s="1150">
        <f t="shared" si="147"/>
        <v>0</v>
      </c>
      <c r="AX144" s="1150">
        <v>152</v>
      </c>
      <c r="AY144" s="1150">
        <v>78</v>
      </c>
      <c r="AZ144" s="1150">
        <v>121.6</v>
      </c>
      <c r="BA144" s="1150">
        <v>0.87819999999999998</v>
      </c>
      <c r="BB144" s="1149">
        <f t="shared" si="169"/>
        <v>0.50961368144242203</v>
      </c>
      <c r="BC144" s="1150">
        <v>25134</v>
      </c>
      <c r="BD144" s="1150">
        <f t="shared" si="148"/>
        <v>29592</v>
      </c>
      <c r="BE144" s="1150">
        <f t="shared" si="149"/>
        <v>0</v>
      </c>
      <c r="BF144" s="1150">
        <v>152</v>
      </c>
      <c r="BG144" s="1150">
        <v>78</v>
      </c>
      <c r="BH144" s="1150">
        <v>121.6</v>
      </c>
      <c r="BI144" s="1150">
        <v>0.84719999999999995</v>
      </c>
      <c r="BJ144" s="1149">
        <f t="shared" si="170"/>
        <v>0.39829381360497146</v>
      </c>
      <c r="BK144" s="1150">
        <v>19582</v>
      </c>
      <c r="BL144" s="1150">
        <f t="shared" si="150"/>
        <v>29499</v>
      </c>
      <c r="BM144" s="1150">
        <f t="shared" si="151"/>
        <v>0</v>
      </c>
      <c r="BN144" s="1150">
        <v>152</v>
      </c>
      <c r="BO144" s="1150">
        <v>80</v>
      </c>
      <c r="BP144" s="1150">
        <v>121.6</v>
      </c>
      <c r="BQ144" s="1150">
        <v>0.77010000000000001</v>
      </c>
      <c r="BR144" s="1149">
        <f t="shared" si="171"/>
        <v>0.4373530133171738</v>
      </c>
      <c r="BS144" s="1150">
        <v>19400</v>
      </c>
      <c r="BT144" s="1150">
        <f t="shared" si="152"/>
        <v>26615</v>
      </c>
      <c r="BU144" s="1150">
        <f t="shared" si="153"/>
        <v>0</v>
      </c>
      <c r="BV144" s="1150">
        <v>152</v>
      </c>
      <c r="BW144" s="1150">
        <v>76</v>
      </c>
      <c r="BX144" s="1150">
        <v>121.6</v>
      </c>
      <c r="BY144" s="1150">
        <v>0.71079999999999999</v>
      </c>
      <c r="BZ144" s="1149">
        <f t="shared" si="172"/>
        <v>0.33101546867331705</v>
      </c>
      <c r="CA144" s="1150">
        <v>13304</v>
      </c>
      <c r="CB144" s="1150">
        <f t="shared" si="154"/>
        <v>24115</v>
      </c>
      <c r="CC144" s="1150">
        <f t="shared" si="155"/>
        <v>0</v>
      </c>
      <c r="CD144" s="1150">
        <v>152</v>
      </c>
      <c r="CE144" s="1150">
        <v>66.400000000000006</v>
      </c>
      <c r="CF144" s="1150">
        <v>121.6</v>
      </c>
      <c r="CG144" s="1150">
        <v>0.43659999999999999</v>
      </c>
      <c r="CH144" s="1149">
        <f t="shared" si="173"/>
        <v>0.19138810498892708</v>
      </c>
      <c r="CI144" s="1150">
        <v>4128</v>
      </c>
      <c r="CJ144" s="1150">
        <f t="shared" si="156"/>
        <v>12941</v>
      </c>
      <c r="CK144" s="1150">
        <f t="shared" si="157"/>
        <v>0</v>
      </c>
      <c r="CL144" s="1150">
        <v>152</v>
      </c>
      <c r="CM144" s="1150">
        <v>64</v>
      </c>
      <c r="CN144" s="1150">
        <v>121.6</v>
      </c>
      <c r="CO144" s="1150">
        <v>0.7298</v>
      </c>
      <c r="CP144" s="1149">
        <f t="shared" si="174"/>
        <v>0.20638961342964152</v>
      </c>
      <c r="CQ144" s="1150">
        <v>6478</v>
      </c>
      <c r="CR144" s="1150">
        <f t="shared" si="158"/>
        <v>18832</v>
      </c>
      <c r="CS144" s="1150">
        <f t="shared" si="159"/>
        <v>0</v>
      </c>
      <c r="CT144" s="1150">
        <v>152</v>
      </c>
      <c r="CU144" s="1150">
        <v>76</v>
      </c>
      <c r="CV144" s="1150">
        <v>121.6</v>
      </c>
      <c r="CW144" s="1150">
        <v>0.93169999999999997</v>
      </c>
      <c r="CX144" s="1149">
        <f t="shared" si="175"/>
        <v>0.48259326486886861</v>
      </c>
      <c r="CY144" s="1150">
        <v>25424</v>
      </c>
      <c r="CZ144" s="1150">
        <f t="shared" si="160"/>
        <v>31609</v>
      </c>
      <c r="DA144" s="1150">
        <f t="shared" si="161"/>
        <v>0</v>
      </c>
    </row>
    <row r="145" spans="1:105">
      <c r="A145" s="955">
        <v>1260</v>
      </c>
      <c r="B145" s="955">
        <v>44</v>
      </c>
      <c r="C145" s="1150">
        <v>139</v>
      </c>
      <c r="D145" s="1150" t="s">
        <v>3448</v>
      </c>
      <c r="E145" s="1150" t="s">
        <v>3449</v>
      </c>
      <c r="F145" s="1150" t="s">
        <v>1623</v>
      </c>
      <c r="G145" s="1150" t="s">
        <v>1622</v>
      </c>
      <c r="H145" s="1150" t="s">
        <v>4481</v>
      </c>
      <c r="I145" s="1150">
        <v>152</v>
      </c>
      <c r="J145" s="1150">
        <v>152</v>
      </c>
      <c r="K145" s="1150">
        <v>1.33</v>
      </c>
      <c r="L145" s="1150">
        <v>1.33</v>
      </c>
      <c r="M145" s="1150">
        <v>1</v>
      </c>
      <c r="N145" s="1149">
        <f t="shared" si="162"/>
        <v>0.19527986633249791</v>
      </c>
      <c r="O145" s="1150">
        <v>187</v>
      </c>
      <c r="P145" s="1150">
        <f t="shared" si="163"/>
        <v>575</v>
      </c>
      <c r="Q145" s="1150">
        <f t="shared" si="133"/>
        <v>0</v>
      </c>
      <c r="R145" s="1150">
        <v>152</v>
      </c>
      <c r="S145" s="1150">
        <v>4.2699999999999996</v>
      </c>
      <c r="T145" s="1150">
        <v>4.2699999999999996</v>
      </c>
      <c r="U145" s="1150">
        <v>0.97560000000000002</v>
      </c>
      <c r="V145" s="1149">
        <f t="shared" si="164"/>
        <v>6.8723774039885901E-2</v>
      </c>
      <c r="W145" s="1150">
        <v>213</v>
      </c>
      <c r="X145" s="1150">
        <f t="shared" si="141"/>
        <v>1860</v>
      </c>
      <c r="Y145" s="1150">
        <f t="shared" si="165"/>
        <v>0</v>
      </c>
      <c r="Z145" s="1150">
        <v>152</v>
      </c>
      <c r="AA145" s="1150">
        <v>65.069999999999993</v>
      </c>
      <c r="AB145" s="1150">
        <v>121.6</v>
      </c>
      <c r="AC145" s="1150">
        <v>0.89710000000000001</v>
      </c>
      <c r="AD145" s="1149">
        <f t="shared" si="166"/>
        <v>3.1525480774145818E-2</v>
      </c>
      <c r="AE145" s="1150">
        <v>1325</v>
      </c>
      <c r="AF145" s="1150">
        <f t="shared" si="142"/>
        <v>25218</v>
      </c>
      <c r="AG145" s="1150">
        <f t="shared" si="143"/>
        <v>0</v>
      </c>
      <c r="AH145" s="1150">
        <v>152</v>
      </c>
      <c r="AI145" s="1150">
        <v>62.67</v>
      </c>
      <c r="AJ145" s="1150">
        <v>121.6</v>
      </c>
      <c r="AK145" s="1150">
        <v>0.72929999999999995</v>
      </c>
      <c r="AL145" s="1149">
        <f t="shared" si="167"/>
        <v>4.564076058113227E-2</v>
      </c>
      <c r="AM145" s="1150">
        <v>1552</v>
      </c>
      <c r="AN145" s="1150">
        <f t="shared" si="144"/>
        <v>20403</v>
      </c>
      <c r="AO145" s="1150">
        <f t="shared" si="145"/>
        <v>0</v>
      </c>
      <c r="AP145" s="1150">
        <v>152</v>
      </c>
      <c r="AQ145" s="1150">
        <v>5.87</v>
      </c>
      <c r="AR145" s="1150">
        <v>121.6</v>
      </c>
      <c r="AS145" s="1150">
        <v>0.89290000000000003</v>
      </c>
      <c r="AT145" s="1149">
        <f t="shared" si="168"/>
        <v>6.8469538653110201E-2</v>
      </c>
      <c r="AU145" s="1150">
        <v>267</v>
      </c>
      <c r="AV145" s="1150">
        <f t="shared" si="146"/>
        <v>2340</v>
      </c>
      <c r="AW145" s="1150">
        <f t="shared" si="147"/>
        <v>0</v>
      </c>
      <c r="AX145" s="1150">
        <v>152</v>
      </c>
      <c r="AY145" s="1150">
        <v>5.6</v>
      </c>
      <c r="AZ145" s="1150">
        <v>121.6</v>
      </c>
      <c r="BA145" s="1150">
        <v>0.95589999999999997</v>
      </c>
      <c r="BB145" s="1149">
        <f t="shared" si="169"/>
        <v>4.4886228718219526E-2</v>
      </c>
      <c r="BC145" s="1150">
        <v>173</v>
      </c>
      <c r="BD145" s="1150">
        <f t="shared" si="148"/>
        <v>2313</v>
      </c>
      <c r="BE145" s="1150">
        <f t="shared" si="149"/>
        <v>0</v>
      </c>
      <c r="BF145" s="1150">
        <v>152</v>
      </c>
      <c r="BG145" s="1150">
        <v>77.33</v>
      </c>
      <c r="BH145" s="1150">
        <v>121.6</v>
      </c>
      <c r="BI145" s="1150">
        <v>0.63870000000000005</v>
      </c>
      <c r="BJ145" s="1149">
        <f t="shared" si="170"/>
        <v>1.8205736633687294E-2</v>
      </c>
      <c r="BK145" s="1150">
        <v>669</v>
      </c>
      <c r="BL145" s="1150">
        <f t="shared" si="150"/>
        <v>22048</v>
      </c>
      <c r="BM145" s="1150">
        <f t="shared" si="151"/>
        <v>0</v>
      </c>
      <c r="BN145" s="1150">
        <v>152</v>
      </c>
      <c r="BO145" s="1150">
        <v>9.07</v>
      </c>
      <c r="BP145" s="1150">
        <v>121.6</v>
      </c>
      <c r="BQ145" s="1150">
        <v>0.70630000000000004</v>
      </c>
      <c r="BR145" s="1149">
        <f t="shared" si="171"/>
        <v>5.1382988083881795E-2</v>
      </c>
      <c r="BS145" s="1150">
        <v>237</v>
      </c>
      <c r="BT145" s="1150">
        <f t="shared" si="152"/>
        <v>2767</v>
      </c>
      <c r="BU145" s="1150">
        <f t="shared" si="153"/>
        <v>0</v>
      </c>
      <c r="BV145" s="1150">
        <v>152</v>
      </c>
      <c r="BW145" s="1150">
        <v>1.33</v>
      </c>
      <c r="BX145" s="1150">
        <v>121.6</v>
      </c>
      <c r="BY145" s="1150">
        <v>0.96660000000000001</v>
      </c>
      <c r="BZ145" s="1149">
        <f t="shared" si="172"/>
        <v>8.0504351860341397E-2</v>
      </c>
      <c r="CA145" s="1150">
        <v>77</v>
      </c>
      <c r="CB145" s="1150">
        <f t="shared" si="154"/>
        <v>574</v>
      </c>
      <c r="CC145" s="1150">
        <f t="shared" si="155"/>
        <v>0</v>
      </c>
      <c r="CD145" s="1150">
        <v>152</v>
      </c>
      <c r="CE145" s="1150">
        <v>25.87</v>
      </c>
      <c r="CF145" s="1150">
        <v>121.6</v>
      </c>
      <c r="CG145" s="1150">
        <v>0.91110000000000002</v>
      </c>
      <c r="CH145" s="1149">
        <f t="shared" si="173"/>
        <v>6.2157149120426313E-3</v>
      </c>
      <c r="CI145" s="1150">
        <v>109</v>
      </c>
      <c r="CJ145" s="1150">
        <f t="shared" si="156"/>
        <v>10522</v>
      </c>
      <c r="CK145" s="1150">
        <f t="shared" si="157"/>
        <v>0</v>
      </c>
      <c r="CL145" s="1150">
        <v>152</v>
      </c>
      <c r="CM145" s="1150">
        <v>24.8</v>
      </c>
      <c r="CN145" s="1150">
        <v>121.6</v>
      </c>
      <c r="CO145" s="1150">
        <v>0.79220000000000002</v>
      </c>
      <c r="CP145" s="1149">
        <f t="shared" si="174"/>
        <v>1.2346157485561024E-2</v>
      </c>
      <c r="CQ145" s="1150">
        <v>163</v>
      </c>
      <c r="CR145" s="1150">
        <f t="shared" si="158"/>
        <v>7921</v>
      </c>
      <c r="CS145" s="1150">
        <f t="shared" si="159"/>
        <v>0</v>
      </c>
      <c r="CT145" s="1150">
        <v>152</v>
      </c>
      <c r="CU145" s="1150">
        <v>22.13</v>
      </c>
      <c r="CV145" s="1150">
        <v>121.6</v>
      </c>
      <c r="CW145" s="1150">
        <v>0.91379999999999995</v>
      </c>
      <c r="CX145" s="1149">
        <f t="shared" si="175"/>
        <v>9.3715971033033023E-3</v>
      </c>
      <c r="CY145" s="1150">
        <v>141</v>
      </c>
      <c r="CZ145" s="1150">
        <f t="shared" si="160"/>
        <v>9027</v>
      </c>
      <c r="DA145" s="1150">
        <f t="shared" si="161"/>
        <v>0</v>
      </c>
    </row>
    <row r="146" spans="1:105">
      <c r="A146" s="955">
        <v>6150</v>
      </c>
      <c r="B146" s="955">
        <v>1</v>
      </c>
      <c r="C146" s="1150">
        <v>140</v>
      </c>
      <c r="D146" s="1150" t="s">
        <v>2497</v>
      </c>
      <c r="E146" s="1150" t="s">
        <v>473</v>
      </c>
      <c r="F146" s="1150" t="s">
        <v>1623</v>
      </c>
      <c r="G146" s="1150" t="s">
        <v>1622</v>
      </c>
      <c r="H146" s="1150" t="s">
        <v>4481</v>
      </c>
      <c r="I146" s="1150">
        <v>152</v>
      </c>
      <c r="J146" s="1150">
        <v>152</v>
      </c>
      <c r="K146" s="1150">
        <v>88.4</v>
      </c>
      <c r="L146" s="1150">
        <v>88.4</v>
      </c>
      <c r="M146" s="1150">
        <v>0.76190000000000002</v>
      </c>
      <c r="N146" s="1149">
        <f t="shared" si="162"/>
        <v>0.12034624613085579</v>
      </c>
      <c r="O146" s="1150">
        <v>5836</v>
      </c>
      <c r="P146" s="1150">
        <f t="shared" si="163"/>
        <v>29096</v>
      </c>
      <c r="Q146" s="1150">
        <f t="shared" si="133"/>
        <v>0</v>
      </c>
      <c r="R146" s="1150">
        <v>152</v>
      </c>
      <c r="S146" s="1150">
        <v>282.45999999999998</v>
      </c>
      <c r="T146" s="1150">
        <v>151.26</v>
      </c>
      <c r="U146" s="1150">
        <v>0.92169999999999996</v>
      </c>
      <c r="V146" s="1149">
        <f t="shared" si="164"/>
        <v>0.12621358267421579</v>
      </c>
      <c r="W146" s="1150">
        <v>24447</v>
      </c>
      <c r="X146" s="1150">
        <f t="shared" si="141"/>
        <v>116217</v>
      </c>
      <c r="Y146" s="1150">
        <f t="shared" si="165"/>
        <v>0</v>
      </c>
      <c r="Z146" s="1150">
        <v>152</v>
      </c>
      <c r="AA146" s="1150">
        <v>160.80000000000001</v>
      </c>
      <c r="AB146" s="1150">
        <v>160.80000000000001</v>
      </c>
      <c r="AC146" s="1150">
        <v>0.8679</v>
      </c>
      <c r="AD146" s="1149">
        <f t="shared" si="166"/>
        <v>0.16002867713894328</v>
      </c>
      <c r="AE146" s="1150">
        <v>16080</v>
      </c>
      <c r="AF146" s="1150">
        <f t="shared" si="142"/>
        <v>60289</v>
      </c>
      <c r="AG146" s="1150">
        <f t="shared" si="143"/>
        <v>0</v>
      </c>
      <c r="AH146" s="1150">
        <v>152</v>
      </c>
      <c r="AI146" s="1150">
        <v>218.4</v>
      </c>
      <c r="AJ146" s="1150">
        <v>218.4</v>
      </c>
      <c r="AK146" s="1150">
        <v>0.89729999999999999</v>
      </c>
      <c r="AL146" s="1149">
        <f t="shared" si="167"/>
        <v>0.125787096915536</v>
      </c>
      <c r="AM146" s="1150">
        <v>18340</v>
      </c>
      <c r="AN146" s="1150">
        <f t="shared" si="144"/>
        <v>87481</v>
      </c>
      <c r="AO146" s="1150">
        <f t="shared" si="145"/>
        <v>0</v>
      </c>
      <c r="AP146" s="1150">
        <v>152</v>
      </c>
      <c r="AQ146" s="1150">
        <v>195.2</v>
      </c>
      <c r="AR146" s="1150">
        <v>195.2</v>
      </c>
      <c r="AS146" s="1150">
        <v>0.9395</v>
      </c>
      <c r="AT146" s="1149">
        <f t="shared" si="168"/>
        <v>0.23347571247500018</v>
      </c>
      <c r="AU146" s="1150">
        <v>31856</v>
      </c>
      <c r="AV146" s="1150">
        <f t="shared" si="146"/>
        <v>81865</v>
      </c>
      <c r="AW146" s="1150">
        <f t="shared" si="147"/>
        <v>0</v>
      </c>
      <c r="AX146" s="1150">
        <v>152</v>
      </c>
      <c r="AY146" s="1150">
        <v>233.6</v>
      </c>
      <c r="AZ146" s="1150">
        <v>233.6</v>
      </c>
      <c r="BA146" s="1150">
        <v>0.94140000000000001</v>
      </c>
      <c r="BB146" s="1149">
        <f t="shared" si="169"/>
        <v>0.21053968004516735</v>
      </c>
      <c r="BC146" s="1150">
        <v>33336</v>
      </c>
      <c r="BD146" s="1150">
        <f t="shared" si="148"/>
        <v>95002</v>
      </c>
      <c r="BE146" s="1150">
        <f t="shared" si="149"/>
        <v>0</v>
      </c>
      <c r="BF146" s="1150">
        <v>152</v>
      </c>
      <c r="BG146" s="1150">
        <v>206.4</v>
      </c>
      <c r="BH146" s="1150">
        <v>206.4</v>
      </c>
      <c r="BI146" s="1150">
        <v>0.91700000000000004</v>
      </c>
      <c r="BJ146" s="1149">
        <f t="shared" si="170"/>
        <v>0.18458131435803335</v>
      </c>
      <c r="BK146" s="1150">
        <v>25992</v>
      </c>
      <c r="BL146" s="1150">
        <f t="shared" si="150"/>
        <v>84490</v>
      </c>
      <c r="BM146" s="1150">
        <f t="shared" si="151"/>
        <v>0</v>
      </c>
      <c r="BN146" s="1150">
        <v>152</v>
      </c>
      <c r="BO146" s="1150">
        <v>336</v>
      </c>
      <c r="BP146" s="1150">
        <v>336</v>
      </c>
      <c r="BQ146" s="1150">
        <v>0.63549999999999995</v>
      </c>
      <c r="BR146" s="1149">
        <f t="shared" si="171"/>
        <v>0.22214104629525561</v>
      </c>
      <c r="BS146" s="1150">
        <v>34152</v>
      </c>
      <c r="BT146" s="1150">
        <f t="shared" si="152"/>
        <v>92244</v>
      </c>
      <c r="BU146" s="1150">
        <f t="shared" si="153"/>
        <v>0</v>
      </c>
      <c r="BV146" s="1150">
        <v>152</v>
      </c>
      <c r="BW146" s="1150">
        <v>334.4</v>
      </c>
      <c r="BX146" s="1150">
        <v>334.4</v>
      </c>
      <c r="BY146" s="1150">
        <v>0.6028</v>
      </c>
      <c r="BZ146" s="1149">
        <f t="shared" si="172"/>
        <v>0.23748309197199102</v>
      </c>
      <c r="CA146" s="1150">
        <v>35616</v>
      </c>
      <c r="CB146" s="1150">
        <f t="shared" si="154"/>
        <v>89984</v>
      </c>
      <c r="CC146" s="1150">
        <f t="shared" si="155"/>
        <v>0</v>
      </c>
      <c r="CD146" s="1150">
        <v>152</v>
      </c>
      <c r="CE146" s="1150">
        <v>310.39999999999998</v>
      </c>
      <c r="CF146" s="1150">
        <v>310.39999999999998</v>
      </c>
      <c r="CG146" s="1150">
        <v>0.746</v>
      </c>
      <c r="CH146" s="1149">
        <f t="shared" si="173"/>
        <v>0.24397570399481935</v>
      </c>
      <c r="CI146" s="1150">
        <v>42032</v>
      </c>
      <c r="CJ146" s="1150">
        <f t="shared" si="156"/>
        <v>103368</v>
      </c>
      <c r="CK146" s="1150">
        <f t="shared" si="157"/>
        <v>0</v>
      </c>
      <c r="CL146" s="1150">
        <v>152</v>
      </c>
      <c r="CM146" s="1150">
        <v>204</v>
      </c>
      <c r="CN146" s="1150">
        <v>204</v>
      </c>
      <c r="CO146" s="1150">
        <v>0.97789999999999999</v>
      </c>
      <c r="CP146" s="1149">
        <f t="shared" si="174"/>
        <v>0.29983957314732146</v>
      </c>
      <c r="CQ146" s="1150">
        <v>40196</v>
      </c>
      <c r="CR146" s="1150">
        <f t="shared" si="158"/>
        <v>80435</v>
      </c>
      <c r="CS146" s="1150">
        <f t="shared" si="159"/>
        <v>0</v>
      </c>
      <c r="CT146" s="1150">
        <v>152</v>
      </c>
      <c r="CU146" s="1150">
        <v>210.4</v>
      </c>
      <c r="CV146" s="1150">
        <v>210.4</v>
      </c>
      <c r="CW146" s="1150">
        <v>0.98150000000000004</v>
      </c>
      <c r="CX146" s="1149">
        <f t="shared" si="175"/>
        <v>0.22217933107598717</v>
      </c>
      <c r="CY146" s="1150">
        <v>34136</v>
      </c>
      <c r="CZ146" s="1150">
        <f t="shared" si="160"/>
        <v>92185</v>
      </c>
      <c r="DA146" s="1150">
        <f t="shared" si="161"/>
        <v>0</v>
      </c>
    </row>
    <row r="147" spans="1:105">
      <c r="A147" s="955">
        <v>1210</v>
      </c>
      <c r="B147" s="955">
        <v>19</v>
      </c>
      <c r="C147" s="1150">
        <v>141</v>
      </c>
      <c r="D147" s="1150" t="s">
        <v>2498</v>
      </c>
      <c r="E147" s="1150" t="s">
        <v>984</v>
      </c>
      <c r="F147" s="1150" t="s">
        <v>1623</v>
      </c>
      <c r="G147" s="1150" t="s">
        <v>1622</v>
      </c>
      <c r="H147" s="1150" t="s">
        <v>4481</v>
      </c>
      <c r="I147" s="1150">
        <v>153</v>
      </c>
      <c r="J147" s="1150">
        <v>153</v>
      </c>
      <c r="K147" s="1150">
        <v>6.56</v>
      </c>
      <c r="L147" s="1150">
        <v>6.56</v>
      </c>
      <c r="M147" s="1150">
        <v>0.97</v>
      </c>
      <c r="N147" s="1149">
        <f t="shared" si="162"/>
        <v>0.21674105271980557</v>
      </c>
      <c r="O147" s="1150">
        <v>993</v>
      </c>
      <c r="P147" s="1150">
        <f t="shared" si="163"/>
        <v>2749</v>
      </c>
      <c r="Q147" s="1150">
        <f t="shared" si="133"/>
        <v>0</v>
      </c>
      <c r="R147" s="1150">
        <v>153</v>
      </c>
      <c r="S147" s="1150">
        <v>6.56</v>
      </c>
      <c r="T147" s="1150">
        <v>6.56</v>
      </c>
      <c r="U147" s="1150">
        <v>0.97</v>
      </c>
      <c r="V147" s="1149">
        <f t="shared" si="164"/>
        <v>0.29318446659691072</v>
      </c>
      <c r="W147" s="1150">
        <v>1388</v>
      </c>
      <c r="X147" s="1150">
        <f t="shared" si="141"/>
        <v>2841</v>
      </c>
      <c r="Y147" s="1150">
        <f t="shared" si="165"/>
        <v>0</v>
      </c>
      <c r="Z147" s="1150">
        <v>153</v>
      </c>
      <c r="AA147" s="1150">
        <v>84.64</v>
      </c>
      <c r="AB147" s="1150">
        <v>122.4</v>
      </c>
      <c r="AC147" s="1150">
        <v>0.89470000000000005</v>
      </c>
      <c r="AD147" s="1149">
        <f t="shared" si="166"/>
        <v>0.34841707803101118</v>
      </c>
      <c r="AE147" s="1150">
        <v>18997</v>
      </c>
      <c r="AF147" s="1150">
        <f t="shared" si="142"/>
        <v>32714</v>
      </c>
      <c r="AG147" s="1150">
        <f t="shared" si="143"/>
        <v>0</v>
      </c>
      <c r="AH147" s="1150">
        <v>153</v>
      </c>
      <c r="AI147" s="1150">
        <v>79.36</v>
      </c>
      <c r="AJ147" s="1150">
        <v>122.4</v>
      </c>
      <c r="AK147" s="1150">
        <v>0.89739999999999998</v>
      </c>
      <c r="AL147" s="1149">
        <f t="shared" si="167"/>
        <v>0.40965582896394498</v>
      </c>
      <c r="AM147" s="1150">
        <v>21706</v>
      </c>
      <c r="AN147" s="1150">
        <f t="shared" si="144"/>
        <v>31792</v>
      </c>
      <c r="AO147" s="1150">
        <f t="shared" si="145"/>
        <v>0</v>
      </c>
      <c r="AP147" s="1150">
        <v>153</v>
      </c>
      <c r="AQ147" s="1150">
        <v>72.400000000000006</v>
      </c>
      <c r="AR147" s="1150">
        <v>122.4</v>
      </c>
      <c r="AS147" s="1150">
        <v>0.89349999999999996</v>
      </c>
      <c r="AT147" s="1149">
        <f t="shared" si="168"/>
        <v>0.36215236738690898</v>
      </c>
      <c r="AU147" s="1150">
        <v>17430</v>
      </c>
      <c r="AV147" s="1150">
        <f t="shared" si="146"/>
        <v>28877</v>
      </c>
      <c r="AW147" s="1150">
        <f t="shared" si="147"/>
        <v>0</v>
      </c>
      <c r="AX147" s="1150">
        <v>153</v>
      </c>
      <c r="AY147" s="1150">
        <v>78.400000000000006</v>
      </c>
      <c r="AZ147" s="1150">
        <v>122.4</v>
      </c>
      <c r="BA147" s="1150">
        <v>0.89380000000000004</v>
      </c>
      <c r="BB147" s="1149">
        <f t="shared" si="169"/>
        <v>0.50191045874604034</v>
      </c>
      <c r="BC147" s="1150">
        <v>25323</v>
      </c>
      <c r="BD147" s="1150">
        <f t="shared" si="148"/>
        <v>30272</v>
      </c>
      <c r="BE147" s="1150">
        <f t="shared" si="149"/>
        <v>0</v>
      </c>
      <c r="BF147" s="1150">
        <v>153</v>
      </c>
      <c r="BG147" s="1150">
        <v>78.319999999999993</v>
      </c>
      <c r="BH147" s="1150">
        <v>122.4</v>
      </c>
      <c r="BI147" s="1150">
        <v>0.89380000000000004</v>
      </c>
      <c r="BJ147" s="1149">
        <f t="shared" si="170"/>
        <v>0.47607803855263808</v>
      </c>
      <c r="BK147" s="1150">
        <v>24795</v>
      </c>
      <c r="BL147" s="1150">
        <f t="shared" si="150"/>
        <v>31249</v>
      </c>
      <c r="BM147" s="1150">
        <f t="shared" si="151"/>
        <v>0</v>
      </c>
      <c r="BN147" s="1150">
        <v>153</v>
      </c>
      <c r="BO147" s="1150">
        <v>66.88</v>
      </c>
      <c r="BP147" s="1150">
        <v>122.4</v>
      </c>
      <c r="BQ147" s="1150">
        <v>0.88390000000000002</v>
      </c>
      <c r="BR147" s="1149">
        <f t="shared" si="171"/>
        <v>0.42440650302935268</v>
      </c>
      <c r="BS147" s="1150">
        <v>18064</v>
      </c>
      <c r="BT147" s="1150">
        <f t="shared" si="152"/>
        <v>25538</v>
      </c>
      <c r="BU147" s="1150">
        <f t="shared" si="153"/>
        <v>0</v>
      </c>
      <c r="BV147" s="1150">
        <v>153</v>
      </c>
      <c r="BW147" s="1150">
        <v>67.84</v>
      </c>
      <c r="BX147" s="1150">
        <v>122.4</v>
      </c>
      <c r="BY147" s="1150">
        <v>0.877</v>
      </c>
      <c r="BZ147" s="1149">
        <f t="shared" si="172"/>
        <v>0.26289520570666752</v>
      </c>
      <c r="CA147" s="1150">
        <v>11637</v>
      </c>
      <c r="CB147" s="1150">
        <f t="shared" si="154"/>
        <v>26559</v>
      </c>
      <c r="CC147" s="1150">
        <f t="shared" si="155"/>
        <v>0</v>
      </c>
      <c r="CD147" s="1150">
        <v>153</v>
      </c>
      <c r="CE147" s="1150">
        <v>60.08</v>
      </c>
      <c r="CF147" s="1150">
        <v>122.4</v>
      </c>
      <c r="CG147" s="1150">
        <v>0.90590000000000004</v>
      </c>
      <c r="CH147" s="1149">
        <f t="shared" si="173"/>
        <v>2.521405076480043E-2</v>
      </c>
      <c r="CI147" s="1150">
        <v>1021</v>
      </c>
      <c r="CJ147" s="1150">
        <f t="shared" si="156"/>
        <v>24296</v>
      </c>
      <c r="CK147" s="1150">
        <f t="shared" si="157"/>
        <v>0</v>
      </c>
      <c r="CL147" s="1150">
        <v>153</v>
      </c>
      <c r="CM147" s="1150">
        <v>0</v>
      </c>
      <c r="CN147" s="1150">
        <v>122.4</v>
      </c>
      <c r="CO147" s="1150">
        <v>0</v>
      </c>
      <c r="CP147" s="1149">
        <v>0</v>
      </c>
      <c r="CQ147" s="1150">
        <v>0</v>
      </c>
      <c r="CR147" s="1150">
        <f t="shared" si="158"/>
        <v>0</v>
      </c>
      <c r="CS147" s="1150">
        <f t="shared" si="159"/>
        <v>0</v>
      </c>
      <c r="CT147" s="1150">
        <v>153</v>
      </c>
      <c r="CU147" s="1150">
        <v>0</v>
      </c>
      <c r="CV147" s="1150">
        <v>122.4</v>
      </c>
      <c r="CW147" s="1150">
        <v>0</v>
      </c>
      <c r="CX147" s="1149">
        <v>0</v>
      </c>
      <c r="CY147" s="1150">
        <v>0</v>
      </c>
      <c r="CZ147" s="1150">
        <f t="shared" si="160"/>
        <v>0</v>
      </c>
      <c r="DA147" s="1150">
        <f t="shared" si="161"/>
        <v>0</v>
      </c>
    </row>
    <row r="148" spans="1:105">
      <c r="A148" s="955">
        <v>1210</v>
      </c>
      <c r="B148" s="955">
        <v>83</v>
      </c>
      <c r="C148" s="1150">
        <v>142</v>
      </c>
      <c r="D148" s="1150" t="s">
        <v>4571</v>
      </c>
      <c r="E148" s="1150" t="s">
        <v>4570</v>
      </c>
      <c r="F148" s="1150" t="s">
        <v>1623</v>
      </c>
      <c r="G148" s="1150" t="s">
        <v>1622</v>
      </c>
      <c r="H148" s="1150" t="s">
        <v>4481</v>
      </c>
      <c r="I148" s="1150">
        <v>154</v>
      </c>
      <c r="J148" s="1150"/>
      <c r="K148" s="1150"/>
      <c r="L148" s="1150"/>
      <c r="M148" s="1150"/>
      <c r="N148" s="1149">
        <v>0</v>
      </c>
      <c r="O148" s="1150"/>
      <c r="P148" s="1150"/>
      <c r="Q148" s="1150"/>
      <c r="R148" s="1150"/>
      <c r="S148" s="1150"/>
      <c r="T148" s="1150"/>
      <c r="U148" s="1150"/>
      <c r="V148" s="1149">
        <v>0</v>
      </c>
      <c r="W148" s="1150"/>
      <c r="X148" s="1150">
        <f t="shared" si="141"/>
        <v>0</v>
      </c>
      <c r="Y148" s="1150"/>
      <c r="Z148" s="1150"/>
      <c r="AA148" s="1150">
        <v>0</v>
      </c>
      <c r="AB148" s="1150"/>
      <c r="AC148" s="1150"/>
      <c r="AD148" s="1149">
        <v>0</v>
      </c>
      <c r="AE148" s="1150">
        <v>0</v>
      </c>
      <c r="AF148" s="1150">
        <f t="shared" si="142"/>
        <v>0</v>
      </c>
      <c r="AG148" s="1150">
        <f t="shared" si="143"/>
        <v>0</v>
      </c>
      <c r="AH148" s="1150"/>
      <c r="AI148" s="1150">
        <v>0</v>
      </c>
      <c r="AJ148" s="1150"/>
      <c r="AK148" s="1150"/>
      <c r="AL148" s="1149">
        <v>0</v>
      </c>
      <c r="AM148" s="1150">
        <v>0</v>
      </c>
      <c r="AN148" s="1150">
        <f t="shared" si="144"/>
        <v>0</v>
      </c>
      <c r="AO148" s="1150">
        <f t="shared" si="145"/>
        <v>0</v>
      </c>
      <c r="AP148" s="1150"/>
      <c r="AQ148" s="1150">
        <v>0</v>
      </c>
      <c r="AR148" s="1150"/>
      <c r="AS148" s="1150"/>
      <c r="AT148" s="1149">
        <v>0</v>
      </c>
      <c r="AU148" s="1150">
        <v>0</v>
      </c>
      <c r="AV148" s="1150">
        <f t="shared" si="146"/>
        <v>0</v>
      </c>
      <c r="AW148" s="1150">
        <f t="shared" si="147"/>
        <v>0</v>
      </c>
      <c r="AX148" s="1150"/>
      <c r="AY148" s="1150">
        <v>0</v>
      </c>
      <c r="AZ148" s="1150"/>
      <c r="BA148" s="1150"/>
      <c r="BB148" s="1149">
        <v>0</v>
      </c>
      <c r="BC148" s="1150">
        <v>0</v>
      </c>
      <c r="BD148" s="1150">
        <f t="shared" si="148"/>
        <v>0</v>
      </c>
      <c r="BE148" s="1150">
        <f t="shared" si="149"/>
        <v>0</v>
      </c>
      <c r="BF148" s="1150"/>
      <c r="BG148" s="1150">
        <v>0</v>
      </c>
      <c r="BH148" s="1150"/>
      <c r="BI148" s="1150"/>
      <c r="BJ148" s="1149">
        <v>0</v>
      </c>
      <c r="BK148" s="1150">
        <v>0</v>
      </c>
      <c r="BL148" s="1150">
        <f t="shared" si="150"/>
        <v>0</v>
      </c>
      <c r="BM148" s="1150">
        <f t="shared" si="151"/>
        <v>0</v>
      </c>
      <c r="BN148" s="1150"/>
      <c r="BO148" s="1150">
        <v>0</v>
      </c>
      <c r="BP148" s="1150"/>
      <c r="BQ148" s="1150"/>
      <c r="BR148" s="1149">
        <v>0</v>
      </c>
      <c r="BS148" s="1150">
        <v>0</v>
      </c>
      <c r="BT148" s="1150">
        <f t="shared" si="152"/>
        <v>0</v>
      </c>
      <c r="BU148" s="1150">
        <f t="shared" si="153"/>
        <v>0</v>
      </c>
      <c r="BV148" s="1150"/>
      <c r="BW148" s="1150">
        <v>0</v>
      </c>
      <c r="BX148" s="1150"/>
      <c r="BY148" s="1150"/>
      <c r="BZ148" s="1149">
        <v>0</v>
      </c>
      <c r="CA148" s="1150">
        <v>0</v>
      </c>
      <c r="CB148" s="1150">
        <f t="shared" si="154"/>
        <v>0</v>
      </c>
      <c r="CC148" s="1150">
        <f t="shared" si="155"/>
        <v>0</v>
      </c>
      <c r="CD148" s="1150">
        <v>154</v>
      </c>
      <c r="CE148" s="1150">
        <v>67.8</v>
      </c>
      <c r="CF148" s="1150">
        <v>51.66</v>
      </c>
      <c r="CG148" s="1150">
        <v>0.91500000000000004</v>
      </c>
      <c r="CH148" s="1149">
        <f t="shared" si="173"/>
        <v>4.9419865806756669E-2</v>
      </c>
      <c r="CI148" s="1150">
        <v>2281</v>
      </c>
      <c r="CJ148" s="1150">
        <f t="shared" si="156"/>
        <v>27693</v>
      </c>
      <c r="CK148" s="1150">
        <f t="shared" si="157"/>
        <v>0</v>
      </c>
      <c r="CL148" s="1150">
        <v>154</v>
      </c>
      <c r="CM148" s="1150">
        <v>73</v>
      </c>
      <c r="CN148" s="1150">
        <v>123.2</v>
      </c>
      <c r="CO148" s="1150">
        <v>0.88290000000000002</v>
      </c>
      <c r="CP148" s="1149">
        <f>(CQ148/(24*CM148*28*CO148))</f>
        <v>0.2537198952305148</v>
      </c>
      <c r="CQ148" s="1150">
        <v>10989</v>
      </c>
      <c r="CR148" s="1150">
        <f t="shared" si="158"/>
        <v>25987</v>
      </c>
      <c r="CS148" s="1150">
        <f t="shared" si="159"/>
        <v>0</v>
      </c>
      <c r="CT148" s="1150">
        <v>154</v>
      </c>
      <c r="CU148" s="1150">
        <v>74.599999999999994</v>
      </c>
      <c r="CV148" s="1150">
        <v>123.2</v>
      </c>
      <c r="CW148" s="1150">
        <v>0.89470000000000005</v>
      </c>
      <c r="CX148" s="1149">
        <f>(CY148/(24*CU148*31*CW148))</f>
        <v>0.25790407792297498</v>
      </c>
      <c r="CY148" s="1150">
        <v>12807</v>
      </c>
      <c r="CZ148" s="1150">
        <f t="shared" si="160"/>
        <v>29795</v>
      </c>
      <c r="DA148" s="1150">
        <f t="shared" si="161"/>
        <v>0</v>
      </c>
    </row>
    <row r="149" spans="1:105">
      <c r="A149" s="955">
        <v>1230</v>
      </c>
      <c r="B149" s="955">
        <v>111</v>
      </c>
      <c r="C149" s="1150">
        <v>143</v>
      </c>
      <c r="D149" s="1150" t="s">
        <v>3051</v>
      </c>
      <c r="E149" s="1150" t="s">
        <v>3052</v>
      </c>
      <c r="F149" s="1150" t="s">
        <v>1623</v>
      </c>
      <c r="G149" s="1150" t="s">
        <v>1622</v>
      </c>
      <c r="H149" s="1150" t="s">
        <v>4481</v>
      </c>
      <c r="I149" s="1150">
        <v>154</v>
      </c>
      <c r="J149" s="1150">
        <v>154</v>
      </c>
      <c r="K149" s="1150">
        <v>130.08000000000001</v>
      </c>
      <c r="L149" s="1150">
        <v>130.08000000000001</v>
      </c>
      <c r="M149" s="1150">
        <v>0.40849999999999997</v>
      </c>
      <c r="N149" s="1149">
        <f t="shared" ref="N149:N154" si="176">(O149/(24*K149*30*M149))</f>
        <v>3.7690350383715994E-2</v>
      </c>
      <c r="O149" s="1150">
        <v>1442</v>
      </c>
      <c r="P149" s="1150">
        <f t="shared" ref="P149:P154" si="177">+ROUND(24*30*K149*M149*0.6,0)</f>
        <v>22955</v>
      </c>
      <c r="Q149" s="1150">
        <f t="shared" ref="Q149:Q164" si="178">+MAX((O149-P149),0)</f>
        <v>0</v>
      </c>
      <c r="R149" s="1150">
        <v>154</v>
      </c>
      <c r="S149" s="1150">
        <v>140</v>
      </c>
      <c r="T149" s="1150">
        <v>140</v>
      </c>
      <c r="U149" s="1150">
        <v>0.50700000000000001</v>
      </c>
      <c r="V149" s="1149">
        <f t="shared" ref="V149:V154" si="179">(W149/(24*S149*31*U149))</f>
        <v>0.13266647882032498</v>
      </c>
      <c r="W149" s="1150">
        <v>7006</v>
      </c>
      <c r="X149" s="1150">
        <f t="shared" si="141"/>
        <v>31685</v>
      </c>
      <c r="Y149" s="1150">
        <f t="shared" ref="Y149:Y154" si="180">+MAX((W149-X149),0)</f>
        <v>0</v>
      </c>
      <c r="Z149" s="1150">
        <v>154</v>
      </c>
      <c r="AA149" s="1150">
        <v>140.63999999999999</v>
      </c>
      <c r="AB149" s="1150">
        <v>140.63999999999999</v>
      </c>
      <c r="AC149" s="1150">
        <v>0.46779999999999999</v>
      </c>
      <c r="AD149" s="1149">
        <f t="shared" ref="AD149:AD154" si="181">(AE149/(24*AA149*30*AC149))</f>
        <v>0.14574686136582868</v>
      </c>
      <c r="AE149" s="1150">
        <v>6904</v>
      </c>
      <c r="AF149" s="1150">
        <f t="shared" si="142"/>
        <v>28422</v>
      </c>
      <c r="AG149" s="1150">
        <f t="shared" si="143"/>
        <v>0</v>
      </c>
      <c r="AH149" s="1150">
        <v>154</v>
      </c>
      <c r="AI149" s="1150">
        <v>143.36000000000001</v>
      </c>
      <c r="AJ149" s="1150">
        <v>143.36000000000001</v>
      </c>
      <c r="AK149" s="1150">
        <v>0.45839999999999997</v>
      </c>
      <c r="AL149" s="1149">
        <f t="shared" ref="AL149:AL154" si="182">(AM149/(24*AI149*31*AK149))</f>
        <v>9.9605523968193652E-2</v>
      </c>
      <c r="AM149" s="1150">
        <v>4870</v>
      </c>
      <c r="AN149" s="1150">
        <f t="shared" si="144"/>
        <v>29336</v>
      </c>
      <c r="AO149" s="1150">
        <f t="shared" si="145"/>
        <v>0</v>
      </c>
      <c r="AP149" s="1150">
        <v>154</v>
      </c>
      <c r="AQ149" s="1150">
        <v>128</v>
      </c>
      <c r="AR149" s="1150">
        <v>128</v>
      </c>
      <c r="AS149" s="1150">
        <v>0.4143</v>
      </c>
      <c r="AT149" s="1149">
        <f t="shared" ref="AT149:AT154" si="183">(AU149/(24*AQ149*31*AS149))</f>
        <v>5.4797134822566373E-2</v>
      </c>
      <c r="AU149" s="1150">
        <v>2162</v>
      </c>
      <c r="AV149" s="1150">
        <f t="shared" si="146"/>
        <v>23673</v>
      </c>
      <c r="AW149" s="1150">
        <f t="shared" si="147"/>
        <v>0</v>
      </c>
      <c r="AX149" s="1150">
        <v>154</v>
      </c>
      <c r="AY149" s="1150">
        <v>131.19999999999999</v>
      </c>
      <c r="AZ149" s="1150">
        <v>131.19999999999999</v>
      </c>
      <c r="BA149" s="1150">
        <v>0.43419999999999997</v>
      </c>
      <c r="BB149" s="1149">
        <f t="shared" ref="BB149:BB155" si="184">(BC149/(24*AY149*30*BA149))</f>
        <v>9.4986699521532311E-2</v>
      </c>
      <c r="BC149" s="1150">
        <v>3896</v>
      </c>
      <c r="BD149" s="1150">
        <f t="shared" si="148"/>
        <v>24610</v>
      </c>
      <c r="BE149" s="1150">
        <f t="shared" si="149"/>
        <v>0</v>
      </c>
      <c r="BF149" s="1150">
        <v>154</v>
      </c>
      <c r="BG149" s="1150">
        <v>0</v>
      </c>
      <c r="BH149" s="1150">
        <v>123.2</v>
      </c>
      <c r="BI149" s="1150">
        <v>0</v>
      </c>
      <c r="BJ149" s="1149">
        <v>0</v>
      </c>
      <c r="BK149" s="1150">
        <v>0</v>
      </c>
      <c r="BL149" s="1150">
        <f t="shared" si="150"/>
        <v>0</v>
      </c>
      <c r="BM149" s="1150">
        <f t="shared" si="151"/>
        <v>0</v>
      </c>
      <c r="BN149" s="1150">
        <v>154</v>
      </c>
      <c r="BO149" s="1150">
        <v>129.91999999999999</v>
      </c>
      <c r="BP149" s="1150">
        <v>129.91999999999999</v>
      </c>
      <c r="BQ149" s="1150">
        <v>0.3165</v>
      </c>
      <c r="BR149" s="1149">
        <f>(BS149/(24*BO149*30*BQ149))</f>
        <v>1.270005559922213E-2</v>
      </c>
      <c r="BS149" s="1150">
        <v>376</v>
      </c>
      <c r="BT149" s="1150">
        <f t="shared" si="152"/>
        <v>17764</v>
      </c>
      <c r="BU149" s="1150">
        <f t="shared" si="153"/>
        <v>0</v>
      </c>
      <c r="BV149" s="1150">
        <v>154</v>
      </c>
      <c r="BW149" s="1150">
        <v>134.08000000000001</v>
      </c>
      <c r="BX149" s="1150">
        <v>134.08000000000001</v>
      </c>
      <c r="BY149" s="1150">
        <v>0.37</v>
      </c>
      <c r="BZ149" s="1149">
        <f>(CA149/(24*BW149*31*BY149))</f>
        <v>6.2693814377931714E-2</v>
      </c>
      <c r="CA149" s="1150">
        <v>2314</v>
      </c>
      <c r="CB149" s="1150">
        <f t="shared" si="154"/>
        <v>22146</v>
      </c>
      <c r="CC149" s="1150">
        <f t="shared" si="155"/>
        <v>0</v>
      </c>
      <c r="CD149" s="1150">
        <v>154</v>
      </c>
      <c r="CE149" s="1150">
        <v>137.44</v>
      </c>
      <c r="CF149" s="1150">
        <v>137.44</v>
      </c>
      <c r="CG149" s="1150">
        <v>0.37219999999999998</v>
      </c>
      <c r="CH149" s="1149">
        <f t="shared" si="173"/>
        <v>7.2991080153268884E-2</v>
      </c>
      <c r="CI149" s="1150">
        <v>2778</v>
      </c>
      <c r="CJ149" s="1150">
        <f t="shared" si="156"/>
        <v>22836</v>
      </c>
      <c r="CK149" s="1150">
        <f t="shared" si="157"/>
        <v>0</v>
      </c>
      <c r="CL149" s="1150">
        <v>154</v>
      </c>
      <c r="CM149" s="1150">
        <v>132.80000000000001</v>
      </c>
      <c r="CN149" s="1150">
        <v>132.80000000000001</v>
      </c>
      <c r="CO149" s="1150">
        <v>0.4451</v>
      </c>
      <c r="CP149" s="1149">
        <f>(CQ149/(24*CM149*28*CO149))</f>
        <v>0.10744828013791533</v>
      </c>
      <c r="CQ149" s="1150">
        <v>4268</v>
      </c>
      <c r="CR149" s="1150">
        <f t="shared" si="158"/>
        <v>23833</v>
      </c>
      <c r="CS149" s="1150">
        <f t="shared" si="159"/>
        <v>0</v>
      </c>
      <c r="CT149" s="1150">
        <v>154</v>
      </c>
      <c r="CU149" s="1150">
        <v>126.4</v>
      </c>
      <c r="CV149" s="1150">
        <v>126.4</v>
      </c>
      <c r="CW149" s="1150">
        <v>0.45490000000000003</v>
      </c>
      <c r="CX149" s="1149">
        <f>(CY149/(24*CU149*31*CW149))</f>
        <v>0.11440052531449588</v>
      </c>
      <c r="CY149" s="1150">
        <v>4894</v>
      </c>
      <c r="CZ149" s="1150">
        <f t="shared" si="160"/>
        <v>25668</v>
      </c>
      <c r="DA149" s="1150">
        <f t="shared" si="161"/>
        <v>0</v>
      </c>
    </row>
    <row r="150" spans="1:105">
      <c r="A150" s="955">
        <v>6220</v>
      </c>
      <c r="B150" s="955">
        <v>157</v>
      </c>
      <c r="C150" s="1150">
        <v>144</v>
      </c>
      <c r="D150" s="1150" t="s">
        <v>2499</v>
      </c>
      <c r="E150" s="1150" t="s">
        <v>1248</v>
      </c>
      <c r="F150" s="1150" t="s">
        <v>1625</v>
      </c>
      <c r="G150" s="1150" t="s">
        <v>1036</v>
      </c>
      <c r="H150" s="1150" t="s">
        <v>4481</v>
      </c>
      <c r="I150" s="1150">
        <v>154</v>
      </c>
      <c r="J150" s="1150">
        <v>154</v>
      </c>
      <c r="K150" s="1150">
        <v>205.4</v>
      </c>
      <c r="L150" s="1150">
        <v>128.4</v>
      </c>
      <c r="M150" s="1150">
        <v>0.97350000000000003</v>
      </c>
      <c r="N150" s="1149">
        <f t="shared" si="176"/>
        <v>0.32131924429714603</v>
      </c>
      <c r="O150" s="1150">
        <v>46260</v>
      </c>
      <c r="P150" s="1150">
        <f t="shared" si="177"/>
        <v>86381</v>
      </c>
      <c r="Q150" s="1150">
        <f t="shared" si="178"/>
        <v>0</v>
      </c>
      <c r="R150" s="1150">
        <v>154</v>
      </c>
      <c r="S150" s="1150">
        <v>119.4</v>
      </c>
      <c r="T150" s="1150">
        <v>119.4</v>
      </c>
      <c r="U150" s="1150">
        <v>0.97399999999999998</v>
      </c>
      <c r="V150" s="1149">
        <f t="shared" si="179"/>
        <v>0.42908362512776582</v>
      </c>
      <c r="W150" s="1150">
        <v>37126</v>
      </c>
      <c r="X150" s="1150">
        <f t="shared" si="141"/>
        <v>51914</v>
      </c>
      <c r="Y150" s="1150">
        <f t="shared" si="180"/>
        <v>0</v>
      </c>
      <c r="Z150" s="1150">
        <v>154</v>
      </c>
      <c r="AA150" s="1150">
        <v>109.8</v>
      </c>
      <c r="AB150" s="1150">
        <v>123.2</v>
      </c>
      <c r="AC150" s="1150">
        <v>0.98329999999999995</v>
      </c>
      <c r="AD150" s="1149">
        <f t="shared" si="181"/>
        <v>0.46066312066437665</v>
      </c>
      <c r="AE150" s="1150">
        <v>35810</v>
      </c>
      <c r="AF150" s="1150">
        <f t="shared" si="142"/>
        <v>46641</v>
      </c>
      <c r="AG150" s="1150">
        <f t="shared" si="143"/>
        <v>0</v>
      </c>
      <c r="AH150" s="1150">
        <v>154</v>
      </c>
      <c r="AI150" s="1150">
        <v>107.6</v>
      </c>
      <c r="AJ150" s="1150">
        <v>123.2</v>
      </c>
      <c r="AK150" s="1150">
        <v>0.98609999999999998</v>
      </c>
      <c r="AL150" s="1149">
        <f t="shared" si="182"/>
        <v>0.50485394097919511</v>
      </c>
      <c r="AM150" s="1150">
        <v>39854</v>
      </c>
      <c r="AN150" s="1150">
        <f t="shared" si="144"/>
        <v>47365</v>
      </c>
      <c r="AO150" s="1150">
        <f t="shared" si="145"/>
        <v>0</v>
      </c>
      <c r="AP150" s="1150">
        <v>154</v>
      </c>
      <c r="AQ150" s="1150">
        <v>104.4</v>
      </c>
      <c r="AR150" s="1150">
        <v>123.2</v>
      </c>
      <c r="AS150" s="1150">
        <v>0.98860000000000003</v>
      </c>
      <c r="AT150" s="1149">
        <f t="shared" si="183"/>
        <v>0.48976325413133265</v>
      </c>
      <c r="AU150" s="1150">
        <v>37608</v>
      </c>
      <c r="AV150" s="1150">
        <f t="shared" si="146"/>
        <v>46073</v>
      </c>
      <c r="AW150" s="1150">
        <f t="shared" si="147"/>
        <v>0</v>
      </c>
      <c r="AX150" s="1150">
        <v>154</v>
      </c>
      <c r="AY150" s="1150">
        <v>96.8</v>
      </c>
      <c r="AZ150" s="1150">
        <v>123.2</v>
      </c>
      <c r="BA150" s="1150">
        <v>0.98829999999999996</v>
      </c>
      <c r="BB150" s="1149">
        <f t="shared" si="184"/>
        <v>0.56433922438908046</v>
      </c>
      <c r="BC150" s="1150">
        <v>38872</v>
      </c>
      <c r="BD150" s="1150">
        <f t="shared" si="148"/>
        <v>41328</v>
      </c>
      <c r="BE150" s="1150">
        <f t="shared" si="149"/>
        <v>0</v>
      </c>
      <c r="BF150" s="1150">
        <v>154</v>
      </c>
      <c r="BG150" s="1150">
        <v>100.2</v>
      </c>
      <c r="BH150" s="1150">
        <v>123.2</v>
      </c>
      <c r="BI150" s="1150">
        <v>0.99180000000000001</v>
      </c>
      <c r="BJ150" s="1149">
        <f t="shared" ref="BJ150:BJ162" si="185">(BK150/(24*BG150*31*BI150))</f>
        <v>0.70554184429939737</v>
      </c>
      <c r="BK150" s="1150">
        <v>52166</v>
      </c>
      <c r="BL150" s="1150">
        <f t="shared" si="150"/>
        <v>44362</v>
      </c>
      <c r="BM150" s="1150">
        <f t="shared" si="151"/>
        <v>7804</v>
      </c>
      <c r="BN150" s="1150">
        <v>154</v>
      </c>
      <c r="BO150" s="1150">
        <v>0</v>
      </c>
      <c r="BP150" s="1150">
        <v>0</v>
      </c>
      <c r="BQ150" s="1150">
        <v>0</v>
      </c>
      <c r="BR150" s="1149">
        <v>0</v>
      </c>
      <c r="BS150" s="1150">
        <v>0</v>
      </c>
      <c r="BT150" s="1150">
        <f t="shared" si="152"/>
        <v>0</v>
      </c>
      <c r="BU150" s="1150">
        <f t="shared" si="153"/>
        <v>0</v>
      </c>
      <c r="BV150" s="1150">
        <v>154</v>
      </c>
      <c r="BW150" s="1150">
        <v>0</v>
      </c>
      <c r="BX150" s="1150">
        <v>0</v>
      </c>
      <c r="BY150" s="1150">
        <v>0</v>
      </c>
      <c r="BZ150" s="1149">
        <v>0</v>
      </c>
      <c r="CA150" s="1150">
        <v>0</v>
      </c>
      <c r="CB150" s="1150">
        <f t="shared" si="154"/>
        <v>0</v>
      </c>
      <c r="CC150" s="1150">
        <f t="shared" si="155"/>
        <v>0</v>
      </c>
      <c r="CD150" s="1150">
        <v>154</v>
      </c>
      <c r="CE150" s="1150">
        <v>0</v>
      </c>
      <c r="CF150" s="1150">
        <v>0</v>
      </c>
      <c r="CG150" s="1150">
        <v>0</v>
      </c>
      <c r="CH150" s="1149">
        <v>0</v>
      </c>
      <c r="CI150" s="1150">
        <v>0</v>
      </c>
      <c r="CJ150" s="1150">
        <f t="shared" si="156"/>
        <v>0</v>
      </c>
      <c r="CK150" s="1150">
        <f t="shared" si="157"/>
        <v>0</v>
      </c>
      <c r="CL150" s="1150">
        <v>154</v>
      </c>
      <c r="CM150" s="1150">
        <v>0</v>
      </c>
      <c r="CN150" s="1150">
        <v>0</v>
      </c>
      <c r="CO150" s="1150">
        <v>0</v>
      </c>
      <c r="CP150" s="1149">
        <v>0</v>
      </c>
      <c r="CQ150" s="1150">
        <v>0</v>
      </c>
      <c r="CR150" s="1150">
        <f t="shared" si="158"/>
        <v>0</v>
      </c>
      <c r="CS150" s="1150">
        <f t="shared" si="159"/>
        <v>0</v>
      </c>
      <c r="CT150" s="1150">
        <v>154</v>
      </c>
      <c r="CU150" s="1150">
        <v>0</v>
      </c>
      <c r="CV150" s="1150">
        <v>0</v>
      </c>
      <c r="CW150" s="1150">
        <v>0</v>
      </c>
      <c r="CX150" s="1149">
        <v>0</v>
      </c>
      <c r="CY150" s="1150">
        <v>0</v>
      </c>
      <c r="CZ150" s="1150">
        <f t="shared" si="160"/>
        <v>0</v>
      </c>
      <c r="DA150" s="1150">
        <f t="shared" si="161"/>
        <v>0</v>
      </c>
    </row>
    <row r="151" spans="1:105">
      <c r="A151" s="955">
        <v>1220</v>
      </c>
      <c r="B151" s="955">
        <v>78</v>
      </c>
      <c r="C151" s="1150">
        <v>145</v>
      </c>
      <c r="D151" s="1150" t="s">
        <v>2942</v>
      </c>
      <c r="E151" s="1150" t="s">
        <v>2943</v>
      </c>
      <c r="F151" s="1150" t="s">
        <v>1623</v>
      </c>
      <c r="G151" s="1150" t="s">
        <v>1702</v>
      </c>
      <c r="H151" s="1150" t="s">
        <v>4481</v>
      </c>
      <c r="I151" s="1150">
        <v>156</v>
      </c>
      <c r="J151" s="1150">
        <v>156</v>
      </c>
      <c r="K151" s="1150">
        <v>132</v>
      </c>
      <c r="L151" s="1150">
        <v>132</v>
      </c>
      <c r="M151" s="1150">
        <v>0.78210000000000002</v>
      </c>
      <c r="N151" s="1149">
        <f t="shared" si="176"/>
        <v>0.17677736319853696</v>
      </c>
      <c r="O151" s="1150">
        <v>13140</v>
      </c>
      <c r="P151" s="1150">
        <f t="shared" si="177"/>
        <v>44598</v>
      </c>
      <c r="Q151" s="1150">
        <f t="shared" si="178"/>
        <v>0</v>
      </c>
      <c r="R151" s="1150">
        <v>156</v>
      </c>
      <c r="S151" s="1150">
        <v>120</v>
      </c>
      <c r="T151" s="1150">
        <v>120</v>
      </c>
      <c r="U151" s="1150">
        <v>0.7762</v>
      </c>
      <c r="V151" s="1149">
        <f t="shared" si="179"/>
        <v>0.27128765357190021</v>
      </c>
      <c r="W151" s="1150">
        <v>18800</v>
      </c>
      <c r="X151" s="1150">
        <f t="shared" si="141"/>
        <v>41579</v>
      </c>
      <c r="Y151" s="1150">
        <f t="shared" si="180"/>
        <v>0</v>
      </c>
      <c r="Z151" s="1150">
        <v>156</v>
      </c>
      <c r="AA151" s="1150">
        <v>92</v>
      </c>
      <c r="AB151" s="1150">
        <v>124.8</v>
      </c>
      <c r="AC151" s="1150">
        <v>0.76249999999999996</v>
      </c>
      <c r="AD151" s="1149">
        <f t="shared" si="181"/>
        <v>0.31519759246060031</v>
      </c>
      <c r="AE151" s="1150">
        <v>15920</v>
      </c>
      <c r="AF151" s="1150">
        <f t="shared" si="142"/>
        <v>30305</v>
      </c>
      <c r="AG151" s="1150">
        <f t="shared" si="143"/>
        <v>0</v>
      </c>
      <c r="AH151" s="1150">
        <v>156</v>
      </c>
      <c r="AI151" s="1150">
        <v>64</v>
      </c>
      <c r="AJ151" s="1150">
        <v>124.8</v>
      </c>
      <c r="AK151" s="1150">
        <v>0.75609999999999999</v>
      </c>
      <c r="AL151" s="1149">
        <f t="shared" si="182"/>
        <v>0.1450178778906471</v>
      </c>
      <c r="AM151" s="1150">
        <v>5221</v>
      </c>
      <c r="AN151" s="1150">
        <f t="shared" si="144"/>
        <v>21601</v>
      </c>
      <c r="AO151" s="1150">
        <f t="shared" si="145"/>
        <v>0</v>
      </c>
      <c r="AP151" s="1150">
        <v>156</v>
      </c>
      <c r="AQ151" s="1150">
        <v>90</v>
      </c>
      <c r="AR151" s="1150">
        <v>124.8</v>
      </c>
      <c r="AS151" s="1150">
        <v>0.78669999999999995</v>
      </c>
      <c r="AT151" s="1149">
        <f t="shared" si="183"/>
        <v>0.26574947692970308</v>
      </c>
      <c r="AU151" s="1150">
        <v>13999</v>
      </c>
      <c r="AV151" s="1150">
        <f t="shared" si="146"/>
        <v>31606</v>
      </c>
      <c r="AW151" s="1150">
        <f t="shared" si="147"/>
        <v>0</v>
      </c>
      <c r="AX151" s="1150">
        <v>156</v>
      </c>
      <c r="AY151" s="1150">
        <v>90</v>
      </c>
      <c r="AZ151" s="1150">
        <v>124.8</v>
      </c>
      <c r="BA151" s="1150">
        <v>0.81100000000000005</v>
      </c>
      <c r="BB151" s="1149">
        <f t="shared" si="184"/>
        <v>0.42403068913549796</v>
      </c>
      <c r="BC151" s="1150">
        <v>22284</v>
      </c>
      <c r="BD151" s="1150">
        <f t="shared" si="148"/>
        <v>31532</v>
      </c>
      <c r="BE151" s="1150">
        <f t="shared" si="149"/>
        <v>0</v>
      </c>
      <c r="BF151" s="1150">
        <v>156</v>
      </c>
      <c r="BG151" s="1150">
        <v>92</v>
      </c>
      <c r="BH151" s="1150">
        <v>124.8</v>
      </c>
      <c r="BI151" s="1150">
        <v>0.7823</v>
      </c>
      <c r="BJ151" s="1149">
        <f t="shared" si="185"/>
        <v>0.36147770832186676</v>
      </c>
      <c r="BK151" s="1150">
        <v>19356</v>
      </c>
      <c r="BL151" s="1150">
        <f t="shared" si="150"/>
        <v>32128</v>
      </c>
      <c r="BM151" s="1150">
        <f t="shared" si="151"/>
        <v>0</v>
      </c>
      <c r="BN151" s="1150">
        <v>156</v>
      </c>
      <c r="BO151" s="1150">
        <v>46</v>
      </c>
      <c r="BP151" s="1150">
        <v>124.8</v>
      </c>
      <c r="BQ151" s="1150">
        <v>0.75470000000000004</v>
      </c>
      <c r="BR151" s="1149">
        <f t="shared" ref="BR151:BR162" si="186">(BS151/(24*BO151*30*BQ151))</f>
        <v>0.25844482467039082</v>
      </c>
      <c r="BS151" s="1150">
        <v>6460</v>
      </c>
      <c r="BT151" s="1150">
        <f t="shared" si="152"/>
        <v>14997</v>
      </c>
      <c r="BU151" s="1150">
        <f t="shared" si="153"/>
        <v>0</v>
      </c>
      <c r="BV151" s="1150">
        <v>156</v>
      </c>
      <c r="BW151" s="1150">
        <v>42</v>
      </c>
      <c r="BX151" s="1150">
        <v>124.8</v>
      </c>
      <c r="BY151" s="1150">
        <v>0.72989999999999999</v>
      </c>
      <c r="BZ151" s="1149">
        <f t="shared" ref="BZ151:BZ158" si="187">(CA151/(24*BW151*31*BY151))</f>
        <v>0.32707943424833497</v>
      </c>
      <c r="CA151" s="1150">
        <v>7460</v>
      </c>
      <c r="CB151" s="1150">
        <f t="shared" si="154"/>
        <v>13685</v>
      </c>
      <c r="CC151" s="1150">
        <f t="shared" si="155"/>
        <v>0</v>
      </c>
      <c r="CD151" s="1150">
        <v>156</v>
      </c>
      <c r="CE151" s="1150">
        <v>14</v>
      </c>
      <c r="CF151" s="1150">
        <v>124.8</v>
      </c>
      <c r="CG151" s="1150">
        <v>0.67879999999999996</v>
      </c>
      <c r="CH151" s="1149">
        <f t="shared" ref="CH151:CH158" si="188">(CI151/(24*CE151*31*CG151))</f>
        <v>0.37055995626147886</v>
      </c>
      <c r="CI151" s="1150">
        <v>2620</v>
      </c>
      <c r="CJ151" s="1150">
        <f t="shared" si="156"/>
        <v>4242</v>
      </c>
      <c r="CK151" s="1150">
        <f t="shared" si="157"/>
        <v>0</v>
      </c>
      <c r="CL151" s="1150">
        <v>156</v>
      </c>
      <c r="CM151" s="1150">
        <v>82</v>
      </c>
      <c r="CN151" s="1150">
        <v>124.8</v>
      </c>
      <c r="CO151" s="1150">
        <v>0.76870000000000005</v>
      </c>
      <c r="CP151" s="1149">
        <f t="shared" ref="CP151:CP158" si="189">(CQ151/(24*CM151*28*CO151))</f>
        <v>0.10670835582707699</v>
      </c>
      <c r="CQ151" s="1150">
        <v>4520</v>
      </c>
      <c r="CR151" s="1150">
        <f t="shared" si="158"/>
        <v>25415</v>
      </c>
      <c r="CS151" s="1150">
        <f t="shared" si="159"/>
        <v>0</v>
      </c>
      <c r="CT151" s="1150">
        <v>156</v>
      </c>
      <c r="CU151" s="1150">
        <v>108</v>
      </c>
      <c r="CV151" s="1150">
        <v>124.8</v>
      </c>
      <c r="CW151" s="1150">
        <v>0.80830000000000002</v>
      </c>
      <c r="CX151" s="1149">
        <f t="shared" ref="CX151:CX158" si="190">(CY151/(24*CU151*31*CW151))</f>
        <v>0.15058079474437183</v>
      </c>
      <c r="CY151" s="1150">
        <v>9780</v>
      </c>
      <c r="CZ151" s="1150">
        <f t="shared" si="160"/>
        <v>38969</v>
      </c>
      <c r="DA151" s="1150">
        <f t="shared" si="161"/>
        <v>0</v>
      </c>
    </row>
    <row r="152" spans="1:105">
      <c r="A152" s="955">
        <v>1230</v>
      </c>
      <c r="B152" s="955">
        <v>119</v>
      </c>
      <c r="C152" s="1150">
        <v>146</v>
      </c>
      <c r="D152" s="1150" t="s">
        <v>3451</v>
      </c>
      <c r="E152" s="1150" t="s">
        <v>3452</v>
      </c>
      <c r="F152" s="1150" t="s">
        <v>1623</v>
      </c>
      <c r="G152" s="1150" t="s">
        <v>1622</v>
      </c>
      <c r="H152" s="1150" t="s">
        <v>4481</v>
      </c>
      <c r="I152" s="1150">
        <v>156</v>
      </c>
      <c r="J152" s="1150">
        <v>156</v>
      </c>
      <c r="K152" s="1150">
        <v>82</v>
      </c>
      <c r="L152" s="1150">
        <v>82</v>
      </c>
      <c r="M152" s="1150">
        <v>0.62519999999999998</v>
      </c>
      <c r="N152" s="1149">
        <f t="shared" si="176"/>
        <v>8.0245324206281096E-2</v>
      </c>
      <c r="O152" s="1150">
        <v>2962</v>
      </c>
      <c r="P152" s="1150">
        <f t="shared" si="177"/>
        <v>22147</v>
      </c>
      <c r="Q152" s="1150">
        <f t="shared" si="178"/>
        <v>0</v>
      </c>
      <c r="R152" s="1150">
        <v>156</v>
      </c>
      <c r="S152" s="1150">
        <v>110</v>
      </c>
      <c r="T152" s="1150">
        <v>110</v>
      </c>
      <c r="U152" s="1150">
        <v>0.85740000000000005</v>
      </c>
      <c r="V152" s="1149">
        <f t="shared" si="179"/>
        <v>0.22351554553184383</v>
      </c>
      <c r="W152" s="1150">
        <v>15684</v>
      </c>
      <c r="X152" s="1150">
        <f t="shared" si="141"/>
        <v>42102</v>
      </c>
      <c r="Y152" s="1150">
        <f t="shared" si="180"/>
        <v>0</v>
      </c>
      <c r="Z152" s="1150">
        <v>156</v>
      </c>
      <c r="AA152" s="1150">
        <v>132</v>
      </c>
      <c r="AB152" s="1150">
        <v>132</v>
      </c>
      <c r="AC152" s="1150">
        <v>0.87660000000000005</v>
      </c>
      <c r="AD152" s="1149">
        <f t="shared" si="181"/>
        <v>0.26137871221147518</v>
      </c>
      <c r="AE152" s="1150">
        <v>21776</v>
      </c>
      <c r="AF152" s="1150">
        <f t="shared" si="142"/>
        <v>49987</v>
      </c>
      <c r="AG152" s="1150">
        <f t="shared" si="143"/>
        <v>0</v>
      </c>
      <c r="AH152" s="1150">
        <v>156</v>
      </c>
      <c r="AI152" s="1150">
        <v>162</v>
      </c>
      <c r="AJ152" s="1150">
        <v>162</v>
      </c>
      <c r="AK152" s="1150">
        <v>0.92400000000000004</v>
      </c>
      <c r="AL152" s="1149">
        <f t="shared" si="182"/>
        <v>0.3285687276129331</v>
      </c>
      <c r="AM152" s="1150">
        <v>36592</v>
      </c>
      <c r="AN152" s="1150">
        <f t="shared" si="144"/>
        <v>66821</v>
      </c>
      <c r="AO152" s="1150">
        <f t="shared" si="145"/>
        <v>0</v>
      </c>
      <c r="AP152" s="1150">
        <v>156</v>
      </c>
      <c r="AQ152" s="1150">
        <v>182</v>
      </c>
      <c r="AR152" s="1150">
        <v>182</v>
      </c>
      <c r="AS152" s="1150">
        <v>0.91649999999999998</v>
      </c>
      <c r="AT152" s="1149">
        <f t="shared" si="183"/>
        <v>0.27421117912644233</v>
      </c>
      <c r="AU152" s="1150">
        <v>34030</v>
      </c>
      <c r="AV152" s="1150">
        <f t="shared" si="146"/>
        <v>74461</v>
      </c>
      <c r="AW152" s="1150">
        <f t="shared" si="147"/>
        <v>0</v>
      </c>
      <c r="AX152" s="1150">
        <v>156</v>
      </c>
      <c r="AY152" s="1150">
        <v>154</v>
      </c>
      <c r="AZ152" s="1150">
        <v>154</v>
      </c>
      <c r="BA152" s="1150">
        <v>0.92379999999999995</v>
      </c>
      <c r="BB152" s="1149">
        <f t="shared" si="184"/>
        <v>0.30498596205459166</v>
      </c>
      <c r="BC152" s="1150">
        <v>31240</v>
      </c>
      <c r="BD152" s="1150">
        <f t="shared" si="148"/>
        <v>61459</v>
      </c>
      <c r="BE152" s="1150">
        <f t="shared" si="149"/>
        <v>0</v>
      </c>
      <c r="BF152" s="1150">
        <v>156</v>
      </c>
      <c r="BG152" s="1150">
        <v>148</v>
      </c>
      <c r="BH152" s="1150">
        <v>148</v>
      </c>
      <c r="BI152" s="1150">
        <v>0.89259999999999995</v>
      </c>
      <c r="BJ152" s="1149">
        <f t="shared" si="185"/>
        <v>0.26599930469018962</v>
      </c>
      <c r="BK152" s="1150">
        <v>26144</v>
      </c>
      <c r="BL152" s="1150">
        <f t="shared" si="150"/>
        <v>58972</v>
      </c>
      <c r="BM152" s="1150">
        <f t="shared" si="151"/>
        <v>0</v>
      </c>
      <c r="BN152" s="1150">
        <v>156</v>
      </c>
      <c r="BO152" s="1150">
        <v>220</v>
      </c>
      <c r="BP152" s="1150">
        <v>220</v>
      </c>
      <c r="BQ152" s="1150">
        <v>0.8528</v>
      </c>
      <c r="BR152" s="1149">
        <f t="shared" si="186"/>
        <v>0.26604281558549853</v>
      </c>
      <c r="BS152" s="1150">
        <v>35938</v>
      </c>
      <c r="BT152" s="1150">
        <f t="shared" si="152"/>
        <v>81050</v>
      </c>
      <c r="BU152" s="1150">
        <f t="shared" si="153"/>
        <v>0</v>
      </c>
      <c r="BV152" s="1150">
        <v>156</v>
      </c>
      <c r="BW152" s="1150">
        <v>188</v>
      </c>
      <c r="BX152" s="1150">
        <v>188</v>
      </c>
      <c r="BY152" s="1150">
        <v>0.83740000000000003</v>
      </c>
      <c r="BZ152" s="1149">
        <f t="shared" si="187"/>
        <v>0.3140986331247097</v>
      </c>
      <c r="CA152" s="1150">
        <v>36790</v>
      </c>
      <c r="CB152" s="1150">
        <f t="shared" si="154"/>
        <v>70277</v>
      </c>
      <c r="CC152" s="1150">
        <f t="shared" si="155"/>
        <v>0</v>
      </c>
      <c r="CD152" s="1150">
        <v>156</v>
      </c>
      <c r="CE152" s="1150">
        <v>194</v>
      </c>
      <c r="CF152" s="1150">
        <v>194</v>
      </c>
      <c r="CG152" s="1150">
        <v>0.85660000000000003</v>
      </c>
      <c r="CH152" s="1149">
        <f t="shared" si="188"/>
        <v>0.37700317025599051</v>
      </c>
      <c r="CI152" s="1150">
        <v>46612</v>
      </c>
      <c r="CJ152" s="1150">
        <f t="shared" si="156"/>
        <v>74183</v>
      </c>
      <c r="CK152" s="1150">
        <f t="shared" si="157"/>
        <v>0</v>
      </c>
      <c r="CL152" s="1150">
        <v>156</v>
      </c>
      <c r="CM152" s="1150">
        <v>228</v>
      </c>
      <c r="CN152" s="1150">
        <v>228</v>
      </c>
      <c r="CO152" s="1150">
        <v>0.88360000000000005</v>
      </c>
      <c r="CP152" s="1149">
        <f t="shared" si="189"/>
        <v>0.41373403896038569</v>
      </c>
      <c r="CQ152" s="1150">
        <v>56012</v>
      </c>
      <c r="CR152" s="1150">
        <f t="shared" si="158"/>
        <v>81229</v>
      </c>
      <c r="CS152" s="1150">
        <f t="shared" si="159"/>
        <v>0</v>
      </c>
      <c r="CT152" s="1150">
        <v>156</v>
      </c>
      <c r="CU152" s="1150">
        <v>280</v>
      </c>
      <c r="CV152" s="1150">
        <v>280</v>
      </c>
      <c r="CW152" s="1150">
        <v>0.91779999999999995</v>
      </c>
      <c r="CX152" s="1149">
        <f t="shared" si="190"/>
        <v>0.43887925410359846</v>
      </c>
      <c r="CY152" s="1150">
        <v>83912</v>
      </c>
      <c r="CZ152" s="1150">
        <f t="shared" si="160"/>
        <v>114718</v>
      </c>
      <c r="DA152" s="1150">
        <f t="shared" si="161"/>
        <v>0</v>
      </c>
    </row>
    <row r="153" spans="1:105">
      <c r="A153" s="955">
        <v>1240</v>
      </c>
      <c r="B153" s="955">
        <v>44</v>
      </c>
      <c r="C153" s="1150">
        <v>147</v>
      </c>
      <c r="D153" s="1150" t="s">
        <v>2500</v>
      </c>
      <c r="E153" s="1150" t="s">
        <v>1258</v>
      </c>
      <c r="F153" s="1150" t="s">
        <v>1623</v>
      </c>
      <c r="G153" s="1150" t="s">
        <v>1622</v>
      </c>
      <c r="H153" s="1150" t="s">
        <v>4481</v>
      </c>
      <c r="I153" s="1150">
        <v>156</v>
      </c>
      <c r="J153" s="1150">
        <v>156</v>
      </c>
      <c r="K153" s="1150">
        <v>104</v>
      </c>
      <c r="L153" s="1150">
        <v>104</v>
      </c>
      <c r="M153" s="1150">
        <v>0.99450000000000005</v>
      </c>
      <c r="N153" s="1149">
        <f t="shared" si="176"/>
        <v>0.14196671436490441</v>
      </c>
      <c r="O153" s="1150">
        <v>10572</v>
      </c>
      <c r="P153" s="1150">
        <f t="shared" si="177"/>
        <v>44681</v>
      </c>
      <c r="Q153" s="1150">
        <f t="shared" si="178"/>
        <v>0</v>
      </c>
      <c r="R153" s="1150">
        <v>156</v>
      </c>
      <c r="S153" s="1150">
        <v>88</v>
      </c>
      <c r="T153" s="1150">
        <v>88</v>
      </c>
      <c r="U153" s="1150">
        <v>0.98980000000000001</v>
      </c>
      <c r="V153" s="1149">
        <f t="shared" si="179"/>
        <v>0.141441481211979</v>
      </c>
      <c r="W153" s="1150">
        <v>9166</v>
      </c>
      <c r="X153" s="1150">
        <f t="shared" si="141"/>
        <v>38883</v>
      </c>
      <c r="Y153" s="1150">
        <f t="shared" si="180"/>
        <v>0</v>
      </c>
      <c r="Z153" s="1150">
        <v>156</v>
      </c>
      <c r="AA153" s="1150">
        <v>90</v>
      </c>
      <c r="AB153" s="1150">
        <v>124.8</v>
      </c>
      <c r="AC153" s="1150">
        <v>0.99390000000000001</v>
      </c>
      <c r="AD153" s="1149">
        <f t="shared" si="181"/>
        <v>0.13160526122930119</v>
      </c>
      <c r="AE153" s="1150">
        <v>8476</v>
      </c>
      <c r="AF153" s="1150">
        <f t="shared" si="142"/>
        <v>38643</v>
      </c>
      <c r="AG153" s="1150">
        <f t="shared" si="143"/>
        <v>0</v>
      </c>
      <c r="AH153" s="1150">
        <v>156</v>
      </c>
      <c r="AI153" s="1150">
        <v>104</v>
      </c>
      <c r="AJ153" s="1150">
        <v>124.8</v>
      </c>
      <c r="AK153" s="1150">
        <v>0.99490000000000001</v>
      </c>
      <c r="AL153" s="1149">
        <f t="shared" si="182"/>
        <v>0.16617004788939721</v>
      </c>
      <c r="AM153" s="1150">
        <v>12792</v>
      </c>
      <c r="AN153" s="1150">
        <f t="shared" si="144"/>
        <v>46189</v>
      </c>
      <c r="AO153" s="1150">
        <f t="shared" si="145"/>
        <v>0</v>
      </c>
      <c r="AP153" s="1150">
        <v>156</v>
      </c>
      <c r="AQ153" s="1150">
        <v>104</v>
      </c>
      <c r="AR153" s="1150">
        <v>124.8</v>
      </c>
      <c r="AS153" s="1150">
        <v>0.95</v>
      </c>
      <c r="AT153" s="1149">
        <f t="shared" si="183"/>
        <v>0.16371185407687955</v>
      </c>
      <c r="AU153" s="1150">
        <v>12034</v>
      </c>
      <c r="AV153" s="1150">
        <f t="shared" si="146"/>
        <v>44104</v>
      </c>
      <c r="AW153" s="1150">
        <f t="shared" si="147"/>
        <v>0</v>
      </c>
      <c r="AX153" s="1150">
        <v>156</v>
      </c>
      <c r="AY153" s="1150">
        <v>116</v>
      </c>
      <c r="AZ153" s="1150">
        <v>124.8</v>
      </c>
      <c r="BA153" s="1150">
        <v>0.78569999999999995</v>
      </c>
      <c r="BB153" s="1149">
        <f t="shared" si="184"/>
        <v>0.13803368351037246</v>
      </c>
      <c r="BC153" s="1150">
        <v>9058</v>
      </c>
      <c r="BD153" s="1150">
        <f t="shared" si="148"/>
        <v>39373</v>
      </c>
      <c r="BE153" s="1150">
        <f t="shared" si="149"/>
        <v>0</v>
      </c>
      <c r="BF153" s="1150">
        <v>156</v>
      </c>
      <c r="BG153" s="1150">
        <v>102</v>
      </c>
      <c r="BH153" s="1150">
        <v>124.8</v>
      </c>
      <c r="BI153" s="1150">
        <v>0.96840000000000004</v>
      </c>
      <c r="BJ153" s="1149">
        <f t="shared" si="185"/>
        <v>0.10357880388612431</v>
      </c>
      <c r="BK153" s="1150">
        <v>7612</v>
      </c>
      <c r="BL153" s="1150">
        <f t="shared" si="150"/>
        <v>44094</v>
      </c>
      <c r="BM153" s="1150">
        <f t="shared" si="151"/>
        <v>0</v>
      </c>
      <c r="BN153" s="1150">
        <v>156</v>
      </c>
      <c r="BO153" s="1150">
        <v>104</v>
      </c>
      <c r="BP153" s="1150">
        <v>124.8</v>
      </c>
      <c r="BQ153" s="1150">
        <v>0.99650000000000005</v>
      </c>
      <c r="BR153" s="1149">
        <f t="shared" si="186"/>
        <v>9.8528610821636414E-2</v>
      </c>
      <c r="BS153" s="1150">
        <v>7352</v>
      </c>
      <c r="BT153" s="1150">
        <f t="shared" si="152"/>
        <v>44771</v>
      </c>
      <c r="BU153" s="1150">
        <f t="shared" si="153"/>
        <v>0</v>
      </c>
      <c r="BV153" s="1150">
        <v>156</v>
      </c>
      <c r="BW153" s="1150">
        <v>102</v>
      </c>
      <c r="BX153" s="1150">
        <v>124.8</v>
      </c>
      <c r="BY153" s="1150">
        <v>0.99480000000000002</v>
      </c>
      <c r="BZ153" s="1149">
        <f t="shared" si="187"/>
        <v>9.5505059791836794E-2</v>
      </c>
      <c r="CA153" s="1150">
        <v>7210</v>
      </c>
      <c r="CB153" s="1150">
        <f t="shared" si="154"/>
        <v>45296</v>
      </c>
      <c r="CC153" s="1150">
        <f t="shared" si="155"/>
        <v>0</v>
      </c>
      <c r="CD153" s="1150">
        <v>156</v>
      </c>
      <c r="CE153" s="1150">
        <v>112</v>
      </c>
      <c r="CF153" s="1150">
        <v>124.8</v>
      </c>
      <c r="CG153" s="1150">
        <v>0.99160000000000004</v>
      </c>
      <c r="CH153" s="1149">
        <f t="shared" si="188"/>
        <v>0.10282223209522198</v>
      </c>
      <c r="CI153" s="1150">
        <v>8496</v>
      </c>
      <c r="CJ153" s="1150">
        <f t="shared" si="156"/>
        <v>49577</v>
      </c>
      <c r="CK153" s="1150">
        <f t="shared" si="157"/>
        <v>0</v>
      </c>
      <c r="CL153" s="1150">
        <v>156</v>
      </c>
      <c r="CM153" s="1150">
        <v>96</v>
      </c>
      <c r="CN153" s="1150">
        <v>124.8</v>
      </c>
      <c r="CO153" s="1150">
        <v>0.98919999999999997</v>
      </c>
      <c r="CP153" s="1149">
        <f t="shared" si="189"/>
        <v>0.12031603018953908</v>
      </c>
      <c r="CQ153" s="1150">
        <v>7678</v>
      </c>
      <c r="CR153" s="1150">
        <f t="shared" si="158"/>
        <v>38289</v>
      </c>
      <c r="CS153" s="1150">
        <f t="shared" si="159"/>
        <v>0</v>
      </c>
      <c r="CT153" s="1150">
        <v>156</v>
      </c>
      <c r="CU153" s="1150">
        <v>92</v>
      </c>
      <c r="CV153" s="1150">
        <v>124.8</v>
      </c>
      <c r="CW153" s="1150">
        <v>0.99139999999999995</v>
      </c>
      <c r="CX153" s="1149">
        <f t="shared" si="190"/>
        <v>9.1424398494655737E-2</v>
      </c>
      <c r="CY153" s="1150">
        <v>6204</v>
      </c>
      <c r="CZ153" s="1150">
        <f t="shared" si="160"/>
        <v>40716</v>
      </c>
      <c r="DA153" s="1150">
        <f t="shared" si="161"/>
        <v>0</v>
      </c>
    </row>
    <row r="154" spans="1:105">
      <c r="A154" s="955">
        <v>1250</v>
      </c>
      <c r="B154" s="955">
        <v>38</v>
      </c>
      <c r="C154" s="1150">
        <v>148</v>
      </c>
      <c r="D154" s="1150" t="s">
        <v>3339</v>
      </c>
      <c r="E154" s="1150" t="s">
        <v>3338</v>
      </c>
      <c r="F154" s="1150" t="s">
        <v>1623</v>
      </c>
      <c r="G154" s="1150" t="s">
        <v>1622</v>
      </c>
      <c r="H154" s="1150" t="s">
        <v>4481</v>
      </c>
      <c r="I154" s="1150">
        <v>156</v>
      </c>
      <c r="J154" s="1150">
        <v>156</v>
      </c>
      <c r="K154" s="1150">
        <v>82</v>
      </c>
      <c r="L154" s="1150">
        <v>82</v>
      </c>
      <c r="M154" s="1150">
        <v>0.77010000000000001</v>
      </c>
      <c r="N154" s="1149">
        <f t="shared" si="176"/>
        <v>3.1671528246252467E-2</v>
      </c>
      <c r="O154" s="1150">
        <v>1440</v>
      </c>
      <c r="P154" s="1150">
        <f t="shared" si="177"/>
        <v>27280</v>
      </c>
      <c r="Q154" s="1150">
        <f t="shared" si="178"/>
        <v>0</v>
      </c>
      <c r="R154" s="1150">
        <v>156</v>
      </c>
      <c r="S154" s="1150">
        <v>98</v>
      </c>
      <c r="T154" s="1150">
        <v>98</v>
      </c>
      <c r="U154" s="1150">
        <v>0.77190000000000003</v>
      </c>
      <c r="V154" s="1149">
        <f t="shared" si="179"/>
        <v>0.19456022821349744</v>
      </c>
      <c r="W154" s="1150">
        <v>10950</v>
      </c>
      <c r="X154" s="1150">
        <f t="shared" si="141"/>
        <v>33768</v>
      </c>
      <c r="Y154" s="1150">
        <f t="shared" si="180"/>
        <v>0</v>
      </c>
      <c r="Z154" s="1150">
        <v>156</v>
      </c>
      <c r="AA154" s="1150">
        <v>86</v>
      </c>
      <c r="AB154" s="1150">
        <v>124.8</v>
      </c>
      <c r="AC154" s="1150">
        <v>0.79459999999999997</v>
      </c>
      <c r="AD154" s="1149">
        <f t="shared" si="181"/>
        <v>0.12674376329630693</v>
      </c>
      <c r="AE154" s="1150">
        <v>6236</v>
      </c>
      <c r="AF154" s="1150">
        <f t="shared" si="142"/>
        <v>29521</v>
      </c>
      <c r="AG154" s="1150">
        <f t="shared" si="143"/>
        <v>0</v>
      </c>
      <c r="AH154" s="1150">
        <v>156</v>
      </c>
      <c r="AI154" s="1150">
        <v>82</v>
      </c>
      <c r="AJ154" s="1150">
        <v>124.8</v>
      </c>
      <c r="AK154" s="1150">
        <v>0.80820000000000003</v>
      </c>
      <c r="AL154" s="1149">
        <f t="shared" si="182"/>
        <v>0.11535965636256693</v>
      </c>
      <c r="AM154" s="1150">
        <v>5688</v>
      </c>
      <c r="AN154" s="1150">
        <f t="shared" si="144"/>
        <v>29584</v>
      </c>
      <c r="AO154" s="1150">
        <f t="shared" si="145"/>
        <v>0</v>
      </c>
      <c r="AP154" s="1150">
        <v>156</v>
      </c>
      <c r="AQ154" s="1150">
        <v>72</v>
      </c>
      <c r="AR154" s="1150">
        <v>124.8</v>
      </c>
      <c r="AS154" s="1150">
        <v>0.8407</v>
      </c>
      <c r="AT154" s="1149">
        <f t="shared" si="183"/>
        <v>9.5171231119768634E-2</v>
      </c>
      <c r="AU154" s="1150">
        <v>4286</v>
      </c>
      <c r="AV154" s="1150">
        <f t="shared" si="146"/>
        <v>27021</v>
      </c>
      <c r="AW154" s="1150">
        <f t="shared" si="147"/>
        <v>0</v>
      </c>
      <c r="AX154" s="1150">
        <v>156</v>
      </c>
      <c r="AY154" s="1150">
        <v>76</v>
      </c>
      <c r="AZ154" s="1150">
        <v>124.8</v>
      </c>
      <c r="BA154" s="1150">
        <v>0.88009999999999999</v>
      </c>
      <c r="BB154" s="1149">
        <f t="shared" si="184"/>
        <v>0.11549225865481794</v>
      </c>
      <c r="BC154" s="1150">
        <v>5562</v>
      </c>
      <c r="BD154" s="1150">
        <f t="shared" si="148"/>
        <v>28895</v>
      </c>
      <c r="BE154" s="1150">
        <f t="shared" si="149"/>
        <v>0</v>
      </c>
      <c r="BF154" s="1150">
        <v>156</v>
      </c>
      <c r="BG154" s="1150">
        <v>90</v>
      </c>
      <c r="BH154" s="1150">
        <v>124.8</v>
      </c>
      <c r="BI154" s="1150">
        <v>0.82389999999999997</v>
      </c>
      <c r="BJ154" s="1149">
        <f t="shared" si="185"/>
        <v>0.12394789301632836</v>
      </c>
      <c r="BK154" s="1150">
        <v>6838</v>
      </c>
      <c r="BL154" s="1150">
        <f t="shared" si="150"/>
        <v>33101</v>
      </c>
      <c r="BM154" s="1150">
        <f t="shared" si="151"/>
        <v>0</v>
      </c>
      <c r="BN154" s="1150">
        <v>156</v>
      </c>
      <c r="BO154" s="1150">
        <v>88</v>
      </c>
      <c r="BP154" s="1150">
        <v>124.8</v>
      </c>
      <c r="BQ154" s="1150">
        <v>0.81089999999999995</v>
      </c>
      <c r="BR154" s="1149">
        <f t="shared" si="186"/>
        <v>9.8484537071292538E-2</v>
      </c>
      <c r="BS154" s="1150">
        <v>5060</v>
      </c>
      <c r="BT154" s="1150">
        <f t="shared" si="152"/>
        <v>30827</v>
      </c>
      <c r="BU154" s="1150">
        <f t="shared" si="153"/>
        <v>0</v>
      </c>
      <c r="BV154" s="1150">
        <v>156</v>
      </c>
      <c r="BW154" s="1150">
        <v>78</v>
      </c>
      <c r="BX154" s="1150">
        <v>124.8</v>
      </c>
      <c r="BY154" s="1150">
        <v>0.81069999999999998</v>
      </c>
      <c r="BZ154" s="1149">
        <f t="shared" si="187"/>
        <v>0.15474038321676961</v>
      </c>
      <c r="CA154" s="1150">
        <v>7280</v>
      </c>
      <c r="CB154" s="1150">
        <f t="shared" si="154"/>
        <v>28228</v>
      </c>
      <c r="CC154" s="1150">
        <f t="shared" si="155"/>
        <v>0</v>
      </c>
      <c r="CD154" s="1150">
        <v>156</v>
      </c>
      <c r="CE154" s="1150">
        <v>80</v>
      </c>
      <c r="CF154" s="1150">
        <v>124.8</v>
      </c>
      <c r="CG154" s="1150">
        <v>0.86839999999999995</v>
      </c>
      <c r="CH154" s="1149">
        <f t="shared" si="188"/>
        <v>0.14549065640431297</v>
      </c>
      <c r="CI154" s="1150">
        <v>7520</v>
      </c>
      <c r="CJ154" s="1150">
        <f t="shared" si="156"/>
        <v>31012</v>
      </c>
      <c r="CK154" s="1150">
        <f t="shared" si="157"/>
        <v>0</v>
      </c>
      <c r="CL154" s="1150">
        <v>156</v>
      </c>
      <c r="CM154" s="1150">
        <v>74</v>
      </c>
      <c r="CN154" s="1150">
        <v>124.8</v>
      </c>
      <c r="CO154" s="1150">
        <v>0.85680000000000001</v>
      </c>
      <c r="CP154" s="1149">
        <f t="shared" si="189"/>
        <v>0.18058086598002565</v>
      </c>
      <c r="CQ154" s="1150">
        <v>7694</v>
      </c>
      <c r="CR154" s="1150">
        <f t="shared" si="158"/>
        <v>25564</v>
      </c>
      <c r="CS154" s="1150">
        <f t="shared" si="159"/>
        <v>0</v>
      </c>
      <c r="CT154" s="1150">
        <v>156</v>
      </c>
      <c r="CU154" s="1150">
        <v>72</v>
      </c>
      <c r="CV154" s="1150">
        <v>124.8</v>
      </c>
      <c r="CW154" s="1150">
        <v>0.88629999999999998</v>
      </c>
      <c r="CX154" s="1149">
        <f t="shared" si="190"/>
        <v>0.15009272301276394</v>
      </c>
      <c r="CY154" s="1150">
        <v>7126</v>
      </c>
      <c r="CZ154" s="1150">
        <f t="shared" si="160"/>
        <v>28486</v>
      </c>
      <c r="DA154" s="1150">
        <f t="shared" si="161"/>
        <v>0</v>
      </c>
    </row>
    <row r="155" spans="1:105">
      <c r="A155" s="955">
        <v>6110</v>
      </c>
      <c r="B155" s="955">
        <v>106</v>
      </c>
      <c r="C155" s="1150">
        <v>149</v>
      </c>
      <c r="D155" s="1150" t="s">
        <v>3529</v>
      </c>
      <c r="E155" s="1150" t="s">
        <v>3530</v>
      </c>
      <c r="F155" s="1150" t="s">
        <v>1623</v>
      </c>
      <c r="G155" s="1150" t="s">
        <v>1622</v>
      </c>
      <c r="H155" s="1150" t="s">
        <v>4481</v>
      </c>
      <c r="I155" s="1150">
        <v>156</v>
      </c>
      <c r="J155" s="1150"/>
      <c r="K155" s="1150"/>
      <c r="L155" s="1150"/>
      <c r="M155" s="1150"/>
      <c r="N155" s="1149">
        <v>0</v>
      </c>
      <c r="O155" s="1150"/>
      <c r="P155" s="1150"/>
      <c r="Q155" s="1150">
        <f t="shared" si="178"/>
        <v>0</v>
      </c>
      <c r="R155" s="1150"/>
      <c r="S155" s="1150"/>
      <c r="T155" s="1150"/>
      <c r="U155" s="1150"/>
      <c r="V155" s="1149">
        <v>0</v>
      </c>
      <c r="W155" s="1150"/>
      <c r="X155" s="1150">
        <f t="shared" si="141"/>
        <v>0</v>
      </c>
      <c r="Y155" s="1150"/>
      <c r="Z155" s="1150"/>
      <c r="AA155" s="1150">
        <v>0</v>
      </c>
      <c r="AB155" s="1150"/>
      <c r="AC155" s="1150"/>
      <c r="AD155" s="1149">
        <v>0</v>
      </c>
      <c r="AE155" s="1150">
        <v>0</v>
      </c>
      <c r="AF155" s="1150">
        <f t="shared" si="142"/>
        <v>0</v>
      </c>
      <c r="AG155" s="1150">
        <f t="shared" si="143"/>
        <v>0</v>
      </c>
      <c r="AH155" s="1150"/>
      <c r="AI155" s="1150">
        <v>0</v>
      </c>
      <c r="AJ155" s="1150"/>
      <c r="AK155" s="1150"/>
      <c r="AL155" s="1149">
        <v>0</v>
      </c>
      <c r="AM155" s="1150">
        <v>0</v>
      </c>
      <c r="AN155" s="1150">
        <f t="shared" si="144"/>
        <v>0</v>
      </c>
      <c r="AO155" s="1150">
        <f t="shared" si="145"/>
        <v>0</v>
      </c>
      <c r="AP155" s="1150"/>
      <c r="AQ155" s="1150">
        <v>0</v>
      </c>
      <c r="AR155" s="1150"/>
      <c r="AS155" s="1150"/>
      <c r="AT155" s="1149">
        <v>0</v>
      </c>
      <c r="AU155" s="1150">
        <v>0</v>
      </c>
      <c r="AV155" s="1150">
        <f t="shared" si="146"/>
        <v>0</v>
      </c>
      <c r="AW155" s="1150">
        <f t="shared" si="147"/>
        <v>0</v>
      </c>
      <c r="AX155" s="1150">
        <v>156</v>
      </c>
      <c r="AY155" s="1150">
        <v>90</v>
      </c>
      <c r="AZ155" s="1150">
        <v>24.96</v>
      </c>
      <c r="BA155" s="1150">
        <v>0.71709999999999996</v>
      </c>
      <c r="BB155" s="1149">
        <f t="shared" si="184"/>
        <v>2.0788463822908113E-2</v>
      </c>
      <c r="BC155" s="1150">
        <v>966</v>
      </c>
      <c r="BD155" s="1150">
        <f t="shared" si="148"/>
        <v>27881</v>
      </c>
      <c r="BE155" s="1150">
        <f t="shared" si="149"/>
        <v>0</v>
      </c>
      <c r="BF155" s="1150">
        <v>156</v>
      </c>
      <c r="BG155" s="1150">
        <v>120</v>
      </c>
      <c r="BH155" s="1150">
        <v>124.8</v>
      </c>
      <c r="BI155" s="1150">
        <v>0.78249999999999997</v>
      </c>
      <c r="BJ155" s="1149">
        <f t="shared" si="185"/>
        <v>0.17468824075028344</v>
      </c>
      <c r="BK155" s="1150">
        <v>12204</v>
      </c>
      <c r="BL155" s="1150">
        <f t="shared" si="150"/>
        <v>41917</v>
      </c>
      <c r="BM155" s="1150">
        <f t="shared" si="151"/>
        <v>0</v>
      </c>
      <c r="BN155" s="1150">
        <v>156</v>
      </c>
      <c r="BO155" s="1150">
        <v>130.56</v>
      </c>
      <c r="BP155" s="1150">
        <v>130.56</v>
      </c>
      <c r="BQ155" s="1150">
        <v>0.76580000000000004</v>
      </c>
      <c r="BR155" s="1149">
        <f t="shared" si="186"/>
        <v>0.29099435579635063</v>
      </c>
      <c r="BS155" s="1150">
        <v>20948</v>
      </c>
      <c r="BT155" s="1150">
        <f t="shared" si="152"/>
        <v>43193</v>
      </c>
      <c r="BU155" s="1150">
        <f t="shared" si="153"/>
        <v>0</v>
      </c>
      <c r="BV155" s="1150">
        <v>156</v>
      </c>
      <c r="BW155" s="1150">
        <v>118.5</v>
      </c>
      <c r="BX155" s="1150">
        <v>124.8</v>
      </c>
      <c r="BY155" s="1150">
        <v>0.75609999999999999</v>
      </c>
      <c r="BZ155" s="1149">
        <f t="shared" si="187"/>
        <v>0.13981230264375885</v>
      </c>
      <c r="CA155" s="1150">
        <v>9320</v>
      </c>
      <c r="CB155" s="1150">
        <f t="shared" si="154"/>
        <v>39996</v>
      </c>
      <c r="CC155" s="1150">
        <f t="shared" si="155"/>
        <v>0</v>
      </c>
      <c r="CD155" s="1150">
        <v>156</v>
      </c>
      <c r="CE155" s="1150">
        <v>81</v>
      </c>
      <c r="CF155" s="1150">
        <v>124.8</v>
      </c>
      <c r="CG155" s="1150">
        <v>0.93369999999999997</v>
      </c>
      <c r="CH155" s="1149">
        <f t="shared" si="188"/>
        <v>5.9287171147603859E-2</v>
      </c>
      <c r="CI155" s="1150">
        <v>3336</v>
      </c>
      <c r="CJ155" s="1150">
        <f t="shared" si="156"/>
        <v>33761</v>
      </c>
      <c r="CK155" s="1150">
        <f t="shared" si="157"/>
        <v>0</v>
      </c>
      <c r="CL155" s="1150">
        <v>156</v>
      </c>
      <c r="CM155" s="1150">
        <v>102</v>
      </c>
      <c r="CN155" s="1150">
        <v>124.8</v>
      </c>
      <c r="CO155" s="1150">
        <v>0.98750000000000004</v>
      </c>
      <c r="CP155" s="1149">
        <f t="shared" si="189"/>
        <v>0.13331915044498813</v>
      </c>
      <c r="CQ155" s="1150">
        <v>9024</v>
      </c>
      <c r="CR155" s="1150">
        <f t="shared" si="158"/>
        <v>40612</v>
      </c>
      <c r="CS155" s="1150">
        <f t="shared" si="159"/>
        <v>0</v>
      </c>
      <c r="CT155" s="1150">
        <v>156</v>
      </c>
      <c r="CU155" s="1150">
        <v>108</v>
      </c>
      <c r="CV155" s="1150">
        <v>124.8</v>
      </c>
      <c r="CW155" s="1150">
        <v>0.99360000000000004</v>
      </c>
      <c r="CX155" s="1149">
        <f t="shared" si="190"/>
        <v>0.22797486951134815</v>
      </c>
      <c r="CY155" s="1150">
        <v>18201</v>
      </c>
      <c r="CZ155" s="1150">
        <f t="shared" si="160"/>
        <v>47903</v>
      </c>
      <c r="DA155" s="1150">
        <f t="shared" si="161"/>
        <v>0</v>
      </c>
    </row>
    <row r="156" spans="1:105">
      <c r="A156" s="955">
        <v>6150</v>
      </c>
      <c r="B156" s="955">
        <v>42</v>
      </c>
      <c r="C156" s="1150">
        <v>150</v>
      </c>
      <c r="D156" s="1150" t="s">
        <v>3532</v>
      </c>
      <c r="E156" s="1150" t="s">
        <v>3533</v>
      </c>
      <c r="F156" s="1150" t="s">
        <v>1623</v>
      </c>
      <c r="G156" s="1150" t="s">
        <v>1622</v>
      </c>
      <c r="H156" s="1150" t="s">
        <v>4481</v>
      </c>
      <c r="I156" s="1150">
        <v>156</v>
      </c>
      <c r="J156" s="1150"/>
      <c r="K156" s="1150"/>
      <c r="L156" s="1150"/>
      <c r="M156" s="1150"/>
      <c r="N156" s="1149">
        <v>0</v>
      </c>
      <c r="O156" s="1150"/>
      <c r="P156" s="1150"/>
      <c r="Q156" s="1150">
        <f t="shared" si="178"/>
        <v>0</v>
      </c>
      <c r="R156" s="1150"/>
      <c r="S156" s="1150"/>
      <c r="T156" s="1150"/>
      <c r="U156" s="1150"/>
      <c r="V156" s="1149">
        <v>0</v>
      </c>
      <c r="W156" s="1150"/>
      <c r="X156" s="1150">
        <f t="shared" si="141"/>
        <v>0</v>
      </c>
      <c r="Y156" s="1150"/>
      <c r="Z156" s="1150"/>
      <c r="AA156" s="1150">
        <v>0</v>
      </c>
      <c r="AB156" s="1150"/>
      <c r="AC156" s="1150"/>
      <c r="AD156" s="1149">
        <v>0</v>
      </c>
      <c r="AE156" s="1150">
        <v>0</v>
      </c>
      <c r="AF156" s="1150">
        <f t="shared" si="142"/>
        <v>0</v>
      </c>
      <c r="AG156" s="1150">
        <f t="shared" si="143"/>
        <v>0</v>
      </c>
      <c r="AH156" s="1150"/>
      <c r="AI156" s="1150">
        <v>0</v>
      </c>
      <c r="AJ156" s="1150"/>
      <c r="AK156" s="1150"/>
      <c r="AL156" s="1149">
        <v>0</v>
      </c>
      <c r="AM156" s="1150">
        <v>0</v>
      </c>
      <c r="AN156" s="1150">
        <f t="shared" si="144"/>
        <v>0</v>
      </c>
      <c r="AO156" s="1150">
        <f t="shared" si="145"/>
        <v>0</v>
      </c>
      <c r="AP156" s="1150"/>
      <c r="AQ156" s="1150">
        <v>0</v>
      </c>
      <c r="AR156" s="1150"/>
      <c r="AS156" s="1150"/>
      <c r="AT156" s="1149">
        <v>0</v>
      </c>
      <c r="AU156" s="1150">
        <v>0</v>
      </c>
      <c r="AV156" s="1150">
        <f t="shared" si="146"/>
        <v>0</v>
      </c>
      <c r="AW156" s="1150">
        <f t="shared" si="147"/>
        <v>0</v>
      </c>
      <c r="AX156" s="1150"/>
      <c r="AY156" s="1150">
        <v>0</v>
      </c>
      <c r="AZ156" s="1150"/>
      <c r="BA156" s="1150"/>
      <c r="BB156" s="1149">
        <v>0</v>
      </c>
      <c r="BC156" s="1150">
        <v>0</v>
      </c>
      <c r="BD156" s="1150">
        <f t="shared" si="148"/>
        <v>0</v>
      </c>
      <c r="BE156" s="1150">
        <f t="shared" si="149"/>
        <v>0</v>
      </c>
      <c r="BF156" s="1150">
        <v>156</v>
      </c>
      <c r="BG156" s="1150">
        <v>141</v>
      </c>
      <c r="BH156" s="1150">
        <v>113.71</v>
      </c>
      <c r="BI156" s="1150">
        <v>0.56930000000000003</v>
      </c>
      <c r="BJ156" s="1149">
        <f t="shared" si="185"/>
        <v>6.5604132887570832E-2</v>
      </c>
      <c r="BK156" s="1150">
        <v>3918</v>
      </c>
      <c r="BL156" s="1150">
        <f t="shared" si="150"/>
        <v>35833</v>
      </c>
      <c r="BM156" s="1150">
        <f t="shared" si="151"/>
        <v>0</v>
      </c>
      <c r="BN156" s="1150">
        <v>156</v>
      </c>
      <c r="BO156" s="1150">
        <v>135.72</v>
      </c>
      <c r="BP156" s="1150">
        <v>135.72</v>
      </c>
      <c r="BQ156" s="1150">
        <v>0.53039999999999998</v>
      </c>
      <c r="BR156" s="1149">
        <f t="shared" si="186"/>
        <v>0.1493155312762289</v>
      </c>
      <c r="BS156" s="1150">
        <v>7739</v>
      </c>
      <c r="BT156" s="1150">
        <f t="shared" si="152"/>
        <v>31098</v>
      </c>
      <c r="BU156" s="1150">
        <f t="shared" si="153"/>
        <v>0</v>
      </c>
      <c r="BV156" s="1150">
        <v>156</v>
      </c>
      <c r="BW156" s="1150">
        <v>146.4</v>
      </c>
      <c r="BX156" s="1150">
        <v>146.4</v>
      </c>
      <c r="BY156" s="1150">
        <v>0.70130000000000003</v>
      </c>
      <c r="BZ156" s="1149">
        <f t="shared" si="187"/>
        <v>0.14691035669639807</v>
      </c>
      <c r="CA156" s="1150">
        <v>11222</v>
      </c>
      <c r="CB156" s="1150">
        <f t="shared" si="154"/>
        <v>45832</v>
      </c>
      <c r="CC156" s="1150">
        <f t="shared" si="155"/>
        <v>0</v>
      </c>
      <c r="CD156" s="1150">
        <v>156</v>
      </c>
      <c r="CE156" s="1150">
        <v>109.5</v>
      </c>
      <c r="CF156" s="1150">
        <v>124.8</v>
      </c>
      <c r="CG156" s="1150">
        <v>0.93120000000000003</v>
      </c>
      <c r="CH156" s="1149">
        <f t="shared" si="188"/>
        <v>0.27230665231152679</v>
      </c>
      <c r="CI156" s="1150">
        <v>20658</v>
      </c>
      <c r="CJ156" s="1150">
        <f t="shared" si="156"/>
        <v>45518</v>
      </c>
      <c r="CK156" s="1150">
        <f t="shared" si="157"/>
        <v>0</v>
      </c>
      <c r="CL156" s="1150">
        <v>156</v>
      </c>
      <c r="CM156" s="1150">
        <v>107.4</v>
      </c>
      <c r="CN156" s="1150">
        <v>124.8</v>
      </c>
      <c r="CO156" s="1150">
        <v>0.95840000000000003</v>
      </c>
      <c r="CP156" s="1149">
        <f t="shared" si="189"/>
        <v>0.36540190298986369</v>
      </c>
      <c r="CQ156" s="1150">
        <v>25275</v>
      </c>
      <c r="CR156" s="1150">
        <f t="shared" si="158"/>
        <v>41502</v>
      </c>
      <c r="CS156" s="1150">
        <f t="shared" si="159"/>
        <v>0</v>
      </c>
      <c r="CT156" s="1150">
        <v>156</v>
      </c>
      <c r="CU156" s="1150">
        <v>112.5</v>
      </c>
      <c r="CV156" s="1150">
        <v>124.8</v>
      </c>
      <c r="CW156" s="1150">
        <v>0.96160000000000001</v>
      </c>
      <c r="CX156" s="1149">
        <f t="shared" si="190"/>
        <v>0.24760852581420453</v>
      </c>
      <c r="CY156" s="1150">
        <v>19929</v>
      </c>
      <c r="CZ156" s="1150">
        <f t="shared" si="160"/>
        <v>48292</v>
      </c>
      <c r="DA156" s="1150">
        <f t="shared" si="161"/>
        <v>0</v>
      </c>
    </row>
    <row r="157" spans="1:105">
      <c r="A157" s="955">
        <v>6150</v>
      </c>
      <c r="B157" s="955">
        <v>43</v>
      </c>
      <c r="C157" s="1150">
        <v>151</v>
      </c>
      <c r="D157" s="1150" t="s">
        <v>3535</v>
      </c>
      <c r="E157" s="1150" t="s">
        <v>3536</v>
      </c>
      <c r="F157" s="1150" t="s">
        <v>1623</v>
      </c>
      <c r="G157" s="1150" t="s">
        <v>1622</v>
      </c>
      <c r="H157" s="1150" t="s">
        <v>4481</v>
      </c>
      <c r="I157" s="1150">
        <v>156</v>
      </c>
      <c r="J157" s="1150"/>
      <c r="K157" s="1150"/>
      <c r="L157" s="1150"/>
      <c r="M157" s="1150"/>
      <c r="N157" s="1149">
        <v>0</v>
      </c>
      <c r="O157" s="1150"/>
      <c r="P157" s="1150"/>
      <c r="Q157" s="1150">
        <f t="shared" si="178"/>
        <v>0</v>
      </c>
      <c r="R157" s="1150"/>
      <c r="S157" s="1150"/>
      <c r="T157" s="1150"/>
      <c r="U157" s="1150"/>
      <c r="V157" s="1149">
        <v>0</v>
      </c>
      <c r="W157" s="1150"/>
      <c r="X157" s="1150">
        <f t="shared" si="141"/>
        <v>0</v>
      </c>
      <c r="Y157" s="1150"/>
      <c r="Z157" s="1150"/>
      <c r="AA157" s="1150">
        <v>0</v>
      </c>
      <c r="AB157" s="1150"/>
      <c r="AC157" s="1150"/>
      <c r="AD157" s="1149">
        <v>0</v>
      </c>
      <c r="AE157" s="1150">
        <v>0</v>
      </c>
      <c r="AF157" s="1150">
        <f t="shared" si="142"/>
        <v>0</v>
      </c>
      <c r="AG157" s="1150">
        <f t="shared" si="143"/>
        <v>0</v>
      </c>
      <c r="AH157" s="1150"/>
      <c r="AI157" s="1150">
        <v>0</v>
      </c>
      <c r="AJ157" s="1150"/>
      <c r="AK157" s="1150"/>
      <c r="AL157" s="1149">
        <v>0</v>
      </c>
      <c r="AM157" s="1150">
        <v>0</v>
      </c>
      <c r="AN157" s="1150">
        <f t="shared" si="144"/>
        <v>0</v>
      </c>
      <c r="AO157" s="1150">
        <f t="shared" si="145"/>
        <v>0</v>
      </c>
      <c r="AP157" s="1150"/>
      <c r="AQ157" s="1150">
        <v>0</v>
      </c>
      <c r="AR157" s="1150"/>
      <c r="AS157" s="1150"/>
      <c r="AT157" s="1149">
        <v>0</v>
      </c>
      <c r="AU157" s="1150">
        <v>0</v>
      </c>
      <c r="AV157" s="1150">
        <f t="shared" si="146"/>
        <v>0</v>
      </c>
      <c r="AW157" s="1150">
        <f t="shared" si="147"/>
        <v>0</v>
      </c>
      <c r="AX157" s="1150"/>
      <c r="AY157" s="1150">
        <v>0</v>
      </c>
      <c r="AZ157" s="1150"/>
      <c r="BA157" s="1150"/>
      <c r="BB157" s="1149">
        <v>0</v>
      </c>
      <c r="BC157" s="1150">
        <v>0</v>
      </c>
      <c r="BD157" s="1150">
        <f t="shared" si="148"/>
        <v>0</v>
      </c>
      <c r="BE157" s="1150">
        <f t="shared" si="149"/>
        <v>0</v>
      </c>
      <c r="BF157" s="1150">
        <v>156</v>
      </c>
      <c r="BG157" s="1150">
        <v>165</v>
      </c>
      <c r="BH157" s="1150">
        <v>133.06</v>
      </c>
      <c r="BI157" s="1150">
        <v>0.58340000000000003</v>
      </c>
      <c r="BJ157" s="1149">
        <f t="shared" si="185"/>
        <v>4.482101919814107E-2</v>
      </c>
      <c r="BK157" s="1150">
        <v>3210</v>
      </c>
      <c r="BL157" s="1150">
        <f t="shared" si="150"/>
        <v>42971</v>
      </c>
      <c r="BM157" s="1150">
        <f t="shared" si="151"/>
        <v>0</v>
      </c>
      <c r="BN157" s="1150">
        <v>156</v>
      </c>
      <c r="BO157" s="1150">
        <v>162</v>
      </c>
      <c r="BP157" s="1150">
        <v>162</v>
      </c>
      <c r="BQ157" s="1150">
        <v>0.58179999999999998</v>
      </c>
      <c r="BR157" s="1149">
        <f t="shared" si="186"/>
        <v>0.11511740914743092</v>
      </c>
      <c r="BS157" s="1150">
        <v>7812</v>
      </c>
      <c r="BT157" s="1150">
        <f t="shared" si="152"/>
        <v>40717</v>
      </c>
      <c r="BU157" s="1150">
        <f t="shared" si="153"/>
        <v>0</v>
      </c>
      <c r="BV157" s="1150">
        <v>156</v>
      </c>
      <c r="BW157" s="1150">
        <v>149.69999999999999</v>
      </c>
      <c r="BX157" s="1150">
        <v>149.69999999999999</v>
      </c>
      <c r="BY157" s="1150">
        <v>0.68200000000000005</v>
      </c>
      <c r="BZ157" s="1149">
        <f t="shared" si="187"/>
        <v>0.13467795806667099</v>
      </c>
      <c r="CA157" s="1150">
        <v>10230</v>
      </c>
      <c r="CB157" s="1150">
        <f t="shared" si="154"/>
        <v>45575</v>
      </c>
      <c r="CC157" s="1150">
        <f t="shared" si="155"/>
        <v>0</v>
      </c>
      <c r="CD157" s="1150">
        <v>156</v>
      </c>
      <c r="CE157" s="1150">
        <v>111.6</v>
      </c>
      <c r="CF157" s="1150">
        <v>124.8</v>
      </c>
      <c r="CG157" s="1150">
        <v>0.91069999999999995</v>
      </c>
      <c r="CH157" s="1149">
        <f t="shared" si="188"/>
        <v>0.25656018684674303</v>
      </c>
      <c r="CI157" s="1150">
        <v>19400</v>
      </c>
      <c r="CJ157" s="1150">
        <f t="shared" si="156"/>
        <v>45369</v>
      </c>
      <c r="CK157" s="1150">
        <f t="shared" si="157"/>
        <v>0</v>
      </c>
      <c r="CL157" s="1150">
        <v>156</v>
      </c>
      <c r="CM157" s="1150">
        <v>104.4</v>
      </c>
      <c r="CN157" s="1150">
        <v>124.8</v>
      </c>
      <c r="CO157" s="1150">
        <v>0.9234</v>
      </c>
      <c r="CP157" s="1149">
        <f t="shared" si="189"/>
        <v>0.20212158472747146</v>
      </c>
      <c r="CQ157" s="1150">
        <v>13094</v>
      </c>
      <c r="CR157" s="1150">
        <f t="shared" si="158"/>
        <v>38870</v>
      </c>
      <c r="CS157" s="1150">
        <f t="shared" si="159"/>
        <v>0</v>
      </c>
      <c r="CT157" s="1150">
        <v>156</v>
      </c>
      <c r="CU157" s="1150">
        <v>100.8</v>
      </c>
      <c r="CV157" s="1150">
        <v>124.8</v>
      </c>
      <c r="CW157" s="1150">
        <v>0.9325</v>
      </c>
      <c r="CX157" s="1149">
        <f t="shared" si="190"/>
        <v>0.22122595470775011</v>
      </c>
      <c r="CY157" s="1150">
        <v>15471</v>
      </c>
      <c r="CZ157" s="1150">
        <f t="shared" si="160"/>
        <v>41960</v>
      </c>
      <c r="DA157" s="1150">
        <f t="shared" si="161"/>
        <v>0</v>
      </c>
    </row>
    <row r="158" spans="1:105">
      <c r="A158" s="955">
        <v>1210</v>
      </c>
      <c r="B158" s="955">
        <v>20</v>
      </c>
      <c r="C158" s="1150">
        <v>152</v>
      </c>
      <c r="D158" s="1150" t="s">
        <v>2501</v>
      </c>
      <c r="E158" s="1150" t="s">
        <v>395</v>
      </c>
      <c r="F158" s="1150" t="s">
        <v>1623</v>
      </c>
      <c r="G158" s="1150" t="s">
        <v>757</v>
      </c>
      <c r="H158" s="1150" t="s">
        <v>4481</v>
      </c>
      <c r="I158" s="1150">
        <v>157</v>
      </c>
      <c r="J158" s="1150">
        <v>157</v>
      </c>
      <c r="K158" s="1150">
        <v>31</v>
      </c>
      <c r="L158" s="1150">
        <v>33.5</v>
      </c>
      <c r="M158" s="1150">
        <v>0.98750000000000004</v>
      </c>
      <c r="N158" s="1149">
        <f>(O158/(24*K158*30*M158))</f>
        <v>0.3934939431060297</v>
      </c>
      <c r="O158" s="1150">
        <v>8673</v>
      </c>
      <c r="P158" s="1150">
        <f>+ROUND(24*30*K158*M158*0.6,0)</f>
        <v>13225</v>
      </c>
      <c r="Q158" s="1150">
        <f t="shared" si="178"/>
        <v>0</v>
      </c>
      <c r="R158" s="1150">
        <v>157</v>
      </c>
      <c r="S158" s="1150">
        <v>28.8</v>
      </c>
      <c r="T158" s="1150">
        <v>31.3</v>
      </c>
      <c r="U158" s="1150">
        <v>0.9859</v>
      </c>
      <c r="V158" s="1149">
        <f>(W158/(24*S158*31*U158))</f>
        <v>0.35422356965592394</v>
      </c>
      <c r="W158" s="1150">
        <v>7483</v>
      </c>
      <c r="X158" s="1150">
        <f t="shared" si="141"/>
        <v>12675</v>
      </c>
      <c r="Y158" s="1150">
        <f>+MAX((W158-X158),0)</f>
        <v>0</v>
      </c>
      <c r="Z158" s="1150">
        <v>157</v>
      </c>
      <c r="AA158" s="1150">
        <v>25.9</v>
      </c>
      <c r="AB158" s="1150">
        <v>125.6</v>
      </c>
      <c r="AC158" s="1150">
        <v>0.98740000000000006</v>
      </c>
      <c r="AD158" s="1149">
        <f>(AE158/(24*AA158*30*AC158))</f>
        <v>0.38103440979681613</v>
      </c>
      <c r="AE158" s="1150">
        <v>7016</v>
      </c>
      <c r="AF158" s="1150">
        <f t="shared" si="142"/>
        <v>11048</v>
      </c>
      <c r="AG158" s="1150">
        <f t="shared" si="143"/>
        <v>0</v>
      </c>
      <c r="AH158" s="1150">
        <v>157</v>
      </c>
      <c r="AI158" s="1150">
        <v>31.7</v>
      </c>
      <c r="AJ158" s="1150">
        <v>125.6</v>
      </c>
      <c r="AK158" s="1150">
        <v>0.98850000000000005</v>
      </c>
      <c r="AL158" s="1149">
        <f>(AM158/(24*AI158*31*AK158))</f>
        <v>0.3613345474585905</v>
      </c>
      <c r="AM158" s="1150">
        <v>8424</v>
      </c>
      <c r="AN158" s="1150">
        <f t="shared" si="144"/>
        <v>13988</v>
      </c>
      <c r="AO158" s="1150">
        <f t="shared" si="145"/>
        <v>0</v>
      </c>
      <c r="AP158" s="1150">
        <v>157</v>
      </c>
      <c r="AQ158" s="1150">
        <v>26.7</v>
      </c>
      <c r="AR158" s="1150">
        <v>125.6</v>
      </c>
      <c r="AS158" s="1150">
        <v>0.98719999999999997</v>
      </c>
      <c r="AT158" s="1149">
        <f>(AU158/(24*AQ158*31*AS158))</f>
        <v>0.39754151353261502</v>
      </c>
      <c r="AU158" s="1150">
        <v>7796</v>
      </c>
      <c r="AV158" s="1150">
        <f t="shared" si="146"/>
        <v>11766</v>
      </c>
      <c r="AW158" s="1150">
        <f t="shared" si="147"/>
        <v>0</v>
      </c>
      <c r="AX158" s="1150">
        <v>157</v>
      </c>
      <c r="AY158" s="1150">
        <v>33.1</v>
      </c>
      <c r="AZ158" s="1150">
        <v>125.6</v>
      </c>
      <c r="BA158" s="1150">
        <v>0.9889</v>
      </c>
      <c r="BB158" s="1149">
        <f>(BC158/(24*AY158*30*BA158))</f>
        <v>0.3604545534316444</v>
      </c>
      <c r="BC158" s="1150">
        <v>8495</v>
      </c>
      <c r="BD158" s="1150">
        <f t="shared" si="148"/>
        <v>14140</v>
      </c>
      <c r="BE158" s="1150">
        <f t="shared" si="149"/>
        <v>0</v>
      </c>
      <c r="BF158" s="1150">
        <v>157</v>
      </c>
      <c r="BG158" s="1150">
        <v>27.1</v>
      </c>
      <c r="BH158" s="1150">
        <v>125.6</v>
      </c>
      <c r="BI158" s="1150">
        <v>0.98529999999999995</v>
      </c>
      <c r="BJ158" s="1149">
        <f t="shared" si="185"/>
        <v>0.35734397737766072</v>
      </c>
      <c r="BK158" s="1150">
        <v>7099</v>
      </c>
      <c r="BL158" s="1150">
        <f t="shared" si="150"/>
        <v>11920</v>
      </c>
      <c r="BM158" s="1150">
        <f t="shared" si="151"/>
        <v>0</v>
      </c>
      <c r="BN158" s="1150">
        <v>157</v>
      </c>
      <c r="BO158" s="1150">
        <v>31.7</v>
      </c>
      <c r="BP158" s="1150">
        <v>125.6</v>
      </c>
      <c r="BQ158" s="1150">
        <v>0.96660000000000001</v>
      </c>
      <c r="BR158" s="1149">
        <f t="shared" si="186"/>
        <v>0.2823901195114874</v>
      </c>
      <c r="BS158" s="1150">
        <v>6230</v>
      </c>
      <c r="BT158" s="1150">
        <f t="shared" si="152"/>
        <v>13237</v>
      </c>
      <c r="BU158" s="1150">
        <f t="shared" si="153"/>
        <v>0</v>
      </c>
      <c r="BV158" s="1150">
        <v>157</v>
      </c>
      <c r="BW158" s="1150">
        <v>34.1</v>
      </c>
      <c r="BX158" s="1150">
        <v>125.6</v>
      </c>
      <c r="BY158" s="1150">
        <v>0.96030000000000004</v>
      </c>
      <c r="BZ158" s="1149">
        <f t="shared" si="187"/>
        <v>0.27746771171448875</v>
      </c>
      <c r="CA158" s="1150">
        <v>6760</v>
      </c>
      <c r="CB158" s="1150">
        <f t="shared" si="154"/>
        <v>14618</v>
      </c>
      <c r="CC158" s="1150">
        <f t="shared" si="155"/>
        <v>0</v>
      </c>
      <c r="CD158" s="1150">
        <v>157</v>
      </c>
      <c r="CE158" s="1150">
        <v>29.3</v>
      </c>
      <c r="CF158" s="1150">
        <v>125.6</v>
      </c>
      <c r="CG158" s="1150">
        <v>0.9657</v>
      </c>
      <c r="CH158" s="1149">
        <f t="shared" si="188"/>
        <v>0.30121386994970462</v>
      </c>
      <c r="CI158" s="1150">
        <v>6341</v>
      </c>
      <c r="CJ158" s="1150">
        <f t="shared" si="156"/>
        <v>12631</v>
      </c>
      <c r="CK158" s="1150">
        <f t="shared" si="157"/>
        <v>0</v>
      </c>
      <c r="CL158" s="1150">
        <v>157</v>
      </c>
      <c r="CM158" s="1150">
        <v>29.6</v>
      </c>
      <c r="CN158" s="1150">
        <v>125.6</v>
      </c>
      <c r="CO158" s="1150">
        <v>0.97109999999999996</v>
      </c>
      <c r="CP158" s="1149">
        <f t="shared" si="189"/>
        <v>0.3483060711976374</v>
      </c>
      <c r="CQ158" s="1150">
        <v>6728</v>
      </c>
      <c r="CR158" s="1150">
        <f t="shared" si="158"/>
        <v>11590</v>
      </c>
      <c r="CS158" s="1150">
        <f t="shared" si="159"/>
        <v>0</v>
      </c>
      <c r="CT158" s="1150">
        <v>157</v>
      </c>
      <c r="CU158" s="1150">
        <v>33.4</v>
      </c>
      <c r="CV158" s="1150">
        <v>125.6</v>
      </c>
      <c r="CW158" s="1150">
        <v>0.98050000000000004</v>
      </c>
      <c r="CX158" s="1149">
        <f t="shared" si="190"/>
        <v>0.45089206692962053</v>
      </c>
      <c r="CY158" s="1150">
        <v>10986</v>
      </c>
      <c r="CZ158" s="1150">
        <f t="shared" si="160"/>
        <v>14619</v>
      </c>
      <c r="DA158" s="1150">
        <f t="shared" si="161"/>
        <v>0</v>
      </c>
    </row>
    <row r="159" spans="1:105">
      <c r="A159" s="955">
        <v>1210</v>
      </c>
      <c r="B159" s="955">
        <v>31</v>
      </c>
      <c r="C159" s="1150">
        <v>153</v>
      </c>
      <c r="D159" s="1150" t="s">
        <v>2502</v>
      </c>
      <c r="E159" s="1150" t="s">
        <v>985</v>
      </c>
      <c r="F159" s="1150" t="s">
        <v>1623</v>
      </c>
      <c r="G159" s="1150" t="s">
        <v>1622</v>
      </c>
      <c r="H159" s="1150" t="s">
        <v>4481</v>
      </c>
      <c r="I159" s="1150">
        <v>159</v>
      </c>
      <c r="J159" s="1150">
        <v>159</v>
      </c>
      <c r="K159" s="1150">
        <v>3.6</v>
      </c>
      <c r="L159" s="1150">
        <v>3.6</v>
      </c>
      <c r="M159" s="1150">
        <v>0.99270000000000003</v>
      </c>
      <c r="N159" s="1149">
        <f>(O159/(24*K159*30*M159))</f>
        <v>0.10570995427111743</v>
      </c>
      <c r="O159" s="1150">
        <v>272</v>
      </c>
      <c r="P159" s="1150">
        <f>+ROUND(24*30*K159*M159*0.6,0)</f>
        <v>1544</v>
      </c>
      <c r="Q159" s="1150">
        <f t="shared" si="178"/>
        <v>0</v>
      </c>
      <c r="R159" s="1150">
        <v>159</v>
      </c>
      <c r="S159" s="1150">
        <v>6.8</v>
      </c>
      <c r="T159" s="1150">
        <v>6.8</v>
      </c>
      <c r="U159" s="1150">
        <v>0.75970000000000004</v>
      </c>
      <c r="V159" s="1149">
        <f>(W159/(24*S159*31*U159))</f>
        <v>5.0995528462290413E-2</v>
      </c>
      <c r="W159" s="1150">
        <v>196</v>
      </c>
      <c r="X159" s="1150">
        <f t="shared" si="141"/>
        <v>2306</v>
      </c>
      <c r="Y159" s="1150">
        <f>+MAX((W159-X159),0)</f>
        <v>0</v>
      </c>
      <c r="Z159" s="1150">
        <v>159</v>
      </c>
      <c r="AA159" s="1150">
        <v>11.6</v>
      </c>
      <c r="AB159" s="1150">
        <v>127.2</v>
      </c>
      <c r="AC159" s="1150">
        <v>1</v>
      </c>
      <c r="AD159" s="1149">
        <f>(AE159/(24*AA159*30*AC159))</f>
        <v>2.7538314176245211E-2</v>
      </c>
      <c r="AE159" s="1150">
        <v>230</v>
      </c>
      <c r="AF159" s="1150">
        <f t="shared" si="142"/>
        <v>5011</v>
      </c>
      <c r="AG159" s="1150">
        <f t="shared" si="143"/>
        <v>0</v>
      </c>
      <c r="AH159" s="1150">
        <v>159</v>
      </c>
      <c r="AI159" s="1150">
        <v>2.4</v>
      </c>
      <c r="AJ159" s="1150">
        <v>127.2</v>
      </c>
      <c r="AK159" s="1150">
        <v>1</v>
      </c>
      <c r="AL159" s="1149">
        <f>(AM159/(24*AI159*31*AK159))</f>
        <v>0.11872759856630825</v>
      </c>
      <c r="AM159" s="1150">
        <v>212</v>
      </c>
      <c r="AN159" s="1150">
        <f t="shared" si="144"/>
        <v>1071</v>
      </c>
      <c r="AO159" s="1150">
        <f t="shared" si="145"/>
        <v>0</v>
      </c>
      <c r="AP159" s="1150">
        <v>159</v>
      </c>
      <c r="AQ159" s="1150">
        <v>4</v>
      </c>
      <c r="AR159" s="1150">
        <v>127.2</v>
      </c>
      <c r="AS159" s="1150">
        <v>0.95579999999999998</v>
      </c>
      <c r="AT159" s="1149">
        <f>(AU159/(24*AQ159*31*AS159))</f>
        <v>7.5937063361885673E-2</v>
      </c>
      <c r="AU159" s="1150">
        <v>216</v>
      </c>
      <c r="AV159" s="1150">
        <f t="shared" si="146"/>
        <v>1707</v>
      </c>
      <c r="AW159" s="1150">
        <f t="shared" si="147"/>
        <v>0</v>
      </c>
      <c r="AX159" s="1150">
        <v>159</v>
      </c>
      <c r="AY159" s="1150">
        <v>1.6</v>
      </c>
      <c r="AZ159" s="1150">
        <v>127.2</v>
      </c>
      <c r="BA159" s="1150">
        <v>1</v>
      </c>
      <c r="BB159" s="1149">
        <f>(BC159/(24*AY159*30*BA159))</f>
        <v>0.12152777777777775</v>
      </c>
      <c r="BC159" s="1150">
        <v>140</v>
      </c>
      <c r="BD159" s="1150">
        <f t="shared" si="148"/>
        <v>691</v>
      </c>
      <c r="BE159" s="1150">
        <f t="shared" si="149"/>
        <v>0</v>
      </c>
      <c r="BF159" s="1150">
        <v>159</v>
      </c>
      <c r="BG159" s="1150">
        <v>2</v>
      </c>
      <c r="BH159" s="1150">
        <v>127.2</v>
      </c>
      <c r="BI159" s="1150">
        <v>1</v>
      </c>
      <c r="BJ159" s="1149">
        <f t="shared" si="185"/>
        <v>0.17473118279569894</v>
      </c>
      <c r="BK159" s="1150">
        <v>260</v>
      </c>
      <c r="BL159" s="1150">
        <f t="shared" si="150"/>
        <v>893</v>
      </c>
      <c r="BM159" s="1150">
        <f t="shared" si="151"/>
        <v>0</v>
      </c>
      <c r="BN159" s="1150">
        <v>159</v>
      </c>
      <c r="BO159" s="1150">
        <v>2</v>
      </c>
      <c r="BP159" s="1150">
        <v>127.2</v>
      </c>
      <c r="BQ159" s="1150">
        <v>0.95599999999999996</v>
      </c>
      <c r="BR159" s="1149">
        <f t="shared" si="186"/>
        <v>0.25278940027894004</v>
      </c>
      <c r="BS159" s="1150">
        <v>348</v>
      </c>
      <c r="BT159" s="1150">
        <f t="shared" si="152"/>
        <v>826</v>
      </c>
      <c r="BU159" s="1150">
        <f t="shared" si="153"/>
        <v>0</v>
      </c>
      <c r="BV159" s="1150">
        <v>159</v>
      </c>
      <c r="BW159" s="1150">
        <v>0</v>
      </c>
      <c r="BX159" s="1150">
        <v>127.2</v>
      </c>
      <c r="BY159" s="1150">
        <v>0</v>
      </c>
      <c r="BZ159" s="1149">
        <v>0</v>
      </c>
      <c r="CA159" s="1150">
        <v>0</v>
      </c>
      <c r="CB159" s="1150">
        <f t="shared" si="154"/>
        <v>0</v>
      </c>
      <c r="CC159" s="1150">
        <f t="shared" si="155"/>
        <v>0</v>
      </c>
      <c r="CD159" s="1150">
        <v>159</v>
      </c>
      <c r="CE159" s="1150">
        <v>0</v>
      </c>
      <c r="CF159" s="1150">
        <v>127.2</v>
      </c>
      <c r="CG159" s="1150">
        <v>0</v>
      </c>
      <c r="CH159" s="1149">
        <v>0</v>
      </c>
      <c r="CI159" s="1150">
        <v>0</v>
      </c>
      <c r="CJ159" s="1150">
        <f t="shared" si="156"/>
        <v>0</v>
      </c>
      <c r="CK159" s="1150">
        <f t="shared" si="157"/>
        <v>0</v>
      </c>
      <c r="CL159" s="1150">
        <v>159</v>
      </c>
      <c r="CM159" s="1150">
        <v>0</v>
      </c>
      <c r="CN159" s="1150">
        <v>127.2</v>
      </c>
      <c r="CO159" s="1150">
        <v>0</v>
      </c>
      <c r="CP159" s="1149">
        <v>0</v>
      </c>
      <c r="CQ159" s="1150">
        <v>0</v>
      </c>
      <c r="CR159" s="1150">
        <f t="shared" si="158"/>
        <v>0</v>
      </c>
      <c r="CS159" s="1150">
        <f t="shared" si="159"/>
        <v>0</v>
      </c>
      <c r="CT159" s="1150">
        <v>159</v>
      </c>
      <c r="CU159" s="1150">
        <v>0</v>
      </c>
      <c r="CV159" s="1150">
        <v>127.2</v>
      </c>
      <c r="CW159" s="1150">
        <v>0</v>
      </c>
      <c r="CX159" s="1149">
        <v>0</v>
      </c>
      <c r="CY159" s="1150">
        <v>0</v>
      </c>
      <c r="CZ159" s="1150">
        <f t="shared" si="160"/>
        <v>0</v>
      </c>
      <c r="DA159" s="1150">
        <f t="shared" si="161"/>
        <v>0</v>
      </c>
    </row>
    <row r="160" spans="1:105">
      <c r="A160" s="955">
        <v>1210</v>
      </c>
      <c r="B160" s="955">
        <v>32</v>
      </c>
      <c r="C160" s="1150">
        <v>154</v>
      </c>
      <c r="D160" s="1150" t="s">
        <v>2503</v>
      </c>
      <c r="E160" s="1150" t="s">
        <v>986</v>
      </c>
      <c r="F160" s="1150" t="s">
        <v>1623</v>
      </c>
      <c r="G160" s="1150" t="s">
        <v>1622</v>
      </c>
      <c r="H160" s="1150" t="s">
        <v>4481</v>
      </c>
      <c r="I160" s="1150">
        <v>160</v>
      </c>
      <c r="J160" s="1150">
        <v>160</v>
      </c>
      <c r="K160" s="1150">
        <v>98.56</v>
      </c>
      <c r="L160" s="1150">
        <v>98.56</v>
      </c>
      <c r="M160" s="1150">
        <v>0.97</v>
      </c>
      <c r="N160" s="1149">
        <f>(O160/(24*K160*30*M160))</f>
        <v>1.8551796499605779E-2</v>
      </c>
      <c r="O160" s="1150">
        <v>1277</v>
      </c>
      <c r="P160" s="1150">
        <f>+ROUND(24*30*K160*M160*0.6,0)</f>
        <v>41301</v>
      </c>
      <c r="Q160" s="1150">
        <f t="shared" si="178"/>
        <v>0</v>
      </c>
      <c r="R160" s="1150">
        <v>160</v>
      </c>
      <c r="S160" s="1150">
        <v>113.68</v>
      </c>
      <c r="T160" s="1150">
        <v>113.68</v>
      </c>
      <c r="U160" s="1150">
        <v>0.63060000000000005</v>
      </c>
      <c r="V160" s="1149">
        <f>(W160/(24*S160*31*U160))</f>
        <v>0.15170197479562708</v>
      </c>
      <c r="W160" s="1150">
        <v>8091</v>
      </c>
      <c r="X160" s="1150">
        <f t="shared" si="141"/>
        <v>32001</v>
      </c>
      <c r="Y160" s="1150">
        <f>+MAX((W160-X160),0)</f>
        <v>0</v>
      </c>
      <c r="Z160" s="1150">
        <v>160</v>
      </c>
      <c r="AA160" s="1150">
        <v>95.76</v>
      </c>
      <c r="AB160" s="1150">
        <v>128</v>
      </c>
      <c r="AC160" s="1150">
        <v>0.97</v>
      </c>
      <c r="AD160" s="1149">
        <f>(AE160/(24*AA160*30*AC160))</f>
        <v>7.4283647262486097E-2</v>
      </c>
      <c r="AE160" s="1150">
        <v>4968</v>
      </c>
      <c r="AF160" s="1150">
        <f t="shared" si="142"/>
        <v>40127</v>
      </c>
      <c r="AG160" s="1150">
        <f t="shared" si="143"/>
        <v>0</v>
      </c>
      <c r="AH160" s="1150">
        <v>160</v>
      </c>
      <c r="AI160" s="1150">
        <v>84.72</v>
      </c>
      <c r="AJ160" s="1150">
        <v>128</v>
      </c>
      <c r="AK160" s="1150">
        <v>0.97</v>
      </c>
      <c r="AL160" s="1149">
        <f>(AM160/(24*AI160*31*AK160))</f>
        <v>8.3741231638819039E-2</v>
      </c>
      <c r="AM160" s="1150">
        <v>5120</v>
      </c>
      <c r="AN160" s="1150">
        <f t="shared" si="144"/>
        <v>36684</v>
      </c>
      <c r="AO160" s="1150">
        <f t="shared" si="145"/>
        <v>0</v>
      </c>
      <c r="AP160" s="1150">
        <v>160</v>
      </c>
      <c r="AQ160" s="1150">
        <v>85.2</v>
      </c>
      <c r="AR160" s="1150">
        <v>128</v>
      </c>
      <c r="AS160" s="1150">
        <v>0.97</v>
      </c>
      <c r="AT160" s="1149">
        <f>(AU160/(24*AQ160*31*AS160))</f>
        <v>2.8168493650444219E-2</v>
      </c>
      <c r="AU160" s="1150">
        <v>1732</v>
      </c>
      <c r="AV160" s="1150">
        <f t="shared" si="146"/>
        <v>36892</v>
      </c>
      <c r="AW160" s="1150">
        <f t="shared" si="147"/>
        <v>0</v>
      </c>
      <c r="AX160" s="1150">
        <v>160</v>
      </c>
      <c r="AY160" s="1150">
        <v>104.72</v>
      </c>
      <c r="AZ160" s="1150">
        <v>128</v>
      </c>
      <c r="BA160" s="1150">
        <v>0.97</v>
      </c>
      <c r="BB160" s="1149">
        <f>(BC160/(24*AY160*30*BA160))</f>
        <v>9.7830838052184343E-2</v>
      </c>
      <c r="BC160" s="1150">
        <v>7155</v>
      </c>
      <c r="BD160" s="1150">
        <f t="shared" si="148"/>
        <v>43882</v>
      </c>
      <c r="BE160" s="1150">
        <f t="shared" si="149"/>
        <v>0</v>
      </c>
      <c r="BF160" s="1150">
        <v>160</v>
      </c>
      <c r="BG160" s="1150">
        <v>111.04</v>
      </c>
      <c r="BH160" s="1150">
        <v>128</v>
      </c>
      <c r="BI160" s="1150">
        <v>0.97</v>
      </c>
      <c r="BJ160" s="1149">
        <f t="shared" si="185"/>
        <v>8.4157618774252985E-2</v>
      </c>
      <c r="BK160" s="1150">
        <v>6744</v>
      </c>
      <c r="BL160" s="1150">
        <f t="shared" si="150"/>
        <v>48081</v>
      </c>
      <c r="BM160" s="1150">
        <f t="shared" si="151"/>
        <v>0</v>
      </c>
      <c r="BN160" s="1150">
        <v>160</v>
      </c>
      <c r="BO160" s="1150">
        <v>102.8</v>
      </c>
      <c r="BP160" s="1150">
        <v>128</v>
      </c>
      <c r="BQ160" s="1150">
        <v>0.97</v>
      </c>
      <c r="BR160" s="1149">
        <f t="shared" si="186"/>
        <v>9.4504503902193338E-2</v>
      </c>
      <c r="BS160" s="1150">
        <v>6785</v>
      </c>
      <c r="BT160" s="1150">
        <f t="shared" si="152"/>
        <v>43077</v>
      </c>
      <c r="BU160" s="1150">
        <f t="shared" si="153"/>
        <v>0</v>
      </c>
      <c r="BV160" s="1150">
        <v>160</v>
      </c>
      <c r="BW160" s="1150">
        <v>87.36</v>
      </c>
      <c r="BX160" s="1150">
        <v>128</v>
      </c>
      <c r="BY160" s="1150">
        <v>0.97</v>
      </c>
      <c r="BZ160" s="1149">
        <f t="shared" ref="BZ160:BZ165" si="191">(CA160/(24*BW160*31*BY160))</f>
        <v>5.3833738777204029E-2</v>
      </c>
      <c r="CA160" s="1150">
        <v>3394</v>
      </c>
      <c r="CB160" s="1150">
        <f t="shared" si="154"/>
        <v>37828</v>
      </c>
      <c r="CC160" s="1150">
        <f t="shared" si="155"/>
        <v>0</v>
      </c>
      <c r="CD160" s="1150">
        <v>160</v>
      </c>
      <c r="CE160" s="1150">
        <v>120.72</v>
      </c>
      <c r="CF160" s="1150">
        <v>128</v>
      </c>
      <c r="CG160" s="1150">
        <v>0.97</v>
      </c>
      <c r="CH160" s="1149">
        <f t="shared" ref="CH160:CH165" si="192">(CI160/(24*CE160*31*CG160))</f>
        <v>0.10190400294901325</v>
      </c>
      <c r="CI160" s="1150">
        <v>8878</v>
      </c>
      <c r="CJ160" s="1150">
        <f t="shared" si="156"/>
        <v>52273</v>
      </c>
      <c r="CK160" s="1150">
        <f t="shared" si="157"/>
        <v>0</v>
      </c>
      <c r="CL160" s="1150">
        <v>160</v>
      </c>
      <c r="CM160" s="1150">
        <v>122.88</v>
      </c>
      <c r="CN160" s="1150">
        <v>128</v>
      </c>
      <c r="CO160" s="1150">
        <v>0.97</v>
      </c>
      <c r="CP160" s="1149">
        <f t="shared" ref="CP160:CP165" si="193">(CQ160/(24*CM160*28*CO160))</f>
        <v>8.8017069948146787E-2</v>
      </c>
      <c r="CQ160" s="1150">
        <v>7050</v>
      </c>
      <c r="CR160" s="1150">
        <f t="shared" si="158"/>
        <v>48059</v>
      </c>
      <c r="CS160" s="1150">
        <f t="shared" si="159"/>
        <v>0</v>
      </c>
      <c r="CT160" s="1150">
        <v>160</v>
      </c>
      <c r="CU160" s="1150">
        <v>146.24</v>
      </c>
      <c r="CV160" s="1150">
        <v>146.24</v>
      </c>
      <c r="CW160" s="1150">
        <v>0.97</v>
      </c>
      <c r="CX160" s="1149">
        <f t="shared" ref="CX160:CX165" si="194">(CY160/(24*CU160*31*CW160))</f>
        <v>8.4083073121141841E-2</v>
      </c>
      <c r="CY160" s="1150">
        <v>8874</v>
      </c>
      <c r="CZ160" s="1150">
        <f t="shared" si="160"/>
        <v>63323</v>
      </c>
      <c r="DA160" s="1150">
        <f t="shared" si="161"/>
        <v>0</v>
      </c>
    </row>
    <row r="161" spans="1:105">
      <c r="A161" s="955">
        <v>1230</v>
      </c>
      <c r="B161" s="955">
        <v>48</v>
      </c>
      <c r="C161" s="1150">
        <v>155</v>
      </c>
      <c r="D161" s="1150" t="s">
        <v>2504</v>
      </c>
      <c r="E161" s="1150" t="s">
        <v>308</v>
      </c>
      <c r="F161" s="1150" t="s">
        <v>1623</v>
      </c>
      <c r="G161" s="1150" t="s">
        <v>1622</v>
      </c>
      <c r="H161" s="1150" t="s">
        <v>4481</v>
      </c>
      <c r="I161" s="1150">
        <v>160</v>
      </c>
      <c r="J161" s="1150">
        <v>160</v>
      </c>
      <c r="K161" s="1150">
        <v>102</v>
      </c>
      <c r="L161" s="1150">
        <v>102</v>
      </c>
      <c r="M161" s="1150">
        <v>0.99980000000000002</v>
      </c>
      <c r="N161" s="1149">
        <f>(O161/(24*K161*30*M161))</f>
        <v>0.14177672135734334</v>
      </c>
      <c r="O161" s="1150">
        <v>10410</v>
      </c>
      <c r="P161" s="1150">
        <f>+ROUND(24*30*K161*M161*0.6,0)</f>
        <v>44055</v>
      </c>
      <c r="Q161" s="1150">
        <f t="shared" si="178"/>
        <v>0</v>
      </c>
      <c r="R161" s="1150">
        <v>160</v>
      </c>
      <c r="S161" s="1150">
        <v>98</v>
      </c>
      <c r="T161" s="1150">
        <v>98</v>
      </c>
      <c r="U161" s="1150">
        <v>0.99880000000000002</v>
      </c>
      <c r="V161" s="1149">
        <f>(W161/(24*S161*31*U161))</f>
        <v>0.18738197928802691</v>
      </c>
      <c r="W161" s="1150">
        <v>13646</v>
      </c>
      <c r="X161" s="1150">
        <f t="shared" si="141"/>
        <v>43695</v>
      </c>
      <c r="Y161" s="1150">
        <f>+MAX((W161-X161),0)</f>
        <v>0</v>
      </c>
      <c r="Z161" s="1150">
        <v>160</v>
      </c>
      <c r="AA161" s="1150">
        <v>220.72</v>
      </c>
      <c r="AB161" s="1150">
        <v>220.72</v>
      </c>
      <c r="AC161" s="1150">
        <v>0.93969999999999998</v>
      </c>
      <c r="AD161" s="1149">
        <f>(AE161/(24*AA161*30*AC161))</f>
        <v>0.48619344645722939</v>
      </c>
      <c r="AE161" s="1150">
        <v>72606</v>
      </c>
      <c r="AF161" s="1150">
        <f t="shared" si="142"/>
        <v>89601</v>
      </c>
      <c r="AG161" s="1150">
        <f t="shared" si="143"/>
        <v>0</v>
      </c>
      <c r="AH161" s="1150">
        <v>160</v>
      </c>
      <c r="AI161" s="1150">
        <v>228.32</v>
      </c>
      <c r="AJ161" s="1150">
        <v>228.32</v>
      </c>
      <c r="AK161" s="1150">
        <v>0.95760000000000001</v>
      </c>
      <c r="AL161" s="1149">
        <f>(AM161/(24*AI161*31*AK161))</f>
        <v>0.51306471506823259</v>
      </c>
      <c r="AM161" s="1150">
        <v>83459</v>
      </c>
      <c r="AN161" s="1150">
        <f t="shared" si="144"/>
        <v>97601</v>
      </c>
      <c r="AO161" s="1150">
        <f t="shared" si="145"/>
        <v>0</v>
      </c>
      <c r="AP161" s="1150">
        <v>160</v>
      </c>
      <c r="AQ161" s="1150">
        <v>202</v>
      </c>
      <c r="AR161" s="1150">
        <v>202</v>
      </c>
      <c r="AS161" s="1150">
        <v>0.95909999999999995</v>
      </c>
      <c r="AT161" s="1149">
        <f>(AU161/(24*AQ161*31*AS161))</f>
        <v>0.50498392892756749</v>
      </c>
      <c r="AU161" s="1150">
        <v>72789</v>
      </c>
      <c r="AV161" s="1150">
        <f t="shared" si="146"/>
        <v>86485</v>
      </c>
      <c r="AW161" s="1150">
        <f t="shared" si="147"/>
        <v>0</v>
      </c>
      <c r="AX161" s="1150">
        <v>160</v>
      </c>
      <c r="AY161" s="1150">
        <v>202.32</v>
      </c>
      <c r="AZ161" s="1150">
        <v>202.32</v>
      </c>
      <c r="BA161" s="1150">
        <v>0.96189999999999998</v>
      </c>
      <c r="BB161" s="1149">
        <f>(BC161/(24*AY161*30*BA161))</f>
        <v>0.60010551888559494</v>
      </c>
      <c r="BC161" s="1150">
        <v>84087</v>
      </c>
      <c r="BD161" s="1150">
        <f t="shared" si="148"/>
        <v>84072</v>
      </c>
      <c r="BE161" s="1150">
        <f t="shared" si="149"/>
        <v>15</v>
      </c>
      <c r="BF161" s="1150">
        <v>160</v>
      </c>
      <c r="BG161" s="1150">
        <v>206</v>
      </c>
      <c r="BH161" s="1150">
        <v>206</v>
      </c>
      <c r="BI161" s="1150">
        <v>0.96150000000000002</v>
      </c>
      <c r="BJ161" s="1149">
        <f t="shared" si="185"/>
        <v>0.38648012148693484</v>
      </c>
      <c r="BK161" s="1150">
        <v>56953</v>
      </c>
      <c r="BL161" s="1150">
        <f t="shared" si="150"/>
        <v>88418</v>
      </c>
      <c r="BM161" s="1150">
        <f t="shared" si="151"/>
        <v>0</v>
      </c>
      <c r="BN161" s="1150">
        <v>160</v>
      </c>
      <c r="BO161" s="1150">
        <v>193.12</v>
      </c>
      <c r="BP161" s="1150">
        <v>193.12</v>
      </c>
      <c r="BQ161" s="1150">
        <v>0.98560000000000003</v>
      </c>
      <c r="BR161" s="1149">
        <f t="shared" si="186"/>
        <v>0.43871998890251795</v>
      </c>
      <c r="BS161" s="1150">
        <v>60124</v>
      </c>
      <c r="BT161" s="1150">
        <f t="shared" si="152"/>
        <v>82226</v>
      </c>
      <c r="BU161" s="1150">
        <f t="shared" si="153"/>
        <v>0</v>
      </c>
      <c r="BV161" s="1150">
        <v>160</v>
      </c>
      <c r="BW161" s="1150">
        <v>152.32</v>
      </c>
      <c r="BX161" s="1150">
        <v>152.32</v>
      </c>
      <c r="BY161" s="1150">
        <v>0.9929</v>
      </c>
      <c r="BZ161" s="1149">
        <f t="shared" si="191"/>
        <v>0.30361318216934891</v>
      </c>
      <c r="CA161" s="1150">
        <v>34163</v>
      </c>
      <c r="CB161" s="1150">
        <f t="shared" si="154"/>
        <v>67513</v>
      </c>
      <c r="CC161" s="1150">
        <f t="shared" si="155"/>
        <v>0</v>
      </c>
      <c r="CD161" s="1150">
        <v>160</v>
      </c>
      <c r="CE161" s="1150">
        <v>149.68</v>
      </c>
      <c r="CF161" s="1150">
        <v>149.68</v>
      </c>
      <c r="CG161" s="1150">
        <v>0.99829999999999997</v>
      </c>
      <c r="CH161" s="1149">
        <f t="shared" si="192"/>
        <v>0.23985225553832257</v>
      </c>
      <c r="CI161" s="1150">
        <v>26665</v>
      </c>
      <c r="CJ161" s="1150">
        <f t="shared" si="156"/>
        <v>66704</v>
      </c>
      <c r="CK161" s="1150">
        <f t="shared" si="157"/>
        <v>0</v>
      </c>
      <c r="CL161" s="1150">
        <v>160</v>
      </c>
      <c r="CM161" s="1150">
        <v>149.6</v>
      </c>
      <c r="CN161" s="1150">
        <v>149.6</v>
      </c>
      <c r="CO161" s="1150">
        <v>0.996</v>
      </c>
      <c r="CP161" s="1149">
        <f t="shared" si="193"/>
        <v>0.26593674161888198</v>
      </c>
      <c r="CQ161" s="1150">
        <v>26628</v>
      </c>
      <c r="CR161" s="1150">
        <f t="shared" si="158"/>
        <v>60077</v>
      </c>
      <c r="CS161" s="1150">
        <f t="shared" si="159"/>
        <v>0</v>
      </c>
      <c r="CT161" s="1150">
        <v>160</v>
      </c>
      <c r="CU161" s="1150">
        <v>163.68</v>
      </c>
      <c r="CV161" s="1150">
        <v>163.68</v>
      </c>
      <c r="CW161" s="1150">
        <v>0.98850000000000005</v>
      </c>
      <c r="CX161" s="1149">
        <f t="shared" si="194"/>
        <v>0.39901983681699105</v>
      </c>
      <c r="CY161" s="1150">
        <v>48033</v>
      </c>
      <c r="CZ161" s="1150">
        <f t="shared" si="160"/>
        <v>72226</v>
      </c>
      <c r="DA161" s="1150">
        <f t="shared" si="161"/>
        <v>0</v>
      </c>
    </row>
    <row r="162" spans="1:105">
      <c r="A162" s="955">
        <v>1240</v>
      </c>
      <c r="B162" s="955">
        <v>3</v>
      </c>
      <c r="C162" s="1150">
        <v>156</v>
      </c>
      <c r="D162" s="1150" t="s">
        <v>4569</v>
      </c>
      <c r="E162" s="1150" t="s">
        <v>351</v>
      </c>
      <c r="F162" s="1150" t="s">
        <v>1623</v>
      </c>
      <c r="G162" s="1150" t="s">
        <v>1036</v>
      </c>
      <c r="H162" s="1150" t="s">
        <v>4481</v>
      </c>
      <c r="I162" s="1150">
        <v>160</v>
      </c>
      <c r="J162" s="1150">
        <v>160</v>
      </c>
      <c r="K162" s="1150">
        <v>60</v>
      </c>
      <c r="L162" s="1150">
        <v>60</v>
      </c>
      <c r="M162" s="1150">
        <v>0.99770000000000003</v>
      </c>
      <c r="N162" s="1149">
        <f>(O162/(24*K162*30*M162))</f>
        <v>0.45734819714974073</v>
      </c>
      <c r="O162" s="1150">
        <v>19712</v>
      </c>
      <c r="P162" s="1150">
        <f>+ROUND(24*30*K162*M162*0.6,0)</f>
        <v>25860</v>
      </c>
      <c r="Q162" s="1150">
        <f t="shared" si="178"/>
        <v>0</v>
      </c>
      <c r="R162" s="1150">
        <v>160</v>
      </c>
      <c r="S162" s="1150">
        <v>60</v>
      </c>
      <c r="T162" s="1150">
        <v>60</v>
      </c>
      <c r="U162" s="1150">
        <v>0.99860000000000004</v>
      </c>
      <c r="V162" s="1149">
        <f>(W162/(24*S162*31*U162))</f>
        <v>0.47234587203446832</v>
      </c>
      <c r="W162" s="1150">
        <v>21056</v>
      </c>
      <c r="X162" s="1150">
        <f t="shared" si="141"/>
        <v>26747</v>
      </c>
      <c r="Y162" s="1150">
        <f>+MAX((W162-X162),0)</f>
        <v>0</v>
      </c>
      <c r="Z162" s="1150">
        <v>160</v>
      </c>
      <c r="AA162" s="1150">
        <v>52.44</v>
      </c>
      <c r="AB162" s="1150">
        <v>128</v>
      </c>
      <c r="AC162" s="1150">
        <v>0.99829999999999997</v>
      </c>
      <c r="AD162" s="1149">
        <f>(AE162/(24*AA162*30*AC162))</f>
        <v>0.54907309711873364</v>
      </c>
      <c r="AE162" s="1150">
        <v>20696</v>
      </c>
      <c r="AF162" s="1150">
        <f t="shared" si="142"/>
        <v>22616</v>
      </c>
      <c r="AG162" s="1150">
        <f t="shared" si="143"/>
        <v>0</v>
      </c>
      <c r="AH162" s="1150">
        <v>160</v>
      </c>
      <c r="AI162" s="1150">
        <v>56.76</v>
      </c>
      <c r="AJ162" s="1150">
        <v>128</v>
      </c>
      <c r="AK162" s="1150">
        <v>0.99880000000000002</v>
      </c>
      <c r="AL162" s="1149">
        <f>(AM162/(24*AI162*31*AK162))</f>
        <v>0.51900524280959193</v>
      </c>
      <c r="AM162" s="1150">
        <v>21891</v>
      </c>
      <c r="AN162" s="1150">
        <f t="shared" si="144"/>
        <v>25307</v>
      </c>
      <c r="AO162" s="1150">
        <f t="shared" si="145"/>
        <v>0</v>
      </c>
      <c r="AP162" s="1150">
        <v>160</v>
      </c>
      <c r="AQ162" s="1150">
        <v>51</v>
      </c>
      <c r="AR162" s="1150">
        <v>128</v>
      </c>
      <c r="AS162" s="1150">
        <v>0.99829999999999997</v>
      </c>
      <c r="AT162" s="1149">
        <f>(AU162/(24*AQ162*31*AS162))</f>
        <v>0.4930635928854723</v>
      </c>
      <c r="AU162" s="1150">
        <v>18677</v>
      </c>
      <c r="AV162" s="1150">
        <f t="shared" si="146"/>
        <v>22728</v>
      </c>
      <c r="AW162" s="1150">
        <f t="shared" si="147"/>
        <v>0</v>
      </c>
      <c r="AX162" s="1150">
        <v>160</v>
      </c>
      <c r="AY162" s="1150">
        <v>58.08</v>
      </c>
      <c r="AZ162" s="1150">
        <v>128</v>
      </c>
      <c r="BA162" s="1150">
        <v>0.99780000000000002</v>
      </c>
      <c r="BB162" s="1149">
        <f>(BC162/(24*AY162*30*BA162))</f>
        <v>0.58072260810330001</v>
      </c>
      <c r="BC162" s="1150">
        <v>24231</v>
      </c>
      <c r="BD162" s="1150">
        <f t="shared" si="148"/>
        <v>25035</v>
      </c>
      <c r="BE162" s="1150">
        <f t="shared" si="149"/>
        <v>0</v>
      </c>
      <c r="BF162" s="1150">
        <v>160</v>
      </c>
      <c r="BG162" s="1150">
        <v>50.4</v>
      </c>
      <c r="BH162" s="1150">
        <v>128</v>
      </c>
      <c r="BI162" s="1150">
        <v>0.99939999999999996</v>
      </c>
      <c r="BJ162" s="1149">
        <f t="shared" si="185"/>
        <v>0.55546213886379281</v>
      </c>
      <c r="BK162" s="1150">
        <v>20816</v>
      </c>
      <c r="BL162" s="1150">
        <f t="shared" si="150"/>
        <v>22485</v>
      </c>
      <c r="BM162" s="1150">
        <f t="shared" si="151"/>
        <v>0</v>
      </c>
      <c r="BN162" s="1150">
        <v>160</v>
      </c>
      <c r="BO162" s="1150">
        <v>38.4</v>
      </c>
      <c r="BP162" s="1150">
        <v>128</v>
      </c>
      <c r="BQ162" s="1150">
        <v>0.99790000000000001</v>
      </c>
      <c r="BR162" s="1149">
        <f t="shared" si="186"/>
        <v>0.61062113540286456</v>
      </c>
      <c r="BS162" s="1150">
        <v>16847</v>
      </c>
      <c r="BT162" s="1150">
        <f t="shared" si="152"/>
        <v>16554</v>
      </c>
      <c r="BU162" s="1150">
        <f t="shared" si="153"/>
        <v>293</v>
      </c>
      <c r="BV162" s="1150">
        <v>160</v>
      </c>
      <c r="BW162" s="1150">
        <v>39.72</v>
      </c>
      <c r="BX162" s="1150">
        <v>128</v>
      </c>
      <c r="BY162" s="1150">
        <v>0.99850000000000005</v>
      </c>
      <c r="BZ162" s="1149">
        <f t="shared" si="191"/>
        <v>0.53264690590770347</v>
      </c>
      <c r="CA162" s="1150">
        <v>15717</v>
      </c>
      <c r="CB162" s="1150">
        <f t="shared" si="154"/>
        <v>17704</v>
      </c>
      <c r="CC162" s="1150">
        <f t="shared" si="155"/>
        <v>0</v>
      </c>
      <c r="CD162" s="1150">
        <v>160</v>
      </c>
      <c r="CE162" s="1150">
        <v>39.72</v>
      </c>
      <c r="CF162" s="1150">
        <v>128</v>
      </c>
      <c r="CG162" s="1150">
        <v>0.998</v>
      </c>
      <c r="CH162" s="1149">
        <f t="shared" si="192"/>
        <v>0.5317609306041291</v>
      </c>
      <c r="CI162" s="1150">
        <v>15683</v>
      </c>
      <c r="CJ162" s="1150">
        <f t="shared" si="156"/>
        <v>17696</v>
      </c>
      <c r="CK162" s="1150">
        <f t="shared" si="157"/>
        <v>0</v>
      </c>
      <c r="CL162" s="1150">
        <v>160</v>
      </c>
      <c r="CM162" s="1150">
        <v>40.44</v>
      </c>
      <c r="CN162" s="1150">
        <v>128</v>
      </c>
      <c r="CO162" s="1150">
        <v>0.99890000000000001</v>
      </c>
      <c r="CP162" s="1149">
        <f t="shared" si="193"/>
        <v>0.56273926188101808</v>
      </c>
      <c r="CQ162" s="1150">
        <v>15276</v>
      </c>
      <c r="CR162" s="1150">
        <f t="shared" si="158"/>
        <v>16287</v>
      </c>
      <c r="CS162" s="1150">
        <f t="shared" si="159"/>
        <v>0</v>
      </c>
      <c r="CT162" s="1150">
        <v>160</v>
      </c>
      <c r="CU162" s="1150">
        <v>42</v>
      </c>
      <c r="CV162" s="1150">
        <v>128</v>
      </c>
      <c r="CW162" s="1150">
        <v>0.999</v>
      </c>
      <c r="CX162" s="1149">
        <f t="shared" si="194"/>
        <v>0.6656041602278161</v>
      </c>
      <c r="CY162" s="1150">
        <v>20778</v>
      </c>
      <c r="CZ162" s="1150">
        <f t="shared" si="160"/>
        <v>18730</v>
      </c>
      <c r="DA162" s="1150">
        <f t="shared" si="161"/>
        <v>2048</v>
      </c>
    </row>
    <row r="163" spans="1:105">
      <c r="A163" s="955">
        <v>1270</v>
      </c>
      <c r="B163" s="955">
        <v>20</v>
      </c>
      <c r="C163" s="1150">
        <v>157</v>
      </c>
      <c r="D163" s="1150" t="s">
        <v>4568</v>
      </c>
      <c r="E163" s="1150" t="s">
        <v>4567</v>
      </c>
      <c r="F163" s="1150" t="s">
        <v>1623</v>
      </c>
      <c r="G163" s="1150" t="s">
        <v>1036</v>
      </c>
      <c r="H163" s="1150" t="s">
        <v>4481</v>
      </c>
      <c r="I163" s="1150">
        <v>160</v>
      </c>
      <c r="J163" s="1150"/>
      <c r="K163" s="1150"/>
      <c r="L163" s="1150"/>
      <c r="M163" s="1150"/>
      <c r="N163" s="1149">
        <v>0</v>
      </c>
      <c r="O163" s="1150"/>
      <c r="P163" s="1150"/>
      <c r="Q163" s="1150">
        <f t="shared" si="178"/>
        <v>0</v>
      </c>
      <c r="R163" s="1150"/>
      <c r="S163" s="1150"/>
      <c r="T163" s="1150"/>
      <c r="U163" s="1150"/>
      <c r="V163" s="1149">
        <v>0</v>
      </c>
      <c r="W163" s="1150"/>
      <c r="X163" s="1150">
        <f t="shared" si="141"/>
        <v>0</v>
      </c>
      <c r="Y163" s="1150"/>
      <c r="Z163" s="1150"/>
      <c r="AA163" s="1150">
        <v>0</v>
      </c>
      <c r="AB163" s="1150"/>
      <c r="AC163" s="1150"/>
      <c r="AD163" s="1149">
        <v>0</v>
      </c>
      <c r="AE163" s="1150">
        <v>0</v>
      </c>
      <c r="AF163" s="1150">
        <f t="shared" si="142"/>
        <v>0</v>
      </c>
      <c r="AG163" s="1150">
        <f t="shared" si="143"/>
        <v>0</v>
      </c>
      <c r="AH163" s="1150"/>
      <c r="AI163" s="1150">
        <v>0</v>
      </c>
      <c r="AJ163" s="1150"/>
      <c r="AK163" s="1150"/>
      <c r="AL163" s="1149">
        <v>0</v>
      </c>
      <c r="AM163" s="1150">
        <v>0</v>
      </c>
      <c r="AN163" s="1150">
        <f t="shared" si="144"/>
        <v>0</v>
      </c>
      <c r="AO163" s="1150">
        <f t="shared" si="145"/>
        <v>0</v>
      </c>
      <c r="AP163" s="1150"/>
      <c r="AQ163" s="1150">
        <v>0</v>
      </c>
      <c r="AR163" s="1150"/>
      <c r="AS163" s="1150"/>
      <c r="AT163" s="1149">
        <v>0</v>
      </c>
      <c r="AU163" s="1150">
        <v>0</v>
      </c>
      <c r="AV163" s="1150">
        <f t="shared" si="146"/>
        <v>0</v>
      </c>
      <c r="AW163" s="1150">
        <f t="shared" si="147"/>
        <v>0</v>
      </c>
      <c r="AX163" s="1150"/>
      <c r="AY163" s="1150">
        <v>0</v>
      </c>
      <c r="AZ163" s="1150"/>
      <c r="BA163" s="1150"/>
      <c r="BB163" s="1149">
        <v>0</v>
      </c>
      <c r="BC163" s="1150">
        <v>0</v>
      </c>
      <c r="BD163" s="1150">
        <f t="shared" si="148"/>
        <v>0</v>
      </c>
      <c r="BE163" s="1150">
        <f t="shared" si="149"/>
        <v>0</v>
      </c>
      <c r="BF163" s="1150"/>
      <c r="BG163" s="1150">
        <v>0</v>
      </c>
      <c r="BH163" s="1150"/>
      <c r="BI163" s="1150"/>
      <c r="BJ163" s="1149">
        <v>0</v>
      </c>
      <c r="BK163" s="1150">
        <v>0</v>
      </c>
      <c r="BL163" s="1150">
        <f t="shared" si="150"/>
        <v>0</v>
      </c>
      <c r="BM163" s="1150">
        <f t="shared" si="151"/>
        <v>0</v>
      </c>
      <c r="BN163" s="1150"/>
      <c r="BO163" s="1150">
        <v>0</v>
      </c>
      <c r="BP163" s="1150"/>
      <c r="BQ163" s="1150"/>
      <c r="BR163" s="1149">
        <v>0</v>
      </c>
      <c r="BS163" s="1150">
        <v>0</v>
      </c>
      <c r="BT163" s="1150">
        <f t="shared" si="152"/>
        <v>0</v>
      </c>
      <c r="BU163" s="1150">
        <f t="shared" si="153"/>
        <v>0</v>
      </c>
      <c r="BV163" s="1150">
        <v>160</v>
      </c>
      <c r="BW163" s="1150">
        <v>82</v>
      </c>
      <c r="BX163" s="1150">
        <v>61.94</v>
      </c>
      <c r="BY163" s="1150">
        <v>0.55000000000000004</v>
      </c>
      <c r="BZ163" s="1149">
        <f t="shared" si="191"/>
        <v>1.3113034356150013E-2</v>
      </c>
      <c r="CA163" s="1150">
        <v>440</v>
      </c>
      <c r="CB163" s="1150">
        <f t="shared" si="154"/>
        <v>20133</v>
      </c>
      <c r="CC163" s="1150">
        <f t="shared" si="155"/>
        <v>0</v>
      </c>
      <c r="CD163" s="1150">
        <v>160</v>
      </c>
      <c r="CE163" s="1150">
        <v>86</v>
      </c>
      <c r="CF163" s="1150">
        <v>128</v>
      </c>
      <c r="CG163" s="1150">
        <v>0.91839999999999999</v>
      </c>
      <c r="CH163" s="1149">
        <f t="shared" si="192"/>
        <v>0.26445254606334512</v>
      </c>
      <c r="CI163" s="1150">
        <v>15540</v>
      </c>
      <c r="CJ163" s="1150">
        <f t="shared" si="156"/>
        <v>35258</v>
      </c>
      <c r="CK163" s="1150">
        <f t="shared" si="157"/>
        <v>0</v>
      </c>
      <c r="CL163" s="1150">
        <v>160</v>
      </c>
      <c r="CM163" s="1150">
        <v>102</v>
      </c>
      <c r="CN163" s="1150">
        <v>128</v>
      </c>
      <c r="CO163" s="1150">
        <v>0.9466</v>
      </c>
      <c r="CP163" s="1149">
        <f t="shared" si="193"/>
        <v>0.47500336848592528</v>
      </c>
      <c r="CQ163" s="1150">
        <v>30820</v>
      </c>
      <c r="CR163" s="1150">
        <f t="shared" si="158"/>
        <v>38930</v>
      </c>
      <c r="CS163" s="1150">
        <f t="shared" si="159"/>
        <v>0</v>
      </c>
      <c r="CT163" s="1150">
        <v>160</v>
      </c>
      <c r="CU163" s="1150">
        <v>86</v>
      </c>
      <c r="CV163" s="1150">
        <v>128</v>
      </c>
      <c r="CW163" s="1150">
        <v>0.96009999999999995</v>
      </c>
      <c r="CX163" s="1149">
        <f t="shared" si="194"/>
        <v>0.49323600559550368</v>
      </c>
      <c r="CY163" s="1150">
        <v>30300</v>
      </c>
      <c r="CZ163" s="1150">
        <f t="shared" si="160"/>
        <v>36859</v>
      </c>
      <c r="DA163" s="1150">
        <f t="shared" si="161"/>
        <v>0</v>
      </c>
    </row>
    <row r="164" spans="1:105">
      <c r="A164" s="955">
        <v>6220</v>
      </c>
      <c r="B164" s="955">
        <v>8</v>
      </c>
      <c r="C164" s="1150">
        <v>158</v>
      </c>
      <c r="D164" s="1150" t="s">
        <v>2505</v>
      </c>
      <c r="E164" s="1150" t="s">
        <v>953</v>
      </c>
      <c r="F164" s="1150" t="s">
        <v>1623</v>
      </c>
      <c r="G164" s="1150" t="s">
        <v>1074</v>
      </c>
      <c r="H164" s="1150" t="s">
        <v>4481</v>
      </c>
      <c r="I164" s="1150">
        <v>160</v>
      </c>
      <c r="J164" s="1150">
        <v>160</v>
      </c>
      <c r="K164" s="1150">
        <v>64</v>
      </c>
      <c r="L164" s="1150">
        <v>64</v>
      </c>
      <c r="M164" s="1150">
        <v>0.91930000000000001</v>
      </c>
      <c r="N164" s="1149">
        <f>(O164/(24*K164*30*M164))</f>
        <v>0.52170204986886159</v>
      </c>
      <c r="O164" s="1150">
        <v>22100</v>
      </c>
      <c r="P164" s="1150">
        <f>+ROUND(24*30*K164*M164*0.6,0)</f>
        <v>25417</v>
      </c>
      <c r="Q164" s="1150">
        <f t="shared" si="178"/>
        <v>0</v>
      </c>
      <c r="R164" s="1150">
        <v>160</v>
      </c>
      <c r="S164" s="1150">
        <v>68</v>
      </c>
      <c r="T164" s="1150">
        <v>68</v>
      </c>
      <c r="U164" s="1150">
        <v>0.92069999999999996</v>
      </c>
      <c r="V164" s="1149">
        <f>(W164/(24*S164*31*U164))</f>
        <v>0.47359326398725715</v>
      </c>
      <c r="W164" s="1150">
        <v>22060</v>
      </c>
      <c r="X164" s="1150">
        <f t="shared" si="141"/>
        <v>27948</v>
      </c>
      <c r="Y164" s="1150">
        <f>+MAX((W164-X164),0)</f>
        <v>0</v>
      </c>
      <c r="Z164" s="1150">
        <v>160</v>
      </c>
      <c r="AA164" s="1150">
        <v>72</v>
      </c>
      <c r="AB164" s="1150">
        <v>128</v>
      </c>
      <c r="AC164" s="1150">
        <v>0.93179999999999996</v>
      </c>
      <c r="AD164" s="1149">
        <f>(AE164/(24*AA164*30*AC164))</f>
        <v>0.36228499731039621</v>
      </c>
      <c r="AE164" s="1150">
        <v>17500</v>
      </c>
      <c r="AF164" s="1150">
        <f t="shared" si="142"/>
        <v>28983</v>
      </c>
      <c r="AG164" s="1150">
        <f t="shared" si="143"/>
        <v>0</v>
      </c>
      <c r="AH164" s="1150">
        <v>160</v>
      </c>
      <c r="AI164" s="1150">
        <v>68</v>
      </c>
      <c r="AJ164" s="1150">
        <v>128</v>
      </c>
      <c r="AK164" s="1150">
        <v>0.93420000000000003</v>
      </c>
      <c r="AL164" s="1149">
        <f>(AM164/(24*AI164*31*AK164))</f>
        <v>0.37238395195786617</v>
      </c>
      <c r="AM164" s="1150">
        <v>17600</v>
      </c>
      <c r="AN164" s="1150">
        <f t="shared" si="144"/>
        <v>28358</v>
      </c>
      <c r="AO164" s="1150">
        <f t="shared" si="145"/>
        <v>0</v>
      </c>
      <c r="AP164" s="1150">
        <v>160</v>
      </c>
      <c r="AQ164" s="1150">
        <v>70</v>
      </c>
      <c r="AR164" s="1150">
        <v>128</v>
      </c>
      <c r="AS164" s="1150">
        <v>0.94169999999999998</v>
      </c>
      <c r="AT164" s="1149">
        <f>(AU164/(24*AQ164*31*AS164))</f>
        <v>0.50077751009833349</v>
      </c>
      <c r="AU164" s="1150">
        <v>24560</v>
      </c>
      <c r="AV164" s="1150">
        <f t="shared" si="146"/>
        <v>29426</v>
      </c>
      <c r="AW164" s="1150">
        <f t="shared" si="147"/>
        <v>0</v>
      </c>
      <c r="AX164" s="1150">
        <v>160</v>
      </c>
      <c r="AY164" s="1150">
        <v>75.36</v>
      </c>
      <c r="AZ164" s="1150">
        <v>128</v>
      </c>
      <c r="BA164" s="1150">
        <v>0.94010000000000005</v>
      </c>
      <c r="BB164" s="1149">
        <f>(BC164/(24*AY164*30*BA164))</f>
        <v>0.54474621600814976</v>
      </c>
      <c r="BC164" s="1150">
        <v>27787</v>
      </c>
      <c r="BD164" s="1150">
        <f t="shared" si="148"/>
        <v>30605</v>
      </c>
      <c r="BE164" s="1150">
        <f t="shared" si="149"/>
        <v>0</v>
      </c>
      <c r="BF164" s="1150">
        <v>160</v>
      </c>
      <c r="BG164" s="1150">
        <v>74</v>
      </c>
      <c r="BH164" s="1150">
        <v>128</v>
      </c>
      <c r="BI164" s="1150">
        <v>0.93789999999999996</v>
      </c>
      <c r="BJ164" s="1149">
        <f>(BK164/(24*BG164*31*BI164))</f>
        <v>0.34225443642157033</v>
      </c>
      <c r="BK164" s="1150">
        <v>17673</v>
      </c>
      <c r="BL164" s="1150">
        <f t="shared" si="150"/>
        <v>30982</v>
      </c>
      <c r="BM164" s="1150">
        <f t="shared" si="151"/>
        <v>0</v>
      </c>
      <c r="BN164" s="1150">
        <v>160</v>
      </c>
      <c r="BO164" s="1150">
        <v>70.08</v>
      </c>
      <c r="BP164" s="1150">
        <v>128</v>
      </c>
      <c r="BQ164" s="1150">
        <v>0.92020000000000002</v>
      </c>
      <c r="BR164" s="1149">
        <f>(BS164/(24*BO164*30*BQ164))</f>
        <v>0.64344826213523598</v>
      </c>
      <c r="BS164" s="1150">
        <v>29876</v>
      </c>
      <c r="BT164" s="1150">
        <f t="shared" si="152"/>
        <v>27859</v>
      </c>
      <c r="BU164" s="1150">
        <f t="shared" si="153"/>
        <v>2017</v>
      </c>
      <c r="BV164" s="1150">
        <v>160</v>
      </c>
      <c r="BW164" s="1150">
        <v>67.92</v>
      </c>
      <c r="BX164" s="1150">
        <v>128</v>
      </c>
      <c r="BY164" s="1150">
        <v>0.92549999999999999</v>
      </c>
      <c r="BZ164" s="1149">
        <f t="shared" si="191"/>
        <v>0.52074279028720249</v>
      </c>
      <c r="CA164" s="1150">
        <v>24354</v>
      </c>
      <c r="CB164" s="1150">
        <f t="shared" si="154"/>
        <v>28061</v>
      </c>
      <c r="CC164" s="1150">
        <f t="shared" si="155"/>
        <v>0</v>
      </c>
      <c r="CD164" s="1150">
        <v>160</v>
      </c>
      <c r="CE164" s="1150">
        <v>62.8</v>
      </c>
      <c r="CF164" s="1150">
        <v>128</v>
      </c>
      <c r="CG164" s="1150">
        <v>0.92300000000000004</v>
      </c>
      <c r="CH164" s="1149">
        <f t="shared" si="192"/>
        <v>0.56265996563111076</v>
      </c>
      <c r="CI164" s="1150">
        <v>24265</v>
      </c>
      <c r="CJ164" s="1150">
        <f t="shared" si="156"/>
        <v>25875</v>
      </c>
      <c r="CK164" s="1150">
        <f t="shared" si="157"/>
        <v>0</v>
      </c>
      <c r="CL164" s="1150">
        <v>160</v>
      </c>
      <c r="CM164" s="1150">
        <v>61.68</v>
      </c>
      <c r="CN164" s="1150">
        <v>128</v>
      </c>
      <c r="CO164" s="1150">
        <v>0.92510000000000003</v>
      </c>
      <c r="CP164" s="1149">
        <f t="shared" si="193"/>
        <v>0.53076805321909126</v>
      </c>
      <c r="CQ164" s="1150">
        <v>20352</v>
      </c>
      <c r="CR164" s="1150">
        <f t="shared" si="158"/>
        <v>23007</v>
      </c>
      <c r="CS164" s="1150">
        <f t="shared" si="159"/>
        <v>0</v>
      </c>
      <c r="CT164" s="1150">
        <v>160</v>
      </c>
      <c r="CU164" s="1150">
        <v>67.44</v>
      </c>
      <c r="CV164" s="1150">
        <v>128</v>
      </c>
      <c r="CW164" s="1150">
        <v>0.94430000000000003</v>
      </c>
      <c r="CX164" s="1149">
        <f t="shared" si="194"/>
        <v>0.48671827025610431</v>
      </c>
      <c r="CY164" s="1150">
        <v>23061</v>
      </c>
      <c r="CZ164" s="1150">
        <f t="shared" si="160"/>
        <v>28428</v>
      </c>
      <c r="DA164" s="1150">
        <f t="shared" si="161"/>
        <v>0</v>
      </c>
    </row>
    <row r="165" spans="1:105">
      <c r="A165" s="955">
        <v>1210</v>
      </c>
      <c r="B165" s="955">
        <v>82</v>
      </c>
      <c r="C165" s="1150">
        <v>159</v>
      </c>
      <c r="D165" s="1150" t="s">
        <v>4566</v>
      </c>
      <c r="E165" s="1150" t="s">
        <v>4565</v>
      </c>
      <c r="F165" s="1150" t="s">
        <v>1623</v>
      </c>
      <c r="G165" s="1150" t="s">
        <v>1622</v>
      </c>
      <c r="H165" s="1150" t="s">
        <v>4481</v>
      </c>
      <c r="I165" s="1150">
        <v>161</v>
      </c>
      <c r="J165" s="1150"/>
      <c r="K165" s="1150"/>
      <c r="L165" s="1150"/>
      <c r="M165" s="1150"/>
      <c r="N165" s="1149">
        <v>0</v>
      </c>
      <c r="O165" s="1150"/>
      <c r="P165" s="1150"/>
      <c r="Q165" s="1150"/>
      <c r="R165" s="1150"/>
      <c r="S165" s="1150"/>
      <c r="T165" s="1150"/>
      <c r="U165" s="1150"/>
      <c r="V165" s="1149">
        <v>0</v>
      </c>
      <c r="W165" s="1150"/>
      <c r="X165" s="1150">
        <f t="shared" si="141"/>
        <v>0</v>
      </c>
      <c r="Y165" s="1150"/>
      <c r="Z165" s="1150"/>
      <c r="AA165" s="1150">
        <v>0</v>
      </c>
      <c r="AB165" s="1150"/>
      <c r="AC165" s="1150"/>
      <c r="AD165" s="1149">
        <v>0</v>
      </c>
      <c r="AE165" s="1150">
        <v>0</v>
      </c>
      <c r="AF165" s="1150">
        <f t="shared" si="142"/>
        <v>0</v>
      </c>
      <c r="AG165" s="1150">
        <f t="shared" si="143"/>
        <v>0</v>
      </c>
      <c r="AH165" s="1150"/>
      <c r="AI165" s="1150">
        <v>0</v>
      </c>
      <c r="AJ165" s="1150"/>
      <c r="AK165" s="1150"/>
      <c r="AL165" s="1149">
        <v>0</v>
      </c>
      <c r="AM165" s="1150">
        <v>0</v>
      </c>
      <c r="AN165" s="1150">
        <f t="shared" si="144"/>
        <v>0</v>
      </c>
      <c r="AO165" s="1150">
        <f t="shared" si="145"/>
        <v>0</v>
      </c>
      <c r="AP165" s="1150"/>
      <c r="AQ165" s="1150">
        <v>0</v>
      </c>
      <c r="AR165" s="1150"/>
      <c r="AS165" s="1150"/>
      <c r="AT165" s="1149">
        <v>0</v>
      </c>
      <c r="AU165" s="1150">
        <v>0</v>
      </c>
      <c r="AV165" s="1150">
        <f t="shared" si="146"/>
        <v>0</v>
      </c>
      <c r="AW165" s="1150">
        <f t="shared" si="147"/>
        <v>0</v>
      </c>
      <c r="AX165" s="1150"/>
      <c r="AY165" s="1150">
        <v>0</v>
      </c>
      <c r="AZ165" s="1150"/>
      <c r="BA165" s="1150"/>
      <c r="BB165" s="1149">
        <v>0</v>
      </c>
      <c r="BC165" s="1150">
        <v>0</v>
      </c>
      <c r="BD165" s="1150">
        <f t="shared" si="148"/>
        <v>0</v>
      </c>
      <c r="BE165" s="1150">
        <f t="shared" si="149"/>
        <v>0</v>
      </c>
      <c r="BF165" s="1150"/>
      <c r="BG165" s="1150">
        <v>0</v>
      </c>
      <c r="BH165" s="1150"/>
      <c r="BI165" s="1150"/>
      <c r="BJ165" s="1149">
        <v>0</v>
      </c>
      <c r="BK165" s="1150">
        <v>0</v>
      </c>
      <c r="BL165" s="1150">
        <f t="shared" si="150"/>
        <v>0</v>
      </c>
      <c r="BM165" s="1150">
        <f t="shared" si="151"/>
        <v>0</v>
      </c>
      <c r="BN165" s="1150"/>
      <c r="BO165" s="1150">
        <v>0</v>
      </c>
      <c r="BP165" s="1150"/>
      <c r="BQ165" s="1150"/>
      <c r="BR165" s="1149">
        <v>0</v>
      </c>
      <c r="BS165" s="1150">
        <v>0</v>
      </c>
      <c r="BT165" s="1150">
        <f t="shared" si="152"/>
        <v>0</v>
      </c>
      <c r="BU165" s="1150">
        <f t="shared" si="153"/>
        <v>0</v>
      </c>
      <c r="BV165" s="1150">
        <v>161</v>
      </c>
      <c r="BW165" s="1150">
        <v>93.6</v>
      </c>
      <c r="BX165" s="1150">
        <v>91.41</v>
      </c>
      <c r="BY165" s="1150">
        <v>0.91710000000000003</v>
      </c>
      <c r="BZ165" s="1149">
        <f t="shared" si="191"/>
        <v>0.13240350945811005</v>
      </c>
      <c r="CA165" s="1150">
        <v>8456</v>
      </c>
      <c r="CB165" s="1150">
        <f t="shared" si="154"/>
        <v>38319</v>
      </c>
      <c r="CC165" s="1150">
        <f t="shared" si="155"/>
        <v>0</v>
      </c>
      <c r="CD165" s="1150">
        <v>161</v>
      </c>
      <c r="CE165" s="1150">
        <v>84</v>
      </c>
      <c r="CF165" s="1150">
        <v>128.80000000000001</v>
      </c>
      <c r="CG165" s="1150">
        <v>0.93889999999999996</v>
      </c>
      <c r="CH165" s="1149">
        <f t="shared" si="192"/>
        <v>0.24002388213768039</v>
      </c>
      <c r="CI165" s="1150">
        <v>14084</v>
      </c>
      <c r="CJ165" s="1150">
        <f t="shared" si="156"/>
        <v>35206</v>
      </c>
      <c r="CK165" s="1150">
        <f t="shared" si="157"/>
        <v>0</v>
      </c>
      <c r="CL165" s="1150">
        <v>161</v>
      </c>
      <c r="CM165" s="1150">
        <v>92</v>
      </c>
      <c r="CN165" s="1150">
        <v>128.80000000000001</v>
      </c>
      <c r="CO165" s="1150">
        <v>0.96740000000000004</v>
      </c>
      <c r="CP165" s="1149">
        <f t="shared" si="193"/>
        <v>0.28798564036449537</v>
      </c>
      <c r="CQ165" s="1150">
        <v>17224</v>
      </c>
      <c r="CR165" s="1150">
        <f t="shared" si="158"/>
        <v>35885</v>
      </c>
      <c r="CS165" s="1150">
        <f t="shared" si="159"/>
        <v>0</v>
      </c>
      <c r="CT165" s="1150">
        <v>161</v>
      </c>
      <c r="CU165" s="1150">
        <v>92.4</v>
      </c>
      <c r="CV165" s="1150">
        <v>128.80000000000001</v>
      </c>
      <c r="CW165" s="1150">
        <v>0.95050000000000001</v>
      </c>
      <c r="CX165" s="1149">
        <f t="shared" si="194"/>
        <v>0.24066960399281248</v>
      </c>
      <c r="CY165" s="1150">
        <v>15726</v>
      </c>
      <c r="CZ165" s="1150">
        <f t="shared" si="160"/>
        <v>39206</v>
      </c>
      <c r="DA165" s="1150">
        <f t="shared" si="161"/>
        <v>0</v>
      </c>
    </row>
    <row r="166" spans="1:105">
      <c r="A166" s="955">
        <v>1260</v>
      </c>
      <c r="B166" s="955">
        <v>18</v>
      </c>
      <c r="C166" s="1150">
        <v>160</v>
      </c>
      <c r="D166" s="1150" t="s">
        <v>2507</v>
      </c>
      <c r="E166" s="1150" t="s">
        <v>997</v>
      </c>
      <c r="F166" s="1150" t="s">
        <v>1625</v>
      </c>
      <c r="G166" s="1150" t="s">
        <v>1622</v>
      </c>
      <c r="H166" s="1150" t="s">
        <v>4481</v>
      </c>
      <c r="I166" s="1150">
        <v>161</v>
      </c>
      <c r="J166" s="1150">
        <v>161</v>
      </c>
      <c r="K166" s="1150">
        <v>13.2</v>
      </c>
      <c r="L166" s="1150">
        <v>6.8</v>
      </c>
      <c r="M166" s="1150">
        <v>0.2863</v>
      </c>
      <c r="N166" s="1149">
        <f>(O166/(24*K166*30*M166))</f>
        <v>0.16685071697296641</v>
      </c>
      <c r="O166" s="1150">
        <v>454</v>
      </c>
      <c r="P166" s="1150">
        <f>+ROUND(24*30*K166*M166*0.6,0)</f>
        <v>1633</v>
      </c>
      <c r="Q166" s="1150">
        <f>+MAX((O166-P166),0)</f>
        <v>0</v>
      </c>
      <c r="R166" s="1150">
        <v>161</v>
      </c>
      <c r="S166" s="1150"/>
      <c r="T166" s="1150">
        <v>128.80000000000001</v>
      </c>
      <c r="U166" s="1150"/>
      <c r="V166" s="1149">
        <v>0</v>
      </c>
      <c r="W166" s="1150"/>
      <c r="X166" s="1150">
        <f t="shared" si="141"/>
        <v>0</v>
      </c>
      <c r="Y166" s="1150"/>
      <c r="Z166" s="1150">
        <v>161</v>
      </c>
      <c r="AA166" s="1150">
        <v>0</v>
      </c>
      <c r="AB166" s="1150">
        <v>128.80000000000001</v>
      </c>
      <c r="AC166" s="1150">
        <v>0</v>
      </c>
      <c r="AD166" s="1149">
        <v>0</v>
      </c>
      <c r="AE166" s="1150">
        <v>0</v>
      </c>
      <c r="AF166" s="1150">
        <f t="shared" si="142"/>
        <v>0</v>
      </c>
      <c r="AG166" s="1150">
        <f t="shared" si="143"/>
        <v>0</v>
      </c>
      <c r="AH166" s="1150">
        <v>161</v>
      </c>
      <c r="AI166" s="1150">
        <v>0</v>
      </c>
      <c r="AJ166" s="1150">
        <v>4.12</v>
      </c>
      <c r="AK166" s="1150">
        <v>0</v>
      </c>
      <c r="AL166" s="1149">
        <v>0</v>
      </c>
      <c r="AM166" s="1150">
        <v>0</v>
      </c>
      <c r="AN166" s="1150">
        <f t="shared" si="144"/>
        <v>0</v>
      </c>
      <c r="AO166" s="1150">
        <f t="shared" si="145"/>
        <v>0</v>
      </c>
      <c r="AP166" s="1150">
        <v>161</v>
      </c>
      <c r="AQ166" s="1150">
        <v>0</v>
      </c>
      <c r="AR166" s="1150">
        <v>0</v>
      </c>
      <c r="AS166" s="1150">
        <v>0</v>
      </c>
      <c r="AT166" s="1149">
        <v>0</v>
      </c>
      <c r="AU166" s="1150">
        <v>0</v>
      </c>
      <c r="AV166" s="1150">
        <f t="shared" si="146"/>
        <v>0</v>
      </c>
      <c r="AW166" s="1150">
        <f t="shared" si="147"/>
        <v>0</v>
      </c>
      <c r="AX166" s="1150">
        <v>161</v>
      </c>
      <c r="AY166" s="1150">
        <v>0</v>
      </c>
      <c r="AZ166" s="1150">
        <v>0</v>
      </c>
      <c r="BA166" s="1150">
        <v>0</v>
      </c>
      <c r="BB166" s="1149">
        <v>0</v>
      </c>
      <c r="BC166" s="1150">
        <v>0</v>
      </c>
      <c r="BD166" s="1150">
        <f t="shared" si="148"/>
        <v>0</v>
      </c>
      <c r="BE166" s="1150">
        <f t="shared" si="149"/>
        <v>0</v>
      </c>
      <c r="BF166" s="1150">
        <v>161</v>
      </c>
      <c r="BG166" s="1150">
        <v>0</v>
      </c>
      <c r="BH166" s="1150">
        <v>0</v>
      </c>
      <c r="BI166" s="1150">
        <v>0</v>
      </c>
      <c r="BJ166" s="1149">
        <v>0</v>
      </c>
      <c r="BK166" s="1150">
        <v>0</v>
      </c>
      <c r="BL166" s="1150">
        <f t="shared" si="150"/>
        <v>0</v>
      </c>
      <c r="BM166" s="1150">
        <f t="shared" si="151"/>
        <v>0</v>
      </c>
      <c r="BN166" s="1150">
        <v>161</v>
      </c>
      <c r="BO166" s="1150">
        <v>0</v>
      </c>
      <c r="BP166" s="1150">
        <v>0</v>
      </c>
      <c r="BQ166" s="1150">
        <v>0</v>
      </c>
      <c r="BR166" s="1149">
        <v>0</v>
      </c>
      <c r="BS166" s="1150">
        <v>0</v>
      </c>
      <c r="BT166" s="1150">
        <f t="shared" si="152"/>
        <v>0</v>
      </c>
      <c r="BU166" s="1150">
        <f t="shared" si="153"/>
        <v>0</v>
      </c>
      <c r="BV166" s="1150">
        <v>161</v>
      </c>
      <c r="BW166" s="1150">
        <v>0</v>
      </c>
      <c r="BX166" s="1150">
        <v>0</v>
      </c>
      <c r="BY166" s="1150">
        <v>0</v>
      </c>
      <c r="BZ166" s="1149">
        <v>0</v>
      </c>
      <c r="CA166" s="1150">
        <v>0</v>
      </c>
      <c r="CB166" s="1150">
        <f t="shared" si="154"/>
        <v>0</v>
      </c>
      <c r="CC166" s="1150">
        <f t="shared" si="155"/>
        <v>0</v>
      </c>
      <c r="CD166" s="1150">
        <v>161</v>
      </c>
      <c r="CE166" s="1150">
        <v>0</v>
      </c>
      <c r="CF166" s="1150">
        <v>0</v>
      </c>
      <c r="CG166" s="1150">
        <v>0</v>
      </c>
      <c r="CH166" s="1149">
        <v>0</v>
      </c>
      <c r="CI166" s="1150">
        <v>0</v>
      </c>
      <c r="CJ166" s="1150">
        <f t="shared" si="156"/>
        <v>0</v>
      </c>
      <c r="CK166" s="1150">
        <f t="shared" si="157"/>
        <v>0</v>
      </c>
      <c r="CL166" s="1150">
        <v>161</v>
      </c>
      <c r="CM166" s="1150">
        <v>0</v>
      </c>
      <c r="CN166" s="1150">
        <v>0</v>
      </c>
      <c r="CO166" s="1150">
        <v>0</v>
      </c>
      <c r="CP166" s="1149">
        <v>0</v>
      </c>
      <c r="CQ166" s="1150">
        <v>0</v>
      </c>
      <c r="CR166" s="1150">
        <f t="shared" si="158"/>
        <v>0</v>
      </c>
      <c r="CS166" s="1150">
        <f t="shared" si="159"/>
        <v>0</v>
      </c>
      <c r="CT166" s="1150">
        <v>161</v>
      </c>
      <c r="CU166" s="1150">
        <v>0</v>
      </c>
      <c r="CV166" s="1150">
        <v>0</v>
      </c>
      <c r="CW166" s="1150">
        <v>0</v>
      </c>
      <c r="CX166" s="1149">
        <v>0</v>
      </c>
      <c r="CY166" s="1150">
        <v>0</v>
      </c>
      <c r="CZ166" s="1150">
        <f t="shared" si="160"/>
        <v>0</v>
      </c>
      <c r="DA166" s="1150">
        <f t="shared" si="161"/>
        <v>0</v>
      </c>
    </row>
    <row r="167" spans="1:105">
      <c r="A167" s="955">
        <v>4210</v>
      </c>
      <c r="B167" s="955">
        <v>19</v>
      </c>
      <c r="C167" s="1150">
        <v>161</v>
      </c>
      <c r="D167" s="1150" t="s">
        <v>4564</v>
      </c>
      <c r="E167" s="1150" t="s">
        <v>4563</v>
      </c>
      <c r="F167" s="1150" t="s">
        <v>1704</v>
      </c>
      <c r="G167" s="1150" t="s">
        <v>1622</v>
      </c>
      <c r="H167" s="1150" t="s">
        <v>4481</v>
      </c>
      <c r="I167" s="1150">
        <v>161</v>
      </c>
      <c r="J167" s="1150"/>
      <c r="K167" s="1150"/>
      <c r="L167" s="1150"/>
      <c r="M167" s="1150"/>
      <c r="N167" s="1149">
        <v>0</v>
      </c>
      <c r="O167" s="1150"/>
      <c r="P167" s="1150"/>
      <c r="Q167" s="1150">
        <f>+MAX((O167-P167),0)</f>
        <v>0</v>
      </c>
      <c r="R167" s="1150"/>
      <c r="S167" s="1150"/>
      <c r="T167" s="1150"/>
      <c r="U167" s="1150"/>
      <c r="V167" s="1149">
        <v>0</v>
      </c>
      <c r="W167" s="1150"/>
      <c r="X167" s="1150">
        <f t="shared" si="141"/>
        <v>0</v>
      </c>
      <c r="Y167" s="1150"/>
      <c r="Z167" s="1150"/>
      <c r="AA167" s="1150">
        <v>0</v>
      </c>
      <c r="AB167" s="1150"/>
      <c r="AC167" s="1150"/>
      <c r="AD167" s="1149">
        <v>0</v>
      </c>
      <c r="AE167" s="1150">
        <v>0</v>
      </c>
      <c r="AF167" s="1150">
        <f t="shared" si="142"/>
        <v>0</v>
      </c>
      <c r="AG167" s="1150">
        <f t="shared" si="143"/>
        <v>0</v>
      </c>
      <c r="AH167" s="1150"/>
      <c r="AI167" s="1150">
        <v>0</v>
      </c>
      <c r="AJ167" s="1150"/>
      <c r="AK167" s="1150"/>
      <c r="AL167" s="1149">
        <v>0</v>
      </c>
      <c r="AM167" s="1150">
        <v>0</v>
      </c>
      <c r="AN167" s="1150">
        <f t="shared" si="144"/>
        <v>0</v>
      </c>
      <c r="AO167" s="1150">
        <f t="shared" si="145"/>
        <v>0</v>
      </c>
      <c r="AP167" s="1150"/>
      <c r="AQ167" s="1150">
        <v>0</v>
      </c>
      <c r="AR167" s="1150"/>
      <c r="AS167" s="1150"/>
      <c r="AT167" s="1149">
        <v>0</v>
      </c>
      <c r="AU167" s="1150">
        <v>0</v>
      </c>
      <c r="AV167" s="1150">
        <f t="shared" si="146"/>
        <v>0</v>
      </c>
      <c r="AW167" s="1150">
        <f t="shared" si="147"/>
        <v>0</v>
      </c>
      <c r="AX167" s="1150"/>
      <c r="AY167" s="1150">
        <v>0</v>
      </c>
      <c r="AZ167" s="1150"/>
      <c r="BA167" s="1150"/>
      <c r="BB167" s="1149">
        <v>0</v>
      </c>
      <c r="BC167" s="1150">
        <v>0</v>
      </c>
      <c r="BD167" s="1150">
        <f t="shared" si="148"/>
        <v>0</v>
      </c>
      <c r="BE167" s="1150">
        <f t="shared" si="149"/>
        <v>0</v>
      </c>
      <c r="BF167" s="1150"/>
      <c r="BG167" s="1150">
        <v>0</v>
      </c>
      <c r="BH167" s="1150"/>
      <c r="BI167" s="1150"/>
      <c r="BJ167" s="1149">
        <v>0</v>
      </c>
      <c r="BK167" s="1150">
        <v>0</v>
      </c>
      <c r="BL167" s="1150">
        <f t="shared" si="150"/>
        <v>0</v>
      </c>
      <c r="BM167" s="1150">
        <f t="shared" si="151"/>
        <v>0</v>
      </c>
      <c r="BN167" s="1150"/>
      <c r="BO167" s="1150">
        <v>0</v>
      </c>
      <c r="BP167" s="1150"/>
      <c r="BQ167" s="1150"/>
      <c r="BR167" s="1149">
        <v>0</v>
      </c>
      <c r="BS167" s="1150">
        <v>0</v>
      </c>
      <c r="BT167" s="1150">
        <f t="shared" si="152"/>
        <v>0</v>
      </c>
      <c r="BU167" s="1150">
        <f t="shared" si="153"/>
        <v>0</v>
      </c>
      <c r="BV167" s="1150"/>
      <c r="BW167" s="1150">
        <v>0</v>
      </c>
      <c r="BX167" s="1150"/>
      <c r="BY167" s="1150"/>
      <c r="BZ167" s="1149">
        <v>0</v>
      </c>
      <c r="CA167" s="1150">
        <v>0</v>
      </c>
      <c r="CB167" s="1150">
        <f t="shared" si="154"/>
        <v>0</v>
      </c>
      <c r="CC167" s="1150">
        <f t="shared" si="155"/>
        <v>0</v>
      </c>
      <c r="CD167" s="1150"/>
      <c r="CE167" s="1150">
        <v>0</v>
      </c>
      <c r="CF167" s="1150"/>
      <c r="CG167" s="1150"/>
      <c r="CH167" s="1149">
        <v>0</v>
      </c>
      <c r="CI167" s="1150">
        <v>0</v>
      </c>
      <c r="CJ167" s="1150">
        <f t="shared" si="156"/>
        <v>0</v>
      </c>
      <c r="CK167" s="1150">
        <f t="shared" si="157"/>
        <v>0</v>
      </c>
      <c r="CL167" s="1150"/>
      <c r="CM167" s="1150">
        <v>0</v>
      </c>
      <c r="CN167" s="1150"/>
      <c r="CO167" s="1150"/>
      <c r="CP167" s="1149">
        <v>0</v>
      </c>
      <c r="CQ167" s="1150">
        <v>0</v>
      </c>
      <c r="CR167" s="1150">
        <f t="shared" si="158"/>
        <v>0</v>
      </c>
      <c r="CS167" s="1150">
        <f t="shared" si="159"/>
        <v>0</v>
      </c>
      <c r="CT167" s="1150">
        <v>161</v>
      </c>
      <c r="CU167" s="1150">
        <v>156.4</v>
      </c>
      <c r="CV167" s="1150">
        <v>146.31</v>
      </c>
      <c r="CW167" s="1150">
        <v>0.88519999999999999</v>
      </c>
      <c r="CX167" s="1149">
        <f>(CY167/(24*CU167*31*CW167))</f>
        <v>0.19663449905673844</v>
      </c>
      <c r="CY167" s="1150">
        <v>20254</v>
      </c>
      <c r="CZ167" s="1150">
        <f t="shared" si="160"/>
        <v>61802</v>
      </c>
      <c r="DA167" s="1150">
        <f t="shared" si="161"/>
        <v>0</v>
      </c>
    </row>
    <row r="168" spans="1:105">
      <c r="A168" s="955">
        <v>1210</v>
      </c>
      <c r="B168" s="955">
        <v>25</v>
      </c>
      <c r="C168" s="1150">
        <v>162</v>
      </c>
      <c r="D168" s="1150" t="s">
        <v>2508</v>
      </c>
      <c r="E168" s="1150" t="s">
        <v>1285</v>
      </c>
      <c r="F168" s="1150" t="s">
        <v>1623</v>
      </c>
      <c r="G168" s="1150" t="s">
        <v>1622</v>
      </c>
      <c r="H168" s="1150" t="s">
        <v>4481</v>
      </c>
      <c r="I168" s="1150">
        <v>162</v>
      </c>
      <c r="J168" s="1150">
        <v>162</v>
      </c>
      <c r="K168" s="1150">
        <v>179.2</v>
      </c>
      <c r="L168" s="1150">
        <v>179.2</v>
      </c>
      <c r="M168" s="1150">
        <v>0.92769999999999997</v>
      </c>
      <c r="N168" s="1149">
        <f>(O168/(24*K168*30*M168))</f>
        <v>0.5170116378447468</v>
      </c>
      <c r="O168" s="1150">
        <v>61884</v>
      </c>
      <c r="P168" s="1150">
        <f>+ROUND(24*30*K168*M168*0.6,0)</f>
        <v>71817</v>
      </c>
      <c r="Q168" s="1150">
        <f>+MAX((O168-P168),0)</f>
        <v>0</v>
      </c>
      <c r="R168" s="1150">
        <v>162</v>
      </c>
      <c r="S168" s="1150">
        <v>183.2</v>
      </c>
      <c r="T168" s="1150">
        <v>183.2</v>
      </c>
      <c r="U168" s="1150">
        <v>0.92800000000000005</v>
      </c>
      <c r="V168" s="1149">
        <f>(W168/(24*S168*31*U168))</f>
        <v>0.42881828912280023</v>
      </c>
      <c r="W168" s="1150">
        <v>54240</v>
      </c>
      <c r="X168" s="1150">
        <f t="shared" si="141"/>
        <v>75892</v>
      </c>
      <c r="Y168" s="1150">
        <f>+MAX((W168-X168),0)</f>
        <v>0</v>
      </c>
      <c r="Z168" s="1150">
        <v>162</v>
      </c>
      <c r="AA168" s="1150">
        <v>144.80000000000001</v>
      </c>
      <c r="AB168" s="1150">
        <v>144.80000000000001</v>
      </c>
      <c r="AC168" s="1150">
        <v>0.95230000000000004</v>
      </c>
      <c r="AD168" s="1149">
        <f>(AE168/(24*AA168*30*AC168))</f>
        <v>0.37057707916222593</v>
      </c>
      <c r="AE168" s="1150">
        <v>36792</v>
      </c>
      <c r="AF168" s="1150">
        <f t="shared" si="142"/>
        <v>59570</v>
      </c>
      <c r="AG168" s="1150">
        <f t="shared" si="143"/>
        <v>0</v>
      </c>
      <c r="AH168" s="1150">
        <v>162</v>
      </c>
      <c r="AI168" s="1150">
        <v>134.4</v>
      </c>
      <c r="AJ168" s="1150">
        <v>134.4</v>
      </c>
      <c r="AK168" s="1150">
        <v>0.97189999999999999</v>
      </c>
      <c r="AL168" s="1149">
        <f>(AM168/(24*AI168*31*AK168))</f>
        <v>0.43756272980954264</v>
      </c>
      <c r="AM168" s="1150">
        <v>42524</v>
      </c>
      <c r="AN168" s="1150">
        <f t="shared" si="144"/>
        <v>58310</v>
      </c>
      <c r="AO168" s="1150">
        <f t="shared" si="145"/>
        <v>0</v>
      </c>
      <c r="AP168" s="1150">
        <v>162</v>
      </c>
      <c r="AQ168" s="1150">
        <v>144</v>
      </c>
      <c r="AR168" s="1150">
        <v>144</v>
      </c>
      <c r="AS168" s="1150">
        <v>0.97230000000000005</v>
      </c>
      <c r="AT168" s="1149">
        <f>(AU168/(24*AQ168*31*AS168))</f>
        <v>0.37654437721787171</v>
      </c>
      <c r="AU168" s="1150">
        <v>39224</v>
      </c>
      <c r="AV168" s="1150">
        <f t="shared" si="146"/>
        <v>62501</v>
      </c>
      <c r="AW168" s="1150">
        <f t="shared" si="147"/>
        <v>0</v>
      </c>
      <c r="AX168" s="1150">
        <v>162</v>
      </c>
      <c r="AY168" s="1150">
        <v>140.80000000000001</v>
      </c>
      <c r="AZ168" s="1150">
        <v>140.80000000000001</v>
      </c>
      <c r="BA168" s="1150">
        <v>0.97240000000000004</v>
      </c>
      <c r="BB168" s="1149">
        <f>(BC168/(24*AY168*30*BA168))</f>
        <v>0.35350678733031671</v>
      </c>
      <c r="BC168" s="1150">
        <v>34848</v>
      </c>
      <c r="BD168" s="1150">
        <f t="shared" si="148"/>
        <v>59147</v>
      </c>
      <c r="BE168" s="1150">
        <f t="shared" si="149"/>
        <v>0</v>
      </c>
      <c r="BF168" s="1150">
        <v>162</v>
      </c>
      <c r="BG168" s="1150">
        <v>16.8</v>
      </c>
      <c r="BH168" s="1150">
        <v>129.6</v>
      </c>
      <c r="BI168" s="1150">
        <v>0.7571</v>
      </c>
      <c r="BJ168" s="1149">
        <f>(BK168/(24*BG168*31*BI168))</f>
        <v>0.28193588830313854</v>
      </c>
      <c r="BK168" s="1150">
        <v>2668</v>
      </c>
      <c r="BL168" s="1150">
        <f t="shared" si="150"/>
        <v>5678</v>
      </c>
      <c r="BM168" s="1150">
        <f t="shared" si="151"/>
        <v>0</v>
      </c>
      <c r="BN168" s="1150">
        <v>162</v>
      </c>
      <c r="BO168" s="1150">
        <v>15.2</v>
      </c>
      <c r="BP168" s="1150">
        <v>129.6</v>
      </c>
      <c r="BQ168" s="1150">
        <v>0.96050000000000002</v>
      </c>
      <c r="BR168" s="1149">
        <f>(BS168/(24*BO168*30*BQ168))</f>
        <v>0.23136098097055938</v>
      </c>
      <c r="BS168" s="1150">
        <v>2432</v>
      </c>
      <c r="BT168" s="1150">
        <f t="shared" si="152"/>
        <v>6307</v>
      </c>
      <c r="BU168" s="1150">
        <f t="shared" si="153"/>
        <v>0</v>
      </c>
      <c r="BV168" s="1150">
        <v>162</v>
      </c>
      <c r="BW168" s="1150">
        <v>164</v>
      </c>
      <c r="BX168" s="1150">
        <v>164</v>
      </c>
      <c r="BY168" s="1150">
        <v>0.85670000000000002</v>
      </c>
      <c r="BZ168" s="1149">
        <f>(CA168/(24*BW168*31*BY168))</f>
        <v>9.1532561514855934E-2</v>
      </c>
      <c r="CA168" s="1150">
        <v>9568</v>
      </c>
      <c r="CB168" s="1150">
        <f t="shared" si="154"/>
        <v>62719</v>
      </c>
      <c r="CC168" s="1150">
        <f t="shared" si="155"/>
        <v>0</v>
      </c>
      <c r="CD168" s="1150">
        <v>162</v>
      </c>
      <c r="CE168" s="1150">
        <v>177.6</v>
      </c>
      <c r="CF168" s="1150">
        <v>177.6</v>
      </c>
      <c r="CG168" s="1150">
        <v>0.83930000000000005</v>
      </c>
      <c r="CH168" s="1149">
        <f>(CI168/(24*CE168*31*CG168))</f>
        <v>0.40915992380922833</v>
      </c>
      <c r="CI168" s="1150">
        <v>45376</v>
      </c>
      <c r="CJ168" s="1150">
        <f t="shared" si="156"/>
        <v>66540</v>
      </c>
      <c r="CK168" s="1150">
        <f t="shared" si="157"/>
        <v>0</v>
      </c>
      <c r="CL168" s="1150">
        <v>162</v>
      </c>
      <c r="CM168" s="1150">
        <v>160.80000000000001</v>
      </c>
      <c r="CN168" s="1150">
        <v>160.80000000000001</v>
      </c>
      <c r="CO168" s="1150">
        <v>0.87380000000000002</v>
      </c>
      <c r="CP168" s="1149">
        <f>(CQ168/(24*CM168*28*CO168))</f>
        <v>0.49154459584712756</v>
      </c>
      <c r="CQ168" s="1150">
        <v>46412</v>
      </c>
      <c r="CR168" s="1150">
        <f t="shared" si="158"/>
        <v>56652</v>
      </c>
      <c r="CS168" s="1150">
        <f t="shared" si="159"/>
        <v>0</v>
      </c>
      <c r="CT168" s="1150">
        <v>162</v>
      </c>
      <c r="CU168" s="1150">
        <v>155.19999999999999</v>
      </c>
      <c r="CV168" s="1150">
        <v>155.19999999999999</v>
      </c>
      <c r="CW168" s="1150">
        <v>0.94430000000000003</v>
      </c>
      <c r="CX168" s="1149">
        <f>(CY168/(24*CU168*31*CW168))</f>
        <v>0.44018009773352573</v>
      </c>
      <c r="CY168" s="1150">
        <v>47996</v>
      </c>
      <c r="CZ168" s="1150">
        <f t="shared" si="160"/>
        <v>65422</v>
      </c>
      <c r="DA168" s="1150">
        <f t="shared" si="161"/>
        <v>0</v>
      </c>
    </row>
    <row r="169" spans="1:105">
      <c r="A169" s="955">
        <v>1240</v>
      </c>
      <c r="B169" s="955">
        <v>65</v>
      </c>
      <c r="C169" s="1150">
        <v>163</v>
      </c>
      <c r="D169" s="1150" t="s">
        <v>3538</v>
      </c>
      <c r="E169" s="1150" t="s">
        <v>3539</v>
      </c>
      <c r="F169" s="1150" t="s">
        <v>1623</v>
      </c>
      <c r="G169" s="1150" t="s">
        <v>1036</v>
      </c>
      <c r="H169" s="1150" t="s">
        <v>4481</v>
      </c>
      <c r="I169" s="1150">
        <v>165</v>
      </c>
      <c r="J169" s="1150"/>
      <c r="K169" s="1150"/>
      <c r="L169" s="1150"/>
      <c r="M169" s="1150"/>
      <c r="N169" s="1149">
        <v>0</v>
      </c>
      <c r="O169" s="1150"/>
      <c r="P169" s="1150"/>
      <c r="Q169" s="1150">
        <f>+MAX((O169-P169),0)</f>
        <v>0</v>
      </c>
      <c r="R169" s="1150"/>
      <c r="S169" s="1150"/>
      <c r="T169" s="1150"/>
      <c r="U169" s="1150"/>
      <c r="V169" s="1149">
        <v>0</v>
      </c>
      <c r="W169" s="1150"/>
      <c r="X169" s="1150">
        <f t="shared" si="141"/>
        <v>0</v>
      </c>
      <c r="Y169" s="1150"/>
      <c r="Z169" s="1150"/>
      <c r="AA169" s="1150">
        <v>0</v>
      </c>
      <c r="AB169" s="1150"/>
      <c r="AC169" s="1150"/>
      <c r="AD169" s="1149">
        <v>0</v>
      </c>
      <c r="AE169" s="1150">
        <v>0</v>
      </c>
      <c r="AF169" s="1150">
        <f t="shared" si="142"/>
        <v>0</v>
      </c>
      <c r="AG169" s="1150">
        <f t="shared" si="143"/>
        <v>0</v>
      </c>
      <c r="AH169" s="1150"/>
      <c r="AI169" s="1150">
        <v>0</v>
      </c>
      <c r="AJ169" s="1150"/>
      <c r="AK169" s="1150"/>
      <c r="AL169" s="1149">
        <v>0</v>
      </c>
      <c r="AM169" s="1150">
        <v>0</v>
      </c>
      <c r="AN169" s="1150">
        <f t="shared" si="144"/>
        <v>0</v>
      </c>
      <c r="AO169" s="1150">
        <f t="shared" si="145"/>
        <v>0</v>
      </c>
      <c r="AP169" s="1150"/>
      <c r="AQ169" s="1150">
        <v>0</v>
      </c>
      <c r="AR169" s="1150"/>
      <c r="AS169" s="1150"/>
      <c r="AT169" s="1149">
        <v>0</v>
      </c>
      <c r="AU169" s="1150">
        <v>0</v>
      </c>
      <c r="AV169" s="1150">
        <f t="shared" si="146"/>
        <v>0</v>
      </c>
      <c r="AW169" s="1150">
        <f t="shared" si="147"/>
        <v>0</v>
      </c>
      <c r="AX169" s="1150">
        <v>165</v>
      </c>
      <c r="AY169" s="1150">
        <v>10</v>
      </c>
      <c r="AZ169" s="1150">
        <v>118.8</v>
      </c>
      <c r="BA169" s="1150">
        <v>0.80279999999999996</v>
      </c>
      <c r="BB169" s="1149">
        <f>(BC169/(24*AY169*30*BA169))</f>
        <v>0.18027182638542877</v>
      </c>
      <c r="BC169" s="1150">
        <v>1042</v>
      </c>
      <c r="BD169" s="1150">
        <f t="shared" si="148"/>
        <v>3468</v>
      </c>
      <c r="BE169" s="1150">
        <f t="shared" si="149"/>
        <v>0</v>
      </c>
      <c r="BF169" s="1150">
        <v>165</v>
      </c>
      <c r="BG169" s="1150">
        <v>6</v>
      </c>
      <c r="BH169" s="1150">
        <v>132</v>
      </c>
      <c r="BI169" s="1150">
        <v>0.73770000000000002</v>
      </c>
      <c r="BJ169" s="1149">
        <f>(BK169/(24*BG169*31*BI169))</f>
        <v>0.30062924433833144</v>
      </c>
      <c r="BK169" s="1150">
        <v>990</v>
      </c>
      <c r="BL169" s="1150">
        <f t="shared" si="150"/>
        <v>1976</v>
      </c>
      <c r="BM169" s="1150">
        <f t="shared" si="151"/>
        <v>0</v>
      </c>
      <c r="BN169" s="1150">
        <v>165</v>
      </c>
      <c r="BO169" s="1150">
        <v>14</v>
      </c>
      <c r="BP169" s="1150">
        <v>132</v>
      </c>
      <c r="BQ169" s="1150">
        <v>0.6804</v>
      </c>
      <c r="BR169" s="1149">
        <f>(BS169/(24*BO169*30*BQ169))</f>
        <v>0.1875064154605601</v>
      </c>
      <c r="BS169" s="1150">
        <v>1286</v>
      </c>
      <c r="BT169" s="1150">
        <f t="shared" si="152"/>
        <v>4115</v>
      </c>
      <c r="BU169" s="1150">
        <f t="shared" si="153"/>
        <v>0</v>
      </c>
      <c r="BV169" s="1150">
        <v>165</v>
      </c>
      <c r="BW169" s="1150">
        <v>8</v>
      </c>
      <c r="BX169" s="1150">
        <v>132</v>
      </c>
      <c r="BY169" s="1150">
        <v>0.7369</v>
      </c>
      <c r="BZ169" s="1149">
        <f>(CA169/(24*BW169*31*BY169))</f>
        <v>0.32694723755575889</v>
      </c>
      <c r="CA169" s="1150">
        <v>1434</v>
      </c>
      <c r="CB169" s="1150">
        <f t="shared" si="154"/>
        <v>2632</v>
      </c>
      <c r="CC169" s="1150">
        <f t="shared" si="155"/>
        <v>0</v>
      </c>
      <c r="CD169" s="1150">
        <v>165</v>
      </c>
      <c r="CE169" s="1150">
        <v>12.48</v>
      </c>
      <c r="CF169" s="1150">
        <v>132</v>
      </c>
      <c r="CG169" s="1150">
        <v>0.77939999999999998</v>
      </c>
      <c r="CH169" s="1149">
        <f>(CI169/(24*CE169*31*CG169))</f>
        <v>0.33149907859672201</v>
      </c>
      <c r="CI169" s="1150">
        <v>2399</v>
      </c>
      <c r="CJ169" s="1150">
        <f t="shared" si="156"/>
        <v>4342</v>
      </c>
      <c r="CK169" s="1150">
        <f t="shared" si="157"/>
        <v>0</v>
      </c>
      <c r="CL169" s="1150">
        <v>165</v>
      </c>
      <c r="CM169" s="1150">
        <v>12</v>
      </c>
      <c r="CN169" s="1150">
        <v>132</v>
      </c>
      <c r="CO169" s="1150">
        <v>0.89829999999999999</v>
      </c>
      <c r="CP169" s="1149">
        <f>(CQ169/(24*CM169*28*CO169))</f>
        <v>0.34249548088187742</v>
      </c>
      <c r="CQ169" s="1150">
        <v>2481</v>
      </c>
      <c r="CR169" s="1150">
        <f t="shared" si="158"/>
        <v>4346</v>
      </c>
      <c r="CS169" s="1150">
        <f t="shared" si="159"/>
        <v>0</v>
      </c>
      <c r="CT169" s="1150">
        <v>165</v>
      </c>
      <c r="CU169" s="1150">
        <v>14</v>
      </c>
      <c r="CV169" s="1150">
        <v>132</v>
      </c>
      <c r="CW169" s="1150">
        <v>0.96230000000000004</v>
      </c>
      <c r="CX169" s="1149">
        <f>(CY169/(24*CU169*31*CW169))</f>
        <v>0.31067560390788007</v>
      </c>
      <c r="CY169" s="1150">
        <v>3114</v>
      </c>
      <c r="CZ169" s="1150">
        <f t="shared" si="160"/>
        <v>6014</v>
      </c>
      <c r="DA169" s="1150">
        <f t="shared" si="161"/>
        <v>0</v>
      </c>
    </row>
    <row r="170" spans="1:105">
      <c r="A170" s="955">
        <v>1210</v>
      </c>
      <c r="B170" s="955">
        <v>27</v>
      </c>
      <c r="C170" s="1150">
        <v>164</v>
      </c>
      <c r="D170" s="1150" t="s">
        <v>2509</v>
      </c>
      <c r="E170" s="1150" t="s">
        <v>975</v>
      </c>
      <c r="F170" s="1150" t="s">
        <v>421</v>
      </c>
      <c r="G170" s="1150" t="s">
        <v>1036</v>
      </c>
      <c r="H170" s="1150" t="s">
        <v>4481</v>
      </c>
      <c r="I170" s="1150">
        <v>167</v>
      </c>
      <c r="J170" s="1150">
        <v>167</v>
      </c>
      <c r="K170" s="1150"/>
      <c r="L170" s="1150">
        <v>133.6</v>
      </c>
      <c r="M170" s="1150"/>
      <c r="N170" s="1149">
        <v>0</v>
      </c>
      <c r="O170" s="1150"/>
      <c r="P170" s="1150">
        <f>+ROUND(24*30*K170*M170*0.6,0)</f>
        <v>0</v>
      </c>
      <c r="Q170" s="1150"/>
      <c r="R170" s="1150">
        <v>167</v>
      </c>
      <c r="S170" s="1150"/>
      <c r="T170" s="1150">
        <v>133.6</v>
      </c>
      <c r="U170" s="1150"/>
      <c r="V170" s="1149">
        <v>0</v>
      </c>
      <c r="W170" s="1150"/>
      <c r="X170" s="1150">
        <f t="shared" si="141"/>
        <v>0</v>
      </c>
      <c r="Y170" s="1150"/>
      <c r="Z170" s="1150">
        <v>167</v>
      </c>
      <c r="AA170" s="1150">
        <v>0</v>
      </c>
      <c r="AB170" s="1150">
        <v>133.6</v>
      </c>
      <c r="AC170" s="1150">
        <v>0</v>
      </c>
      <c r="AD170" s="1149">
        <v>0</v>
      </c>
      <c r="AE170" s="1150">
        <v>0</v>
      </c>
      <c r="AF170" s="1150">
        <f t="shared" si="142"/>
        <v>0</v>
      </c>
      <c r="AG170" s="1150">
        <f t="shared" si="143"/>
        <v>0</v>
      </c>
      <c r="AH170" s="1150">
        <v>167</v>
      </c>
      <c r="AI170" s="1150">
        <v>0</v>
      </c>
      <c r="AJ170" s="1150">
        <v>133.6</v>
      </c>
      <c r="AK170" s="1150">
        <v>0</v>
      </c>
      <c r="AL170" s="1149">
        <v>0</v>
      </c>
      <c r="AM170" s="1150">
        <v>0</v>
      </c>
      <c r="AN170" s="1150">
        <f t="shared" si="144"/>
        <v>0</v>
      </c>
      <c r="AO170" s="1150">
        <f t="shared" si="145"/>
        <v>0</v>
      </c>
      <c r="AP170" s="1150">
        <v>167</v>
      </c>
      <c r="AQ170" s="1150">
        <v>0</v>
      </c>
      <c r="AR170" s="1150">
        <v>133.6</v>
      </c>
      <c r="AS170" s="1150">
        <v>0</v>
      </c>
      <c r="AT170" s="1149">
        <v>0</v>
      </c>
      <c r="AU170" s="1150">
        <v>0</v>
      </c>
      <c r="AV170" s="1150">
        <f t="shared" si="146"/>
        <v>0</v>
      </c>
      <c r="AW170" s="1150">
        <f t="shared" si="147"/>
        <v>0</v>
      </c>
      <c r="AX170" s="1150">
        <v>167</v>
      </c>
      <c r="AY170" s="1150">
        <v>0</v>
      </c>
      <c r="AZ170" s="1150">
        <v>133.6</v>
      </c>
      <c r="BA170" s="1150">
        <v>0</v>
      </c>
      <c r="BB170" s="1149">
        <v>0</v>
      </c>
      <c r="BC170" s="1150">
        <v>0</v>
      </c>
      <c r="BD170" s="1150">
        <f t="shared" si="148"/>
        <v>0</v>
      </c>
      <c r="BE170" s="1150">
        <f t="shared" si="149"/>
        <v>0</v>
      </c>
      <c r="BF170" s="1150">
        <v>167</v>
      </c>
      <c r="BG170" s="1150">
        <v>0</v>
      </c>
      <c r="BH170" s="1150">
        <v>133.6</v>
      </c>
      <c r="BI170" s="1150">
        <v>0</v>
      </c>
      <c r="BJ170" s="1149">
        <v>0</v>
      </c>
      <c r="BK170" s="1150">
        <v>0</v>
      </c>
      <c r="BL170" s="1150">
        <f t="shared" si="150"/>
        <v>0</v>
      </c>
      <c r="BM170" s="1150">
        <f t="shared" si="151"/>
        <v>0</v>
      </c>
      <c r="BN170" s="1150">
        <v>167</v>
      </c>
      <c r="BO170" s="1150">
        <v>0</v>
      </c>
      <c r="BP170" s="1150">
        <v>133.6</v>
      </c>
      <c r="BQ170" s="1150">
        <v>0</v>
      </c>
      <c r="BR170" s="1149">
        <v>0</v>
      </c>
      <c r="BS170" s="1150">
        <v>0</v>
      </c>
      <c r="BT170" s="1150">
        <f t="shared" si="152"/>
        <v>0</v>
      </c>
      <c r="BU170" s="1150">
        <f t="shared" si="153"/>
        <v>0</v>
      </c>
      <c r="BV170" s="1150">
        <v>167</v>
      </c>
      <c r="BW170" s="1150">
        <v>0</v>
      </c>
      <c r="BX170" s="1150">
        <v>133.6</v>
      </c>
      <c r="BY170" s="1150">
        <v>0</v>
      </c>
      <c r="BZ170" s="1149">
        <v>0</v>
      </c>
      <c r="CA170" s="1150">
        <v>0</v>
      </c>
      <c r="CB170" s="1150">
        <f t="shared" si="154"/>
        <v>0</v>
      </c>
      <c r="CC170" s="1150">
        <f t="shared" si="155"/>
        <v>0</v>
      </c>
      <c r="CD170" s="1150">
        <v>167</v>
      </c>
      <c r="CE170" s="1150">
        <v>0</v>
      </c>
      <c r="CF170" s="1150">
        <v>133.6</v>
      </c>
      <c r="CG170" s="1150">
        <v>0</v>
      </c>
      <c r="CH170" s="1149">
        <v>0</v>
      </c>
      <c r="CI170" s="1150">
        <v>0</v>
      </c>
      <c r="CJ170" s="1150">
        <f t="shared" si="156"/>
        <v>0</v>
      </c>
      <c r="CK170" s="1150">
        <f t="shared" si="157"/>
        <v>0</v>
      </c>
      <c r="CL170" s="1150">
        <v>167</v>
      </c>
      <c r="CM170" s="1150">
        <v>0</v>
      </c>
      <c r="CN170" s="1150">
        <v>133.6</v>
      </c>
      <c r="CO170" s="1150">
        <v>0</v>
      </c>
      <c r="CP170" s="1149">
        <v>0</v>
      </c>
      <c r="CQ170" s="1150">
        <v>0</v>
      </c>
      <c r="CR170" s="1150">
        <f t="shared" si="158"/>
        <v>0</v>
      </c>
      <c r="CS170" s="1150">
        <f t="shared" si="159"/>
        <v>0</v>
      </c>
      <c r="CT170" s="1150">
        <v>167</v>
      </c>
      <c r="CU170" s="1150">
        <v>0</v>
      </c>
      <c r="CV170" s="1150">
        <v>133.6</v>
      </c>
      <c r="CW170" s="1150">
        <v>0</v>
      </c>
      <c r="CX170" s="1149">
        <v>0</v>
      </c>
      <c r="CY170" s="1150">
        <v>0</v>
      </c>
      <c r="CZ170" s="1150">
        <f t="shared" si="160"/>
        <v>0</v>
      </c>
      <c r="DA170" s="1150">
        <f t="shared" si="161"/>
        <v>0</v>
      </c>
    </row>
    <row r="171" spans="1:105">
      <c r="A171" s="955">
        <v>1210</v>
      </c>
      <c r="B171" s="955">
        <v>58</v>
      </c>
      <c r="C171" s="1150">
        <v>165</v>
      </c>
      <c r="D171" s="1150" t="s">
        <v>2945</v>
      </c>
      <c r="E171" s="1150" t="s">
        <v>2946</v>
      </c>
      <c r="F171" s="1150" t="s">
        <v>1623</v>
      </c>
      <c r="G171" s="1150" t="s">
        <v>1036</v>
      </c>
      <c r="H171" s="1150" t="s">
        <v>4481</v>
      </c>
      <c r="I171" s="1150">
        <v>167</v>
      </c>
      <c r="J171" s="1150">
        <v>167</v>
      </c>
      <c r="K171" s="1150">
        <v>5.12</v>
      </c>
      <c r="L171" s="1150">
        <v>5.12</v>
      </c>
      <c r="M171" s="1150">
        <v>0.63739999999999997</v>
      </c>
      <c r="N171" s="1149">
        <f>(O171/(24*K171*30*M171))</f>
        <v>0.23790156081128197</v>
      </c>
      <c r="O171" s="1150">
        <v>559</v>
      </c>
      <c r="P171" s="1150">
        <f>+ROUND(24*30*K171*M171*0.6,0)</f>
        <v>1410</v>
      </c>
      <c r="Q171" s="1150">
        <f>+MAX((O171-P171),0)</f>
        <v>0</v>
      </c>
      <c r="R171" s="1150">
        <v>167</v>
      </c>
      <c r="S171" s="1150">
        <v>84</v>
      </c>
      <c r="T171" s="1150">
        <v>84</v>
      </c>
      <c r="U171" s="1150">
        <v>0.70330000000000004</v>
      </c>
      <c r="V171" s="1149">
        <f>(W171/(24*S171*31*U171))</f>
        <v>1.3104777281033913E-2</v>
      </c>
      <c r="W171" s="1150">
        <v>576</v>
      </c>
      <c r="X171" s="1150">
        <f t="shared" si="141"/>
        <v>26372</v>
      </c>
      <c r="Y171" s="1150">
        <f>+MAX((W171-X171),0)</f>
        <v>0</v>
      </c>
      <c r="Z171" s="1150">
        <v>167</v>
      </c>
      <c r="AA171" s="1150">
        <v>78.959999999999994</v>
      </c>
      <c r="AB171" s="1150">
        <v>133.6</v>
      </c>
      <c r="AC171" s="1150">
        <v>0.85519999999999996</v>
      </c>
      <c r="AD171" s="1149">
        <f>(AE171/(24*AA171*30*AC171))</f>
        <v>0.15092819531995141</v>
      </c>
      <c r="AE171" s="1150">
        <v>7338</v>
      </c>
      <c r="AF171" s="1150">
        <f t="shared" si="142"/>
        <v>29171</v>
      </c>
      <c r="AG171" s="1150">
        <f t="shared" si="143"/>
        <v>0</v>
      </c>
      <c r="AH171" s="1150">
        <v>167</v>
      </c>
      <c r="AI171" s="1150">
        <v>73.52</v>
      </c>
      <c r="AJ171" s="1150">
        <v>133.6</v>
      </c>
      <c r="AK171" s="1150">
        <v>0.7823</v>
      </c>
      <c r="AL171" s="1149">
        <f t="shared" ref="AL171:AL178" si="195">(AM171/(24*AI171*31*AK171))</f>
        <v>9.3734808791444621E-2</v>
      </c>
      <c r="AM171" s="1150">
        <v>4011</v>
      </c>
      <c r="AN171" s="1150">
        <f t="shared" si="144"/>
        <v>25675</v>
      </c>
      <c r="AO171" s="1150">
        <f t="shared" si="145"/>
        <v>0</v>
      </c>
      <c r="AP171" s="1150">
        <v>167</v>
      </c>
      <c r="AQ171" s="1150">
        <v>84</v>
      </c>
      <c r="AR171" s="1150">
        <v>133.6</v>
      </c>
      <c r="AS171" s="1150">
        <v>0.76629999999999998</v>
      </c>
      <c r="AT171" s="1149">
        <f t="shared" ref="AT171:AT178" si="196">(AU171/(24*AQ171*31*AS171))</f>
        <v>5.8466484906058394E-2</v>
      </c>
      <c r="AU171" s="1150">
        <v>2800</v>
      </c>
      <c r="AV171" s="1150">
        <f t="shared" si="146"/>
        <v>28734</v>
      </c>
      <c r="AW171" s="1150">
        <f t="shared" si="147"/>
        <v>0</v>
      </c>
      <c r="AX171" s="1150">
        <v>167</v>
      </c>
      <c r="AY171" s="1150">
        <v>81.680000000000007</v>
      </c>
      <c r="AZ171" s="1150">
        <v>133.6</v>
      </c>
      <c r="BA171" s="1150">
        <v>0.87649999999999995</v>
      </c>
      <c r="BB171" s="1149">
        <f t="shared" ref="BB171:BB178" si="197">(BC171/(24*AY171*30*BA171))</f>
        <v>0.16274589704188216</v>
      </c>
      <c r="BC171" s="1150">
        <v>8389</v>
      </c>
      <c r="BD171" s="1150">
        <f t="shared" si="148"/>
        <v>30928</v>
      </c>
      <c r="BE171" s="1150">
        <f t="shared" si="149"/>
        <v>0</v>
      </c>
      <c r="BF171" s="1150">
        <v>167</v>
      </c>
      <c r="BG171" s="1150">
        <v>104.64</v>
      </c>
      <c r="BH171" s="1150">
        <v>133.6</v>
      </c>
      <c r="BI171" s="1150">
        <v>0.88170000000000004</v>
      </c>
      <c r="BJ171" s="1149">
        <f t="shared" ref="BJ171:BJ179" si="198">(BK171/(24*BG171*31*BI171))</f>
        <v>0.14467765955209513</v>
      </c>
      <c r="BK171" s="1150">
        <v>9931</v>
      </c>
      <c r="BL171" s="1150">
        <f t="shared" si="150"/>
        <v>41185</v>
      </c>
      <c r="BM171" s="1150">
        <f t="shared" si="151"/>
        <v>0</v>
      </c>
      <c r="BN171" s="1150">
        <v>167</v>
      </c>
      <c r="BO171" s="1150">
        <v>94.64</v>
      </c>
      <c r="BP171" s="1150">
        <v>133.6</v>
      </c>
      <c r="BQ171" s="1150">
        <v>0.89639999999999997</v>
      </c>
      <c r="BR171" s="1149">
        <f t="shared" ref="BR171:BR179" si="199">(BS171/(24*BO171*30*BQ171))</f>
        <v>0.15250138338646216</v>
      </c>
      <c r="BS171" s="1150">
        <v>9315</v>
      </c>
      <c r="BT171" s="1150">
        <f t="shared" si="152"/>
        <v>36649</v>
      </c>
      <c r="BU171" s="1150">
        <f t="shared" si="153"/>
        <v>0</v>
      </c>
      <c r="BV171" s="1150">
        <v>167</v>
      </c>
      <c r="BW171" s="1150">
        <v>94.08</v>
      </c>
      <c r="BX171" s="1150">
        <v>133.6</v>
      </c>
      <c r="BY171" s="1150">
        <v>0.91959999999999997</v>
      </c>
      <c r="BZ171" s="1149">
        <f t="shared" ref="BZ171:BZ179" si="200">(CA171/(24*BW171*31*BY171))</f>
        <v>0.13696272074990129</v>
      </c>
      <c r="CA171" s="1150">
        <v>8816</v>
      </c>
      <c r="CB171" s="1150">
        <f t="shared" si="154"/>
        <v>38621</v>
      </c>
      <c r="CC171" s="1150">
        <f t="shared" si="155"/>
        <v>0</v>
      </c>
      <c r="CD171" s="1150">
        <v>167</v>
      </c>
      <c r="CE171" s="1150">
        <v>80.48</v>
      </c>
      <c r="CF171" s="1150">
        <v>133.6</v>
      </c>
      <c r="CG171" s="1150">
        <v>0.94430000000000003</v>
      </c>
      <c r="CH171" s="1149">
        <f t="shared" ref="CH171:CH179" si="201">(CI171/(24*CE171*31*CG171))</f>
        <v>0.13391823362007754</v>
      </c>
      <c r="CI171" s="1150">
        <v>7572</v>
      </c>
      <c r="CJ171" s="1150">
        <f t="shared" si="156"/>
        <v>33925</v>
      </c>
      <c r="CK171" s="1150">
        <f t="shared" si="157"/>
        <v>0</v>
      </c>
      <c r="CL171" s="1150">
        <v>167</v>
      </c>
      <c r="CM171" s="1150">
        <v>95.2</v>
      </c>
      <c r="CN171" s="1150">
        <v>133.6</v>
      </c>
      <c r="CO171" s="1150">
        <v>0.94340000000000002</v>
      </c>
      <c r="CP171" s="1149">
        <f t="shared" ref="CP171:CP179" si="202">(CQ171/(24*CM171*28*CO171))</f>
        <v>0.13533609330948829</v>
      </c>
      <c r="CQ171" s="1150">
        <v>8168</v>
      </c>
      <c r="CR171" s="1150">
        <f t="shared" si="158"/>
        <v>36212</v>
      </c>
      <c r="CS171" s="1150">
        <f t="shared" si="159"/>
        <v>0</v>
      </c>
      <c r="CT171" s="1150">
        <v>167</v>
      </c>
      <c r="CU171" s="1150">
        <v>103.12</v>
      </c>
      <c r="CV171" s="1150">
        <v>133.6</v>
      </c>
      <c r="CW171" s="1150">
        <v>0.92859999999999998</v>
      </c>
      <c r="CX171" s="1149">
        <f t="shared" ref="CX171:CX179" si="203">(CY171/(24*CU171*31*CW171))</f>
        <v>0.18081679855817323</v>
      </c>
      <c r="CY171" s="1150">
        <v>12882</v>
      </c>
      <c r="CZ171" s="1150">
        <f t="shared" si="160"/>
        <v>42746</v>
      </c>
      <c r="DA171" s="1150">
        <f t="shared" si="161"/>
        <v>0</v>
      </c>
    </row>
    <row r="172" spans="1:105">
      <c r="A172" s="955">
        <v>1210</v>
      </c>
      <c r="B172" s="955">
        <v>67</v>
      </c>
      <c r="C172" s="1150">
        <v>166</v>
      </c>
      <c r="D172" s="1150" t="s">
        <v>3336</v>
      </c>
      <c r="E172" s="1150" t="s">
        <v>3335</v>
      </c>
      <c r="F172" s="1150" t="s">
        <v>1623</v>
      </c>
      <c r="G172" s="1150" t="s">
        <v>1702</v>
      </c>
      <c r="H172" s="1150" t="s">
        <v>4481</v>
      </c>
      <c r="I172" s="1150">
        <v>167</v>
      </c>
      <c r="J172" s="1150">
        <v>167</v>
      </c>
      <c r="K172" s="1150">
        <v>96.16</v>
      </c>
      <c r="L172" s="1150">
        <v>96.16</v>
      </c>
      <c r="M172" s="1150">
        <v>0.8357</v>
      </c>
      <c r="N172" s="1149">
        <f>(O172/(24*K172*30*M172))</f>
        <v>0.27787832417277136</v>
      </c>
      <c r="O172" s="1150">
        <v>16078</v>
      </c>
      <c r="P172" s="1150">
        <f>+ROUND(24*30*K172*M172*0.6,0)</f>
        <v>34716</v>
      </c>
      <c r="Q172" s="1150">
        <f>+MAX((O172-P172),0)</f>
        <v>0</v>
      </c>
      <c r="R172" s="1150">
        <v>167</v>
      </c>
      <c r="S172" s="1150">
        <v>122.4</v>
      </c>
      <c r="T172" s="1150">
        <v>122.4</v>
      </c>
      <c r="U172" s="1150">
        <v>0.84440000000000004</v>
      </c>
      <c r="V172" s="1149">
        <f>(W172/(24*S172*31*U172))</f>
        <v>0.18796867167581871</v>
      </c>
      <c r="W172" s="1150">
        <v>14454</v>
      </c>
      <c r="X172" s="1150">
        <f t="shared" si="141"/>
        <v>46137</v>
      </c>
      <c r="Y172" s="1150">
        <f>+MAX((W172-X172),0)</f>
        <v>0</v>
      </c>
      <c r="Z172" s="1150">
        <v>167</v>
      </c>
      <c r="AA172" s="1150">
        <v>133.6</v>
      </c>
      <c r="AB172" s="1150">
        <v>133.6</v>
      </c>
      <c r="AC172" s="1150">
        <v>0.79090000000000005</v>
      </c>
      <c r="AD172" s="1149">
        <f>(AE172/(24*AA172*30*AC172))</f>
        <v>0.21299122158599312</v>
      </c>
      <c r="AE172" s="1150">
        <v>16204</v>
      </c>
      <c r="AF172" s="1150">
        <f t="shared" si="142"/>
        <v>45647</v>
      </c>
      <c r="AG172" s="1150">
        <f t="shared" si="143"/>
        <v>0</v>
      </c>
      <c r="AH172" s="1150">
        <v>167</v>
      </c>
      <c r="AI172" s="1150">
        <v>181.76</v>
      </c>
      <c r="AJ172" s="1150">
        <v>181.76</v>
      </c>
      <c r="AK172" s="1150">
        <v>0.81569999999999998</v>
      </c>
      <c r="AL172" s="1149">
        <f t="shared" si="195"/>
        <v>0.32966279560460732</v>
      </c>
      <c r="AM172" s="1150">
        <v>36364</v>
      </c>
      <c r="AN172" s="1150">
        <f t="shared" si="144"/>
        <v>66184</v>
      </c>
      <c r="AO172" s="1150">
        <f t="shared" si="145"/>
        <v>0</v>
      </c>
      <c r="AP172" s="1150">
        <v>167</v>
      </c>
      <c r="AQ172" s="1150">
        <v>207.6</v>
      </c>
      <c r="AR172" s="1150">
        <v>207.6</v>
      </c>
      <c r="AS172" s="1150">
        <v>0.72709999999999997</v>
      </c>
      <c r="AT172" s="1149">
        <f t="shared" si="196"/>
        <v>0.27436294747221895</v>
      </c>
      <c r="AU172" s="1150">
        <v>30812</v>
      </c>
      <c r="AV172" s="1150">
        <f t="shared" si="146"/>
        <v>67382</v>
      </c>
      <c r="AW172" s="1150">
        <f t="shared" si="147"/>
        <v>0</v>
      </c>
      <c r="AX172" s="1150">
        <v>167</v>
      </c>
      <c r="AY172" s="1150">
        <v>188.64</v>
      </c>
      <c r="AZ172" s="1150">
        <v>188.64</v>
      </c>
      <c r="BA172" s="1150">
        <v>0.71140000000000003</v>
      </c>
      <c r="BB172" s="1149">
        <f t="shared" si="197"/>
        <v>0.2713227956825322</v>
      </c>
      <c r="BC172" s="1150">
        <v>26216</v>
      </c>
      <c r="BD172" s="1150">
        <f t="shared" si="148"/>
        <v>57974</v>
      </c>
      <c r="BE172" s="1150">
        <f t="shared" si="149"/>
        <v>0</v>
      </c>
      <c r="BF172" s="1150">
        <v>167</v>
      </c>
      <c r="BG172" s="1150">
        <v>37.44</v>
      </c>
      <c r="BH172" s="1150">
        <v>133.6</v>
      </c>
      <c r="BI172" s="1150">
        <v>0.76259999999999994</v>
      </c>
      <c r="BJ172" s="1149">
        <f t="shared" si="198"/>
        <v>0.19630460085651583</v>
      </c>
      <c r="BK172" s="1150">
        <v>4170</v>
      </c>
      <c r="BL172" s="1150">
        <f t="shared" si="150"/>
        <v>12745</v>
      </c>
      <c r="BM172" s="1150">
        <f t="shared" si="151"/>
        <v>0</v>
      </c>
      <c r="BN172" s="1150">
        <v>167</v>
      </c>
      <c r="BO172" s="1150">
        <v>7.2</v>
      </c>
      <c r="BP172" s="1150">
        <v>133.6</v>
      </c>
      <c r="BQ172" s="1150">
        <v>0.34300000000000003</v>
      </c>
      <c r="BR172" s="1149">
        <f t="shared" si="199"/>
        <v>0.42629485656696542</v>
      </c>
      <c r="BS172" s="1150">
        <v>758</v>
      </c>
      <c r="BT172" s="1150">
        <f t="shared" si="152"/>
        <v>1067</v>
      </c>
      <c r="BU172" s="1150">
        <f t="shared" si="153"/>
        <v>0</v>
      </c>
      <c r="BV172" s="1150">
        <v>167</v>
      </c>
      <c r="BW172" s="1150">
        <v>7.52</v>
      </c>
      <c r="BX172" s="1150">
        <v>133.6</v>
      </c>
      <c r="BY172" s="1150">
        <v>0.1847</v>
      </c>
      <c r="BZ172" s="1149">
        <f t="shared" si="200"/>
        <v>0.46836851191164086</v>
      </c>
      <c r="CA172" s="1150">
        <v>484</v>
      </c>
      <c r="CB172" s="1150">
        <f t="shared" si="154"/>
        <v>620</v>
      </c>
      <c r="CC172" s="1150">
        <f t="shared" si="155"/>
        <v>0</v>
      </c>
      <c r="CD172" s="1150">
        <v>167</v>
      </c>
      <c r="CE172" s="1150">
        <v>38.4</v>
      </c>
      <c r="CF172" s="1150">
        <v>133.6</v>
      </c>
      <c r="CG172" s="1150">
        <v>0.77480000000000004</v>
      </c>
      <c r="CH172" s="1149">
        <f t="shared" si="201"/>
        <v>0.40061934123825227</v>
      </c>
      <c r="CI172" s="1150">
        <v>8868</v>
      </c>
      <c r="CJ172" s="1150">
        <f t="shared" si="156"/>
        <v>13281</v>
      </c>
      <c r="CK172" s="1150">
        <f t="shared" si="157"/>
        <v>0</v>
      </c>
      <c r="CL172" s="1150">
        <v>167</v>
      </c>
      <c r="CM172" s="1150">
        <v>143.36000000000001</v>
      </c>
      <c r="CN172" s="1150">
        <v>143.36000000000001</v>
      </c>
      <c r="CO172" s="1150">
        <v>0.73219999999999996</v>
      </c>
      <c r="CP172" s="1149">
        <f t="shared" si="202"/>
        <v>0.21097661026049996</v>
      </c>
      <c r="CQ172" s="1150">
        <v>14882</v>
      </c>
      <c r="CR172" s="1150">
        <f t="shared" si="158"/>
        <v>42323</v>
      </c>
      <c r="CS172" s="1150">
        <f t="shared" si="159"/>
        <v>0</v>
      </c>
      <c r="CT172" s="1150">
        <v>167</v>
      </c>
      <c r="CU172" s="1150">
        <v>175.04</v>
      </c>
      <c r="CV172" s="1150">
        <v>175.04</v>
      </c>
      <c r="CW172" s="1150">
        <v>0.80469999999999997</v>
      </c>
      <c r="CX172" s="1149">
        <f t="shared" si="203"/>
        <v>0.30224468386285652</v>
      </c>
      <c r="CY172" s="1150">
        <v>31674</v>
      </c>
      <c r="CZ172" s="1150">
        <f t="shared" si="160"/>
        <v>62878</v>
      </c>
      <c r="DA172" s="1150">
        <f t="shared" si="161"/>
        <v>0</v>
      </c>
    </row>
    <row r="173" spans="1:105">
      <c r="A173" s="955">
        <v>1210</v>
      </c>
      <c r="B173" s="955">
        <v>80</v>
      </c>
      <c r="C173" s="1150">
        <v>167</v>
      </c>
      <c r="D173" s="1150" t="s">
        <v>3541</v>
      </c>
      <c r="E173" s="1150" t="s">
        <v>3542</v>
      </c>
      <c r="F173" s="1150" t="s">
        <v>1623</v>
      </c>
      <c r="G173" s="1150" t="s">
        <v>1702</v>
      </c>
      <c r="H173" s="1150" t="s">
        <v>4481</v>
      </c>
      <c r="I173" s="1150">
        <v>167</v>
      </c>
      <c r="J173" s="1150"/>
      <c r="K173" s="1150"/>
      <c r="L173" s="1150"/>
      <c r="M173" s="1150"/>
      <c r="N173" s="1149">
        <v>0</v>
      </c>
      <c r="O173" s="1150"/>
      <c r="P173" s="1150"/>
      <c r="Q173" s="1150"/>
      <c r="R173" s="1150"/>
      <c r="S173" s="1150"/>
      <c r="T173" s="1150"/>
      <c r="U173" s="1150"/>
      <c r="V173" s="1149">
        <v>0</v>
      </c>
      <c r="W173" s="1150"/>
      <c r="X173" s="1150">
        <f t="shared" si="141"/>
        <v>0</v>
      </c>
      <c r="Y173" s="1150"/>
      <c r="Z173" s="1150"/>
      <c r="AA173" s="1150">
        <v>0</v>
      </c>
      <c r="AB173" s="1150"/>
      <c r="AC173" s="1150"/>
      <c r="AD173" s="1149">
        <v>0</v>
      </c>
      <c r="AE173" s="1150">
        <v>0</v>
      </c>
      <c r="AF173" s="1150">
        <f t="shared" si="142"/>
        <v>0</v>
      </c>
      <c r="AG173" s="1150">
        <f t="shared" si="143"/>
        <v>0</v>
      </c>
      <c r="AH173" s="1150">
        <v>167</v>
      </c>
      <c r="AI173" s="1150">
        <v>123.8</v>
      </c>
      <c r="AJ173" s="1150">
        <v>81.88</v>
      </c>
      <c r="AK173" s="1150">
        <v>0.79259999999999997</v>
      </c>
      <c r="AL173" s="1149">
        <f t="shared" si="195"/>
        <v>0.11429484610108019</v>
      </c>
      <c r="AM173" s="1150">
        <v>8344</v>
      </c>
      <c r="AN173" s="1150">
        <f t="shared" si="144"/>
        <v>43803</v>
      </c>
      <c r="AO173" s="1150">
        <f t="shared" si="145"/>
        <v>0</v>
      </c>
      <c r="AP173" s="1150">
        <v>167</v>
      </c>
      <c r="AQ173" s="1150">
        <v>131.19999999999999</v>
      </c>
      <c r="AR173" s="1150">
        <v>133.6</v>
      </c>
      <c r="AS173" s="1150">
        <v>0.81340000000000001</v>
      </c>
      <c r="AT173" s="1149">
        <f t="shared" si="196"/>
        <v>0.2074478931800034</v>
      </c>
      <c r="AU173" s="1150">
        <v>16471</v>
      </c>
      <c r="AV173" s="1150">
        <f t="shared" si="146"/>
        <v>47639</v>
      </c>
      <c r="AW173" s="1150">
        <f t="shared" si="147"/>
        <v>0</v>
      </c>
      <c r="AX173" s="1150">
        <v>167</v>
      </c>
      <c r="AY173" s="1150">
        <v>95.2</v>
      </c>
      <c r="AZ173" s="1150">
        <v>133.6</v>
      </c>
      <c r="BA173" s="1150">
        <v>0.79149999999999998</v>
      </c>
      <c r="BB173" s="1149">
        <f t="shared" si="197"/>
        <v>0.27959962675320704</v>
      </c>
      <c r="BC173" s="1150">
        <v>15169</v>
      </c>
      <c r="BD173" s="1150">
        <f t="shared" si="148"/>
        <v>32552</v>
      </c>
      <c r="BE173" s="1150">
        <f t="shared" si="149"/>
        <v>0</v>
      </c>
      <c r="BF173" s="1150">
        <v>167</v>
      </c>
      <c r="BG173" s="1150">
        <v>54.6</v>
      </c>
      <c r="BH173" s="1150">
        <v>133.6</v>
      </c>
      <c r="BI173" s="1150">
        <v>0.70679999999999998</v>
      </c>
      <c r="BJ173" s="1149">
        <f t="shared" si="198"/>
        <v>0.14659420637294562</v>
      </c>
      <c r="BK173" s="1150">
        <v>4209</v>
      </c>
      <c r="BL173" s="1150">
        <f t="shared" si="150"/>
        <v>17227</v>
      </c>
      <c r="BM173" s="1150">
        <f t="shared" si="151"/>
        <v>0</v>
      </c>
      <c r="BN173" s="1150">
        <v>167</v>
      </c>
      <c r="BO173" s="1150">
        <v>67.8</v>
      </c>
      <c r="BP173" s="1150">
        <v>133.6</v>
      </c>
      <c r="BQ173" s="1150">
        <v>0.63019999999999998</v>
      </c>
      <c r="BR173" s="1149">
        <f t="shared" si="199"/>
        <v>0.2604030955404168</v>
      </c>
      <c r="BS173" s="1150">
        <v>8011</v>
      </c>
      <c r="BT173" s="1150">
        <f t="shared" si="152"/>
        <v>18458</v>
      </c>
      <c r="BU173" s="1150">
        <f t="shared" si="153"/>
        <v>0</v>
      </c>
      <c r="BV173" s="1150">
        <v>167</v>
      </c>
      <c r="BW173" s="1150">
        <v>41.28</v>
      </c>
      <c r="BX173" s="1150">
        <v>133.6</v>
      </c>
      <c r="BY173" s="1150">
        <v>0.2051</v>
      </c>
      <c r="BZ173" s="1149">
        <f t="shared" si="200"/>
        <v>0.12398602860531482</v>
      </c>
      <c r="CA173" s="1150">
        <v>781</v>
      </c>
      <c r="CB173" s="1150">
        <f t="shared" si="154"/>
        <v>3779</v>
      </c>
      <c r="CC173" s="1150">
        <f t="shared" si="155"/>
        <v>0</v>
      </c>
      <c r="CD173" s="1150">
        <v>167</v>
      </c>
      <c r="CE173" s="1150">
        <v>78</v>
      </c>
      <c r="CF173" s="1150">
        <v>133.6</v>
      </c>
      <c r="CG173" s="1150">
        <v>0.55640000000000001</v>
      </c>
      <c r="CH173" s="1149">
        <f t="shared" si="201"/>
        <v>0.28248005958982053</v>
      </c>
      <c r="CI173" s="1150">
        <v>9121</v>
      </c>
      <c r="CJ173" s="1150">
        <f t="shared" si="156"/>
        <v>19373</v>
      </c>
      <c r="CK173" s="1150">
        <f t="shared" si="157"/>
        <v>0</v>
      </c>
      <c r="CL173" s="1150">
        <v>167</v>
      </c>
      <c r="CM173" s="1150">
        <v>124.56</v>
      </c>
      <c r="CN173" s="1150">
        <v>133.6</v>
      </c>
      <c r="CO173" s="1150">
        <v>0.62509999999999999</v>
      </c>
      <c r="CP173" s="1149">
        <f t="shared" si="202"/>
        <v>0.28079123574133391</v>
      </c>
      <c r="CQ173" s="1150">
        <v>14692</v>
      </c>
      <c r="CR173" s="1150">
        <f t="shared" si="158"/>
        <v>31394</v>
      </c>
      <c r="CS173" s="1150">
        <f t="shared" si="159"/>
        <v>0</v>
      </c>
      <c r="CT173" s="1150">
        <v>167</v>
      </c>
      <c r="CU173" s="1150">
        <v>132.80000000000001</v>
      </c>
      <c r="CV173" s="1150">
        <v>133.6</v>
      </c>
      <c r="CW173" s="1150">
        <v>0.77270000000000005</v>
      </c>
      <c r="CX173" s="1149">
        <f t="shared" si="203"/>
        <v>0.26298957126342443</v>
      </c>
      <c r="CY173" s="1150">
        <v>20078</v>
      </c>
      <c r="CZ173" s="1150">
        <f t="shared" si="160"/>
        <v>45807</v>
      </c>
      <c r="DA173" s="1150">
        <f t="shared" si="161"/>
        <v>0</v>
      </c>
    </row>
    <row r="174" spans="1:105">
      <c r="A174" s="955">
        <v>1220</v>
      </c>
      <c r="B174" s="955">
        <v>44</v>
      </c>
      <c r="C174" s="1150">
        <v>168</v>
      </c>
      <c r="D174" s="1150" t="s">
        <v>2510</v>
      </c>
      <c r="E174" s="1150" t="s">
        <v>3334</v>
      </c>
      <c r="F174" s="1150" t="s">
        <v>1623</v>
      </c>
      <c r="G174" s="1150" t="s">
        <v>1622</v>
      </c>
      <c r="H174" s="1150" t="s">
        <v>4481</v>
      </c>
      <c r="I174" s="1150">
        <v>167</v>
      </c>
      <c r="J174" s="1150">
        <v>167</v>
      </c>
      <c r="K174" s="1150">
        <v>38.799999999999997</v>
      </c>
      <c r="L174" s="1150">
        <v>38.799999999999997</v>
      </c>
      <c r="M174" s="1150">
        <v>1</v>
      </c>
      <c r="N174" s="1149">
        <f>(O174/(24*K174*30*M174))</f>
        <v>5.6772623138602527E-2</v>
      </c>
      <c r="O174" s="1150">
        <v>1586</v>
      </c>
      <c r="P174" s="1150">
        <f>+ROUND(24*30*K174*M174*0.6,0)</f>
        <v>16762</v>
      </c>
      <c r="Q174" s="1150">
        <f>+MAX((O174-P174),0)</f>
        <v>0</v>
      </c>
      <c r="R174" s="1150">
        <v>167</v>
      </c>
      <c r="S174" s="1150">
        <v>143.6</v>
      </c>
      <c r="T174" s="1150">
        <v>143.6</v>
      </c>
      <c r="U174" s="1150">
        <v>0.93710000000000004</v>
      </c>
      <c r="V174" s="1149">
        <f>(W174/(24*S174*31*U174))</f>
        <v>5.9189999160576746E-2</v>
      </c>
      <c r="W174" s="1150">
        <v>5926</v>
      </c>
      <c r="X174" s="1150">
        <f t="shared" si="141"/>
        <v>60071</v>
      </c>
      <c r="Y174" s="1150">
        <f>+MAX((W174-X174),0)</f>
        <v>0</v>
      </c>
      <c r="Z174" s="1150">
        <v>167</v>
      </c>
      <c r="AA174" s="1150">
        <v>129</v>
      </c>
      <c r="AB174" s="1150">
        <v>133.6</v>
      </c>
      <c r="AC174" s="1150">
        <v>0.92989999999999995</v>
      </c>
      <c r="AD174" s="1149">
        <f>(AE174/(24*AA174*30*AC174))</f>
        <v>0.22540465623867942</v>
      </c>
      <c r="AE174" s="1150">
        <v>19468</v>
      </c>
      <c r="AF174" s="1150">
        <f t="shared" si="142"/>
        <v>51821</v>
      </c>
      <c r="AG174" s="1150">
        <f t="shared" si="143"/>
        <v>0</v>
      </c>
      <c r="AH174" s="1150">
        <v>167</v>
      </c>
      <c r="AI174" s="1150">
        <v>120.4</v>
      </c>
      <c r="AJ174" s="1150">
        <v>133.6</v>
      </c>
      <c r="AK174" s="1150">
        <v>0.9345</v>
      </c>
      <c r="AL174" s="1149">
        <f t="shared" si="195"/>
        <v>0.21674760584207045</v>
      </c>
      <c r="AM174" s="1150">
        <v>18144</v>
      </c>
      <c r="AN174" s="1150">
        <f t="shared" si="144"/>
        <v>50226</v>
      </c>
      <c r="AO174" s="1150">
        <f t="shared" si="145"/>
        <v>0</v>
      </c>
      <c r="AP174" s="1150">
        <v>167</v>
      </c>
      <c r="AQ174" s="1150">
        <v>108</v>
      </c>
      <c r="AR174" s="1150">
        <v>133.6</v>
      </c>
      <c r="AS174" s="1150">
        <v>0.93530000000000002</v>
      </c>
      <c r="AT174" s="1149">
        <f t="shared" si="196"/>
        <v>0.20435583273221475</v>
      </c>
      <c r="AU174" s="1150">
        <v>15358</v>
      </c>
      <c r="AV174" s="1150">
        <f t="shared" si="146"/>
        <v>45092</v>
      </c>
      <c r="AW174" s="1150">
        <f t="shared" si="147"/>
        <v>0</v>
      </c>
      <c r="AX174" s="1150">
        <v>167</v>
      </c>
      <c r="AY174" s="1150">
        <v>114</v>
      </c>
      <c r="AZ174" s="1150">
        <v>133.6</v>
      </c>
      <c r="BA174" s="1150">
        <v>0.95130000000000003</v>
      </c>
      <c r="BB174" s="1149">
        <f t="shared" si="197"/>
        <v>0.24748118354097984</v>
      </c>
      <c r="BC174" s="1150">
        <v>19324</v>
      </c>
      <c r="BD174" s="1150">
        <f t="shared" si="148"/>
        <v>46850</v>
      </c>
      <c r="BE174" s="1150">
        <f t="shared" si="149"/>
        <v>0</v>
      </c>
      <c r="BF174" s="1150">
        <v>167</v>
      </c>
      <c r="BG174" s="1150">
        <v>96.2</v>
      </c>
      <c r="BH174" s="1150">
        <v>133.6</v>
      </c>
      <c r="BI174" s="1150">
        <v>0.94589999999999996</v>
      </c>
      <c r="BJ174" s="1149">
        <f t="shared" si="198"/>
        <v>0.27899263650161416</v>
      </c>
      <c r="BK174" s="1150">
        <v>18888</v>
      </c>
      <c r="BL174" s="1150">
        <f t="shared" si="150"/>
        <v>40620</v>
      </c>
      <c r="BM174" s="1150">
        <f t="shared" si="151"/>
        <v>0</v>
      </c>
      <c r="BN174" s="1150">
        <v>167</v>
      </c>
      <c r="BO174" s="1150">
        <v>122.6</v>
      </c>
      <c r="BP174" s="1150">
        <v>133.6</v>
      </c>
      <c r="BQ174" s="1150">
        <v>0.94199999999999995</v>
      </c>
      <c r="BR174" s="1149">
        <f t="shared" si="199"/>
        <v>0.27626440875471958</v>
      </c>
      <c r="BS174" s="1150">
        <v>22972</v>
      </c>
      <c r="BT174" s="1150">
        <f t="shared" si="152"/>
        <v>49891</v>
      </c>
      <c r="BU174" s="1150">
        <f t="shared" si="153"/>
        <v>0</v>
      </c>
      <c r="BV174" s="1150">
        <v>167</v>
      </c>
      <c r="BW174" s="1150">
        <v>98.6</v>
      </c>
      <c r="BX174" s="1150">
        <v>133.6</v>
      </c>
      <c r="BY174" s="1150">
        <v>0.94740000000000002</v>
      </c>
      <c r="BZ174" s="1149">
        <f t="shared" si="200"/>
        <v>0.14771276546737921</v>
      </c>
      <c r="CA174" s="1150">
        <v>10266</v>
      </c>
      <c r="CB174" s="1150">
        <f t="shared" si="154"/>
        <v>41700</v>
      </c>
      <c r="CC174" s="1150">
        <f t="shared" si="155"/>
        <v>0</v>
      </c>
      <c r="CD174" s="1150">
        <v>167</v>
      </c>
      <c r="CE174" s="1150">
        <v>127</v>
      </c>
      <c r="CF174" s="1150">
        <v>133.6</v>
      </c>
      <c r="CG174" s="1150">
        <v>0.94910000000000005</v>
      </c>
      <c r="CH174" s="1149">
        <f t="shared" si="201"/>
        <v>0.21987417978277812</v>
      </c>
      <c r="CI174" s="1150">
        <v>19718</v>
      </c>
      <c r="CJ174" s="1150">
        <f t="shared" si="156"/>
        <v>53807</v>
      </c>
      <c r="CK174" s="1150">
        <f t="shared" si="157"/>
        <v>0</v>
      </c>
      <c r="CL174" s="1150">
        <v>167</v>
      </c>
      <c r="CM174" s="1150">
        <v>134</v>
      </c>
      <c r="CN174" s="1150">
        <v>134</v>
      </c>
      <c r="CO174" s="1150">
        <v>0.93899999999999995</v>
      </c>
      <c r="CP174" s="1149">
        <f t="shared" si="202"/>
        <v>0.26775448786797795</v>
      </c>
      <c r="CQ174" s="1150">
        <v>22640</v>
      </c>
      <c r="CR174" s="1150">
        <f t="shared" si="158"/>
        <v>50733</v>
      </c>
      <c r="CS174" s="1150">
        <f t="shared" si="159"/>
        <v>0</v>
      </c>
      <c r="CT174" s="1150">
        <v>167</v>
      </c>
      <c r="CU174" s="1150">
        <v>151.80000000000001</v>
      </c>
      <c r="CV174" s="1150">
        <v>151.80000000000001</v>
      </c>
      <c r="CW174" s="1150">
        <v>0.95940000000000003</v>
      </c>
      <c r="CX174" s="1149">
        <f t="shared" si="203"/>
        <v>0.2114737602029361</v>
      </c>
      <c r="CY174" s="1150">
        <v>22914</v>
      </c>
      <c r="CZ174" s="1150">
        <f t="shared" si="160"/>
        <v>65012</v>
      </c>
      <c r="DA174" s="1150">
        <f t="shared" si="161"/>
        <v>0</v>
      </c>
    </row>
    <row r="175" spans="1:105">
      <c r="A175" s="955">
        <v>1230</v>
      </c>
      <c r="B175" s="955">
        <v>121</v>
      </c>
      <c r="C175" s="1150">
        <v>169</v>
      </c>
      <c r="D175" s="1150" t="s">
        <v>3544</v>
      </c>
      <c r="E175" s="1150" t="s">
        <v>3545</v>
      </c>
      <c r="F175" s="1150" t="s">
        <v>1623</v>
      </c>
      <c r="G175" s="1150" t="s">
        <v>1036</v>
      </c>
      <c r="H175" s="1150" t="s">
        <v>4481</v>
      </c>
      <c r="I175" s="1150">
        <v>167</v>
      </c>
      <c r="J175" s="1150"/>
      <c r="K175" s="1150"/>
      <c r="L175" s="1150"/>
      <c r="M175" s="1150"/>
      <c r="N175" s="1149">
        <v>0</v>
      </c>
      <c r="O175" s="1150"/>
      <c r="P175" s="1150"/>
      <c r="Q175" s="1150"/>
      <c r="R175" s="1150"/>
      <c r="S175" s="1150"/>
      <c r="T175" s="1150"/>
      <c r="U175" s="1150"/>
      <c r="V175" s="1149">
        <v>0</v>
      </c>
      <c r="W175" s="1150"/>
      <c r="X175" s="1150">
        <f t="shared" si="141"/>
        <v>0</v>
      </c>
      <c r="Y175" s="1150"/>
      <c r="Z175" s="1150"/>
      <c r="AA175" s="1150">
        <v>0</v>
      </c>
      <c r="AB175" s="1150"/>
      <c r="AC175" s="1150"/>
      <c r="AD175" s="1149">
        <v>0</v>
      </c>
      <c r="AE175" s="1150">
        <v>0</v>
      </c>
      <c r="AF175" s="1150">
        <f t="shared" si="142"/>
        <v>0</v>
      </c>
      <c r="AG175" s="1150">
        <f t="shared" si="143"/>
        <v>0</v>
      </c>
      <c r="AH175" s="1150">
        <v>167</v>
      </c>
      <c r="AI175" s="1150">
        <v>18</v>
      </c>
      <c r="AJ175" s="1150">
        <v>73.260000000000005</v>
      </c>
      <c r="AK175" s="1150">
        <v>0.94540000000000002</v>
      </c>
      <c r="AL175" s="1149">
        <f t="shared" si="195"/>
        <v>0.10662836007288262</v>
      </c>
      <c r="AM175" s="1150">
        <v>1350</v>
      </c>
      <c r="AN175" s="1150">
        <f t="shared" si="144"/>
        <v>7596</v>
      </c>
      <c r="AO175" s="1150">
        <f t="shared" si="145"/>
        <v>0</v>
      </c>
      <c r="AP175" s="1150">
        <v>167</v>
      </c>
      <c r="AQ175" s="1150">
        <v>18</v>
      </c>
      <c r="AR175" s="1150">
        <v>133.6</v>
      </c>
      <c r="AS175" s="1150">
        <v>0.96819999999999995</v>
      </c>
      <c r="AT175" s="1149">
        <f t="shared" si="196"/>
        <v>0.16890153475503078</v>
      </c>
      <c r="AU175" s="1150">
        <v>2190</v>
      </c>
      <c r="AV175" s="1150">
        <f t="shared" si="146"/>
        <v>7780</v>
      </c>
      <c r="AW175" s="1150">
        <f t="shared" si="147"/>
        <v>0</v>
      </c>
      <c r="AX175" s="1150">
        <v>167</v>
      </c>
      <c r="AY175" s="1150">
        <v>22</v>
      </c>
      <c r="AZ175" s="1150">
        <v>133.6</v>
      </c>
      <c r="BA175" s="1150">
        <v>0.97419999999999995</v>
      </c>
      <c r="BB175" s="1149">
        <f t="shared" si="197"/>
        <v>0.23497653604407864</v>
      </c>
      <c r="BC175" s="1150">
        <v>3626</v>
      </c>
      <c r="BD175" s="1150">
        <f t="shared" si="148"/>
        <v>9259</v>
      </c>
      <c r="BE175" s="1150">
        <f t="shared" si="149"/>
        <v>0</v>
      </c>
      <c r="BF175" s="1150">
        <v>167</v>
      </c>
      <c r="BG175" s="1150">
        <v>22</v>
      </c>
      <c r="BH175" s="1150">
        <v>133.6</v>
      </c>
      <c r="BI175" s="1150">
        <v>0.96640000000000004</v>
      </c>
      <c r="BJ175" s="1149">
        <f t="shared" si="198"/>
        <v>0.19635814187592654</v>
      </c>
      <c r="BK175" s="1150">
        <v>3106</v>
      </c>
      <c r="BL175" s="1150">
        <f t="shared" si="150"/>
        <v>9491</v>
      </c>
      <c r="BM175" s="1150">
        <f t="shared" si="151"/>
        <v>0</v>
      </c>
      <c r="BN175" s="1150">
        <v>167</v>
      </c>
      <c r="BO175" s="1150">
        <v>20</v>
      </c>
      <c r="BP175" s="1150">
        <v>133.6</v>
      </c>
      <c r="BQ175" s="1150">
        <v>0.94520000000000004</v>
      </c>
      <c r="BR175" s="1149">
        <f t="shared" si="199"/>
        <v>0.20028095170922083</v>
      </c>
      <c r="BS175" s="1150">
        <v>2726</v>
      </c>
      <c r="BT175" s="1150">
        <f t="shared" si="152"/>
        <v>8167</v>
      </c>
      <c r="BU175" s="1150">
        <f t="shared" si="153"/>
        <v>0</v>
      </c>
      <c r="BV175" s="1150">
        <v>167</v>
      </c>
      <c r="BW175" s="1150">
        <v>20</v>
      </c>
      <c r="BX175" s="1150">
        <v>133.6</v>
      </c>
      <c r="BY175" s="1150">
        <v>0.93589999999999995</v>
      </c>
      <c r="BZ175" s="1149">
        <f t="shared" si="200"/>
        <v>0.1720499042379999</v>
      </c>
      <c r="CA175" s="1150">
        <v>2396</v>
      </c>
      <c r="CB175" s="1150">
        <f t="shared" si="154"/>
        <v>8356</v>
      </c>
      <c r="CC175" s="1150">
        <f t="shared" si="155"/>
        <v>0</v>
      </c>
      <c r="CD175" s="1150">
        <v>167</v>
      </c>
      <c r="CE175" s="1150">
        <v>18</v>
      </c>
      <c r="CF175" s="1150">
        <v>133.6</v>
      </c>
      <c r="CG175" s="1150">
        <v>0.94599999999999995</v>
      </c>
      <c r="CH175" s="1149">
        <f t="shared" si="201"/>
        <v>0.18249511872917726</v>
      </c>
      <c r="CI175" s="1150">
        <v>2312</v>
      </c>
      <c r="CJ175" s="1150">
        <f t="shared" si="156"/>
        <v>7601</v>
      </c>
      <c r="CK175" s="1150">
        <f t="shared" si="157"/>
        <v>0</v>
      </c>
      <c r="CL175" s="1150">
        <v>167</v>
      </c>
      <c r="CM175" s="1150">
        <v>20</v>
      </c>
      <c r="CN175" s="1150">
        <v>133.6</v>
      </c>
      <c r="CO175" s="1150">
        <v>0.95409999999999995</v>
      </c>
      <c r="CP175" s="1149">
        <f t="shared" si="202"/>
        <v>0.18154730711066525</v>
      </c>
      <c r="CQ175" s="1150">
        <v>2328</v>
      </c>
      <c r="CR175" s="1150">
        <f t="shared" si="158"/>
        <v>7694</v>
      </c>
      <c r="CS175" s="1150">
        <f t="shared" si="159"/>
        <v>0</v>
      </c>
      <c r="CT175" s="1150">
        <v>167</v>
      </c>
      <c r="CU175" s="1150">
        <v>22</v>
      </c>
      <c r="CV175" s="1150">
        <v>133.6</v>
      </c>
      <c r="CW175" s="1150">
        <v>0.97099999999999997</v>
      </c>
      <c r="CX175" s="1149">
        <f t="shared" si="203"/>
        <v>0.20675342508504199</v>
      </c>
      <c r="CY175" s="1150">
        <v>3286</v>
      </c>
      <c r="CZ175" s="1150">
        <f t="shared" si="160"/>
        <v>9536</v>
      </c>
      <c r="DA175" s="1150">
        <f t="shared" si="161"/>
        <v>0</v>
      </c>
    </row>
    <row r="176" spans="1:105">
      <c r="A176" s="955">
        <v>1240</v>
      </c>
      <c r="B176" s="955">
        <v>46</v>
      </c>
      <c r="C176" s="1150">
        <v>170</v>
      </c>
      <c r="D176" s="1150" t="s">
        <v>2511</v>
      </c>
      <c r="E176" s="1150" t="s">
        <v>1707</v>
      </c>
      <c r="F176" s="1150" t="s">
        <v>1623</v>
      </c>
      <c r="G176" s="1150" t="s">
        <v>1702</v>
      </c>
      <c r="H176" s="1150" t="s">
        <v>4481</v>
      </c>
      <c r="I176" s="1150">
        <v>167</v>
      </c>
      <c r="J176" s="1150">
        <v>167</v>
      </c>
      <c r="K176" s="1150">
        <v>160</v>
      </c>
      <c r="L176" s="1150">
        <v>160</v>
      </c>
      <c r="M176" s="1150">
        <v>0.99519999999999997</v>
      </c>
      <c r="N176" s="1149">
        <f>(O176/(24*K176*30*M176))</f>
        <v>0.5738482214630225</v>
      </c>
      <c r="O176" s="1150">
        <v>65790</v>
      </c>
      <c r="P176" s="1150">
        <f>+ROUND(24*30*K176*M176*0.6,0)</f>
        <v>68788</v>
      </c>
      <c r="Q176" s="1150">
        <f t="shared" ref="Q176:Q207" si="204">+MAX((O176-P176),0)</f>
        <v>0</v>
      </c>
      <c r="R176" s="1150">
        <v>167</v>
      </c>
      <c r="S176" s="1150">
        <v>168</v>
      </c>
      <c r="T176" s="1150">
        <v>168</v>
      </c>
      <c r="U176" s="1150">
        <v>0.97109999999999996</v>
      </c>
      <c r="V176" s="1149">
        <f>(W176/(24*S176*31*U176))</f>
        <v>0.2694024749990549</v>
      </c>
      <c r="W176" s="1150">
        <v>32700</v>
      </c>
      <c r="X176" s="1150">
        <f t="shared" si="141"/>
        <v>72828</v>
      </c>
      <c r="Y176" s="1150">
        <f>+MAX((W176-X176),0)</f>
        <v>0</v>
      </c>
      <c r="Z176" s="1150">
        <v>167</v>
      </c>
      <c r="AA176" s="1150">
        <v>196</v>
      </c>
      <c r="AB176" s="1150">
        <v>196</v>
      </c>
      <c r="AC176" s="1150">
        <v>0.90969999999999995</v>
      </c>
      <c r="AD176" s="1149">
        <f>(AE176/(24*AA176*30*AC176))</f>
        <v>0.41727144853764309</v>
      </c>
      <c r="AE176" s="1150">
        <v>53568</v>
      </c>
      <c r="AF176" s="1150">
        <f t="shared" si="142"/>
        <v>77026</v>
      </c>
      <c r="AG176" s="1150">
        <f t="shared" si="143"/>
        <v>0</v>
      </c>
      <c r="AH176" s="1150">
        <v>167</v>
      </c>
      <c r="AI176" s="1150">
        <v>200</v>
      </c>
      <c r="AJ176" s="1150">
        <v>200</v>
      </c>
      <c r="AK176" s="1150">
        <v>0.94340000000000002</v>
      </c>
      <c r="AL176" s="1149">
        <f t="shared" si="195"/>
        <v>0.46742393675586585</v>
      </c>
      <c r="AM176" s="1150">
        <v>65616</v>
      </c>
      <c r="AN176" s="1150">
        <f t="shared" si="144"/>
        <v>84227</v>
      </c>
      <c r="AO176" s="1150">
        <f t="shared" si="145"/>
        <v>0</v>
      </c>
      <c r="AP176" s="1150">
        <v>167</v>
      </c>
      <c r="AQ176" s="1150">
        <v>170</v>
      </c>
      <c r="AR176" s="1150">
        <v>170</v>
      </c>
      <c r="AS176" s="1150">
        <v>0.92079999999999995</v>
      </c>
      <c r="AT176" s="1149">
        <f t="shared" si="196"/>
        <v>0.39205657319680765</v>
      </c>
      <c r="AU176" s="1150">
        <v>45660</v>
      </c>
      <c r="AV176" s="1150">
        <f t="shared" si="146"/>
        <v>69878</v>
      </c>
      <c r="AW176" s="1150">
        <f t="shared" si="147"/>
        <v>0</v>
      </c>
      <c r="AX176" s="1150">
        <v>167</v>
      </c>
      <c r="AY176" s="1150">
        <v>180</v>
      </c>
      <c r="AZ176" s="1150">
        <v>180</v>
      </c>
      <c r="BA176" s="1150">
        <v>0.86760000000000004</v>
      </c>
      <c r="BB176" s="1149">
        <f t="shared" si="197"/>
        <v>0.43539293865865247</v>
      </c>
      <c r="BC176" s="1150">
        <v>48956</v>
      </c>
      <c r="BD176" s="1150">
        <f t="shared" si="148"/>
        <v>67465</v>
      </c>
      <c r="BE176" s="1150">
        <f t="shared" si="149"/>
        <v>0</v>
      </c>
      <c r="BF176" s="1150">
        <v>167</v>
      </c>
      <c r="BG176" s="1150">
        <v>158</v>
      </c>
      <c r="BH176" s="1150">
        <v>158</v>
      </c>
      <c r="BI176" s="1150">
        <v>0.91279999999999994</v>
      </c>
      <c r="BJ176" s="1149">
        <f t="shared" si="198"/>
        <v>0.45699282601411179</v>
      </c>
      <c r="BK176" s="1150">
        <v>49036</v>
      </c>
      <c r="BL176" s="1150">
        <f t="shared" si="150"/>
        <v>64381</v>
      </c>
      <c r="BM176" s="1150">
        <f t="shared" si="151"/>
        <v>0</v>
      </c>
      <c r="BN176" s="1150">
        <v>167</v>
      </c>
      <c r="BO176" s="1150">
        <v>160</v>
      </c>
      <c r="BP176" s="1150">
        <v>160</v>
      </c>
      <c r="BQ176" s="1150">
        <v>0.96509999999999996</v>
      </c>
      <c r="BR176" s="1149">
        <f t="shared" si="199"/>
        <v>0.38242654762315942</v>
      </c>
      <c r="BS176" s="1150">
        <v>42518</v>
      </c>
      <c r="BT176" s="1150">
        <f t="shared" si="152"/>
        <v>66708</v>
      </c>
      <c r="BU176" s="1150">
        <f t="shared" si="153"/>
        <v>0</v>
      </c>
      <c r="BV176" s="1150">
        <v>167</v>
      </c>
      <c r="BW176" s="1150">
        <v>142</v>
      </c>
      <c r="BX176" s="1150">
        <v>142</v>
      </c>
      <c r="BY176" s="1150">
        <v>0.99239999999999995</v>
      </c>
      <c r="BZ176" s="1149">
        <f t="shared" si="200"/>
        <v>0.45011174735654158</v>
      </c>
      <c r="CA176" s="1150">
        <v>47192</v>
      </c>
      <c r="CB176" s="1150">
        <f t="shared" si="154"/>
        <v>62907</v>
      </c>
      <c r="CC176" s="1150">
        <f t="shared" si="155"/>
        <v>0</v>
      </c>
      <c r="CD176" s="1150">
        <v>167</v>
      </c>
      <c r="CE176" s="1150">
        <v>212</v>
      </c>
      <c r="CF176" s="1150">
        <v>212</v>
      </c>
      <c r="CG176" s="1150">
        <v>0.98440000000000005</v>
      </c>
      <c r="CH176" s="1149">
        <f t="shared" si="201"/>
        <v>0.50029805604475874</v>
      </c>
      <c r="CI176" s="1150">
        <v>77680</v>
      </c>
      <c r="CJ176" s="1150">
        <f t="shared" si="156"/>
        <v>93160</v>
      </c>
      <c r="CK176" s="1150">
        <f t="shared" si="157"/>
        <v>0</v>
      </c>
      <c r="CL176" s="1150">
        <v>167</v>
      </c>
      <c r="CM176" s="1150">
        <v>212</v>
      </c>
      <c r="CN176" s="1150">
        <v>212</v>
      </c>
      <c r="CO176" s="1150">
        <v>0.98070000000000002</v>
      </c>
      <c r="CP176" s="1149">
        <f t="shared" si="202"/>
        <v>0.65383361134037876</v>
      </c>
      <c r="CQ176" s="1150">
        <v>91350</v>
      </c>
      <c r="CR176" s="1150">
        <f t="shared" si="158"/>
        <v>83829</v>
      </c>
      <c r="CS176" s="1150">
        <f t="shared" si="159"/>
        <v>7521</v>
      </c>
      <c r="CT176" s="1150">
        <v>167</v>
      </c>
      <c r="CU176" s="1150">
        <v>190</v>
      </c>
      <c r="CV176" s="1150">
        <v>190</v>
      </c>
      <c r="CW176" s="1150">
        <v>0.95269999999999999</v>
      </c>
      <c r="CX176" s="1149">
        <f t="shared" si="203"/>
        <v>0.48925672717975643</v>
      </c>
      <c r="CY176" s="1150">
        <v>65890</v>
      </c>
      <c r="CZ176" s="1150">
        <f t="shared" si="160"/>
        <v>80804</v>
      </c>
      <c r="DA176" s="1150">
        <f t="shared" si="161"/>
        <v>0</v>
      </c>
    </row>
    <row r="177" spans="1:105">
      <c r="A177" s="955">
        <v>1240</v>
      </c>
      <c r="B177" s="955">
        <v>50</v>
      </c>
      <c r="C177" s="1150">
        <v>171</v>
      </c>
      <c r="D177" s="1150" t="s">
        <v>2513</v>
      </c>
      <c r="E177" s="1150" t="s">
        <v>2514</v>
      </c>
      <c r="F177" s="1150" t="s">
        <v>1623</v>
      </c>
      <c r="G177" s="1150" t="s">
        <v>1622</v>
      </c>
      <c r="H177" s="1150" t="s">
        <v>4481</v>
      </c>
      <c r="I177" s="1150">
        <v>167</v>
      </c>
      <c r="J177" s="1150">
        <v>167</v>
      </c>
      <c r="K177" s="1150">
        <v>21</v>
      </c>
      <c r="L177" s="1150">
        <v>21</v>
      </c>
      <c r="M177" s="1150">
        <v>0.9496</v>
      </c>
      <c r="N177" s="1149">
        <f>(O177/(24*K177*30*M177))</f>
        <v>7.4801754456345862E-2</v>
      </c>
      <c r="O177" s="1150">
        <v>1074</v>
      </c>
      <c r="P177" s="1150">
        <f>+ROUND(24*30*K177*M177*0.6,0)</f>
        <v>8615</v>
      </c>
      <c r="Q177" s="1150">
        <f t="shared" si="204"/>
        <v>0</v>
      </c>
      <c r="R177" s="1150">
        <v>167</v>
      </c>
      <c r="S177" s="1150">
        <v>24</v>
      </c>
      <c r="T177" s="1150">
        <v>24</v>
      </c>
      <c r="U177" s="1150">
        <v>0.88949999999999996</v>
      </c>
      <c r="V177" s="1149">
        <f>(W177/(24*S177*31*U177))</f>
        <v>0.20531499513439352</v>
      </c>
      <c r="W177" s="1150">
        <v>3261</v>
      </c>
      <c r="X177" s="1150">
        <f t="shared" si="141"/>
        <v>9530</v>
      </c>
      <c r="Y177" s="1150">
        <f>+MAX((W177-X177),0)</f>
        <v>0</v>
      </c>
      <c r="Z177" s="1150">
        <v>167</v>
      </c>
      <c r="AA177" s="1150">
        <v>42</v>
      </c>
      <c r="AB177" s="1150">
        <v>133.6</v>
      </c>
      <c r="AC177" s="1150">
        <v>0.97689999999999999</v>
      </c>
      <c r="AD177" s="1149">
        <f>(AE177/(24*AA177*30*AC177))</f>
        <v>0.10754378524877041</v>
      </c>
      <c r="AE177" s="1150">
        <v>3177</v>
      </c>
      <c r="AF177" s="1150">
        <f t="shared" si="142"/>
        <v>17725</v>
      </c>
      <c r="AG177" s="1150">
        <f t="shared" si="143"/>
        <v>0</v>
      </c>
      <c r="AH177" s="1150">
        <v>167</v>
      </c>
      <c r="AI177" s="1150">
        <v>48</v>
      </c>
      <c r="AJ177" s="1150">
        <v>133.6</v>
      </c>
      <c r="AK177" s="1150">
        <v>0.99809999999999999</v>
      </c>
      <c r="AL177" s="1149">
        <f t="shared" si="195"/>
        <v>0.17523213460413495</v>
      </c>
      <c r="AM177" s="1150">
        <v>6246</v>
      </c>
      <c r="AN177" s="1150">
        <f t="shared" si="144"/>
        <v>21386</v>
      </c>
      <c r="AO177" s="1150">
        <f t="shared" si="145"/>
        <v>0</v>
      </c>
      <c r="AP177" s="1150">
        <v>167</v>
      </c>
      <c r="AQ177" s="1150">
        <v>39</v>
      </c>
      <c r="AR177" s="1150">
        <v>133.6</v>
      </c>
      <c r="AS177" s="1150">
        <v>0.98839999999999995</v>
      </c>
      <c r="AT177" s="1149">
        <f t="shared" si="196"/>
        <v>0.10732436712515303</v>
      </c>
      <c r="AU177" s="1150">
        <v>3078</v>
      </c>
      <c r="AV177" s="1150">
        <f t="shared" si="146"/>
        <v>17208</v>
      </c>
      <c r="AW177" s="1150">
        <f t="shared" si="147"/>
        <v>0</v>
      </c>
      <c r="AX177" s="1150">
        <v>167</v>
      </c>
      <c r="AY177" s="1150">
        <v>48</v>
      </c>
      <c r="AZ177" s="1150">
        <v>133.6</v>
      </c>
      <c r="BA177" s="1150">
        <v>0.99739999999999995</v>
      </c>
      <c r="BB177" s="1149">
        <f t="shared" si="197"/>
        <v>0.20078245103936904</v>
      </c>
      <c r="BC177" s="1150">
        <v>6921</v>
      </c>
      <c r="BD177" s="1150">
        <f t="shared" si="148"/>
        <v>20682</v>
      </c>
      <c r="BE177" s="1150">
        <f t="shared" si="149"/>
        <v>0</v>
      </c>
      <c r="BF177" s="1150">
        <v>167</v>
      </c>
      <c r="BG177" s="1150">
        <v>48</v>
      </c>
      <c r="BH177" s="1150">
        <v>133.6</v>
      </c>
      <c r="BI177" s="1150">
        <v>0.99329999999999996</v>
      </c>
      <c r="BJ177" s="1149">
        <f t="shared" si="198"/>
        <v>0.20111223693369232</v>
      </c>
      <c r="BK177" s="1150">
        <v>7134</v>
      </c>
      <c r="BL177" s="1150">
        <f t="shared" si="150"/>
        <v>21284</v>
      </c>
      <c r="BM177" s="1150">
        <f t="shared" si="151"/>
        <v>0</v>
      </c>
      <c r="BN177" s="1150">
        <v>167</v>
      </c>
      <c r="BO177" s="1150">
        <v>72</v>
      </c>
      <c r="BP177" s="1150">
        <v>133.6</v>
      </c>
      <c r="BQ177" s="1150">
        <v>0.94679999999999997</v>
      </c>
      <c r="BR177" s="1149">
        <f t="shared" si="199"/>
        <v>0.16111776119169444</v>
      </c>
      <c r="BS177" s="1150">
        <v>7908</v>
      </c>
      <c r="BT177" s="1150">
        <f t="shared" si="152"/>
        <v>29449</v>
      </c>
      <c r="BU177" s="1150">
        <f t="shared" si="153"/>
        <v>0</v>
      </c>
      <c r="BV177" s="1150">
        <v>167</v>
      </c>
      <c r="BW177" s="1150">
        <v>51</v>
      </c>
      <c r="BX177" s="1150">
        <v>133.6</v>
      </c>
      <c r="BY177" s="1150">
        <v>0.85940000000000005</v>
      </c>
      <c r="BZ177" s="1149">
        <f t="shared" si="200"/>
        <v>0.21822147072586567</v>
      </c>
      <c r="CA177" s="1150">
        <v>7116</v>
      </c>
      <c r="CB177" s="1150">
        <f t="shared" si="154"/>
        <v>19565</v>
      </c>
      <c r="CC177" s="1150">
        <f t="shared" si="155"/>
        <v>0</v>
      </c>
      <c r="CD177" s="1150">
        <v>167</v>
      </c>
      <c r="CE177" s="1150">
        <v>63</v>
      </c>
      <c r="CF177" s="1150">
        <v>133.6</v>
      </c>
      <c r="CG177" s="1150">
        <v>0.92049999999999998</v>
      </c>
      <c r="CH177" s="1149">
        <f t="shared" si="201"/>
        <v>0.22549188938423401</v>
      </c>
      <c r="CI177" s="1150">
        <v>9729</v>
      </c>
      <c r="CJ177" s="1150">
        <f t="shared" si="156"/>
        <v>25887</v>
      </c>
      <c r="CK177" s="1150">
        <f t="shared" si="157"/>
        <v>0</v>
      </c>
      <c r="CL177" s="1150">
        <v>167</v>
      </c>
      <c r="CM177" s="1150">
        <v>72</v>
      </c>
      <c r="CN177" s="1150">
        <v>133.6</v>
      </c>
      <c r="CO177" s="1150">
        <v>0.99039999999999995</v>
      </c>
      <c r="CP177" s="1149">
        <f t="shared" si="202"/>
        <v>0.25129637375951996</v>
      </c>
      <c r="CQ177" s="1150">
        <v>12042</v>
      </c>
      <c r="CR177" s="1150">
        <f t="shared" si="158"/>
        <v>28752</v>
      </c>
      <c r="CS177" s="1150">
        <f t="shared" si="159"/>
        <v>0</v>
      </c>
      <c r="CT177" s="1150">
        <v>167</v>
      </c>
      <c r="CU177" s="1150">
        <v>78</v>
      </c>
      <c r="CV177" s="1150">
        <v>133.6</v>
      </c>
      <c r="CW177" s="1150">
        <v>0.99970000000000003</v>
      </c>
      <c r="CX177" s="1149">
        <f t="shared" si="203"/>
        <v>0.17979959744747245</v>
      </c>
      <c r="CY177" s="1150">
        <v>10431</v>
      </c>
      <c r="CZ177" s="1150">
        <f t="shared" si="160"/>
        <v>34809</v>
      </c>
      <c r="DA177" s="1150">
        <f t="shared" si="161"/>
        <v>0</v>
      </c>
    </row>
    <row r="178" spans="1:105">
      <c r="A178" s="955">
        <v>1240</v>
      </c>
      <c r="B178" s="955">
        <v>51</v>
      </c>
      <c r="C178" s="1150">
        <v>172</v>
      </c>
      <c r="D178" s="1150" t="s">
        <v>2844</v>
      </c>
      <c r="E178" s="1150" t="s">
        <v>2809</v>
      </c>
      <c r="F178" s="1150" t="s">
        <v>1623</v>
      </c>
      <c r="G178" s="1150" t="s">
        <v>1036</v>
      </c>
      <c r="H178" s="1150" t="s">
        <v>4481</v>
      </c>
      <c r="I178" s="1150">
        <v>167</v>
      </c>
      <c r="J178" s="1150">
        <v>167</v>
      </c>
      <c r="K178" s="1150">
        <v>3.48</v>
      </c>
      <c r="L178" s="1150">
        <v>3.48</v>
      </c>
      <c r="M178" s="1150">
        <v>0.2472</v>
      </c>
      <c r="N178" s="1149">
        <f>(O178/(24*K178*30*M178))</f>
        <v>0.58929486623103411</v>
      </c>
      <c r="O178" s="1150">
        <v>365</v>
      </c>
      <c r="P178" s="1150">
        <f>+ROUND(24*30*K178*M178*0.6,0)</f>
        <v>372</v>
      </c>
      <c r="Q178" s="1150">
        <f t="shared" si="204"/>
        <v>0</v>
      </c>
      <c r="R178" s="1150">
        <v>167</v>
      </c>
      <c r="S178" s="1150">
        <v>49.68</v>
      </c>
      <c r="T178" s="1150">
        <v>49.68</v>
      </c>
      <c r="U178" s="1150">
        <v>0.83760000000000001</v>
      </c>
      <c r="V178" s="1149">
        <f>(W178/(24*S178*31*U178))</f>
        <v>0.16266515451278524</v>
      </c>
      <c r="W178" s="1150">
        <v>5036</v>
      </c>
      <c r="X178" s="1150">
        <f t="shared" si="141"/>
        <v>18576</v>
      </c>
      <c r="Y178" s="1150">
        <f>+MAX((W178-X178),0)</f>
        <v>0</v>
      </c>
      <c r="Z178" s="1150">
        <v>167</v>
      </c>
      <c r="AA178" s="1150">
        <v>57.84</v>
      </c>
      <c r="AB178" s="1150">
        <v>133.6</v>
      </c>
      <c r="AC178" s="1150">
        <v>0.92279999999999995</v>
      </c>
      <c r="AD178" s="1149">
        <f>(AE178/(24*AA178*30*AC178))</f>
        <v>0.24501805231390636</v>
      </c>
      <c r="AE178" s="1150">
        <v>9416</v>
      </c>
      <c r="AF178" s="1150">
        <f t="shared" si="142"/>
        <v>23058</v>
      </c>
      <c r="AG178" s="1150">
        <f t="shared" si="143"/>
        <v>0</v>
      </c>
      <c r="AH178" s="1150">
        <v>167</v>
      </c>
      <c r="AI178" s="1150">
        <v>57.96</v>
      </c>
      <c r="AJ178" s="1150">
        <v>133.6</v>
      </c>
      <c r="AK178" s="1150">
        <v>0.90569999999999995</v>
      </c>
      <c r="AL178" s="1149">
        <f t="shared" si="195"/>
        <v>0.19116232567862973</v>
      </c>
      <c r="AM178" s="1150">
        <v>7466</v>
      </c>
      <c r="AN178" s="1150">
        <f t="shared" si="144"/>
        <v>23433</v>
      </c>
      <c r="AO178" s="1150">
        <f t="shared" si="145"/>
        <v>0</v>
      </c>
      <c r="AP178" s="1150">
        <v>167</v>
      </c>
      <c r="AQ178" s="1150">
        <v>45</v>
      </c>
      <c r="AR178" s="1150">
        <v>133.6</v>
      </c>
      <c r="AS178" s="1150">
        <v>0.87</v>
      </c>
      <c r="AT178" s="1149">
        <f t="shared" si="196"/>
        <v>0.18515085348604074</v>
      </c>
      <c r="AU178" s="1150">
        <v>5393</v>
      </c>
      <c r="AV178" s="1150">
        <f t="shared" si="146"/>
        <v>17477</v>
      </c>
      <c r="AW178" s="1150">
        <f t="shared" si="147"/>
        <v>0</v>
      </c>
      <c r="AX178" s="1150">
        <v>167</v>
      </c>
      <c r="AY178" s="1150">
        <v>62.88</v>
      </c>
      <c r="AZ178" s="1150">
        <v>133.6</v>
      </c>
      <c r="BA178" s="1150">
        <v>0.92130000000000001</v>
      </c>
      <c r="BB178" s="1149">
        <f t="shared" si="197"/>
        <v>0.23826096245545028</v>
      </c>
      <c r="BC178" s="1150">
        <v>9938</v>
      </c>
      <c r="BD178" s="1150">
        <f t="shared" si="148"/>
        <v>25026</v>
      </c>
      <c r="BE178" s="1150">
        <f t="shared" si="149"/>
        <v>0</v>
      </c>
      <c r="BF178" s="1150">
        <v>167</v>
      </c>
      <c r="BG178" s="1150">
        <v>86.64</v>
      </c>
      <c r="BH178" s="1150">
        <v>133.6</v>
      </c>
      <c r="BI178" s="1150">
        <v>0.93530000000000002</v>
      </c>
      <c r="BJ178" s="1149">
        <f t="shared" si="198"/>
        <v>0.25500257340887622</v>
      </c>
      <c r="BK178" s="1150">
        <v>15374</v>
      </c>
      <c r="BL178" s="1150">
        <f t="shared" si="150"/>
        <v>36174</v>
      </c>
      <c r="BM178" s="1150">
        <f t="shared" si="151"/>
        <v>0</v>
      </c>
      <c r="BN178" s="1150">
        <v>167</v>
      </c>
      <c r="BO178" s="1150">
        <v>74.760000000000005</v>
      </c>
      <c r="BP178" s="1150">
        <v>133.6</v>
      </c>
      <c r="BQ178" s="1150">
        <v>0.91579999999999995</v>
      </c>
      <c r="BR178" s="1149">
        <f t="shared" si="199"/>
        <v>0.23811769881394032</v>
      </c>
      <c r="BS178" s="1150">
        <v>11738</v>
      </c>
      <c r="BT178" s="1150">
        <f t="shared" si="152"/>
        <v>29577</v>
      </c>
      <c r="BU178" s="1150">
        <f t="shared" si="153"/>
        <v>0</v>
      </c>
      <c r="BV178" s="1150">
        <v>167</v>
      </c>
      <c r="BW178" s="1150">
        <v>68.28</v>
      </c>
      <c r="BX178" s="1150">
        <v>133.6</v>
      </c>
      <c r="BY178" s="1150">
        <v>0.88749999999999996</v>
      </c>
      <c r="BZ178" s="1149">
        <f t="shared" si="200"/>
        <v>0.16056236886519334</v>
      </c>
      <c r="CA178" s="1150">
        <v>7239</v>
      </c>
      <c r="CB178" s="1150">
        <f t="shared" si="154"/>
        <v>27051</v>
      </c>
      <c r="CC178" s="1150">
        <f t="shared" si="155"/>
        <v>0</v>
      </c>
      <c r="CD178" s="1150">
        <v>167</v>
      </c>
      <c r="CE178" s="1150">
        <v>90</v>
      </c>
      <c r="CF178" s="1150">
        <v>133.6</v>
      </c>
      <c r="CG178" s="1150">
        <v>0.89690000000000003</v>
      </c>
      <c r="CH178" s="1149">
        <f t="shared" si="201"/>
        <v>0.11337671387160847</v>
      </c>
      <c r="CI178" s="1150">
        <v>6809</v>
      </c>
      <c r="CJ178" s="1150">
        <f t="shared" si="156"/>
        <v>36034</v>
      </c>
      <c r="CK178" s="1150">
        <f t="shared" si="157"/>
        <v>0</v>
      </c>
      <c r="CL178" s="1150">
        <v>167</v>
      </c>
      <c r="CM178" s="1150">
        <v>47.76</v>
      </c>
      <c r="CN178" s="1150">
        <v>133.6</v>
      </c>
      <c r="CO178" s="1150">
        <v>0.88180000000000003</v>
      </c>
      <c r="CP178" s="1149">
        <f t="shared" si="202"/>
        <v>0.2266341074737217</v>
      </c>
      <c r="CQ178" s="1150">
        <v>6414</v>
      </c>
      <c r="CR178" s="1150">
        <f t="shared" si="158"/>
        <v>16981</v>
      </c>
      <c r="CS178" s="1150">
        <f t="shared" si="159"/>
        <v>0</v>
      </c>
      <c r="CT178" s="1150">
        <v>167</v>
      </c>
      <c r="CU178" s="1150">
        <v>75.36</v>
      </c>
      <c r="CV178" s="1150">
        <v>133.6</v>
      </c>
      <c r="CW178" s="1150">
        <v>0.91469999999999996</v>
      </c>
      <c r="CX178" s="1149">
        <f t="shared" si="203"/>
        <v>0.15203200737444081</v>
      </c>
      <c r="CY178" s="1150">
        <v>7797</v>
      </c>
      <c r="CZ178" s="1150">
        <f t="shared" si="160"/>
        <v>30771</v>
      </c>
      <c r="DA178" s="1150">
        <f t="shared" si="161"/>
        <v>0</v>
      </c>
    </row>
    <row r="179" spans="1:105">
      <c r="A179" s="955">
        <v>1240</v>
      </c>
      <c r="B179" s="955">
        <v>66</v>
      </c>
      <c r="C179" s="1150">
        <v>173</v>
      </c>
      <c r="D179" s="1150" t="s">
        <v>3547</v>
      </c>
      <c r="E179" s="1150" t="s">
        <v>3548</v>
      </c>
      <c r="F179" s="1150" t="s">
        <v>1623</v>
      </c>
      <c r="G179" s="1150" t="s">
        <v>1036</v>
      </c>
      <c r="H179" s="1150" t="s">
        <v>4481</v>
      </c>
      <c r="I179" s="1150">
        <v>167</v>
      </c>
      <c r="J179" s="1150"/>
      <c r="K179" s="1150"/>
      <c r="L179" s="1150"/>
      <c r="M179" s="1150"/>
      <c r="N179" s="1149">
        <v>0</v>
      </c>
      <c r="O179" s="1150"/>
      <c r="P179" s="1150"/>
      <c r="Q179" s="1150">
        <f t="shared" si="204"/>
        <v>0</v>
      </c>
      <c r="R179" s="1150"/>
      <c r="S179" s="1150"/>
      <c r="T179" s="1150"/>
      <c r="U179" s="1150"/>
      <c r="V179" s="1149">
        <v>0</v>
      </c>
      <c r="W179" s="1150"/>
      <c r="X179" s="1150">
        <f t="shared" si="141"/>
        <v>0</v>
      </c>
      <c r="Y179" s="1150"/>
      <c r="Z179" s="1150"/>
      <c r="AA179" s="1150">
        <v>0</v>
      </c>
      <c r="AB179" s="1150"/>
      <c r="AC179" s="1150"/>
      <c r="AD179" s="1149">
        <v>0</v>
      </c>
      <c r="AE179" s="1150">
        <v>0</v>
      </c>
      <c r="AF179" s="1150">
        <f t="shared" si="142"/>
        <v>0</v>
      </c>
      <c r="AG179" s="1150">
        <f t="shared" si="143"/>
        <v>0</v>
      </c>
      <c r="AH179" s="1150"/>
      <c r="AI179" s="1150">
        <v>0</v>
      </c>
      <c r="AJ179" s="1150"/>
      <c r="AK179" s="1150"/>
      <c r="AL179" s="1149">
        <v>0</v>
      </c>
      <c r="AM179" s="1150">
        <v>0</v>
      </c>
      <c r="AN179" s="1150">
        <f t="shared" si="144"/>
        <v>0</v>
      </c>
      <c r="AO179" s="1150">
        <f t="shared" si="145"/>
        <v>0</v>
      </c>
      <c r="AP179" s="1150"/>
      <c r="AQ179" s="1150">
        <v>0</v>
      </c>
      <c r="AR179" s="1150"/>
      <c r="AS179" s="1150"/>
      <c r="AT179" s="1149">
        <v>0</v>
      </c>
      <c r="AU179" s="1150">
        <v>0</v>
      </c>
      <c r="AV179" s="1150">
        <f t="shared" si="146"/>
        <v>0</v>
      </c>
      <c r="AW179" s="1150">
        <f t="shared" si="147"/>
        <v>0</v>
      </c>
      <c r="AX179" s="1150"/>
      <c r="AY179" s="1150">
        <v>0</v>
      </c>
      <c r="AZ179" s="1150"/>
      <c r="BA179" s="1150"/>
      <c r="BB179" s="1149">
        <v>0</v>
      </c>
      <c r="BC179" s="1150">
        <v>0</v>
      </c>
      <c r="BD179" s="1150">
        <f t="shared" si="148"/>
        <v>0</v>
      </c>
      <c r="BE179" s="1150">
        <f t="shared" si="149"/>
        <v>0</v>
      </c>
      <c r="BF179" s="1150">
        <v>167</v>
      </c>
      <c r="BG179" s="1150">
        <v>87</v>
      </c>
      <c r="BH179" s="1150">
        <v>64.650000000000006</v>
      </c>
      <c r="BI179" s="1150">
        <v>0.94869999999999999</v>
      </c>
      <c r="BJ179" s="1149">
        <f t="shared" si="198"/>
        <v>9.2187506045683029E-2</v>
      </c>
      <c r="BK179" s="1150">
        <v>5661</v>
      </c>
      <c r="BL179" s="1150">
        <f t="shared" si="150"/>
        <v>36844</v>
      </c>
      <c r="BM179" s="1150">
        <f t="shared" si="151"/>
        <v>0</v>
      </c>
      <c r="BN179" s="1150">
        <v>167</v>
      </c>
      <c r="BO179" s="1150">
        <v>114</v>
      </c>
      <c r="BP179" s="1150">
        <v>133.6</v>
      </c>
      <c r="BQ179" s="1150">
        <v>0.98129999999999995</v>
      </c>
      <c r="BR179" s="1149">
        <f t="shared" si="199"/>
        <v>0.40907514378527593</v>
      </c>
      <c r="BS179" s="1150">
        <v>32949</v>
      </c>
      <c r="BT179" s="1150">
        <f t="shared" si="152"/>
        <v>48327</v>
      </c>
      <c r="BU179" s="1150">
        <f t="shared" si="153"/>
        <v>0</v>
      </c>
      <c r="BV179" s="1150">
        <v>167</v>
      </c>
      <c r="BW179" s="1150">
        <v>72</v>
      </c>
      <c r="BX179" s="1150">
        <v>133.6</v>
      </c>
      <c r="BY179" s="1150">
        <v>0.96030000000000004</v>
      </c>
      <c r="BZ179" s="1149">
        <f t="shared" si="200"/>
        <v>0.40292488122551307</v>
      </c>
      <c r="CA179" s="1150">
        <v>20727</v>
      </c>
      <c r="CB179" s="1150">
        <f t="shared" si="154"/>
        <v>30865</v>
      </c>
      <c r="CC179" s="1150">
        <f t="shared" si="155"/>
        <v>0</v>
      </c>
      <c r="CD179" s="1150">
        <v>167</v>
      </c>
      <c r="CE179" s="1150">
        <v>69</v>
      </c>
      <c r="CF179" s="1150">
        <v>133.6</v>
      </c>
      <c r="CG179" s="1150">
        <v>0.95620000000000005</v>
      </c>
      <c r="CH179" s="1149">
        <f t="shared" si="201"/>
        <v>0.49607350820544815</v>
      </c>
      <c r="CI179" s="1150">
        <v>24351</v>
      </c>
      <c r="CJ179" s="1150">
        <f t="shared" si="156"/>
        <v>29452</v>
      </c>
      <c r="CK179" s="1150">
        <f t="shared" si="157"/>
        <v>0</v>
      </c>
      <c r="CL179" s="1150">
        <v>167</v>
      </c>
      <c r="CM179" s="1150">
        <v>87</v>
      </c>
      <c r="CN179" s="1150">
        <v>133.6</v>
      </c>
      <c r="CO179" s="1150">
        <v>0.96609999999999996</v>
      </c>
      <c r="CP179" s="1149">
        <f t="shared" si="202"/>
        <v>0.41418453385873055</v>
      </c>
      <c r="CQ179" s="1150">
        <v>23394</v>
      </c>
      <c r="CR179" s="1150">
        <f t="shared" si="158"/>
        <v>33889</v>
      </c>
      <c r="CS179" s="1150">
        <f t="shared" si="159"/>
        <v>0</v>
      </c>
      <c r="CT179" s="1150">
        <v>167</v>
      </c>
      <c r="CU179" s="1150">
        <v>111</v>
      </c>
      <c r="CV179" s="1150">
        <v>133.6</v>
      </c>
      <c r="CW179" s="1150">
        <v>0.99009999999999998</v>
      </c>
      <c r="CX179" s="1149">
        <f t="shared" si="203"/>
        <v>0.42031925419396871</v>
      </c>
      <c r="CY179" s="1150">
        <v>34368</v>
      </c>
      <c r="CZ179" s="1150">
        <f t="shared" si="160"/>
        <v>49060</v>
      </c>
      <c r="DA179" s="1150">
        <f t="shared" si="161"/>
        <v>0</v>
      </c>
    </row>
    <row r="180" spans="1:105">
      <c r="A180" s="955">
        <v>1250</v>
      </c>
      <c r="B180" s="955">
        <v>29</v>
      </c>
      <c r="C180" s="1150">
        <v>174</v>
      </c>
      <c r="D180" s="1150" t="s">
        <v>2845</v>
      </c>
      <c r="E180" s="1150" t="s">
        <v>2811</v>
      </c>
      <c r="F180" s="1150" t="s">
        <v>421</v>
      </c>
      <c r="G180" s="1150" t="s">
        <v>1622</v>
      </c>
      <c r="H180" s="1150" t="s">
        <v>4479</v>
      </c>
      <c r="I180" s="1150">
        <v>167</v>
      </c>
      <c r="J180" s="1150">
        <v>167</v>
      </c>
      <c r="K180" s="1150"/>
      <c r="L180" s="1150">
        <v>133.6</v>
      </c>
      <c r="M180" s="1150"/>
      <c r="N180" s="1149">
        <v>0</v>
      </c>
      <c r="O180" s="1150"/>
      <c r="P180" s="1150"/>
      <c r="Q180" s="1150">
        <f t="shared" si="204"/>
        <v>0</v>
      </c>
      <c r="R180" s="1150">
        <v>167</v>
      </c>
      <c r="S180" s="1150"/>
      <c r="T180" s="1150">
        <v>133.6</v>
      </c>
      <c r="U180" s="1150"/>
      <c r="V180" s="1149">
        <v>0</v>
      </c>
      <c r="W180" s="1150"/>
      <c r="X180" s="1150">
        <f t="shared" si="141"/>
        <v>0</v>
      </c>
      <c r="Y180" s="1150"/>
      <c r="Z180" s="1150">
        <v>167</v>
      </c>
      <c r="AA180" s="1150">
        <v>0</v>
      </c>
      <c r="AB180" s="1150">
        <v>133.6</v>
      </c>
      <c r="AC180" s="1150">
        <v>0</v>
      </c>
      <c r="AD180" s="1149">
        <v>0</v>
      </c>
      <c r="AE180" s="1150">
        <v>0</v>
      </c>
      <c r="AF180" s="1150">
        <f t="shared" si="142"/>
        <v>0</v>
      </c>
      <c r="AG180" s="1150">
        <f t="shared" si="143"/>
        <v>0</v>
      </c>
      <c r="AH180" s="1150">
        <v>167</v>
      </c>
      <c r="AI180" s="1150">
        <v>0</v>
      </c>
      <c r="AJ180" s="1150">
        <v>133.6</v>
      </c>
      <c r="AK180" s="1150">
        <v>0</v>
      </c>
      <c r="AL180" s="1149">
        <v>0</v>
      </c>
      <c r="AM180" s="1150">
        <v>0</v>
      </c>
      <c r="AN180" s="1150">
        <f t="shared" si="144"/>
        <v>0</v>
      </c>
      <c r="AO180" s="1150">
        <f t="shared" si="145"/>
        <v>0</v>
      </c>
      <c r="AP180" s="1150">
        <v>167</v>
      </c>
      <c r="AQ180" s="1150">
        <v>0</v>
      </c>
      <c r="AR180" s="1150">
        <v>133.6</v>
      </c>
      <c r="AS180" s="1150">
        <v>0</v>
      </c>
      <c r="AT180" s="1149">
        <v>0</v>
      </c>
      <c r="AU180" s="1150">
        <v>0</v>
      </c>
      <c r="AV180" s="1150">
        <f t="shared" si="146"/>
        <v>0</v>
      </c>
      <c r="AW180" s="1150">
        <f t="shared" si="147"/>
        <v>0</v>
      </c>
      <c r="AX180" s="1150">
        <v>167</v>
      </c>
      <c r="AY180" s="1150">
        <v>0</v>
      </c>
      <c r="AZ180" s="1150">
        <v>133.6</v>
      </c>
      <c r="BA180" s="1150">
        <v>0</v>
      </c>
      <c r="BB180" s="1149">
        <v>0</v>
      </c>
      <c r="BC180" s="1150">
        <v>0</v>
      </c>
      <c r="BD180" s="1150">
        <f t="shared" si="148"/>
        <v>0</v>
      </c>
      <c r="BE180" s="1150">
        <f t="shared" si="149"/>
        <v>0</v>
      </c>
      <c r="BF180" s="1150">
        <v>167</v>
      </c>
      <c r="BG180" s="1150">
        <v>0</v>
      </c>
      <c r="BH180" s="1150">
        <v>133.6</v>
      </c>
      <c r="BI180" s="1150">
        <v>0</v>
      </c>
      <c r="BJ180" s="1149">
        <v>0</v>
      </c>
      <c r="BK180" s="1150">
        <v>0</v>
      </c>
      <c r="BL180" s="1150">
        <f t="shared" si="150"/>
        <v>0</v>
      </c>
      <c r="BM180" s="1150">
        <f t="shared" si="151"/>
        <v>0</v>
      </c>
      <c r="BN180" s="1150">
        <v>167</v>
      </c>
      <c r="BO180" s="1150">
        <v>0</v>
      </c>
      <c r="BP180" s="1150">
        <v>133.6</v>
      </c>
      <c r="BQ180" s="1150">
        <v>0</v>
      </c>
      <c r="BR180" s="1149">
        <v>0</v>
      </c>
      <c r="BS180" s="1150">
        <v>0</v>
      </c>
      <c r="BT180" s="1150">
        <f t="shared" si="152"/>
        <v>0</v>
      </c>
      <c r="BU180" s="1150">
        <f t="shared" si="153"/>
        <v>0</v>
      </c>
      <c r="BV180" s="1150">
        <v>167</v>
      </c>
      <c r="BW180" s="1150">
        <v>0</v>
      </c>
      <c r="BX180" s="1150">
        <v>133.6</v>
      </c>
      <c r="BY180" s="1150">
        <v>0</v>
      </c>
      <c r="BZ180" s="1149">
        <v>0</v>
      </c>
      <c r="CA180" s="1150">
        <v>0</v>
      </c>
      <c r="CB180" s="1150">
        <f t="shared" si="154"/>
        <v>0</v>
      </c>
      <c r="CC180" s="1150">
        <f t="shared" si="155"/>
        <v>0</v>
      </c>
      <c r="CD180" s="1150">
        <v>167</v>
      </c>
      <c r="CE180" s="1150">
        <v>0</v>
      </c>
      <c r="CF180" s="1150">
        <v>133.6</v>
      </c>
      <c r="CG180" s="1150">
        <v>0</v>
      </c>
      <c r="CH180" s="1149">
        <v>0</v>
      </c>
      <c r="CI180" s="1150">
        <v>0</v>
      </c>
      <c r="CJ180" s="1150">
        <f t="shared" si="156"/>
        <v>0</v>
      </c>
      <c r="CK180" s="1150">
        <f t="shared" si="157"/>
        <v>0</v>
      </c>
      <c r="CL180" s="1150">
        <v>167</v>
      </c>
      <c r="CM180" s="1150">
        <v>0</v>
      </c>
      <c r="CN180" s="1150">
        <v>133.6</v>
      </c>
      <c r="CO180" s="1150">
        <v>0</v>
      </c>
      <c r="CP180" s="1149">
        <v>0</v>
      </c>
      <c r="CQ180" s="1150">
        <v>0</v>
      </c>
      <c r="CR180" s="1150">
        <f t="shared" si="158"/>
        <v>0</v>
      </c>
      <c r="CS180" s="1150">
        <f t="shared" si="159"/>
        <v>0</v>
      </c>
      <c r="CT180" s="1150">
        <v>167</v>
      </c>
      <c r="CU180" s="1150">
        <v>0</v>
      </c>
      <c r="CV180" s="1150">
        <v>133.6</v>
      </c>
      <c r="CW180" s="1150">
        <v>0</v>
      </c>
      <c r="CX180" s="1149">
        <v>0</v>
      </c>
      <c r="CY180" s="1150">
        <v>0</v>
      </c>
      <c r="CZ180" s="1150">
        <f t="shared" si="160"/>
        <v>0</v>
      </c>
      <c r="DA180" s="1150">
        <f t="shared" si="161"/>
        <v>0</v>
      </c>
    </row>
    <row r="181" spans="1:105">
      <c r="A181" s="955">
        <v>1250</v>
      </c>
      <c r="B181" s="955">
        <v>37</v>
      </c>
      <c r="C181" s="1150">
        <v>175</v>
      </c>
      <c r="D181" s="1150" t="s">
        <v>3332</v>
      </c>
      <c r="E181" s="1150" t="s">
        <v>3331</v>
      </c>
      <c r="F181" s="1150" t="s">
        <v>1623</v>
      </c>
      <c r="G181" s="1150" t="s">
        <v>1622</v>
      </c>
      <c r="H181" s="1150" t="s">
        <v>4481</v>
      </c>
      <c r="I181" s="1150">
        <v>167</v>
      </c>
      <c r="J181" s="1150">
        <v>167</v>
      </c>
      <c r="K181" s="1150">
        <v>120</v>
      </c>
      <c r="L181" s="1150">
        <v>120</v>
      </c>
      <c r="M181" s="1150">
        <v>0.83599999999999997</v>
      </c>
      <c r="N181" s="1149">
        <f>(O181/(24*K181*30*M181))</f>
        <v>0.18618199539252173</v>
      </c>
      <c r="O181" s="1150">
        <v>13448</v>
      </c>
      <c r="P181" s="1150">
        <f>+ROUND(24*30*K181*M181*0.6,0)</f>
        <v>43338</v>
      </c>
      <c r="Q181" s="1150">
        <f t="shared" si="204"/>
        <v>0</v>
      </c>
      <c r="R181" s="1150">
        <v>167</v>
      </c>
      <c r="S181" s="1150">
        <v>126</v>
      </c>
      <c r="T181" s="1150">
        <v>126</v>
      </c>
      <c r="U181" s="1150">
        <v>0.82220000000000004</v>
      </c>
      <c r="V181" s="1149">
        <f t="shared" ref="V181:V210" si="205">(W181/(24*S181*31*U181))</f>
        <v>0.20551059855522313</v>
      </c>
      <c r="W181" s="1150">
        <v>15840</v>
      </c>
      <c r="X181" s="1150">
        <f t="shared" si="141"/>
        <v>46246</v>
      </c>
      <c r="Y181" s="1150">
        <f t="shared" ref="Y181:Y210" si="206">+MAX((W181-X181),0)</f>
        <v>0</v>
      </c>
      <c r="Z181" s="1150">
        <v>167</v>
      </c>
      <c r="AA181" s="1150">
        <v>120</v>
      </c>
      <c r="AB181" s="1150">
        <v>133.6</v>
      </c>
      <c r="AC181" s="1150">
        <v>0.84789999999999999</v>
      </c>
      <c r="AD181" s="1149">
        <f t="shared" ref="AD181:AD210" si="207">(AE181/(24*AA181*30*AC181))</f>
        <v>0.25422285122721494</v>
      </c>
      <c r="AE181" s="1150">
        <v>18624</v>
      </c>
      <c r="AF181" s="1150">
        <f t="shared" si="142"/>
        <v>43955</v>
      </c>
      <c r="AG181" s="1150">
        <f t="shared" si="143"/>
        <v>0</v>
      </c>
      <c r="AH181" s="1150">
        <v>167</v>
      </c>
      <c r="AI181" s="1150">
        <v>116</v>
      </c>
      <c r="AJ181" s="1150">
        <v>133.6</v>
      </c>
      <c r="AK181" s="1150">
        <v>0.84599999999999997</v>
      </c>
      <c r="AL181" s="1149">
        <f t="shared" ref="AL181:AL210" si="208">(AM181/(24*AI181*31*AK181))</f>
        <v>0.20705849507946403</v>
      </c>
      <c r="AM181" s="1150">
        <v>15118</v>
      </c>
      <c r="AN181" s="1150">
        <f t="shared" si="144"/>
        <v>43808</v>
      </c>
      <c r="AO181" s="1150">
        <f t="shared" si="145"/>
        <v>0</v>
      </c>
      <c r="AP181" s="1150">
        <v>167</v>
      </c>
      <c r="AQ181" s="1150">
        <v>126</v>
      </c>
      <c r="AR181" s="1150">
        <v>133.6</v>
      </c>
      <c r="AS181" s="1150">
        <v>0.83730000000000004</v>
      </c>
      <c r="AT181" s="1149">
        <f t="shared" ref="AT181:AT191" si="209">(AU181/(24*AQ181*31*AS181))</f>
        <v>0.28489581603854436</v>
      </c>
      <c r="AU181" s="1150">
        <v>22362</v>
      </c>
      <c r="AV181" s="1150">
        <f t="shared" si="146"/>
        <v>47095</v>
      </c>
      <c r="AW181" s="1150">
        <f t="shared" si="147"/>
        <v>0</v>
      </c>
      <c r="AX181" s="1150">
        <v>167</v>
      </c>
      <c r="AY181" s="1150">
        <v>132</v>
      </c>
      <c r="AZ181" s="1150">
        <v>133.6</v>
      </c>
      <c r="BA181" s="1150">
        <v>0.84009999999999996</v>
      </c>
      <c r="BB181" s="1149">
        <f t="shared" ref="BB181:BB203" si="210">(BC181/(24*AY181*30*BA181))</f>
        <v>0.18383553825763088</v>
      </c>
      <c r="BC181" s="1150">
        <v>14678</v>
      </c>
      <c r="BD181" s="1150">
        <f t="shared" si="148"/>
        <v>47906</v>
      </c>
      <c r="BE181" s="1150">
        <f t="shared" si="149"/>
        <v>0</v>
      </c>
      <c r="BF181" s="1150">
        <v>167</v>
      </c>
      <c r="BG181" s="1150">
        <v>102</v>
      </c>
      <c r="BH181" s="1150">
        <v>133.6</v>
      </c>
      <c r="BI181" s="1150">
        <v>1</v>
      </c>
      <c r="BJ181" s="1149">
        <f t="shared" ref="BJ181:BJ203" si="211">(BK181/(24*BG181*31*BI181))</f>
        <v>0.19866118490406914</v>
      </c>
      <c r="BK181" s="1150">
        <v>15076</v>
      </c>
      <c r="BL181" s="1150">
        <f t="shared" si="150"/>
        <v>45533</v>
      </c>
      <c r="BM181" s="1150">
        <f t="shared" si="151"/>
        <v>0</v>
      </c>
      <c r="BN181" s="1150">
        <v>167</v>
      </c>
      <c r="BO181" s="1150">
        <v>116</v>
      </c>
      <c r="BP181" s="1150">
        <v>133.6</v>
      </c>
      <c r="BQ181" s="1150">
        <v>0.63870000000000005</v>
      </c>
      <c r="BR181" s="1149">
        <f t="shared" ref="BR181:BR210" si="212">(BS181/(24*BO181*30*BQ181))</f>
        <v>0.26694548973099691</v>
      </c>
      <c r="BS181" s="1150">
        <v>14240</v>
      </c>
      <c r="BT181" s="1150">
        <f t="shared" si="152"/>
        <v>32007</v>
      </c>
      <c r="BU181" s="1150">
        <f t="shared" si="153"/>
        <v>0</v>
      </c>
      <c r="BV181" s="1150">
        <v>167</v>
      </c>
      <c r="BW181" s="1150">
        <v>120</v>
      </c>
      <c r="BX181" s="1150">
        <v>133.6</v>
      </c>
      <c r="BY181" s="1150">
        <v>0.79320000000000002</v>
      </c>
      <c r="BZ181" s="1149">
        <f t="shared" ref="BZ181:BZ210" si="213">(CA181/(24*BW181*31*BY181))</f>
        <v>0.22805292115599077</v>
      </c>
      <c r="CA181" s="1150">
        <v>16150</v>
      </c>
      <c r="CB181" s="1150">
        <f t="shared" si="154"/>
        <v>42490</v>
      </c>
      <c r="CC181" s="1150">
        <f t="shared" si="155"/>
        <v>0</v>
      </c>
      <c r="CD181" s="1150">
        <v>167</v>
      </c>
      <c r="CE181" s="1150">
        <v>172</v>
      </c>
      <c r="CF181" s="1150">
        <v>172</v>
      </c>
      <c r="CG181" s="1150">
        <v>0.7994</v>
      </c>
      <c r="CH181" s="1149">
        <f t="shared" ref="CH181:CH210" si="214">(CI181/(24*CE181*31*CG181))</f>
        <v>0.15581985313691446</v>
      </c>
      <c r="CI181" s="1150">
        <v>15940</v>
      </c>
      <c r="CJ181" s="1150">
        <f t="shared" si="156"/>
        <v>61379</v>
      </c>
      <c r="CK181" s="1150">
        <f t="shared" si="157"/>
        <v>0</v>
      </c>
      <c r="CL181" s="1150">
        <v>167</v>
      </c>
      <c r="CM181" s="1150">
        <v>122</v>
      </c>
      <c r="CN181" s="1150">
        <v>133.6</v>
      </c>
      <c r="CO181" s="1150">
        <v>0.82250000000000001</v>
      </c>
      <c r="CP181" s="1149">
        <f t="shared" ref="CP181:CP191" si="215">(CQ181/(24*CM181*28*CO181))</f>
        <v>0.17000870805245713</v>
      </c>
      <c r="CQ181" s="1150">
        <v>11464</v>
      </c>
      <c r="CR181" s="1150">
        <f t="shared" si="158"/>
        <v>40459</v>
      </c>
      <c r="CS181" s="1150">
        <f t="shared" si="159"/>
        <v>0</v>
      </c>
      <c r="CT181" s="1150">
        <v>167</v>
      </c>
      <c r="CU181" s="1150">
        <v>112</v>
      </c>
      <c r="CV181" s="1150">
        <v>133.6</v>
      </c>
      <c r="CW181" s="1150">
        <v>0.81330000000000002</v>
      </c>
      <c r="CX181" s="1149">
        <f t="shared" ref="CX181:CX210" si="216">(CY181/(24*CU181*31*CW181))</f>
        <v>0.28006218808922251</v>
      </c>
      <c r="CY181" s="1150">
        <v>18980</v>
      </c>
      <c r="CZ181" s="1150">
        <f t="shared" si="160"/>
        <v>40662</v>
      </c>
      <c r="DA181" s="1150">
        <f t="shared" si="161"/>
        <v>0</v>
      </c>
    </row>
    <row r="182" spans="1:105">
      <c r="A182" s="955">
        <v>1260</v>
      </c>
      <c r="B182" s="955">
        <v>42</v>
      </c>
      <c r="C182" s="1150">
        <v>176</v>
      </c>
      <c r="D182" s="1150" t="s">
        <v>3329</v>
      </c>
      <c r="E182" s="1150" t="s">
        <v>3328</v>
      </c>
      <c r="F182" s="1150" t="s">
        <v>1623</v>
      </c>
      <c r="G182" s="1150" t="s">
        <v>1036</v>
      </c>
      <c r="H182" s="1150" t="s">
        <v>4481</v>
      </c>
      <c r="I182" s="1150">
        <v>167</v>
      </c>
      <c r="J182" s="1150">
        <v>167</v>
      </c>
      <c r="K182" s="1150">
        <v>8</v>
      </c>
      <c r="L182" s="1150">
        <v>8</v>
      </c>
      <c r="M182" s="1150">
        <v>0.63480000000000003</v>
      </c>
      <c r="N182" s="1149">
        <f>(O182/(24*K182*30*M182))</f>
        <v>1.3597896100259048</v>
      </c>
      <c r="O182" s="1150">
        <v>4972</v>
      </c>
      <c r="P182" s="1150">
        <f>+ROUND(24*30*K182*M182*0.6,0)</f>
        <v>2194</v>
      </c>
      <c r="Q182" s="1150">
        <f t="shared" si="204"/>
        <v>2778</v>
      </c>
      <c r="R182" s="1150">
        <v>167</v>
      </c>
      <c r="S182" s="1150">
        <v>8</v>
      </c>
      <c r="T182" s="1150">
        <v>8</v>
      </c>
      <c r="U182" s="1150">
        <v>0.2031</v>
      </c>
      <c r="V182" s="1149">
        <f t="shared" si="205"/>
        <v>0.17206418788350458</v>
      </c>
      <c r="W182" s="1150">
        <v>208</v>
      </c>
      <c r="X182" s="1150">
        <f t="shared" si="141"/>
        <v>725</v>
      </c>
      <c r="Y182" s="1150">
        <f t="shared" si="206"/>
        <v>0</v>
      </c>
      <c r="Z182" s="1150">
        <v>167</v>
      </c>
      <c r="AA182" s="1150">
        <v>96</v>
      </c>
      <c r="AB182" s="1150">
        <v>133.6</v>
      </c>
      <c r="AC182" s="1150">
        <v>0.79339999999999999</v>
      </c>
      <c r="AD182" s="1149">
        <f t="shared" si="207"/>
        <v>0.1153906301057801</v>
      </c>
      <c r="AE182" s="1150">
        <v>6328</v>
      </c>
      <c r="AF182" s="1150">
        <f t="shared" si="142"/>
        <v>32904</v>
      </c>
      <c r="AG182" s="1150">
        <f t="shared" si="143"/>
        <v>0</v>
      </c>
      <c r="AH182" s="1150">
        <v>167</v>
      </c>
      <c r="AI182" s="1150">
        <v>88</v>
      </c>
      <c r="AJ182" s="1150">
        <v>133.6</v>
      </c>
      <c r="AK182" s="1150">
        <v>0.71220000000000006</v>
      </c>
      <c r="AL182" s="1149">
        <f t="shared" si="208"/>
        <v>0.13588064244367748</v>
      </c>
      <c r="AM182" s="1150">
        <v>6336</v>
      </c>
      <c r="AN182" s="1150">
        <f t="shared" si="144"/>
        <v>27977</v>
      </c>
      <c r="AO182" s="1150">
        <f t="shared" si="145"/>
        <v>0</v>
      </c>
      <c r="AP182" s="1150">
        <v>167</v>
      </c>
      <c r="AQ182" s="1150">
        <v>88</v>
      </c>
      <c r="AR182" s="1150">
        <v>133.6</v>
      </c>
      <c r="AS182" s="1150">
        <v>0.70789999999999997</v>
      </c>
      <c r="AT182" s="1149">
        <f t="shared" si="209"/>
        <v>8.1557570427421733E-2</v>
      </c>
      <c r="AU182" s="1150">
        <v>3780</v>
      </c>
      <c r="AV182" s="1150">
        <f t="shared" si="146"/>
        <v>27809</v>
      </c>
      <c r="AW182" s="1150">
        <f t="shared" si="147"/>
        <v>0</v>
      </c>
      <c r="AX182" s="1150">
        <v>167</v>
      </c>
      <c r="AY182" s="1150">
        <v>88</v>
      </c>
      <c r="AZ182" s="1150">
        <v>133.6</v>
      </c>
      <c r="BA182" s="1150">
        <v>0.80820000000000003</v>
      </c>
      <c r="BB182" s="1149">
        <f t="shared" si="210"/>
        <v>0.13396461521925515</v>
      </c>
      <c r="BC182" s="1150">
        <v>6860</v>
      </c>
      <c r="BD182" s="1150">
        <f t="shared" si="148"/>
        <v>30725</v>
      </c>
      <c r="BE182" s="1150">
        <f t="shared" si="149"/>
        <v>0</v>
      </c>
      <c r="BF182" s="1150">
        <v>167</v>
      </c>
      <c r="BG182" s="1150">
        <v>96</v>
      </c>
      <c r="BH182" s="1150">
        <v>133.6</v>
      </c>
      <c r="BI182" s="1150">
        <v>0.79569999999999996</v>
      </c>
      <c r="BJ182" s="1149">
        <f t="shared" si="211"/>
        <v>0.16040237333012614</v>
      </c>
      <c r="BK182" s="1150">
        <v>9116</v>
      </c>
      <c r="BL182" s="1150">
        <f t="shared" si="150"/>
        <v>34099</v>
      </c>
      <c r="BM182" s="1150">
        <f t="shared" si="151"/>
        <v>0</v>
      </c>
      <c r="BN182" s="1150">
        <v>167</v>
      </c>
      <c r="BO182" s="1150">
        <v>84</v>
      </c>
      <c r="BP182" s="1150">
        <v>133.6</v>
      </c>
      <c r="BQ182" s="1150">
        <v>0.75270000000000004</v>
      </c>
      <c r="BR182" s="1149">
        <f t="shared" si="212"/>
        <v>0.16264200202024034</v>
      </c>
      <c r="BS182" s="1150">
        <v>7404</v>
      </c>
      <c r="BT182" s="1150">
        <f t="shared" si="152"/>
        <v>27314</v>
      </c>
      <c r="BU182" s="1150">
        <f t="shared" si="153"/>
        <v>0</v>
      </c>
      <c r="BV182" s="1150">
        <v>167</v>
      </c>
      <c r="BW182" s="1150">
        <v>88</v>
      </c>
      <c r="BX182" s="1150">
        <v>133.6</v>
      </c>
      <c r="BY182" s="1150">
        <v>0.75980000000000003</v>
      </c>
      <c r="BZ182" s="1149">
        <f t="shared" si="213"/>
        <v>0.15848629713483792</v>
      </c>
      <c r="CA182" s="1150">
        <v>7884</v>
      </c>
      <c r="CB182" s="1150">
        <f t="shared" si="154"/>
        <v>29847</v>
      </c>
      <c r="CC182" s="1150">
        <f t="shared" si="155"/>
        <v>0</v>
      </c>
      <c r="CD182" s="1150">
        <v>167</v>
      </c>
      <c r="CE182" s="1150">
        <v>84</v>
      </c>
      <c r="CF182" s="1150">
        <v>133.6</v>
      </c>
      <c r="CG182" s="1150">
        <v>0.71299999999999997</v>
      </c>
      <c r="CH182" s="1149">
        <f t="shared" si="214"/>
        <v>0.12199378235662903</v>
      </c>
      <c r="CI182" s="1150">
        <v>5436</v>
      </c>
      <c r="CJ182" s="1150">
        <f t="shared" si="156"/>
        <v>26736</v>
      </c>
      <c r="CK182" s="1150">
        <f t="shared" si="157"/>
        <v>0</v>
      </c>
      <c r="CL182" s="1150">
        <v>167</v>
      </c>
      <c r="CM182" s="1150">
        <v>84</v>
      </c>
      <c r="CN182" s="1150">
        <v>133.6</v>
      </c>
      <c r="CO182" s="1150">
        <v>0.80389999999999995</v>
      </c>
      <c r="CP182" s="1149">
        <f t="shared" si="215"/>
        <v>0.13839138508162732</v>
      </c>
      <c r="CQ182" s="1150">
        <v>6280</v>
      </c>
      <c r="CR182" s="1150">
        <f t="shared" si="158"/>
        <v>27227</v>
      </c>
      <c r="CS182" s="1150">
        <f t="shared" si="159"/>
        <v>0</v>
      </c>
      <c r="CT182" s="1150">
        <v>167</v>
      </c>
      <c r="CU182" s="1150">
        <v>84</v>
      </c>
      <c r="CV182" s="1150">
        <v>133.6</v>
      </c>
      <c r="CW182" s="1150">
        <v>0.86770000000000003</v>
      </c>
      <c r="CX182" s="1149">
        <f t="shared" si="216"/>
        <v>0.22593586130113916</v>
      </c>
      <c r="CY182" s="1150">
        <v>12252</v>
      </c>
      <c r="CZ182" s="1150">
        <f t="shared" si="160"/>
        <v>32537</v>
      </c>
      <c r="DA182" s="1150">
        <f t="shared" si="161"/>
        <v>0</v>
      </c>
    </row>
    <row r="183" spans="1:105">
      <c r="A183" s="955">
        <v>1270</v>
      </c>
      <c r="B183" s="955">
        <v>11</v>
      </c>
      <c r="C183" s="1150">
        <v>177</v>
      </c>
      <c r="D183" s="1150" t="s">
        <v>4562</v>
      </c>
      <c r="E183" s="1150" t="s">
        <v>1723</v>
      </c>
      <c r="F183" s="1150" t="s">
        <v>1623</v>
      </c>
      <c r="G183" s="1150" t="s">
        <v>1702</v>
      </c>
      <c r="H183" s="1150" t="s">
        <v>4481</v>
      </c>
      <c r="I183" s="1150">
        <v>167</v>
      </c>
      <c r="J183" s="1150">
        <v>167</v>
      </c>
      <c r="K183" s="1150">
        <v>144.80000000000001</v>
      </c>
      <c r="L183" s="1150">
        <v>144.80000000000001</v>
      </c>
      <c r="M183" s="1150">
        <v>0.7198</v>
      </c>
      <c r="N183" s="1149">
        <f>(O183/(24*K183*30*M183))</f>
        <v>0.15424393601592146</v>
      </c>
      <c r="O183" s="1150">
        <v>11575</v>
      </c>
      <c r="P183" s="1150">
        <f>+ROUND(24*30*K183*M183*0.6,0)</f>
        <v>45026</v>
      </c>
      <c r="Q183" s="1150">
        <f t="shared" si="204"/>
        <v>0</v>
      </c>
      <c r="R183" s="1150">
        <v>167</v>
      </c>
      <c r="S183" s="1150">
        <v>150.80000000000001</v>
      </c>
      <c r="T183" s="1150">
        <v>150.80000000000001</v>
      </c>
      <c r="U183" s="1150">
        <v>0.71460000000000001</v>
      </c>
      <c r="V183" s="1149">
        <f t="shared" si="205"/>
        <v>0.22502113844159161</v>
      </c>
      <c r="W183" s="1150">
        <v>18041</v>
      </c>
      <c r="X183" s="1150">
        <f t="shared" si="141"/>
        <v>48105</v>
      </c>
      <c r="Y183" s="1150">
        <f t="shared" si="206"/>
        <v>0</v>
      </c>
      <c r="Z183" s="1150">
        <v>167</v>
      </c>
      <c r="AA183" s="1150">
        <v>140.88</v>
      </c>
      <c r="AB183" s="1150">
        <v>140.88</v>
      </c>
      <c r="AC183" s="1150">
        <v>0.77229999999999999</v>
      </c>
      <c r="AD183" s="1149">
        <f t="shared" si="207"/>
        <v>0.35543791352068632</v>
      </c>
      <c r="AE183" s="1150">
        <v>27844</v>
      </c>
      <c r="AF183" s="1150">
        <f t="shared" si="142"/>
        <v>47002</v>
      </c>
      <c r="AG183" s="1150">
        <f t="shared" si="143"/>
        <v>0</v>
      </c>
      <c r="AH183" s="1150">
        <v>167</v>
      </c>
      <c r="AI183" s="1150">
        <v>152.4</v>
      </c>
      <c r="AJ183" s="1150">
        <v>152.4</v>
      </c>
      <c r="AK183" s="1150">
        <v>0.79669999999999996</v>
      </c>
      <c r="AL183" s="1149">
        <f t="shared" si="208"/>
        <v>0.44413912168549269</v>
      </c>
      <c r="AM183" s="1150">
        <v>40121</v>
      </c>
      <c r="AN183" s="1150">
        <f t="shared" si="144"/>
        <v>54201</v>
      </c>
      <c r="AO183" s="1150">
        <f t="shared" si="145"/>
        <v>0</v>
      </c>
      <c r="AP183" s="1150">
        <v>167</v>
      </c>
      <c r="AQ183" s="1150">
        <v>170</v>
      </c>
      <c r="AR183" s="1150">
        <v>170</v>
      </c>
      <c r="AS183" s="1150">
        <v>0.80479999999999996</v>
      </c>
      <c r="AT183" s="1149">
        <f t="shared" si="209"/>
        <v>0.3413363116682574</v>
      </c>
      <c r="AU183" s="1150">
        <v>34745</v>
      </c>
      <c r="AV183" s="1150">
        <f t="shared" si="146"/>
        <v>61075</v>
      </c>
      <c r="AW183" s="1150">
        <f t="shared" si="147"/>
        <v>0</v>
      </c>
      <c r="AX183" s="1150">
        <v>167</v>
      </c>
      <c r="AY183" s="1150">
        <v>168.08</v>
      </c>
      <c r="AZ183" s="1150">
        <v>168.08</v>
      </c>
      <c r="BA183" s="1150">
        <v>0.82240000000000002</v>
      </c>
      <c r="BB183" s="1149">
        <f t="shared" si="210"/>
        <v>0.4513846447237671</v>
      </c>
      <c r="BC183" s="1150">
        <v>44924</v>
      </c>
      <c r="BD183" s="1150">
        <f t="shared" si="148"/>
        <v>59715</v>
      </c>
      <c r="BE183" s="1150">
        <f t="shared" si="149"/>
        <v>0</v>
      </c>
      <c r="BF183" s="1150">
        <v>167</v>
      </c>
      <c r="BG183" s="1150">
        <v>164.16</v>
      </c>
      <c r="BH183" s="1150">
        <v>164.16</v>
      </c>
      <c r="BI183" s="1150">
        <v>0.77929999999999999</v>
      </c>
      <c r="BJ183" s="1149">
        <f t="shared" si="211"/>
        <v>0.50691408692229445</v>
      </c>
      <c r="BK183" s="1150">
        <v>48248</v>
      </c>
      <c r="BL183" s="1150">
        <f t="shared" si="150"/>
        <v>57108</v>
      </c>
      <c r="BM183" s="1150">
        <f t="shared" si="151"/>
        <v>0</v>
      </c>
      <c r="BN183" s="1150">
        <v>167</v>
      </c>
      <c r="BO183" s="1150">
        <v>149.68</v>
      </c>
      <c r="BP183" s="1150">
        <v>149.68</v>
      </c>
      <c r="BQ183" s="1150">
        <v>0.64700000000000002</v>
      </c>
      <c r="BR183" s="1149">
        <f t="shared" si="212"/>
        <v>0.14812067335038545</v>
      </c>
      <c r="BS183" s="1150">
        <v>10328</v>
      </c>
      <c r="BT183" s="1150">
        <f t="shared" si="152"/>
        <v>41836</v>
      </c>
      <c r="BU183" s="1150">
        <f t="shared" si="153"/>
        <v>0</v>
      </c>
      <c r="BV183" s="1150">
        <v>167</v>
      </c>
      <c r="BW183" s="1150">
        <v>9.1999999999999993</v>
      </c>
      <c r="BX183" s="1150">
        <v>133.6</v>
      </c>
      <c r="BY183" s="1150">
        <v>0.17610000000000001</v>
      </c>
      <c r="BZ183" s="1149">
        <f t="shared" si="213"/>
        <v>0.48532844639943046</v>
      </c>
      <c r="CA183" s="1150">
        <v>585</v>
      </c>
      <c r="CB183" s="1150">
        <f t="shared" si="154"/>
        <v>723</v>
      </c>
      <c r="CC183" s="1150">
        <f t="shared" si="155"/>
        <v>0</v>
      </c>
      <c r="CD183" s="1150">
        <v>167</v>
      </c>
      <c r="CE183" s="1150">
        <v>8.4</v>
      </c>
      <c r="CF183" s="1150">
        <v>133.6</v>
      </c>
      <c r="CG183" s="1150">
        <v>0.19600000000000001</v>
      </c>
      <c r="CH183" s="1149">
        <f t="shared" si="214"/>
        <v>0.4481919495908962</v>
      </c>
      <c r="CI183" s="1150">
        <v>549</v>
      </c>
      <c r="CJ183" s="1150">
        <f t="shared" si="156"/>
        <v>735</v>
      </c>
      <c r="CK183" s="1150">
        <f t="shared" si="157"/>
        <v>0</v>
      </c>
      <c r="CL183" s="1150">
        <v>167</v>
      </c>
      <c r="CM183" s="1150">
        <v>11.84</v>
      </c>
      <c r="CN183" s="1150">
        <v>133.6</v>
      </c>
      <c r="CO183" s="1150">
        <v>0.47699999999999998</v>
      </c>
      <c r="CP183" s="1149">
        <f t="shared" si="215"/>
        <v>0.26190695412393528</v>
      </c>
      <c r="CQ183" s="1150">
        <v>994</v>
      </c>
      <c r="CR183" s="1150">
        <f t="shared" si="158"/>
        <v>2277</v>
      </c>
      <c r="CS183" s="1150">
        <f t="shared" si="159"/>
        <v>0</v>
      </c>
      <c r="CT183" s="1150">
        <v>167</v>
      </c>
      <c r="CU183" s="1150">
        <v>130</v>
      </c>
      <c r="CV183" s="1150">
        <v>133.6</v>
      </c>
      <c r="CW183" s="1150">
        <v>0.78029999999999999</v>
      </c>
      <c r="CX183" s="1149">
        <f t="shared" si="216"/>
        <v>0.13800072865444746</v>
      </c>
      <c r="CY183" s="1150">
        <v>10415</v>
      </c>
      <c r="CZ183" s="1150">
        <f t="shared" si="160"/>
        <v>45282</v>
      </c>
      <c r="DA183" s="1150">
        <f t="shared" si="161"/>
        <v>0</v>
      </c>
    </row>
    <row r="184" spans="1:105">
      <c r="A184" s="955">
        <v>4210</v>
      </c>
      <c r="B184" s="955">
        <v>17</v>
      </c>
      <c r="C184" s="1150">
        <v>178</v>
      </c>
      <c r="D184" s="1150" t="s">
        <v>3550</v>
      </c>
      <c r="E184" s="1150" t="s">
        <v>3551</v>
      </c>
      <c r="F184" s="1150" t="s">
        <v>1623</v>
      </c>
      <c r="G184" s="1150" t="s">
        <v>1622</v>
      </c>
      <c r="H184" s="1150" t="s">
        <v>4481</v>
      </c>
      <c r="I184" s="1150">
        <v>167</v>
      </c>
      <c r="J184" s="1150"/>
      <c r="K184" s="1150"/>
      <c r="L184" s="1150"/>
      <c r="M184" s="1150"/>
      <c r="N184" s="1149">
        <v>0</v>
      </c>
      <c r="O184" s="1150"/>
      <c r="P184" s="1150"/>
      <c r="Q184" s="1150">
        <f t="shared" si="204"/>
        <v>0</v>
      </c>
      <c r="R184" s="1150">
        <v>167</v>
      </c>
      <c r="S184" s="1150">
        <v>102.4</v>
      </c>
      <c r="T184" s="1150">
        <v>49.55</v>
      </c>
      <c r="U184" s="1150">
        <v>0.74109999999999998</v>
      </c>
      <c r="V184" s="1149">
        <f t="shared" si="205"/>
        <v>0.10690537115708558</v>
      </c>
      <c r="W184" s="1150">
        <v>6036</v>
      </c>
      <c r="X184" s="1150">
        <f t="shared" si="141"/>
        <v>33877</v>
      </c>
      <c r="Y184" s="1150">
        <f t="shared" si="206"/>
        <v>0</v>
      </c>
      <c r="Z184" s="1150">
        <v>167</v>
      </c>
      <c r="AA184" s="1150">
        <v>130.19999999999999</v>
      </c>
      <c r="AB184" s="1150">
        <v>133.6</v>
      </c>
      <c r="AC184" s="1150">
        <v>0.73809999999999998</v>
      </c>
      <c r="AD184" s="1149">
        <f t="shared" si="207"/>
        <v>0.15292131656729516</v>
      </c>
      <c r="AE184" s="1150">
        <v>10581</v>
      </c>
      <c r="AF184" s="1150">
        <f t="shared" si="142"/>
        <v>41515</v>
      </c>
      <c r="AG184" s="1150">
        <f t="shared" si="143"/>
        <v>0</v>
      </c>
      <c r="AH184" s="1150">
        <v>167</v>
      </c>
      <c r="AI184" s="1150">
        <v>139.19999999999999</v>
      </c>
      <c r="AJ184" s="1150">
        <v>139.19999999999999</v>
      </c>
      <c r="AK184" s="1150">
        <v>0.73619999999999997</v>
      </c>
      <c r="AL184" s="1149">
        <f t="shared" si="208"/>
        <v>0.22677073586782193</v>
      </c>
      <c r="AM184" s="1150">
        <v>17290</v>
      </c>
      <c r="AN184" s="1150">
        <f t="shared" si="144"/>
        <v>45747</v>
      </c>
      <c r="AO184" s="1150">
        <f t="shared" si="145"/>
        <v>0</v>
      </c>
      <c r="AP184" s="1150">
        <v>167</v>
      </c>
      <c r="AQ184" s="1150">
        <v>141.80000000000001</v>
      </c>
      <c r="AR184" s="1150">
        <v>141.80000000000001</v>
      </c>
      <c r="AS184" s="1150">
        <v>0.73860000000000003</v>
      </c>
      <c r="AT184" s="1149">
        <f t="shared" si="209"/>
        <v>0.21053182977206233</v>
      </c>
      <c r="AU184" s="1150">
        <v>16405</v>
      </c>
      <c r="AV184" s="1150">
        <f t="shared" si="146"/>
        <v>46753</v>
      </c>
      <c r="AW184" s="1150">
        <f t="shared" si="147"/>
        <v>0</v>
      </c>
      <c r="AX184" s="1150">
        <v>167</v>
      </c>
      <c r="AY184" s="1150">
        <v>144.19999999999999</v>
      </c>
      <c r="AZ184" s="1150">
        <v>144.19999999999999</v>
      </c>
      <c r="BA184" s="1150">
        <v>0.73839999999999995</v>
      </c>
      <c r="BB184" s="1149">
        <f t="shared" si="210"/>
        <v>0.22961340777216618</v>
      </c>
      <c r="BC184" s="1150">
        <v>17603</v>
      </c>
      <c r="BD184" s="1150">
        <f t="shared" si="148"/>
        <v>45998</v>
      </c>
      <c r="BE184" s="1150">
        <f t="shared" si="149"/>
        <v>0</v>
      </c>
      <c r="BF184" s="1150">
        <v>167</v>
      </c>
      <c r="BG184" s="1150">
        <v>117.6</v>
      </c>
      <c r="BH184" s="1150">
        <v>133.6</v>
      </c>
      <c r="BI184" s="1150">
        <v>0.72389999999999999</v>
      </c>
      <c r="BJ184" s="1149">
        <f t="shared" si="211"/>
        <v>0.11355096903613866</v>
      </c>
      <c r="BK184" s="1150">
        <v>7192</v>
      </c>
      <c r="BL184" s="1150">
        <f t="shared" si="150"/>
        <v>38002</v>
      </c>
      <c r="BM184" s="1150">
        <f t="shared" si="151"/>
        <v>0</v>
      </c>
      <c r="BN184" s="1150">
        <v>167</v>
      </c>
      <c r="BO184" s="1150">
        <v>9.52</v>
      </c>
      <c r="BP184" s="1150">
        <v>133.6</v>
      </c>
      <c r="BQ184" s="1150">
        <v>0.46870000000000001</v>
      </c>
      <c r="BR184" s="1149">
        <f t="shared" si="212"/>
        <v>0.274539088090965</v>
      </c>
      <c r="BS184" s="1150">
        <v>882</v>
      </c>
      <c r="BT184" s="1150">
        <f t="shared" si="152"/>
        <v>1928</v>
      </c>
      <c r="BU184" s="1150">
        <f t="shared" si="153"/>
        <v>0</v>
      </c>
      <c r="BV184" s="1150">
        <v>167</v>
      </c>
      <c r="BW184" s="1150">
        <v>14.72</v>
      </c>
      <c r="BX184" s="1150">
        <v>133.6</v>
      </c>
      <c r="BY184" s="1150">
        <v>0.46810000000000002</v>
      </c>
      <c r="BZ184" s="1149">
        <f t="shared" si="213"/>
        <v>0.2015027301938476</v>
      </c>
      <c r="CA184" s="1150">
        <v>1033</v>
      </c>
      <c r="CB184" s="1150">
        <f t="shared" si="154"/>
        <v>3076</v>
      </c>
      <c r="CC184" s="1150">
        <f t="shared" si="155"/>
        <v>0</v>
      </c>
      <c r="CD184" s="1150">
        <v>167</v>
      </c>
      <c r="CE184" s="1150">
        <v>99.04</v>
      </c>
      <c r="CF184" s="1150">
        <v>133.6</v>
      </c>
      <c r="CG184" s="1150">
        <v>0.62639999999999996</v>
      </c>
      <c r="CH184" s="1149">
        <f t="shared" si="214"/>
        <v>7.9554977318782388E-2</v>
      </c>
      <c r="CI184" s="1150">
        <v>3672</v>
      </c>
      <c r="CJ184" s="1150">
        <f t="shared" si="156"/>
        <v>27694</v>
      </c>
      <c r="CK184" s="1150">
        <f t="shared" si="157"/>
        <v>0</v>
      </c>
      <c r="CL184" s="1150">
        <v>167</v>
      </c>
      <c r="CM184" s="1150">
        <v>154.88</v>
      </c>
      <c r="CN184" s="1150">
        <v>154.88</v>
      </c>
      <c r="CO184" s="1150">
        <v>0.69110000000000005</v>
      </c>
      <c r="CP184" s="1149">
        <f t="shared" si="215"/>
        <v>0.22843281395502987</v>
      </c>
      <c r="CQ184" s="1150">
        <v>16431</v>
      </c>
      <c r="CR184" s="1150">
        <f t="shared" si="158"/>
        <v>43158</v>
      </c>
      <c r="CS184" s="1150">
        <f t="shared" si="159"/>
        <v>0</v>
      </c>
      <c r="CT184" s="1150">
        <v>167</v>
      </c>
      <c r="CU184" s="1150">
        <v>164.32</v>
      </c>
      <c r="CV184" s="1150">
        <v>164.32</v>
      </c>
      <c r="CW184" s="1150">
        <v>0.73629999999999995</v>
      </c>
      <c r="CX184" s="1149">
        <f t="shared" si="216"/>
        <v>0.23773636118742625</v>
      </c>
      <c r="CY184" s="1150">
        <v>21400</v>
      </c>
      <c r="CZ184" s="1150">
        <f t="shared" si="160"/>
        <v>54009</v>
      </c>
      <c r="DA184" s="1150">
        <f t="shared" si="161"/>
        <v>0</v>
      </c>
    </row>
    <row r="185" spans="1:105">
      <c r="A185" s="955">
        <v>6130</v>
      </c>
      <c r="B185" s="955">
        <v>2</v>
      </c>
      <c r="C185" s="1150">
        <v>179</v>
      </c>
      <c r="D185" s="1150" t="s">
        <v>2516</v>
      </c>
      <c r="E185" s="1150" t="s">
        <v>574</v>
      </c>
      <c r="F185" s="1150" t="s">
        <v>1623</v>
      </c>
      <c r="G185" s="1150" t="s">
        <v>1622</v>
      </c>
      <c r="H185" s="1150" t="s">
        <v>4481</v>
      </c>
      <c r="I185" s="1150">
        <v>167</v>
      </c>
      <c r="J185" s="1150">
        <v>167</v>
      </c>
      <c r="K185" s="1150">
        <v>154.47999999999999</v>
      </c>
      <c r="L185" s="1150">
        <v>154.47999999999999</v>
      </c>
      <c r="M185" s="1150">
        <v>0.64439999999999997</v>
      </c>
      <c r="N185" s="1149">
        <f t="shared" ref="N185:N191" si="217">(O185/(24*K185*30*M185))</f>
        <v>0.36469405165141305</v>
      </c>
      <c r="O185" s="1150">
        <v>26139</v>
      </c>
      <c r="P185" s="1150">
        <f t="shared" ref="P185:P191" si="218">+ROUND(24*30*K185*M185*0.6,0)</f>
        <v>43004</v>
      </c>
      <c r="Q185" s="1150">
        <f t="shared" si="204"/>
        <v>0</v>
      </c>
      <c r="R185" s="1150">
        <v>167</v>
      </c>
      <c r="S185" s="1150">
        <v>137.36000000000001</v>
      </c>
      <c r="T185" s="1150">
        <v>137.36000000000001</v>
      </c>
      <c r="U185" s="1150">
        <v>0.88329999999999997</v>
      </c>
      <c r="V185" s="1149">
        <f t="shared" si="205"/>
        <v>0.36316772508242762</v>
      </c>
      <c r="W185" s="1150">
        <v>32783</v>
      </c>
      <c r="X185" s="1150">
        <f t="shared" si="141"/>
        <v>54162</v>
      </c>
      <c r="Y185" s="1150">
        <f t="shared" si="206"/>
        <v>0</v>
      </c>
      <c r="Z185" s="1150">
        <v>167</v>
      </c>
      <c r="AA185" s="1150">
        <v>102</v>
      </c>
      <c r="AB185" s="1150">
        <v>133.6</v>
      </c>
      <c r="AC185" s="1150">
        <v>0.97009999999999996</v>
      </c>
      <c r="AD185" s="1149">
        <f t="shared" si="207"/>
        <v>0.23655277548144868</v>
      </c>
      <c r="AE185" s="1150">
        <v>16853</v>
      </c>
      <c r="AF185" s="1150">
        <f t="shared" si="142"/>
        <v>42746</v>
      </c>
      <c r="AG185" s="1150">
        <f t="shared" si="143"/>
        <v>0</v>
      </c>
      <c r="AH185" s="1150">
        <v>167</v>
      </c>
      <c r="AI185" s="1150">
        <v>150</v>
      </c>
      <c r="AJ185" s="1150">
        <v>150</v>
      </c>
      <c r="AK185" s="1150">
        <v>0.94889999999999997</v>
      </c>
      <c r="AL185" s="1149">
        <f t="shared" si="208"/>
        <v>0.368281552946989</v>
      </c>
      <c r="AM185" s="1150">
        <v>39000</v>
      </c>
      <c r="AN185" s="1150">
        <f t="shared" si="144"/>
        <v>63538</v>
      </c>
      <c r="AO185" s="1150">
        <f t="shared" si="145"/>
        <v>0</v>
      </c>
      <c r="AP185" s="1150">
        <v>167</v>
      </c>
      <c r="AQ185" s="1150">
        <v>102</v>
      </c>
      <c r="AR185" s="1150">
        <v>133.6</v>
      </c>
      <c r="AS185" s="1150">
        <v>0.96709999999999996</v>
      </c>
      <c r="AT185" s="1149">
        <f t="shared" si="209"/>
        <v>0.40795034562468924</v>
      </c>
      <c r="AU185" s="1150">
        <v>29940</v>
      </c>
      <c r="AV185" s="1150">
        <f t="shared" si="146"/>
        <v>44035</v>
      </c>
      <c r="AW185" s="1150">
        <f t="shared" si="147"/>
        <v>0</v>
      </c>
      <c r="AX185" s="1150">
        <v>167</v>
      </c>
      <c r="AY185" s="1150">
        <v>94</v>
      </c>
      <c r="AZ185" s="1150">
        <v>133.6</v>
      </c>
      <c r="BA185" s="1150">
        <v>0.92220000000000002</v>
      </c>
      <c r="BB185" s="1149">
        <f t="shared" si="210"/>
        <v>0.20892582389834566</v>
      </c>
      <c r="BC185" s="1150">
        <v>13040</v>
      </c>
      <c r="BD185" s="1150">
        <f t="shared" si="148"/>
        <v>37449</v>
      </c>
      <c r="BE185" s="1150">
        <f t="shared" si="149"/>
        <v>0</v>
      </c>
      <c r="BF185" s="1150">
        <v>167</v>
      </c>
      <c r="BG185" s="1150">
        <v>14</v>
      </c>
      <c r="BH185" s="1150">
        <v>133.6</v>
      </c>
      <c r="BI185" s="1150">
        <v>0.438</v>
      </c>
      <c r="BJ185" s="1149">
        <f t="shared" si="211"/>
        <v>0.23234363711606312</v>
      </c>
      <c r="BK185" s="1150">
        <v>1060</v>
      </c>
      <c r="BL185" s="1150">
        <f t="shared" si="150"/>
        <v>2737</v>
      </c>
      <c r="BM185" s="1150">
        <f t="shared" si="151"/>
        <v>0</v>
      </c>
      <c r="BN185" s="1150">
        <v>167</v>
      </c>
      <c r="BO185" s="1150">
        <v>22</v>
      </c>
      <c r="BP185" s="1150">
        <v>133.6</v>
      </c>
      <c r="BQ185" s="1150">
        <v>0.23699999999999999</v>
      </c>
      <c r="BR185" s="1149">
        <f t="shared" si="212"/>
        <v>0.48480586455270003</v>
      </c>
      <c r="BS185" s="1150">
        <v>1820</v>
      </c>
      <c r="BT185" s="1150">
        <f t="shared" si="152"/>
        <v>2252</v>
      </c>
      <c r="BU185" s="1150">
        <f t="shared" si="153"/>
        <v>0</v>
      </c>
      <c r="BV185" s="1150">
        <v>167</v>
      </c>
      <c r="BW185" s="1150">
        <v>108</v>
      </c>
      <c r="BX185" s="1150">
        <v>133.6</v>
      </c>
      <c r="BY185" s="1150">
        <v>0.44979999999999998</v>
      </c>
      <c r="BZ185" s="1149">
        <f t="shared" si="213"/>
        <v>0.15604970853898695</v>
      </c>
      <c r="CA185" s="1150">
        <v>5640</v>
      </c>
      <c r="CB185" s="1150">
        <f t="shared" si="154"/>
        <v>21685</v>
      </c>
      <c r="CC185" s="1150">
        <f t="shared" si="155"/>
        <v>0</v>
      </c>
      <c r="CD185" s="1150">
        <v>167</v>
      </c>
      <c r="CE185" s="1150">
        <v>94</v>
      </c>
      <c r="CF185" s="1150">
        <v>133.6</v>
      </c>
      <c r="CG185" s="1150">
        <v>0.94030000000000002</v>
      </c>
      <c r="CH185" s="1149">
        <f t="shared" si="214"/>
        <v>0.27280681387115535</v>
      </c>
      <c r="CI185" s="1150">
        <v>17940</v>
      </c>
      <c r="CJ185" s="1150">
        <f t="shared" si="156"/>
        <v>39456</v>
      </c>
      <c r="CK185" s="1150">
        <f t="shared" si="157"/>
        <v>0</v>
      </c>
      <c r="CL185" s="1150">
        <v>167</v>
      </c>
      <c r="CM185" s="1150">
        <v>116</v>
      </c>
      <c r="CN185" s="1150">
        <v>133.6</v>
      </c>
      <c r="CO185" s="1150">
        <v>0.95920000000000005</v>
      </c>
      <c r="CP185" s="1149">
        <f t="shared" si="215"/>
        <v>0.49698041334390586</v>
      </c>
      <c r="CQ185" s="1150">
        <v>37160</v>
      </c>
      <c r="CR185" s="1150">
        <f t="shared" si="158"/>
        <v>44863</v>
      </c>
      <c r="CS185" s="1150">
        <f t="shared" si="159"/>
        <v>0</v>
      </c>
      <c r="CT185" s="1150">
        <v>167</v>
      </c>
      <c r="CU185" s="1150">
        <v>102</v>
      </c>
      <c r="CV185" s="1150">
        <v>133.6</v>
      </c>
      <c r="CW185" s="1150">
        <v>0.97470000000000001</v>
      </c>
      <c r="CX185" s="1149">
        <f t="shared" si="216"/>
        <v>0.47858511680105015</v>
      </c>
      <c r="CY185" s="1150">
        <v>35400</v>
      </c>
      <c r="CZ185" s="1150">
        <f t="shared" si="160"/>
        <v>44381</v>
      </c>
      <c r="DA185" s="1150">
        <f t="shared" si="161"/>
        <v>0</v>
      </c>
    </row>
    <row r="186" spans="1:105">
      <c r="A186" s="955">
        <v>6130</v>
      </c>
      <c r="B186" s="955">
        <v>14</v>
      </c>
      <c r="C186" s="1150">
        <v>180</v>
      </c>
      <c r="D186" s="1150" t="s">
        <v>2517</v>
      </c>
      <c r="E186" s="1150" t="s">
        <v>392</v>
      </c>
      <c r="F186" s="1150" t="s">
        <v>1623</v>
      </c>
      <c r="G186" s="1150" t="s">
        <v>1622</v>
      </c>
      <c r="H186" s="1150" t="s">
        <v>4481</v>
      </c>
      <c r="I186" s="1150">
        <v>167</v>
      </c>
      <c r="J186" s="1150">
        <v>167</v>
      </c>
      <c r="K186" s="1150">
        <v>100</v>
      </c>
      <c r="L186" s="1150">
        <v>100</v>
      </c>
      <c r="M186" s="1150">
        <v>0.97370000000000001</v>
      </c>
      <c r="N186" s="1149">
        <f t="shared" si="217"/>
        <v>0.27443999406616232</v>
      </c>
      <c r="O186" s="1150">
        <v>19240</v>
      </c>
      <c r="P186" s="1150">
        <f t="shared" si="218"/>
        <v>42064</v>
      </c>
      <c r="Q186" s="1150">
        <f t="shared" si="204"/>
        <v>0</v>
      </c>
      <c r="R186" s="1150">
        <v>167</v>
      </c>
      <c r="S186" s="1150">
        <v>98</v>
      </c>
      <c r="T186" s="1150">
        <v>98</v>
      </c>
      <c r="U186" s="1150">
        <v>0.97309999999999997</v>
      </c>
      <c r="V186" s="1149">
        <f t="shared" si="205"/>
        <v>0.44819874505704438</v>
      </c>
      <c r="W186" s="1150">
        <v>31800</v>
      </c>
      <c r="X186" s="1150">
        <f t="shared" si="141"/>
        <v>42570</v>
      </c>
      <c r="Y186" s="1150">
        <f t="shared" si="206"/>
        <v>0</v>
      </c>
      <c r="Z186" s="1150">
        <v>167</v>
      </c>
      <c r="AA186" s="1150">
        <v>92</v>
      </c>
      <c r="AB186" s="1150">
        <v>133.6</v>
      </c>
      <c r="AC186" s="1150">
        <v>0.97740000000000005</v>
      </c>
      <c r="AD186" s="1149">
        <f t="shared" si="207"/>
        <v>0.26721045384135567</v>
      </c>
      <c r="AE186" s="1150">
        <v>17300</v>
      </c>
      <c r="AF186" s="1150">
        <f t="shared" si="142"/>
        <v>38846</v>
      </c>
      <c r="AG186" s="1150">
        <f t="shared" si="143"/>
        <v>0</v>
      </c>
      <c r="AH186" s="1150">
        <v>167</v>
      </c>
      <c r="AI186" s="1150">
        <v>98</v>
      </c>
      <c r="AJ186" s="1150">
        <v>133.6</v>
      </c>
      <c r="AK186" s="1150">
        <v>0.97450000000000003</v>
      </c>
      <c r="AL186" s="1149">
        <f t="shared" si="208"/>
        <v>0.37662162632311563</v>
      </c>
      <c r="AM186" s="1150">
        <v>26760</v>
      </c>
      <c r="AN186" s="1150">
        <f t="shared" si="144"/>
        <v>42632</v>
      </c>
      <c r="AO186" s="1150">
        <f t="shared" si="145"/>
        <v>0</v>
      </c>
      <c r="AP186" s="1150">
        <v>167</v>
      </c>
      <c r="AQ186" s="1150">
        <v>98</v>
      </c>
      <c r="AR186" s="1150">
        <v>133.6</v>
      </c>
      <c r="AS186" s="1150">
        <v>0.97670000000000001</v>
      </c>
      <c r="AT186" s="1149">
        <f t="shared" si="209"/>
        <v>0.40048782900075153</v>
      </c>
      <c r="AU186" s="1150">
        <v>28520</v>
      </c>
      <c r="AV186" s="1150">
        <f t="shared" si="146"/>
        <v>42728</v>
      </c>
      <c r="AW186" s="1150">
        <f t="shared" si="147"/>
        <v>0</v>
      </c>
      <c r="AX186" s="1150">
        <v>167</v>
      </c>
      <c r="AY186" s="1150">
        <v>84</v>
      </c>
      <c r="AZ186" s="1150">
        <v>133.6</v>
      </c>
      <c r="BA186" s="1150">
        <v>0.97370000000000001</v>
      </c>
      <c r="BB186" s="1149">
        <f t="shared" si="210"/>
        <v>0.32705389848246991</v>
      </c>
      <c r="BC186" s="1150">
        <v>19260</v>
      </c>
      <c r="BD186" s="1150">
        <f t="shared" si="148"/>
        <v>35334</v>
      </c>
      <c r="BE186" s="1150">
        <f t="shared" si="149"/>
        <v>0</v>
      </c>
      <c r="BF186" s="1150">
        <v>167</v>
      </c>
      <c r="BG186" s="1150">
        <v>2</v>
      </c>
      <c r="BH186" s="1150">
        <v>133.6</v>
      </c>
      <c r="BI186" s="1150">
        <v>1</v>
      </c>
      <c r="BJ186" s="1149">
        <f t="shared" si="211"/>
        <v>0.44354838709677419</v>
      </c>
      <c r="BK186" s="1150">
        <v>660</v>
      </c>
      <c r="BL186" s="1150">
        <f t="shared" si="150"/>
        <v>893</v>
      </c>
      <c r="BM186" s="1150">
        <f t="shared" si="151"/>
        <v>0</v>
      </c>
      <c r="BN186" s="1150">
        <v>167</v>
      </c>
      <c r="BO186" s="1150">
        <v>8</v>
      </c>
      <c r="BP186" s="1150">
        <v>133.6</v>
      </c>
      <c r="BQ186" s="1150">
        <v>0.99829999999999997</v>
      </c>
      <c r="BR186" s="1149">
        <f t="shared" si="212"/>
        <v>0.20347090053090255</v>
      </c>
      <c r="BS186" s="1150">
        <v>1170</v>
      </c>
      <c r="BT186" s="1150">
        <f t="shared" si="152"/>
        <v>3450</v>
      </c>
      <c r="BU186" s="1150">
        <f t="shared" si="153"/>
        <v>0</v>
      </c>
      <c r="BV186" s="1150">
        <v>167</v>
      </c>
      <c r="BW186" s="1150">
        <v>92.8</v>
      </c>
      <c r="BX186" s="1150">
        <v>133.6</v>
      </c>
      <c r="BY186" s="1150">
        <v>0.96530000000000005</v>
      </c>
      <c r="BZ186" s="1149">
        <f t="shared" si="213"/>
        <v>0.1272817826023144</v>
      </c>
      <c r="CA186" s="1150">
        <v>8483</v>
      </c>
      <c r="CB186" s="1150">
        <f t="shared" si="154"/>
        <v>39988</v>
      </c>
      <c r="CC186" s="1150">
        <f t="shared" si="155"/>
        <v>0</v>
      </c>
      <c r="CD186" s="1150">
        <v>167</v>
      </c>
      <c r="CE186" s="1150">
        <v>92</v>
      </c>
      <c r="CF186" s="1150">
        <v>133.6</v>
      </c>
      <c r="CG186" s="1150">
        <v>0.9718</v>
      </c>
      <c r="CH186" s="1149">
        <f t="shared" si="214"/>
        <v>0.33775938694177204</v>
      </c>
      <c r="CI186" s="1150">
        <v>22467</v>
      </c>
      <c r="CJ186" s="1150">
        <f t="shared" si="156"/>
        <v>39911</v>
      </c>
      <c r="CK186" s="1150">
        <f t="shared" si="157"/>
        <v>0</v>
      </c>
      <c r="CL186" s="1150">
        <v>167</v>
      </c>
      <c r="CM186" s="1150">
        <v>90</v>
      </c>
      <c r="CN186" s="1150">
        <v>133.6</v>
      </c>
      <c r="CO186" s="1150">
        <v>0.97589999999999999</v>
      </c>
      <c r="CP186" s="1149">
        <f t="shared" si="215"/>
        <v>0.56317570919476856</v>
      </c>
      <c r="CQ186" s="1150">
        <v>33240</v>
      </c>
      <c r="CR186" s="1150">
        <f t="shared" si="158"/>
        <v>35413</v>
      </c>
      <c r="CS186" s="1150">
        <f t="shared" si="159"/>
        <v>0</v>
      </c>
      <c r="CT186" s="1150">
        <v>167</v>
      </c>
      <c r="CU186" s="1150">
        <v>92</v>
      </c>
      <c r="CV186" s="1150">
        <v>133.6</v>
      </c>
      <c r="CW186" s="1150">
        <v>0.98199999999999998</v>
      </c>
      <c r="CX186" s="1149">
        <f t="shared" si="216"/>
        <v>0.37372089856786345</v>
      </c>
      <c r="CY186" s="1150">
        <v>25120</v>
      </c>
      <c r="CZ186" s="1150">
        <f t="shared" si="160"/>
        <v>40330</v>
      </c>
      <c r="DA186" s="1150">
        <f t="shared" si="161"/>
        <v>0</v>
      </c>
    </row>
    <row r="187" spans="1:105">
      <c r="A187" s="955">
        <v>6130</v>
      </c>
      <c r="B187" s="955">
        <v>26</v>
      </c>
      <c r="C187" s="1150">
        <v>181</v>
      </c>
      <c r="D187" s="1150" t="s">
        <v>2948</v>
      </c>
      <c r="E187" s="1150" t="s">
        <v>2949</v>
      </c>
      <c r="F187" s="1150" t="s">
        <v>1623</v>
      </c>
      <c r="G187" s="1150" t="s">
        <v>578</v>
      </c>
      <c r="H187" s="1150" t="s">
        <v>4481</v>
      </c>
      <c r="I187" s="1150">
        <v>167</v>
      </c>
      <c r="J187" s="1150">
        <v>167</v>
      </c>
      <c r="K187" s="1150">
        <v>134</v>
      </c>
      <c r="L187" s="1150">
        <v>134</v>
      </c>
      <c r="M187" s="1150">
        <v>0.84789999999999999</v>
      </c>
      <c r="N187" s="1149">
        <f t="shared" si="217"/>
        <v>0.34415824326103106</v>
      </c>
      <c r="O187" s="1150">
        <v>28154</v>
      </c>
      <c r="P187" s="1150">
        <f t="shared" si="218"/>
        <v>49083</v>
      </c>
      <c r="Q187" s="1150">
        <f t="shared" si="204"/>
        <v>0</v>
      </c>
      <c r="R187" s="1150">
        <v>167</v>
      </c>
      <c r="S187" s="1150">
        <v>134</v>
      </c>
      <c r="T187" s="1150">
        <v>134</v>
      </c>
      <c r="U187" s="1150">
        <v>0.85299999999999998</v>
      </c>
      <c r="V187" s="1149">
        <f t="shared" si="205"/>
        <v>0.39439944324062853</v>
      </c>
      <c r="W187" s="1150">
        <v>33540</v>
      </c>
      <c r="X187" s="1150">
        <f t="shared" si="141"/>
        <v>51024</v>
      </c>
      <c r="Y187" s="1150">
        <f t="shared" si="206"/>
        <v>0</v>
      </c>
      <c r="Z187" s="1150">
        <v>167</v>
      </c>
      <c r="AA187" s="1150">
        <v>132</v>
      </c>
      <c r="AB187" s="1150">
        <v>133.6</v>
      </c>
      <c r="AC187" s="1150">
        <v>0.87350000000000005</v>
      </c>
      <c r="AD187" s="1149">
        <f t="shared" si="207"/>
        <v>0.37582464600209303</v>
      </c>
      <c r="AE187" s="1150">
        <v>31200</v>
      </c>
      <c r="AF187" s="1150">
        <f t="shared" si="142"/>
        <v>49810</v>
      </c>
      <c r="AG187" s="1150">
        <f t="shared" si="143"/>
        <v>0</v>
      </c>
      <c r="AH187" s="1150">
        <v>167</v>
      </c>
      <c r="AI187" s="1150">
        <v>134</v>
      </c>
      <c r="AJ187" s="1150">
        <v>134</v>
      </c>
      <c r="AK187" s="1150">
        <v>0.88080000000000003</v>
      </c>
      <c r="AL187" s="1149">
        <f t="shared" si="208"/>
        <v>0.3903783942786434</v>
      </c>
      <c r="AM187" s="1150">
        <v>34280</v>
      </c>
      <c r="AN187" s="1150">
        <f t="shared" si="144"/>
        <v>52687</v>
      </c>
      <c r="AO187" s="1150">
        <f t="shared" si="145"/>
        <v>0</v>
      </c>
      <c r="AP187" s="1150">
        <v>167</v>
      </c>
      <c r="AQ187" s="1150">
        <v>136</v>
      </c>
      <c r="AR187" s="1150">
        <v>136</v>
      </c>
      <c r="AS187" s="1150">
        <v>0.86319999999999997</v>
      </c>
      <c r="AT187" s="1149">
        <f t="shared" si="209"/>
        <v>0.36843659853250399</v>
      </c>
      <c r="AU187" s="1150">
        <v>32180</v>
      </c>
      <c r="AV187" s="1150">
        <f t="shared" si="146"/>
        <v>52405</v>
      </c>
      <c r="AW187" s="1150">
        <f t="shared" si="147"/>
        <v>0</v>
      </c>
      <c r="AX187" s="1150">
        <v>167</v>
      </c>
      <c r="AY187" s="1150">
        <v>134</v>
      </c>
      <c r="AZ187" s="1150">
        <v>134</v>
      </c>
      <c r="BA187" s="1150">
        <v>0.87060000000000004</v>
      </c>
      <c r="BB187" s="1149">
        <f t="shared" si="210"/>
        <v>0.38454446505507534</v>
      </c>
      <c r="BC187" s="1150">
        <v>32300</v>
      </c>
      <c r="BD187" s="1150">
        <f t="shared" si="148"/>
        <v>50397</v>
      </c>
      <c r="BE187" s="1150">
        <f t="shared" si="149"/>
        <v>0</v>
      </c>
      <c r="BF187" s="1150">
        <v>167</v>
      </c>
      <c r="BG187" s="1150">
        <v>134</v>
      </c>
      <c r="BH187" s="1150">
        <v>134</v>
      </c>
      <c r="BI187" s="1150">
        <v>0.86150000000000004</v>
      </c>
      <c r="BJ187" s="1149">
        <f t="shared" si="211"/>
        <v>0.41006843043129693</v>
      </c>
      <c r="BK187" s="1150">
        <v>35220</v>
      </c>
      <c r="BL187" s="1150">
        <f t="shared" si="150"/>
        <v>51533</v>
      </c>
      <c r="BM187" s="1150">
        <f t="shared" si="151"/>
        <v>0</v>
      </c>
      <c r="BN187" s="1150">
        <v>167</v>
      </c>
      <c r="BO187" s="1150">
        <v>134.4</v>
      </c>
      <c r="BP187" s="1150">
        <v>134.4</v>
      </c>
      <c r="BQ187" s="1150">
        <v>0.85089999999999999</v>
      </c>
      <c r="BR187" s="1149">
        <f t="shared" si="212"/>
        <v>0.38523247405019639</v>
      </c>
      <c r="BS187" s="1150">
        <v>31720</v>
      </c>
      <c r="BT187" s="1150">
        <f t="shared" si="152"/>
        <v>49404</v>
      </c>
      <c r="BU187" s="1150">
        <f t="shared" si="153"/>
        <v>0</v>
      </c>
      <c r="BV187" s="1150">
        <v>167</v>
      </c>
      <c r="BW187" s="1150">
        <v>135.19999999999999</v>
      </c>
      <c r="BX187" s="1150">
        <v>135.19999999999999</v>
      </c>
      <c r="BY187" s="1150">
        <v>0.86309999999999998</v>
      </c>
      <c r="BZ187" s="1149">
        <f t="shared" si="213"/>
        <v>0.40682717142118352</v>
      </c>
      <c r="CA187" s="1150">
        <v>35320</v>
      </c>
      <c r="CB187" s="1150">
        <f t="shared" si="154"/>
        <v>52091</v>
      </c>
      <c r="CC187" s="1150">
        <f t="shared" si="155"/>
        <v>0</v>
      </c>
      <c r="CD187" s="1150">
        <v>167</v>
      </c>
      <c r="CE187" s="1150">
        <v>134.80000000000001</v>
      </c>
      <c r="CF187" s="1150">
        <v>134.80000000000001</v>
      </c>
      <c r="CG187" s="1150">
        <v>0.86639999999999995</v>
      </c>
      <c r="CH187" s="1149">
        <f t="shared" si="214"/>
        <v>0.41798872633951795</v>
      </c>
      <c r="CI187" s="1150">
        <v>36320</v>
      </c>
      <c r="CJ187" s="1150">
        <f t="shared" si="156"/>
        <v>52135</v>
      </c>
      <c r="CK187" s="1150">
        <f t="shared" si="157"/>
        <v>0</v>
      </c>
      <c r="CL187" s="1150">
        <v>167</v>
      </c>
      <c r="CM187" s="1150">
        <v>133.80000000000001</v>
      </c>
      <c r="CN187" s="1150">
        <v>133.80000000000001</v>
      </c>
      <c r="CO187" s="1150">
        <v>0.872</v>
      </c>
      <c r="CP187" s="1149">
        <f t="shared" si="215"/>
        <v>0.47089038300417735</v>
      </c>
      <c r="CQ187" s="1150">
        <v>36920</v>
      </c>
      <c r="CR187" s="1150">
        <f t="shared" si="158"/>
        <v>47043</v>
      </c>
      <c r="CS187" s="1150">
        <f t="shared" si="159"/>
        <v>0</v>
      </c>
      <c r="CT187" s="1150">
        <v>167</v>
      </c>
      <c r="CU187" s="1150">
        <v>132.19999999999999</v>
      </c>
      <c r="CV187" s="1150">
        <v>133.6</v>
      </c>
      <c r="CW187" s="1150">
        <v>0.88249999999999995</v>
      </c>
      <c r="CX187" s="1149">
        <f t="shared" si="216"/>
        <v>0.45530018959934926</v>
      </c>
      <c r="CY187" s="1150">
        <v>39520</v>
      </c>
      <c r="CZ187" s="1150">
        <f t="shared" si="160"/>
        <v>52080</v>
      </c>
      <c r="DA187" s="1150">
        <f t="shared" si="161"/>
        <v>0</v>
      </c>
    </row>
    <row r="188" spans="1:105">
      <c r="A188" s="955">
        <v>6150</v>
      </c>
      <c r="B188" s="955">
        <v>15</v>
      </c>
      <c r="C188" s="1150">
        <v>182</v>
      </c>
      <c r="D188" s="1150" t="s">
        <v>2518</v>
      </c>
      <c r="E188" s="1150" t="s">
        <v>1002</v>
      </c>
      <c r="F188" s="1150" t="s">
        <v>1623</v>
      </c>
      <c r="G188" s="1150" t="s">
        <v>1622</v>
      </c>
      <c r="H188" s="1150" t="s">
        <v>4481</v>
      </c>
      <c r="I188" s="1150">
        <v>167</v>
      </c>
      <c r="J188" s="1150">
        <v>167</v>
      </c>
      <c r="K188" s="1150">
        <v>7.8</v>
      </c>
      <c r="L188" s="1150">
        <v>7.8</v>
      </c>
      <c r="M188" s="1150">
        <v>0.78280000000000005</v>
      </c>
      <c r="N188" s="1149">
        <f t="shared" si="217"/>
        <v>0.21154610449449487</v>
      </c>
      <c r="O188" s="1150">
        <v>930</v>
      </c>
      <c r="P188" s="1150">
        <f t="shared" si="218"/>
        <v>2638</v>
      </c>
      <c r="Q188" s="1150">
        <f t="shared" si="204"/>
        <v>0</v>
      </c>
      <c r="R188" s="1150">
        <v>167</v>
      </c>
      <c r="S188" s="1150">
        <v>161.80000000000001</v>
      </c>
      <c r="T188" s="1150">
        <v>161.80000000000001</v>
      </c>
      <c r="U188" s="1150">
        <v>0.90749999999999997</v>
      </c>
      <c r="V188" s="1149">
        <f t="shared" si="205"/>
        <v>6.8287425692570888E-2</v>
      </c>
      <c r="W188" s="1150">
        <v>7460</v>
      </c>
      <c r="X188" s="1150">
        <f t="shared" si="141"/>
        <v>65546</v>
      </c>
      <c r="Y188" s="1150">
        <f t="shared" si="206"/>
        <v>0</v>
      </c>
      <c r="Z188" s="1150">
        <v>167</v>
      </c>
      <c r="AA188" s="1150">
        <v>138.19999999999999</v>
      </c>
      <c r="AB188" s="1150">
        <v>138.19999999999999</v>
      </c>
      <c r="AC188" s="1150">
        <v>0.93320000000000003</v>
      </c>
      <c r="AD188" s="1149">
        <f t="shared" si="207"/>
        <v>7.224000782414855E-2</v>
      </c>
      <c r="AE188" s="1150">
        <v>6708</v>
      </c>
      <c r="AF188" s="1150">
        <f t="shared" si="142"/>
        <v>55714</v>
      </c>
      <c r="AG188" s="1150">
        <f t="shared" si="143"/>
        <v>0</v>
      </c>
      <c r="AH188" s="1150">
        <v>167</v>
      </c>
      <c r="AI188" s="1150">
        <v>172.6</v>
      </c>
      <c r="AJ188" s="1150">
        <v>172.6</v>
      </c>
      <c r="AK188" s="1150">
        <v>0.95009999999999994</v>
      </c>
      <c r="AL188" s="1149">
        <f t="shared" si="208"/>
        <v>7.0258539452053084E-2</v>
      </c>
      <c r="AM188" s="1150">
        <v>8572</v>
      </c>
      <c r="AN188" s="1150">
        <f t="shared" si="144"/>
        <v>73204</v>
      </c>
      <c r="AO188" s="1150">
        <f t="shared" si="145"/>
        <v>0</v>
      </c>
      <c r="AP188" s="1150">
        <v>167</v>
      </c>
      <c r="AQ188" s="1150">
        <v>169.8</v>
      </c>
      <c r="AR188" s="1150">
        <v>169.8</v>
      </c>
      <c r="AS188" s="1150">
        <v>0.95189999999999997</v>
      </c>
      <c r="AT188" s="1149">
        <f t="shared" si="209"/>
        <v>5.1706931940597327E-2</v>
      </c>
      <c r="AU188" s="1150">
        <v>6218</v>
      </c>
      <c r="AV188" s="1150">
        <f t="shared" si="146"/>
        <v>72153</v>
      </c>
      <c r="AW188" s="1150">
        <f t="shared" si="147"/>
        <v>0</v>
      </c>
      <c r="AX188" s="1150">
        <v>167</v>
      </c>
      <c r="AY188" s="1150">
        <v>160.4</v>
      </c>
      <c r="AZ188" s="1150">
        <v>160.4</v>
      </c>
      <c r="BA188" s="1150">
        <v>0.96279999999999999</v>
      </c>
      <c r="BB188" s="1149">
        <f t="shared" si="210"/>
        <v>7.7289839842069566E-2</v>
      </c>
      <c r="BC188" s="1150">
        <v>8594</v>
      </c>
      <c r="BD188" s="1150">
        <f t="shared" si="148"/>
        <v>66715</v>
      </c>
      <c r="BE188" s="1150">
        <f t="shared" si="149"/>
        <v>0</v>
      </c>
      <c r="BF188" s="1150">
        <v>167</v>
      </c>
      <c r="BG188" s="1150">
        <v>164.2</v>
      </c>
      <c r="BH188" s="1150">
        <v>164.2</v>
      </c>
      <c r="BI188" s="1150">
        <v>0.90300000000000002</v>
      </c>
      <c r="BJ188" s="1149">
        <f t="shared" si="211"/>
        <v>3.2724525891057482E-2</v>
      </c>
      <c r="BK188" s="1150">
        <v>3610</v>
      </c>
      <c r="BL188" s="1150">
        <f t="shared" si="150"/>
        <v>66189</v>
      </c>
      <c r="BM188" s="1150">
        <f t="shared" si="151"/>
        <v>0</v>
      </c>
      <c r="BN188" s="1150">
        <v>167</v>
      </c>
      <c r="BO188" s="1150">
        <v>168.4</v>
      </c>
      <c r="BP188" s="1150">
        <v>168.4</v>
      </c>
      <c r="BQ188" s="1150">
        <v>0.93120000000000003</v>
      </c>
      <c r="BR188" s="1149">
        <f t="shared" si="212"/>
        <v>8.0739631996763997E-2</v>
      </c>
      <c r="BS188" s="1150">
        <v>9116</v>
      </c>
      <c r="BT188" s="1150">
        <f t="shared" si="152"/>
        <v>67744</v>
      </c>
      <c r="BU188" s="1150">
        <f t="shared" si="153"/>
        <v>0</v>
      </c>
      <c r="BV188" s="1150">
        <v>167</v>
      </c>
      <c r="BW188" s="1150">
        <v>156</v>
      </c>
      <c r="BX188" s="1150">
        <v>156</v>
      </c>
      <c r="BY188" s="1150">
        <v>1</v>
      </c>
      <c r="BZ188" s="1149">
        <f t="shared" si="213"/>
        <v>5.3642817755720981E-2</v>
      </c>
      <c r="CA188" s="1150">
        <v>6226</v>
      </c>
      <c r="CB188" s="1150">
        <f t="shared" si="154"/>
        <v>69638</v>
      </c>
      <c r="CC188" s="1150">
        <f t="shared" si="155"/>
        <v>0</v>
      </c>
      <c r="CD188" s="1150">
        <v>167</v>
      </c>
      <c r="CE188" s="1150">
        <v>184.2</v>
      </c>
      <c r="CF188" s="1150">
        <v>184.2</v>
      </c>
      <c r="CG188" s="1150">
        <v>0.82420000000000004</v>
      </c>
      <c r="CH188" s="1149">
        <f t="shared" si="214"/>
        <v>6.7479797841107136E-2</v>
      </c>
      <c r="CI188" s="1150">
        <v>7622</v>
      </c>
      <c r="CJ188" s="1150">
        <f t="shared" si="156"/>
        <v>67771</v>
      </c>
      <c r="CK188" s="1150">
        <f t="shared" si="157"/>
        <v>0</v>
      </c>
      <c r="CL188" s="1150">
        <v>167</v>
      </c>
      <c r="CM188" s="1150">
        <v>182.2</v>
      </c>
      <c r="CN188" s="1150">
        <v>182.2</v>
      </c>
      <c r="CO188" s="1150">
        <v>0.93259999999999998</v>
      </c>
      <c r="CP188" s="1149">
        <f t="shared" si="215"/>
        <v>9.9364150149426886E-2</v>
      </c>
      <c r="CQ188" s="1150">
        <v>11346</v>
      </c>
      <c r="CR188" s="1150">
        <f t="shared" si="158"/>
        <v>68512</v>
      </c>
      <c r="CS188" s="1150">
        <f t="shared" si="159"/>
        <v>0</v>
      </c>
      <c r="CT188" s="1150">
        <v>167</v>
      </c>
      <c r="CU188" s="1150">
        <v>171.8</v>
      </c>
      <c r="CV188" s="1150">
        <v>171.8</v>
      </c>
      <c r="CW188" s="1150">
        <v>0.94889999999999997</v>
      </c>
      <c r="CX188" s="1149">
        <f t="shared" si="216"/>
        <v>8.1805533454375037E-2</v>
      </c>
      <c r="CY188" s="1150">
        <v>9922</v>
      </c>
      <c r="CZ188" s="1150">
        <f t="shared" si="160"/>
        <v>72773</v>
      </c>
      <c r="DA188" s="1150">
        <f t="shared" si="161"/>
        <v>0</v>
      </c>
    </row>
    <row r="189" spans="1:105">
      <c r="A189" s="955">
        <v>6210</v>
      </c>
      <c r="B189" s="955">
        <v>37</v>
      </c>
      <c r="C189" s="1150">
        <v>183</v>
      </c>
      <c r="D189" s="1150" t="s">
        <v>2519</v>
      </c>
      <c r="E189" s="1150" t="s">
        <v>1278</v>
      </c>
      <c r="F189" s="1150" t="s">
        <v>1623</v>
      </c>
      <c r="G189" s="1150" t="s">
        <v>1074</v>
      </c>
      <c r="H189" s="1150" t="s">
        <v>4481</v>
      </c>
      <c r="I189" s="1150">
        <v>167</v>
      </c>
      <c r="J189" s="1150">
        <v>167</v>
      </c>
      <c r="K189" s="1150">
        <v>100.32</v>
      </c>
      <c r="L189" s="1150">
        <v>100.32</v>
      </c>
      <c r="M189" s="1150">
        <v>0.98450000000000004</v>
      </c>
      <c r="N189" s="1149">
        <f t="shared" si="217"/>
        <v>0.44409551305918682</v>
      </c>
      <c r="O189" s="1150">
        <v>31580</v>
      </c>
      <c r="P189" s="1150">
        <f t="shared" si="218"/>
        <v>42666</v>
      </c>
      <c r="Q189" s="1150">
        <f t="shared" si="204"/>
        <v>0</v>
      </c>
      <c r="R189" s="1150">
        <v>167</v>
      </c>
      <c r="S189" s="1150">
        <v>105.68</v>
      </c>
      <c r="T189" s="1150">
        <v>105.68</v>
      </c>
      <c r="U189" s="1150">
        <v>0.98199999999999998</v>
      </c>
      <c r="V189" s="1149">
        <f t="shared" si="205"/>
        <v>0.42917652582425808</v>
      </c>
      <c r="W189" s="1150">
        <v>33137</v>
      </c>
      <c r="X189" s="1150">
        <f t="shared" si="141"/>
        <v>46326</v>
      </c>
      <c r="Y189" s="1150">
        <f t="shared" si="206"/>
        <v>0</v>
      </c>
      <c r="Z189" s="1150">
        <v>167</v>
      </c>
      <c r="AA189" s="1150">
        <v>102.64</v>
      </c>
      <c r="AB189" s="1150">
        <v>133.6</v>
      </c>
      <c r="AC189" s="1150">
        <v>0.98440000000000005</v>
      </c>
      <c r="AD189" s="1149">
        <f t="shared" si="207"/>
        <v>0.44611567894857357</v>
      </c>
      <c r="AE189" s="1150">
        <v>32454</v>
      </c>
      <c r="AF189" s="1150">
        <f t="shared" si="142"/>
        <v>43649</v>
      </c>
      <c r="AG189" s="1150">
        <f t="shared" si="143"/>
        <v>0</v>
      </c>
      <c r="AH189" s="1150">
        <v>167</v>
      </c>
      <c r="AI189" s="1150">
        <v>98.4</v>
      </c>
      <c r="AJ189" s="1150">
        <v>133.6</v>
      </c>
      <c r="AK189" s="1150">
        <v>0.98709999999999998</v>
      </c>
      <c r="AL189" s="1149">
        <f t="shared" si="208"/>
        <v>0.48464547058665308</v>
      </c>
      <c r="AM189" s="1150">
        <v>35023</v>
      </c>
      <c r="AN189" s="1150">
        <f t="shared" si="144"/>
        <v>43359</v>
      </c>
      <c r="AO189" s="1150">
        <f t="shared" si="145"/>
        <v>0</v>
      </c>
      <c r="AP189" s="1150">
        <v>167</v>
      </c>
      <c r="AQ189" s="1150">
        <v>102</v>
      </c>
      <c r="AR189" s="1150">
        <v>133.6</v>
      </c>
      <c r="AS189" s="1150">
        <v>0.98729999999999996</v>
      </c>
      <c r="AT189" s="1149">
        <f t="shared" si="209"/>
        <v>0.42800577667389977</v>
      </c>
      <c r="AU189" s="1150">
        <v>32068</v>
      </c>
      <c r="AV189" s="1150">
        <f t="shared" si="146"/>
        <v>44955</v>
      </c>
      <c r="AW189" s="1150">
        <f t="shared" si="147"/>
        <v>0</v>
      </c>
      <c r="AX189" s="1150">
        <v>167</v>
      </c>
      <c r="AY189" s="1150">
        <v>100</v>
      </c>
      <c r="AZ189" s="1150">
        <v>133.6</v>
      </c>
      <c r="BA189" s="1150">
        <v>0.9879</v>
      </c>
      <c r="BB189" s="1149">
        <f t="shared" si="210"/>
        <v>0.48278615694346028</v>
      </c>
      <c r="BC189" s="1150">
        <v>34340</v>
      </c>
      <c r="BD189" s="1150">
        <f t="shared" si="148"/>
        <v>42677</v>
      </c>
      <c r="BE189" s="1150">
        <f t="shared" si="149"/>
        <v>0</v>
      </c>
      <c r="BF189" s="1150">
        <v>167</v>
      </c>
      <c r="BG189" s="1150">
        <v>102.48</v>
      </c>
      <c r="BH189" s="1150">
        <v>133.6</v>
      </c>
      <c r="BI189" s="1150">
        <v>0.98560000000000003</v>
      </c>
      <c r="BJ189" s="1149">
        <f t="shared" si="211"/>
        <v>0.54193642972669098</v>
      </c>
      <c r="BK189" s="1150">
        <v>40725</v>
      </c>
      <c r="BL189" s="1150">
        <f t="shared" si="150"/>
        <v>45088</v>
      </c>
      <c r="BM189" s="1150">
        <f t="shared" si="151"/>
        <v>0</v>
      </c>
      <c r="BN189" s="1150">
        <v>167</v>
      </c>
      <c r="BO189" s="1150">
        <v>98.8</v>
      </c>
      <c r="BP189" s="1150">
        <v>133.6</v>
      </c>
      <c r="BQ189" s="1150">
        <v>0.98509999999999998</v>
      </c>
      <c r="BR189" s="1149">
        <f t="shared" si="212"/>
        <v>0.50719165863767801</v>
      </c>
      <c r="BS189" s="1150">
        <v>35542</v>
      </c>
      <c r="BT189" s="1150">
        <f t="shared" si="152"/>
        <v>42046</v>
      </c>
      <c r="BU189" s="1150">
        <f t="shared" si="153"/>
        <v>0</v>
      </c>
      <c r="BV189" s="1150">
        <v>167</v>
      </c>
      <c r="BW189" s="1150">
        <v>106</v>
      </c>
      <c r="BX189" s="1150">
        <v>133.6</v>
      </c>
      <c r="BY189" s="1150">
        <v>0.98809999999999998</v>
      </c>
      <c r="BZ189" s="1149">
        <f t="shared" si="213"/>
        <v>0.43340103079763403</v>
      </c>
      <c r="CA189" s="1150">
        <v>33773</v>
      </c>
      <c r="CB189" s="1150">
        <f t="shared" si="154"/>
        <v>46755</v>
      </c>
      <c r="CC189" s="1150">
        <f t="shared" si="155"/>
        <v>0</v>
      </c>
      <c r="CD189" s="1150">
        <v>167</v>
      </c>
      <c r="CE189" s="1150">
        <v>105.92</v>
      </c>
      <c r="CF189" s="1150">
        <v>133.6</v>
      </c>
      <c r="CG189" s="1150">
        <v>0.98829999999999996</v>
      </c>
      <c r="CH189" s="1149">
        <f t="shared" si="214"/>
        <v>0.49474549529958561</v>
      </c>
      <c r="CI189" s="1150">
        <v>38532</v>
      </c>
      <c r="CJ189" s="1150">
        <f t="shared" si="156"/>
        <v>46729</v>
      </c>
      <c r="CK189" s="1150">
        <f t="shared" si="157"/>
        <v>0</v>
      </c>
      <c r="CL189" s="1150">
        <v>167</v>
      </c>
      <c r="CM189" s="1150">
        <v>107.8</v>
      </c>
      <c r="CN189" s="1150">
        <v>133.6</v>
      </c>
      <c r="CO189" s="1150">
        <v>0.98860000000000003</v>
      </c>
      <c r="CP189" s="1149">
        <f t="shared" si="215"/>
        <v>0.41677973674158758</v>
      </c>
      <c r="CQ189" s="1150">
        <v>29848</v>
      </c>
      <c r="CR189" s="1150">
        <f t="shared" si="158"/>
        <v>42969</v>
      </c>
      <c r="CS189" s="1150">
        <f t="shared" si="159"/>
        <v>0</v>
      </c>
      <c r="CT189" s="1150">
        <v>167</v>
      </c>
      <c r="CU189" s="1150">
        <v>91.6</v>
      </c>
      <c r="CV189" s="1150">
        <v>133.6</v>
      </c>
      <c r="CW189" s="1150">
        <v>0.98540000000000005</v>
      </c>
      <c r="CX189" s="1149">
        <f t="shared" si="216"/>
        <v>0.46314962122625403</v>
      </c>
      <c r="CY189" s="1150">
        <v>31103</v>
      </c>
      <c r="CZ189" s="1150">
        <f t="shared" si="160"/>
        <v>40293</v>
      </c>
      <c r="DA189" s="1150">
        <f t="shared" si="161"/>
        <v>0</v>
      </c>
    </row>
    <row r="190" spans="1:105">
      <c r="A190" s="955">
        <v>6220</v>
      </c>
      <c r="B190" s="955">
        <v>169</v>
      </c>
      <c r="C190" s="1150">
        <v>184</v>
      </c>
      <c r="D190" s="1150" t="s">
        <v>2520</v>
      </c>
      <c r="E190" s="1150" t="s">
        <v>1722</v>
      </c>
      <c r="F190" s="1150" t="s">
        <v>1623</v>
      </c>
      <c r="G190" s="1150" t="s">
        <v>1622</v>
      </c>
      <c r="H190" s="1150" t="s">
        <v>4481</v>
      </c>
      <c r="I190" s="1150">
        <v>167</v>
      </c>
      <c r="J190" s="1150">
        <v>167</v>
      </c>
      <c r="K190" s="1150">
        <v>180.8</v>
      </c>
      <c r="L190" s="1150">
        <v>180.8</v>
      </c>
      <c r="M190" s="1150">
        <v>0.86080000000000001</v>
      </c>
      <c r="N190" s="1149">
        <f t="shared" si="217"/>
        <v>0.11629951146494717</v>
      </c>
      <c r="O190" s="1150">
        <v>13032</v>
      </c>
      <c r="P190" s="1150">
        <f t="shared" si="218"/>
        <v>67233</v>
      </c>
      <c r="Q190" s="1150">
        <f t="shared" si="204"/>
        <v>0</v>
      </c>
      <c r="R190" s="1150">
        <v>167</v>
      </c>
      <c r="S190" s="1150">
        <v>185.6</v>
      </c>
      <c r="T190" s="1150">
        <v>185.6</v>
      </c>
      <c r="U190" s="1150">
        <v>0.86960000000000004</v>
      </c>
      <c r="V190" s="1149">
        <f t="shared" si="205"/>
        <v>0.21095947736061638</v>
      </c>
      <c r="W190" s="1150">
        <v>25332</v>
      </c>
      <c r="X190" s="1150">
        <f t="shared" si="141"/>
        <v>72048</v>
      </c>
      <c r="Y190" s="1150">
        <f t="shared" si="206"/>
        <v>0</v>
      </c>
      <c r="Z190" s="1150">
        <v>167</v>
      </c>
      <c r="AA190" s="1150">
        <v>195.2</v>
      </c>
      <c r="AB190" s="1150">
        <v>195.2</v>
      </c>
      <c r="AC190" s="1150">
        <v>0.7863</v>
      </c>
      <c r="AD190" s="1149">
        <f t="shared" si="207"/>
        <v>0.20322189281055567</v>
      </c>
      <c r="AE190" s="1150">
        <v>22458</v>
      </c>
      <c r="AF190" s="1150">
        <f t="shared" si="142"/>
        <v>66306</v>
      </c>
      <c r="AG190" s="1150">
        <f t="shared" si="143"/>
        <v>0</v>
      </c>
      <c r="AH190" s="1150">
        <v>167</v>
      </c>
      <c r="AI190" s="1150">
        <v>201.6</v>
      </c>
      <c r="AJ190" s="1150">
        <v>201.6</v>
      </c>
      <c r="AK190" s="1150">
        <v>0.77370000000000005</v>
      </c>
      <c r="AL190" s="1149">
        <f t="shared" si="208"/>
        <v>0.14785315740195309</v>
      </c>
      <c r="AM190" s="1150">
        <v>17158</v>
      </c>
      <c r="AN190" s="1150">
        <f t="shared" si="144"/>
        <v>69629</v>
      </c>
      <c r="AO190" s="1150">
        <f t="shared" si="145"/>
        <v>0</v>
      </c>
      <c r="AP190" s="1150">
        <v>167</v>
      </c>
      <c r="AQ190" s="1150">
        <v>178</v>
      </c>
      <c r="AR190" s="1150">
        <v>178</v>
      </c>
      <c r="AS190" s="1150">
        <v>0.76559999999999995</v>
      </c>
      <c r="AT190" s="1149">
        <f t="shared" si="209"/>
        <v>7.184144755853647E-2</v>
      </c>
      <c r="AU190" s="1150">
        <v>7284</v>
      </c>
      <c r="AV190" s="1150">
        <f t="shared" si="146"/>
        <v>60834</v>
      </c>
      <c r="AW190" s="1150">
        <f t="shared" si="147"/>
        <v>0</v>
      </c>
      <c r="AX190" s="1150">
        <v>167</v>
      </c>
      <c r="AY190" s="1150">
        <v>178.8</v>
      </c>
      <c r="AZ190" s="1150">
        <v>178.8</v>
      </c>
      <c r="BA190" s="1150">
        <v>0.71309999999999996</v>
      </c>
      <c r="BB190" s="1149">
        <f t="shared" si="210"/>
        <v>0.15160948930133289</v>
      </c>
      <c r="BC190" s="1150">
        <v>13918</v>
      </c>
      <c r="BD190" s="1150">
        <f t="shared" si="148"/>
        <v>55081</v>
      </c>
      <c r="BE190" s="1150">
        <f t="shared" si="149"/>
        <v>0</v>
      </c>
      <c r="BF190" s="1150">
        <v>167</v>
      </c>
      <c r="BG190" s="1150">
        <v>205.2</v>
      </c>
      <c r="BH190" s="1150">
        <v>205.2</v>
      </c>
      <c r="BI190" s="1150">
        <v>0.74650000000000005</v>
      </c>
      <c r="BJ190" s="1149">
        <f t="shared" si="211"/>
        <v>0.19219554943899186</v>
      </c>
      <c r="BK190" s="1150">
        <v>21904</v>
      </c>
      <c r="BL190" s="1150">
        <f t="shared" si="150"/>
        <v>68380</v>
      </c>
      <c r="BM190" s="1150">
        <f t="shared" si="151"/>
        <v>0</v>
      </c>
      <c r="BN190" s="1150">
        <v>167</v>
      </c>
      <c r="BO190" s="1150">
        <v>219.6</v>
      </c>
      <c r="BP190" s="1150">
        <v>219.6</v>
      </c>
      <c r="BQ190" s="1150">
        <v>0.76180000000000003</v>
      </c>
      <c r="BR190" s="1149">
        <f t="shared" si="212"/>
        <v>0.19472025081044272</v>
      </c>
      <c r="BS190" s="1150">
        <v>23454</v>
      </c>
      <c r="BT190" s="1150">
        <f t="shared" si="152"/>
        <v>72270</v>
      </c>
      <c r="BU190" s="1150">
        <f t="shared" si="153"/>
        <v>0</v>
      </c>
      <c r="BV190" s="1150">
        <v>167</v>
      </c>
      <c r="BW190" s="1150">
        <v>214.4</v>
      </c>
      <c r="BX190" s="1150">
        <v>214.4</v>
      </c>
      <c r="BY190" s="1150">
        <v>0.80730000000000002</v>
      </c>
      <c r="BZ190" s="1149">
        <f t="shared" si="213"/>
        <v>0.16798248640440205</v>
      </c>
      <c r="CA190" s="1150">
        <v>21632</v>
      </c>
      <c r="CB190" s="1150">
        <f t="shared" si="154"/>
        <v>77265</v>
      </c>
      <c r="CC190" s="1150">
        <f t="shared" si="155"/>
        <v>0</v>
      </c>
      <c r="CD190" s="1150">
        <v>167</v>
      </c>
      <c r="CE190" s="1150">
        <v>193.6</v>
      </c>
      <c r="CF190" s="1150">
        <v>193.6</v>
      </c>
      <c r="CG190" s="1150">
        <v>0.80010000000000003</v>
      </c>
      <c r="CH190" s="1149">
        <f t="shared" si="214"/>
        <v>0.19674585131670591</v>
      </c>
      <c r="CI190" s="1150">
        <v>22674</v>
      </c>
      <c r="CJ190" s="1150">
        <f t="shared" si="156"/>
        <v>69147</v>
      </c>
      <c r="CK190" s="1150">
        <f t="shared" si="157"/>
        <v>0</v>
      </c>
      <c r="CL190" s="1150">
        <v>167</v>
      </c>
      <c r="CM190" s="1150">
        <v>197.2</v>
      </c>
      <c r="CN190" s="1150">
        <v>197.2</v>
      </c>
      <c r="CO190" s="1150">
        <v>0.79869999999999997</v>
      </c>
      <c r="CP190" s="1149">
        <f t="shared" si="215"/>
        <v>0.27276391532163663</v>
      </c>
      <c r="CQ190" s="1150">
        <v>28870</v>
      </c>
      <c r="CR190" s="1150">
        <f t="shared" si="158"/>
        <v>63505</v>
      </c>
      <c r="CS190" s="1150">
        <f t="shared" si="159"/>
        <v>0</v>
      </c>
      <c r="CT190" s="1150">
        <v>167</v>
      </c>
      <c r="CU190" s="1150">
        <v>220.4</v>
      </c>
      <c r="CV190" s="1150">
        <v>220.4</v>
      </c>
      <c r="CW190" s="1150">
        <v>0.79920000000000002</v>
      </c>
      <c r="CX190" s="1149">
        <f t="shared" si="216"/>
        <v>0.20863649493413558</v>
      </c>
      <c r="CY190" s="1150">
        <v>27342</v>
      </c>
      <c r="CZ190" s="1150">
        <f t="shared" si="160"/>
        <v>78631</v>
      </c>
      <c r="DA190" s="1150">
        <f t="shared" si="161"/>
        <v>0</v>
      </c>
    </row>
    <row r="191" spans="1:105">
      <c r="A191" s="955">
        <v>1240</v>
      </c>
      <c r="B191" s="955">
        <v>9</v>
      </c>
      <c r="C191" s="1150">
        <v>185</v>
      </c>
      <c r="D191" s="1150" t="s">
        <v>4561</v>
      </c>
      <c r="E191" s="1150" t="s">
        <v>394</v>
      </c>
      <c r="F191" s="1150" t="s">
        <v>1623</v>
      </c>
      <c r="G191" s="1150" t="s">
        <v>578</v>
      </c>
      <c r="H191" s="1150" t="s">
        <v>4481</v>
      </c>
      <c r="I191" s="1150">
        <v>167.55</v>
      </c>
      <c r="J191" s="1150">
        <v>167.55</v>
      </c>
      <c r="K191" s="1150">
        <v>87.72</v>
      </c>
      <c r="L191" s="1150">
        <v>87.72</v>
      </c>
      <c r="M191" s="1150">
        <v>0.84089999999999998</v>
      </c>
      <c r="N191" s="1149">
        <f t="shared" si="217"/>
        <v>0.55908598594770131</v>
      </c>
      <c r="O191" s="1150">
        <v>29693</v>
      </c>
      <c r="P191" s="1150">
        <f t="shared" si="218"/>
        <v>31866</v>
      </c>
      <c r="Q191" s="1150">
        <f t="shared" si="204"/>
        <v>0</v>
      </c>
      <c r="R191" s="1150">
        <v>167.55</v>
      </c>
      <c r="S191" s="1150">
        <v>87.6</v>
      </c>
      <c r="T191" s="1150">
        <v>87.6</v>
      </c>
      <c r="U191" s="1150">
        <v>0.84319999999999995</v>
      </c>
      <c r="V191" s="1149">
        <f t="shared" si="205"/>
        <v>0.55796505914383787</v>
      </c>
      <c r="W191" s="1150">
        <v>30663</v>
      </c>
      <c r="X191" s="1150">
        <f t="shared" si="141"/>
        <v>32973</v>
      </c>
      <c r="Y191" s="1150">
        <f t="shared" si="206"/>
        <v>0</v>
      </c>
      <c r="Z191" s="1150">
        <v>167.55</v>
      </c>
      <c r="AA191" s="1150">
        <v>96.96</v>
      </c>
      <c r="AB191" s="1150">
        <v>134.04</v>
      </c>
      <c r="AC191" s="1150">
        <v>0.84589999999999999</v>
      </c>
      <c r="AD191" s="1149">
        <f t="shared" si="207"/>
        <v>0.51094524818758424</v>
      </c>
      <c r="AE191" s="1150">
        <v>30173</v>
      </c>
      <c r="AF191" s="1150">
        <f t="shared" si="142"/>
        <v>35432</v>
      </c>
      <c r="AG191" s="1150">
        <f t="shared" si="143"/>
        <v>0</v>
      </c>
      <c r="AH191" s="1150">
        <v>167.55</v>
      </c>
      <c r="AI191" s="1150">
        <v>85.92</v>
      </c>
      <c r="AJ191" s="1150">
        <v>134.04</v>
      </c>
      <c r="AK191" s="1150">
        <v>0.85240000000000005</v>
      </c>
      <c r="AL191" s="1149">
        <f t="shared" si="208"/>
        <v>0.58338137453626526</v>
      </c>
      <c r="AM191" s="1150">
        <v>31788</v>
      </c>
      <c r="AN191" s="1150">
        <f t="shared" si="144"/>
        <v>32694</v>
      </c>
      <c r="AO191" s="1150">
        <f t="shared" si="145"/>
        <v>0</v>
      </c>
      <c r="AP191" s="1150">
        <v>167.55</v>
      </c>
      <c r="AQ191" s="1150">
        <v>96</v>
      </c>
      <c r="AR191" s="1150">
        <v>134.04</v>
      </c>
      <c r="AS191" s="1150">
        <v>0.8337</v>
      </c>
      <c r="AT191" s="1149">
        <f t="shared" si="209"/>
        <v>0.45159901148870846</v>
      </c>
      <c r="AU191" s="1150">
        <v>26891</v>
      </c>
      <c r="AV191" s="1150">
        <f t="shared" si="146"/>
        <v>35728</v>
      </c>
      <c r="AW191" s="1150">
        <f t="shared" si="147"/>
        <v>0</v>
      </c>
      <c r="AX191" s="1150">
        <v>167.55</v>
      </c>
      <c r="AY191" s="1150">
        <v>90</v>
      </c>
      <c r="AZ191" s="1150">
        <v>134.04</v>
      </c>
      <c r="BA191" s="1150">
        <v>0.84230000000000005</v>
      </c>
      <c r="BB191" s="1149">
        <f t="shared" si="210"/>
        <v>0.66164001272236661</v>
      </c>
      <c r="BC191" s="1150">
        <v>36113</v>
      </c>
      <c r="BD191" s="1150">
        <f t="shared" si="148"/>
        <v>32749</v>
      </c>
      <c r="BE191" s="1150">
        <f t="shared" si="149"/>
        <v>3364</v>
      </c>
      <c r="BF191" s="1150">
        <v>167.55</v>
      </c>
      <c r="BG191" s="1150">
        <v>87.36</v>
      </c>
      <c r="BH191" s="1150">
        <v>134.04</v>
      </c>
      <c r="BI191" s="1150">
        <v>0.82430000000000003</v>
      </c>
      <c r="BJ191" s="1149">
        <f t="shared" si="211"/>
        <v>0.60194783699184307</v>
      </c>
      <c r="BK191" s="1150">
        <v>32250</v>
      </c>
      <c r="BL191" s="1150">
        <f t="shared" si="150"/>
        <v>32146</v>
      </c>
      <c r="BM191" s="1150">
        <f t="shared" si="151"/>
        <v>104</v>
      </c>
      <c r="BN191" s="1150">
        <v>167.55</v>
      </c>
      <c r="BO191" s="1150">
        <v>93.36</v>
      </c>
      <c r="BP191" s="1150">
        <v>134.04</v>
      </c>
      <c r="BQ191" s="1150">
        <v>0.8115</v>
      </c>
      <c r="BR191" s="1149">
        <f t="shared" si="212"/>
        <v>0.53539627706052828</v>
      </c>
      <c r="BS191" s="1150">
        <v>29205</v>
      </c>
      <c r="BT191" s="1150">
        <f t="shared" si="152"/>
        <v>32729</v>
      </c>
      <c r="BU191" s="1150">
        <f t="shared" si="153"/>
        <v>0</v>
      </c>
      <c r="BV191" s="1150">
        <v>167.55</v>
      </c>
      <c r="BW191" s="1150">
        <v>92.52</v>
      </c>
      <c r="BX191" s="1150">
        <v>134.04</v>
      </c>
      <c r="BY191" s="1150">
        <v>0.80979999999999996</v>
      </c>
      <c r="BZ191" s="1149">
        <f t="shared" si="213"/>
        <v>0.58870715065726453</v>
      </c>
      <c r="CA191" s="1150">
        <v>32816</v>
      </c>
      <c r="CB191" s="1150">
        <f t="shared" si="154"/>
        <v>33445</v>
      </c>
      <c r="CC191" s="1150">
        <f t="shared" si="155"/>
        <v>0</v>
      </c>
      <c r="CD191" s="1150">
        <v>167.55</v>
      </c>
      <c r="CE191" s="1150">
        <v>93.12</v>
      </c>
      <c r="CF191" s="1150">
        <v>134.04</v>
      </c>
      <c r="CG191" s="1150">
        <v>0.80779999999999996</v>
      </c>
      <c r="CH191" s="1149">
        <f t="shared" si="214"/>
        <v>0.58589752710101017</v>
      </c>
      <c r="CI191" s="1150">
        <v>32790</v>
      </c>
      <c r="CJ191" s="1150">
        <f t="shared" si="156"/>
        <v>33579</v>
      </c>
      <c r="CK191" s="1150">
        <f t="shared" si="157"/>
        <v>0</v>
      </c>
      <c r="CL191" s="1150">
        <v>167.55</v>
      </c>
      <c r="CM191" s="1150">
        <v>110.28</v>
      </c>
      <c r="CN191" s="1150">
        <v>134.04</v>
      </c>
      <c r="CO191" s="1150">
        <v>0.80969999999999998</v>
      </c>
      <c r="CP191" s="1149">
        <f t="shared" si="215"/>
        <v>0.47534073367705376</v>
      </c>
      <c r="CQ191" s="1150">
        <v>28523</v>
      </c>
      <c r="CR191" s="1150">
        <f t="shared" si="158"/>
        <v>36003</v>
      </c>
      <c r="CS191" s="1150">
        <f t="shared" si="159"/>
        <v>0</v>
      </c>
      <c r="CT191" s="1150">
        <v>167.55</v>
      </c>
      <c r="CU191" s="1150">
        <v>87.96</v>
      </c>
      <c r="CV191" s="1150">
        <v>134.04</v>
      </c>
      <c r="CW191" s="1150">
        <v>0.83779999999999999</v>
      </c>
      <c r="CX191" s="1149">
        <f t="shared" si="216"/>
        <v>0.59672600109784546</v>
      </c>
      <c r="CY191" s="1150">
        <v>32717</v>
      </c>
      <c r="CZ191" s="1150">
        <f t="shared" si="160"/>
        <v>32897</v>
      </c>
      <c r="DA191" s="1150">
        <f t="shared" si="161"/>
        <v>0</v>
      </c>
    </row>
    <row r="192" spans="1:105">
      <c r="A192" s="955">
        <v>6210</v>
      </c>
      <c r="B192" s="955">
        <v>1</v>
      </c>
      <c r="C192" s="1150">
        <v>186</v>
      </c>
      <c r="D192" s="1150" t="s">
        <v>2521</v>
      </c>
      <c r="E192" s="1150" t="s">
        <v>909</v>
      </c>
      <c r="F192" s="1150" t="s">
        <v>1623</v>
      </c>
      <c r="G192" s="1150" t="s">
        <v>1622</v>
      </c>
      <c r="H192" s="1150" t="s">
        <v>4481</v>
      </c>
      <c r="I192" s="1150">
        <v>170</v>
      </c>
      <c r="J192" s="1150">
        <v>170</v>
      </c>
      <c r="K192" s="1150"/>
      <c r="L192" s="1150">
        <v>136</v>
      </c>
      <c r="M192" s="1150"/>
      <c r="N192" s="1149">
        <v>0</v>
      </c>
      <c r="O192" s="1150"/>
      <c r="P192" s="1150"/>
      <c r="Q192" s="1150">
        <f t="shared" si="204"/>
        <v>0</v>
      </c>
      <c r="R192" s="1150">
        <v>170</v>
      </c>
      <c r="S192" s="1150">
        <v>126</v>
      </c>
      <c r="T192" s="1150">
        <v>126</v>
      </c>
      <c r="U192" s="1150">
        <v>0.79</v>
      </c>
      <c r="V192" s="1149">
        <f t="shared" si="205"/>
        <v>2.7424539980685343E-2</v>
      </c>
      <c r="W192" s="1150">
        <v>2031</v>
      </c>
      <c r="X192" s="1150">
        <f t="shared" si="141"/>
        <v>44435</v>
      </c>
      <c r="Y192" s="1150">
        <f t="shared" si="206"/>
        <v>0</v>
      </c>
      <c r="Z192" s="1150">
        <v>170</v>
      </c>
      <c r="AA192" s="1150">
        <v>154.80000000000001</v>
      </c>
      <c r="AB192" s="1150">
        <v>154.80000000000001</v>
      </c>
      <c r="AC192" s="1150">
        <v>0.8569</v>
      </c>
      <c r="AD192" s="1149">
        <f t="shared" si="207"/>
        <v>7.3377092214600037E-2</v>
      </c>
      <c r="AE192" s="1150">
        <v>7008</v>
      </c>
      <c r="AF192" s="1150">
        <f t="shared" si="142"/>
        <v>57304</v>
      </c>
      <c r="AG192" s="1150">
        <f t="shared" si="143"/>
        <v>0</v>
      </c>
      <c r="AH192" s="1150">
        <v>170</v>
      </c>
      <c r="AI192" s="1150">
        <v>137.4</v>
      </c>
      <c r="AJ192" s="1150">
        <v>137.4</v>
      </c>
      <c r="AK192" s="1150">
        <v>0.86419999999999997</v>
      </c>
      <c r="AL192" s="1149">
        <f t="shared" si="208"/>
        <v>2.5502764556728074E-2</v>
      </c>
      <c r="AM192" s="1150">
        <v>2253</v>
      </c>
      <c r="AN192" s="1150">
        <f t="shared" si="144"/>
        <v>53006</v>
      </c>
      <c r="AO192" s="1150">
        <f t="shared" si="145"/>
        <v>0</v>
      </c>
      <c r="AP192" s="1150">
        <v>170</v>
      </c>
      <c r="AQ192" s="1150">
        <v>0</v>
      </c>
      <c r="AR192" s="1150">
        <v>136</v>
      </c>
      <c r="AS192" s="1150">
        <v>0</v>
      </c>
      <c r="AT192" s="1149">
        <v>0</v>
      </c>
      <c r="AU192" s="1150">
        <v>0</v>
      </c>
      <c r="AV192" s="1150">
        <f t="shared" si="146"/>
        <v>0</v>
      </c>
      <c r="AW192" s="1150">
        <f t="shared" si="147"/>
        <v>0</v>
      </c>
      <c r="AX192" s="1150">
        <v>170</v>
      </c>
      <c r="AY192" s="1150">
        <v>169.8</v>
      </c>
      <c r="AZ192" s="1150">
        <v>164.14</v>
      </c>
      <c r="BA192" s="1150">
        <v>0.85650000000000004</v>
      </c>
      <c r="BB192" s="1149">
        <f t="shared" si="210"/>
        <v>6.6181359616099972E-2</v>
      </c>
      <c r="BC192" s="1150">
        <v>6930</v>
      </c>
      <c r="BD192" s="1150">
        <f t="shared" si="148"/>
        <v>62827</v>
      </c>
      <c r="BE192" s="1150">
        <f t="shared" si="149"/>
        <v>0</v>
      </c>
      <c r="BF192" s="1150">
        <v>170</v>
      </c>
      <c r="BG192" s="1150">
        <v>187.2</v>
      </c>
      <c r="BH192" s="1150">
        <v>187.2</v>
      </c>
      <c r="BI192" s="1150">
        <v>0.84279999999999999</v>
      </c>
      <c r="BJ192" s="1149">
        <f t="shared" si="211"/>
        <v>8.8812226277396142E-2</v>
      </c>
      <c r="BK192" s="1150">
        <v>10425</v>
      </c>
      <c r="BL192" s="1150">
        <f t="shared" si="150"/>
        <v>70429</v>
      </c>
      <c r="BM192" s="1150">
        <f t="shared" si="151"/>
        <v>0</v>
      </c>
      <c r="BN192" s="1150">
        <v>170</v>
      </c>
      <c r="BO192" s="1150">
        <v>175.8</v>
      </c>
      <c r="BP192" s="1150">
        <v>175.8</v>
      </c>
      <c r="BQ192" s="1150">
        <v>0.81810000000000005</v>
      </c>
      <c r="BR192" s="1149">
        <f t="shared" si="212"/>
        <v>4.3253703872894338E-2</v>
      </c>
      <c r="BS192" s="1150">
        <v>4479</v>
      </c>
      <c r="BT192" s="1150">
        <f t="shared" si="152"/>
        <v>62131</v>
      </c>
      <c r="BU192" s="1150">
        <f t="shared" si="153"/>
        <v>0</v>
      </c>
      <c r="BV192" s="1150">
        <v>170</v>
      </c>
      <c r="BW192" s="1150">
        <v>183</v>
      </c>
      <c r="BX192" s="1150">
        <v>183</v>
      </c>
      <c r="BY192" s="1150">
        <v>0.8357</v>
      </c>
      <c r="BZ192" s="1149">
        <f t="shared" si="213"/>
        <v>5.6344476662481623E-2</v>
      </c>
      <c r="CA192" s="1150">
        <v>6411</v>
      </c>
      <c r="CB192" s="1150">
        <f t="shared" si="154"/>
        <v>68269</v>
      </c>
      <c r="CC192" s="1150">
        <f t="shared" si="155"/>
        <v>0</v>
      </c>
      <c r="CD192" s="1150">
        <v>170</v>
      </c>
      <c r="CE192" s="1150">
        <v>168.6</v>
      </c>
      <c r="CF192" s="1150">
        <v>168.6</v>
      </c>
      <c r="CG192" s="1150">
        <v>0.89090000000000003</v>
      </c>
      <c r="CH192" s="1149">
        <f t="shared" si="214"/>
        <v>3.3529280056678566E-2</v>
      </c>
      <c r="CI192" s="1150">
        <v>3747</v>
      </c>
      <c r="CJ192" s="1150">
        <f t="shared" si="156"/>
        <v>67052</v>
      </c>
      <c r="CK192" s="1150">
        <f t="shared" si="157"/>
        <v>0</v>
      </c>
      <c r="CL192" s="1150">
        <v>170</v>
      </c>
      <c r="CM192" s="1150">
        <v>0</v>
      </c>
      <c r="CN192" s="1150">
        <v>136</v>
      </c>
      <c r="CO192" s="1150">
        <v>0</v>
      </c>
      <c r="CP192" s="1149">
        <v>0</v>
      </c>
      <c r="CQ192" s="1150">
        <v>0</v>
      </c>
      <c r="CR192" s="1150">
        <f t="shared" si="158"/>
        <v>0</v>
      </c>
      <c r="CS192" s="1150">
        <f t="shared" si="159"/>
        <v>0</v>
      </c>
      <c r="CT192" s="1150">
        <v>170</v>
      </c>
      <c r="CU192" s="1150">
        <v>171</v>
      </c>
      <c r="CV192" s="1150">
        <v>171</v>
      </c>
      <c r="CW192" s="1150">
        <v>0.87590000000000001</v>
      </c>
      <c r="CX192" s="1149">
        <f t="shared" si="216"/>
        <v>3.4001731455391052E-2</v>
      </c>
      <c r="CY192" s="1150">
        <v>3789</v>
      </c>
      <c r="CZ192" s="1150">
        <f t="shared" si="160"/>
        <v>66861</v>
      </c>
      <c r="DA192" s="1150">
        <f t="shared" si="161"/>
        <v>0</v>
      </c>
    </row>
    <row r="193" spans="1:105">
      <c r="A193" s="955">
        <v>6220</v>
      </c>
      <c r="B193" s="955">
        <v>17</v>
      </c>
      <c r="C193" s="1150">
        <v>187</v>
      </c>
      <c r="D193" s="1150" t="s">
        <v>2522</v>
      </c>
      <c r="E193" s="1150" t="s">
        <v>21</v>
      </c>
      <c r="F193" s="1150" t="s">
        <v>1623</v>
      </c>
      <c r="G193" s="1150" t="s">
        <v>1074</v>
      </c>
      <c r="H193" s="1150" t="s">
        <v>4481</v>
      </c>
      <c r="I193" s="1150">
        <v>170</v>
      </c>
      <c r="J193" s="1150">
        <v>170</v>
      </c>
      <c r="K193" s="1150">
        <v>27.8</v>
      </c>
      <c r="L193" s="1150">
        <v>27.8</v>
      </c>
      <c r="M193" s="1150">
        <v>0.94589999999999996</v>
      </c>
      <c r="N193" s="1149">
        <f t="shared" ref="N193:N210" si="219">(O193/(24*K193*30*M193))</f>
        <v>0.42306782547320854</v>
      </c>
      <c r="O193" s="1150">
        <v>8010</v>
      </c>
      <c r="P193" s="1150">
        <f t="shared" ref="P193:P210" si="220">+ROUND(24*30*K193*M193*0.6,0)</f>
        <v>11360</v>
      </c>
      <c r="Q193" s="1150">
        <f t="shared" si="204"/>
        <v>0</v>
      </c>
      <c r="R193" s="1150">
        <v>170</v>
      </c>
      <c r="S193" s="1150">
        <v>26</v>
      </c>
      <c r="T193" s="1150">
        <v>26</v>
      </c>
      <c r="U193" s="1150">
        <v>0.94279999999999997</v>
      </c>
      <c r="V193" s="1149">
        <f t="shared" si="205"/>
        <v>0.41716190935400704</v>
      </c>
      <c r="W193" s="1150">
        <v>7608</v>
      </c>
      <c r="X193" s="1150">
        <f t="shared" si="141"/>
        <v>10943</v>
      </c>
      <c r="Y193" s="1150">
        <f t="shared" si="206"/>
        <v>0</v>
      </c>
      <c r="Z193" s="1150">
        <v>170</v>
      </c>
      <c r="AA193" s="1150">
        <v>26.8</v>
      </c>
      <c r="AB193" s="1150">
        <v>136</v>
      </c>
      <c r="AC193" s="1150">
        <v>0.94610000000000005</v>
      </c>
      <c r="AD193" s="1149">
        <f t="shared" si="207"/>
        <v>0.28483871029939961</v>
      </c>
      <c r="AE193" s="1150">
        <v>5200</v>
      </c>
      <c r="AF193" s="1150">
        <f t="shared" si="142"/>
        <v>10954</v>
      </c>
      <c r="AG193" s="1150">
        <f t="shared" si="143"/>
        <v>0</v>
      </c>
      <c r="AH193" s="1150">
        <v>170</v>
      </c>
      <c r="AI193" s="1150">
        <v>25.6</v>
      </c>
      <c r="AJ193" s="1150">
        <v>136</v>
      </c>
      <c r="AK193" s="1150">
        <v>0.9536</v>
      </c>
      <c r="AL193" s="1149">
        <f t="shared" si="208"/>
        <v>0.43429792929566285</v>
      </c>
      <c r="AM193" s="1150">
        <v>7888</v>
      </c>
      <c r="AN193" s="1150">
        <f t="shared" si="144"/>
        <v>10898</v>
      </c>
      <c r="AO193" s="1150">
        <f t="shared" si="145"/>
        <v>0</v>
      </c>
      <c r="AP193" s="1150">
        <v>170</v>
      </c>
      <c r="AQ193" s="1150">
        <v>27.2</v>
      </c>
      <c r="AR193" s="1150">
        <v>136</v>
      </c>
      <c r="AS193" s="1150">
        <v>0.94879999999999998</v>
      </c>
      <c r="AT193" s="1149">
        <f t="shared" ref="AT193:AT210" si="221">(AU193/(24*AQ193*31*AS193))</f>
        <v>0.36707041245481492</v>
      </c>
      <c r="AU193" s="1150">
        <v>7048</v>
      </c>
      <c r="AV193" s="1150">
        <f t="shared" si="146"/>
        <v>11520</v>
      </c>
      <c r="AW193" s="1150">
        <f t="shared" si="147"/>
        <v>0</v>
      </c>
      <c r="AX193" s="1150">
        <v>170</v>
      </c>
      <c r="AY193" s="1150">
        <v>26.4</v>
      </c>
      <c r="AZ193" s="1150">
        <v>136</v>
      </c>
      <c r="BA193" s="1150">
        <v>0.94820000000000004</v>
      </c>
      <c r="BB193" s="1149">
        <f t="shared" si="210"/>
        <v>0.39648488683502398</v>
      </c>
      <c r="BC193" s="1150">
        <v>7146</v>
      </c>
      <c r="BD193" s="1150">
        <f t="shared" si="148"/>
        <v>10814</v>
      </c>
      <c r="BE193" s="1150">
        <f t="shared" si="149"/>
        <v>0</v>
      </c>
      <c r="BF193" s="1150">
        <v>170</v>
      </c>
      <c r="BG193" s="1150">
        <v>32.4</v>
      </c>
      <c r="BH193" s="1150">
        <v>136</v>
      </c>
      <c r="BI193" s="1150">
        <v>0.94779999999999998</v>
      </c>
      <c r="BJ193" s="1149">
        <f t="shared" si="211"/>
        <v>0.41020186427660899</v>
      </c>
      <c r="BK193" s="1150">
        <v>9372</v>
      </c>
      <c r="BL193" s="1150">
        <f t="shared" si="150"/>
        <v>13708</v>
      </c>
      <c r="BM193" s="1150">
        <f t="shared" si="151"/>
        <v>0</v>
      </c>
      <c r="BN193" s="1150">
        <v>170</v>
      </c>
      <c r="BO193" s="1150">
        <v>33.4</v>
      </c>
      <c r="BP193" s="1150">
        <v>136</v>
      </c>
      <c r="BQ193" s="1150">
        <v>0.96160000000000001</v>
      </c>
      <c r="BR193" s="1149">
        <f t="shared" si="212"/>
        <v>0.36792056486029606</v>
      </c>
      <c r="BS193" s="1150">
        <v>8508</v>
      </c>
      <c r="BT193" s="1150">
        <f t="shared" si="152"/>
        <v>13875</v>
      </c>
      <c r="BU193" s="1150">
        <f t="shared" si="153"/>
        <v>0</v>
      </c>
      <c r="BV193" s="1150">
        <v>170</v>
      </c>
      <c r="BW193" s="1150">
        <v>34.799999999999997</v>
      </c>
      <c r="BX193" s="1150">
        <v>136</v>
      </c>
      <c r="BY193" s="1150">
        <v>0.97060000000000002</v>
      </c>
      <c r="BZ193" s="1149">
        <f t="shared" si="213"/>
        <v>0.44671709398320264</v>
      </c>
      <c r="CA193" s="1150">
        <v>11226</v>
      </c>
      <c r="CB193" s="1150">
        <f t="shared" si="154"/>
        <v>15078</v>
      </c>
      <c r="CC193" s="1150">
        <f t="shared" si="155"/>
        <v>0</v>
      </c>
      <c r="CD193" s="1150">
        <v>170</v>
      </c>
      <c r="CE193" s="1150">
        <v>41</v>
      </c>
      <c r="CF193" s="1150">
        <v>136</v>
      </c>
      <c r="CG193" s="1150">
        <v>0.9677</v>
      </c>
      <c r="CH193" s="1149">
        <f t="shared" si="214"/>
        <v>0.38334994516429044</v>
      </c>
      <c r="CI193" s="1150">
        <v>11316</v>
      </c>
      <c r="CJ193" s="1150">
        <f t="shared" si="156"/>
        <v>17711</v>
      </c>
      <c r="CK193" s="1150">
        <f t="shared" si="157"/>
        <v>0</v>
      </c>
      <c r="CL193" s="1150">
        <v>170</v>
      </c>
      <c r="CM193" s="1150">
        <v>31</v>
      </c>
      <c r="CN193" s="1150">
        <v>136</v>
      </c>
      <c r="CO193" s="1150">
        <v>0.96479999999999999</v>
      </c>
      <c r="CP193" s="1149">
        <f t="shared" ref="CP193:CP210" si="222">(CQ193/(24*CM193*28*CO193))</f>
        <v>0.61018830578291339</v>
      </c>
      <c r="CQ193" s="1150">
        <v>12264</v>
      </c>
      <c r="CR193" s="1150">
        <f t="shared" si="158"/>
        <v>12059</v>
      </c>
      <c r="CS193" s="1150">
        <f t="shared" si="159"/>
        <v>205</v>
      </c>
      <c r="CT193" s="1150">
        <v>170</v>
      </c>
      <c r="CU193" s="1150">
        <v>26.2</v>
      </c>
      <c r="CV193" s="1150">
        <v>136</v>
      </c>
      <c r="CW193" s="1150">
        <v>0.96489999999999998</v>
      </c>
      <c r="CX193" s="1149">
        <f t="shared" si="216"/>
        <v>0.42087124268846277</v>
      </c>
      <c r="CY193" s="1150">
        <v>7916</v>
      </c>
      <c r="CZ193" s="1150">
        <f t="shared" si="160"/>
        <v>11285</v>
      </c>
      <c r="DA193" s="1150">
        <f t="shared" si="161"/>
        <v>0</v>
      </c>
    </row>
    <row r="194" spans="1:105">
      <c r="A194" s="955">
        <v>1220</v>
      </c>
      <c r="B194" s="955">
        <v>87</v>
      </c>
      <c r="C194" s="1150">
        <v>188</v>
      </c>
      <c r="D194" s="1150" t="s">
        <v>4560</v>
      </c>
      <c r="E194" s="1150" t="s">
        <v>3326</v>
      </c>
      <c r="F194" s="1150" t="s">
        <v>1623</v>
      </c>
      <c r="G194" s="1150" t="s">
        <v>1622</v>
      </c>
      <c r="H194" s="1150" t="s">
        <v>4481</v>
      </c>
      <c r="I194" s="1150">
        <v>172</v>
      </c>
      <c r="J194" s="1150">
        <v>172</v>
      </c>
      <c r="K194" s="1150">
        <v>142</v>
      </c>
      <c r="L194" s="1150">
        <v>142</v>
      </c>
      <c r="M194" s="1150">
        <v>0.97450000000000003</v>
      </c>
      <c r="N194" s="1149">
        <f t="shared" si="219"/>
        <v>4.5968760513597516E-2</v>
      </c>
      <c r="O194" s="1150">
        <v>4580</v>
      </c>
      <c r="P194" s="1150">
        <f t="shared" si="220"/>
        <v>59780</v>
      </c>
      <c r="Q194" s="1150">
        <f t="shared" si="204"/>
        <v>0</v>
      </c>
      <c r="R194" s="1150">
        <v>172</v>
      </c>
      <c r="S194" s="1150">
        <v>138</v>
      </c>
      <c r="T194" s="1150">
        <v>138</v>
      </c>
      <c r="U194" s="1150">
        <v>0.96309999999999996</v>
      </c>
      <c r="V194" s="1149">
        <f t="shared" si="205"/>
        <v>0.14259217971575638</v>
      </c>
      <c r="W194" s="1150">
        <v>14100</v>
      </c>
      <c r="X194" s="1150">
        <f t="shared" si="141"/>
        <v>59330</v>
      </c>
      <c r="Y194" s="1150">
        <f t="shared" si="206"/>
        <v>0</v>
      </c>
      <c r="Z194" s="1150">
        <v>172</v>
      </c>
      <c r="AA194" s="1150">
        <v>154</v>
      </c>
      <c r="AB194" s="1150">
        <v>154</v>
      </c>
      <c r="AC194" s="1150">
        <v>0.95720000000000005</v>
      </c>
      <c r="AD194" s="1149">
        <f t="shared" si="207"/>
        <v>0.4004359154797934</v>
      </c>
      <c r="AE194" s="1150">
        <v>42500</v>
      </c>
      <c r="AF194" s="1150">
        <f t="shared" si="142"/>
        <v>63681</v>
      </c>
      <c r="AG194" s="1150">
        <f t="shared" si="143"/>
        <v>0</v>
      </c>
      <c r="AH194" s="1150">
        <v>172</v>
      </c>
      <c r="AI194" s="1150">
        <v>156</v>
      </c>
      <c r="AJ194" s="1150">
        <v>156</v>
      </c>
      <c r="AK194" s="1150">
        <v>0.93810000000000004</v>
      </c>
      <c r="AL194" s="1149">
        <f t="shared" si="208"/>
        <v>0.71437599484165804</v>
      </c>
      <c r="AM194" s="1150">
        <v>77781</v>
      </c>
      <c r="AN194" s="1150">
        <f t="shared" si="144"/>
        <v>65328</v>
      </c>
      <c r="AO194" s="1150">
        <f t="shared" si="145"/>
        <v>12453</v>
      </c>
      <c r="AP194" s="1150">
        <v>172</v>
      </c>
      <c r="AQ194" s="1150">
        <v>156</v>
      </c>
      <c r="AR194" s="1150">
        <v>156</v>
      </c>
      <c r="AS194" s="1150">
        <v>0.93779999999999997</v>
      </c>
      <c r="AT194" s="1149">
        <f t="shared" si="221"/>
        <v>0.67485986508028484</v>
      </c>
      <c r="AU194" s="1150">
        <v>73455</v>
      </c>
      <c r="AV194" s="1150">
        <f t="shared" si="146"/>
        <v>65307</v>
      </c>
      <c r="AW194" s="1150">
        <f t="shared" si="147"/>
        <v>8148</v>
      </c>
      <c r="AX194" s="1150">
        <v>172</v>
      </c>
      <c r="AY194" s="1150">
        <v>160</v>
      </c>
      <c r="AZ194" s="1150">
        <v>160</v>
      </c>
      <c r="BA194" s="1150">
        <v>0.91139999999999999</v>
      </c>
      <c r="BB194" s="1149">
        <f t="shared" si="210"/>
        <v>0.58137054104796038</v>
      </c>
      <c r="BC194" s="1150">
        <v>61040</v>
      </c>
      <c r="BD194" s="1150">
        <f t="shared" si="148"/>
        <v>62996</v>
      </c>
      <c r="BE194" s="1150">
        <f t="shared" si="149"/>
        <v>0</v>
      </c>
      <c r="BF194" s="1150">
        <v>172</v>
      </c>
      <c r="BG194" s="1150">
        <v>160</v>
      </c>
      <c r="BH194" s="1150">
        <v>160</v>
      </c>
      <c r="BI194" s="1150">
        <v>0.94940000000000002</v>
      </c>
      <c r="BJ194" s="1149">
        <f t="shared" si="211"/>
        <v>0.46173757732671</v>
      </c>
      <c r="BK194" s="1150">
        <v>52184</v>
      </c>
      <c r="BL194" s="1150">
        <f t="shared" si="150"/>
        <v>67810</v>
      </c>
      <c r="BM194" s="1150">
        <f t="shared" si="151"/>
        <v>0</v>
      </c>
      <c r="BN194" s="1150">
        <v>172</v>
      </c>
      <c r="BO194" s="1150">
        <v>152</v>
      </c>
      <c r="BP194" s="1150">
        <v>152</v>
      </c>
      <c r="BQ194" s="1150">
        <v>0.97160000000000002</v>
      </c>
      <c r="BR194" s="1149">
        <f t="shared" si="212"/>
        <v>0.50878426854841241</v>
      </c>
      <c r="BS194" s="1150">
        <v>54100</v>
      </c>
      <c r="BT194" s="1150">
        <f t="shared" si="152"/>
        <v>63799</v>
      </c>
      <c r="BU194" s="1150">
        <f t="shared" si="153"/>
        <v>0</v>
      </c>
      <c r="BV194" s="1150">
        <v>172</v>
      </c>
      <c r="BW194" s="1150">
        <v>138</v>
      </c>
      <c r="BX194" s="1150">
        <v>138</v>
      </c>
      <c r="BY194" s="1150">
        <v>0.94750000000000001</v>
      </c>
      <c r="BZ194" s="1149">
        <f t="shared" si="213"/>
        <v>0.31187770939905257</v>
      </c>
      <c r="CA194" s="1150">
        <v>30340</v>
      </c>
      <c r="CB194" s="1150">
        <f t="shared" si="154"/>
        <v>58369</v>
      </c>
      <c r="CC194" s="1150">
        <f t="shared" si="155"/>
        <v>0</v>
      </c>
      <c r="CD194" s="1150">
        <v>172</v>
      </c>
      <c r="CE194" s="1150">
        <v>130</v>
      </c>
      <c r="CF194" s="1150">
        <v>137.6</v>
      </c>
      <c r="CG194" s="1150">
        <v>0.95379999999999998</v>
      </c>
      <c r="CH194" s="1149">
        <f t="shared" si="214"/>
        <v>0.24173039243487504</v>
      </c>
      <c r="CI194" s="1150">
        <v>22300</v>
      </c>
      <c r="CJ194" s="1150">
        <f t="shared" si="156"/>
        <v>55351</v>
      </c>
      <c r="CK194" s="1150">
        <f t="shared" si="157"/>
        <v>0</v>
      </c>
      <c r="CL194" s="1150">
        <v>172</v>
      </c>
      <c r="CM194" s="1150">
        <v>142</v>
      </c>
      <c r="CN194" s="1150">
        <v>142</v>
      </c>
      <c r="CO194" s="1150">
        <v>0.95750000000000002</v>
      </c>
      <c r="CP194" s="1149">
        <f t="shared" si="222"/>
        <v>0.23202750007442394</v>
      </c>
      <c r="CQ194" s="1150">
        <v>21200</v>
      </c>
      <c r="CR194" s="1150">
        <f t="shared" si="158"/>
        <v>54821</v>
      </c>
      <c r="CS194" s="1150">
        <f t="shared" si="159"/>
        <v>0</v>
      </c>
      <c r="CT194" s="1150">
        <v>172</v>
      </c>
      <c r="CU194" s="1150">
        <v>144</v>
      </c>
      <c r="CV194" s="1150">
        <v>144</v>
      </c>
      <c r="CW194" s="1150">
        <v>0.96530000000000005</v>
      </c>
      <c r="CX194" s="1149">
        <f t="shared" si="216"/>
        <v>0.14523530424487172</v>
      </c>
      <c r="CY194" s="1150">
        <v>15020</v>
      </c>
      <c r="CZ194" s="1150">
        <f t="shared" si="160"/>
        <v>62051</v>
      </c>
      <c r="DA194" s="1150">
        <f t="shared" si="161"/>
        <v>0</v>
      </c>
    </row>
    <row r="195" spans="1:105">
      <c r="A195" s="955">
        <v>6110</v>
      </c>
      <c r="B195" s="955">
        <v>76</v>
      </c>
      <c r="C195" s="1150">
        <v>189</v>
      </c>
      <c r="D195" s="1150" t="s">
        <v>2523</v>
      </c>
      <c r="E195" s="1150" t="s">
        <v>1721</v>
      </c>
      <c r="F195" s="1150" t="s">
        <v>1623</v>
      </c>
      <c r="G195" s="1150" t="s">
        <v>1622</v>
      </c>
      <c r="H195" s="1150" t="s">
        <v>4481</v>
      </c>
      <c r="I195" s="1150">
        <v>172</v>
      </c>
      <c r="J195" s="1150">
        <v>172</v>
      </c>
      <c r="K195" s="1150">
        <v>2.56</v>
      </c>
      <c r="L195" s="1150">
        <v>2.56</v>
      </c>
      <c r="M195" s="1150">
        <v>0.54259999999999997</v>
      </c>
      <c r="N195" s="1149">
        <f t="shared" si="219"/>
        <v>0.54793407257238813</v>
      </c>
      <c r="O195" s="1150">
        <v>548</v>
      </c>
      <c r="P195" s="1150">
        <f t="shared" si="220"/>
        <v>600</v>
      </c>
      <c r="Q195" s="1150">
        <f t="shared" si="204"/>
        <v>0</v>
      </c>
      <c r="R195" s="1150">
        <v>172</v>
      </c>
      <c r="S195" s="1150">
        <v>2.2400000000000002</v>
      </c>
      <c r="T195" s="1150">
        <v>2.2400000000000002</v>
      </c>
      <c r="U195" s="1150">
        <v>0.52549999999999997</v>
      </c>
      <c r="V195" s="1149">
        <f t="shared" si="205"/>
        <v>0.54123349717407598</v>
      </c>
      <c r="W195" s="1150">
        <v>474</v>
      </c>
      <c r="X195" s="1150">
        <f t="shared" si="141"/>
        <v>525</v>
      </c>
      <c r="Y195" s="1150">
        <f t="shared" si="206"/>
        <v>0</v>
      </c>
      <c r="Z195" s="1150">
        <v>172</v>
      </c>
      <c r="AA195" s="1150">
        <v>1.92</v>
      </c>
      <c r="AB195" s="1150">
        <v>137.6</v>
      </c>
      <c r="AC195" s="1150">
        <v>0.51519999999999999</v>
      </c>
      <c r="AD195" s="1149">
        <f t="shared" si="207"/>
        <v>0.52512418765815516</v>
      </c>
      <c r="AE195" s="1150">
        <v>374</v>
      </c>
      <c r="AF195" s="1150">
        <f t="shared" si="142"/>
        <v>427</v>
      </c>
      <c r="AG195" s="1150">
        <f t="shared" si="143"/>
        <v>0</v>
      </c>
      <c r="AH195" s="1150">
        <v>172</v>
      </c>
      <c r="AI195" s="1150">
        <v>3.6</v>
      </c>
      <c r="AJ195" s="1150">
        <v>137.6</v>
      </c>
      <c r="AK195" s="1150">
        <v>0.5</v>
      </c>
      <c r="AL195" s="1149">
        <f t="shared" si="208"/>
        <v>0.18817204301075269</v>
      </c>
      <c r="AM195" s="1150">
        <v>252</v>
      </c>
      <c r="AN195" s="1150">
        <f t="shared" si="144"/>
        <v>804</v>
      </c>
      <c r="AO195" s="1150">
        <f t="shared" si="145"/>
        <v>0</v>
      </c>
      <c r="AP195" s="1150">
        <v>172</v>
      </c>
      <c r="AQ195" s="1150">
        <v>1.6</v>
      </c>
      <c r="AR195" s="1150">
        <v>137.6</v>
      </c>
      <c r="AS195" s="1150">
        <v>0.48759999999999998</v>
      </c>
      <c r="AT195" s="1149">
        <f t="shared" si="221"/>
        <v>0.67535085165877196</v>
      </c>
      <c r="AU195" s="1150">
        <v>392</v>
      </c>
      <c r="AV195" s="1150">
        <f t="shared" si="146"/>
        <v>348</v>
      </c>
      <c r="AW195" s="1150">
        <f t="shared" si="147"/>
        <v>44</v>
      </c>
      <c r="AX195" s="1150">
        <v>172</v>
      </c>
      <c r="AY195" s="1150">
        <v>1.44</v>
      </c>
      <c r="AZ195" s="1150">
        <v>137.6</v>
      </c>
      <c r="BA195" s="1150">
        <v>0.50529999999999997</v>
      </c>
      <c r="BB195" s="1149">
        <f t="shared" si="210"/>
        <v>0.91621405692254676</v>
      </c>
      <c r="BC195" s="1150">
        <v>480</v>
      </c>
      <c r="BD195" s="1150">
        <f t="shared" si="148"/>
        <v>314</v>
      </c>
      <c r="BE195" s="1150">
        <f t="shared" si="149"/>
        <v>166</v>
      </c>
      <c r="BF195" s="1150">
        <v>172</v>
      </c>
      <c r="BG195" s="1150">
        <v>1.76</v>
      </c>
      <c r="BH195" s="1150">
        <v>137.6</v>
      </c>
      <c r="BI195" s="1150">
        <v>0.53049999999999997</v>
      </c>
      <c r="BJ195" s="1149">
        <f t="shared" si="211"/>
        <v>0.67659201236775646</v>
      </c>
      <c r="BK195" s="1150">
        <v>470</v>
      </c>
      <c r="BL195" s="1150">
        <f t="shared" si="150"/>
        <v>417</v>
      </c>
      <c r="BM195" s="1150">
        <f t="shared" si="151"/>
        <v>53</v>
      </c>
      <c r="BN195" s="1150">
        <v>172</v>
      </c>
      <c r="BO195" s="1150">
        <v>1.6</v>
      </c>
      <c r="BP195" s="1150">
        <v>137.6</v>
      </c>
      <c r="BQ195" s="1150">
        <v>0.53580000000000005</v>
      </c>
      <c r="BR195" s="1149">
        <f t="shared" si="212"/>
        <v>0.70312824022230502</v>
      </c>
      <c r="BS195" s="1150">
        <v>434</v>
      </c>
      <c r="BT195" s="1150">
        <f t="shared" si="152"/>
        <v>370</v>
      </c>
      <c r="BU195" s="1150">
        <f t="shared" si="153"/>
        <v>64</v>
      </c>
      <c r="BV195" s="1150">
        <v>172</v>
      </c>
      <c r="BW195" s="1150">
        <v>1.6</v>
      </c>
      <c r="BX195" s="1150">
        <v>137.6</v>
      </c>
      <c r="BY195" s="1150">
        <v>0.5585</v>
      </c>
      <c r="BZ195" s="1149">
        <f t="shared" si="213"/>
        <v>0.68888920976887003</v>
      </c>
      <c r="CA195" s="1150">
        <v>458</v>
      </c>
      <c r="CB195" s="1150">
        <f t="shared" si="154"/>
        <v>399</v>
      </c>
      <c r="CC195" s="1150">
        <f t="shared" si="155"/>
        <v>59</v>
      </c>
      <c r="CD195" s="1150">
        <v>172</v>
      </c>
      <c r="CE195" s="1150">
        <v>1.6</v>
      </c>
      <c r="CF195" s="1150">
        <v>137.6</v>
      </c>
      <c r="CG195" s="1150">
        <v>0.56269999999999998</v>
      </c>
      <c r="CH195" s="1149">
        <f t="shared" si="214"/>
        <v>0.68374733189250747</v>
      </c>
      <c r="CI195" s="1150">
        <v>458</v>
      </c>
      <c r="CJ195" s="1150">
        <f t="shared" si="156"/>
        <v>402</v>
      </c>
      <c r="CK195" s="1150">
        <f t="shared" si="157"/>
        <v>56</v>
      </c>
      <c r="CL195" s="1150">
        <v>172</v>
      </c>
      <c r="CM195" s="1150">
        <v>1.6</v>
      </c>
      <c r="CN195" s="1150">
        <v>137.6</v>
      </c>
      <c r="CO195" s="1150">
        <v>0.57909999999999995</v>
      </c>
      <c r="CP195" s="1149">
        <f t="shared" si="222"/>
        <v>0.58781175222636095</v>
      </c>
      <c r="CQ195" s="1150">
        <v>366</v>
      </c>
      <c r="CR195" s="1150">
        <f t="shared" si="158"/>
        <v>374</v>
      </c>
      <c r="CS195" s="1150">
        <f t="shared" si="159"/>
        <v>0</v>
      </c>
      <c r="CT195" s="1150">
        <v>172</v>
      </c>
      <c r="CU195" s="1150">
        <v>1.28</v>
      </c>
      <c r="CV195" s="1150">
        <v>137.6</v>
      </c>
      <c r="CW195" s="1150">
        <v>0.56030000000000002</v>
      </c>
      <c r="CX195" s="1149">
        <f t="shared" si="216"/>
        <v>0.73090524661327749</v>
      </c>
      <c r="CY195" s="1150">
        <v>390</v>
      </c>
      <c r="CZ195" s="1150">
        <f t="shared" si="160"/>
        <v>320</v>
      </c>
      <c r="DA195" s="1150">
        <f t="shared" si="161"/>
        <v>70</v>
      </c>
    </row>
    <row r="196" spans="1:105">
      <c r="A196" s="955">
        <v>1220</v>
      </c>
      <c r="B196" s="955">
        <v>53</v>
      </c>
      <c r="C196" s="1150">
        <v>190</v>
      </c>
      <c r="D196" s="1150" t="s">
        <v>2525</v>
      </c>
      <c r="E196" s="1150" t="s">
        <v>988</v>
      </c>
      <c r="F196" s="1150" t="s">
        <v>1623</v>
      </c>
      <c r="G196" s="1150" t="s">
        <v>1622</v>
      </c>
      <c r="H196" s="1150" t="s">
        <v>4481</v>
      </c>
      <c r="I196" s="1150">
        <v>174</v>
      </c>
      <c r="J196" s="1150">
        <v>174</v>
      </c>
      <c r="K196" s="1150">
        <v>160.6</v>
      </c>
      <c r="L196" s="1150">
        <v>160.6</v>
      </c>
      <c r="M196" s="1150">
        <v>0.99980000000000002</v>
      </c>
      <c r="N196" s="1149">
        <f t="shared" si="219"/>
        <v>0.23887439726771978</v>
      </c>
      <c r="O196" s="1150">
        <v>27616</v>
      </c>
      <c r="P196" s="1150">
        <f t="shared" si="220"/>
        <v>69365</v>
      </c>
      <c r="Q196" s="1150">
        <f t="shared" si="204"/>
        <v>0</v>
      </c>
      <c r="R196" s="1150">
        <v>174</v>
      </c>
      <c r="S196" s="1150">
        <v>183</v>
      </c>
      <c r="T196" s="1150">
        <v>183</v>
      </c>
      <c r="U196" s="1150">
        <v>0.99990000000000001</v>
      </c>
      <c r="V196" s="1149">
        <f t="shared" si="205"/>
        <v>0.47547207273756342</v>
      </c>
      <c r="W196" s="1150">
        <v>64730</v>
      </c>
      <c r="X196" s="1150">
        <f t="shared" si="141"/>
        <v>81683</v>
      </c>
      <c r="Y196" s="1150">
        <f t="shared" si="206"/>
        <v>0</v>
      </c>
      <c r="Z196" s="1150">
        <v>174</v>
      </c>
      <c r="AA196" s="1150">
        <v>197.6</v>
      </c>
      <c r="AB196" s="1150">
        <v>197.6</v>
      </c>
      <c r="AC196" s="1150">
        <v>0.99929999999999997</v>
      </c>
      <c r="AD196" s="1149">
        <f t="shared" si="207"/>
        <v>0.56117779971846249</v>
      </c>
      <c r="AE196" s="1150">
        <v>79784</v>
      </c>
      <c r="AF196" s="1150">
        <f t="shared" si="142"/>
        <v>85303</v>
      </c>
      <c r="AG196" s="1150">
        <f t="shared" si="143"/>
        <v>0</v>
      </c>
      <c r="AH196" s="1150">
        <v>174</v>
      </c>
      <c r="AI196" s="1150">
        <v>243.4</v>
      </c>
      <c r="AJ196" s="1150">
        <v>243.4</v>
      </c>
      <c r="AK196" s="1150">
        <v>0.99860000000000004</v>
      </c>
      <c r="AL196" s="1149">
        <f t="shared" si="208"/>
        <v>0.25859884491401114</v>
      </c>
      <c r="AM196" s="1150">
        <v>46764</v>
      </c>
      <c r="AN196" s="1150">
        <f t="shared" si="144"/>
        <v>108502</v>
      </c>
      <c r="AO196" s="1150">
        <f t="shared" si="145"/>
        <v>0</v>
      </c>
      <c r="AP196" s="1150">
        <v>174</v>
      </c>
      <c r="AQ196" s="1150">
        <v>253.8</v>
      </c>
      <c r="AR196" s="1150">
        <v>253.8</v>
      </c>
      <c r="AS196" s="1150">
        <v>0.99939999999999996</v>
      </c>
      <c r="AT196" s="1149">
        <f t="shared" si="221"/>
        <v>0.43383130974189382</v>
      </c>
      <c r="AU196" s="1150">
        <v>81870</v>
      </c>
      <c r="AV196" s="1150">
        <f t="shared" si="146"/>
        <v>113228</v>
      </c>
      <c r="AW196" s="1150">
        <f t="shared" si="147"/>
        <v>0</v>
      </c>
      <c r="AX196" s="1150">
        <v>174</v>
      </c>
      <c r="AY196" s="1150">
        <v>259.60000000000002</v>
      </c>
      <c r="AZ196" s="1150">
        <v>259.60000000000002</v>
      </c>
      <c r="BA196" s="1150">
        <v>0.995</v>
      </c>
      <c r="BB196" s="1149">
        <f t="shared" si="210"/>
        <v>0.46503489885654942</v>
      </c>
      <c r="BC196" s="1150">
        <v>86486</v>
      </c>
      <c r="BD196" s="1150">
        <f t="shared" si="148"/>
        <v>111586</v>
      </c>
      <c r="BE196" s="1150">
        <f t="shared" si="149"/>
        <v>0</v>
      </c>
      <c r="BF196" s="1150">
        <v>174</v>
      </c>
      <c r="BG196" s="1150">
        <v>236.4</v>
      </c>
      <c r="BH196" s="1150">
        <v>236.4</v>
      </c>
      <c r="BI196" s="1150">
        <v>1</v>
      </c>
      <c r="BJ196" s="1149">
        <f t="shared" si="211"/>
        <v>0.3052166912286447</v>
      </c>
      <c r="BK196" s="1150">
        <v>53682</v>
      </c>
      <c r="BL196" s="1150">
        <f t="shared" si="150"/>
        <v>105529</v>
      </c>
      <c r="BM196" s="1150">
        <f t="shared" si="151"/>
        <v>0</v>
      </c>
      <c r="BN196" s="1150">
        <v>174</v>
      </c>
      <c r="BO196" s="1150">
        <v>181.6</v>
      </c>
      <c r="BP196" s="1150">
        <v>181.6</v>
      </c>
      <c r="BQ196" s="1150">
        <v>1</v>
      </c>
      <c r="BR196" s="1149">
        <f t="shared" si="212"/>
        <v>0.44057452276064618</v>
      </c>
      <c r="BS196" s="1150">
        <v>57606</v>
      </c>
      <c r="BT196" s="1150">
        <f t="shared" si="152"/>
        <v>78451</v>
      </c>
      <c r="BU196" s="1150">
        <f t="shared" si="153"/>
        <v>0</v>
      </c>
      <c r="BV196" s="1150">
        <v>174</v>
      </c>
      <c r="BW196" s="1150">
        <v>157.6</v>
      </c>
      <c r="BX196" s="1150">
        <v>157.6</v>
      </c>
      <c r="BY196" s="1150">
        <v>1</v>
      </c>
      <c r="BZ196" s="1149">
        <f t="shared" si="213"/>
        <v>0.22620899514218656</v>
      </c>
      <c r="CA196" s="1150">
        <v>26524</v>
      </c>
      <c r="CB196" s="1150">
        <f t="shared" si="154"/>
        <v>70353</v>
      </c>
      <c r="CC196" s="1150">
        <f t="shared" si="155"/>
        <v>0</v>
      </c>
      <c r="CD196" s="1150">
        <v>174</v>
      </c>
      <c r="CE196" s="1150">
        <v>161.6</v>
      </c>
      <c r="CF196" s="1150">
        <v>161.6</v>
      </c>
      <c r="CG196" s="1150">
        <v>0.99960000000000004</v>
      </c>
      <c r="CH196" s="1149">
        <f t="shared" si="214"/>
        <v>0.16614758327476631</v>
      </c>
      <c r="CI196" s="1150">
        <v>19968</v>
      </c>
      <c r="CJ196" s="1150">
        <f t="shared" si="156"/>
        <v>72109</v>
      </c>
      <c r="CK196" s="1150">
        <f t="shared" si="157"/>
        <v>0</v>
      </c>
      <c r="CL196" s="1150">
        <v>174</v>
      </c>
      <c r="CM196" s="1150">
        <v>103.6</v>
      </c>
      <c r="CN196" s="1150">
        <v>139.19999999999999</v>
      </c>
      <c r="CO196" s="1150">
        <v>0.99950000000000006</v>
      </c>
      <c r="CP196" s="1149">
        <f t="shared" si="222"/>
        <v>0.2636798266756103</v>
      </c>
      <c r="CQ196" s="1150">
        <v>18348</v>
      </c>
      <c r="CR196" s="1150">
        <f t="shared" si="158"/>
        <v>41751</v>
      </c>
      <c r="CS196" s="1150">
        <f t="shared" si="159"/>
        <v>0</v>
      </c>
      <c r="CT196" s="1150">
        <v>174</v>
      </c>
      <c r="CU196" s="1150">
        <v>155</v>
      </c>
      <c r="CV196" s="1150">
        <v>155</v>
      </c>
      <c r="CW196" s="1150">
        <v>0.99870000000000003</v>
      </c>
      <c r="CX196" s="1149">
        <f t="shared" si="216"/>
        <v>0.13296855805019644</v>
      </c>
      <c r="CY196" s="1150">
        <v>15314</v>
      </c>
      <c r="CZ196" s="1150">
        <f t="shared" si="160"/>
        <v>69102</v>
      </c>
      <c r="DA196" s="1150">
        <f t="shared" si="161"/>
        <v>0</v>
      </c>
    </row>
    <row r="197" spans="1:105">
      <c r="A197" s="955">
        <v>1220</v>
      </c>
      <c r="B197" s="955">
        <v>59</v>
      </c>
      <c r="C197" s="1150">
        <v>191</v>
      </c>
      <c r="D197" s="1150" t="s">
        <v>2526</v>
      </c>
      <c r="E197" s="1150" t="s">
        <v>1284</v>
      </c>
      <c r="F197" s="1150" t="s">
        <v>1623</v>
      </c>
      <c r="G197" s="1150" t="s">
        <v>1622</v>
      </c>
      <c r="H197" s="1150" t="s">
        <v>4481</v>
      </c>
      <c r="I197" s="1150">
        <v>174</v>
      </c>
      <c r="J197" s="1150">
        <v>174</v>
      </c>
      <c r="K197" s="1150">
        <v>76</v>
      </c>
      <c r="L197" s="1150">
        <v>76</v>
      </c>
      <c r="M197" s="1150">
        <v>0.81479999999999997</v>
      </c>
      <c r="N197" s="1149">
        <f t="shared" si="219"/>
        <v>3.9474401926924987E-2</v>
      </c>
      <c r="O197" s="1150">
        <v>1760</v>
      </c>
      <c r="P197" s="1150">
        <f t="shared" si="220"/>
        <v>26752</v>
      </c>
      <c r="Q197" s="1150">
        <f t="shared" si="204"/>
        <v>0</v>
      </c>
      <c r="R197" s="1150">
        <v>174</v>
      </c>
      <c r="S197" s="1150">
        <v>4</v>
      </c>
      <c r="T197" s="1150">
        <v>4</v>
      </c>
      <c r="U197" s="1150">
        <v>0.7258</v>
      </c>
      <c r="V197" s="1149">
        <f t="shared" si="205"/>
        <v>0.83334074080658505</v>
      </c>
      <c r="W197" s="1150">
        <v>1800</v>
      </c>
      <c r="X197" s="1150">
        <f t="shared" si="141"/>
        <v>1296</v>
      </c>
      <c r="Y197" s="1150">
        <f t="shared" si="206"/>
        <v>504</v>
      </c>
      <c r="Z197" s="1150">
        <v>174</v>
      </c>
      <c r="AA197" s="1150">
        <v>204</v>
      </c>
      <c r="AB197" s="1150">
        <v>204</v>
      </c>
      <c r="AC197" s="1150">
        <v>0.96079999999999999</v>
      </c>
      <c r="AD197" s="1149">
        <f t="shared" si="207"/>
        <v>0.3262418391355062</v>
      </c>
      <c r="AE197" s="1150">
        <v>46040</v>
      </c>
      <c r="AF197" s="1150">
        <f t="shared" si="142"/>
        <v>84673</v>
      </c>
      <c r="AG197" s="1150">
        <f t="shared" si="143"/>
        <v>0</v>
      </c>
      <c r="AH197" s="1150">
        <v>174</v>
      </c>
      <c r="AI197" s="1150">
        <v>208</v>
      </c>
      <c r="AJ197" s="1150">
        <v>208</v>
      </c>
      <c r="AK197" s="1150">
        <v>0.9405</v>
      </c>
      <c r="AL197" s="1149">
        <f t="shared" si="208"/>
        <v>0.59228720094594456</v>
      </c>
      <c r="AM197" s="1150">
        <v>86204</v>
      </c>
      <c r="AN197" s="1150">
        <f t="shared" si="144"/>
        <v>87327</v>
      </c>
      <c r="AO197" s="1150">
        <f t="shared" si="145"/>
        <v>0</v>
      </c>
      <c r="AP197" s="1150">
        <v>174</v>
      </c>
      <c r="AQ197" s="1150">
        <v>208</v>
      </c>
      <c r="AR197" s="1150">
        <v>208</v>
      </c>
      <c r="AS197" s="1150">
        <v>0.95050000000000001</v>
      </c>
      <c r="AT197" s="1149">
        <f t="shared" si="221"/>
        <v>0.5205457577723448</v>
      </c>
      <c r="AU197" s="1150">
        <v>76568</v>
      </c>
      <c r="AV197" s="1150">
        <f t="shared" si="146"/>
        <v>88255</v>
      </c>
      <c r="AW197" s="1150">
        <f t="shared" si="147"/>
        <v>0</v>
      </c>
      <c r="AX197" s="1150">
        <v>174</v>
      </c>
      <c r="AY197" s="1150">
        <v>208</v>
      </c>
      <c r="AZ197" s="1150">
        <v>208</v>
      </c>
      <c r="BA197" s="1150">
        <v>0.93410000000000004</v>
      </c>
      <c r="BB197" s="1149">
        <f t="shared" si="210"/>
        <v>0.58682908819403834</v>
      </c>
      <c r="BC197" s="1150">
        <v>82092</v>
      </c>
      <c r="BD197" s="1150">
        <f t="shared" si="148"/>
        <v>83934</v>
      </c>
      <c r="BE197" s="1150">
        <f t="shared" si="149"/>
        <v>0</v>
      </c>
      <c r="BF197" s="1150">
        <v>174</v>
      </c>
      <c r="BG197" s="1150">
        <v>204</v>
      </c>
      <c r="BH197" s="1150">
        <v>204</v>
      </c>
      <c r="BI197" s="1150">
        <v>0.95030000000000003</v>
      </c>
      <c r="BJ197" s="1149">
        <f t="shared" si="211"/>
        <v>0.47212583910772299</v>
      </c>
      <c r="BK197" s="1150">
        <v>68096</v>
      </c>
      <c r="BL197" s="1150">
        <f t="shared" si="150"/>
        <v>86540</v>
      </c>
      <c r="BM197" s="1150">
        <f t="shared" si="151"/>
        <v>0</v>
      </c>
      <c r="BN197" s="1150">
        <v>174</v>
      </c>
      <c r="BO197" s="1150">
        <v>188</v>
      </c>
      <c r="BP197" s="1150">
        <v>188</v>
      </c>
      <c r="BQ197" s="1150">
        <v>0.9637</v>
      </c>
      <c r="BR197" s="1149">
        <f t="shared" si="212"/>
        <v>0.47222449135289496</v>
      </c>
      <c r="BS197" s="1150">
        <v>61600</v>
      </c>
      <c r="BT197" s="1150">
        <f t="shared" si="152"/>
        <v>78268</v>
      </c>
      <c r="BU197" s="1150">
        <f t="shared" si="153"/>
        <v>0</v>
      </c>
      <c r="BV197" s="1150">
        <v>174</v>
      </c>
      <c r="BW197" s="1150">
        <v>160</v>
      </c>
      <c r="BX197" s="1150">
        <v>160</v>
      </c>
      <c r="BY197" s="1150">
        <v>0.95809999999999995</v>
      </c>
      <c r="BZ197" s="1149">
        <f t="shared" si="213"/>
        <v>0.32862138663775642</v>
      </c>
      <c r="CA197" s="1150">
        <v>37480</v>
      </c>
      <c r="CB197" s="1150">
        <f t="shared" si="154"/>
        <v>68431</v>
      </c>
      <c r="CC197" s="1150">
        <f t="shared" si="155"/>
        <v>0</v>
      </c>
      <c r="CD197" s="1150">
        <v>174</v>
      </c>
      <c r="CE197" s="1150">
        <v>148</v>
      </c>
      <c r="CF197" s="1150">
        <v>148</v>
      </c>
      <c r="CG197" s="1150">
        <v>0.94899999999999995</v>
      </c>
      <c r="CH197" s="1149">
        <f t="shared" si="214"/>
        <v>0.22814207524768726</v>
      </c>
      <c r="CI197" s="1150">
        <v>23840</v>
      </c>
      <c r="CJ197" s="1150">
        <f t="shared" si="156"/>
        <v>62698</v>
      </c>
      <c r="CK197" s="1150">
        <f t="shared" si="157"/>
        <v>0</v>
      </c>
      <c r="CL197" s="1150">
        <v>174</v>
      </c>
      <c r="CM197" s="1150">
        <v>88</v>
      </c>
      <c r="CN197" s="1150">
        <v>139.19999999999999</v>
      </c>
      <c r="CO197" s="1150">
        <v>0.86719999999999997</v>
      </c>
      <c r="CP197" s="1149">
        <f t="shared" si="222"/>
        <v>0.35645521836711874</v>
      </c>
      <c r="CQ197" s="1150">
        <v>18280</v>
      </c>
      <c r="CR197" s="1150">
        <f t="shared" si="158"/>
        <v>30770</v>
      </c>
      <c r="CS197" s="1150">
        <f t="shared" si="159"/>
        <v>0</v>
      </c>
      <c r="CT197" s="1150">
        <v>174</v>
      </c>
      <c r="CU197" s="1150">
        <v>88</v>
      </c>
      <c r="CV197" s="1150">
        <v>139.19999999999999</v>
      </c>
      <c r="CW197" s="1150">
        <v>0.97960000000000003</v>
      </c>
      <c r="CX197" s="1149">
        <f t="shared" si="216"/>
        <v>0.14968105959820813</v>
      </c>
      <c r="CY197" s="1150">
        <v>9600</v>
      </c>
      <c r="CZ197" s="1150">
        <f t="shared" si="160"/>
        <v>38482</v>
      </c>
      <c r="DA197" s="1150">
        <f t="shared" si="161"/>
        <v>0</v>
      </c>
    </row>
    <row r="198" spans="1:105">
      <c r="A198" s="955">
        <v>1220</v>
      </c>
      <c r="B198" s="955">
        <v>90</v>
      </c>
      <c r="C198" s="1150">
        <v>192</v>
      </c>
      <c r="D198" s="1150" t="s">
        <v>3454</v>
      </c>
      <c r="E198" s="1150" t="s">
        <v>3455</v>
      </c>
      <c r="F198" s="1150" t="s">
        <v>1623</v>
      </c>
      <c r="G198" s="1150" t="s">
        <v>1702</v>
      </c>
      <c r="H198" s="1150" t="s">
        <v>4481</v>
      </c>
      <c r="I198" s="1150">
        <v>174</v>
      </c>
      <c r="J198" s="1150">
        <v>174</v>
      </c>
      <c r="K198" s="1150">
        <v>16</v>
      </c>
      <c r="L198" s="1150">
        <v>16</v>
      </c>
      <c r="M198" s="1150">
        <v>0.66669999999999996</v>
      </c>
      <c r="N198" s="1149">
        <f t="shared" si="219"/>
        <v>4.6872656367181645E-2</v>
      </c>
      <c r="O198" s="1150">
        <v>360</v>
      </c>
      <c r="P198" s="1150">
        <f t="shared" si="220"/>
        <v>4608</v>
      </c>
      <c r="Q198" s="1150">
        <f t="shared" si="204"/>
        <v>0</v>
      </c>
      <c r="R198" s="1150">
        <v>174</v>
      </c>
      <c r="S198" s="1150">
        <v>38</v>
      </c>
      <c r="T198" s="1150">
        <v>38</v>
      </c>
      <c r="U198" s="1150">
        <v>0.67500000000000004</v>
      </c>
      <c r="V198" s="1149">
        <f t="shared" si="205"/>
        <v>5.6593095642331628E-2</v>
      </c>
      <c r="W198" s="1150">
        <v>1080</v>
      </c>
      <c r="X198" s="1150">
        <f t="shared" si="141"/>
        <v>11450</v>
      </c>
      <c r="Y198" s="1150">
        <f t="shared" si="206"/>
        <v>0</v>
      </c>
      <c r="Z198" s="1150">
        <v>174</v>
      </c>
      <c r="AA198" s="1150">
        <v>98</v>
      </c>
      <c r="AB198" s="1150">
        <v>139.19999999999999</v>
      </c>
      <c r="AC198" s="1150">
        <v>0.82050000000000001</v>
      </c>
      <c r="AD198" s="1149">
        <f t="shared" si="207"/>
        <v>0.13265513396095793</v>
      </c>
      <c r="AE198" s="1150">
        <v>7680</v>
      </c>
      <c r="AF198" s="1150">
        <f t="shared" si="142"/>
        <v>34737</v>
      </c>
      <c r="AG198" s="1150">
        <f t="shared" si="143"/>
        <v>0</v>
      </c>
      <c r="AH198" s="1150">
        <v>174</v>
      </c>
      <c r="AI198" s="1150">
        <v>144</v>
      </c>
      <c r="AJ198" s="1150">
        <v>144</v>
      </c>
      <c r="AK198" s="1150">
        <v>0.82840000000000003</v>
      </c>
      <c r="AL198" s="1149">
        <f t="shared" si="208"/>
        <v>0.29700919046489987</v>
      </c>
      <c r="AM198" s="1150">
        <v>26360</v>
      </c>
      <c r="AN198" s="1150">
        <f t="shared" si="144"/>
        <v>53251</v>
      </c>
      <c r="AO198" s="1150">
        <f t="shared" si="145"/>
        <v>0</v>
      </c>
      <c r="AP198" s="1150">
        <v>174</v>
      </c>
      <c r="AQ198" s="1150">
        <v>154</v>
      </c>
      <c r="AR198" s="1150">
        <v>154</v>
      </c>
      <c r="AS198" s="1150">
        <v>0.81040000000000001</v>
      </c>
      <c r="AT198" s="1149">
        <f t="shared" si="221"/>
        <v>0.41442121020505251</v>
      </c>
      <c r="AU198" s="1150">
        <v>38480</v>
      </c>
      <c r="AV198" s="1150">
        <f t="shared" si="146"/>
        <v>55711</v>
      </c>
      <c r="AW198" s="1150">
        <f t="shared" si="147"/>
        <v>0</v>
      </c>
      <c r="AX198" s="1150">
        <v>174</v>
      </c>
      <c r="AY198" s="1150">
        <v>138</v>
      </c>
      <c r="AZ198" s="1150">
        <v>139.19999999999999</v>
      </c>
      <c r="BA198" s="1150">
        <v>0.83150000000000002</v>
      </c>
      <c r="BB198" s="1149">
        <f t="shared" si="210"/>
        <v>0.28081102096109023</v>
      </c>
      <c r="BC198" s="1150">
        <v>23200</v>
      </c>
      <c r="BD198" s="1150">
        <f t="shared" si="148"/>
        <v>49571</v>
      </c>
      <c r="BE198" s="1150">
        <f t="shared" si="149"/>
        <v>0</v>
      </c>
      <c r="BF198" s="1150">
        <v>174</v>
      </c>
      <c r="BG198" s="1150">
        <v>128</v>
      </c>
      <c r="BH198" s="1150">
        <v>139.19999999999999</v>
      </c>
      <c r="BI198" s="1150">
        <v>0.8135</v>
      </c>
      <c r="BJ198" s="1149">
        <f t="shared" si="211"/>
        <v>0.34232061780042428</v>
      </c>
      <c r="BK198" s="1150">
        <v>26520</v>
      </c>
      <c r="BL198" s="1150">
        <f t="shared" si="150"/>
        <v>46483</v>
      </c>
      <c r="BM198" s="1150">
        <f t="shared" si="151"/>
        <v>0</v>
      </c>
      <c r="BN198" s="1150">
        <v>174</v>
      </c>
      <c r="BO198" s="1150">
        <v>138</v>
      </c>
      <c r="BP198" s="1150">
        <v>139.19999999999999</v>
      </c>
      <c r="BQ198" s="1150">
        <v>0.78269999999999995</v>
      </c>
      <c r="BR198" s="1149">
        <f t="shared" si="212"/>
        <v>0.56140569608442803</v>
      </c>
      <c r="BS198" s="1150">
        <v>43660</v>
      </c>
      <c r="BT198" s="1150">
        <f t="shared" si="152"/>
        <v>46661</v>
      </c>
      <c r="BU198" s="1150">
        <f t="shared" si="153"/>
        <v>0</v>
      </c>
      <c r="BV198" s="1150">
        <v>174</v>
      </c>
      <c r="BW198" s="1150">
        <v>120</v>
      </c>
      <c r="BX198" s="1150">
        <v>139.19999999999999</v>
      </c>
      <c r="BY198" s="1150">
        <v>0.73140000000000005</v>
      </c>
      <c r="BZ198" s="1149">
        <f t="shared" si="213"/>
        <v>0.25942048587527428</v>
      </c>
      <c r="CA198" s="1150">
        <v>16940</v>
      </c>
      <c r="CB198" s="1150">
        <f t="shared" si="154"/>
        <v>39180</v>
      </c>
      <c r="CC198" s="1150">
        <f t="shared" si="155"/>
        <v>0</v>
      </c>
      <c r="CD198" s="1150">
        <v>174</v>
      </c>
      <c r="CE198" s="1150">
        <v>10</v>
      </c>
      <c r="CF198" s="1150">
        <v>139.19999999999999</v>
      </c>
      <c r="CG198" s="1150">
        <v>0.66210000000000002</v>
      </c>
      <c r="CH198" s="1149">
        <f t="shared" si="214"/>
        <v>0.38976667592362518</v>
      </c>
      <c r="CI198" s="1150">
        <v>1920</v>
      </c>
      <c r="CJ198" s="1150">
        <f t="shared" si="156"/>
        <v>2956</v>
      </c>
      <c r="CK198" s="1150">
        <f t="shared" si="157"/>
        <v>0</v>
      </c>
      <c r="CL198" s="1150">
        <v>174</v>
      </c>
      <c r="CM198" s="1150">
        <v>6</v>
      </c>
      <c r="CN198" s="1150">
        <v>139.19999999999999</v>
      </c>
      <c r="CO198" s="1150">
        <v>0.63870000000000005</v>
      </c>
      <c r="CP198" s="1149">
        <f t="shared" si="222"/>
        <v>0.59023661654004533</v>
      </c>
      <c r="CQ198" s="1150">
        <v>1520</v>
      </c>
      <c r="CR198" s="1150">
        <f t="shared" si="158"/>
        <v>1545</v>
      </c>
      <c r="CS198" s="1150">
        <f t="shared" si="159"/>
        <v>0</v>
      </c>
      <c r="CT198" s="1150">
        <v>174</v>
      </c>
      <c r="CU198" s="1150">
        <v>76</v>
      </c>
      <c r="CV198" s="1150">
        <v>139.19999999999999</v>
      </c>
      <c r="CW198" s="1150">
        <v>0.79269999999999996</v>
      </c>
      <c r="CX198" s="1149">
        <f t="shared" si="216"/>
        <v>0.12627606650356263</v>
      </c>
      <c r="CY198" s="1150">
        <v>5660</v>
      </c>
      <c r="CZ198" s="1150">
        <f t="shared" si="160"/>
        <v>26893</v>
      </c>
      <c r="DA198" s="1150">
        <f t="shared" si="161"/>
        <v>0</v>
      </c>
    </row>
    <row r="199" spans="1:105">
      <c r="A199" s="955">
        <v>1210</v>
      </c>
      <c r="B199" s="955">
        <v>10</v>
      </c>
      <c r="C199" s="1150">
        <v>193</v>
      </c>
      <c r="D199" s="1150" t="s">
        <v>2527</v>
      </c>
      <c r="E199" s="1150" t="s">
        <v>379</v>
      </c>
      <c r="F199" s="1150" t="s">
        <v>1623</v>
      </c>
      <c r="G199" s="1150" t="s">
        <v>1622</v>
      </c>
      <c r="H199" s="1150" t="s">
        <v>4481</v>
      </c>
      <c r="I199" s="1150">
        <v>175</v>
      </c>
      <c r="J199" s="1150">
        <v>175</v>
      </c>
      <c r="K199" s="1150">
        <v>112</v>
      </c>
      <c r="L199" s="1150">
        <v>112</v>
      </c>
      <c r="M199" s="1150">
        <v>0.99870000000000003</v>
      </c>
      <c r="N199" s="1149">
        <f t="shared" si="219"/>
        <v>0.43347522414058909</v>
      </c>
      <c r="O199" s="1150">
        <v>34910</v>
      </c>
      <c r="P199" s="1150">
        <f t="shared" si="220"/>
        <v>48321</v>
      </c>
      <c r="Q199" s="1150">
        <f t="shared" si="204"/>
        <v>0</v>
      </c>
      <c r="R199" s="1150">
        <v>175</v>
      </c>
      <c r="S199" s="1150">
        <v>112.4</v>
      </c>
      <c r="T199" s="1150">
        <v>112.4</v>
      </c>
      <c r="U199" s="1150">
        <v>0.99860000000000004</v>
      </c>
      <c r="V199" s="1149">
        <f t="shared" si="205"/>
        <v>0.52030616559276044</v>
      </c>
      <c r="W199" s="1150">
        <v>43450</v>
      </c>
      <c r="X199" s="1150">
        <f t="shared" ref="X199:X262" si="223">+ROUND(24*31*S199*U199*0.6,0)</f>
        <v>50105</v>
      </c>
      <c r="Y199" s="1150">
        <f t="shared" si="206"/>
        <v>0</v>
      </c>
      <c r="Z199" s="1150">
        <v>175</v>
      </c>
      <c r="AA199" s="1150">
        <v>119.2</v>
      </c>
      <c r="AB199" s="1150">
        <v>140</v>
      </c>
      <c r="AC199" s="1150">
        <v>0.99450000000000005</v>
      </c>
      <c r="AD199" s="1149">
        <f t="shared" si="207"/>
        <v>0.53224314640290427</v>
      </c>
      <c r="AE199" s="1150">
        <v>45428</v>
      </c>
      <c r="AF199" s="1150">
        <f t="shared" ref="AF199:AF262" si="224">+ROUND(24*30*AA199*AC199*0.6,0)</f>
        <v>51211</v>
      </c>
      <c r="AG199" s="1150">
        <f t="shared" ref="AG199:AG262" si="225">+MAX((AE199-AF199),0)</f>
        <v>0</v>
      </c>
      <c r="AH199" s="1150">
        <v>175</v>
      </c>
      <c r="AI199" s="1150">
        <v>107.6</v>
      </c>
      <c r="AJ199" s="1150">
        <v>140</v>
      </c>
      <c r="AK199" s="1150">
        <v>0.99390000000000001</v>
      </c>
      <c r="AL199" s="1149">
        <f t="shared" si="208"/>
        <v>0.49817718679138012</v>
      </c>
      <c r="AM199" s="1150">
        <v>39638</v>
      </c>
      <c r="AN199" s="1150">
        <f t="shared" ref="AN199:AN262" si="226">+ROUND(24*31*AI199*AK199*0.6,0)</f>
        <v>47740</v>
      </c>
      <c r="AO199" s="1150">
        <f t="shared" ref="AO199:AO262" si="227">+MAX((AM199-AN199),0)</f>
        <v>0</v>
      </c>
      <c r="AP199" s="1150">
        <v>175</v>
      </c>
      <c r="AQ199" s="1150">
        <v>74</v>
      </c>
      <c r="AR199" s="1150">
        <v>140</v>
      </c>
      <c r="AS199" s="1150">
        <v>0.97909999999999997</v>
      </c>
      <c r="AT199" s="1149">
        <f t="shared" si="221"/>
        <v>0.12009944189266214</v>
      </c>
      <c r="AU199" s="1150">
        <v>6474</v>
      </c>
      <c r="AV199" s="1150">
        <f t="shared" ref="AV199:AV262" si="228">+ROUND(24*31*AQ199*AS199*0.6,0)</f>
        <v>32343</v>
      </c>
      <c r="AW199" s="1150">
        <f t="shared" ref="AW199:AW262" si="229">+MAX((AU199-AV199),0)</f>
        <v>0</v>
      </c>
      <c r="AX199" s="1150">
        <v>175</v>
      </c>
      <c r="AY199" s="1150">
        <v>32</v>
      </c>
      <c r="AZ199" s="1150">
        <v>140</v>
      </c>
      <c r="BA199" s="1150">
        <v>0.9476</v>
      </c>
      <c r="BB199" s="1149">
        <f t="shared" si="210"/>
        <v>0.16232528962056186</v>
      </c>
      <c r="BC199" s="1150">
        <v>3544</v>
      </c>
      <c r="BD199" s="1150">
        <f t="shared" ref="BD199:BD262" si="230">+ROUND(24*30*AY199*BA199*0.6,0)</f>
        <v>13100</v>
      </c>
      <c r="BE199" s="1150">
        <f t="shared" ref="BE199:BE262" si="231">+MAX((BC199-BD199),0)</f>
        <v>0</v>
      </c>
      <c r="BF199" s="1150">
        <v>175</v>
      </c>
      <c r="BG199" s="1150">
        <v>23.6</v>
      </c>
      <c r="BH199" s="1150">
        <v>140</v>
      </c>
      <c r="BI199" s="1150">
        <v>0.93059999999999998</v>
      </c>
      <c r="BJ199" s="1149">
        <f t="shared" si="211"/>
        <v>0.19535066590194958</v>
      </c>
      <c r="BK199" s="1150">
        <v>3192</v>
      </c>
      <c r="BL199" s="1150">
        <f t="shared" ref="BL199:BL262" si="232">+ROUND(24*31*BG199*BI199*0.6,0)</f>
        <v>9804</v>
      </c>
      <c r="BM199" s="1150">
        <f t="shared" ref="BM199:BM262" si="233">+MAX((BK199-BL199),0)</f>
        <v>0</v>
      </c>
      <c r="BN199" s="1150">
        <v>175</v>
      </c>
      <c r="BO199" s="1150">
        <v>20.399999999999999</v>
      </c>
      <c r="BP199" s="1150">
        <v>140</v>
      </c>
      <c r="BQ199" s="1150">
        <v>0.91349999999999998</v>
      </c>
      <c r="BR199" s="1149">
        <f t="shared" si="212"/>
        <v>0.22030949459392105</v>
      </c>
      <c r="BS199" s="1150">
        <v>2956</v>
      </c>
      <c r="BT199" s="1150">
        <f t="shared" ref="BT199:BT262" si="234">+ROUND(24*30*BO199*BQ199*0.6,0)</f>
        <v>8050</v>
      </c>
      <c r="BU199" s="1150">
        <f t="shared" ref="BU199:BU262" si="235">+MAX((BS199-BT199),0)</f>
        <v>0</v>
      </c>
      <c r="BV199" s="1150">
        <v>175</v>
      </c>
      <c r="BW199" s="1150">
        <v>152.4</v>
      </c>
      <c r="BX199" s="1150">
        <v>152.4</v>
      </c>
      <c r="BY199" s="1150">
        <v>0.81589999999999996</v>
      </c>
      <c r="BZ199" s="1149">
        <f t="shared" si="213"/>
        <v>0.18136160661203402</v>
      </c>
      <c r="CA199" s="1150">
        <v>16778</v>
      </c>
      <c r="CB199" s="1150">
        <f t="shared" ref="CB199:CB262" si="236">+ROUND(24*31*BW199*BY199*0.6,0)</f>
        <v>55507</v>
      </c>
      <c r="CC199" s="1150">
        <f t="shared" ref="CC199:CC262" si="237">+MAX((CA199-CB199),0)</f>
        <v>0</v>
      </c>
      <c r="CD199" s="1150">
        <v>175</v>
      </c>
      <c r="CE199" s="1150">
        <v>181.2</v>
      </c>
      <c r="CF199" s="1150">
        <v>181.2</v>
      </c>
      <c r="CG199" s="1150">
        <v>0.71160000000000001</v>
      </c>
      <c r="CH199" s="1149">
        <f t="shared" si="214"/>
        <v>0.591414060812256</v>
      </c>
      <c r="CI199" s="1150">
        <v>56736</v>
      </c>
      <c r="CJ199" s="1150">
        <f t="shared" ref="CJ199:CJ262" si="238">+ROUND(24*31*CE199*CG199*0.6,0)</f>
        <v>57560</v>
      </c>
      <c r="CK199" s="1150">
        <f t="shared" ref="CK199:CK262" si="239">+MAX((CI199-CJ199),0)</f>
        <v>0</v>
      </c>
      <c r="CL199" s="1150">
        <v>175</v>
      </c>
      <c r="CM199" s="1150">
        <v>178.4</v>
      </c>
      <c r="CN199" s="1150">
        <v>178.4</v>
      </c>
      <c r="CO199" s="1150">
        <v>0.67959999999999998</v>
      </c>
      <c r="CP199" s="1149">
        <f t="shared" si="222"/>
        <v>0.68856567283992276</v>
      </c>
      <c r="CQ199" s="1150">
        <v>56100</v>
      </c>
      <c r="CR199" s="1150">
        <f t="shared" ref="CR199:CR262" si="240">+ROUND(24*28*CM199*CO199*0.6,0)</f>
        <v>48884</v>
      </c>
      <c r="CS199" s="1150">
        <f t="shared" ref="CS199:CS262" si="241">+MAX((CQ199-CR199),0)</f>
        <v>7216</v>
      </c>
      <c r="CT199" s="1150">
        <v>175</v>
      </c>
      <c r="CU199" s="1150">
        <v>139.19999999999999</v>
      </c>
      <c r="CV199" s="1150">
        <v>140</v>
      </c>
      <c r="CW199" s="1150">
        <v>0.88670000000000004</v>
      </c>
      <c r="CX199" s="1149">
        <f t="shared" si="216"/>
        <v>0.51024214982564764</v>
      </c>
      <c r="CY199" s="1150">
        <v>46856</v>
      </c>
      <c r="CZ199" s="1150">
        <f t="shared" ref="CZ199:CZ262" si="242">+ROUND(24*31*CU199*CW199*0.6,0)</f>
        <v>55099</v>
      </c>
      <c r="DA199" s="1150">
        <f t="shared" ref="DA199:DA262" si="243">+MAX((CY199-CZ199),0)</f>
        <v>0</v>
      </c>
    </row>
    <row r="200" spans="1:105">
      <c r="A200" s="955">
        <v>4210</v>
      </c>
      <c r="B200" s="955">
        <v>4</v>
      </c>
      <c r="C200" s="1150">
        <v>194</v>
      </c>
      <c r="D200" s="1150" t="s">
        <v>2528</v>
      </c>
      <c r="E200" s="1150" t="s">
        <v>386</v>
      </c>
      <c r="F200" s="1150" t="s">
        <v>1623</v>
      </c>
      <c r="G200" s="1150" t="s">
        <v>1622</v>
      </c>
      <c r="H200" s="1150" t="s">
        <v>4481</v>
      </c>
      <c r="I200" s="1150">
        <v>175</v>
      </c>
      <c r="J200" s="1150">
        <v>175</v>
      </c>
      <c r="K200" s="1150">
        <v>129.19999999999999</v>
      </c>
      <c r="L200" s="1150">
        <v>129.19999999999999</v>
      </c>
      <c r="M200" s="1150">
        <v>0.95540000000000003</v>
      </c>
      <c r="N200" s="1149">
        <f t="shared" si="219"/>
        <v>0.2552345082600026</v>
      </c>
      <c r="O200" s="1150">
        <v>22684</v>
      </c>
      <c r="P200" s="1150">
        <f t="shared" si="220"/>
        <v>53325</v>
      </c>
      <c r="Q200" s="1150">
        <f t="shared" si="204"/>
        <v>0</v>
      </c>
      <c r="R200" s="1150">
        <v>175</v>
      </c>
      <c r="S200" s="1150">
        <v>132.80000000000001</v>
      </c>
      <c r="T200" s="1150">
        <v>132.80000000000001</v>
      </c>
      <c r="U200" s="1150">
        <v>0.95720000000000005</v>
      </c>
      <c r="V200" s="1149">
        <f t="shared" si="205"/>
        <v>0.32761500418453932</v>
      </c>
      <c r="W200" s="1150">
        <v>30984</v>
      </c>
      <c r="X200" s="1150">
        <f t="shared" si="223"/>
        <v>56745</v>
      </c>
      <c r="Y200" s="1150">
        <f t="shared" si="206"/>
        <v>0</v>
      </c>
      <c r="Z200" s="1150">
        <v>175</v>
      </c>
      <c r="AA200" s="1150">
        <v>126</v>
      </c>
      <c r="AB200" s="1150">
        <v>140</v>
      </c>
      <c r="AC200" s="1150">
        <v>0.97399999999999998</v>
      </c>
      <c r="AD200" s="1149">
        <f t="shared" si="207"/>
        <v>0.33086890547533943</v>
      </c>
      <c r="AE200" s="1150">
        <v>29236</v>
      </c>
      <c r="AF200" s="1150">
        <f t="shared" si="224"/>
        <v>53017</v>
      </c>
      <c r="AG200" s="1150">
        <f t="shared" si="225"/>
        <v>0</v>
      </c>
      <c r="AH200" s="1150">
        <v>175</v>
      </c>
      <c r="AI200" s="1150">
        <v>126</v>
      </c>
      <c r="AJ200" s="1150">
        <v>140</v>
      </c>
      <c r="AK200" s="1150">
        <v>0.97629999999999995</v>
      </c>
      <c r="AL200" s="1149">
        <f t="shared" si="208"/>
        <v>0.37429142708125568</v>
      </c>
      <c r="AM200" s="1150">
        <v>34256</v>
      </c>
      <c r="AN200" s="1150">
        <f t="shared" si="226"/>
        <v>54913</v>
      </c>
      <c r="AO200" s="1150">
        <f t="shared" si="227"/>
        <v>0</v>
      </c>
      <c r="AP200" s="1150">
        <v>175</v>
      </c>
      <c r="AQ200" s="1150">
        <v>131.80000000000001</v>
      </c>
      <c r="AR200" s="1150">
        <v>140</v>
      </c>
      <c r="AS200" s="1150">
        <v>0.97070000000000001</v>
      </c>
      <c r="AT200" s="1149">
        <f t="shared" si="221"/>
        <v>0.34780300926366348</v>
      </c>
      <c r="AU200" s="1150">
        <v>33106</v>
      </c>
      <c r="AV200" s="1150">
        <f t="shared" si="228"/>
        <v>57112</v>
      </c>
      <c r="AW200" s="1150">
        <f t="shared" si="229"/>
        <v>0</v>
      </c>
      <c r="AX200" s="1150">
        <v>175</v>
      </c>
      <c r="AY200" s="1150">
        <v>118</v>
      </c>
      <c r="AZ200" s="1150">
        <v>140</v>
      </c>
      <c r="BA200" s="1150">
        <v>0.97450000000000003</v>
      </c>
      <c r="BB200" s="1149">
        <f t="shared" si="210"/>
        <v>0.30864734341528177</v>
      </c>
      <c r="BC200" s="1150">
        <v>25554</v>
      </c>
      <c r="BD200" s="1150">
        <f t="shared" si="230"/>
        <v>49676</v>
      </c>
      <c r="BE200" s="1150">
        <f t="shared" si="231"/>
        <v>0</v>
      </c>
      <c r="BF200" s="1150">
        <v>175</v>
      </c>
      <c r="BG200" s="1150">
        <v>10.199999999999999</v>
      </c>
      <c r="BH200" s="1150">
        <v>140</v>
      </c>
      <c r="BI200" s="1150">
        <v>0.79120000000000001</v>
      </c>
      <c r="BJ200" s="1149">
        <f t="shared" si="211"/>
        <v>0.22717209566671295</v>
      </c>
      <c r="BK200" s="1150">
        <v>1364</v>
      </c>
      <c r="BL200" s="1150">
        <f t="shared" si="232"/>
        <v>3603</v>
      </c>
      <c r="BM200" s="1150">
        <f t="shared" si="233"/>
        <v>0</v>
      </c>
      <c r="BN200" s="1150">
        <v>175</v>
      </c>
      <c r="BO200" s="1150">
        <v>13.4</v>
      </c>
      <c r="BP200" s="1150">
        <v>140</v>
      </c>
      <c r="BQ200" s="1150">
        <v>0.63670000000000004</v>
      </c>
      <c r="BR200" s="1149">
        <f t="shared" si="212"/>
        <v>0.34641722542723269</v>
      </c>
      <c r="BS200" s="1150">
        <v>2128</v>
      </c>
      <c r="BT200" s="1150">
        <f t="shared" si="234"/>
        <v>3686</v>
      </c>
      <c r="BU200" s="1150">
        <f t="shared" si="235"/>
        <v>0</v>
      </c>
      <c r="BV200" s="1150">
        <v>175</v>
      </c>
      <c r="BW200" s="1150">
        <v>19</v>
      </c>
      <c r="BX200" s="1150">
        <v>140</v>
      </c>
      <c r="BY200" s="1150">
        <v>0.76090000000000002</v>
      </c>
      <c r="BZ200" s="1149">
        <f t="shared" si="213"/>
        <v>0.17571453338810419</v>
      </c>
      <c r="CA200" s="1150">
        <v>1890</v>
      </c>
      <c r="CB200" s="1150">
        <f t="shared" si="236"/>
        <v>6454</v>
      </c>
      <c r="CC200" s="1150">
        <f t="shared" si="237"/>
        <v>0</v>
      </c>
      <c r="CD200" s="1150">
        <v>175</v>
      </c>
      <c r="CE200" s="1150">
        <v>123.6</v>
      </c>
      <c r="CF200" s="1150">
        <v>140</v>
      </c>
      <c r="CG200" s="1150">
        <v>0.97450000000000003</v>
      </c>
      <c r="CH200" s="1149">
        <f t="shared" si="214"/>
        <v>0.29216592871503072</v>
      </c>
      <c r="CI200" s="1150">
        <v>26182</v>
      </c>
      <c r="CJ200" s="1150">
        <f t="shared" si="238"/>
        <v>53768</v>
      </c>
      <c r="CK200" s="1150">
        <f t="shared" si="239"/>
        <v>0</v>
      </c>
      <c r="CL200" s="1150">
        <v>175</v>
      </c>
      <c r="CM200" s="1150">
        <v>150.6</v>
      </c>
      <c r="CN200" s="1150">
        <v>150.6</v>
      </c>
      <c r="CO200" s="1150">
        <v>0.97370000000000001</v>
      </c>
      <c r="CP200" s="1149">
        <f t="shared" si="222"/>
        <v>0.35473359134655208</v>
      </c>
      <c r="CQ200" s="1150">
        <v>34956</v>
      </c>
      <c r="CR200" s="1150">
        <f t="shared" si="240"/>
        <v>59125</v>
      </c>
      <c r="CS200" s="1150">
        <f t="shared" si="241"/>
        <v>0</v>
      </c>
      <c r="CT200" s="1150">
        <v>175</v>
      </c>
      <c r="CU200" s="1150">
        <v>147.4</v>
      </c>
      <c r="CV200" s="1150">
        <v>147.4</v>
      </c>
      <c r="CW200" s="1150">
        <v>0.97450000000000003</v>
      </c>
      <c r="CX200" s="1149">
        <f t="shared" si="216"/>
        <v>0.38443282055736672</v>
      </c>
      <c r="CY200" s="1150">
        <v>41084</v>
      </c>
      <c r="CZ200" s="1150">
        <f t="shared" si="242"/>
        <v>64121</v>
      </c>
      <c r="DA200" s="1150">
        <f t="shared" si="243"/>
        <v>0</v>
      </c>
    </row>
    <row r="201" spans="1:105">
      <c r="A201" s="955">
        <v>1220</v>
      </c>
      <c r="B201" s="955">
        <v>14</v>
      </c>
      <c r="C201" s="1150">
        <v>195</v>
      </c>
      <c r="D201" s="1150" t="s">
        <v>4559</v>
      </c>
      <c r="E201" s="1150" t="s">
        <v>646</v>
      </c>
      <c r="F201" s="1150" t="s">
        <v>1623</v>
      </c>
      <c r="G201" s="1150" t="s">
        <v>1036</v>
      </c>
      <c r="H201" s="1150" t="s">
        <v>4481</v>
      </c>
      <c r="I201" s="1150">
        <v>177</v>
      </c>
      <c r="J201" s="1150">
        <v>177</v>
      </c>
      <c r="K201" s="1150">
        <v>121.2</v>
      </c>
      <c r="L201" s="1150">
        <v>121.2</v>
      </c>
      <c r="M201" s="1150">
        <v>0.99739999999999995</v>
      </c>
      <c r="N201" s="1149">
        <f t="shared" si="219"/>
        <v>0.54150463004324634</v>
      </c>
      <c r="O201" s="1150">
        <v>47131</v>
      </c>
      <c r="P201" s="1150">
        <f t="shared" si="220"/>
        <v>52222</v>
      </c>
      <c r="Q201" s="1150">
        <f t="shared" si="204"/>
        <v>0</v>
      </c>
      <c r="R201" s="1150">
        <v>177</v>
      </c>
      <c r="S201" s="1150">
        <v>130.47999999999999</v>
      </c>
      <c r="T201" s="1150">
        <v>130.47999999999999</v>
      </c>
      <c r="U201" s="1150">
        <v>0.99839999999999995</v>
      </c>
      <c r="V201" s="1149">
        <f t="shared" si="205"/>
        <v>0.50138360720388198</v>
      </c>
      <c r="W201" s="1150">
        <v>48595</v>
      </c>
      <c r="X201" s="1150">
        <f t="shared" si="223"/>
        <v>58153</v>
      </c>
      <c r="Y201" s="1150">
        <f t="shared" si="206"/>
        <v>0</v>
      </c>
      <c r="Z201" s="1150">
        <v>177</v>
      </c>
      <c r="AA201" s="1150">
        <v>113.52</v>
      </c>
      <c r="AB201" s="1150">
        <v>141.6</v>
      </c>
      <c r="AC201" s="1150">
        <v>0.99870000000000003</v>
      </c>
      <c r="AD201" s="1149">
        <f t="shared" si="207"/>
        <v>0.58439402042481392</v>
      </c>
      <c r="AE201" s="1150">
        <v>47703</v>
      </c>
      <c r="AF201" s="1150">
        <f t="shared" si="224"/>
        <v>48977</v>
      </c>
      <c r="AG201" s="1150">
        <f t="shared" si="225"/>
        <v>0</v>
      </c>
      <c r="AH201" s="1150">
        <v>177</v>
      </c>
      <c r="AI201" s="1150">
        <v>120</v>
      </c>
      <c r="AJ201" s="1150">
        <v>141.6</v>
      </c>
      <c r="AK201" s="1150">
        <v>0.999</v>
      </c>
      <c r="AL201" s="1149">
        <f t="shared" si="208"/>
        <v>0.45295071056719799</v>
      </c>
      <c r="AM201" s="1150">
        <v>40399</v>
      </c>
      <c r="AN201" s="1150">
        <f t="shared" si="226"/>
        <v>53514</v>
      </c>
      <c r="AO201" s="1150">
        <f t="shared" si="227"/>
        <v>0</v>
      </c>
      <c r="AP201" s="1150">
        <v>177</v>
      </c>
      <c r="AQ201" s="1150">
        <v>126</v>
      </c>
      <c r="AR201" s="1150">
        <v>141.6</v>
      </c>
      <c r="AS201" s="1150">
        <v>0.99639999999999995</v>
      </c>
      <c r="AT201" s="1149">
        <f t="shared" si="221"/>
        <v>0.52672981668980168</v>
      </c>
      <c r="AU201" s="1150">
        <v>49200</v>
      </c>
      <c r="AV201" s="1150">
        <f t="shared" si="228"/>
        <v>56044</v>
      </c>
      <c r="AW201" s="1150">
        <f t="shared" si="229"/>
        <v>0</v>
      </c>
      <c r="AX201" s="1150">
        <v>177</v>
      </c>
      <c r="AY201" s="1150">
        <v>112</v>
      </c>
      <c r="AZ201" s="1150">
        <v>141.6</v>
      </c>
      <c r="BA201" s="1150">
        <v>0.9899</v>
      </c>
      <c r="BB201" s="1149">
        <f t="shared" si="210"/>
        <v>0.56473156660044221</v>
      </c>
      <c r="BC201" s="1150">
        <v>45080</v>
      </c>
      <c r="BD201" s="1150">
        <f t="shared" si="230"/>
        <v>47895</v>
      </c>
      <c r="BE201" s="1150">
        <f t="shared" si="231"/>
        <v>0</v>
      </c>
      <c r="BF201" s="1150">
        <v>177</v>
      </c>
      <c r="BG201" s="1150">
        <v>110</v>
      </c>
      <c r="BH201" s="1150">
        <v>141.6</v>
      </c>
      <c r="BI201" s="1150">
        <v>0.98870000000000002</v>
      </c>
      <c r="BJ201" s="1149">
        <f t="shared" si="211"/>
        <v>0.47580672350245951</v>
      </c>
      <c r="BK201" s="1150">
        <v>38500</v>
      </c>
      <c r="BL201" s="1150">
        <f t="shared" si="232"/>
        <v>48549</v>
      </c>
      <c r="BM201" s="1150">
        <f t="shared" si="233"/>
        <v>0</v>
      </c>
      <c r="BN201" s="1150">
        <v>177</v>
      </c>
      <c r="BO201" s="1150">
        <v>82</v>
      </c>
      <c r="BP201" s="1150">
        <v>141.6</v>
      </c>
      <c r="BQ201" s="1150">
        <v>0.9849</v>
      </c>
      <c r="BR201" s="1149">
        <f t="shared" si="212"/>
        <v>0.67207241267254791</v>
      </c>
      <c r="BS201" s="1150">
        <v>39080</v>
      </c>
      <c r="BT201" s="1150">
        <f t="shared" si="234"/>
        <v>34889</v>
      </c>
      <c r="BU201" s="1150">
        <f t="shared" si="235"/>
        <v>4191</v>
      </c>
      <c r="BV201" s="1150">
        <v>177</v>
      </c>
      <c r="BW201" s="1150">
        <v>100</v>
      </c>
      <c r="BX201" s="1150">
        <v>141.6</v>
      </c>
      <c r="BY201" s="1150">
        <v>0.98480000000000001</v>
      </c>
      <c r="BZ201" s="1149">
        <f t="shared" si="213"/>
        <v>0.46049413450031884</v>
      </c>
      <c r="CA201" s="1150">
        <v>33740</v>
      </c>
      <c r="CB201" s="1150">
        <f t="shared" si="236"/>
        <v>43961</v>
      </c>
      <c r="CC201" s="1150">
        <f t="shared" si="237"/>
        <v>0</v>
      </c>
      <c r="CD201" s="1150">
        <v>177</v>
      </c>
      <c r="CE201" s="1150">
        <v>94</v>
      </c>
      <c r="CF201" s="1150">
        <v>141.6</v>
      </c>
      <c r="CG201" s="1150">
        <v>0.98550000000000004</v>
      </c>
      <c r="CH201" s="1149">
        <f t="shared" si="214"/>
        <v>0.53219637152344312</v>
      </c>
      <c r="CI201" s="1150">
        <v>36680</v>
      </c>
      <c r="CJ201" s="1150">
        <f t="shared" si="238"/>
        <v>41353</v>
      </c>
      <c r="CK201" s="1150">
        <f t="shared" si="239"/>
        <v>0</v>
      </c>
      <c r="CL201" s="1150">
        <v>177</v>
      </c>
      <c r="CM201" s="1150">
        <v>96</v>
      </c>
      <c r="CN201" s="1150">
        <v>141.6</v>
      </c>
      <c r="CO201" s="1150">
        <v>0.98619999999999997</v>
      </c>
      <c r="CP201" s="1149">
        <f t="shared" si="222"/>
        <v>0.56112899682282158</v>
      </c>
      <c r="CQ201" s="1150">
        <v>35700</v>
      </c>
      <c r="CR201" s="1150">
        <f t="shared" si="240"/>
        <v>38173</v>
      </c>
      <c r="CS201" s="1150">
        <f t="shared" si="241"/>
        <v>0</v>
      </c>
      <c r="CT201" s="1150">
        <v>177</v>
      </c>
      <c r="CU201" s="1150">
        <v>110</v>
      </c>
      <c r="CV201" s="1150">
        <v>141.6</v>
      </c>
      <c r="CW201" s="1150">
        <v>0.98529999999999995</v>
      </c>
      <c r="CX201" s="1149">
        <f t="shared" si="216"/>
        <v>0.53325428272636111</v>
      </c>
      <c r="CY201" s="1150">
        <v>43000</v>
      </c>
      <c r="CZ201" s="1150">
        <f t="shared" si="242"/>
        <v>48382</v>
      </c>
      <c r="DA201" s="1150">
        <f t="shared" si="243"/>
        <v>0</v>
      </c>
    </row>
    <row r="202" spans="1:105">
      <c r="A202" s="955">
        <v>1210</v>
      </c>
      <c r="B202" s="955">
        <v>54</v>
      </c>
      <c r="C202" s="1150">
        <v>196</v>
      </c>
      <c r="D202" s="1150" t="s">
        <v>2846</v>
      </c>
      <c r="E202" s="1150" t="s">
        <v>2813</v>
      </c>
      <c r="F202" s="1150" t="s">
        <v>1623</v>
      </c>
      <c r="G202" s="1150" t="s">
        <v>1036</v>
      </c>
      <c r="H202" s="1150" t="s">
        <v>4481</v>
      </c>
      <c r="I202" s="1150">
        <v>178</v>
      </c>
      <c r="J202" s="1150">
        <v>178</v>
      </c>
      <c r="K202" s="1150">
        <v>3.96</v>
      </c>
      <c r="L202" s="1150">
        <v>3.96</v>
      </c>
      <c r="M202" s="1150">
        <v>0.40860000000000002</v>
      </c>
      <c r="N202" s="1149">
        <f t="shared" si="219"/>
        <v>0.35708144698192018</v>
      </c>
      <c r="O202" s="1150">
        <v>416</v>
      </c>
      <c r="P202" s="1150">
        <f t="shared" si="220"/>
        <v>699</v>
      </c>
      <c r="Q202" s="1150">
        <f t="shared" si="204"/>
        <v>0</v>
      </c>
      <c r="R202" s="1150">
        <v>178</v>
      </c>
      <c r="S202" s="1150">
        <v>34.56</v>
      </c>
      <c r="T202" s="1150">
        <v>34.56</v>
      </c>
      <c r="U202" s="1150">
        <v>0.74019999999999997</v>
      </c>
      <c r="V202" s="1149">
        <f t="shared" si="205"/>
        <v>5.6850136352225286E-2</v>
      </c>
      <c r="W202" s="1150">
        <v>1082</v>
      </c>
      <c r="X202" s="1150">
        <f t="shared" si="223"/>
        <v>11419</v>
      </c>
      <c r="Y202" s="1150">
        <f t="shared" si="206"/>
        <v>0</v>
      </c>
      <c r="Z202" s="1150">
        <v>178</v>
      </c>
      <c r="AA202" s="1150">
        <v>32.04</v>
      </c>
      <c r="AB202" s="1150">
        <v>142.4</v>
      </c>
      <c r="AC202" s="1150">
        <v>0.86760000000000004</v>
      </c>
      <c r="AD202" s="1149">
        <f t="shared" si="207"/>
        <v>0.1596343378982818</v>
      </c>
      <c r="AE202" s="1150">
        <v>3195</v>
      </c>
      <c r="AF202" s="1150">
        <f t="shared" si="224"/>
        <v>12009</v>
      </c>
      <c r="AG202" s="1150">
        <f t="shared" si="225"/>
        <v>0</v>
      </c>
      <c r="AH202" s="1150">
        <v>178</v>
      </c>
      <c r="AI202" s="1150">
        <v>30.84</v>
      </c>
      <c r="AJ202" s="1150">
        <v>142.4</v>
      </c>
      <c r="AK202" s="1150">
        <v>0.77559999999999996</v>
      </c>
      <c r="AL202" s="1149">
        <f t="shared" si="208"/>
        <v>0.11508132326000618</v>
      </c>
      <c r="AM202" s="1150">
        <v>2048</v>
      </c>
      <c r="AN202" s="1150">
        <f t="shared" si="226"/>
        <v>10678</v>
      </c>
      <c r="AO202" s="1150">
        <f t="shared" si="227"/>
        <v>0</v>
      </c>
      <c r="AP202" s="1150">
        <v>178</v>
      </c>
      <c r="AQ202" s="1150">
        <v>22.5</v>
      </c>
      <c r="AR202" s="1150">
        <v>142.4</v>
      </c>
      <c r="AS202" s="1150">
        <v>0.80979999999999996</v>
      </c>
      <c r="AT202" s="1149">
        <f t="shared" si="221"/>
        <v>0.16442840437614137</v>
      </c>
      <c r="AU202" s="1150">
        <v>2229</v>
      </c>
      <c r="AV202" s="1150">
        <f t="shared" si="228"/>
        <v>8134</v>
      </c>
      <c r="AW202" s="1150">
        <f t="shared" si="229"/>
        <v>0</v>
      </c>
      <c r="AX202" s="1150">
        <v>178</v>
      </c>
      <c r="AY202" s="1150">
        <v>26.4</v>
      </c>
      <c r="AZ202" s="1150">
        <v>142.4</v>
      </c>
      <c r="BA202" s="1150">
        <v>0.87670000000000003</v>
      </c>
      <c r="BB202" s="1149">
        <f t="shared" si="210"/>
        <v>0.21309008491054804</v>
      </c>
      <c r="BC202" s="1150">
        <v>3551</v>
      </c>
      <c r="BD202" s="1150">
        <f t="shared" si="230"/>
        <v>9999</v>
      </c>
      <c r="BE202" s="1150">
        <f t="shared" si="231"/>
        <v>0</v>
      </c>
      <c r="BF202" s="1150">
        <v>178</v>
      </c>
      <c r="BG202" s="1150">
        <v>69.12</v>
      </c>
      <c r="BH202" s="1150">
        <v>142.4</v>
      </c>
      <c r="BI202" s="1150">
        <v>0.88629999999999998</v>
      </c>
      <c r="BJ202" s="1149">
        <f t="shared" si="211"/>
        <v>0.1387504648956753</v>
      </c>
      <c r="BK202" s="1150">
        <v>6324</v>
      </c>
      <c r="BL202" s="1150">
        <f t="shared" si="232"/>
        <v>27347</v>
      </c>
      <c r="BM202" s="1150">
        <f t="shared" si="233"/>
        <v>0</v>
      </c>
      <c r="BN202" s="1150">
        <v>178</v>
      </c>
      <c r="BO202" s="1150">
        <v>57.84</v>
      </c>
      <c r="BP202" s="1150">
        <v>142.4</v>
      </c>
      <c r="BQ202" s="1150">
        <v>0.85770000000000002</v>
      </c>
      <c r="BR202" s="1149">
        <f t="shared" si="212"/>
        <v>0.20409451698719483</v>
      </c>
      <c r="BS202" s="1150">
        <v>7290</v>
      </c>
      <c r="BT202" s="1150">
        <f t="shared" si="234"/>
        <v>21431</v>
      </c>
      <c r="BU202" s="1150">
        <f t="shared" si="235"/>
        <v>0</v>
      </c>
      <c r="BV202" s="1150">
        <v>178</v>
      </c>
      <c r="BW202" s="1150">
        <v>94.32</v>
      </c>
      <c r="BX202" s="1150">
        <v>142.4</v>
      </c>
      <c r="BY202" s="1150">
        <v>0.90939999999999999</v>
      </c>
      <c r="BZ202" s="1149">
        <f t="shared" si="213"/>
        <v>0.10614841527083889</v>
      </c>
      <c r="CA202" s="1150">
        <v>6774</v>
      </c>
      <c r="CB202" s="1150">
        <f t="shared" si="236"/>
        <v>38290</v>
      </c>
      <c r="CC202" s="1150">
        <f t="shared" si="237"/>
        <v>0</v>
      </c>
      <c r="CD202" s="1150">
        <v>178</v>
      </c>
      <c r="CE202" s="1150">
        <v>95.76</v>
      </c>
      <c r="CF202" s="1150">
        <v>142.4</v>
      </c>
      <c r="CG202" s="1150">
        <v>0.93340000000000001</v>
      </c>
      <c r="CH202" s="1149">
        <f t="shared" si="214"/>
        <v>7.5548311309787952E-2</v>
      </c>
      <c r="CI202" s="1150">
        <v>5024</v>
      </c>
      <c r="CJ202" s="1150">
        <f t="shared" si="238"/>
        <v>39900</v>
      </c>
      <c r="CK202" s="1150">
        <f t="shared" si="239"/>
        <v>0</v>
      </c>
      <c r="CL202" s="1150">
        <v>178</v>
      </c>
      <c r="CM202" s="1150">
        <v>106.8</v>
      </c>
      <c r="CN202" s="1150">
        <v>142.4</v>
      </c>
      <c r="CO202" s="1150">
        <v>0.91639999999999999</v>
      </c>
      <c r="CP202" s="1149">
        <f t="shared" si="222"/>
        <v>9.2230974999527079E-2</v>
      </c>
      <c r="CQ202" s="1150">
        <v>6066</v>
      </c>
      <c r="CR202" s="1150">
        <f t="shared" si="240"/>
        <v>39462</v>
      </c>
      <c r="CS202" s="1150">
        <f t="shared" si="241"/>
        <v>0</v>
      </c>
      <c r="CT202" s="1150">
        <v>178</v>
      </c>
      <c r="CU202" s="1150">
        <v>100.44</v>
      </c>
      <c r="CV202" s="1150">
        <v>142.4</v>
      </c>
      <c r="CW202" s="1150">
        <v>0.91269999999999996</v>
      </c>
      <c r="CX202" s="1149">
        <f t="shared" si="216"/>
        <v>0.19995993918301411</v>
      </c>
      <c r="CY202" s="1150">
        <v>13638</v>
      </c>
      <c r="CZ202" s="1150">
        <f t="shared" si="242"/>
        <v>40922</v>
      </c>
      <c r="DA202" s="1150">
        <f t="shared" si="243"/>
        <v>0</v>
      </c>
    </row>
    <row r="203" spans="1:105">
      <c r="A203" s="955">
        <v>1210</v>
      </c>
      <c r="B203" s="955">
        <v>69</v>
      </c>
      <c r="C203" s="1150">
        <v>197</v>
      </c>
      <c r="D203" s="1150" t="s">
        <v>3324</v>
      </c>
      <c r="E203" s="1150" t="s">
        <v>3323</v>
      </c>
      <c r="F203" s="1150" t="s">
        <v>1623</v>
      </c>
      <c r="G203" s="1150" t="s">
        <v>1702</v>
      </c>
      <c r="H203" s="1150" t="s">
        <v>4481</v>
      </c>
      <c r="I203" s="1150">
        <v>178</v>
      </c>
      <c r="J203" s="1150">
        <v>178</v>
      </c>
      <c r="K203" s="1150">
        <v>190.24</v>
      </c>
      <c r="L203" s="1150">
        <v>190.24</v>
      </c>
      <c r="M203" s="1150">
        <v>0.74219999999999997</v>
      </c>
      <c r="N203" s="1149">
        <f t="shared" si="219"/>
        <v>0.20375519394161037</v>
      </c>
      <c r="O203" s="1150">
        <v>20714</v>
      </c>
      <c r="P203" s="1150">
        <f t="shared" si="220"/>
        <v>60997</v>
      </c>
      <c r="Q203" s="1150">
        <f t="shared" si="204"/>
        <v>0</v>
      </c>
      <c r="R203" s="1150">
        <v>178</v>
      </c>
      <c r="S203" s="1150">
        <v>171.04</v>
      </c>
      <c r="T203" s="1150">
        <v>171.04</v>
      </c>
      <c r="U203" s="1150">
        <v>0.75370000000000004</v>
      </c>
      <c r="V203" s="1149">
        <f t="shared" si="205"/>
        <v>8.5558344754536164E-2</v>
      </c>
      <c r="W203" s="1150">
        <v>8206</v>
      </c>
      <c r="X203" s="1150">
        <f t="shared" si="223"/>
        <v>57547</v>
      </c>
      <c r="Y203" s="1150">
        <f t="shared" si="206"/>
        <v>0</v>
      </c>
      <c r="Z203" s="1150">
        <v>178</v>
      </c>
      <c r="AA203" s="1150">
        <v>191.36</v>
      </c>
      <c r="AB203" s="1150">
        <v>191.36</v>
      </c>
      <c r="AC203" s="1150">
        <v>0.77470000000000006</v>
      </c>
      <c r="AD203" s="1149">
        <f t="shared" si="207"/>
        <v>0.13528510358980497</v>
      </c>
      <c r="AE203" s="1150">
        <v>14440</v>
      </c>
      <c r="AF203" s="1150">
        <f t="shared" si="224"/>
        <v>64043</v>
      </c>
      <c r="AG203" s="1150">
        <f t="shared" si="225"/>
        <v>0</v>
      </c>
      <c r="AH203" s="1150">
        <v>178</v>
      </c>
      <c r="AI203" s="1150">
        <v>183.2</v>
      </c>
      <c r="AJ203" s="1150">
        <v>183.2</v>
      </c>
      <c r="AK203" s="1150">
        <v>0.74839999999999995</v>
      </c>
      <c r="AL203" s="1149">
        <f t="shared" si="208"/>
        <v>0.20094597199511222</v>
      </c>
      <c r="AM203" s="1150">
        <v>20498</v>
      </c>
      <c r="AN203" s="1150">
        <f t="shared" si="226"/>
        <v>61205</v>
      </c>
      <c r="AO203" s="1150">
        <f t="shared" si="227"/>
        <v>0</v>
      </c>
      <c r="AP203" s="1150">
        <v>178</v>
      </c>
      <c r="AQ203" s="1150">
        <v>192</v>
      </c>
      <c r="AR203" s="1150">
        <v>192</v>
      </c>
      <c r="AS203" s="1150">
        <v>0.748</v>
      </c>
      <c r="AT203" s="1149">
        <f t="shared" si="221"/>
        <v>0.12995751514193166</v>
      </c>
      <c r="AU203" s="1150">
        <v>13886</v>
      </c>
      <c r="AV203" s="1150">
        <f t="shared" si="228"/>
        <v>64110</v>
      </c>
      <c r="AW203" s="1150">
        <f t="shared" si="229"/>
        <v>0</v>
      </c>
      <c r="AX203" s="1150">
        <v>178</v>
      </c>
      <c r="AY203" s="1150">
        <v>168.16</v>
      </c>
      <c r="AZ203" s="1150">
        <v>168.16</v>
      </c>
      <c r="BA203" s="1150">
        <v>0.75480000000000003</v>
      </c>
      <c r="BB203" s="1149">
        <f t="shared" si="210"/>
        <v>0.11776219746919918</v>
      </c>
      <c r="BC203" s="1150">
        <v>10762</v>
      </c>
      <c r="BD203" s="1150">
        <f t="shared" si="230"/>
        <v>54833</v>
      </c>
      <c r="BE203" s="1150">
        <f t="shared" si="231"/>
        <v>0</v>
      </c>
      <c r="BF203" s="1150">
        <v>178</v>
      </c>
      <c r="BG203" s="1150">
        <v>94.4</v>
      </c>
      <c r="BH203" s="1150">
        <v>142.4</v>
      </c>
      <c r="BI203" s="1150">
        <v>0.76300000000000001</v>
      </c>
      <c r="BJ203" s="1149">
        <f t="shared" si="211"/>
        <v>0.15966190550236575</v>
      </c>
      <c r="BK203" s="1150">
        <v>8556</v>
      </c>
      <c r="BL203" s="1150">
        <f t="shared" si="232"/>
        <v>32153</v>
      </c>
      <c r="BM203" s="1150">
        <f t="shared" si="233"/>
        <v>0</v>
      </c>
      <c r="BN203" s="1150">
        <v>178</v>
      </c>
      <c r="BO203" s="1150">
        <v>28.48</v>
      </c>
      <c r="BP203" s="1150">
        <v>142.4</v>
      </c>
      <c r="BQ203" s="1150">
        <v>0.48470000000000002</v>
      </c>
      <c r="BR203" s="1149">
        <f t="shared" si="212"/>
        <v>0.2581731959251472</v>
      </c>
      <c r="BS203" s="1150">
        <v>2566</v>
      </c>
      <c r="BT203" s="1150">
        <f t="shared" si="234"/>
        <v>5963</v>
      </c>
      <c r="BU203" s="1150">
        <f t="shared" si="235"/>
        <v>0</v>
      </c>
      <c r="BV203" s="1150">
        <v>178</v>
      </c>
      <c r="BW203" s="1150">
        <v>11.04</v>
      </c>
      <c r="BX203" s="1150">
        <v>142.4</v>
      </c>
      <c r="BY203" s="1150">
        <v>0.2417</v>
      </c>
      <c r="BZ203" s="1149">
        <f t="shared" si="213"/>
        <v>0.47550308064745012</v>
      </c>
      <c r="CA203" s="1150">
        <v>944</v>
      </c>
      <c r="CB203" s="1150">
        <f t="shared" si="236"/>
        <v>1191</v>
      </c>
      <c r="CC203" s="1150">
        <f t="shared" si="237"/>
        <v>0</v>
      </c>
      <c r="CD203" s="1150">
        <v>178</v>
      </c>
      <c r="CE203" s="1150">
        <v>85.76</v>
      </c>
      <c r="CF203" s="1150">
        <v>142.4</v>
      </c>
      <c r="CG203" s="1150">
        <v>0.53039999999999998</v>
      </c>
      <c r="CH203" s="1149">
        <f t="shared" si="214"/>
        <v>0.13131454311907595</v>
      </c>
      <c r="CI203" s="1150">
        <v>4444</v>
      </c>
      <c r="CJ203" s="1150">
        <f t="shared" si="238"/>
        <v>20305</v>
      </c>
      <c r="CK203" s="1150">
        <f t="shared" si="239"/>
        <v>0</v>
      </c>
      <c r="CL203" s="1150">
        <v>178</v>
      </c>
      <c r="CM203" s="1150">
        <v>148.96</v>
      </c>
      <c r="CN203" s="1150">
        <v>148.96</v>
      </c>
      <c r="CO203" s="1150">
        <v>0.74070000000000003</v>
      </c>
      <c r="CP203" s="1149">
        <f t="shared" si="222"/>
        <v>0.23748093393870742</v>
      </c>
      <c r="CQ203" s="1150">
        <v>17608</v>
      </c>
      <c r="CR203" s="1150">
        <f t="shared" si="240"/>
        <v>44487</v>
      </c>
      <c r="CS203" s="1150">
        <f t="shared" si="241"/>
        <v>0</v>
      </c>
      <c r="CT203" s="1150">
        <v>178</v>
      </c>
      <c r="CU203" s="1150">
        <v>192.4</v>
      </c>
      <c r="CV203" s="1150">
        <v>192.4</v>
      </c>
      <c r="CW203" s="1150">
        <v>0.72950000000000004</v>
      </c>
      <c r="CX203" s="1149">
        <f t="shared" si="216"/>
        <v>0.24701048933289307</v>
      </c>
      <c r="CY203" s="1150">
        <v>25794</v>
      </c>
      <c r="CZ203" s="1150">
        <f t="shared" si="242"/>
        <v>62655</v>
      </c>
      <c r="DA203" s="1150">
        <f t="shared" si="243"/>
        <v>0</v>
      </c>
    </row>
    <row r="204" spans="1:105">
      <c r="A204" s="955">
        <v>1230</v>
      </c>
      <c r="B204" s="955">
        <v>58</v>
      </c>
      <c r="C204" s="1150">
        <v>198</v>
      </c>
      <c r="D204" s="1150" t="s">
        <v>2529</v>
      </c>
      <c r="E204" s="1150" t="s">
        <v>1088</v>
      </c>
      <c r="F204" s="1150" t="s">
        <v>1623</v>
      </c>
      <c r="G204" s="1150" t="s">
        <v>1622</v>
      </c>
      <c r="H204" s="1150" t="s">
        <v>4481</v>
      </c>
      <c r="I204" s="1150">
        <v>178</v>
      </c>
      <c r="J204" s="1150">
        <v>178</v>
      </c>
      <c r="K204" s="1150">
        <v>171.2</v>
      </c>
      <c r="L204" s="1150">
        <v>171.2</v>
      </c>
      <c r="M204" s="1150">
        <v>0.81889999999999996</v>
      </c>
      <c r="N204" s="1149">
        <f t="shared" si="219"/>
        <v>0.32918275370539246</v>
      </c>
      <c r="O204" s="1150">
        <v>33228</v>
      </c>
      <c r="P204" s="1150">
        <f t="shared" si="220"/>
        <v>60565</v>
      </c>
      <c r="Q204" s="1150">
        <f t="shared" si="204"/>
        <v>0</v>
      </c>
      <c r="R204" s="1150">
        <v>178</v>
      </c>
      <c r="S204" s="1150">
        <v>223.6</v>
      </c>
      <c r="T204" s="1150">
        <v>223.6</v>
      </c>
      <c r="U204" s="1150">
        <v>0.77529999999999999</v>
      </c>
      <c r="V204" s="1149">
        <f t="shared" si="205"/>
        <v>0.2118506290692766</v>
      </c>
      <c r="W204" s="1150">
        <v>27324</v>
      </c>
      <c r="X204" s="1150">
        <f t="shared" si="223"/>
        <v>77387</v>
      </c>
      <c r="Y204" s="1150">
        <f t="shared" si="206"/>
        <v>0</v>
      </c>
      <c r="Z204" s="1150">
        <v>178</v>
      </c>
      <c r="AA204" s="1150">
        <v>177.2</v>
      </c>
      <c r="AB204" s="1150">
        <v>177.2</v>
      </c>
      <c r="AC204" s="1150">
        <v>0.76700000000000002</v>
      </c>
      <c r="AD204" s="1149">
        <f t="shared" si="207"/>
        <v>0.23957424864185398</v>
      </c>
      <c r="AE204" s="1150">
        <v>23444</v>
      </c>
      <c r="AF204" s="1150">
        <f t="shared" si="224"/>
        <v>58714</v>
      </c>
      <c r="AG204" s="1150">
        <f t="shared" si="225"/>
        <v>0</v>
      </c>
      <c r="AH204" s="1150">
        <v>178</v>
      </c>
      <c r="AI204" s="1150">
        <v>132.80000000000001</v>
      </c>
      <c r="AJ204" s="1150">
        <v>142.4</v>
      </c>
      <c r="AK204" s="1150">
        <v>0.73119999999999996</v>
      </c>
      <c r="AL204" s="1149">
        <f t="shared" si="208"/>
        <v>0.11906722853863397</v>
      </c>
      <c r="AM204" s="1150">
        <v>8602</v>
      </c>
      <c r="AN204" s="1150">
        <f t="shared" si="226"/>
        <v>43347</v>
      </c>
      <c r="AO204" s="1150">
        <f t="shared" si="227"/>
        <v>0</v>
      </c>
      <c r="AP204" s="1150">
        <v>178</v>
      </c>
      <c r="AQ204" s="1150">
        <v>97.6</v>
      </c>
      <c r="AR204" s="1150">
        <v>142.4</v>
      </c>
      <c r="AS204" s="1150">
        <v>0.19009999999999999</v>
      </c>
      <c r="AT204" s="1149">
        <f t="shared" si="221"/>
        <v>0.15126053225347458</v>
      </c>
      <c r="AU204" s="1150">
        <v>2088</v>
      </c>
      <c r="AV204" s="1150">
        <f t="shared" si="228"/>
        <v>8282</v>
      </c>
      <c r="AW204" s="1150">
        <f t="shared" si="229"/>
        <v>0</v>
      </c>
      <c r="AX204" s="1150">
        <v>178</v>
      </c>
      <c r="AY204" s="1150">
        <v>0</v>
      </c>
      <c r="AZ204" s="1150">
        <v>142.4</v>
      </c>
      <c r="BA204" s="1150">
        <v>0</v>
      </c>
      <c r="BB204" s="1149">
        <v>0</v>
      </c>
      <c r="BC204" s="1150">
        <v>0</v>
      </c>
      <c r="BD204" s="1150">
        <f t="shared" si="230"/>
        <v>0</v>
      </c>
      <c r="BE204" s="1150">
        <f t="shared" si="231"/>
        <v>0</v>
      </c>
      <c r="BF204" s="1150">
        <v>178</v>
      </c>
      <c r="BG204" s="1150">
        <v>0</v>
      </c>
      <c r="BH204" s="1150">
        <v>142.4</v>
      </c>
      <c r="BI204" s="1150">
        <v>0</v>
      </c>
      <c r="BJ204" s="1149">
        <v>0</v>
      </c>
      <c r="BK204" s="1150">
        <v>0</v>
      </c>
      <c r="BL204" s="1150">
        <f t="shared" si="232"/>
        <v>0</v>
      </c>
      <c r="BM204" s="1150">
        <f t="shared" si="233"/>
        <v>0</v>
      </c>
      <c r="BN204" s="1150">
        <v>178</v>
      </c>
      <c r="BO204" s="1150">
        <v>117.2</v>
      </c>
      <c r="BP204" s="1150">
        <v>142.4</v>
      </c>
      <c r="BQ204" s="1150">
        <v>0.46200000000000002</v>
      </c>
      <c r="BR204" s="1149">
        <f t="shared" si="212"/>
        <v>0.1207118314626847</v>
      </c>
      <c r="BS204" s="1150">
        <v>4706</v>
      </c>
      <c r="BT204" s="1150">
        <f t="shared" si="234"/>
        <v>23391</v>
      </c>
      <c r="BU204" s="1150">
        <f t="shared" si="235"/>
        <v>0</v>
      </c>
      <c r="BV204" s="1150">
        <v>178</v>
      </c>
      <c r="BW204" s="1150">
        <v>160.80000000000001</v>
      </c>
      <c r="BX204" s="1150">
        <v>160.80000000000001</v>
      </c>
      <c r="BY204" s="1150">
        <v>0.81610000000000005</v>
      </c>
      <c r="BZ204" s="1149">
        <f t="shared" si="213"/>
        <v>0.12835654789940579</v>
      </c>
      <c r="CA204" s="1150">
        <v>12532</v>
      </c>
      <c r="CB204" s="1150">
        <f t="shared" si="236"/>
        <v>58581</v>
      </c>
      <c r="CC204" s="1150">
        <f t="shared" si="237"/>
        <v>0</v>
      </c>
      <c r="CD204" s="1150">
        <v>178</v>
      </c>
      <c r="CE204" s="1150">
        <v>181.6</v>
      </c>
      <c r="CF204" s="1150">
        <v>181.6</v>
      </c>
      <c r="CG204" s="1150">
        <v>0.66910000000000003</v>
      </c>
      <c r="CH204" s="1149">
        <f t="shared" si="214"/>
        <v>0.28747034387438813</v>
      </c>
      <c r="CI204" s="1150">
        <v>25988</v>
      </c>
      <c r="CJ204" s="1150">
        <f t="shared" si="238"/>
        <v>54241</v>
      </c>
      <c r="CK204" s="1150">
        <f t="shared" si="239"/>
        <v>0</v>
      </c>
      <c r="CL204" s="1150">
        <v>178</v>
      </c>
      <c r="CM204" s="1150">
        <v>172.8</v>
      </c>
      <c r="CN204" s="1150">
        <v>172.8</v>
      </c>
      <c r="CO204" s="1150">
        <v>0.86750000000000005</v>
      </c>
      <c r="CP204" s="1149">
        <f t="shared" si="222"/>
        <v>0.35008516561710595</v>
      </c>
      <c r="CQ204" s="1150">
        <v>35266</v>
      </c>
      <c r="CR204" s="1150">
        <f t="shared" si="240"/>
        <v>60441</v>
      </c>
      <c r="CS204" s="1150">
        <f t="shared" si="241"/>
        <v>0</v>
      </c>
      <c r="CT204" s="1150">
        <v>178</v>
      </c>
      <c r="CU204" s="1150">
        <v>173.2</v>
      </c>
      <c r="CV204" s="1150">
        <v>173.2</v>
      </c>
      <c r="CW204" s="1150">
        <v>0.93889999999999996</v>
      </c>
      <c r="CX204" s="1149">
        <f t="shared" si="216"/>
        <v>0.246257037833394</v>
      </c>
      <c r="CY204" s="1150">
        <v>29794</v>
      </c>
      <c r="CZ204" s="1150">
        <f t="shared" si="242"/>
        <v>72592</v>
      </c>
      <c r="DA204" s="1150">
        <f t="shared" si="243"/>
        <v>0</v>
      </c>
    </row>
    <row r="205" spans="1:105">
      <c r="A205" s="955">
        <v>1230</v>
      </c>
      <c r="B205" s="955">
        <v>100</v>
      </c>
      <c r="C205" s="1150">
        <v>199</v>
      </c>
      <c r="D205" s="1150" t="s">
        <v>2848</v>
      </c>
      <c r="E205" s="1150" t="s">
        <v>2849</v>
      </c>
      <c r="F205" s="1150" t="s">
        <v>1623</v>
      </c>
      <c r="G205" s="1150" t="s">
        <v>1702</v>
      </c>
      <c r="H205" s="1150" t="s">
        <v>4481</v>
      </c>
      <c r="I205" s="1150">
        <v>178</v>
      </c>
      <c r="J205" s="1150">
        <v>178</v>
      </c>
      <c r="K205" s="1150">
        <v>147.36000000000001</v>
      </c>
      <c r="L205" s="1150">
        <v>147.36000000000001</v>
      </c>
      <c r="M205" s="1150">
        <v>0.55630000000000002</v>
      </c>
      <c r="N205" s="1149">
        <f t="shared" si="219"/>
        <v>0.21510264193862957</v>
      </c>
      <c r="O205" s="1150">
        <v>12696</v>
      </c>
      <c r="P205" s="1150">
        <f t="shared" si="220"/>
        <v>35414</v>
      </c>
      <c r="Q205" s="1150">
        <f t="shared" si="204"/>
        <v>0</v>
      </c>
      <c r="R205" s="1150">
        <v>178</v>
      </c>
      <c r="S205" s="1150">
        <v>120.96</v>
      </c>
      <c r="T205" s="1150">
        <v>120.96</v>
      </c>
      <c r="U205" s="1150">
        <v>0.65820000000000001</v>
      </c>
      <c r="V205" s="1149">
        <f t="shared" si="205"/>
        <v>0.26572482907044742</v>
      </c>
      <c r="W205" s="1150">
        <v>15740</v>
      </c>
      <c r="X205" s="1150">
        <f t="shared" si="223"/>
        <v>35541</v>
      </c>
      <c r="Y205" s="1150">
        <f t="shared" si="206"/>
        <v>0</v>
      </c>
      <c r="Z205" s="1150">
        <v>178</v>
      </c>
      <c r="AA205" s="1150">
        <v>198.4</v>
      </c>
      <c r="AB205" s="1150">
        <v>198.4</v>
      </c>
      <c r="AC205" s="1150">
        <v>0.72299999999999998</v>
      </c>
      <c r="AD205" s="1149">
        <f t="shared" si="207"/>
        <v>0.30480512301888291</v>
      </c>
      <c r="AE205" s="1150">
        <v>31480</v>
      </c>
      <c r="AF205" s="1150">
        <f t="shared" si="224"/>
        <v>61967</v>
      </c>
      <c r="AG205" s="1150">
        <f t="shared" si="225"/>
        <v>0</v>
      </c>
      <c r="AH205" s="1150">
        <v>178</v>
      </c>
      <c r="AI205" s="1150">
        <v>176.32</v>
      </c>
      <c r="AJ205" s="1150">
        <v>176.32</v>
      </c>
      <c r="AK205" s="1150">
        <v>0.70469999999999999</v>
      </c>
      <c r="AL205" s="1149">
        <f t="shared" si="208"/>
        <v>0.28045083182695468</v>
      </c>
      <c r="AM205" s="1150">
        <v>25926</v>
      </c>
      <c r="AN205" s="1150">
        <f t="shared" si="226"/>
        <v>55466</v>
      </c>
      <c r="AO205" s="1150">
        <f t="shared" si="227"/>
        <v>0</v>
      </c>
      <c r="AP205" s="1150">
        <v>178</v>
      </c>
      <c r="AQ205" s="1150">
        <v>80</v>
      </c>
      <c r="AR205" s="1150">
        <v>142.4</v>
      </c>
      <c r="AS205" s="1150">
        <v>0.80530000000000002</v>
      </c>
      <c r="AT205" s="1149">
        <f t="shared" si="221"/>
        <v>9.9266752923174301E-2</v>
      </c>
      <c r="AU205" s="1150">
        <v>4758</v>
      </c>
      <c r="AV205" s="1150">
        <f t="shared" si="228"/>
        <v>28759</v>
      </c>
      <c r="AW205" s="1150">
        <f t="shared" si="229"/>
        <v>0</v>
      </c>
      <c r="AX205" s="1150">
        <v>178</v>
      </c>
      <c r="AY205" s="1150">
        <v>94.88</v>
      </c>
      <c r="AZ205" s="1150">
        <v>142.4</v>
      </c>
      <c r="BA205" s="1150">
        <v>0.74460000000000004</v>
      </c>
      <c r="BB205" s="1149">
        <f t="shared" ref="BB205:BB210" si="244">(BC205/(24*AY205*30*BA205))</f>
        <v>0.40730301453206202</v>
      </c>
      <c r="BC205" s="1150">
        <v>20718</v>
      </c>
      <c r="BD205" s="1150">
        <f t="shared" si="230"/>
        <v>30520</v>
      </c>
      <c r="BE205" s="1150">
        <f t="shared" si="231"/>
        <v>0</v>
      </c>
      <c r="BF205" s="1150">
        <v>178</v>
      </c>
      <c r="BG205" s="1150">
        <v>157.28</v>
      </c>
      <c r="BH205" s="1150">
        <v>157.28</v>
      </c>
      <c r="BI205" s="1150">
        <v>0.74109999999999998</v>
      </c>
      <c r="BJ205" s="1149">
        <f t="shared" ref="BJ205:BJ210" si="245">(BK205/(24*BG205*31*BI205))</f>
        <v>0.32502008405948057</v>
      </c>
      <c r="BK205" s="1150">
        <v>28186</v>
      </c>
      <c r="BL205" s="1150">
        <f t="shared" si="232"/>
        <v>52032</v>
      </c>
      <c r="BM205" s="1150">
        <f t="shared" si="233"/>
        <v>0</v>
      </c>
      <c r="BN205" s="1150">
        <v>178</v>
      </c>
      <c r="BO205" s="1150">
        <v>153.12</v>
      </c>
      <c r="BP205" s="1150">
        <v>153.12</v>
      </c>
      <c r="BQ205" s="1150">
        <v>0.71379999999999999</v>
      </c>
      <c r="BR205" s="1149">
        <f t="shared" si="212"/>
        <v>0.17073754585952533</v>
      </c>
      <c r="BS205" s="1150">
        <v>13436</v>
      </c>
      <c r="BT205" s="1150">
        <f t="shared" si="234"/>
        <v>47216</v>
      </c>
      <c r="BU205" s="1150">
        <f t="shared" si="235"/>
        <v>0</v>
      </c>
      <c r="BV205" s="1150">
        <v>178</v>
      </c>
      <c r="BW205" s="1150">
        <v>12.96</v>
      </c>
      <c r="BX205" s="1150">
        <v>142.4</v>
      </c>
      <c r="BY205" s="1150">
        <v>0.34</v>
      </c>
      <c r="BZ205" s="1149">
        <f t="shared" si="213"/>
        <v>0.41667154715330973</v>
      </c>
      <c r="CA205" s="1150">
        <v>1366</v>
      </c>
      <c r="CB205" s="1150">
        <f t="shared" si="236"/>
        <v>1967</v>
      </c>
      <c r="CC205" s="1150">
        <f t="shared" si="237"/>
        <v>0</v>
      </c>
      <c r="CD205" s="1150">
        <v>178</v>
      </c>
      <c r="CE205" s="1150">
        <v>43.36</v>
      </c>
      <c r="CF205" s="1150">
        <v>142.4</v>
      </c>
      <c r="CG205" s="1150">
        <v>0.2873</v>
      </c>
      <c r="CH205" s="1149">
        <f t="shared" si="214"/>
        <v>0.11177943763538779</v>
      </c>
      <c r="CI205" s="1150">
        <v>1036</v>
      </c>
      <c r="CJ205" s="1150">
        <f t="shared" si="238"/>
        <v>5561</v>
      </c>
      <c r="CK205" s="1150">
        <f t="shared" si="239"/>
        <v>0</v>
      </c>
      <c r="CL205" s="1150">
        <v>178</v>
      </c>
      <c r="CM205" s="1150">
        <v>66.56</v>
      </c>
      <c r="CN205" s="1150">
        <v>142.4</v>
      </c>
      <c r="CO205" s="1150">
        <v>0.55940000000000001</v>
      </c>
      <c r="CP205" s="1149">
        <f t="shared" si="222"/>
        <v>0.11254536191969157</v>
      </c>
      <c r="CQ205" s="1150">
        <v>2816</v>
      </c>
      <c r="CR205" s="1150">
        <f t="shared" si="240"/>
        <v>15013</v>
      </c>
      <c r="CS205" s="1150">
        <f t="shared" si="241"/>
        <v>0</v>
      </c>
      <c r="CT205" s="1150">
        <v>178</v>
      </c>
      <c r="CU205" s="1150">
        <v>141.12</v>
      </c>
      <c r="CV205" s="1150">
        <v>142.4</v>
      </c>
      <c r="CW205" s="1150">
        <v>0.77349999999999997</v>
      </c>
      <c r="CX205" s="1149">
        <f t="shared" si="216"/>
        <v>0.15899069068724028</v>
      </c>
      <c r="CY205" s="1150">
        <v>12912</v>
      </c>
      <c r="CZ205" s="1150">
        <f t="shared" si="242"/>
        <v>48727</v>
      </c>
      <c r="DA205" s="1150">
        <f t="shared" si="243"/>
        <v>0</v>
      </c>
    </row>
    <row r="206" spans="1:105">
      <c r="A206" s="955">
        <v>1230</v>
      </c>
      <c r="B206" s="955">
        <v>102</v>
      </c>
      <c r="C206" s="1150">
        <v>200</v>
      </c>
      <c r="D206" s="1150" t="s">
        <v>2851</v>
      </c>
      <c r="E206" s="1150" t="s">
        <v>2852</v>
      </c>
      <c r="F206" s="1150" t="s">
        <v>1623</v>
      </c>
      <c r="G206" s="1150" t="s">
        <v>1702</v>
      </c>
      <c r="H206" s="1150" t="s">
        <v>4481</v>
      </c>
      <c r="I206" s="1150">
        <v>178</v>
      </c>
      <c r="J206" s="1150">
        <v>178</v>
      </c>
      <c r="K206" s="1150">
        <v>138.72</v>
      </c>
      <c r="L206" s="1150">
        <v>138.72</v>
      </c>
      <c r="M206" s="1150">
        <v>0.66900000000000004</v>
      </c>
      <c r="N206" s="1149">
        <f t="shared" si="219"/>
        <v>0.37119876184986533</v>
      </c>
      <c r="O206" s="1150">
        <v>24803</v>
      </c>
      <c r="P206" s="1150">
        <f t="shared" si="220"/>
        <v>40091</v>
      </c>
      <c r="Q206" s="1150">
        <f t="shared" si="204"/>
        <v>0</v>
      </c>
      <c r="R206" s="1150">
        <v>178</v>
      </c>
      <c r="S206" s="1150">
        <v>177.92</v>
      </c>
      <c r="T206" s="1150">
        <v>177.92</v>
      </c>
      <c r="U206" s="1150">
        <v>0.72089999999999999</v>
      </c>
      <c r="V206" s="1149">
        <f t="shared" si="205"/>
        <v>0.37690463995442119</v>
      </c>
      <c r="W206" s="1150">
        <v>35967</v>
      </c>
      <c r="X206" s="1150">
        <f t="shared" si="223"/>
        <v>57256</v>
      </c>
      <c r="Y206" s="1150">
        <f t="shared" si="206"/>
        <v>0</v>
      </c>
      <c r="Z206" s="1150">
        <v>178</v>
      </c>
      <c r="AA206" s="1150">
        <v>202.08</v>
      </c>
      <c r="AB206" s="1150">
        <v>202.08</v>
      </c>
      <c r="AC206" s="1150">
        <v>0.77949999999999997</v>
      </c>
      <c r="AD206" s="1149">
        <f t="shared" si="207"/>
        <v>0.33773197488899287</v>
      </c>
      <c r="AE206" s="1150">
        <v>38304</v>
      </c>
      <c r="AF206" s="1150">
        <f t="shared" si="224"/>
        <v>68049</v>
      </c>
      <c r="AG206" s="1150">
        <f t="shared" si="225"/>
        <v>0</v>
      </c>
      <c r="AH206" s="1150">
        <v>178</v>
      </c>
      <c r="AI206" s="1150">
        <v>137.28</v>
      </c>
      <c r="AJ206" s="1150">
        <v>142.4</v>
      </c>
      <c r="AK206" s="1150">
        <v>0.7873</v>
      </c>
      <c r="AL206" s="1149">
        <f t="shared" si="208"/>
        <v>0.34913975871331143</v>
      </c>
      <c r="AM206" s="1150">
        <v>28075</v>
      </c>
      <c r="AN206" s="1150">
        <f t="shared" si="226"/>
        <v>48247</v>
      </c>
      <c r="AO206" s="1150">
        <f t="shared" si="227"/>
        <v>0</v>
      </c>
      <c r="AP206" s="1150">
        <v>178</v>
      </c>
      <c r="AQ206" s="1150">
        <v>122</v>
      </c>
      <c r="AR206" s="1150">
        <v>142.4</v>
      </c>
      <c r="AS206" s="1150">
        <v>0.77529999999999999</v>
      </c>
      <c r="AT206" s="1149">
        <f t="shared" si="221"/>
        <v>0.31189771157882307</v>
      </c>
      <c r="AU206" s="1150">
        <v>21949</v>
      </c>
      <c r="AV206" s="1150">
        <f t="shared" si="228"/>
        <v>42223</v>
      </c>
      <c r="AW206" s="1150">
        <f t="shared" si="229"/>
        <v>0</v>
      </c>
      <c r="AX206" s="1150">
        <v>178</v>
      </c>
      <c r="AY206" s="1150">
        <v>143.91999999999999</v>
      </c>
      <c r="AZ206" s="1150">
        <v>143.91999999999999</v>
      </c>
      <c r="BA206" s="1150">
        <v>0.78069999999999995</v>
      </c>
      <c r="BB206" s="1149">
        <f t="shared" si="244"/>
        <v>0.4678730797638353</v>
      </c>
      <c r="BC206" s="1150">
        <v>37850</v>
      </c>
      <c r="BD206" s="1150">
        <f t="shared" si="230"/>
        <v>48539</v>
      </c>
      <c r="BE206" s="1150">
        <f t="shared" si="231"/>
        <v>0</v>
      </c>
      <c r="BF206" s="1150">
        <v>178</v>
      </c>
      <c r="BG206" s="1150">
        <v>81.44</v>
      </c>
      <c r="BH206" s="1150">
        <v>142.4</v>
      </c>
      <c r="BI206" s="1150">
        <v>0.69269999999999998</v>
      </c>
      <c r="BJ206" s="1149">
        <f t="shared" si="245"/>
        <v>0.41342206397805598</v>
      </c>
      <c r="BK206" s="1150">
        <v>17352</v>
      </c>
      <c r="BL206" s="1150">
        <f t="shared" si="232"/>
        <v>25183</v>
      </c>
      <c r="BM206" s="1150">
        <f t="shared" si="233"/>
        <v>0</v>
      </c>
      <c r="BN206" s="1150">
        <v>178</v>
      </c>
      <c r="BO206" s="1150">
        <v>72.8</v>
      </c>
      <c r="BP206" s="1150">
        <v>142.4</v>
      </c>
      <c r="BQ206" s="1150">
        <v>0.53710000000000002</v>
      </c>
      <c r="BR206" s="1149">
        <f t="shared" si="212"/>
        <v>0.3205028747292758</v>
      </c>
      <c r="BS206" s="1150">
        <v>9023</v>
      </c>
      <c r="BT206" s="1150">
        <f t="shared" si="234"/>
        <v>16892</v>
      </c>
      <c r="BU206" s="1150">
        <f t="shared" si="235"/>
        <v>0</v>
      </c>
      <c r="BV206" s="1150">
        <v>178</v>
      </c>
      <c r="BW206" s="1150">
        <v>38.24</v>
      </c>
      <c r="BX206" s="1150">
        <v>142.4</v>
      </c>
      <c r="BY206" s="1150">
        <v>0.33250000000000002</v>
      </c>
      <c r="BZ206" s="1149">
        <f t="shared" si="213"/>
        <v>0.36797774568693292</v>
      </c>
      <c r="CA206" s="1150">
        <v>3481</v>
      </c>
      <c r="CB206" s="1150">
        <f t="shared" si="236"/>
        <v>5676</v>
      </c>
      <c r="CC206" s="1150">
        <f t="shared" si="237"/>
        <v>0</v>
      </c>
      <c r="CD206" s="1150">
        <v>178</v>
      </c>
      <c r="CE206" s="1150">
        <v>52</v>
      </c>
      <c r="CF206" s="1150">
        <v>142.4</v>
      </c>
      <c r="CG206" s="1150">
        <v>0.45590000000000003</v>
      </c>
      <c r="CH206" s="1149">
        <f t="shared" si="214"/>
        <v>0.3320697786271023</v>
      </c>
      <c r="CI206" s="1150">
        <v>5857</v>
      </c>
      <c r="CJ206" s="1150">
        <f t="shared" si="238"/>
        <v>10583</v>
      </c>
      <c r="CK206" s="1150">
        <f t="shared" si="239"/>
        <v>0</v>
      </c>
      <c r="CL206" s="1150">
        <v>178</v>
      </c>
      <c r="CM206" s="1150">
        <v>71.040000000000006</v>
      </c>
      <c r="CN206" s="1150">
        <v>142.4</v>
      </c>
      <c r="CO206" s="1150">
        <v>0.64859999999999995</v>
      </c>
      <c r="CP206" s="1149">
        <f t="shared" si="222"/>
        <v>0.45150025636843394</v>
      </c>
      <c r="CQ206" s="1150">
        <v>13980</v>
      </c>
      <c r="CR206" s="1150">
        <f t="shared" si="240"/>
        <v>18578</v>
      </c>
      <c r="CS206" s="1150">
        <f t="shared" si="241"/>
        <v>0</v>
      </c>
      <c r="CT206" s="1150">
        <v>178</v>
      </c>
      <c r="CU206" s="1150">
        <v>151.76</v>
      </c>
      <c r="CV206" s="1150">
        <v>151.76</v>
      </c>
      <c r="CW206" s="1150">
        <v>0.76539999999999997</v>
      </c>
      <c r="CX206" s="1149">
        <f t="shared" si="216"/>
        <v>0.40912563955077252</v>
      </c>
      <c r="CY206" s="1150">
        <v>35357</v>
      </c>
      <c r="CZ206" s="1150">
        <f t="shared" si="242"/>
        <v>51853</v>
      </c>
      <c r="DA206" s="1150">
        <f t="shared" si="243"/>
        <v>0</v>
      </c>
    </row>
    <row r="207" spans="1:105">
      <c r="A207" s="955">
        <v>1230</v>
      </c>
      <c r="B207" s="955">
        <v>103</v>
      </c>
      <c r="C207" s="1150">
        <v>201</v>
      </c>
      <c r="D207" s="1150" t="s">
        <v>2902</v>
      </c>
      <c r="E207" s="1150" t="s">
        <v>2903</v>
      </c>
      <c r="F207" s="1150" t="s">
        <v>1623</v>
      </c>
      <c r="G207" s="1150" t="s">
        <v>1702</v>
      </c>
      <c r="H207" s="1150" t="s">
        <v>4481</v>
      </c>
      <c r="I207" s="1150">
        <v>178</v>
      </c>
      <c r="J207" s="1150">
        <v>178</v>
      </c>
      <c r="K207" s="1150">
        <v>11.36</v>
      </c>
      <c r="L207" s="1150">
        <v>11.36</v>
      </c>
      <c r="M207" s="1150">
        <v>0.46639999999999998</v>
      </c>
      <c r="N207" s="1149">
        <f t="shared" si="219"/>
        <v>0.44773237289182016</v>
      </c>
      <c r="O207" s="1150">
        <v>1708</v>
      </c>
      <c r="P207" s="1150">
        <f t="shared" si="220"/>
        <v>2289</v>
      </c>
      <c r="Q207" s="1150">
        <f t="shared" si="204"/>
        <v>0</v>
      </c>
      <c r="R207" s="1150">
        <v>178</v>
      </c>
      <c r="S207" s="1150">
        <v>24.32</v>
      </c>
      <c r="T207" s="1150">
        <v>24.32</v>
      </c>
      <c r="U207" s="1150">
        <v>0.52210000000000001</v>
      </c>
      <c r="V207" s="1149">
        <f t="shared" si="205"/>
        <v>0.1389871106812883</v>
      </c>
      <c r="W207" s="1150">
        <v>1313</v>
      </c>
      <c r="X207" s="1150">
        <f t="shared" si="223"/>
        <v>5668</v>
      </c>
      <c r="Y207" s="1150">
        <f t="shared" si="206"/>
        <v>0</v>
      </c>
      <c r="Z207" s="1150">
        <v>178</v>
      </c>
      <c r="AA207" s="1150">
        <v>52.96</v>
      </c>
      <c r="AB207" s="1150">
        <v>142.4</v>
      </c>
      <c r="AC207" s="1150">
        <v>0.70679999999999998</v>
      </c>
      <c r="AD207" s="1149">
        <f t="shared" si="207"/>
        <v>0.11457774692608684</v>
      </c>
      <c r="AE207" s="1150">
        <v>3088</v>
      </c>
      <c r="AF207" s="1150">
        <f t="shared" si="224"/>
        <v>16171</v>
      </c>
      <c r="AG207" s="1150">
        <f t="shared" si="225"/>
        <v>0</v>
      </c>
      <c r="AH207" s="1150">
        <v>178</v>
      </c>
      <c r="AI207" s="1150">
        <v>79.2</v>
      </c>
      <c r="AJ207" s="1150">
        <v>142.4</v>
      </c>
      <c r="AK207" s="1150">
        <v>0.75070000000000003</v>
      </c>
      <c r="AL207" s="1149">
        <f t="shared" si="208"/>
        <v>0.25882309272650328</v>
      </c>
      <c r="AM207" s="1150">
        <v>11449</v>
      </c>
      <c r="AN207" s="1150">
        <f t="shared" si="226"/>
        <v>26541</v>
      </c>
      <c r="AO207" s="1150">
        <f t="shared" si="227"/>
        <v>0</v>
      </c>
      <c r="AP207" s="1150">
        <v>178</v>
      </c>
      <c r="AQ207" s="1150">
        <v>94</v>
      </c>
      <c r="AR207" s="1150">
        <v>142.4</v>
      </c>
      <c r="AS207" s="1150">
        <v>0.74750000000000005</v>
      </c>
      <c r="AT207" s="1149">
        <f t="shared" si="221"/>
        <v>0.22583476225563898</v>
      </c>
      <c r="AU207" s="1150">
        <v>11806</v>
      </c>
      <c r="AV207" s="1150">
        <f t="shared" si="228"/>
        <v>31366</v>
      </c>
      <c r="AW207" s="1150">
        <f t="shared" si="229"/>
        <v>0</v>
      </c>
      <c r="AX207" s="1150">
        <v>178</v>
      </c>
      <c r="AY207" s="1150">
        <v>103.28</v>
      </c>
      <c r="AZ207" s="1150">
        <v>142.4</v>
      </c>
      <c r="BA207" s="1150">
        <v>0.749</v>
      </c>
      <c r="BB207" s="1149">
        <f t="shared" si="244"/>
        <v>0.52818078808580982</v>
      </c>
      <c r="BC207" s="1150">
        <v>29418</v>
      </c>
      <c r="BD207" s="1150">
        <f t="shared" si="230"/>
        <v>33418</v>
      </c>
      <c r="BE207" s="1150">
        <f t="shared" si="231"/>
        <v>0</v>
      </c>
      <c r="BF207" s="1150">
        <v>178</v>
      </c>
      <c r="BG207" s="1150">
        <v>105.04</v>
      </c>
      <c r="BH207" s="1150">
        <v>142.4</v>
      </c>
      <c r="BI207" s="1150">
        <v>0.74370000000000003</v>
      </c>
      <c r="BJ207" s="1149">
        <f t="shared" si="245"/>
        <v>0.28656240073602318</v>
      </c>
      <c r="BK207" s="1150">
        <v>16655</v>
      </c>
      <c r="BL207" s="1150">
        <f t="shared" si="232"/>
        <v>34872</v>
      </c>
      <c r="BM207" s="1150">
        <f t="shared" si="233"/>
        <v>0</v>
      </c>
      <c r="BN207" s="1150">
        <v>178</v>
      </c>
      <c r="BO207" s="1150">
        <v>24.56</v>
      </c>
      <c r="BP207" s="1150">
        <v>142.4</v>
      </c>
      <c r="BQ207" s="1150">
        <v>0.35220000000000001</v>
      </c>
      <c r="BR207" s="1149">
        <f t="shared" si="212"/>
        <v>0.29142474077937902</v>
      </c>
      <c r="BS207" s="1150">
        <v>1815</v>
      </c>
      <c r="BT207" s="1150">
        <f t="shared" si="234"/>
        <v>3737</v>
      </c>
      <c r="BU207" s="1150">
        <f t="shared" si="235"/>
        <v>0</v>
      </c>
      <c r="BV207" s="1150">
        <v>178</v>
      </c>
      <c r="BW207" s="1150">
        <v>24</v>
      </c>
      <c r="BX207" s="1150">
        <v>142.4</v>
      </c>
      <c r="BY207" s="1150">
        <v>0.4294</v>
      </c>
      <c r="BZ207" s="1149">
        <f t="shared" si="213"/>
        <v>0.40991910860031416</v>
      </c>
      <c r="CA207" s="1150">
        <v>3143</v>
      </c>
      <c r="CB207" s="1150">
        <f t="shared" si="236"/>
        <v>4600</v>
      </c>
      <c r="CC207" s="1150">
        <f t="shared" si="237"/>
        <v>0</v>
      </c>
      <c r="CD207" s="1150">
        <v>178</v>
      </c>
      <c r="CE207" s="1150">
        <v>23.36</v>
      </c>
      <c r="CF207" s="1150">
        <v>142.4</v>
      </c>
      <c r="CG207" s="1150">
        <v>0.39579999999999999</v>
      </c>
      <c r="CH207" s="1149">
        <f t="shared" si="214"/>
        <v>0.36110211127577524</v>
      </c>
      <c r="CI207" s="1150">
        <v>2484</v>
      </c>
      <c r="CJ207" s="1150">
        <f t="shared" si="238"/>
        <v>4127</v>
      </c>
      <c r="CK207" s="1150">
        <f t="shared" si="239"/>
        <v>0</v>
      </c>
      <c r="CL207" s="1150">
        <v>178</v>
      </c>
      <c r="CM207" s="1150">
        <v>21.44</v>
      </c>
      <c r="CN207" s="1150">
        <v>142.4</v>
      </c>
      <c r="CO207" s="1150">
        <v>0.38700000000000001</v>
      </c>
      <c r="CP207" s="1149">
        <f t="shared" si="222"/>
        <v>0.33520021018936319</v>
      </c>
      <c r="CQ207" s="1150">
        <v>1869</v>
      </c>
      <c r="CR207" s="1150">
        <f t="shared" si="240"/>
        <v>3345</v>
      </c>
      <c r="CS207" s="1150">
        <f t="shared" si="241"/>
        <v>0</v>
      </c>
      <c r="CT207" s="1150">
        <v>178</v>
      </c>
      <c r="CU207" s="1150">
        <v>47.84</v>
      </c>
      <c r="CV207" s="1150">
        <v>142.4</v>
      </c>
      <c r="CW207" s="1150">
        <v>0.71340000000000003</v>
      </c>
      <c r="CX207" s="1149">
        <f t="shared" si="216"/>
        <v>0.20144125873273494</v>
      </c>
      <c r="CY207" s="1150">
        <v>5115</v>
      </c>
      <c r="CZ207" s="1150">
        <f t="shared" si="242"/>
        <v>15235</v>
      </c>
      <c r="DA207" s="1150">
        <f t="shared" si="243"/>
        <v>0</v>
      </c>
    </row>
    <row r="208" spans="1:105">
      <c r="A208" s="955">
        <v>1230</v>
      </c>
      <c r="B208" s="955">
        <v>104</v>
      </c>
      <c r="C208" s="1150">
        <v>202</v>
      </c>
      <c r="D208" s="1150" t="s">
        <v>2951</v>
      </c>
      <c r="E208" s="1150" t="s">
        <v>2952</v>
      </c>
      <c r="F208" s="1150" t="s">
        <v>1623</v>
      </c>
      <c r="G208" s="1150" t="s">
        <v>1036</v>
      </c>
      <c r="H208" s="1150" t="s">
        <v>4481</v>
      </c>
      <c r="I208" s="1150">
        <v>178</v>
      </c>
      <c r="J208" s="1150">
        <v>178</v>
      </c>
      <c r="K208" s="1150">
        <v>100</v>
      </c>
      <c r="L208" s="1150">
        <v>100</v>
      </c>
      <c r="M208" s="1150">
        <v>0.75019999999999998</v>
      </c>
      <c r="N208" s="1149">
        <f t="shared" si="219"/>
        <v>0.1345567108030451</v>
      </c>
      <c r="O208" s="1150">
        <v>7268</v>
      </c>
      <c r="P208" s="1150">
        <f t="shared" si="220"/>
        <v>32409</v>
      </c>
      <c r="Q208" s="1150">
        <f t="shared" ref="Q208:Q237" si="246">+MAX((O208-P208),0)</f>
        <v>0</v>
      </c>
      <c r="R208" s="1150">
        <v>178</v>
      </c>
      <c r="S208" s="1150">
        <v>120</v>
      </c>
      <c r="T208" s="1150">
        <v>120</v>
      </c>
      <c r="U208" s="1150">
        <v>0.74129999999999996</v>
      </c>
      <c r="V208" s="1149">
        <f t="shared" si="205"/>
        <v>0.24525837831147163</v>
      </c>
      <c r="W208" s="1150">
        <v>16232</v>
      </c>
      <c r="X208" s="1150">
        <f t="shared" si="223"/>
        <v>39710</v>
      </c>
      <c r="Y208" s="1150">
        <f t="shared" si="206"/>
        <v>0</v>
      </c>
      <c r="Z208" s="1150">
        <v>178</v>
      </c>
      <c r="AA208" s="1150">
        <v>138</v>
      </c>
      <c r="AB208" s="1150">
        <v>142.4</v>
      </c>
      <c r="AC208" s="1150">
        <v>0.755</v>
      </c>
      <c r="AD208" s="1149">
        <f t="shared" si="207"/>
        <v>0.42982371948683495</v>
      </c>
      <c r="AE208" s="1150">
        <v>32244</v>
      </c>
      <c r="AF208" s="1150">
        <f t="shared" si="224"/>
        <v>45010</v>
      </c>
      <c r="AG208" s="1150">
        <f t="shared" si="225"/>
        <v>0</v>
      </c>
      <c r="AH208" s="1150">
        <v>178</v>
      </c>
      <c r="AI208" s="1150">
        <v>136</v>
      </c>
      <c r="AJ208" s="1150">
        <v>142.4</v>
      </c>
      <c r="AK208" s="1150">
        <v>0.73970000000000002</v>
      </c>
      <c r="AL208" s="1149">
        <f t="shared" si="208"/>
        <v>0.36597909626592728</v>
      </c>
      <c r="AM208" s="1150">
        <v>27392</v>
      </c>
      <c r="AN208" s="1150">
        <f t="shared" si="226"/>
        <v>44907</v>
      </c>
      <c r="AO208" s="1150">
        <f t="shared" si="227"/>
        <v>0</v>
      </c>
      <c r="AP208" s="1150">
        <v>178</v>
      </c>
      <c r="AQ208" s="1150">
        <v>122</v>
      </c>
      <c r="AR208" s="1150">
        <v>142.4</v>
      </c>
      <c r="AS208" s="1150">
        <v>0.75429999999999997</v>
      </c>
      <c r="AT208" s="1149">
        <f t="shared" si="221"/>
        <v>0.31966090226598831</v>
      </c>
      <c r="AU208" s="1150">
        <v>21886</v>
      </c>
      <c r="AV208" s="1150">
        <f t="shared" si="228"/>
        <v>41080</v>
      </c>
      <c r="AW208" s="1150">
        <f t="shared" si="229"/>
        <v>0</v>
      </c>
      <c r="AX208" s="1150">
        <v>178</v>
      </c>
      <c r="AY208" s="1150">
        <v>126</v>
      </c>
      <c r="AZ208" s="1150">
        <v>142.4</v>
      </c>
      <c r="BA208" s="1150">
        <v>0.77180000000000004</v>
      </c>
      <c r="BB208" s="1149">
        <f t="shared" si="244"/>
        <v>0.4202651855325259</v>
      </c>
      <c r="BC208" s="1150">
        <v>29426</v>
      </c>
      <c r="BD208" s="1150">
        <f t="shared" si="230"/>
        <v>42011</v>
      </c>
      <c r="BE208" s="1150">
        <f t="shared" si="231"/>
        <v>0</v>
      </c>
      <c r="BF208" s="1150">
        <v>178</v>
      </c>
      <c r="BG208" s="1150">
        <v>68</v>
      </c>
      <c r="BH208" s="1150">
        <v>142.4</v>
      </c>
      <c r="BI208" s="1150">
        <v>0.75380000000000003</v>
      </c>
      <c r="BJ208" s="1149">
        <f t="shared" si="245"/>
        <v>0.53639254553232207</v>
      </c>
      <c r="BK208" s="1150">
        <v>20456</v>
      </c>
      <c r="BL208" s="1150">
        <f t="shared" si="232"/>
        <v>22882</v>
      </c>
      <c r="BM208" s="1150">
        <f t="shared" si="233"/>
        <v>0</v>
      </c>
      <c r="BN208" s="1150">
        <v>178</v>
      </c>
      <c r="BO208" s="1150">
        <v>16</v>
      </c>
      <c r="BP208" s="1150">
        <v>142.4</v>
      </c>
      <c r="BQ208" s="1150">
        <v>0.71779999999999999</v>
      </c>
      <c r="BR208" s="1149">
        <f t="shared" si="212"/>
        <v>0.58628215844710685</v>
      </c>
      <c r="BS208" s="1150">
        <v>4848</v>
      </c>
      <c r="BT208" s="1150">
        <f t="shared" si="234"/>
        <v>4961</v>
      </c>
      <c r="BU208" s="1150">
        <f t="shared" si="235"/>
        <v>0</v>
      </c>
      <c r="BV208" s="1150">
        <v>178</v>
      </c>
      <c r="BW208" s="1150">
        <v>4</v>
      </c>
      <c r="BX208" s="1150">
        <v>142.4</v>
      </c>
      <c r="BY208" s="1150">
        <v>0.5766</v>
      </c>
      <c r="BZ208" s="1149">
        <f t="shared" si="213"/>
        <v>0.3508237014161622</v>
      </c>
      <c r="CA208" s="1150">
        <v>602</v>
      </c>
      <c r="CB208" s="1150">
        <f t="shared" si="236"/>
        <v>1030</v>
      </c>
      <c r="CC208" s="1150">
        <f t="shared" si="237"/>
        <v>0</v>
      </c>
      <c r="CD208" s="1150">
        <v>178</v>
      </c>
      <c r="CE208" s="1150">
        <v>8</v>
      </c>
      <c r="CF208" s="1150">
        <v>142.4</v>
      </c>
      <c r="CG208" s="1150">
        <v>0.55010000000000003</v>
      </c>
      <c r="CH208" s="1149">
        <f t="shared" si="214"/>
        <v>0.19791123021620702</v>
      </c>
      <c r="CI208" s="1150">
        <v>648</v>
      </c>
      <c r="CJ208" s="1150">
        <f t="shared" si="238"/>
        <v>1965</v>
      </c>
      <c r="CK208" s="1150">
        <f t="shared" si="239"/>
        <v>0</v>
      </c>
      <c r="CL208" s="1150">
        <v>178</v>
      </c>
      <c r="CM208" s="1150">
        <v>112</v>
      </c>
      <c r="CN208" s="1150">
        <v>142.4</v>
      </c>
      <c r="CO208" s="1150">
        <v>0.68400000000000005</v>
      </c>
      <c r="CP208" s="1149">
        <f t="shared" si="222"/>
        <v>9.3510997235151369E-2</v>
      </c>
      <c r="CQ208" s="1150">
        <v>4814</v>
      </c>
      <c r="CR208" s="1150">
        <f t="shared" si="240"/>
        <v>30888</v>
      </c>
      <c r="CS208" s="1150">
        <f t="shared" si="241"/>
        <v>0</v>
      </c>
      <c r="CT208" s="1150">
        <v>178</v>
      </c>
      <c r="CU208" s="1150">
        <v>122</v>
      </c>
      <c r="CV208" s="1150">
        <v>142.4</v>
      </c>
      <c r="CW208" s="1150">
        <v>0.73629999999999995</v>
      </c>
      <c r="CX208" s="1149">
        <f t="shared" si="216"/>
        <v>0.23611274604474344</v>
      </c>
      <c r="CY208" s="1150">
        <v>15780</v>
      </c>
      <c r="CZ208" s="1150">
        <f t="shared" si="242"/>
        <v>40099</v>
      </c>
      <c r="DA208" s="1150">
        <f t="shared" si="243"/>
        <v>0</v>
      </c>
    </row>
    <row r="209" spans="1:105">
      <c r="A209" s="955">
        <v>1230</v>
      </c>
      <c r="B209" s="955">
        <v>114</v>
      </c>
      <c r="C209" s="1150">
        <v>203</v>
      </c>
      <c r="D209" s="1150" t="s">
        <v>3321</v>
      </c>
      <c r="E209" s="1150" t="s">
        <v>3320</v>
      </c>
      <c r="F209" s="1150" t="s">
        <v>1623</v>
      </c>
      <c r="G209" s="1150" t="s">
        <v>1702</v>
      </c>
      <c r="H209" s="1150" t="s">
        <v>4481</v>
      </c>
      <c r="I209" s="1150">
        <v>178</v>
      </c>
      <c r="J209" s="1150">
        <v>178</v>
      </c>
      <c r="K209" s="1150">
        <v>176</v>
      </c>
      <c r="L209" s="1150">
        <v>176</v>
      </c>
      <c r="M209" s="1150">
        <v>0.69650000000000001</v>
      </c>
      <c r="N209" s="1149">
        <f t="shared" si="219"/>
        <v>0.37117405207857473</v>
      </c>
      <c r="O209" s="1150">
        <v>32760</v>
      </c>
      <c r="P209" s="1150">
        <f t="shared" si="220"/>
        <v>52956</v>
      </c>
      <c r="Q209" s="1150">
        <f t="shared" si="246"/>
        <v>0</v>
      </c>
      <c r="R209" s="1150">
        <v>178</v>
      </c>
      <c r="S209" s="1150">
        <v>188</v>
      </c>
      <c r="T209" s="1150">
        <v>188</v>
      </c>
      <c r="U209" s="1150">
        <v>0.69899999999999995</v>
      </c>
      <c r="V209" s="1149">
        <f t="shared" si="205"/>
        <v>0.3746732348627595</v>
      </c>
      <c r="W209" s="1150">
        <v>36632</v>
      </c>
      <c r="X209" s="1150">
        <f t="shared" si="223"/>
        <v>58662</v>
      </c>
      <c r="Y209" s="1150">
        <f t="shared" si="206"/>
        <v>0</v>
      </c>
      <c r="Z209" s="1150">
        <v>178</v>
      </c>
      <c r="AA209" s="1150">
        <v>176</v>
      </c>
      <c r="AB209" s="1150">
        <v>176</v>
      </c>
      <c r="AC209" s="1150">
        <v>0.70520000000000005</v>
      </c>
      <c r="AD209" s="1149">
        <f t="shared" si="207"/>
        <v>0.28497270636025596</v>
      </c>
      <c r="AE209" s="1150">
        <v>25466</v>
      </c>
      <c r="AF209" s="1150">
        <f t="shared" si="224"/>
        <v>53618</v>
      </c>
      <c r="AG209" s="1150">
        <f t="shared" si="225"/>
        <v>0</v>
      </c>
      <c r="AH209" s="1150">
        <v>178</v>
      </c>
      <c r="AI209" s="1150">
        <v>186</v>
      </c>
      <c r="AJ209" s="1150">
        <v>186</v>
      </c>
      <c r="AK209" s="1150">
        <v>0.69220000000000004</v>
      </c>
      <c r="AL209" s="1149">
        <f t="shared" si="208"/>
        <v>0.33235408515660803</v>
      </c>
      <c r="AM209" s="1150">
        <v>31836</v>
      </c>
      <c r="AN209" s="1150">
        <f t="shared" si="226"/>
        <v>57474</v>
      </c>
      <c r="AO209" s="1150">
        <f t="shared" si="227"/>
        <v>0</v>
      </c>
      <c r="AP209" s="1150">
        <v>178</v>
      </c>
      <c r="AQ209" s="1150">
        <v>186</v>
      </c>
      <c r="AR209" s="1150">
        <v>186</v>
      </c>
      <c r="AS209" s="1150">
        <v>0.69069999999999998</v>
      </c>
      <c r="AT209" s="1149">
        <f t="shared" si="221"/>
        <v>0.39735586226824737</v>
      </c>
      <c r="AU209" s="1150">
        <v>37980</v>
      </c>
      <c r="AV209" s="1150">
        <f t="shared" si="228"/>
        <v>57349</v>
      </c>
      <c r="AW209" s="1150">
        <f t="shared" si="229"/>
        <v>0</v>
      </c>
      <c r="AX209" s="1150">
        <v>178</v>
      </c>
      <c r="AY209" s="1150">
        <v>178</v>
      </c>
      <c r="AZ209" s="1150">
        <v>178</v>
      </c>
      <c r="BA209" s="1150">
        <v>0.69740000000000002</v>
      </c>
      <c r="BB209" s="1149">
        <f t="shared" si="244"/>
        <v>0.39884185490820728</v>
      </c>
      <c r="BC209" s="1150">
        <v>35648</v>
      </c>
      <c r="BD209" s="1150">
        <f t="shared" si="230"/>
        <v>53627</v>
      </c>
      <c r="BE209" s="1150">
        <f t="shared" si="231"/>
        <v>0</v>
      </c>
      <c r="BF209" s="1150">
        <v>178</v>
      </c>
      <c r="BG209" s="1150">
        <v>54</v>
      </c>
      <c r="BH209" s="1150">
        <v>142.4</v>
      </c>
      <c r="BI209" s="1150">
        <v>0.74519999999999997</v>
      </c>
      <c r="BJ209" s="1149">
        <f t="shared" si="245"/>
        <v>0.35258175888677051</v>
      </c>
      <c r="BK209" s="1150">
        <v>10556</v>
      </c>
      <c r="BL209" s="1150">
        <f t="shared" si="232"/>
        <v>17963</v>
      </c>
      <c r="BM209" s="1150">
        <f t="shared" si="233"/>
        <v>0</v>
      </c>
      <c r="BN209" s="1150">
        <v>178</v>
      </c>
      <c r="BO209" s="1150">
        <v>30</v>
      </c>
      <c r="BP209" s="1150">
        <v>142.4</v>
      </c>
      <c r="BQ209" s="1150">
        <v>0.68879999999999997</v>
      </c>
      <c r="BR209" s="1149">
        <f t="shared" si="212"/>
        <v>0.33646814642749601</v>
      </c>
      <c r="BS209" s="1150">
        <v>5006</v>
      </c>
      <c r="BT209" s="1150">
        <f t="shared" si="234"/>
        <v>8927</v>
      </c>
      <c r="BU209" s="1150">
        <f t="shared" si="235"/>
        <v>0</v>
      </c>
      <c r="BV209" s="1150">
        <v>178</v>
      </c>
      <c r="BW209" s="1150">
        <v>8</v>
      </c>
      <c r="BX209" s="1150">
        <v>142.4</v>
      </c>
      <c r="BY209" s="1150">
        <v>0.44900000000000001</v>
      </c>
      <c r="BZ209" s="1149">
        <f t="shared" si="213"/>
        <v>0.35248581076226743</v>
      </c>
      <c r="CA209" s="1150">
        <v>942</v>
      </c>
      <c r="CB209" s="1150">
        <f t="shared" si="236"/>
        <v>1603</v>
      </c>
      <c r="CC209" s="1150">
        <f t="shared" si="237"/>
        <v>0</v>
      </c>
      <c r="CD209" s="1150">
        <v>178</v>
      </c>
      <c r="CE209" s="1150">
        <v>24</v>
      </c>
      <c r="CF209" s="1150">
        <v>142.4</v>
      </c>
      <c r="CG209" s="1150">
        <v>0.5988</v>
      </c>
      <c r="CH209" s="1149">
        <f t="shared" si="214"/>
        <v>0.15020333378824555</v>
      </c>
      <c r="CI209" s="1150">
        <v>1606</v>
      </c>
      <c r="CJ209" s="1150">
        <f t="shared" si="238"/>
        <v>6415</v>
      </c>
      <c r="CK209" s="1150">
        <f t="shared" si="239"/>
        <v>0</v>
      </c>
      <c r="CL209" s="1150">
        <v>178</v>
      </c>
      <c r="CM209" s="1150">
        <v>176</v>
      </c>
      <c r="CN209" s="1150">
        <v>176</v>
      </c>
      <c r="CO209" s="1150">
        <v>0.77010000000000001</v>
      </c>
      <c r="CP209" s="1149">
        <f t="shared" si="222"/>
        <v>9.5167758052448356E-2</v>
      </c>
      <c r="CQ209" s="1150">
        <v>8668</v>
      </c>
      <c r="CR209" s="1150">
        <f t="shared" si="240"/>
        <v>54649</v>
      </c>
      <c r="CS209" s="1150">
        <f t="shared" si="241"/>
        <v>0</v>
      </c>
      <c r="CT209" s="1150">
        <v>178</v>
      </c>
      <c r="CU209" s="1150">
        <v>190</v>
      </c>
      <c r="CV209" s="1150">
        <v>190</v>
      </c>
      <c r="CW209" s="1150">
        <v>0.69740000000000002</v>
      </c>
      <c r="CX209" s="1149">
        <f t="shared" si="216"/>
        <v>0.19341790000501496</v>
      </c>
      <c r="CY209" s="1150">
        <v>19068</v>
      </c>
      <c r="CZ209" s="1150">
        <f t="shared" si="242"/>
        <v>59151</v>
      </c>
      <c r="DA209" s="1150">
        <f t="shared" si="243"/>
        <v>0</v>
      </c>
    </row>
    <row r="210" spans="1:105">
      <c r="A210" s="955">
        <v>1260</v>
      </c>
      <c r="B210" s="955">
        <v>7</v>
      </c>
      <c r="C210" s="1150">
        <v>204</v>
      </c>
      <c r="D210" s="1150" t="s">
        <v>2530</v>
      </c>
      <c r="E210" s="1150" t="s">
        <v>325</v>
      </c>
      <c r="F210" s="1150" t="s">
        <v>1623</v>
      </c>
      <c r="G210" s="1150" t="s">
        <v>1622</v>
      </c>
      <c r="H210" s="1150" t="s">
        <v>4481</v>
      </c>
      <c r="I210" s="1150">
        <v>178</v>
      </c>
      <c r="J210" s="1150">
        <v>178</v>
      </c>
      <c r="K210" s="1150">
        <v>206.62</v>
      </c>
      <c r="L210" s="1150">
        <v>206.62</v>
      </c>
      <c r="M210" s="1150">
        <v>0.82250000000000001</v>
      </c>
      <c r="N210" s="1149">
        <f t="shared" si="219"/>
        <v>0.47399335948363147</v>
      </c>
      <c r="O210" s="1150">
        <v>57998</v>
      </c>
      <c r="P210" s="1150">
        <f t="shared" si="220"/>
        <v>73416</v>
      </c>
      <c r="Q210" s="1150">
        <f t="shared" si="246"/>
        <v>0</v>
      </c>
      <c r="R210" s="1150">
        <v>178</v>
      </c>
      <c r="S210" s="1150">
        <v>220</v>
      </c>
      <c r="T210" s="1150">
        <v>220</v>
      </c>
      <c r="U210" s="1150">
        <v>0.92620000000000002</v>
      </c>
      <c r="V210" s="1149">
        <f t="shared" si="205"/>
        <v>0.2708567765407715</v>
      </c>
      <c r="W210" s="1150">
        <v>41062</v>
      </c>
      <c r="X210" s="1150">
        <f t="shared" si="223"/>
        <v>90960</v>
      </c>
      <c r="Y210" s="1150">
        <f t="shared" si="206"/>
        <v>0</v>
      </c>
      <c r="Z210" s="1150">
        <v>178</v>
      </c>
      <c r="AA210" s="1150">
        <v>249.76</v>
      </c>
      <c r="AB210" s="1150">
        <v>249.76</v>
      </c>
      <c r="AC210" s="1150">
        <v>0.8417</v>
      </c>
      <c r="AD210" s="1149">
        <f t="shared" si="207"/>
        <v>0.24846632062649615</v>
      </c>
      <c r="AE210" s="1150">
        <v>37608</v>
      </c>
      <c r="AF210" s="1150">
        <f t="shared" si="224"/>
        <v>90816</v>
      </c>
      <c r="AG210" s="1150">
        <f t="shared" si="225"/>
        <v>0</v>
      </c>
      <c r="AH210" s="1150">
        <v>178</v>
      </c>
      <c r="AI210" s="1150">
        <v>246.88</v>
      </c>
      <c r="AJ210" s="1150">
        <v>246.88</v>
      </c>
      <c r="AK210" s="1150">
        <v>0.90259999999999996</v>
      </c>
      <c r="AL210" s="1149">
        <f t="shared" si="208"/>
        <v>0.2969085668091051</v>
      </c>
      <c r="AM210" s="1150">
        <v>49224</v>
      </c>
      <c r="AN210" s="1150">
        <f t="shared" si="226"/>
        <v>99473</v>
      </c>
      <c r="AO210" s="1150">
        <f t="shared" si="227"/>
        <v>0</v>
      </c>
      <c r="AP210" s="1150">
        <v>178</v>
      </c>
      <c r="AQ210" s="1150">
        <v>183.68</v>
      </c>
      <c r="AR210" s="1150">
        <v>183.68</v>
      </c>
      <c r="AS210" s="1150">
        <v>0.96</v>
      </c>
      <c r="AT210" s="1149">
        <f t="shared" si="221"/>
        <v>0.37696010105622374</v>
      </c>
      <c r="AU210" s="1150">
        <v>49454</v>
      </c>
      <c r="AV210" s="1150">
        <f t="shared" si="228"/>
        <v>78715</v>
      </c>
      <c r="AW210" s="1150">
        <f t="shared" si="229"/>
        <v>0</v>
      </c>
      <c r="AX210" s="1150">
        <v>178</v>
      </c>
      <c r="AY210" s="1150">
        <v>184</v>
      </c>
      <c r="AZ210" s="1150">
        <v>184</v>
      </c>
      <c r="BA210" s="1150">
        <v>0.95630000000000004</v>
      </c>
      <c r="BB210" s="1149">
        <f t="shared" si="244"/>
        <v>0.25733553889512767</v>
      </c>
      <c r="BC210" s="1150">
        <v>32602</v>
      </c>
      <c r="BD210" s="1150">
        <f t="shared" si="230"/>
        <v>76014</v>
      </c>
      <c r="BE210" s="1150">
        <f t="shared" si="231"/>
        <v>0</v>
      </c>
      <c r="BF210" s="1150">
        <v>178</v>
      </c>
      <c r="BG210" s="1150">
        <v>186</v>
      </c>
      <c r="BH210" s="1150">
        <v>186</v>
      </c>
      <c r="BI210" s="1150">
        <v>0.95589999999999997</v>
      </c>
      <c r="BJ210" s="1149">
        <f t="shared" si="245"/>
        <v>0.28446960973134205</v>
      </c>
      <c r="BK210" s="1150">
        <v>37630</v>
      </c>
      <c r="BL210" s="1150">
        <f t="shared" si="232"/>
        <v>79369</v>
      </c>
      <c r="BM210" s="1150">
        <f t="shared" si="233"/>
        <v>0</v>
      </c>
      <c r="BN210" s="1150">
        <v>178</v>
      </c>
      <c r="BO210" s="1150">
        <v>13.94</v>
      </c>
      <c r="BP210" s="1150">
        <v>142.4</v>
      </c>
      <c r="BQ210" s="1150">
        <v>0.47749999999999998</v>
      </c>
      <c r="BR210" s="1149">
        <f t="shared" si="212"/>
        <v>0.38517939845243854</v>
      </c>
      <c r="BS210" s="1150">
        <v>1846</v>
      </c>
      <c r="BT210" s="1150">
        <f t="shared" si="234"/>
        <v>2876</v>
      </c>
      <c r="BU210" s="1150">
        <f t="shared" si="235"/>
        <v>0</v>
      </c>
      <c r="BV210" s="1150">
        <v>178</v>
      </c>
      <c r="BW210" s="1150">
        <v>192.94</v>
      </c>
      <c r="BX210" s="1150">
        <v>192.94</v>
      </c>
      <c r="BY210" s="1150">
        <v>0.59809999999999997</v>
      </c>
      <c r="BZ210" s="1149">
        <f t="shared" si="213"/>
        <v>7.8457247238315209E-2</v>
      </c>
      <c r="CA210" s="1150">
        <v>6736</v>
      </c>
      <c r="CB210" s="1150">
        <f t="shared" si="236"/>
        <v>51513</v>
      </c>
      <c r="CC210" s="1150">
        <f t="shared" si="237"/>
        <v>0</v>
      </c>
      <c r="CD210" s="1150">
        <v>178</v>
      </c>
      <c r="CE210" s="1150">
        <v>222.76</v>
      </c>
      <c r="CF210" s="1150">
        <v>222.76</v>
      </c>
      <c r="CG210" s="1150">
        <v>0.95109999999999995</v>
      </c>
      <c r="CH210" s="1149">
        <f t="shared" si="214"/>
        <v>0.29705179748192512</v>
      </c>
      <c r="CI210" s="1150">
        <v>46824</v>
      </c>
      <c r="CJ210" s="1150">
        <f t="shared" si="238"/>
        <v>94577</v>
      </c>
      <c r="CK210" s="1150">
        <f t="shared" si="239"/>
        <v>0</v>
      </c>
      <c r="CL210" s="1150">
        <v>178</v>
      </c>
      <c r="CM210" s="1150">
        <v>231.62</v>
      </c>
      <c r="CN210" s="1150">
        <v>231.62</v>
      </c>
      <c r="CO210" s="1150">
        <v>0.88770000000000004</v>
      </c>
      <c r="CP210" s="1149">
        <f t="shared" si="222"/>
        <v>0.33351837751044372</v>
      </c>
      <c r="CQ210" s="1150">
        <v>46082</v>
      </c>
      <c r="CR210" s="1150">
        <f t="shared" si="240"/>
        <v>82902</v>
      </c>
      <c r="CS210" s="1150">
        <f t="shared" si="241"/>
        <v>0</v>
      </c>
      <c r="CT210" s="1150">
        <v>178</v>
      </c>
      <c r="CU210" s="1150">
        <v>166.18</v>
      </c>
      <c r="CV210" s="1150">
        <v>166.18</v>
      </c>
      <c r="CW210" s="1150">
        <v>0.99419999999999997</v>
      </c>
      <c r="CX210" s="1149">
        <f t="shared" si="216"/>
        <v>0.39661303898409372</v>
      </c>
      <c r="CY210" s="1150">
        <v>48752</v>
      </c>
      <c r="CZ210" s="1150">
        <f t="shared" si="242"/>
        <v>73752</v>
      </c>
      <c r="DA210" s="1150">
        <f t="shared" si="243"/>
        <v>0</v>
      </c>
    </row>
    <row r="211" spans="1:105">
      <c r="A211" s="955">
        <v>1260</v>
      </c>
      <c r="B211" s="955">
        <v>29</v>
      </c>
      <c r="C211" s="1150">
        <v>205</v>
      </c>
      <c r="D211" s="1150" t="s">
        <v>2531</v>
      </c>
      <c r="E211" s="1150" t="s">
        <v>1720</v>
      </c>
      <c r="F211" s="1150" t="s">
        <v>421</v>
      </c>
      <c r="G211" s="1150" t="s">
        <v>1622</v>
      </c>
      <c r="H211" s="1150" t="s">
        <v>4481</v>
      </c>
      <c r="I211" s="1150">
        <v>178</v>
      </c>
      <c r="J211" s="1150">
        <v>178</v>
      </c>
      <c r="K211" s="1150"/>
      <c r="L211" s="1150">
        <v>142.4</v>
      </c>
      <c r="M211" s="1150"/>
      <c r="N211" s="1149">
        <v>0</v>
      </c>
      <c r="O211" s="1150"/>
      <c r="P211" s="1150"/>
      <c r="Q211" s="1150">
        <f t="shared" si="246"/>
        <v>0</v>
      </c>
      <c r="R211" s="1150">
        <v>178</v>
      </c>
      <c r="S211" s="1150"/>
      <c r="T211" s="1150">
        <v>142.4</v>
      </c>
      <c r="U211" s="1150"/>
      <c r="V211" s="1149">
        <v>0</v>
      </c>
      <c r="W211" s="1150"/>
      <c r="X211" s="1150">
        <f t="shared" si="223"/>
        <v>0</v>
      </c>
      <c r="Y211" s="1150"/>
      <c r="Z211" s="1150">
        <v>178</v>
      </c>
      <c r="AA211" s="1150">
        <v>0</v>
      </c>
      <c r="AB211" s="1150">
        <v>142.4</v>
      </c>
      <c r="AC211" s="1150">
        <v>0</v>
      </c>
      <c r="AD211" s="1149">
        <v>0</v>
      </c>
      <c r="AE211" s="1150">
        <v>0</v>
      </c>
      <c r="AF211" s="1150">
        <f t="shared" si="224"/>
        <v>0</v>
      </c>
      <c r="AG211" s="1150">
        <f t="shared" si="225"/>
        <v>0</v>
      </c>
      <c r="AH211" s="1150">
        <v>178</v>
      </c>
      <c r="AI211" s="1150">
        <v>0</v>
      </c>
      <c r="AJ211" s="1150">
        <v>142.4</v>
      </c>
      <c r="AK211" s="1150">
        <v>0</v>
      </c>
      <c r="AL211" s="1149">
        <v>0</v>
      </c>
      <c r="AM211" s="1150">
        <v>0</v>
      </c>
      <c r="AN211" s="1150">
        <f t="shared" si="226"/>
        <v>0</v>
      </c>
      <c r="AO211" s="1150">
        <f t="shared" si="227"/>
        <v>0</v>
      </c>
      <c r="AP211" s="1150">
        <v>178</v>
      </c>
      <c r="AQ211" s="1150">
        <v>0</v>
      </c>
      <c r="AR211" s="1150">
        <v>142.4</v>
      </c>
      <c r="AS211" s="1150">
        <v>0</v>
      </c>
      <c r="AT211" s="1149">
        <v>0</v>
      </c>
      <c r="AU211" s="1150">
        <v>0</v>
      </c>
      <c r="AV211" s="1150">
        <f t="shared" si="228"/>
        <v>0</v>
      </c>
      <c r="AW211" s="1150">
        <f t="shared" si="229"/>
        <v>0</v>
      </c>
      <c r="AX211" s="1150">
        <v>178</v>
      </c>
      <c r="AY211" s="1150">
        <v>0</v>
      </c>
      <c r="AZ211" s="1150">
        <v>142.4</v>
      </c>
      <c r="BA211" s="1150">
        <v>0</v>
      </c>
      <c r="BB211" s="1149">
        <v>0</v>
      </c>
      <c r="BC211" s="1150">
        <v>0</v>
      </c>
      <c r="BD211" s="1150">
        <f t="shared" si="230"/>
        <v>0</v>
      </c>
      <c r="BE211" s="1150">
        <f t="shared" si="231"/>
        <v>0</v>
      </c>
      <c r="BF211" s="1150">
        <v>178</v>
      </c>
      <c r="BG211" s="1150">
        <v>0</v>
      </c>
      <c r="BH211" s="1150">
        <v>142.4</v>
      </c>
      <c r="BI211" s="1150">
        <v>0</v>
      </c>
      <c r="BJ211" s="1149">
        <v>0</v>
      </c>
      <c r="BK211" s="1150">
        <v>0</v>
      </c>
      <c r="BL211" s="1150">
        <f t="shared" si="232"/>
        <v>0</v>
      </c>
      <c r="BM211" s="1150">
        <f t="shared" si="233"/>
        <v>0</v>
      </c>
      <c r="BN211" s="1150">
        <v>178</v>
      </c>
      <c r="BO211" s="1150">
        <v>0</v>
      </c>
      <c r="BP211" s="1150">
        <v>142.4</v>
      </c>
      <c r="BQ211" s="1150">
        <v>0</v>
      </c>
      <c r="BR211" s="1149">
        <v>0</v>
      </c>
      <c r="BS211" s="1150">
        <v>0</v>
      </c>
      <c r="BT211" s="1150">
        <f t="shared" si="234"/>
        <v>0</v>
      </c>
      <c r="BU211" s="1150">
        <f t="shared" si="235"/>
        <v>0</v>
      </c>
      <c r="BV211" s="1150">
        <v>178</v>
      </c>
      <c r="BW211" s="1150">
        <v>0</v>
      </c>
      <c r="BX211" s="1150">
        <v>142.4</v>
      </c>
      <c r="BY211" s="1150">
        <v>0</v>
      </c>
      <c r="BZ211" s="1149">
        <v>0</v>
      </c>
      <c r="CA211" s="1150">
        <v>0</v>
      </c>
      <c r="CB211" s="1150">
        <f t="shared" si="236"/>
        <v>0</v>
      </c>
      <c r="CC211" s="1150">
        <f t="shared" si="237"/>
        <v>0</v>
      </c>
      <c r="CD211" s="1150">
        <v>178</v>
      </c>
      <c r="CE211" s="1150">
        <v>0</v>
      </c>
      <c r="CF211" s="1150">
        <v>142.4</v>
      </c>
      <c r="CG211" s="1150">
        <v>0</v>
      </c>
      <c r="CH211" s="1149">
        <v>0</v>
      </c>
      <c r="CI211" s="1150">
        <v>0</v>
      </c>
      <c r="CJ211" s="1150">
        <f t="shared" si="238"/>
        <v>0</v>
      </c>
      <c r="CK211" s="1150">
        <f t="shared" si="239"/>
        <v>0</v>
      </c>
      <c r="CL211" s="1150">
        <v>178</v>
      </c>
      <c r="CM211" s="1150">
        <v>0</v>
      </c>
      <c r="CN211" s="1150">
        <v>142.4</v>
      </c>
      <c r="CO211" s="1150">
        <v>0</v>
      </c>
      <c r="CP211" s="1149">
        <v>0</v>
      </c>
      <c r="CQ211" s="1150">
        <v>0</v>
      </c>
      <c r="CR211" s="1150">
        <f t="shared" si="240"/>
        <v>0</v>
      </c>
      <c r="CS211" s="1150">
        <f t="shared" si="241"/>
        <v>0</v>
      </c>
      <c r="CT211" s="1150">
        <v>178</v>
      </c>
      <c r="CU211" s="1150">
        <v>0</v>
      </c>
      <c r="CV211" s="1150">
        <v>142.4</v>
      </c>
      <c r="CW211" s="1150">
        <v>0</v>
      </c>
      <c r="CX211" s="1149">
        <v>0</v>
      </c>
      <c r="CY211" s="1150">
        <v>0</v>
      </c>
      <c r="CZ211" s="1150">
        <f t="shared" si="242"/>
        <v>0</v>
      </c>
      <c r="DA211" s="1150">
        <f t="shared" si="243"/>
        <v>0</v>
      </c>
    </row>
    <row r="212" spans="1:105">
      <c r="A212" s="955">
        <v>1270</v>
      </c>
      <c r="B212" s="955">
        <v>10</v>
      </c>
      <c r="C212" s="1150">
        <v>206</v>
      </c>
      <c r="D212" s="1150" t="s">
        <v>4558</v>
      </c>
      <c r="E212" s="1150" t="s">
        <v>1719</v>
      </c>
      <c r="F212" s="1150" t="s">
        <v>1623</v>
      </c>
      <c r="G212" s="1150" t="s">
        <v>1702</v>
      </c>
      <c r="H212" s="1150" t="s">
        <v>4481</v>
      </c>
      <c r="I212" s="1150">
        <v>178</v>
      </c>
      <c r="J212" s="1150">
        <v>178</v>
      </c>
      <c r="K212" s="1150">
        <v>84</v>
      </c>
      <c r="L212" s="1150">
        <v>84</v>
      </c>
      <c r="M212" s="1150">
        <v>0.73750000000000004</v>
      </c>
      <c r="N212" s="1149">
        <f>(O212/(24*K212*30*M212))</f>
        <v>5.2910052910052907E-2</v>
      </c>
      <c r="O212" s="1150">
        <v>2360</v>
      </c>
      <c r="P212" s="1150">
        <f>+ROUND(24*30*K212*M212*0.6,0)</f>
        <v>26762</v>
      </c>
      <c r="Q212" s="1150">
        <f t="shared" si="246"/>
        <v>0</v>
      </c>
      <c r="R212" s="1150">
        <v>178</v>
      </c>
      <c r="S212" s="1150">
        <v>68</v>
      </c>
      <c r="T212" s="1150">
        <v>68</v>
      </c>
      <c r="U212" s="1150">
        <v>0.75490000000000002</v>
      </c>
      <c r="V212" s="1149">
        <f>(W212/(24*S212*31*U212))</f>
        <v>8.0645370758818058E-2</v>
      </c>
      <c r="W212" s="1150">
        <v>3080</v>
      </c>
      <c r="X212" s="1150">
        <f t="shared" si="223"/>
        <v>22915</v>
      </c>
      <c r="Y212" s="1150">
        <f>+MAX((W212-X212),0)</f>
        <v>0</v>
      </c>
      <c r="Z212" s="1150">
        <v>178</v>
      </c>
      <c r="AA212" s="1150">
        <v>84</v>
      </c>
      <c r="AB212" s="1150">
        <v>142.4</v>
      </c>
      <c r="AC212" s="1150">
        <v>0.73770000000000002</v>
      </c>
      <c r="AD212" s="1149">
        <f>(AE212/(24*AA212*30*AC212))</f>
        <v>0.1815488293731482</v>
      </c>
      <c r="AE212" s="1150">
        <v>8100</v>
      </c>
      <c r="AF212" s="1150">
        <f t="shared" si="224"/>
        <v>26770</v>
      </c>
      <c r="AG212" s="1150">
        <f t="shared" si="225"/>
        <v>0</v>
      </c>
      <c r="AH212" s="1150">
        <v>178</v>
      </c>
      <c r="AI212" s="1150">
        <v>138</v>
      </c>
      <c r="AJ212" s="1150">
        <v>142.4</v>
      </c>
      <c r="AK212" s="1150">
        <v>0.754</v>
      </c>
      <c r="AL212" s="1149">
        <f>(AM212/(24*AI212*31*AK212))</f>
        <v>0.40147420086482816</v>
      </c>
      <c r="AM212" s="1150">
        <v>31080</v>
      </c>
      <c r="AN212" s="1150">
        <f t="shared" si="226"/>
        <v>46449</v>
      </c>
      <c r="AO212" s="1150">
        <f t="shared" si="227"/>
        <v>0</v>
      </c>
      <c r="AP212" s="1150">
        <v>178</v>
      </c>
      <c r="AQ212" s="1150">
        <v>144</v>
      </c>
      <c r="AR212" s="1150">
        <v>144</v>
      </c>
      <c r="AS212" s="1150">
        <v>0.80569999999999997</v>
      </c>
      <c r="AT212" s="1149">
        <f>(AU212/(24*AQ212*31*AS212))</f>
        <v>0.42087836975171972</v>
      </c>
      <c r="AU212" s="1150">
        <v>36330</v>
      </c>
      <c r="AV212" s="1150">
        <f t="shared" si="228"/>
        <v>51792</v>
      </c>
      <c r="AW212" s="1150">
        <f t="shared" si="229"/>
        <v>0</v>
      </c>
      <c r="AX212" s="1150">
        <v>178</v>
      </c>
      <c r="AY212" s="1150">
        <v>111</v>
      </c>
      <c r="AZ212" s="1150">
        <v>142.4</v>
      </c>
      <c r="BA212" s="1150">
        <v>0.83589999999999998</v>
      </c>
      <c r="BB212" s="1149">
        <f>(BC212/(24*AY212*30*BA212))</f>
        <v>0.29054655804267004</v>
      </c>
      <c r="BC212" s="1150">
        <v>19410</v>
      </c>
      <c r="BD212" s="1150">
        <f t="shared" si="230"/>
        <v>40083</v>
      </c>
      <c r="BE212" s="1150">
        <f t="shared" si="231"/>
        <v>0</v>
      </c>
      <c r="BF212" s="1150">
        <v>178</v>
      </c>
      <c r="BG212" s="1150">
        <v>240</v>
      </c>
      <c r="BH212" s="1150">
        <v>240</v>
      </c>
      <c r="BI212" s="1150">
        <v>0.77500000000000002</v>
      </c>
      <c r="BJ212" s="1149">
        <f>(BK212/(24*BG212*31*BI212))</f>
        <v>1.3440860215053764E-2</v>
      </c>
      <c r="BK212" s="1150">
        <v>1860</v>
      </c>
      <c r="BL212" s="1150">
        <f t="shared" si="232"/>
        <v>83030</v>
      </c>
      <c r="BM212" s="1150">
        <f t="shared" si="233"/>
        <v>0</v>
      </c>
      <c r="BN212" s="1150">
        <v>178</v>
      </c>
      <c r="BO212" s="1150">
        <v>24</v>
      </c>
      <c r="BP212" s="1150">
        <v>142.4</v>
      </c>
      <c r="BQ212" s="1150">
        <v>0.68799999999999994</v>
      </c>
      <c r="BR212" s="1149">
        <f>(BS212/(24*BO212*30*BQ212))</f>
        <v>0.2170138888888889</v>
      </c>
      <c r="BS212" s="1150">
        <v>2580</v>
      </c>
      <c r="BT212" s="1150">
        <f t="shared" si="234"/>
        <v>7133</v>
      </c>
      <c r="BU212" s="1150">
        <f t="shared" si="235"/>
        <v>0</v>
      </c>
      <c r="BV212" s="1150">
        <v>178</v>
      </c>
      <c r="BW212" s="1150">
        <v>6</v>
      </c>
      <c r="BX212" s="1150">
        <v>142.4</v>
      </c>
      <c r="BY212" s="1150">
        <v>0.35289999999999999</v>
      </c>
      <c r="BZ212" s="1149">
        <f>(CA212/(24*BW212*31*BY212))</f>
        <v>0.6855638534173073</v>
      </c>
      <c r="CA212" s="1150">
        <v>1080</v>
      </c>
      <c r="CB212" s="1150">
        <f t="shared" si="236"/>
        <v>945</v>
      </c>
      <c r="CC212" s="1150">
        <f t="shared" si="237"/>
        <v>135</v>
      </c>
      <c r="CD212" s="1150">
        <v>178</v>
      </c>
      <c r="CE212" s="1150">
        <v>108</v>
      </c>
      <c r="CF212" s="1150">
        <v>142.4</v>
      </c>
      <c r="CG212" s="1150">
        <v>0.76039999999999996</v>
      </c>
      <c r="CH212" s="1149">
        <f>(CI212/(24*CE212*31*CG212))</f>
        <v>0.12618727991367179</v>
      </c>
      <c r="CI212" s="1150">
        <v>7710</v>
      </c>
      <c r="CJ212" s="1150">
        <f t="shared" si="238"/>
        <v>36660</v>
      </c>
      <c r="CK212" s="1150">
        <f t="shared" si="239"/>
        <v>0</v>
      </c>
      <c r="CL212" s="1150">
        <v>178</v>
      </c>
      <c r="CM212" s="1150">
        <v>99</v>
      </c>
      <c r="CN212" s="1150">
        <v>142.4</v>
      </c>
      <c r="CO212" s="1150">
        <v>0.78459999999999996</v>
      </c>
      <c r="CP212" s="1149">
        <f>(CQ212/(24*CM212*28*CO212))</f>
        <v>0.27012597112010828</v>
      </c>
      <c r="CQ212" s="1150">
        <v>14100</v>
      </c>
      <c r="CR212" s="1150">
        <f t="shared" si="240"/>
        <v>31319</v>
      </c>
      <c r="CS212" s="1150">
        <f t="shared" si="241"/>
        <v>0</v>
      </c>
      <c r="CT212" s="1150">
        <v>178</v>
      </c>
      <c r="CU212" s="1150">
        <v>108</v>
      </c>
      <c r="CV212" s="1150">
        <v>142.4</v>
      </c>
      <c r="CW212" s="1150">
        <v>0.82089999999999996</v>
      </c>
      <c r="CX212" s="1149">
        <f>(CY212/(24*CU212*31*CW212))</f>
        <v>0.45026636120596725</v>
      </c>
      <c r="CY212" s="1150">
        <v>29700</v>
      </c>
      <c r="CZ212" s="1150">
        <f t="shared" si="242"/>
        <v>39577</v>
      </c>
      <c r="DA212" s="1150">
        <f t="shared" si="243"/>
        <v>0</v>
      </c>
    </row>
    <row r="213" spans="1:105">
      <c r="A213" s="955">
        <v>1270</v>
      </c>
      <c r="B213" s="955">
        <v>12</v>
      </c>
      <c r="C213" s="1150">
        <v>207</v>
      </c>
      <c r="D213" s="1150" t="s">
        <v>4557</v>
      </c>
      <c r="E213" s="1150" t="s">
        <v>2954</v>
      </c>
      <c r="F213" s="1150" t="s">
        <v>1623</v>
      </c>
      <c r="G213" s="1150" t="s">
        <v>1702</v>
      </c>
      <c r="H213" s="1150" t="s">
        <v>4481</v>
      </c>
      <c r="I213" s="1150">
        <v>178</v>
      </c>
      <c r="J213" s="1150">
        <v>178</v>
      </c>
      <c r="K213" s="1150">
        <v>198</v>
      </c>
      <c r="L213" s="1150">
        <v>198</v>
      </c>
      <c r="M213" s="1150">
        <v>0.58799999999999997</v>
      </c>
      <c r="N213" s="1149">
        <f>(O213/(24*K213*30*M213))</f>
        <v>0.24956671782068607</v>
      </c>
      <c r="O213" s="1150">
        <v>20920</v>
      </c>
      <c r="P213" s="1150">
        <f>+ROUND(24*30*K213*M213*0.6,0)</f>
        <v>50295</v>
      </c>
      <c r="Q213" s="1150">
        <f t="shared" si="246"/>
        <v>0</v>
      </c>
      <c r="R213" s="1150">
        <v>178</v>
      </c>
      <c r="S213" s="1150">
        <v>254</v>
      </c>
      <c r="T213" s="1150">
        <v>254</v>
      </c>
      <c r="U213" s="1150">
        <v>0.58350000000000002</v>
      </c>
      <c r="V213" s="1149">
        <f>(W213/(24*S213*31*U213))</f>
        <v>0.26426645255461317</v>
      </c>
      <c r="W213" s="1150">
        <v>29140</v>
      </c>
      <c r="X213" s="1150">
        <f t="shared" si="223"/>
        <v>66160</v>
      </c>
      <c r="Y213" s="1150">
        <f>+MAX((W213-X213),0)</f>
        <v>0</v>
      </c>
      <c r="Z213" s="1150">
        <v>178</v>
      </c>
      <c r="AA213" s="1150">
        <v>246</v>
      </c>
      <c r="AB213" s="1150">
        <v>246</v>
      </c>
      <c r="AC213" s="1150">
        <v>0.71279999999999999</v>
      </c>
      <c r="AD213" s="1149">
        <f>(AE213/(24*AA213*30*AC213))</f>
        <v>0.37354119332439117</v>
      </c>
      <c r="AE213" s="1150">
        <v>47160</v>
      </c>
      <c r="AF213" s="1150">
        <f t="shared" si="224"/>
        <v>75751</v>
      </c>
      <c r="AG213" s="1150">
        <f t="shared" si="225"/>
        <v>0</v>
      </c>
      <c r="AH213" s="1150">
        <v>178</v>
      </c>
      <c r="AI213" s="1150">
        <v>294</v>
      </c>
      <c r="AJ213" s="1150">
        <v>294</v>
      </c>
      <c r="AK213" s="1150">
        <v>0.75080000000000002</v>
      </c>
      <c r="AL213" s="1149">
        <f>(AM213/(24*AI213*31*AK213))</f>
        <v>0.45388398426264032</v>
      </c>
      <c r="AM213" s="1150">
        <v>74540</v>
      </c>
      <c r="AN213" s="1150">
        <f t="shared" si="226"/>
        <v>98536</v>
      </c>
      <c r="AO213" s="1150">
        <f t="shared" si="227"/>
        <v>0</v>
      </c>
      <c r="AP213" s="1150">
        <v>178</v>
      </c>
      <c r="AQ213" s="1150">
        <v>272</v>
      </c>
      <c r="AR213" s="1150">
        <v>272</v>
      </c>
      <c r="AS213" s="1150">
        <v>0.72030000000000005</v>
      </c>
      <c r="AT213" s="1149">
        <f>(AU213/(24*AQ213*31*AS213))</f>
        <v>0.27990129560711713</v>
      </c>
      <c r="AU213" s="1150">
        <v>40800</v>
      </c>
      <c r="AV213" s="1150">
        <f t="shared" si="228"/>
        <v>87459</v>
      </c>
      <c r="AW213" s="1150">
        <f t="shared" si="229"/>
        <v>0</v>
      </c>
      <c r="AX213" s="1150">
        <v>178</v>
      </c>
      <c r="AY213" s="1150">
        <v>238.08</v>
      </c>
      <c r="AZ213" s="1150">
        <v>238.08</v>
      </c>
      <c r="BA213" s="1150">
        <v>0.71730000000000005</v>
      </c>
      <c r="BB213" s="1149">
        <f>(BC213/(24*AY213*30*BA213))</f>
        <v>0.23116865882130336</v>
      </c>
      <c r="BC213" s="1150">
        <v>28424</v>
      </c>
      <c r="BD213" s="1150">
        <f t="shared" si="230"/>
        <v>73775</v>
      </c>
      <c r="BE213" s="1150">
        <f t="shared" si="231"/>
        <v>0</v>
      </c>
      <c r="BF213" s="1150">
        <v>178</v>
      </c>
      <c r="BG213" s="1150">
        <v>202</v>
      </c>
      <c r="BH213" s="1150">
        <v>202</v>
      </c>
      <c r="BI213" s="1150">
        <v>0.74709999999999999</v>
      </c>
      <c r="BJ213" s="1149">
        <f>(BK213/(24*BG213*31*BI213))</f>
        <v>0.50976056280245152</v>
      </c>
      <c r="BK213" s="1150">
        <v>57236</v>
      </c>
      <c r="BL213" s="1150">
        <f t="shared" si="232"/>
        <v>67368</v>
      </c>
      <c r="BM213" s="1150">
        <f t="shared" si="233"/>
        <v>0</v>
      </c>
      <c r="BN213" s="1150">
        <v>178</v>
      </c>
      <c r="BO213" s="1150">
        <v>192.08</v>
      </c>
      <c r="BP213" s="1150">
        <v>192.08</v>
      </c>
      <c r="BQ213" s="1150">
        <v>0.76129999999999998</v>
      </c>
      <c r="BR213" s="1149">
        <f>(BS213/(24*BO213*30*BQ213))</f>
        <v>0.49389299938556058</v>
      </c>
      <c r="BS213" s="1150">
        <v>52000</v>
      </c>
      <c r="BT213" s="1150">
        <f t="shared" si="234"/>
        <v>63172</v>
      </c>
      <c r="BU213" s="1150">
        <f t="shared" si="235"/>
        <v>0</v>
      </c>
      <c r="BV213" s="1150">
        <v>178</v>
      </c>
      <c r="BW213" s="1150">
        <v>46.72</v>
      </c>
      <c r="BX213" s="1150">
        <v>142.4</v>
      </c>
      <c r="BY213" s="1150">
        <v>0.36109999999999998</v>
      </c>
      <c r="BZ213" s="1149">
        <f>(CA213/(24*BW213*31*BY213))</f>
        <v>0.25112095294492015</v>
      </c>
      <c r="CA213" s="1150">
        <v>3152</v>
      </c>
      <c r="CB213" s="1150">
        <f t="shared" si="236"/>
        <v>7531</v>
      </c>
      <c r="CC213" s="1150">
        <f t="shared" si="237"/>
        <v>0</v>
      </c>
      <c r="CD213" s="1150">
        <v>178</v>
      </c>
      <c r="CE213" s="1150">
        <v>79.28</v>
      </c>
      <c r="CF213" s="1150">
        <v>142.4</v>
      </c>
      <c r="CG213" s="1150">
        <v>0.30420000000000003</v>
      </c>
      <c r="CH213" s="1149">
        <f>(CI213/(24*CE213*31*CG213))</f>
        <v>0.11235560458968151</v>
      </c>
      <c r="CI213" s="1150">
        <v>2016</v>
      </c>
      <c r="CJ213" s="1150">
        <f t="shared" si="238"/>
        <v>10766</v>
      </c>
      <c r="CK213" s="1150">
        <f t="shared" si="239"/>
        <v>0</v>
      </c>
      <c r="CL213" s="1150">
        <v>178</v>
      </c>
      <c r="CM213" s="1150">
        <v>90.88</v>
      </c>
      <c r="CN213" s="1150">
        <v>142.4</v>
      </c>
      <c r="CO213" s="1150">
        <v>0.60319999999999996</v>
      </c>
      <c r="CP213" s="1149">
        <f>(CQ213/(24*CM213*28*CO213))</f>
        <v>0.18991133054961068</v>
      </c>
      <c r="CQ213" s="1150">
        <v>6996</v>
      </c>
      <c r="CR213" s="1150">
        <f t="shared" si="240"/>
        <v>22103</v>
      </c>
      <c r="CS213" s="1150">
        <f t="shared" si="241"/>
        <v>0</v>
      </c>
      <c r="CT213" s="1150">
        <v>178</v>
      </c>
      <c r="CU213" s="1150">
        <v>227.28</v>
      </c>
      <c r="CV213" s="1150">
        <v>227.28</v>
      </c>
      <c r="CW213" s="1150">
        <v>0.73160000000000003</v>
      </c>
      <c r="CX213" s="1149">
        <f>(CY213/(24*CU213*31*CW213))</f>
        <v>0.27658847304876627</v>
      </c>
      <c r="CY213" s="1150">
        <v>34217</v>
      </c>
      <c r="CZ213" s="1150">
        <f t="shared" si="242"/>
        <v>74227</v>
      </c>
      <c r="DA213" s="1150">
        <f t="shared" si="243"/>
        <v>0</v>
      </c>
    </row>
    <row r="214" spans="1:105">
      <c r="A214" s="955">
        <v>1270</v>
      </c>
      <c r="B214" s="955">
        <v>18</v>
      </c>
      <c r="C214" s="1150">
        <v>208</v>
      </c>
      <c r="D214" s="1150" t="s">
        <v>4556</v>
      </c>
      <c r="E214" s="1150" t="s">
        <v>3553</v>
      </c>
      <c r="F214" s="1150" t="s">
        <v>1623</v>
      </c>
      <c r="G214" s="1150" t="s">
        <v>1702</v>
      </c>
      <c r="H214" s="1150" t="s">
        <v>4481</v>
      </c>
      <c r="I214" s="1150">
        <v>178</v>
      </c>
      <c r="J214" s="1150"/>
      <c r="K214" s="1150"/>
      <c r="L214" s="1150"/>
      <c r="M214" s="1150"/>
      <c r="N214" s="1149">
        <v>0</v>
      </c>
      <c r="O214" s="1150"/>
      <c r="P214" s="1150"/>
      <c r="Q214" s="1150">
        <f t="shared" si="246"/>
        <v>0</v>
      </c>
      <c r="R214" s="1150"/>
      <c r="S214" s="1150"/>
      <c r="T214" s="1150"/>
      <c r="U214" s="1150"/>
      <c r="V214" s="1149">
        <v>0</v>
      </c>
      <c r="W214" s="1150"/>
      <c r="X214" s="1150">
        <f t="shared" si="223"/>
        <v>0</v>
      </c>
      <c r="Y214" s="1150"/>
      <c r="Z214" s="1150"/>
      <c r="AA214" s="1150">
        <v>0</v>
      </c>
      <c r="AB214" s="1150"/>
      <c r="AC214" s="1150"/>
      <c r="AD214" s="1149">
        <v>0</v>
      </c>
      <c r="AE214" s="1150">
        <v>0</v>
      </c>
      <c r="AF214" s="1150">
        <f t="shared" si="224"/>
        <v>0</v>
      </c>
      <c r="AG214" s="1150">
        <f t="shared" si="225"/>
        <v>0</v>
      </c>
      <c r="AH214" s="1150"/>
      <c r="AI214" s="1150">
        <v>0</v>
      </c>
      <c r="AJ214" s="1150"/>
      <c r="AK214" s="1150"/>
      <c r="AL214" s="1149">
        <v>0</v>
      </c>
      <c r="AM214" s="1150">
        <v>0</v>
      </c>
      <c r="AN214" s="1150">
        <f t="shared" si="226"/>
        <v>0</v>
      </c>
      <c r="AO214" s="1150">
        <f t="shared" si="227"/>
        <v>0</v>
      </c>
      <c r="AP214" s="1150">
        <v>178</v>
      </c>
      <c r="AQ214" s="1150">
        <v>90</v>
      </c>
      <c r="AR214" s="1150">
        <v>91.87</v>
      </c>
      <c r="AS214" s="1150">
        <v>0.745</v>
      </c>
      <c r="AT214" s="1149">
        <f>(AU214/(24*AQ214*31*AS214))</f>
        <v>0.17921146953405018</v>
      </c>
      <c r="AU214" s="1150">
        <v>8940</v>
      </c>
      <c r="AV214" s="1150">
        <f t="shared" si="228"/>
        <v>29931</v>
      </c>
      <c r="AW214" s="1150">
        <f t="shared" si="229"/>
        <v>0</v>
      </c>
      <c r="AX214" s="1150">
        <v>178</v>
      </c>
      <c r="AY214" s="1150">
        <v>126</v>
      </c>
      <c r="AZ214" s="1150">
        <v>142.4</v>
      </c>
      <c r="BA214" s="1150">
        <v>0.79679999999999995</v>
      </c>
      <c r="BB214" s="1149">
        <f>(BC214/(24*AY214*30*BA214))</f>
        <v>0.45901197382121078</v>
      </c>
      <c r="BC214" s="1150">
        <v>33180</v>
      </c>
      <c r="BD214" s="1150">
        <f t="shared" si="230"/>
        <v>43371</v>
      </c>
      <c r="BE214" s="1150">
        <f t="shared" si="231"/>
        <v>0</v>
      </c>
      <c r="BF214" s="1150">
        <v>178</v>
      </c>
      <c r="BG214" s="1150">
        <v>114</v>
      </c>
      <c r="BH214" s="1150">
        <v>142.4</v>
      </c>
      <c r="BI214" s="1150">
        <v>0.76980000000000004</v>
      </c>
      <c r="BJ214" s="1149">
        <f>(BK214/(24*BG214*31*BI214))</f>
        <v>0.28579586815999508</v>
      </c>
      <c r="BK214" s="1150">
        <v>18660</v>
      </c>
      <c r="BL214" s="1150">
        <f t="shared" si="232"/>
        <v>39175</v>
      </c>
      <c r="BM214" s="1150">
        <f t="shared" si="233"/>
        <v>0</v>
      </c>
      <c r="BN214" s="1150">
        <v>178</v>
      </c>
      <c r="BO214" s="1150">
        <v>18</v>
      </c>
      <c r="BP214" s="1150">
        <v>142.4</v>
      </c>
      <c r="BQ214" s="1150">
        <v>0.23680000000000001</v>
      </c>
      <c r="BR214" s="1149">
        <f>(BS214/(24*BO214*30*BQ214))</f>
        <v>0.1759572072072072</v>
      </c>
      <c r="BS214" s="1150">
        <v>540</v>
      </c>
      <c r="BT214" s="1150">
        <f t="shared" si="234"/>
        <v>1841</v>
      </c>
      <c r="BU214" s="1150">
        <f t="shared" si="235"/>
        <v>0</v>
      </c>
      <c r="BV214" s="1150">
        <v>178</v>
      </c>
      <c r="BW214" s="1150">
        <v>6</v>
      </c>
      <c r="BX214" s="1150">
        <v>142.4</v>
      </c>
      <c r="BY214" s="1150">
        <v>0.18</v>
      </c>
      <c r="BZ214" s="1149">
        <f>(CA214/(24*BW214*31*BY214))</f>
        <v>0.67204301075268824</v>
      </c>
      <c r="CA214" s="1150">
        <v>540</v>
      </c>
      <c r="CB214" s="1150">
        <f t="shared" si="236"/>
        <v>482</v>
      </c>
      <c r="CC214" s="1150">
        <f t="shared" si="237"/>
        <v>58</v>
      </c>
      <c r="CD214" s="1150">
        <v>178</v>
      </c>
      <c r="CE214" s="1150">
        <v>6</v>
      </c>
      <c r="CF214" s="1150">
        <v>142.4</v>
      </c>
      <c r="CG214" s="1150">
        <v>0.44779999999999998</v>
      </c>
      <c r="CH214" s="1149">
        <f>(CI214/(24*CE214*31*CG214))</f>
        <v>0.90045959457707214</v>
      </c>
      <c r="CI214" s="1150">
        <v>1800</v>
      </c>
      <c r="CJ214" s="1150">
        <f t="shared" si="238"/>
        <v>1199</v>
      </c>
      <c r="CK214" s="1150">
        <f t="shared" si="239"/>
        <v>601</v>
      </c>
      <c r="CL214" s="1150">
        <v>178</v>
      </c>
      <c r="CM214" s="1150">
        <v>30</v>
      </c>
      <c r="CN214" s="1150">
        <v>142.4</v>
      </c>
      <c r="CO214" s="1150">
        <v>0.65600000000000003</v>
      </c>
      <c r="CP214" s="1149">
        <f>(CQ214/(24*CM214*28*CO214))</f>
        <v>0.37202380952380948</v>
      </c>
      <c r="CQ214" s="1150">
        <v>4920</v>
      </c>
      <c r="CR214" s="1150">
        <f t="shared" si="240"/>
        <v>7935</v>
      </c>
      <c r="CS214" s="1150">
        <f t="shared" si="241"/>
        <v>0</v>
      </c>
      <c r="CT214" s="1150">
        <v>178</v>
      </c>
      <c r="CU214" s="1150">
        <v>66</v>
      </c>
      <c r="CV214" s="1150">
        <v>142.4</v>
      </c>
      <c r="CW214" s="1150">
        <v>0.75619999999999998</v>
      </c>
      <c r="CX214" s="1149">
        <f>(CY214/(24*CU214*31*CW214))</f>
        <v>0.2956982783961481</v>
      </c>
      <c r="CY214" s="1150">
        <v>10980</v>
      </c>
      <c r="CZ214" s="1150">
        <f t="shared" si="242"/>
        <v>22279</v>
      </c>
      <c r="DA214" s="1150">
        <f t="shared" si="243"/>
        <v>0</v>
      </c>
    </row>
    <row r="215" spans="1:105">
      <c r="A215" s="955">
        <v>1270</v>
      </c>
      <c r="B215" s="955">
        <v>19</v>
      </c>
      <c r="C215" s="1150">
        <v>209</v>
      </c>
      <c r="D215" s="1150" t="s">
        <v>4555</v>
      </c>
      <c r="E215" s="1150" t="s">
        <v>3555</v>
      </c>
      <c r="F215" s="1150" t="s">
        <v>1623</v>
      </c>
      <c r="G215" s="1150" t="s">
        <v>1702</v>
      </c>
      <c r="H215" s="1150" t="s">
        <v>4481</v>
      </c>
      <c r="I215" s="1150">
        <v>178</v>
      </c>
      <c r="J215" s="1150"/>
      <c r="K215" s="1150"/>
      <c r="L215" s="1150"/>
      <c r="M215" s="1150"/>
      <c r="N215" s="1149">
        <v>0</v>
      </c>
      <c r="O215" s="1150"/>
      <c r="P215" s="1150"/>
      <c r="Q215" s="1150">
        <f t="shared" si="246"/>
        <v>0</v>
      </c>
      <c r="R215" s="1150"/>
      <c r="S215" s="1150"/>
      <c r="T215" s="1150"/>
      <c r="U215" s="1150"/>
      <c r="V215" s="1149">
        <v>0</v>
      </c>
      <c r="W215" s="1150"/>
      <c r="X215" s="1150">
        <f t="shared" si="223"/>
        <v>0</v>
      </c>
      <c r="Y215" s="1150"/>
      <c r="Z215" s="1150"/>
      <c r="AA215" s="1150">
        <v>0</v>
      </c>
      <c r="AB215" s="1150"/>
      <c r="AC215" s="1150"/>
      <c r="AD215" s="1149">
        <v>0</v>
      </c>
      <c r="AE215" s="1150">
        <v>0</v>
      </c>
      <c r="AF215" s="1150">
        <f t="shared" si="224"/>
        <v>0</v>
      </c>
      <c r="AG215" s="1150">
        <f t="shared" si="225"/>
        <v>0</v>
      </c>
      <c r="AH215" s="1150"/>
      <c r="AI215" s="1150">
        <v>0</v>
      </c>
      <c r="AJ215" s="1150"/>
      <c r="AK215" s="1150"/>
      <c r="AL215" s="1149">
        <v>0</v>
      </c>
      <c r="AM215" s="1150">
        <v>0</v>
      </c>
      <c r="AN215" s="1150">
        <f t="shared" si="226"/>
        <v>0</v>
      </c>
      <c r="AO215" s="1150">
        <f t="shared" si="227"/>
        <v>0</v>
      </c>
      <c r="AP215" s="1150"/>
      <c r="AQ215" s="1150">
        <v>0</v>
      </c>
      <c r="AR215" s="1150"/>
      <c r="AS215" s="1150"/>
      <c r="AT215" s="1149">
        <v>0</v>
      </c>
      <c r="AU215" s="1150">
        <v>0</v>
      </c>
      <c r="AV215" s="1150">
        <f t="shared" si="228"/>
        <v>0</v>
      </c>
      <c r="AW215" s="1150">
        <f t="shared" si="229"/>
        <v>0</v>
      </c>
      <c r="AX215" s="1150">
        <v>178</v>
      </c>
      <c r="AY215" s="1150">
        <v>39</v>
      </c>
      <c r="AZ215" s="1150">
        <v>113.92</v>
      </c>
      <c r="BA215" s="1150">
        <v>0.92510000000000003</v>
      </c>
      <c r="BB215" s="1149">
        <f>(BC215/(24*AY215*30*BA215))</f>
        <v>0.327984870196523</v>
      </c>
      <c r="BC215" s="1150">
        <v>8520</v>
      </c>
      <c r="BD215" s="1150">
        <f t="shared" si="230"/>
        <v>15586</v>
      </c>
      <c r="BE215" s="1150">
        <f t="shared" si="231"/>
        <v>0</v>
      </c>
      <c r="BF215" s="1150">
        <v>178</v>
      </c>
      <c r="BG215" s="1150">
        <v>54</v>
      </c>
      <c r="BH215" s="1150">
        <v>142.4</v>
      </c>
      <c r="BI215" s="1150">
        <v>0.8921</v>
      </c>
      <c r="BJ215" s="1149">
        <f>(BK215/(24*BG215*31*BI215))</f>
        <v>0.51226235546668308</v>
      </c>
      <c r="BK215" s="1150">
        <v>18360</v>
      </c>
      <c r="BL215" s="1150">
        <f t="shared" si="232"/>
        <v>21505</v>
      </c>
      <c r="BM215" s="1150">
        <f t="shared" si="233"/>
        <v>0</v>
      </c>
      <c r="BN215" s="1150">
        <v>178</v>
      </c>
      <c r="BO215" s="1150">
        <v>93</v>
      </c>
      <c r="BP215" s="1150">
        <v>142.4</v>
      </c>
      <c r="BQ215" s="1150">
        <v>0.94020000000000004</v>
      </c>
      <c r="BR215" s="1149">
        <f>(BS215/(24*BO215*30*BQ215))</f>
        <v>0.61424054517493798</v>
      </c>
      <c r="BS215" s="1150">
        <v>38670</v>
      </c>
      <c r="BT215" s="1150">
        <f t="shared" si="234"/>
        <v>37773</v>
      </c>
      <c r="BU215" s="1150">
        <f t="shared" si="235"/>
        <v>897</v>
      </c>
      <c r="BV215" s="1150">
        <v>178</v>
      </c>
      <c r="BW215" s="1150">
        <v>99</v>
      </c>
      <c r="BX215" s="1150">
        <v>142.4</v>
      </c>
      <c r="BY215" s="1150">
        <v>0.94469999999999998</v>
      </c>
      <c r="BZ215" s="1149">
        <f>(CA215/(24*BW215*31*BY215))</f>
        <v>0.62644770642189174</v>
      </c>
      <c r="CA215" s="1150">
        <v>43590</v>
      </c>
      <c r="CB215" s="1150">
        <f t="shared" si="236"/>
        <v>41750</v>
      </c>
      <c r="CC215" s="1150">
        <f t="shared" si="237"/>
        <v>1840</v>
      </c>
      <c r="CD215" s="1150">
        <v>178</v>
      </c>
      <c r="CE215" s="1150">
        <v>78</v>
      </c>
      <c r="CF215" s="1150">
        <v>142.4</v>
      </c>
      <c r="CG215" s="1150">
        <v>0.9627</v>
      </c>
      <c r="CH215" s="1149">
        <f>(CI215/(24*CE215*31*CG215))</f>
        <v>0.66532531927238348</v>
      </c>
      <c r="CI215" s="1150">
        <v>37170</v>
      </c>
      <c r="CJ215" s="1150">
        <f t="shared" si="238"/>
        <v>33520</v>
      </c>
      <c r="CK215" s="1150">
        <f t="shared" si="239"/>
        <v>3650</v>
      </c>
      <c r="CL215" s="1150">
        <v>178</v>
      </c>
      <c r="CM215" s="1150">
        <v>69</v>
      </c>
      <c r="CN215" s="1150">
        <v>142.4</v>
      </c>
      <c r="CO215" s="1150">
        <v>0.96699999999999997</v>
      </c>
      <c r="CP215" s="1149">
        <f>(CQ215/(24*CM215*28*CO215))</f>
        <v>0.74468324265995234</v>
      </c>
      <c r="CQ215" s="1150">
        <v>33390</v>
      </c>
      <c r="CR215" s="1150">
        <f t="shared" si="240"/>
        <v>26903</v>
      </c>
      <c r="CS215" s="1150">
        <f t="shared" si="241"/>
        <v>6487</v>
      </c>
      <c r="CT215" s="1150">
        <v>178</v>
      </c>
      <c r="CU215" s="1150">
        <v>63</v>
      </c>
      <c r="CV215" s="1150">
        <v>142.4</v>
      </c>
      <c r="CW215" s="1150">
        <v>0.9657</v>
      </c>
      <c r="CX215" s="1149">
        <f>(CY215/(24*CU215*31*CW215))</f>
        <v>0.54148645175712284</v>
      </c>
      <c r="CY215" s="1150">
        <v>24510</v>
      </c>
      <c r="CZ215" s="1150">
        <f t="shared" si="242"/>
        <v>27159</v>
      </c>
      <c r="DA215" s="1150">
        <f t="shared" si="243"/>
        <v>0</v>
      </c>
    </row>
    <row r="216" spans="1:105">
      <c r="A216" s="955">
        <v>6110</v>
      </c>
      <c r="B216" s="955">
        <v>104</v>
      </c>
      <c r="C216" s="1150">
        <v>210</v>
      </c>
      <c r="D216" s="1150" t="s">
        <v>3557</v>
      </c>
      <c r="E216" s="1150" t="s">
        <v>3558</v>
      </c>
      <c r="F216" s="1150" t="s">
        <v>1623</v>
      </c>
      <c r="G216" s="1150" t="s">
        <v>1036</v>
      </c>
      <c r="H216" s="1150" t="s">
        <v>4481</v>
      </c>
      <c r="I216" s="1150">
        <v>178</v>
      </c>
      <c r="J216" s="1150"/>
      <c r="K216" s="1150"/>
      <c r="L216" s="1150"/>
      <c r="M216" s="1150"/>
      <c r="N216" s="1149">
        <v>0</v>
      </c>
      <c r="O216" s="1150"/>
      <c r="P216" s="1150"/>
      <c r="Q216" s="1150">
        <f t="shared" si="246"/>
        <v>0</v>
      </c>
      <c r="R216" s="1150"/>
      <c r="S216" s="1150"/>
      <c r="T216" s="1150"/>
      <c r="U216" s="1150"/>
      <c r="V216" s="1149">
        <v>0</v>
      </c>
      <c r="W216" s="1150"/>
      <c r="X216" s="1150">
        <f t="shared" si="223"/>
        <v>0</v>
      </c>
      <c r="Y216" s="1150"/>
      <c r="Z216" s="1150"/>
      <c r="AA216" s="1150">
        <v>0</v>
      </c>
      <c r="AB216" s="1150"/>
      <c r="AC216" s="1150"/>
      <c r="AD216" s="1149">
        <v>0</v>
      </c>
      <c r="AE216" s="1150">
        <v>0</v>
      </c>
      <c r="AF216" s="1150">
        <f t="shared" si="224"/>
        <v>0</v>
      </c>
      <c r="AG216" s="1150">
        <f t="shared" si="225"/>
        <v>0</v>
      </c>
      <c r="AH216" s="1150">
        <v>178</v>
      </c>
      <c r="AI216" s="1150">
        <v>43.5</v>
      </c>
      <c r="AJ216" s="1150">
        <v>105.65</v>
      </c>
      <c r="AK216" s="1150">
        <v>0.502</v>
      </c>
      <c r="AL216" s="1149">
        <f>(AM216/(24*AI216*31*AK216))</f>
        <v>6.8321449094242245E-2</v>
      </c>
      <c r="AM216" s="1150">
        <v>1110</v>
      </c>
      <c r="AN216" s="1150">
        <f t="shared" si="226"/>
        <v>9748</v>
      </c>
      <c r="AO216" s="1150">
        <f t="shared" si="227"/>
        <v>0</v>
      </c>
      <c r="AP216" s="1150">
        <v>178</v>
      </c>
      <c r="AQ216" s="1150">
        <v>72</v>
      </c>
      <c r="AR216" s="1150">
        <v>142.4</v>
      </c>
      <c r="AS216" s="1150">
        <v>0.77339999999999998</v>
      </c>
      <c r="AT216" s="1149">
        <f>(AU216/(24*AQ216*31*AS216))</f>
        <v>0.18609931661434453</v>
      </c>
      <c r="AU216" s="1150">
        <v>7710</v>
      </c>
      <c r="AV216" s="1150">
        <f t="shared" si="228"/>
        <v>24858</v>
      </c>
      <c r="AW216" s="1150">
        <f t="shared" si="229"/>
        <v>0</v>
      </c>
      <c r="AX216" s="1150">
        <v>178</v>
      </c>
      <c r="AY216" s="1150">
        <v>66</v>
      </c>
      <c r="AZ216" s="1150">
        <v>142.4</v>
      </c>
      <c r="BA216" s="1150">
        <v>0.82310000000000005</v>
      </c>
      <c r="BB216" s="1149">
        <f>(BC216/(24*AY216*30*BA216))</f>
        <v>0.24620521826207648</v>
      </c>
      <c r="BC216" s="1150">
        <v>9630</v>
      </c>
      <c r="BD216" s="1150">
        <f t="shared" si="230"/>
        <v>23468</v>
      </c>
      <c r="BE216" s="1150">
        <f t="shared" si="231"/>
        <v>0</v>
      </c>
      <c r="BF216" s="1150">
        <v>178</v>
      </c>
      <c r="BG216" s="1150">
        <v>54</v>
      </c>
      <c r="BH216" s="1150">
        <v>142.4</v>
      </c>
      <c r="BI216" s="1150">
        <v>0.78700000000000003</v>
      </c>
      <c r="BJ216" s="1149">
        <f>(BK216/(24*BG216*31*BI216))</f>
        <v>0.25238379339293382</v>
      </c>
      <c r="BK216" s="1150">
        <v>7980</v>
      </c>
      <c r="BL216" s="1150">
        <f t="shared" si="232"/>
        <v>18971</v>
      </c>
      <c r="BM216" s="1150">
        <f t="shared" si="233"/>
        <v>0</v>
      </c>
      <c r="BN216" s="1150">
        <v>178</v>
      </c>
      <c r="BO216" s="1150">
        <v>72</v>
      </c>
      <c r="BP216" s="1150">
        <v>142.4</v>
      </c>
      <c r="BQ216" s="1150">
        <v>0.78069999999999995</v>
      </c>
      <c r="BR216" s="1149">
        <f>(BS216/(24*BO216*30*BQ216))</f>
        <v>0.21037032292956465</v>
      </c>
      <c r="BS216" s="1150">
        <v>8514</v>
      </c>
      <c r="BT216" s="1150">
        <f t="shared" si="234"/>
        <v>24283</v>
      </c>
      <c r="BU216" s="1150">
        <f t="shared" si="235"/>
        <v>0</v>
      </c>
      <c r="BV216" s="1150">
        <v>178</v>
      </c>
      <c r="BW216" s="1150">
        <v>72.3</v>
      </c>
      <c r="BX216" s="1150">
        <v>142.4</v>
      </c>
      <c r="BY216" s="1150">
        <v>0.78439999999999999</v>
      </c>
      <c r="BZ216" s="1149">
        <f>(CA216/(24*BW216*31*BY216))</f>
        <v>0.22297105610445495</v>
      </c>
      <c r="CA216" s="1150">
        <v>9408</v>
      </c>
      <c r="CB216" s="1150">
        <f t="shared" si="236"/>
        <v>25316</v>
      </c>
      <c r="CC216" s="1150">
        <f t="shared" si="237"/>
        <v>0</v>
      </c>
      <c r="CD216" s="1150">
        <v>178</v>
      </c>
      <c r="CE216" s="1150">
        <v>70.8</v>
      </c>
      <c r="CF216" s="1150">
        <v>142.4</v>
      </c>
      <c r="CG216" s="1150">
        <v>0.75619999999999998</v>
      </c>
      <c r="CH216" s="1149">
        <f>(CI216/(24*CE216*31*CG216))</f>
        <v>0.19370880087949943</v>
      </c>
      <c r="CI216" s="1150">
        <v>7716</v>
      </c>
      <c r="CJ216" s="1150">
        <f t="shared" si="238"/>
        <v>23900</v>
      </c>
      <c r="CK216" s="1150">
        <f t="shared" si="239"/>
        <v>0</v>
      </c>
      <c r="CL216" s="1150">
        <v>178</v>
      </c>
      <c r="CM216" s="1150">
        <v>88.2</v>
      </c>
      <c r="CN216" s="1150">
        <v>142.4</v>
      </c>
      <c r="CO216" s="1150">
        <v>0.78380000000000005</v>
      </c>
      <c r="CP216" s="1149">
        <f>(CQ216/(24*CM216*28*CO216))</f>
        <v>0.1423277971074941</v>
      </c>
      <c r="CQ216" s="1150">
        <v>6612</v>
      </c>
      <c r="CR216" s="1150">
        <f t="shared" si="240"/>
        <v>27874</v>
      </c>
      <c r="CS216" s="1150">
        <f t="shared" si="241"/>
        <v>0</v>
      </c>
      <c r="CT216" s="1150">
        <v>178</v>
      </c>
      <c r="CU216" s="1150">
        <v>96.6</v>
      </c>
      <c r="CV216" s="1150">
        <v>142.4</v>
      </c>
      <c r="CW216" s="1150">
        <v>0.81459999999999999</v>
      </c>
      <c r="CX216" s="1149">
        <f>(CY216/(24*CU216*31*CW216))</f>
        <v>0.13261451429333584</v>
      </c>
      <c r="CY216" s="1150">
        <v>7764</v>
      </c>
      <c r="CZ216" s="1150">
        <f t="shared" si="242"/>
        <v>35127</v>
      </c>
      <c r="DA216" s="1150">
        <f t="shared" si="243"/>
        <v>0</v>
      </c>
    </row>
    <row r="217" spans="1:105">
      <c r="A217" s="955">
        <v>6150</v>
      </c>
      <c r="B217" s="955">
        <v>34</v>
      </c>
      <c r="C217" s="1150">
        <v>211</v>
      </c>
      <c r="D217" s="1150" t="s">
        <v>3318</v>
      </c>
      <c r="E217" s="1150" t="s">
        <v>3317</v>
      </c>
      <c r="F217" s="1150" t="s">
        <v>421</v>
      </c>
      <c r="G217" s="1150" t="s">
        <v>1622</v>
      </c>
      <c r="H217" s="1150" t="s">
        <v>4481</v>
      </c>
      <c r="I217" s="1150">
        <v>178</v>
      </c>
      <c r="J217" s="1150">
        <v>178</v>
      </c>
      <c r="K217" s="1150">
        <v>1.4</v>
      </c>
      <c r="L217" s="1150">
        <v>1.4</v>
      </c>
      <c r="M217" s="1150">
        <v>0.96799999999999997</v>
      </c>
      <c r="N217" s="1149">
        <f t="shared" ref="N217:N237" si="247">(O217/(24*K217*30*M217))</f>
        <v>0.24801587301587308</v>
      </c>
      <c r="O217" s="1150">
        <v>242</v>
      </c>
      <c r="P217" s="1150">
        <f t="shared" ref="P217:P237" si="248">+ROUND(24*30*K217*M217*0.6,0)</f>
        <v>585</v>
      </c>
      <c r="Q217" s="1150">
        <f t="shared" si="246"/>
        <v>0</v>
      </c>
      <c r="R217" s="1150">
        <v>178</v>
      </c>
      <c r="S217" s="1150">
        <v>142.19999999999999</v>
      </c>
      <c r="T217" s="1150">
        <v>142.19999999999999</v>
      </c>
      <c r="U217" s="1150"/>
      <c r="V217" s="1149">
        <v>0</v>
      </c>
      <c r="W217" s="1150"/>
      <c r="X217" s="1150">
        <f t="shared" si="223"/>
        <v>0</v>
      </c>
      <c r="Y217" s="1150"/>
      <c r="Z217" s="1150">
        <v>178</v>
      </c>
      <c r="AA217" s="1150">
        <v>0</v>
      </c>
      <c r="AB217" s="1150">
        <v>142.4</v>
      </c>
      <c r="AC217" s="1150">
        <v>0</v>
      </c>
      <c r="AD217" s="1149">
        <v>0</v>
      </c>
      <c r="AE217" s="1150">
        <v>0</v>
      </c>
      <c r="AF217" s="1150">
        <f t="shared" si="224"/>
        <v>0</v>
      </c>
      <c r="AG217" s="1150">
        <f t="shared" si="225"/>
        <v>0</v>
      </c>
      <c r="AH217" s="1150">
        <v>178</v>
      </c>
      <c r="AI217" s="1150">
        <v>0</v>
      </c>
      <c r="AJ217" s="1150">
        <v>142.4</v>
      </c>
      <c r="AK217" s="1150">
        <v>0</v>
      </c>
      <c r="AL217" s="1149">
        <v>0</v>
      </c>
      <c r="AM217" s="1150">
        <v>0</v>
      </c>
      <c r="AN217" s="1150">
        <f t="shared" si="226"/>
        <v>0</v>
      </c>
      <c r="AO217" s="1150">
        <f t="shared" si="227"/>
        <v>0</v>
      </c>
      <c r="AP217" s="1150">
        <v>178</v>
      </c>
      <c r="AQ217" s="1150">
        <v>0</v>
      </c>
      <c r="AR217" s="1150">
        <v>142.4</v>
      </c>
      <c r="AS217" s="1150">
        <v>0</v>
      </c>
      <c r="AT217" s="1149">
        <v>0</v>
      </c>
      <c r="AU217" s="1150">
        <v>0</v>
      </c>
      <c r="AV217" s="1150">
        <f t="shared" si="228"/>
        <v>0</v>
      </c>
      <c r="AW217" s="1150">
        <f t="shared" si="229"/>
        <v>0</v>
      </c>
      <c r="AX217" s="1150">
        <v>178</v>
      </c>
      <c r="AY217" s="1150">
        <v>0</v>
      </c>
      <c r="AZ217" s="1150">
        <v>142.4</v>
      </c>
      <c r="BA217" s="1150">
        <v>0</v>
      </c>
      <c r="BB217" s="1149">
        <v>0</v>
      </c>
      <c r="BC217" s="1150">
        <v>0</v>
      </c>
      <c r="BD217" s="1150">
        <f t="shared" si="230"/>
        <v>0</v>
      </c>
      <c r="BE217" s="1150">
        <f t="shared" si="231"/>
        <v>0</v>
      </c>
      <c r="BF217" s="1150">
        <v>178</v>
      </c>
      <c r="BG217" s="1150">
        <v>0</v>
      </c>
      <c r="BH217" s="1150">
        <v>142.4</v>
      </c>
      <c r="BI217" s="1150">
        <v>0</v>
      </c>
      <c r="BJ217" s="1149">
        <v>0</v>
      </c>
      <c r="BK217" s="1150">
        <v>0</v>
      </c>
      <c r="BL217" s="1150">
        <f t="shared" si="232"/>
        <v>0</v>
      </c>
      <c r="BM217" s="1150">
        <f t="shared" si="233"/>
        <v>0</v>
      </c>
      <c r="BN217" s="1150">
        <v>178</v>
      </c>
      <c r="BO217" s="1150">
        <v>0</v>
      </c>
      <c r="BP217" s="1150">
        <v>142.4</v>
      </c>
      <c r="BQ217" s="1150">
        <v>0</v>
      </c>
      <c r="BR217" s="1149">
        <v>0</v>
      </c>
      <c r="BS217" s="1150">
        <v>0</v>
      </c>
      <c r="BT217" s="1150">
        <f t="shared" si="234"/>
        <v>0</v>
      </c>
      <c r="BU217" s="1150">
        <f t="shared" si="235"/>
        <v>0</v>
      </c>
      <c r="BV217" s="1150">
        <v>178</v>
      </c>
      <c r="BW217" s="1150">
        <v>0</v>
      </c>
      <c r="BX217" s="1150">
        <v>142.4</v>
      </c>
      <c r="BY217" s="1150">
        <v>0</v>
      </c>
      <c r="BZ217" s="1149">
        <v>0</v>
      </c>
      <c r="CA217" s="1150">
        <v>0</v>
      </c>
      <c r="CB217" s="1150">
        <f t="shared" si="236"/>
        <v>0</v>
      </c>
      <c r="CC217" s="1150">
        <f t="shared" si="237"/>
        <v>0</v>
      </c>
      <c r="CD217" s="1150">
        <v>178</v>
      </c>
      <c r="CE217" s="1150">
        <v>0</v>
      </c>
      <c r="CF217" s="1150">
        <v>142.4</v>
      </c>
      <c r="CG217" s="1150">
        <v>0</v>
      </c>
      <c r="CH217" s="1149">
        <v>0</v>
      </c>
      <c r="CI217" s="1150">
        <v>0</v>
      </c>
      <c r="CJ217" s="1150">
        <f t="shared" si="238"/>
        <v>0</v>
      </c>
      <c r="CK217" s="1150">
        <f t="shared" si="239"/>
        <v>0</v>
      </c>
      <c r="CL217" s="1150">
        <v>178</v>
      </c>
      <c r="CM217" s="1150">
        <v>0</v>
      </c>
      <c r="CN217" s="1150">
        <v>142.4</v>
      </c>
      <c r="CO217" s="1150">
        <v>0</v>
      </c>
      <c r="CP217" s="1149">
        <v>0</v>
      </c>
      <c r="CQ217" s="1150">
        <v>0</v>
      </c>
      <c r="CR217" s="1150">
        <f t="shared" si="240"/>
        <v>0</v>
      </c>
      <c r="CS217" s="1150">
        <f t="shared" si="241"/>
        <v>0</v>
      </c>
      <c r="CT217" s="1150">
        <v>178</v>
      </c>
      <c r="CU217" s="1150">
        <v>0</v>
      </c>
      <c r="CV217" s="1150">
        <v>142.4</v>
      </c>
      <c r="CW217" s="1150">
        <v>0</v>
      </c>
      <c r="CX217" s="1149">
        <v>0</v>
      </c>
      <c r="CY217" s="1150">
        <v>0</v>
      </c>
      <c r="CZ217" s="1150">
        <f t="shared" si="242"/>
        <v>0</v>
      </c>
      <c r="DA217" s="1150">
        <f t="shared" si="243"/>
        <v>0</v>
      </c>
    </row>
    <row r="218" spans="1:105">
      <c r="A218" s="955">
        <v>1210</v>
      </c>
      <c r="B218" s="955">
        <v>23</v>
      </c>
      <c r="C218" s="1150">
        <v>212</v>
      </c>
      <c r="D218" s="1150" t="s">
        <v>2532</v>
      </c>
      <c r="E218" s="1150" t="s">
        <v>381</v>
      </c>
      <c r="F218" s="1150" t="s">
        <v>1623</v>
      </c>
      <c r="G218" s="1150" t="s">
        <v>1622</v>
      </c>
      <c r="H218" s="1150" t="s">
        <v>4481</v>
      </c>
      <c r="I218" s="1150">
        <v>179</v>
      </c>
      <c r="J218" s="1150">
        <v>179</v>
      </c>
      <c r="K218" s="1150">
        <v>114</v>
      </c>
      <c r="L218" s="1150">
        <v>114</v>
      </c>
      <c r="M218" s="1150">
        <v>0.7641</v>
      </c>
      <c r="N218" s="1149">
        <f t="shared" si="247"/>
        <v>0.27939646918631483</v>
      </c>
      <c r="O218" s="1150">
        <v>17523</v>
      </c>
      <c r="P218" s="1150">
        <f t="shared" si="248"/>
        <v>37630</v>
      </c>
      <c r="Q218" s="1150">
        <f t="shared" si="246"/>
        <v>0</v>
      </c>
      <c r="R218" s="1150">
        <v>179</v>
      </c>
      <c r="S218" s="1150">
        <v>119.4</v>
      </c>
      <c r="T218" s="1150">
        <v>119.4</v>
      </c>
      <c r="U218" s="1150">
        <v>0.76919999999999999</v>
      </c>
      <c r="V218" s="1149">
        <f t="shared" ref="V218:V237" si="249">(W218/(24*S218*31*U218))</f>
        <v>0.42411325242116504</v>
      </c>
      <c r="W218" s="1150">
        <v>28980</v>
      </c>
      <c r="X218" s="1150">
        <f t="shared" si="223"/>
        <v>40998</v>
      </c>
      <c r="Y218" s="1150">
        <f t="shared" ref="Y218:Y237" si="250">+MAX((W218-X218),0)</f>
        <v>0</v>
      </c>
      <c r="Z218" s="1150">
        <v>179</v>
      </c>
      <c r="AA218" s="1150">
        <v>120</v>
      </c>
      <c r="AB218" s="1150">
        <v>143.19999999999999</v>
      </c>
      <c r="AC218" s="1150">
        <v>0.78779999999999994</v>
      </c>
      <c r="AD218" s="1149">
        <f t="shared" ref="AD218:AD237" si="251">(AE218/(24*AA218*30*AC218))</f>
        <v>0.47865363459422866</v>
      </c>
      <c r="AE218" s="1150">
        <v>32580</v>
      </c>
      <c r="AF218" s="1150">
        <f t="shared" si="224"/>
        <v>40840</v>
      </c>
      <c r="AG218" s="1150">
        <f t="shared" si="225"/>
        <v>0</v>
      </c>
      <c r="AH218" s="1150">
        <v>179</v>
      </c>
      <c r="AI218" s="1150">
        <v>118.2</v>
      </c>
      <c r="AJ218" s="1150">
        <v>143.19999999999999</v>
      </c>
      <c r="AK218" s="1150">
        <v>0.77010000000000001</v>
      </c>
      <c r="AL218" s="1149">
        <f t="shared" ref="AL218:AL239" si="252">(AM218/(24*AI218*31*AK218))</f>
        <v>0.44271380468502441</v>
      </c>
      <c r="AM218" s="1150">
        <v>29982</v>
      </c>
      <c r="AN218" s="1150">
        <f t="shared" si="226"/>
        <v>40634</v>
      </c>
      <c r="AO218" s="1150">
        <f t="shared" si="227"/>
        <v>0</v>
      </c>
      <c r="AP218" s="1150">
        <v>179</v>
      </c>
      <c r="AQ218" s="1150">
        <v>116.4</v>
      </c>
      <c r="AR218" s="1150">
        <v>143.19999999999999</v>
      </c>
      <c r="AS218" s="1150">
        <v>0.76949999999999996</v>
      </c>
      <c r="AT218" s="1149">
        <f>(AU218/(24*AQ218*31*AS218))</f>
        <v>0.37081370816301201</v>
      </c>
      <c r="AU218" s="1150">
        <v>24711</v>
      </c>
      <c r="AV218" s="1150">
        <f t="shared" si="228"/>
        <v>39984</v>
      </c>
      <c r="AW218" s="1150">
        <f t="shared" si="229"/>
        <v>0</v>
      </c>
      <c r="AX218" s="1150">
        <v>179</v>
      </c>
      <c r="AY218" s="1150">
        <v>109.8</v>
      </c>
      <c r="AZ218" s="1150">
        <v>143.19999999999999</v>
      </c>
      <c r="BA218" s="1150">
        <v>0.8095</v>
      </c>
      <c r="BB218" s="1149">
        <f t="shared" ref="BB218:BB239" si="253">(BC218/(24*AY218*30*BA218))</f>
        <v>0.3803685214999627</v>
      </c>
      <c r="BC218" s="1150">
        <v>24342</v>
      </c>
      <c r="BD218" s="1150">
        <f t="shared" si="230"/>
        <v>38397</v>
      </c>
      <c r="BE218" s="1150">
        <f t="shared" si="231"/>
        <v>0</v>
      </c>
      <c r="BF218" s="1150">
        <v>179</v>
      </c>
      <c r="BG218" s="1150">
        <v>99</v>
      </c>
      <c r="BH218" s="1150">
        <v>143.19999999999999</v>
      </c>
      <c r="BI218" s="1150">
        <v>0.77349999999999997</v>
      </c>
      <c r="BJ218" s="1149">
        <f t="shared" ref="BJ218:BJ252" si="254">(BK218/(24*BG218*31*BI218))</f>
        <v>0.4911807568354058</v>
      </c>
      <c r="BK218" s="1150">
        <v>27984</v>
      </c>
      <c r="BL218" s="1150">
        <f t="shared" si="232"/>
        <v>34184</v>
      </c>
      <c r="BM218" s="1150">
        <f t="shared" si="233"/>
        <v>0</v>
      </c>
      <c r="BN218" s="1150">
        <v>179</v>
      </c>
      <c r="BO218" s="1150">
        <v>72.599999999999994</v>
      </c>
      <c r="BP218" s="1150">
        <v>143.19999999999999</v>
      </c>
      <c r="BQ218" s="1150">
        <v>0.76090000000000002</v>
      </c>
      <c r="BR218" s="1149">
        <f t="shared" ref="BR218:BR226" si="255">(BS218/(24*BO218*30*BQ218))</f>
        <v>0.11570441025990078</v>
      </c>
      <c r="BS218" s="1150">
        <v>4602</v>
      </c>
      <c r="BT218" s="1150">
        <f t="shared" si="234"/>
        <v>23864</v>
      </c>
      <c r="BU218" s="1150">
        <f t="shared" si="235"/>
        <v>0</v>
      </c>
      <c r="BV218" s="1150">
        <v>179</v>
      </c>
      <c r="BW218" s="1150">
        <v>16.8</v>
      </c>
      <c r="BX218" s="1150">
        <v>143.19999999999999</v>
      </c>
      <c r="BY218" s="1150">
        <v>0.41239999999999999</v>
      </c>
      <c r="BZ218" s="1149">
        <f t="shared" ref="BZ218:BZ226" si="256">(CA218/(24*BW218*31*BY218))</f>
        <v>0.22465065310251631</v>
      </c>
      <c r="CA218" s="1150">
        <v>1158</v>
      </c>
      <c r="CB218" s="1150">
        <f t="shared" si="236"/>
        <v>3093</v>
      </c>
      <c r="CC218" s="1150">
        <f t="shared" si="237"/>
        <v>0</v>
      </c>
      <c r="CD218" s="1150">
        <v>179</v>
      </c>
      <c r="CE218" s="1150">
        <v>132.6</v>
      </c>
      <c r="CF218" s="1150">
        <v>143.19999999999999</v>
      </c>
      <c r="CG218" s="1150">
        <v>0.76070000000000004</v>
      </c>
      <c r="CH218" s="1149">
        <f t="shared" ref="CH218:CH226" si="257">(CI218/(24*CE218*31*CG218))</f>
        <v>0.39703435706667523</v>
      </c>
      <c r="CI218" s="1150">
        <v>29796</v>
      </c>
      <c r="CJ218" s="1150">
        <f t="shared" si="238"/>
        <v>45028</v>
      </c>
      <c r="CK218" s="1150">
        <f t="shared" si="239"/>
        <v>0</v>
      </c>
      <c r="CL218" s="1150">
        <v>179</v>
      </c>
      <c r="CM218" s="1150">
        <v>144.6</v>
      </c>
      <c r="CN218" s="1150">
        <v>144.6</v>
      </c>
      <c r="CO218" s="1150">
        <v>0.81120000000000003</v>
      </c>
      <c r="CP218" s="1149">
        <f t="shared" ref="CP218:CP226" si="258">(CQ218/(24*CM218*28*CO218))</f>
        <v>0.50911333652516233</v>
      </c>
      <c r="CQ218" s="1150">
        <v>40131</v>
      </c>
      <c r="CR218" s="1150">
        <f t="shared" si="240"/>
        <v>47295</v>
      </c>
      <c r="CS218" s="1150">
        <f t="shared" si="241"/>
        <v>0</v>
      </c>
      <c r="CT218" s="1150">
        <v>179</v>
      </c>
      <c r="CU218" s="1150">
        <v>129.6</v>
      </c>
      <c r="CV218" s="1150">
        <v>143.19999999999999</v>
      </c>
      <c r="CW218" s="1150">
        <v>0.85319999999999996</v>
      </c>
      <c r="CX218" s="1149">
        <f t="shared" ref="CX218:CX226" si="259">(CY218/(24*CU218*31*CW218))</f>
        <v>0.32126867287918159</v>
      </c>
      <c r="CY218" s="1150">
        <v>26430</v>
      </c>
      <c r="CZ218" s="1150">
        <f t="shared" si="242"/>
        <v>49361</v>
      </c>
      <c r="DA218" s="1150">
        <f t="shared" si="243"/>
        <v>0</v>
      </c>
    </row>
    <row r="219" spans="1:105">
      <c r="A219" s="955">
        <v>1210</v>
      </c>
      <c r="B219" s="955">
        <v>66</v>
      </c>
      <c r="C219" s="1150">
        <v>213</v>
      </c>
      <c r="D219" s="1150" t="s">
        <v>3315</v>
      </c>
      <c r="E219" s="1150" t="s">
        <v>3314</v>
      </c>
      <c r="F219" s="1150" t="s">
        <v>1623</v>
      </c>
      <c r="G219" s="1150" t="s">
        <v>1622</v>
      </c>
      <c r="H219" s="1150" t="s">
        <v>4481</v>
      </c>
      <c r="I219" s="1150">
        <v>180</v>
      </c>
      <c r="J219" s="1150">
        <v>180</v>
      </c>
      <c r="K219" s="1150">
        <v>37.76</v>
      </c>
      <c r="L219" s="1150">
        <v>37.76</v>
      </c>
      <c r="M219" s="1150">
        <v>0.94299999999999995</v>
      </c>
      <c r="N219" s="1149">
        <f t="shared" si="247"/>
        <v>0.61214946388594327</v>
      </c>
      <c r="O219" s="1150">
        <v>15694</v>
      </c>
      <c r="P219" s="1150">
        <f t="shared" si="248"/>
        <v>15383</v>
      </c>
      <c r="Q219" s="1150">
        <f t="shared" si="246"/>
        <v>311</v>
      </c>
      <c r="R219" s="1150">
        <v>180</v>
      </c>
      <c r="S219" s="1150">
        <v>57.76</v>
      </c>
      <c r="T219" s="1150">
        <v>57.76</v>
      </c>
      <c r="U219" s="1150">
        <v>0.95899999999999996</v>
      </c>
      <c r="V219" s="1149">
        <f t="shared" si="249"/>
        <v>0.3963454016921773</v>
      </c>
      <c r="W219" s="1150">
        <v>16334</v>
      </c>
      <c r="X219" s="1150">
        <f t="shared" si="223"/>
        <v>24727</v>
      </c>
      <c r="Y219" s="1150">
        <f t="shared" si="250"/>
        <v>0</v>
      </c>
      <c r="Z219" s="1150">
        <v>180</v>
      </c>
      <c r="AA219" s="1150">
        <v>90.08</v>
      </c>
      <c r="AB219" s="1150">
        <v>144</v>
      </c>
      <c r="AC219" s="1150">
        <v>0.94499999999999995</v>
      </c>
      <c r="AD219" s="1149">
        <f t="shared" si="251"/>
        <v>0.25795217106643986</v>
      </c>
      <c r="AE219" s="1150">
        <v>15810</v>
      </c>
      <c r="AF219" s="1150">
        <f t="shared" si="224"/>
        <v>36774</v>
      </c>
      <c r="AG219" s="1150">
        <f t="shared" si="225"/>
        <v>0</v>
      </c>
      <c r="AH219" s="1150">
        <v>180</v>
      </c>
      <c r="AI219" s="1150">
        <v>68.16</v>
      </c>
      <c r="AJ219" s="1150">
        <v>144</v>
      </c>
      <c r="AK219" s="1150">
        <v>0.92300000000000004</v>
      </c>
      <c r="AL219" s="1149">
        <f t="shared" si="252"/>
        <v>0.260776917394268</v>
      </c>
      <c r="AM219" s="1150">
        <v>12206</v>
      </c>
      <c r="AN219" s="1150">
        <f t="shared" si="226"/>
        <v>28084</v>
      </c>
      <c r="AO219" s="1150">
        <f t="shared" si="227"/>
        <v>0</v>
      </c>
      <c r="AP219" s="1150">
        <v>180</v>
      </c>
      <c r="AQ219" s="1150">
        <v>44</v>
      </c>
      <c r="AR219" s="1150">
        <v>144</v>
      </c>
      <c r="AS219" s="1150">
        <v>0.84540000000000004</v>
      </c>
      <c r="AT219" s="1149">
        <f>(AU219/(24*AQ219*31*AS219))</f>
        <v>0.26876228111375439</v>
      </c>
      <c r="AU219" s="1150">
        <v>7438</v>
      </c>
      <c r="AV219" s="1150">
        <f t="shared" si="228"/>
        <v>16605</v>
      </c>
      <c r="AW219" s="1150">
        <f t="shared" si="229"/>
        <v>0</v>
      </c>
      <c r="AX219" s="1150">
        <v>180</v>
      </c>
      <c r="AY219" s="1150">
        <v>80.959999999999994</v>
      </c>
      <c r="AZ219" s="1150">
        <v>144</v>
      </c>
      <c r="BA219" s="1150">
        <v>0.94989999999999997</v>
      </c>
      <c r="BB219" s="1149">
        <f t="shared" si="253"/>
        <v>0.26956441061243858</v>
      </c>
      <c r="BC219" s="1150">
        <v>14926</v>
      </c>
      <c r="BD219" s="1150">
        <f t="shared" si="230"/>
        <v>33222</v>
      </c>
      <c r="BE219" s="1150">
        <f t="shared" si="231"/>
        <v>0</v>
      </c>
      <c r="BF219" s="1150">
        <v>180</v>
      </c>
      <c r="BG219" s="1150">
        <v>80.319999999999993</v>
      </c>
      <c r="BH219" s="1150">
        <v>144</v>
      </c>
      <c r="BI219" s="1150">
        <v>0.9556</v>
      </c>
      <c r="BJ219" s="1149">
        <f t="shared" si="254"/>
        <v>0.29156907658796216</v>
      </c>
      <c r="BK219" s="1150">
        <v>16650</v>
      </c>
      <c r="BL219" s="1150">
        <f t="shared" si="232"/>
        <v>34263</v>
      </c>
      <c r="BM219" s="1150">
        <f t="shared" si="233"/>
        <v>0</v>
      </c>
      <c r="BN219" s="1150">
        <v>180</v>
      </c>
      <c r="BO219" s="1150">
        <v>84</v>
      </c>
      <c r="BP219" s="1150">
        <v>144</v>
      </c>
      <c r="BQ219" s="1150">
        <v>0.94540000000000002</v>
      </c>
      <c r="BR219" s="1149">
        <f t="shared" si="255"/>
        <v>0.20451996467439665</v>
      </c>
      <c r="BS219" s="1150">
        <v>11694</v>
      </c>
      <c r="BT219" s="1150">
        <f t="shared" si="234"/>
        <v>34307</v>
      </c>
      <c r="BU219" s="1150">
        <f t="shared" si="235"/>
        <v>0</v>
      </c>
      <c r="BV219" s="1150">
        <v>180</v>
      </c>
      <c r="BW219" s="1150">
        <v>65.599999999999994</v>
      </c>
      <c r="BX219" s="1150">
        <v>144</v>
      </c>
      <c r="BY219" s="1150">
        <v>0.94669999999999999</v>
      </c>
      <c r="BZ219" s="1149">
        <f t="shared" si="256"/>
        <v>0.32914173327137924</v>
      </c>
      <c r="CA219" s="1150">
        <v>15208</v>
      </c>
      <c r="CB219" s="1150">
        <f t="shared" si="236"/>
        <v>27723</v>
      </c>
      <c r="CC219" s="1150">
        <f t="shared" si="237"/>
        <v>0</v>
      </c>
      <c r="CD219" s="1150">
        <v>180</v>
      </c>
      <c r="CE219" s="1150">
        <v>107.36</v>
      </c>
      <c r="CF219" s="1150">
        <v>144</v>
      </c>
      <c r="CG219" s="1150">
        <v>0.96430000000000005</v>
      </c>
      <c r="CH219" s="1149">
        <f t="shared" si="257"/>
        <v>0.27835381368463757</v>
      </c>
      <c r="CI219" s="1150">
        <v>21440</v>
      </c>
      <c r="CJ219" s="1150">
        <f t="shared" si="238"/>
        <v>46215</v>
      </c>
      <c r="CK219" s="1150">
        <f t="shared" si="239"/>
        <v>0</v>
      </c>
      <c r="CL219" s="1150">
        <v>180</v>
      </c>
      <c r="CM219" s="1150">
        <v>107.52</v>
      </c>
      <c r="CN219" s="1150">
        <v>144</v>
      </c>
      <c r="CO219" s="1150">
        <v>0.97309999999999997</v>
      </c>
      <c r="CP219" s="1149">
        <f t="shared" si="258"/>
        <v>0.34854305047559392</v>
      </c>
      <c r="CQ219" s="1150">
        <v>24506</v>
      </c>
      <c r="CR219" s="1150">
        <f t="shared" si="240"/>
        <v>42186</v>
      </c>
      <c r="CS219" s="1150">
        <f t="shared" si="241"/>
        <v>0</v>
      </c>
      <c r="CT219" s="1150">
        <v>180</v>
      </c>
      <c r="CU219" s="1150">
        <v>125.92</v>
      </c>
      <c r="CV219" s="1150">
        <v>144</v>
      </c>
      <c r="CW219" s="1150">
        <v>0.98470000000000002</v>
      </c>
      <c r="CX219" s="1149">
        <f t="shared" si="259"/>
        <v>0.41872668052710343</v>
      </c>
      <c r="CY219" s="1150">
        <v>38628</v>
      </c>
      <c r="CZ219" s="1150">
        <f t="shared" si="242"/>
        <v>55351</v>
      </c>
      <c r="DA219" s="1150">
        <f t="shared" si="243"/>
        <v>0</v>
      </c>
    </row>
    <row r="220" spans="1:105">
      <c r="A220" s="955">
        <v>1250</v>
      </c>
      <c r="B220" s="955">
        <v>26</v>
      </c>
      <c r="C220" s="1150">
        <v>214</v>
      </c>
      <c r="D220" s="1150" t="s">
        <v>2651</v>
      </c>
      <c r="E220" s="1150" t="s">
        <v>1260</v>
      </c>
      <c r="F220" s="1150" t="s">
        <v>1623</v>
      </c>
      <c r="G220" s="1150" t="s">
        <v>1622</v>
      </c>
      <c r="H220" s="1150" t="s">
        <v>4479</v>
      </c>
      <c r="I220" s="1150">
        <v>180</v>
      </c>
      <c r="J220" s="1150">
        <v>375</v>
      </c>
      <c r="K220" s="1150">
        <v>108</v>
      </c>
      <c r="L220" s="1150">
        <v>108</v>
      </c>
      <c r="M220" s="1150">
        <v>0.73540000000000005</v>
      </c>
      <c r="N220" s="1149">
        <f t="shared" si="247"/>
        <v>4.9418809617341027E-2</v>
      </c>
      <c r="O220" s="1150">
        <v>2826</v>
      </c>
      <c r="P220" s="1150">
        <f t="shared" si="248"/>
        <v>34311</v>
      </c>
      <c r="Q220" s="1150">
        <f t="shared" si="246"/>
        <v>0</v>
      </c>
      <c r="R220" s="1150">
        <v>375</v>
      </c>
      <c r="S220" s="1150">
        <v>72</v>
      </c>
      <c r="T220" s="1150">
        <v>72</v>
      </c>
      <c r="U220" s="1150">
        <v>0.73770000000000002</v>
      </c>
      <c r="V220" s="1149">
        <f t="shared" si="249"/>
        <v>0.11911295059768737</v>
      </c>
      <c r="W220" s="1150">
        <v>4707</v>
      </c>
      <c r="X220" s="1150">
        <f t="shared" si="223"/>
        <v>23710</v>
      </c>
      <c r="Y220" s="1150">
        <f t="shared" si="250"/>
        <v>0</v>
      </c>
      <c r="Z220" s="1150">
        <v>375</v>
      </c>
      <c r="AA220" s="1150">
        <v>72</v>
      </c>
      <c r="AB220" s="1150">
        <v>300</v>
      </c>
      <c r="AC220" s="1150">
        <v>0.80369999999999997</v>
      </c>
      <c r="AD220" s="1149">
        <f t="shared" si="251"/>
        <v>0.11319176586067217</v>
      </c>
      <c r="AE220" s="1150">
        <v>4716</v>
      </c>
      <c r="AF220" s="1150">
        <f t="shared" si="224"/>
        <v>24998</v>
      </c>
      <c r="AG220" s="1150">
        <f t="shared" si="225"/>
        <v>0</v>
      </c>
      <c r="AH220" s="1150">
        <v>375</v>
      </c>
      <c r="AI220" s="1150">
        <v>72</v>
      </c>
      <c r="AJ220" s="1150">
        <v>300</v>
      </c>
      <c r="AK220" s="1150">
        <v>0.91979999999999995</v>
      </c>
      <c r="AL220" s="1149">
        <f t="shared" si="252"/>
        <v>3.9819900071778117E-2</v>
      </c>
      <c r="AM220" s="1150">
        <v>1962</v>
      </c>
      <c r="AN220" s="1150">
        <f t="shared" si="226"/>
        <v>29563</v>
      </c>
      <c r="AO220" s="1150">
        <f t="shared" si="227"/>
        <v>0</v>
      </c>
      <c r="AP220" s="1150">
        <v>375</v>
      </c>
      <c r="AQ220" s="1150">
        <v>0</v>
      </c>
      <c r="AR220" s="1150">
        <v>300</v>
      </c>
      <c r="AS220" s="1150">
        <v>0</v>
      </c>
      <c r="AT220" s="1149">
        <v>0</v>
      </c>
      <c r="AU220" s="1150">
        <v>0</v>
      </c>
      <c r="AV220" s="1150">
        <f t="shared" si="228"/>
        <v>0</v>
      </c>
      <c r="AW220" s="1150">
        <f t="shared" si="229"/>
        <v>0</v>
      </c>
      <c r="AX220" s="1150">
        <v>375</v>
      </c>
      <c r="AY220" s="1150">
        <v>5.4</v>
      </c>
      <c r="AZ220" s="1150">
        <v>300</v>
      </c>
      <c r="BA220" s="1150">
        <v>0.97440000000000004</v>
      </c>
      <c r="BB220" s="1149">
        <f t="shared" si="253"/>
        <v>9.0273976768229625E-2</v>
      </c>
      <c r="BC220" s="1150">
        <v>342</v>
      </c>
      <c r="BD220" s="1150">
        <f t="shared" si="230"/>
        <v>2273</v>
      </c>
      <c r="BE220" s="1150">
        <f t="shared" si="231"/>
        <v>0</v>
      </c>
      <c r="BF220" s="1150">
        <v>375</v>
      </c>
      <c r="BG220" s="1150">
        <v>97.2</v>
      </c>
      <c r="BH220" s="1150">
        <v>300</v>
      </c>
      <c r="BI220" s="1150">
        <v>0.82889999999999997</v>
      </c>
      <c r="BJ220" s="1149">
        <f t="shared" si="254"/>
        <v>6.1107649445347939E-2</v>
      </c>
      <c r="BK220" s="1150">
        <v>3663</v>
      </c>
      <c r="BL220" s="1150">
        <f t="shared" si="232"/>
        <v>35966</v>
      </c>
      <c r="BM220" s="1150">
        <f t="shared" si="233"/>
        <v>0</v>
      </c>
      <c r="BN220" s="1150">
        <v>375</v>
      </c>
      <c r="BO220" s="1150">
        <v>174.6</v>
      </c>
      <c r="BP220" s="1150">
        <v>300</v>
      </c>
      <c r="BQ220" s="1150">
        <v>0.82550000000000001</v>
      </c>
      <c r="BR220" s="1149">
        <f t="shared" si="255"/>
        <v>3.9373547775203757E-2</v>
      </c>
      <c r="BS220" s="1150">
        <v>4086</v>
      </c>
      <c r="BT220" s="1150">
        <f t="shared" si="234"/>
        <v>62265</v>
      </c>
      <c r="BU220" s="1150">
        <f t="shared" si="235"/>
        <v>0</v>
      </c>
      <c r="BV220" s="1150">
        <v>375</v>
      </c>
      <c r="BW220" s="1150">
        <v>172.8</v>
      </c>
      <c r="BX220" s="1150">
        <v>300</v>
      </c>
      <c r="BY220" s="1150">
        <v>0.29620000000000002</v>
      </c>
      <c r="BZ220" s="1149">
        <f t="shared" si="256"/>
        <v>8.5555779418633612E-2</v>
      </c>
      <c r="CA220" s="1150">
        <v>3258</v>
      </c>
      <c r="CB220" s="1150">
        <f t="shared" si="236"/>
        <v>22848</v>
      </c>
      <c r="CC220" s="1150">
        <f t="shared" si="237"/>
        <v>0</v>
      </c>
      <c r="CD220" s="1150">
        <v>180</v>
      </c>
      <c r="CE220" s="1150">
        <v>82.8</v>
      </c>
      <c r="CF220" s="1150">
        <v>144</v>
      </c>
      <c r="CG220" s="1150">
        <v>0.74870000000000003</v>
      </c>
      <c r="CH220" s="1149">
        <f t="shared" si="257"/>
        <v>8.7224588070467526E-2</v>
      </c>
      <c r="CI220" s="1150">
        <v>4023</v>
      </c>
      <c r="CJ220" s="1150">
        <f t="shared" si="238"/>
        <v>27673</v>
      </c>
      <c r="CK220" s="1150">
        <f t="shared" si="239"/>
        <v>0</v>
      </c>
      <c r="CL220" s="1150">
        <v>180</v>
      </c>
      <c r="CM220" s="1150">
        <v>127.8</v>
      </c>
      <c r="CN220" s="1150">
        <v>144</v>
      </c>
      <c r="CO220" s="1150">
        <v>0.75180000000000002</v>
      </c>
      <c r="CP220" s="1149">
        <f t="shared" si="258"/>
        <v>8.6144694717921799E-2</v>
      </c>
      <c r="CQ220" s="1150">
        <v>5562</v>
      </c>
      <c r="CR220" s="1150">
        <f t="shared" si="240"/>
        <v>38739</v>
      </c>
      <c r="CS220" s="1150">
        <f t="shared" si="241"/>
        <v>0</v>
      </c>
      <c r="CT220" s="1150">
        <v>180</v>
      </c>
      <c r="CU220" s="1150">
        <v>140.4</v>
      </c>
      <c r="CV220" s="1150">
        <v>144</v>
      </c>
      <c r="CW220" s="1150">
        <v>0.78210000000000002</v>
      </c>
      <c r="CX220" s="1149">
        <f t="shared" si="259"/>
        <v>5.5743046079237718E-2</v>
      </c>
      <c r="CY220" s="1150">
        <v>4554</v>
      </c>
      <c r="CZ220" s="1150">
        <f t="shared" si="242"/>
        <v>49018</v>
      </c>
      <c r="DA220" s="1150">
        <f t="shared" si="243"/>
        <v>0</v>
      </c>
    </row>
    <row r="221" spans="1:105">
      <c r="A221" s="955">
        <v>6110</v>
      </c>
      <c r="B221" s="955">
        <v>89</v>
      </c>
      <c r="C221" s="1150">
        <v>215</v>
      </c>
      <c r="D221" s="1150" t="s">
        <v>3120</v>
      </c>
      <c r="E221" s="1150" t="s">
        <v>3121</v>
      </c>
      <c r="F221" s="1150" t="s">
        <v>1623</v>
      </c>
      <c r="G221" s="1150" t="s">
        <v>1622</v>
      </c>
      <c r="H221" s="1150" t="s">
        <v>4479</v>
      </c>
      <c r="I221" s="1150">
        <v>180</v>
      </c>
      <c r="J221" s="1150">
        <v>180</v>
      </c>
      <c r="K221" s="1150">
        <v>64.8</v>
      </c>
      <c r="L221" s="1150">
        <v>64.8</v>
      </c>
      <c r="M221" s="1150">
        <v>0.89739999999999998</v>
      </c>
      <c r="N221" s="1149">
        <f t="shared" si="247"/>
        <v>0.1103439199296367</v>
      </c>
      <c r="O221" s="1150">
        <v>4620</v>
      </c>
      <c r="P221" s="1150">
        <f t="shared" si="248"/>
        <v>25121</v>
      </c>
      <c r="Q221" s="1150">
        <f t="shared" si="246"/>
        <v>0</v>
      </c>
      <c r="R221" s="1150">
        <v>180</v>
      </c>
      <c r="S221" s="1150">
        <v>66</v>
      </c>
      <c r="T221" s="1150">
        <v>66</v>
      </c>
      <c r="U221" s="1150">
        <v>0.81979999999999997</v>
      </c>
      <c r="V221" s="1149">
        <f t="shared" si="249"/>
        <v>0.14785572238609565</v>
      </c>
      <c r="W221" s="1150">
        <v>5952</v>
      </c>
      <c r="X221" s="1150">
        <f t="shared" si="223"/>
        <v>24153</v>
      </c>
      <c r="Y221" s="1150">
        <f t="shared" si="250"/>
        <v>0</v>
      </c>
      <c r="Z221" s="1150">
        <v>180</v>
      </c>
      <c r="AA221" s="1150">
        <v>70.8</v>
      </c>
      <c r="AB221" s="1150">
        <v>144</v>
      </c>
      <c r="AC221" s="1150">
        <v>0.81010000000000004</v>
      </c>
      <c r="AD221" s="1149">
        <f t="shared" si="251"/>
        <v>0.23421348786076723</v>
      </c>
      <c r="AE221" s="1150">
        <v>9672</v>
      </c>
      <c r="AF221" s="1150">
        <f t="shared" si="224"/>
        <v>24777</v>
      </c>
      <c r="AG221" s="1150">
        <f t="shared" si="225"/>
        <v>0</v>
      </c>
      <c r="AH221" s="1150">
        <v>180</v>
      </c>
      <c r="AI221" s="1150">
        <v>72</v>
      </c>
      <c r="AJ221" s="1150">
        <v>144</v>
      </c>
      <c r="AK221" s="1150">
        <v>0.8034</v>
      </c>
      <c r="AL221" s="1149">
        <f t="shared" si="252"/>
        <v>0.18570269901306544</v>
      </c>
      <c r="AM221" s="1150">
        <v>7992</v>
      </c>
      <c r="AN221" s="1150">
        <f t="shared" si="226"/>
        <v>25822</v>
      </c>
      <c r="AO221" s="1150">
        <f t="shared" si="227"/>
        <v>0</v>
      </c>
      <c r="AP221" s="1150">
        <v>180</v>
      </c>
      <c r="AQ221" s="1150">
        <v>88.8</v>
      </c>
      <c r="AR221" s="1150">
        <v>144</v>
      </c>
      <c r="AS221" s="1150">
        <v>0.77790000000000004</v>
      </c>
      <c r="AT221" s="1149">
        <f t="shared" ref="AT221:AT239" si="260">(AU221/(24*AQ221*31*AS221))</f>
        <v>0.22485257236386208</v>
      </c>
      <c r="AU221" s="1150">
        <v>11556</v>
      </c>
      <c r="AV221" s="1150">
        <f t="shared" si="228"/>
        <v>30836</v>
      </c>
      <c r="AW221" s="1150">
        <f t="shared" si="229"/>
        <v>0</v>
      </c>
      <c r="AX221" s="1150">
        <v>180</v>
      </c>
      <c r="AY221" s="1150">
        <v>84</v>
      </c>
      <c r="AZ221" s="1150">
        <v>144</v>
      </c>
      <c r="BA221" s="1150">
        <v>0.80610000000000004</v>
      </c>
      <c r="BB221" s="1149">
        <f t="shared" si="253"/>
        <v>0.30791996739149696</v>
      </c>
      <c r="BC221" s="1150">
        <v>15012</v>
      </c>
      <c r="BD221" s="1150">
        <f t="shared" si="230"/>
        <v>29252</v>
      </c>
      <c r="BE221" s="1150">
        <f t="shared" si="231"/>
        <v>0</v>
      </c>
      <c r="BF221" s="1150">
        <v>180</v>
      </c>
      <c r="BG221" s="1150">
        <v>85.2</v>
      </c>
      <c r="BH221" s="1150">
        <v>144</v>
      </c>
      <c r="BI221" s="1150">
        <v>0.82620000000000005</v>
      </c>
      <c r="BJ221" s="1149">
        <f t="shared" si="254"/>
        <v>0.23967084641624534</v>
      </c>
      <c r="BK221" s="1150">
        <v>12552</v>
      </c>
      <c r="BL221" s="1150">
        <f t="shared" si="232"/>
        <v>31423</v>
      </c>
      <c r="BM221" s="1150">
        <f t="shared" si="233"/>
        <v>0</v>
      </c>
      <c r="BN221" s="1150">
        <v>180</v>
      </c>
      <c r="BO221" s="1150">
        <v>79.2</v>
      </c>
      <c r="BP221" s="1150">
        <v>144</v>
      </c>
      <c r="BQ221" s="1150">
        <v>0.76319999999999999</v>
      </c>
      <c r="BR221" s="1149">
        <f t="shared" si="255"/>
        <v>0.27903952170199547</v>
      </c>
      <c r="BS221" s="1150">
        <v>12144</v>
      </c>
      <c r="BT221" s="1150">
        <f t="shared" si="234"/>
        <v>26112</v>
      </c>
      <c r="BU221" s="1150">
        <f t="shared" si="235"/>
        <v>0</v>
      </c>
      <c r="BV221" s="1150">
        <v>180</v>
      </c>
      <c r="BW221" s="1150">
        <v>80.400000000000006</v>
      </c>
      <c r="BX221" s="1150">
        <v>144</v>
      </c>
      <c r="BY221" s="1150">
        <v>0.75739999999999996</v>
      </c>
      <c r="BZ221" s="1149">
        <f t="shared" si="256"/>
        <v>0.2579799283775675</v>
      </c>
      <c r="CA221" s="1150">
        <v>11688</v>
      </c>
      <c r="CB221" s="1150">
        <f t="shared" si="236"/>
        <v>27184</v>
      </c>
      <c r="CC221" s="1150">
        <f t="shared" si="237"/>
        <v>0</v>
      </c>
      <c r="CD221" s="1150">
        <v>180</v>
      </c>
      <c r="CE221" s="1150">
        <v>91.2</v>
      </c>
      <c r="CF221" s="1150">
        <v>144</v>
      </c>
      <c r="CG221" s="1150">
        <v>0.74550000000000005</v>
      </c>
      <c r="CH221" s="1149">
        <f t="shared" si="257"/>
        <v>0.20709998531084636</v>
      </c>
      <c r="CI221" s="1150">
        <v>10476</v>
      </c>
      <c r="CJ221" s="1150">
        <f t="shared" si="238"/>
        <v>30351</v>
      </c>
      <c r="CK221" s="1150">
        <f t="shared" si="239"/>
        <v>0</v>
      </c>
      <c r="CL221" s="1150">
        <v>180</v>
      </c>
      <c r="CM221" s="1150">
        <v>76.8</v>
      </c>
      <c r="CN221" s="1150">
        <v>144</v>
      </c>
      <c r="CO221" s="1150">
        <v>0.77700000000000002</v>
      </c>
      <c r="CP221" s="1149">
        <f t="shared" si="258"/>
        <v>0.2971522223754367</v>
      </c>
      <c r="CQ221" s="1150">
        <v>11916</v>
      </c>
      <c r="CR221" s="1150">
        <f t="shared" si="240"/>
        <v>24060</v>
      </c>
      <c r="CS221" s="1150">
        <f t="shared" si="241"/>
        <v>0</v>
      </c>
      <c r="CT221" s="1150">
        <v>180</v>
      </c>
      <c r="CU221" s="1150">
        <v>76.8</v>
      </c>
      <c r="CV221" s="1150">
        <v>144</v>
      </c>
      <c r="CW221" s="1150">
        <v>0.81320000000000003</v>
      </c>
      <c r="CX221" s="1149">
        <f t="shared" si="259"/>
        <v>0.29673566594735257</v>
      </c>
      <c r="CY221" s="1150">
        <v>13788</v>
      </c>
      <c r="CZ221" s="1150">
        <f t="shared" si="242"/>
        <v>27879</v>
      </c>
      <c r="DA221" s="1150">
        <f t="shared" si="243"/>
        <v>0</v>
      </c>
    </row>
    <row r="222" spans="1:105">
      <c r="A222" s="955">
        <v>6220</v>
      </c>
      <c r="B222" s="955">
        <v>16</v>
      </c>
      <c r="C222" s="1150">
        <v>216</v>
      </c>
      <c r="D222" s="1150" t="s">
        <v>2533</v>
      </c>
      <c r="E222" s="1150" t="s">
        <v>640</v>
      </c>
      <c r="F222" s="1150" t="s">
        <v>1623</v>
      </c>
      <c r="G222" s="1150" t="s">
        <v>1074</v>
      </c>
      <c r="H222" s="1150" t="s">
        <v>4481</v>
      </c>
      <c r="I222" s="1150">
        <v>182.22</v>
      </c>
      <c r="J222" s="1150">
        <v>182.22</v>
      </c>
      <c r="K222" s="1150">
        <v>102.24</v>
      </c>
      <c r="L222" s="1150">
        <v>102.24</v>
      </c>
      <c r="M222" s="1150">
        <v>0.95989999999999998</v>
      </c>
      <c r="N222" s="1149">
        <f t="shared" si="247"/>
        <v>0.60684174395158574</v>
      </c>
      <c r="O222" s="1150">
        <v>42880</v>
      </c>
      <c r="P222" s="1150">
        <f t="shared" si="248"/>
        <v>42397</v>
      </c>
      <c r="Q222" s="1150">
        <f t="shared" si="246"/>
        <v>483</v>
      </c>
      <c r="R222" s="1150">
        <v>182.22</v>
      </c>
      <c r="S222" s="1150">
        <v>94.8</v>
      </c>
      <c r="T222" s="1150">
        <v>94.8</v>
      </c>
      <c r="U222" s="1150">
        <v>0.96519999999999995</v>
      </c>
      <c r="V222" s="1149">
        <f t="shared" si="249"/>
        <v>0.51835639240158493</v>
      </c>
      <c r="W222" s="1150">
        <v>35288</v>
      </c>
      <c r="X222" s="1150">
        <f t="shared" si="223"/>
        <v>40846</v>
      </c>
      <c r="Y222" s="1150">
        <f t="shared" si="250"/>
        <v>0</v>
      </c>
      <c r="Z222" s="1150">
        <v>182.22</v>
      </c>
      <c r="AA222" s="1150">
        <v>93.84</v>
      </c>
      <c r="AB222" s="1150">
        <v>145.78</v>
      </c>
      <c r="AC222" s="1150">
        <v>0.97050000000000003</v>
      </c>
      <c r="AD222" s="1149">
        <f t="shared" si="251"/>
        <v>0.52630986264939816</v>
      </c>
      <c r="AE222" s="1150">
        <v>34511</v>
      </c>
      <c r="AF222" s="1150">
        <f t="shared" si="224"/>
        <v>39343</v>
      </c>
      <c r="AG222" s="1150">
        <f t="shared" si="225"/>
        <v>0</v>
      </c>
      <c r="AH222" s="1150">
        <v>182.22</v>
      </c>
      <c r="AI222" s="1150">
        <v>92.72</v>
      </c>
      <c r="AJ222" s="1150">
        <v>145.78</v>
      </c>
      <c r="AK222" s="1150">
        <v>0.9708</v>
      </c>
      <c r="AL222" s="1149">
        <f t="shared" si="252"/>
        <v>0.5587032925337585</v>
      </c>
      <c r="AM222" s="1150">
        <v>37416</v>
      </c>
      <c r="AN222" s="1150">
        <f t="shared" si="226"/>
        <v>40182</v>
      </c>
      <c r="AO222" s="1150">
        <f t="shared" si="227"/>
        <v>0</v>
      </c>
      <c r="AP222" s="1150">
        <v>182.22</v>
      </c>
      <c r="AQ222" s="1150">
        <v>96</v>
      </c>
      <c r="AR222" s="1150">
        <v>145.78</v>
      </c>
      <c r="AS222" s="1150">
        <v>0.96970000000000001</v>
      </c>
      <c r="AT222" s="1149">
        <f t="shared" si="260"/>
        <v>0.47393978867942388</v>
      </c>
      <c r="AU222" s="1150">
        <v>32825</v>
      </c>
      <c r="AV222" s="1150">
        <f t="shared" si="228"/>
        <v>41556</v>
      </c>
      <c r="AW222" s="1150">
        <f t="shared" si="229"/>
        <v>0</v>
      </c>
      <c r="AX222" s="1150">
        <v>182.22</v>
      </c>
      <c r="AY222" s="1150">
        <v>96.4</v>
      </c>
      <c r="AZ222" s="1150">
        <v>145.78</v>
      </c>
      <c r="BA222" s="1150">
        <v>0.97009999999999996</v>
      </c>
      <c r="BB222" s="1149">
        <f t="shared" si="253"/>
        <v>0.58197576414460406</v>
      </c>
      <c r="BC222" s="1150">
        <v>39186</v>
      </c>
      <c r="BD222" s="1150">
        <f t="shared" si="230"/>
        <v>40400</v>
      </c>
      <c r="BE222" s="1150">
        <f t="shared" si="231"/>
        <v>0</v>
      </c>
      <c r="BF222" s="1150">
        <v>182.22</v>
      </c>
      <c r="BG222" s="1150">
        <v>99.2</v>
      </c>
      <c r="BH222" s="1150">
        <v>145.78</v>
      </c>
      <c r="BI222" s="1150">
        <v>0.96550000000000002</v>
      </c>
      <c r="BJ222" s="1149">
        <f t="shared" si="254"/>
        <v>0.50642355058034982</v>
      </c>
      <c r="BK222" s="1150">
        <v>36087</v>
      </c>
      <c r="BL222" s="1150">
        <f t="shared" si="232"/>
        <v>42755</v>
      </c>
      <c r="BM222" s="1150">
        <f t="shared" si="233"/>
        <v>0</v>
      </c>
      <c r="BN222" s="1150">
        <v>182.22</v>
      </c>
      <c r="BO222" s="1150">
        <v>107.12</v>
      </c>
      <c r="BP222" s="1150">
        <v>145.78</v>
      </c>
      <c r="BQ222" s="1150">
        <v>0.96409999999999996</v>
      </c>
      <c r="BR222" s="1149">
        <f t="shared" si="255"/>
        <v>0.47196275594308673</v>
      </c>
      <c r="BS222" s="1150">
        <v>35094</v>
      </c>
      <c r="BT222" s="1150">
        <f t="shared" si="234"/>
        <v>44615</v>
      </c>
      <c r="BU222" s="1150">
        <f t="shared" si="235"/>
        <v>0</v>
      </c>
      <c r="BV222" s="1150">
        <v>182.22</v>
      </c>
      <c r="BW222" s="1150">
        <v>118.64</v>
      </c>
      <c r="BX222" s="1150">
        <v>145.78</v>
      </c>
      <c r="BY222" s="1150">
        <v>0.97399999999999998</v>
      </c>
      <c r="BZ222" s="1149">
        <f t="shared" si="256"/>
        <v>0.44652293307354929</v>
      </c>
      <c r="CA222" s="1150">
        <v>38389</v>
      </c>
      <c r="CB222" s="1150">
        <f t="shared" si="236"/>
        <v>51584</v>
      </c>
      <c r="CC222" s="1150">
        <f t="shared" si="237"/>
        <v>0</v>
      </c>
      <c r="CD222" s="1150">
        <v>182.22</v>
      </c>
      <c r="CE222" s="1150">
        <v>121.28</v>
      </c>
      <c r="CF222" s="1150">
        <v>145.78</v>
      </c>
      <c r="CG222" s="1150">
        <v>0.97499999999999998</v>
      </c>
      <c r="CH222" s="1149">
        <f t="shared" si="257"/>
        <v>0.47088704767017814</v>
      </c>
      <c r="CI222" s="1150">
        <v>41427</v>
      </c>
      <c r="CJ222" s="1150">
        <f t="shared" si="238"/>
        <v>52786</v>
      </c>
      <c r="CK222" s="1150">
        <f t="shared" si="239"/>
        <v>0</v>
      </c>
      <c r="CL222" s="1150">
        <v>182.22</v>
      </c>
      <c r="CM222" s="1150">
        <v>126.8</v>
      </c>
      <c r="CN222" s="1150">
        <v>145.78</v>
      </c>
      <c r="CO222" s="1150">
        <v>0.97360000000000002</v>
      </c>
      <c r="CP222" s="1149">
        <f t="shared" si="258"/>
        <v>0.43775278282515401</v>
      </c>
      <c r="CQ222" s="1150">
        <v>36316</v>
      </c>
      <c r="CR222" s="1150">
        <f t="shared" si="240"/>
        <v>49776</v>
      </c>
      <c r="CS222" s="1150">
        <f t="shared" si="241"/>
        <v>0</v>
      </c>
      <c r="CT222" s="1150">
        <v>182.22</v>
      </c>
      <c r="CU222" s="1150">
        <v>98.16</v>
      </c>
      <c r="CV222" s="1150">
        <v>145.78</v>
      </c>
      <c r="CW222" s="1150">
        <v>0.96719999999999995</v>
      </c>
      <c r="CX222" s="1149">
        <f t="shared" si="259"/>
        <v>0.44629040075536563</v>
      </c>
      <c r="CY222" s="1150">
        <v>31524</v>
      </c>
      <c r="CZ222" s="1150">
        <f t="shared" si="242"/>
        <v>42381</v>
      </c>
      <c r="DA222" s="1150">
        <f t="shared" si="243"/>
        <v>0</v>
      </c>
    </row>
    <row r="223" spans="1:105">
      <c r="A223" s="955">
        <v>1230</v>
      </c>
      <c r="B223" s="955">
        <v>79</v>
      </c>
      <c r="C223" s="1150">
        <v>217</v>
      </c>
      <c r="D223" s="1150" t="s">
        <v>2534</v>
      </c>
      <c r="E223" s="1150" t="s">
        <v>1289</v>
      </c>
      <c r="F223" s="1150" t="s">
        <v>1623</v>
      </c>
      <c r="G223" s="1150" t="s">
        <v>1622</v>
      </c>
      <c r="H223" s="1150" t="s">
        <v>4481</v>
      </c>
      <c r="I223" s="1150">
        <v>183</v>
      </c>
      <c r="J223" s="1150">
        <v>183</v>
      </c>
      <c r="K223" s="1150">
        <v>123.44</v>
      </c>
      <c r="L223" s="1150">
        <v>123.44</v>
      </c>
      <c r="M223" s="1150">
        <v>0.92620000000000002</v>
      </c>
      <c r="N223" s="1149">
        <f t="shared" si="247"/>
        <v>0.60066066847324007</v>
      </c>
      <c r="O223" s="1150">
        <v>49445</v>
      </c>
      <c r="P223" s="1150">
        <f t="shared" si="248"/>
        <v>49391</v>
      </c>
      <c r="Q223" s="1150">
        <f t="shared" si="246"/>
        <v>54</v>
      </c>
      <c r="R223" s="1150">
        <v>183</v>
      </c>
      <c r="S223" s="1150">
        <v>126.96</v>
      </c>
      <c r="T223" s="1150">
        <v>126.96</v>
      </c>
      <c r="U223" s="1150">
        <v>0.93700000000000006</v>
      </c>
      <c r="V223" s="1149">
        <f t="shared" si="249"/>
        <v>0.36393579065490816</v>
      </c>
      <c r="W223" s="1150">
        <v>32211</v>
      </c>
      <c r="X223" s="1150">
        <f t="shared" si="223"/>
        <v>53104</v>
      </c>
      <c r="Y223" s="1150">
        <f t="shared" si="250"/>
        <v>0</v>
      </c>
      <c r="Z223" s="1150">
        <v>183</v>
      </c>
      <c r="AA223" s="1150">
        <v>132.4</v>
      </c>
      <c r="AB223" s="1150">
        <v>146.4</v>
      </c>
      <c r="AC223" s="1150">
        <v>0.9425</v>
      </c>
      <c r="AD223" s="1149">
        <f t="shared" si="251"/>
        <v>0.43265947396585996</v>
      </c>
      <c r="AE223" s="1150">
        <v>38873</v>
      </c>
      <c r="AF223" s="1150">
        <f t="shared" si="224"/>
        <v>53908</v>
      </c>
      <c r="AG223" s="1150">
        <f t="shared" si="225"/>
        <v>0</v>
      </c>
      <c r="AH223" s="1150">
        <v>183</v>
      </c>
      <c r="AI223" s="1150">
        <v>140.16</v>
      </c>
      <c r="AJ223" s="1150">
        <v>146.4</v>
      </c>
      <c r="AK223" s="1150">
        <v>0.95120000000000005</v>
      </c>
      <c r="AL223" s="1149">
        <f t="shared" si="252"/>
        <v>0.43755320588913366</v>
      </c>
      <c r="AM223" s="1150">
        <v>43401</v>
      </c>
      <c r="AN223" s="1150">
        <f t="shared" si="226"/>
        <v>59514</v>
      </c>
      <c r="AO223" s="1150">
        <f t="shared" si="227"/>
        <v>0</v>
      </c>
      <c r="AP223" s="1150">
        <v>183</v>
      </c>
      <c r="AQ223" s="1150">
        <v>136</v>
      </c>
      <c r="AR223" s="1150">
        <v>146.4</v>
      </c>
      <c r="AS223" s="1150">
        <v>0.96060000000000001</v>
      </c>
      <c r="AT223" s="1149">
        <f t="shared" si="260"/>
        <v>0.33025591611188615</v>
      </c>
      <c r="AU223" s="1150">
        <v>32100</v>
      </c>
      <c r="AV223" s="1150">
        <f t="shared" si="228"/>
        <v>58318</v>
      </c>
      <c r="AW223" s="1150">
        <f t="shared" si="229"/>
        <v>0</v>
      </c>
      <c r="AX223" s="1150">
        <v>183</v>
      </c>
      <c r="AY223" s="1150">
        <v>113.76</v>
      </c>
      <c r="AZ223" s="1150">
        <v>146.4</v>
      </c>
      <c r="BA223" s="1150">
        <v>0.97950000000000004</v>
      </c>
      <c r="BB223" s="1149">
        <f t="shared" si="253"/>
        <v>0.47620470704290263</v>
      </c>
      <c r="BC223" s="1150">
        <v>38205</v>
      </c>
      <c r="BD223" s="1150">
        <f t="shared" si="230"/>
        <v>48137</v>
      </c>
      <c r="BE223" s="1150">
        <f t="shared" si="231"/>
        <v>0</v>
      </c>
      <c r="BF223" s="1150">
        <v>183</v>
      </c>
      <c r="BG223" s="1150">
        <v>95.52</v>
      </c>
      <c r="BH223" s="1150">
        <v>146.4</v>
      </c>
      <c r="BI223" s="1150">
        <v>0.99650000000000005</v>
      </c>
      <c r="BJ223" s="1149">
        <f t="shared" si="254"/>
        <v>0.10757129971470451</v>
      </c>
      <c r="BK223" s="1150">
        <v>7618</v>
      </c>
      <c r="BL223" s="1150">
        <f t="shared" si="232"/>
        <v>42491</v>
      </c>
      <c r="BM223" s="1150">
        <f t="shared" si="233"/>
        <v>0</v>
      </c>
      <c r="BN223" s="1150">
        <v>183</v>
      </c>
      <c r="BO223" s="1150">
        <v>14.24</v>
      </c>
      <c r="BP223" s="1150">
        <v>146.4</v>
      </c>
      <c r="BQ223" s="1150">
        <v>1</v>
      </c>
      <c r="BR223" s="1149">
        <f t="shared" si="255"/>
        <v>0.2108692259675406</v>
      </c>
      <c r="BS223" s="1150">
        <v>2162</v>
      </c>
      <c r="BT223" s="1150">
        <f t="shared" si="234"/>
        <v>6152</v>
      </c>
      <c r="BU223" s="1150">
        <f t="shared" si="235"/>
        <v>0</v>
      </c>
      <c r="BV223" s="1150">
        <v>183</v>
      </c>
      <c r="BW223" s="1150">
        <v>146</v>
      </c>
      <c r="BX223" s="1150">
        <v>146.4</v>
      </c>
      <c r="BY223" s="1150">
        <v>0.96130000000000004</v>
      </c>
      <c r="BZ223" s="1149">
        <f t="shared" si="256"/>
        <v>0.16871248438444669</v>
      </c>
      <c r="CA223" s="1150">
        <v>17617</v>
      </c>
      <c r="CB223" s="1150">
        <f t="shared" si="236"/>
        <v>62652</v>
      </c>
      <c r="CC223" s="1150">
        <f t="shared" si="237"/>
        <v>0</v>
      </c>
      <c r="CD223" s="1150">
        <v>183</v>
      </c>
      <c r="CE223" s="1150">
        <v>136.16</v>
      </c>
      <c r="CF223" s="1150">
        <v>146.4</v>
      </c>
      <c r="CG223" s="1150">
        <v>0.93789999999999996</v>
      </c>
      <c r="CH223" s="1149">
        <f t="shared" si="257"/>
        <v>0.57648434009255922</v>
      </c>
      <c r="CI223" s="1150">
        <v>54773</v>
      </c>
      <c r="CJ223" s="1150">
        <f t="shared" si="238"/>
        <v>57007</v>
      </c>
      <c r="CK223" s="1150">
        <f t="shared" si="239"/>
        <v>0</v>
      </c>
      <c r="CL223" s="1150">
        <v>183</v>
      </c>
      <c r="CM223" s="1150">
        <v>145.91999999999999</v>
      </c>
      <c r="CN223" s="1150">
        <v>146.4</v>
      </c>
      <c r="CO223" s="1150">
        <v>0.90449999999999997</v>
      </c>
      <c r="CP223" s="1149">
        <f t="shared" si="258"/>
        <v>0.5403090844510392</v>
      </c>
      <c r="CQ223" s="1150">
        <v>47922</v>
      </c>
      <c r="CR223" s="1150">
        <f t="shared" si="240"/>
        <v>53216</v>
      </c>
      <c r="CS223" s="1150">
        <f t="shared" si="241"/>
        <v>0</v>
      </c>
      <c r="CT223" s="1150">
        <v>183</v>
      </c>
      <c r="CU223" s="1150">
        <v>135.91999999999999</v>
      </c>
      <c r="CV223" s="1150">
        <v>146.4</v>
      </c>
      <c r="CW223" s="1150">
        <v>0.95740000000000003</v>
      </c>
      <c r="CX223" s="1149">
        <f t="shared" si="259"/>
        <v>0.48917242680089579</v>
      </c>
      <c r="CY223" s="1150">
        <v>47360</v>
      </c>
      <c r="CZ223" s="1150">
        <f t="shared" si="242"/>
        <v>58090</v>
      </c>
      <c r="DA223" s="1150">
        <f t="shared" si="243"/>
        <v>0</v>
      </c>
    </row>
    <row r="224" spans="1:105">
      <c r="A224" s="955">
        <v>1250</v>
      </c>
      <c r="B224" s="955">
        <v>30</v>
      </c>
      <c r="C224" s="1150">
        <v>218</v>
      </c>
      <c r="D224" s="1150" t="s">
        <v>2905</v>
      </c>
      <c r="E224" s="1150" t="s">
        <v>2906</v>
      </c>
      <c r="F224" s="1150" t="s">
        <v>1623</v>
      </c>
      <c r="G224" s="1150" t="s">
        <v>1622</v>
      </c>
      <c r="H224" s="1150" t="s">
        <v>4481</v>
      </c>
      <c r="I224" s="1150">
        <v>183</v>
      </c>
      <c r="J224" s="1150">
        <v>183</v>
      </c>
      <c r="K224" s="1150">
        <v>13.68</v>
      </c>
      <c r="L224" s="1150">
        <v>13.68</v>
      </c>
      <c r="M224" s="1150">
        <v>0.31559999999999999</v>
      </c>
      <c r="N224" s="1149">
        <f t="shared" si="247"/>
        <v>0.30657540614903922</v>
      </c>
      <c r="O224" s="1150">
        <v>953</v>
      </c>
      <c r="P224" s="1150">
        <f t="shared" si="248"/>
        <v>1865</v>
      </c>
      <c r="Q224" s="1150">
        <f t="shared" si="246"/>
        <v>0</v>
      </c>
      <c r="R224" s="1150">
        <v>183</v>
      </c>
      <c r="S224" s="1150">
        <v>82.64</v>
      </c>
      <c r="T224" s="1150">
        <v>82.64</v>
      </c>
      <c r="U224" s="1150">
        <v>0.78049999999999997</v>
      </c>
      <c r="V224" s="1149">
        <f t="shared" si="249"/>
        <v>0.26533502849012625</v>
      </c>
      <c r="W224" s="1150">
        <v>12733</v>
      </c>
      <c r="X224" s="1150">
        <f t="shared" si="223"/>
        <v>28793</v>
      </c>
      <c r="Y224" s="1150">
        <f t="shared" si="250"/>
        <v>0</v>
      </c>
      <c r="Z224" s="1150">
        <v>183</v>
      </c>
      <c r="AA224" s="1150">
        <v>82.64</v>
      </c>
      <c r="AB224" s="1150">
        <v>146.4</v>
      </c>
      <c r="AC224" s="1150">
        <v>0.78049999999999997</v>
      </c>
      <c r="AD224" s="1149">
        <f t="shared" si="251"/>
        <v>0.27417952943979712</v>
      </c>
      <c r="AE224" s="1150">
        <v>12733</v>
      </c>
      <c r="AF224" s="1150">
        <f t="shared" si="224"/>
        <v>27864</v>
      </c>
      <c r="AG224" s="1150">
        <f t="shared" si="225"/>
        <v>0</v>
      </c>
      <c r="AH224" s="1150">
        <v>183</v>
      </c>
      <c r="AI224" s="1150">
        <v>82.4</v>
      </c>
      <c r="AJ224" s="1150">
        <v>146.4</v>
      </c>
      <c r="AK224" s="1150">
        <v>0.78049999999999997</v>
      </c>
      <c r="AL224" s="1149">
        <f t="shared" si="252"/>
        <v>0.26610784896145667</v>
      </c>
      <c r="AM224" s="1150">
        <v>12733</v>
      </c>
      <c r="AN224" s="1150">
        <f t="shared" si="226"/>
        <v>28709</v>
      </c>
      <c r="AO224" s="1150">
        <f t="shared" si="227"/>
        <v>0</v>
      </c>
      <c r="AP224" s="1150">
        <v>183</v>
      </c>
      <c r="AQ224" s="1150">
        <v>82.4</v>
      </c>
      <c r="AR224" s="1150">
        <v>146.4</v>
      </c>
      <c r="AS224" s="1150">
        <v>0.78049999999999997</v>
      </c>
      <c r="AT224" s="1149">
        <f t="shared" si="260"/>
        <v>0.26610784896145667</v>
      </c>
      <c r="AU224" s="1150">
        <v>12733</v>
      </c>
      <c r="AV224" s="1150">
        <f t="shared" si="228"/>
        <v>28709</v>
      </c>
      <c r="AW224" s="1150">
        <f t="shared" si="229"/>
        <v>0</v>
      </c>
      <c r="AX224" s="1150">
        <v>183</v>
      </c>
      <c r="AY224" s="1150">
        <v>12</v>
      </c>
      <c r="AZ224" s="1150">
        <v>146.4</v>
      </c>
      <c r="BA224" s="1150">
        <v>0.33119999999999999</v>
      </c>
      <c r="BB224" s="1149">
        <f t="shared" si="253"/>
        <v>0.3228998926462695</v>
      </c>
      <c r="BC224" s="1150">
        <v>924</v>
      </c>
      <c r="BD224" s="1150">
        <f t="shared" si="230"/>
        <v>1717</v>
      </c>
      <c r="BE224" s="1150">
        <f t="shared" si="231"/>
        <v>0</v>
      </c>
      <c r="BF224" s="1150">
        <v>183</v>
      </c>
      <c r="BG224" s="1150">
        <v>27</v>
      </c>
      <c r="BH224" s="1150">
        <v>146.4</v>
      </c>
      <c r="BI224" s="1150">
        <v>0.29189999999999999</v>
      </c>
      <c r="BJ224" s="1149">
        <f t="shared" si="254"/>
        <v>0.18520769661792327</v>
      </c>
      <c r="BK224" s="1150">
        <v>1086</v>
      </c>
      <c r="BL224" s="1150">
        <f t="shared" si="232"/>
        <v>3518</v>
      </c>
      <c r="BM224" s="1150">
        <f t="shared" si="233"/>
        <v>0</v>
      </c>
      <c r="BN224" s="1150">
        <v>183</v>
      </c>
      <c r="BO224" s="1150">
        <v>96</v>
      </c>
      <c r="BP224" s="1150">
        <v>146.4</v>
      </c>
      <c r="BQ224" s="1150">
        <v>0.2445</v>
      </c>
      <c r="BR224" s="1149">
        <f t="shared" si="255"/>
        <v>9.9409225176096336E-2</v>
      </c>
      <c r="BS224" s="1150">
        <v>1680</v>
      </c>
      <c r="BT224" s="1150">
        <f t="shared" si="234"/>
        <v>10140</v>
      </c>
      <c r="BU224" s="1150">
        <f t="shared" si="235"/>
        <v>0</v>
      </c>
      <c r="BV224" s="1150">
        <v>183</v>
      </c>
      <c r="BW224" s="1150">
        <v>117</v>
      </c>
      <c r="BX224" s="1150">
        <v>146.4</v>
      </c>
      <c r="BY224" s="1150">
        <v>0.70120000000000005</v>
      </c>
      <c r="BZ224" s="1149">
        <f t="shared" si="256"/>
        <v>0.11304422636148892</v>
      </c>
      <c r="CA224" s="1150">
        <v>6900</v>
      </c>
      <c r="CB224" s="1150">
        <f t="shared" si="236"/>
        <v>36623</v>
      </c>
      <c r="CC224" s="1150">
        <f t="shared" si="237"/>
        <v>0</v>
      </c>
      <c r="CD224" s="1150">
        <v>183</v>
      </c>
      <c r="CE224" s="1150">
        <v>108</v>
      </c>
      <c r="CF224" s="1150">
        <v>146.4</v>
      </c>
      <c r="CG224" s="1150">
        <v>0.35749999999999998</v>
      </c>
      <c r="CH224" s="1149">
        <f t="shared" si="257"/>
        <v>7.2060555931523676E-2</v>
      </c>
      <c r="CI224" s="1150">
        <v>2070</v>
      </c>
      <c r="CJ224" s="1150">
        <f t="shared" si="238"/>
        <v>17236</v>
      </c>
      <c r="CK224" s="1150">
        <f t="shared" si="239"/>
        <v>0</v>
      </c>
      <c r="CL224" s="1150">
        <v>183</v>
      </c>
      <c r="CM224" s="1150">
        <v>108</v>
      </c>
      <c r="CN224" s="1150">
        <v>146.4</v>
      </c>
      <c r="CO224" s="1150">
        <v>0.65559999999999996</v>
      </c>
      <c r="CP224" s="1149">
        <f t="shared" si="258"/>
        <v>0.11159957678414055</v>
      </c>
      <c r="CQ224" s="1150">
        <v>5310</v>
      </c>
      <c r="CR224" s="1150">
        <f t="shared" si="240"/>
        <v>28548</v>
      </c>
      <c r="CS224" s="1150">
        <f t="shared" si="241"/>
        <v>0</v>
      </c>
      <c r="CT224" s="1150">
        <v>183</v>
      </c>
      <c r="CU224" s="1150">
        <v>99</v>
      </c>
      <c r="CV224" s="1150">
        <v>146.4</v>
      </c>
      <c r="CW224" s="1150">
        <v>0.53969999999999996</v>
      </c>
      <c r="CX224" s="1149">
        <f t="shared" si="259"/>
        <v>5.1317987806000859E-2</v>
      </c>
      <c r="CY224" s="1150">
        <v>2040</v>
      </c>
      <c r="CZ224" s="1150">
        <f t="shared" si="242"/>
        <v>23851</v>
      </c>
      <c r="DA224" s="1150">
        <f t="shared" si="243"/>
        <v>0</v>
      </c>
    </row>
    <row r="225" spans="1:105">
      <c r="A225" s="955">
        <v>6220</v>
      </c>
      <c r="B225" s="955">
        <v>120</v>
      </c>
      <c r="C225" s="1150">
        <v>219</v>
      </c>
      <c r="D225" s="1150" t="s">
        <v>2535</v>
      </c>
      <c r="E225" s="1150" t="s">
        <v>728</v>
      </c>
      <c r="F225" s="1150" t="s">
        <v>1623</v>
      </c>
      <c r="G225" s="1150" t="s">
        <v>1622</v>
      </c>
      <c r="H225" s="1150" t="s">
        <v>4481</v>
      </c>
      <c r="I225" s="1150">
        <v>184</v>
      </c>
      <c r="J225" s="1150">
        <v>184</v>
      </c>
      <c r="K225" s="1150">
        <v>81</v>
      </c>
      <c r="L225" s="1150">
        <v>81</v>
      </c>
      <c r="M225" s="1150">
        <v>0.8891</v>
      </c>
      <c r="N225" s="1149">
        <f t="shared" si="247"/>
        <v>0.45012457689446905</v>
      </c>
      <c r="O225" s="1150">
        <v>23340</v>
      </c>
      <c r="P225" s="1150">
        <f t="shared" si="248"/>
        <v>31111</v>
      </c>
      <c r="Q225" s="1150">
        <f t="shared" si="246"/>
        <v>0</v>
      </c>
      <c r="R225" s="1150">
        <v>184</v>
      </c>
      <c r="S225" s="1150">
        <v>105</v>
      </c>
      <c r="T225" s="1150">
        <v>105</v>
      </c>
      <c r="U225" s="1150">
        <v>0.80769999999999997</v>
      </c>
      <c r="V225" s="1149">
        <f t="shared" si="249"/>
        <v>5.1539264837079823E-2</v>
      </c>
      <c r="W225" s="1150">
        <v>3252</v>
      </c>
      <c r="X225" s="1150">
        <f t="shared" si="223"/>
        <v>37859</v>
      </c>
      <c r="Y225" s="1150">
        <f t="shared" si="250"/>
        <v>0</v>
      </c>
      <c r="Z225" s="1150">
        <v>184</v>
      </c>
      <c r="AA225" s="1150">
        <v>51</v>
      </c>
      <c r="AB225" s="1150">
        <v>147.19999999999999</v>
      </c>
      <c r="AC225" s="1150">
        <v>0.8498</v>
      </c>
      <c r="AD225" s="1149">
        <f t="shared" si="251"/>
        <v>0.19631685733052145</v>
      </c>
      <c r="AE225" s="1150">
        <v>6126</v>
      </c>
      <c r="AF225" s="1150">
        <f t="shared" si="224"/>
        <v>18723</v>
      </c>
      <c r="AG225" s="1150">
        <f t="shared" si="225"/>
        <v>0</v>
      </c>
      <c r="AH225" s="1150">
        <v>184</v>
      </c>
      <c r="AI225" s="1150">
        <v>84</v>
      </c>
      <c r="AJ225" s="1150">
        <v>147.19999999999999</v>
      </c>
      <c r="AK225" s="1150">
        <v>0.85099999999999998</v>
      </c>
      <c r="AL225" s="1149">
        <f t="shared" si="252"/>
        <v>9.3072936691450017E-2</v>
      </c>
      <c r="AM225" s="1150">
        <v>4950</v>
      </c>
      <c r="AN225" s="1150">
        <f t="shared" si="226"/>
        <v>31910</v>
      </c>
      <c r="AO225" s="1150">
        <f t="shared" si="227"/>
        <v>0</v>
      </c>
      <c r="AP225" s="1150">
        <v>184</v>
      </c>
      <c r="AQ225" s="1150">
        <v>69</v>
      </c>
      <c r="AR225" s="1150">
        <v>147.19999999999999</v>
      </c>
      <c r="AS225" s="1150">
        <v>0.8609</v>
      </c>
      <c r="AT225" s="1149">
        <f t="shared" si="260"/>
        <v>0.13406444683638044</v>
      </c>
      <c r="AU225" s="1150">
        <v>5925</v>
      </c>
      <c r="AV225" s="1150">
        <f t="shared" si="228"/>
        <v>26517</v>
      </c>
      <c r="AW225" s="1150">
        <f t="shared" si="229"/>
        <v>0</v>
      </c>
      <c r="AX225" s="1150">
        <v>184</v>
      </c>
      <c r="AY225" s="1150">
        <v>93</v>
      </c>
      <c r="AZ225" s="1150">
        <v>147.19999999999999</v>
      </c>
      <c r="BA225" s="1150">
        <v>0.89190000000000003</v>
      </c>
      <c r="BB225" s="1149">
        <f t="shared" si="253"/>
        <v>0.1450228480056068</v>
      </c>
      <c r="BC225" s="1150">
        <v>8661</v>
      </c>
      <c r="BD225" s="1150">
        <f t="shared" si="230"/>
        <v>35833</v>
      </c>
      <c r="BE225" s="1150">
        <f t="shared" si="231"/>
        <v>0</v>
      </c>
      <c r="BF225" s="1150">
        <v>184</v>
      </c>
      <c r="BG225" s="1150">
        <v>99</v>
      </c>
      <c r="BH225" s="1150">
        <v>147.19999999999999</v>
      </c>
      <c r="BI225" s="1150">
        <v>0.82330000000000003</v>
      </c>
      <c r="BJ225" s="1149">
        <f t="shared" si="254"/>
        <v>0.10784785276112467</v>
      </c>
      <c r="BK225" s="1150">
        <v>6540</v>
      </c>
      <c r="BL225" s="1150">
        <f t="shared" si="232"/>
        <v>36385</v>
      </c>
      <c r="BM225" s="1150">
        <f t="shared" si="233"/>
        <v>0</v>
      </c>
      <c r="BN225" s="1150">
        <v>184</v>
      </c>
      <c r="BO225" s="1150">
        <v>117</v>
      </c>
      <c r="BP225" s="1150">
        <v>147.19999999999999</v>
      </c>
      <c r="BQ225" s="1150">
        <v>0.84899999999999998</v>
      </c>
      <c r="BR225" s="1149">
        <f t="shared" si="255"/>
        <v>0.13204742297792946</v>
      </c>
      <c r="BS225" s="1150">
        <v>9444</v>
      </c>
      <c r="BT225" s="1150">
        <f t="shared" si="234"/>
        <v>42912</v>
      </c>
      <c r="BU225" s="1150">
        <f t="shared" si="235"/>
        <v>0</v>
      </c>
      <c r="BV225" s="1150">
        <v>184</v>
      </c>
      <c r="BW225" s="1150">
        <v>114</v>
      </c>
      <c r="BX225" s="1150">
        <v>147.19999999999999</v>
      </c>
      <c r="BY225" s="1150">
        <v>0.84219999999999995</v>
      </c>
      <c r="BZ225" s="1149">
        <f t="shared" si="256"/>
        <v>0.12015617329071986</v>
      </c>
      <c r="CA225" s="1150">
        <v>8583</v>
      </c>
      <c r="CB225" s="1150">
        <f t="shared" si="236"/>
        <v>42859</v>
      </c>
      <c r="CC225" s="1150">
        <f t="shared" si="237"/>
        <v>0</v>
      </c>
      <c r="CD225" s="1150">
        <v>184</v>
      </c>
      <c r="CE225" s="1150">
        <v>108</v>
      </c>
      <c r="CF225" s="1150">
        <v>147.19999999999999</v>
      </c>
      <c r="CG225" s="1150">
        <v>0.82930000000000004</v>
      </c>
      <c r="CH225" s="1149">
        <f t="shared" si="257"/>
        <v>0.13492724139674736</v>
      </c>
      <c r="CI225" s="1150">
        <v>8991</v>
      </c>
      <c r="CJ225" s="1150">
        <f t="shared" si="238"/>
        <v>39982</v>
      </c>
      <c r="CK225" s="1150">
        <f t="shared" si="239"/>
        <v>0</v>
      </c>
      <c r="CL225" s="1150">
        <v>184</v>
      </c>
      <c r="CM225" s="1150">
        <v>114</v>
      </c>
      <c r="CN225" s="1150">
        <v>147.19999999999999</v>
      </c>
      <c r="CO225" s="1150">
        <v>0.81299999999999994</v>
      </c>
      <c r="CP225" s="1149">
        <f t="shared" si="258"/>
        <v>0.11415762653867141</v>
      </c>
      <c r="CQ225" s="1150">
        <v>7110</v>
      </c>
      <c r="CR225" s="1150">
        <f t="shared" si="240"/>
        <v>37369</v>
      </c>
      <c r="CS225" s="1150">
        <f t="shared" si="241"/>
        <v>0</v>
      </c>
      <c r="CT225" s="1150">
        <v>184</v>
      </c>
      <c r="CU225" s="1150">
        <v>87</v>
      </c>
      <c r="CV225" s="1150">
        <v>147.19999999999999</v>
      </c>
      <c r="CW225" s="1150">
        <v>0.78839999999999999</v>
      </c>
      <c r="CX225" s="1149">
        <f t="shared" si="259"/>
        <v>9.5058831364010624E-2</v>
      </c>
      <c r="CY225" s="1150">
        <v>4851</v>
      </c>
      <c r="CZ225" s="1150">
        <f t="shared" si="242"/>
        <v>30619</v>
      </c>
      <c r="DA225" s="1150">
        <f t="shared" si="243"/>
        <v>0</v>
      </c>
    </row>
    <row r="226" spans="1:105">
      <c r="A226" s="955">
        <v>1220</v>
      </c>
      <c r="B226" s="955">
        <v>46</v>
      </c>
      <c r="C226" s="1150">
        <v>220</v>
      </c>
      <c r="D226" s="1150" t="s">
        <v>4554</v>
      </c>
      <c r="E226" s="1150" t="s">
        <v>778</v>
      </c>
      <c r="F226" s="1150" t="s">
        <v>1623</v>
      </c>
      <c r="G226" s="1150" t="s">
        <v>1074</v>
      </c>
      <c r="H226" s="1150" t="s">
        <v>4481</v>
      </c>
      <c r="I226" s="1150">
        <v>185.56</v>
      </c>
      <c r="J226" s="1150">
        <v>185.56</v>
      </c>
      <c r="K226" s="1150">
        <v>59.1</v>
      </c>
      <c r="L226" s="1150">
        <v>59.1</v>
      </c>
      <c r="M226" s="1150">
        <v>0.96909999999999996</v>
      </c>
      <c r="N226" s="1149">
        <f t="shared" si="247"/>
        <v>0.61750155379337723</v>
      </c>
      <c r="O226" s="1150">
        <v>25464</v>
      </c>
      <c r="P226" s="1150">
        <f t="shared" si="248"/>
        <v>24742</v>
      </c>
      <c r="Q226" s="1150">
        <f t="shared" si="246"/>
        <v>722</v>
      </c>
      <c r="R226" s="1150">
        <v>185.56</v>
      </c>
      <c r="S226" s="1150">
        <v>59.1</v>
      </c>
      <c r="T226" s="1150">
        <v>59.1</v>
      </c>
      <c r="U226" s="1150">
        <v>0.96179999999999999</v>
      </c>
      <c r="V226" s="1149">
        <f t="shared" si="249"/>
        <v>0.60580651040592848</v>
      </c>
      <c r="W226" s="1150">
        <v>25620</v>
      </c>
      <c r="X226" s="1150">
        <f t="shared" si="223"/>
        <v>25374</v>
      </c>
      <c r="Y226" s="1150">
        <f t="shared" si="250"/>
        <v>246</v>
      </c>
      <c r="Z226" s="1150">
        <v>185.56</v>
      </c>
      <c r="AA226" s="1150">
        <v>62.4</v>
      </c>
      <c r="AB226" s="1150">
        <v>148.44999999999999</v>
      </c>
      <c r="AC226" s="1150">
        <v>0.96479999999999999</v>
      </c>
      <c r="AD226" s="1149">
        <f t="shared" si="251"/>
        <v>0.67721676960638411</v>
      </c>
      <c r="AE226" s="1150">
        <v>29355</v>
      </c>
      <c r="AF226" s="1150">
        <f t="shared" si="224"/>
        <v>26008</v>
      </c>
      <c r="AG226" s="1150">
        <f t="shared" si="225"/>
        <v>3347</v>
      </c>
      <c r="AH226" s="1150">
        <v>185.56</v>
      </c>
      <c r="AI226" s="1150">
        <v>67.2</v>
      </c>
      <c r="AJ226" s="1150">
        <v>148.44999999999999</v>
      </c>
      <c r="AK226" s="1150">
        <v>0.96209999999999996</v>
      </c>
      <c r="AL226" s="1149">
        <f t="shared" si="252"/>
        <v>0.56692122215372764</v>
      </c>
      <c r="AM226" s="1150">
        <v>27270</v>
      </c>
      <c r="AN226" s="1150">
        <f t="shared" si="226"/>
        <v>28861</v>
      </c>
      <c r="AO226" s="1150">
        <f t="shared" si="227"/>
        <v>0</v>
      </c>
      <c r="AP226" s="1150">
        <v>185.56</v>
      </c>
      <c r="AQ226" s="1150">
        <v>60</v>
      </c>
      <c r="AR226" s="1150">
        <v>148.44999999999999</v>
      </c>
      <c r="AS226" s="1150">
        <v>0.96279999999999999</v>
      </c>
      <c r="AT226" s="1149">
        <f t="shared" si="260"/>
        <v>0.66590053205033706</v>
      </c>
      <c r="AU226" s="1150">
        <v>28620</v>
      </c>
      <c r="AV226" s="1150">
        <f t="shared" si="228"/>
        <v>25788</v>
      </c>
      <c r="AW226" s="1150">
        <f t="shared" si="229"/>
        <v>2832</v>
      </c>
      <c r="AX226" s="1150">
        <v>185.56</v>
      </c>
      <c r="AY226" s="1150">
        <v>61.8</v>
      </c>
      <c r="AZ226" s="1150">
        <v>148.44999999999999</v>
      </c>
      <c r="BA226" s="1150">
        <v>0.96989999999999998</v>
      </c>
      <c r="BB226" s="1149">
        <f t="shared" si="253"/>
        <v>0.66907385885821269</v>
      </c>
      <c r="BC226" s="1150">
        <v>28875</v>
      </c>
      <c r="BD226" s="1150">
        <f t="shared" si="230"/>
        <v>25894</v>
      </c>
      <c r="BE226" s="1150">
        <f t="shared" si="231"/>
        <v>2981</v>
      </c>
      <c r="BF226" s="1150">
        <v>185.56</v>
      </c>
      <c r="BG226" s="1150">
        <v>64.5</v>
      </c>
      <c r="BH226" s="1150">
        <v>148.44999999999999</v>
      </c>
      <c r="BI226" s="1150">
        <v>0.96550000000000002</v>
      </c>
      <c r="BJ226" s="1149">
        <f t="shared" si="254"/>
        <v>0.58274537562407169</v>
      </c>
      <c r="BK226" s="1150">
        <v>27000</v>
      </c>
      <c r="BL226" s="1150">
        <f t="shared" si="232"/>
        <v>27799</v>
      </c>
      <c r="BM226" s="1150">
        <f t="shared" si="233"/>
        <v>0</v>
      </c>
      <c r="BN226" s="1150">
        <v>185.56</v>
      </c>
      <c r="BO226" s="1150">
        <v>55.5</v>
      </c>
      <c r="BP226" s="1150">
        <v>148.44999999999999</v>
      </c>
      <c r="BQ226" s="1150">
        <v>0.94110000000000005</v>
      </c>
      <c r="BR226" s="1149">
        <f t="shared" si="255"/>
        <v>0.53448411752523961</v>
      </c>
      <c r="BS226" s="1150">
        <v>20100</v>
      </c>
      <c r="BT226" s="1150">
        <f t="shared" si="234"/>
        <v>22564</v>
      </c>
      <c r="BU226" s="1150">
        <f t="shared" si="235"/>
        <v>0</v>
      </c>
      <c r="BV226" s="1150">
        <v>185.56</v>
      </c>
      <c r="BW226" s="1150">
        <v>47.4</v>
      </c>
      <c r="BX226" s="1150">
        <v>148.44999999999999</v>
      </c>
      <c r="BY226" s="1150">
        <v>0.9234</v>
      </c>
      <c r="BZ226" s="1149">
        <f t="shared" si="256"/>
        <v>0.46781355757370952</v>
      </c>
      <c r="CA226" s="1150">
        <v>15234</v>
      </c>
      <c r="CB226" s="1150">
        <f t="shared" si="236"/>
        <v>19539</v>
      </c>
      <c r="CC226" s="1150">
        <f t="shared" si="237"/>
        <v>0</v>
      </c>
      <c r="CD226" s="1150">
        <v>185.56</v>
      </c>
      <c r="CE226" s="1150">
        <v>48.9</v>
      </c>
      <c r="CF226" s="1150">
        <v>148.44999999999999</v>
      </c>
      <c r="CG226" s="1150">
        <v>0.92810000000000004</v>
      </c>
      <c r="CH226" s="1149">
        <f t="shared" si="257"/>
        <v>0.47942053076593655</v>
      </c>
      <c r="CI226" s="1150">
        <v>16188</v>
      </c>
      <c r="CJ226" s="1150">
        <f t="shared" si="238"/>
        <v>20259</v>
      </c>
      <c r="CK226" s="1150">
        <f t="shared" si="239"/>
        <v>0</v>
      </c>
      <c r="CL226" s="1150">
        <v>185.56</v>
      </c>
      <c r="CM226" s="1150">
        <v>45.6</v>
      </c>
      <c r="CN226" s="1150">
        <v>148.44999999999999</v>
      </c>
      <c r="CO226" s="1150">
        <v>0.93</v>
      </c>
      <c r="CP226" s="1149">
        <f t="shared" si="258"/>
        <v>0.51319073894413436</v>
      </c>
      <c r="CQ226" s="1150">
        <v>14625</v>
      </c>
      <c r="CR226" s="1150">
        <f t="shared" si="240"/>
        <v>17099</v>
      </c>
      <c r="CS226" s="1150">
        <f t="shared" si="241"/>
        <v>0</v>
      </c>
      <c r="CT226" s="1150">
        <v>185.56</v>
      </c>
      <c r="CU226" s="1150">
        <v>55.5</v>
      </c>
      <c r="CV226" s="1150">
        <v>148.44999999999999</v>
      </c>
      <c r="CW226" s="1150">
        <v>0.9647</v>
      </c>
      <c r="CX226" s="1149">
        <f t="shared" si="259"/>
        <v>0.49253920589485384</v>
      </c>
      <c r="CY226" s="1150">
        <v>19620</v>
      </c>
      <c r="CZ226" s="1150">
        <f t="shared" si="242"/>
        <v>23901</v>
      </c>
      <c r="DA226" s="1150">
        <f t="shared" si="243"/>
        <v>0</v>
      </c>
    </row>
    <row r="227" spans="1:105">
      <c r="A227" s="955">
        <v>1260</v>
      </c>
      <c r="B227" s="955">
        <v>45</v>
      </c>
      <c r="C227" s="1150">
        <v>221</v>
      </c>
      <c r="D227" s="1150" t="s">
        <v>3457</v>
      </c>
      <c r="E227" s="1150" t="s">
        <v>3458</v>
      </c>
      <c r="F227" s="1150" t="s">
        <v>1625</v>
      </c>
      <c r="G227" s="1150" t="s">
        <v>1622</v>
      </c>
      <c r="H227" s="1150" t="s">
        <v>4481</v>
      </c>
      <c r="I227" s="1150">
        <v>186</v>
      </c>
      <c r="J227" s="1150">
        <v>186</v>
      </c>
      <c r="K227" s="1150">
        <v>16</v>
      </c>
      <c r="L227" s="1150">
        <v>8</v>
      </c>
      <c r="M227" s="1150">
        <v>0.25409999999999999</v>
      </c>
      <c r="N227" s="1149">
        <f t="shared" si="247"/>
        <v>9.4970265424810879E-2</v>
      </c>
      <c r="O227" s="1150">
        <v>278</v>
      </c>
      <c r="P227" s="1150">
        <f t="shared" si="248"/>
        <v>1756</v>
      </c>
      <c r="Q227" s="1150">
        <f t="shared" si="246"/>
        <v>0</v>
      </c>
      <c r="R227" s="1150">
        <v>186</v>
      </c>
      <c r="S227" s="1150">
        <v>8.4</v>
      </c>
      <c r="T227" s="1150">
        <v>8.4</v>
      </c>
      <c r="U227" s="1150">
        <v>0.2346</v>
      </c>
      <c r="V227" s="1149">
        <f t="shared" si="249"/>
        <v>0.31647379225961852</v>
      </c>
      <c r="W227" s="1150">
        <v>464</v>
      </c>
      <c r="X227" s="1150">
        <f t="shared" si="223"/>
        <v>880</v>
      </c>
      <c r="Y227" s="1150">
        <f t="shared" si="250"/>
        <v>0</v>
      </c>
      <c r="Z227" s="1150">
        <v>186</v>
      </c>
      <c r="AA227" s="1150">
        <v>140</v>
      </c>
      <c r="AB227" s="1150">
        <v>148.80000000000001</v>
      </c>
      <c r="AC227" s="1150">
        <v>0.53939999999999999</v>
      </c>
      <c r="AD227" s="1149">
        <f t="shared" si="251"/>
        <v>4.7120257075763193E-2</v>
      </c>
      <c r="AE227" s="1150">
        <v>2562</v>
      </c>
      <c r="AF227" s="1150">
        <f t="shared" si="224"/>
        <v>32623</v>
      </c>
      <c r="AG227" s="1150">
        <f t="shared" si="225"/>
        <v>0</v>
      </c>
      <c r="AH227" s="1150">
        <v>186</v>
      </c>
      <c r="AI227" s="1150">
        <v>130</v>
      </c>
      <c r="AJ227" s="1150">
        <v>148.80000000000001</v>
      </c>
      <c r="AK227" s="1150">
        <v>0.30430000000000001</v>
      </c>
      <c r="AL227" s="1149">
        <f t="shared" si="252"/>
        <v>2.7317302290005372E-2</v>
      </c>
      <c r="AM227" s="1150">
        <v>804</v>
      </c>
      <c r="AN227" s="1150">
        <f t="shared" si="226"/>
        <v>17659</v>
      </c>
      <c r="AO227" s="1150">
        <f t="shared" si="227"/>
        <v>0</v>
      </c>
      <c r="AP227" s="1150">
        <v>186</v>
      </c>
      <c r="AQ227" s="1150">
        <v>9.6</v>
      </c>
      <c r="AR227" s="1150">
        <v>148.80000000000001</v>
      </c>
      <c r="AS227" s="1150">
        <v>0.2185</v>
      </c>
      <c r="AT227" s="1149">
        <f t="shared" si="260"/>
        <v>0.37293004601264734</v>
      </c>
      <c r="AU227" s="1150">
        <v>582</v>
      </c>
      <c r="AV227" s="1150">
        <f t="shared" si="228"/>
        <v>936</v>
      </c>
      <c r="AW227" s="1150">
        <f t="shared" si="229"/>
        <v>0</v>
      </c>
      <c r="AX227" s="1150">
        <v>186</v>
      </c>
      <c r="AY227" s="1150">
        <v>8</v>
      </c>
      <c r="AZ227" s="1150">
        <v>148.80000000000001</v>
      </c>
      <c r="BA227" s="1150">
        <v>0.24590000000000001</v>
      </c>
      <c r="BB227" s="1149">
        <f t="shared" si="253"/>
        <v>0.21321901405268628</v>
      </c>
      <c r="BC227" s="1150">
        <v>302</v>
      </c>
      <c r="BD227" s="1150">
        <f t="shared" si="230"/>
        <v>850</v>
      </c>
      <c r="BE227" s="1150">
        <f t="shared" si="231"/>
        <v>0</v>
      </c>
      <c r="BF227" s="1150">
        <v>186</v>
      </c>
      <c r="BG227" s="1150">
        <v>10</v>
      </c>
      <c r="BH227" s="1150">
        <v>148.80000000000001</v>
      </c>
      <c r="BI227" s="1150">
        <v>0.16880000000000001</v>
      </c>
      <c r="BJ227" s="1149">
        <f t="shared" si="254"/>
        <v>0.41246241655200527</v>
      </c>
      <c r="BK227" s="1150">
        <v>518</v>
      </c>
      <c r="BL227" s="1150">
        <f t="shared" si="232"/>
        <v>754</v>
      </c>
      <c r="BM227" s="1150">
        <f t="shared" si="233"/>
        <v>0</v>
      </c>
      <c r="BN227" s="1150">
        <v>186</v>
      </c>
      <c r="BO227" s="1150">
        <v>0</v>
      </c>
      <c r="BP227" s="1150">
        <v>148.80000000000001</v>
      </c>
      <c r="BQ227" s="1150">
        <v>0</v>
      </c>
      <c r="BR227" s="1149">
        <v>0</v>
      </c>
      <c r="BS227" s="1150">
        <v>0</v>
      </c>
      <c r="BT227" s="1150">
        <f t="shared" si="234"/>
        <v>0</v>
      </c>
      <c r="BU227" s="1150">
        <f t="shared" si="235"/>
        <v>0</v>
      </c>
      <c r="BV227" s="1150">
        <v>186</v>
      </c>
      <c r="BW227" s="1150">
        <v>0</v>
      </c>
      <c r="BX227" s="1150">
        <v>0</v>
      </c>
      <c r="BY227" s="1150">
        <v>0</v>
      </c>
      <c r="BZ227" s="1149">
        <v>0</v>
      </c>
      <c r="CA227" s="1150">
        <v>0</v>
      </c>
      <c r="CB227" s="1150">
        <f t="shared" si="236"/>
        <v>0</v>
      </c>
      <c r="CC227" s="1150">
        <f t="shared" si="237"/>
        <v>0</v>
      </c>
      <c r="CD227" s="1150">
        <v>186</v>
      </c>
      <c r="CE227" s="1150">
        <v>0</v>
      </c>
      <c r="CF227" s="1150">
        <v>0</v>
      </c>
      <c r="CG227" s="1150">
        <v>0</v>
      </c>
      <c r="CH227" s="1149">
        <v>0</v>
      </c>
      <c r="CI227" s="1150">
        <v>0</v>
      </c>
      <c r="CJ227" s="1150">
        <f t="shared" si="238"/>
        <v>0</v>
      </c>
      <c r="CK227" s="1150">
        <f t="shared" si="239"/>
        <v>0</v>
      </c>
      <c r="CL227" s="1150">
        <v>186</v>
      </c>
      <c r="CM227" s="1150">
        <v>0</v>
      </c>
      <c r="CN227" s="1150">
        <v>0</v>
      </c>
      <c r="CO227" s="1150">
        <v>0</v>
      </c>
      <c r="CP227" s="1149">
        <v>0</v>
      </c>
      <c r="CQ227" s="1150">
        <v>0</v>
      </c>
      <c r="CR227" s="1150">
        <f t="shared" si="240"/>
        <v>0</v>
      </c>
      <c r="CS227" s="1150">
        <f t="shared" si="241"/>
        <v>0</v>
      </c>
      <c r="CT227" s="1150">
        <v>186</v>
      </c>
      <c r="CU227" s="1150">
        <v>0</v>
      </c>
      <c r="CV227" s="1150">
        <v>0</v>
      </c>
      <c r="CW227" s="1150">
        <v>0</v>
      </c>
      <c r="CX227" s="1149">
        <v>0</v>
      </c>
      <c r="CY227" s="1150">
        <v>0</v>
      </c>
      <c r="CZ227" s="1150">
        <f t="shared" si="242"/>
        <v>0</v>
      </c>
      <c r="DA227" s="1150">
        <f t="shared" si="243"/>
        <v>0</v>
      </c>
    </row>
    <row r="228" spans="1:105">
      <c r="A228" s="955">
        <v>1210</v>
      </c>
      <c r="B228" s="955">
        <v>56</v>
      </c>
      <c r="C228" s="1150">
        <v>222</v>
      </c>
      <c r="D228" s="1150" t="s">
        <v>2956</v>
      </c>
      <c r="E228" s="1150" t="s">
        <v>2957</v>
      </c>
      <c r="F228" s="1150" t="s">
        <v>1623</v>
      </c>
      <c r="G228" s="1150" t="s">
        <v>1702</v>
      </c>
      <c r="H228" s="1150" t="s">
        <v>4481</v>
      </c>
      <c r="I228" s="1150">
        <v>187</v>
      </c>
      <c r="J228" s="1150">
        <v>187</v>
      </c>
      <c r="K228" s="1150">
        <v>1.44</v>
      </c>
      <c r="L228" s="1150">
        <v>1.44</v>
      </c>
      <c r="M228" s="1150">
        <v>0.6331</v>
      </c>
      <c r="N228" s="1149">
        <f t="shared" si="247"/>
        <v>0.24527798740666634</v>
      </c>
      <c r="O228" s="1150">
        <v>161</v>
      </c>
      <c r="P228" s="1150">
        <f t="shared" si="248"/>
        <v>394</v>
      </c>
      <c r="Q228" s="1150">
        <f t="shared" si="246"/>
        <v>0</v>
      </c>
      <c r="R228" s="1150">
        <v>187</v>
      </c>
      <c r="S228" s="1150">
        <v>91.68</v>
      </c>
      <c r="T228" s="1150">
        <v>91.68</v>
      </c>
      <c r="U228" s="1150">
        <v>0.79900000000000004</v>
      </c>
      <c r="V228" s="1149">
        <f t="shared" si="249"/>
        <v>4.2752508454442489E-3</v>
      </c>
      <c r="W228" s="1150">
        <v>233</v>
      </c>
      <c r="X228" s="1150">
        <f t="shared" si="223"/>
        <v>32700</v>
      </c>
      <c r="Y228" s="1150">
        <f t="shared" si="250"/>
        <v>0</v>
      </c>
      <c r="Z228" s="1150">
        <v>187</v>
      </c>
      <c r="AA228" s="1150">
        <v>3.12</v>
      </c>
      <c r="AB228" s="1150">
        <v>149.6</v>
      </c>
      <c r="AC228" s="1150">
        <v>0.76470000000000005</v>
      </c>
      <c r="AD228" s="1149">
        <f t="shared" si="251"/>
        <v>0.12515847974197655</v>
      </c>
      <c r="AE228" s="1150">
        <v>215</v>
      </c>
      <c r="AF228" s="1150">
        <f t="shared" si="224"/>
        <v>1031</v>
      </c>
      <c r="AG228" s="1150">
        <f t="shared" si="225"/>
        <v>0</v>
      </c>
      <c r="AH228" s="1150">
        <v>187</v>
      </c>
      <c r="AI228" s="1150">
        <v>2.7</v>
      </c>
      <c r="AJ228" s="1150">
        <v>149.6</v>
      </c>
      <c r="AK228" s="1150">
        <v>0.75690000000000002</v>
      </c>
      <c r="AL228" s="1149">
        <f t="shared" si="252"/>
        <v>0.13548524949727078</v>
      </c>
      <c r="AM228" s="1150">
        <v>206</v>
      </c>
      <c r="AN228" s="1150">
        <f t="shared" si="226"/>
        <v>912</v>
      </c>
      <c r="AO228" s="1150">
        <f t="shared" si="227"/>
        <v>0</v>
      </c>
      <c r="AP228" s="1150">
        <v>187</v>
      </c>
      <c r="AQ228" s="1150">
        <v>1.5</v>
      </c>
      <c r="AR228" s="1150">
        <v>149.6</v>
      </c>
      <c r="AS228" s="1150">
        <v>0.69069999999999998</v>
      </c>
      <c r="AT228" s="1149">
        <f t="shared" si="260"/>
        <v>0.26076086127366505</v>
      </c>
      <c r="AU228" s="1150">
        <v>201</v>
      </c>
      <c r="AV228" s="1150">
        <f t="shared" si="228"/>
        <v>462</v>
      </c>
      <c r="AW228" s="1150">
        <f t="shared" si="229"/>
        <v>0</v>
      </c>
      <c r="AX228" s="1150">
        <v>187</v>
      </c>
      <c r="AY228" s="1150">
        <v>1.44</v>
      </c>
      <c r="AZ228" s="1150">
        <v>149.6</v>
      </c>
      <c r="BA228" s="1150">
        <v>0.79620000000000002</v>
      </c>
      <c r="BB228" s="1149">
        <f t="shared" si="253"/>
        <v>0.22774071903268919</v>
      </c>
      <c r="BC228" s="1150">
        <v>188</v>
      </c>
      <c r="BD228" s="1150">
        <f t="shared" si="230"/>
        <v>495</v>
      </c>
      <c r="BE228" s="1150">
        <f t="shared" si="231"/>
        <v>0</v>
      </c>
      <c r="BF228" s="1150">
        <v>187</v>
      </c>
      <c r="BG228" s="1150">
        <v>4.4400000000000004</v>
      </c>
      <c r="BH228" s="1150">
        <v>149.6</v>
      </c>
      <c r="BI228" s="1150">
        <v>0.83760000000000001</v>
      </c>
      <c r="BJ228" s="1149">
        <f t="shared" si="254"/>
        <v>0.17637102857548367</v>
      </c>
      <c r="BK228" s="1150">
        <v>488</v>
      </c>
      <c r="BL228" s="1150">
        <f t="shared" si="232"/>
        <v>1660</v>
      </c>
      <c r="BM228" s="1150">
        <f t="shared" si="233"/>
        <v>0</v>
      </c>
      <c r="BN228" s="1150">
        <v>187</v>
      </c>
      <c r="BO228" s="1150">
        <v>23.4</v>
      </c>
      <c r="BP228" s="1150">
        <v>149.6</v>
      </c>
      <c r="BQ228" s="1150">
        <v>0.84370000000000001</v>
      </c>
      <c r="BR228" s="1149">
        <f t="shared" ref="BR228:BR252" si="261">(BS228/(24*BO228*30*BQ228))</f>
        <v>0.1423882345220894</v>
      </c>
      <c r="BS228" s="1150">
        <v>2024</v>
      </c>
      <c r="BT228" s="1150">
        <f t="shared" si="234"/>
        <v>8529</v>
      </c>
      <c r="BU228" s="1150">
        <f t="shared" si="235"/>
        <v>0</v>
      </c>
      <c r="BV228" s="1150">
        <v>187</v>
      </c>
      <c r="BW228" s="1150">
        <v>22.44</v>
      </c>
      <c r="BX228" s="1150">
        <v>149.6</v>
      </c>
      <c r="BY228" s="1150">
        <v>0.78159999999999996</v>
      </c>
      <c r="BZ228" s="1149">
        <f t="shared" ref="BZ228:BZ246" si="262">(CA228/(24*BW228*31*BY228))</f>
        <v>5.7628524705255355E-2</v>
      </c>
      <c r="CA228" s="1150">
        <v>752</v>
      </c>
      <c r="CB228" s="1150">
        <f t="shared" si="236"/>
        <v>7829</v>
      </c>
      <c r="CC228" s="1150">
        <f t="shared" si="237"/>
        <v>0</v>
      </c>
      <c r="CD228" s="1150">
        <v>187</v>
      </c>
      <c r="CE228" s="1150">
        <v>10.199999999999999</v>
      </c>
      <c r="CF228" s="1150">
        <v>149.6</v>
      </c>
      <c r="CG228" s="1150">
        <v>0.82940000000000003</v>
      </c>
      <c r="CH228" s="1149">
        <f t="shared" ref="CH228:CH246" si="263">(CI228/(24*CE228*31*CG228))</f>
        <v>0.11820498635914459</v>
      </c>
      <c r="CI228" s="1150">
        <v>744</v>
      </c>
      <c r="CJ228" s="1150">
        <f t="shared" si="238"/>
        <v>3776</v>
      </c>
      <c r="CK228" s="1150">
        <f t="shared" si="239"/>
        <v>0</v>
      </c>
      <c r="CL228" s="1150">
        <v>187</v>
      </c>
      <c r="CM228" s="1150">
        <v>39.72</v>
      </c>
      <c r="CN228" s="1150">
        <v>149.6</v>
      </c>
      <c r="CO228" s="1150">
        <v>0.8498</v>
      </c>
      <c r="CP228" s="1149">
        <f t="shared" ref="CP228:CP246" si="264">(CQ228/(24*CM228*28*CO228))</f>
        <v>0.11519779599651245</v>
      </c>
      <c r="CQ228" s="1150">
        <v>2613</v>
      </c>
      <c r="CR228" s="1150">
        <f t="shared" si="240"/>
        <v>13610</v>
      </c>
      <c r="CS228" s="1150">
        <f t="shared" si="241"/>
        <v>0</v>
      </c>
      <c r="CT228" s="1150">
        <v>187</v>
      </c>
      <c r="CU228" s="1150">
        <v>66.900000000000006</v>
      </c>
      <c r="CV228" s="1150">
        <v>149.6</v>
      </c>
      <c r="CW228" s="1150">
        <v>0.84540000000000004</v>
      </c>
      <c r="CX228" s="1149">
        <f t="shared" ref="CX228:CX246" si="265">(CY228/(24*CU228*31*CW228))</f>
        <v>8.8097034434136828E-2</v>
      </c>
      <c r="CY228" s="1150">
        <v>3707</v>
      </c>
      <c r="CZ228" s="1150">
        <f t="shared" si="242"/>
        <v>25247</v>
      </c>
      <c r="DA228" s="1150">
        <f t="shared" si="243"/>
        <v>0</v>
      </c>
    </row>
    <row r="229" spans="1:105">
      <c r="A229" s="955">
        <v>1240</v>
      </c>
      <c r="B229" s="955">
        <v>40</v>
      </c>
      <c r="C229" s="1150">
        <v>223</v>
      </c>
      <c r="D229" s="1150" t="s">
        <v>2536</v>
      </c>
      <c r="E229" s="1150" t="s">
        <v>993</v>
      </c>
      <c r="F229" s="1150" t="s">
        <v>1623</v>
      </c>
      <c r="G229" s="1150" t="s">
        <v>1622</v>
      </c>
      <c r="H229" s="1150" t="s">
        <v>4481</v>
      </c>
      <c r="I229" s="1150">
        <v>187</v>
      </c>
      <c r="J229" s="1150">
        <v>187</v>
      </c>
      <c r="K229" s="1150">
        <v>232</v>
      </c>
      <c r="L229" s="1150">
        <v>232</v>
      </c>
      <c r="M229" s="1150">
        <v>0.75690000000000002</v>
      </c>
      <c r="N229" s="1149">
        <f t="shared" si="247"/>
        <v>0.32349257836841039</v>
      </c>
      <c r="O229" s="1150">
        <v>40900</v>
      </c>
      <c r="P229" s="1150">
        <f t="shared" si="248"/>
        <v>75860</v>
      </c>
      <c r="Q229" s="1150">
        <f t="shared" si="246"/>
        <v>0</v>
      </c>
      <c r="R229" s="1150">
        <v>187</v>
      </c>
      <c r="S229" s="1150">
        <v>224</v>
      </c>
      <c r="T229" s="1150">
        <v>224</v>
      </c>
      <c r="U229" s="1150">
        <v>0.75970000000000004</v>
      </c>
      <c r="V229" s="1149">
        <f t="shared" si="249"/>
        <v>0.38307045569568549</v>
      </c>
      <c r="W229" s="1150">
        <v>48500</v>
      </c>
      <c r="X229" s="1150">
        <f t="shared" si="223"/>
        <v>75965</v>
      </c>
      <c r="Y229" s="1150">
        <f t="shared" si="250"/>
        <v>0</v>
      </c>
      <c r="Z229" s="1150">
        <v>187</v>
      </c>
      <c r="AA229" s="1150">
        <v>196</v>
      </c>
      <c r="AB229" s="1150">
        <v>196</v>
      </c>
      <c r="AC229" s="1150">
        <v>0.77700000000000002</v>
      </c>
      <c r="AD229" s="1149">
        <f t="shared" si="251"/>
        <v>0.3723840458534336</v>
      </c>
      <c r="AE229" s="1150">
        <v>40832</v>
      </c>
      <c r="AF229" s="1150">
        <f t="shared" si="224"/>
        <v>65790</v>
      </c>
      <c r="AG229" s="1150">
        <f t="shared" si="225"/>
        <v>0</v>
      </c>
      <c r="AH229" s="1150">
        <v>187</v>
      </c>
      <c r="AI229" s="1150">
        <v>219.2</v>
      </c>
      <c r="AJ229" s="1150">
        <v>219.2</v>
      </c>
      <c r="AK229" s="1150">
        <v>0.78220000000000001</v>
      </c>
      <c r="AL229" s="1149">
        <f t="shared" si="252"/>
        <v>0.43328522782366813</v>
      </c>
      <c r="AM229" s="1150">
        <v>55272</v>
      </c>
      <c r="AN229" s="1150">
        <f t="shared" si="226"/>
        <v>76539</v>
      </c>
      <c r="AO229" s="1150">
        <f t="shared" si="227"/>
        <v>0</v>
      </c>
      <c r="AP229" s="1150">
        <v>187</v>
      </c>
      <c r="AQ229" s="1150">
        <v>188</v>
      </c>
      <c r="AR229" s="1150">
        <v>188</v>
      </c>
      <c r="AS229" s="1150">
        <v>0.7681</v>
      </c>
      <c r="AT229" s="1149">
        <f t="shared" si="260"/>
        <v>0.26654086563299295</v>
      </c>
      <c r="AU229" s="1150">
        <v>28636</v>
      </c>
      <c r="AV229" s="1150">
        <f t="shared" si="228"/>
        <v>64461</v>
      </c>
      <c r="AW229" s="1150">
        <f t="shared" si="229"/>
        <v>0</v>
      </c>
      <c r="AX229" s="1150">
        <v>187</v>
      </c>
      <c r="AY229" s="1150">
        <v>208</v>
      </c>
      <c r="AZ229" s="1150">
        <v>208</v>
      </c>
      <c r="BA229" s="1150">
        <v>0.76539999999999997</v>
      </c>
      <c r="BB229" s="1149">
        <f t="shared" si="253"/>
        <v>0.23736262141017828</v>
      </c>
      <c r="BC229" s="1150">
        <v>27208</v>
      </c>
      <c r="BD229" s="1150">
        <f t="shared" si="230"/>
        <v>68776</v>
      </c>
      <c r="BE229" s="1150">
        <f t="shared" si="231"/>
        <v>0</v>
      </c>
      <c r="BF229" s="1150">
        <v>187</v>
      </c>
      <c r="BG229" s="1150">
        <v>180</v>
      </c>
      <c r="BH229" s="1150">
        <v>180</v>
      </c>
      <c r="BI229" s="1150">
        <v>0.72240000000000004</v>
      </c>
      <c r="BJ229" s="1149">
        <f t="shared" si="254"/>
        <v>0.14665538077641102</v>
      </c>
      <c r="BK229" s="1150">
        <v>14188</v>
      </c>
      <c r="BL229" s="1150">
        <f t="shared" si="232"/>
        <v>58046</v>
      </c>
      <c r="BM229" s="1150">
        <f t="shared" si="233"/>
        <v>0</v>
      </c>
      <c r="BN229" s="1150">
        <v>187</v>
      </c>
      <c r="BO229" s="1150">
        <v>16</v>
      </c>
      <c r="BP229" s="1150">
        <v>149.6</v>
      </c>
      <c r="BQ229" s="1150">
        <v>0.4143</v>
      </c>
      <c r="BR229" s="1149">
        <f t="shared" si="261"/>
        <v>0.28159948507522731</v>
      </c>
      <c r="BS229" s="1150">
        <v>1344</v>
      </c>
      <c r="BT229" s="1150">
        <f t="shared" si="234"/>
        <v>2864</v>
      </c>
      <c r="BU229" s="1150">
        <f t="shared" si="235"/>
        <v>0</v>
      </c>
      <c r="BV229" s="1150">
        <v>187</v>
      </c>
      <c r="BW229" s="1150">
        <v>136</v>
      </c>
      <c r="BX229" s="1150">
        <v>149.6</v>
      </c>
      <c r="BY229" s="1150">
        <v>0.52849999999999997</v>
      </c>
      <c r="BZ229" s="1149">
        <f t="shared" si="262"/>
        <v>6.3804628879964714E-2</v>
      </c>
      <c r="CA229" s="1150">
        <v>3412</v>
      </c>
      <c r="CB229" s="1150">
        <f t="shared" si="236"/>
        <v>32085</v>
      </c>
      <c r="CC229" s="1150">
        <f t="shared" si="237"/>
        <v>0</v>
      </c>
      <c r="CD229" s="1150">
        <v>187</v>
      </c>
      <c r="CE229" s="1150">
        <v>184</v>
      </c>
      <c r="CF229" s="1150">
        <v>184</v>
      </c>
      <c r="CG229" s="1150">
        <v>0.71230000000000004</v>
      </c>
      <c r="CH229" s="1149">
        <f t="shared" si="263"/>
        <v>0.51259846927989494</v>
      </c>
      <c r="CI229" s="1150">
        <v>49984</v>
      </c>
      <c r="CJ229" s="1150">
        <f t="shared" si="238"/>
        <v>58507</v>
      </c>
      <c r="CK229" s="1150">
        <f t="shared" si="239"/>
        <v>0</v>
      </c>
      <c r="CL229" s="1150">
        <v>187</v>
      </c>
      <c r="CM229" s="1150">
        <v>184</v>
      </c>
      <c r="CN229" s="1150">
        <v>184</v>
      </c>
      <c r="CO229" s="1150">
        <v>0.70779999999999998</v>
      </c>
      <c r="CP229" s="1149">
        <f t="shared" si="264"/>
        <v>0.63333217791459495</v>
      </c>
      <c r="CQ229" s="1150">
        <v>55428</v>
      </c>
      <c r="CR229" s="1150">
        <f t="shared" si="240"/>
        <v>52511</v>
      </c>
      <c r="CS229" s="1150">
        <f t="shared" si="241"/>
        <v>2917</v>
      </c>
      <c r="CT229" s="1150">
        <v>187</v>
      </c>
      <c r="CU229" s="1150">
        <v>176</v>
      </c>
      <c r="CV229" s="1150">
        <v>176</v>
      </c>
      <c r="CW229" s="1150">
        <v>0.75739999999999996</v>
      </c>
      <c r="CX229" s="1149">
        <f t="shared" si="265"/>
        <v>0.65285307481658328</v>
      </c>
      <c r="CY229" s="1150">
        <v>64748</v>
      </c>
      <c r="CZ229" s="1150">
        <f t="shared" si="242"/>
        <v>59506</v>
      </c>
      <c r="DA229" s="1150">
        <f t="shared" si="243"/>
        <v>5242</v>
      </c>
    </row>
    <row r="230" spans="1:105">
      <c r="A230" s="955">
        <v>6210</v>
      </c>
      <c r="B230" s="955">
        <v>52</v>
      </c>
      <c r="C230" s="1150">
        <v>224</v>
      </c>
      <c r="D230" s="1150" t="s">
        <v>3312</v>
      </c>
      <c r="E230" s="1150" t="s">
        <v>3311</v>
      </c>
      <c r="F230" s="1150" t="s">
        <v>1623</v>
      </c>
      <c r="G230" s="1150" t="s">
        <v>1036</v>
      </c>
      <c r="H230" s="1150" t="s">
        <v>4481</v>
      </c>
      <c r="I230" s="1150">
        <v>187</v>
      </c>
      <c r="J230" s="1150">
        <v>187</v>
      </c>
      <c r="K230" s="1150">
        <v>64.8</v>
      </c>
      <c r="L230" s="1150">
        <v>64.8</v>
      </c>
      <c r="M230" s="1150">
        <v>0.73260000000000003</v>
      </c>
      <c r="N230" s="1149">
        <f t="shared" si="247"/>
        <v>8.1538468884147897E-2</v>
      </c>
      <c r="O230" s="1150">
        <v>2787</v>
      </c>
      <c r="P230" s="1150">
        <f t="shared" si="248"/>
        <v>20508</v>
      </c>
      <c r="Q230" s="1150">
        <f t="shared" si="246"/>
        <v>0</v>
      </c>
      <c r="R230" s="1150">
        <v>187</v>
      </c>
      <c r="S230" s="1150">
        <v>67.92</v>
      </c>
      <c r="T230" s="1150">
        <v>67.92</v>
      </c>
      <c r="U230" s="1150">
        <v>0.89770000000000005</v>
      </c>
      <c r="V230" s="1149">
        <f t="shared" si="249"/>
        <v>0.1445671350051404</v>
      </c>
      <c r="W230" s="1150">
        <v>6558</v>
      </c>
      <c r="X230" s="1150">
        <f t="shared" si="223"/>
        <v>27218</v>
      </c>
      <c r="Y230" s="1150">
        <f t="shared" si="250"/>
        <v>0</v>
      </c>
      <c r="Z230" s="1150">
        <v>187</v>
      </c>
      <c r="AA230" s="1150">
        <v>63.84</v>
      </c>
      <c r="AB230" s="1150">
        <v>149.6</v>
      </c>
      <c r="AC230" s="1150">
        <v>0.96040000000000003</v>
      </c>
      <c r="AD230" s="1149">
        <f t="shared" si="251"/>
        <v>0.25192212709338246</v>
      </c>
      <c r="AE230" s="1150">
        <v>11121</v>
      </c>
      <c r="AF230" s="1150">
        <f t="shared" si="224"/>
        <v>26487</v>
      </c>
      <c r="AG230" s="1150">
        <f t="shared" si="225"/>
        <v>0</v>
      </c>
      <c r="AH230" s="1150">
        <v>187</v>
      </c>
      <c r="AI230" s="1150">
        <v>92.64</v>
      </c>
      <c r="AJ230" s="1150">
        <v>149.6</v>
      </c>
      <c r="AK230" s="1150">
        <v>0.94830000000000003</v>
      </c>
      <c r="AL230" s="1149">
        <f t="shared" si="252"/>
        <v>0.14738195999542142</v>
      </c>
      <c r="AM230" s="1150">
        <v>9633</v>
      </c>
      <c r="AN230" s="1150">
        <f t="shared" si="226"/>
        <v>39216</v>
      </c>
      <c r="AO230" s="1150">
        <f t="shared" si="227"/>
        <v>0</v>
      </c>
      <c r="AP230" s="1150">
        <v>187</v>
      </c>
      <c r="AQ230" s="1150">
        <v>74.400000000000006</v>
      </c>
      <c r="AR230" s="1150">
        <v>149.6</v>
      </c>
      <c r="AS230" s="1150">
        <v>0.89529999999999998</v>
      </c>
      <c r="AT230" s="1149">
        <f t="shared" si="260"/>
        <v>0.20709035534898609</v>
      </c>
      <c r="AU230" s="1150">
        <v>10263</v>
      </c>
      <c r="AV230" s="1150">
        <f t="shared" si="228"/>
        <v>29735</v>
      </c>
      <c r="AW230" s="1150">
        <f t="shared" si="229"/>
        <v>0</v>
      </c>
      <c r="AX230" s="1150">
        <v>187</v>
      </c>
      <c r="AY230" s="1150">
        <v>78.239999999999995</v>
      </c>
      <c r="AZ230" s="1150">
        <v>149.6</v>
      </c>
      <c r="BA230" s="1150">
        <v>0.97719999999999996</v>
      </c>
      <c r="BB230" s="1149">
        <f t="shared" si="253"/>
        <v>0.34529606312263161</v>
      </c>
      <c r="BC230" s="1150">
        <v>19008</v>
      </c>
      <c r="BD230" s="1150">
        <f t="shared" si="230"/>
        <v>33029</v>
      </c>
      <c r="BE230" s="1150">
        <f t="shared" si="231"/>
        <v>0</v>
      </c>
      <c r="BF230" s="1150">
        <v>187</v>
      </c>
      <c r="BG230" s="1150">
        <v>92.64</v>
      </c>
      <c r="BH230" s="1150">
        <v>149.6</v>
      </c>
      <c r="BI230" s="1150">
        <v>0.97089999999999999</v>
      </c>
      <c r="BJ230" s="1149">
        <f t="shared" si="254"/>
        <v>0.32793638291750521</v>
      </c>
      <c r="BK230" s="1150">
        <v>21945</v>
      </c>
      <c r="BL230" s="1150">
        <f t="shared" si="232"/>
        <v>40151</v>
      </c>
      <c r="BM230" s="1150">
        <f t="shared" si="233"/>
        <v>0</v>
      </c>
      <c r="BN230" s="1150">
        <v>187</v>
      </c>
      <c r="BO230" s="1150">
        <v>92.88</v>
      </c>
      <c r="BP230" s="1150">
        <v>149.6</v>
      </c>
      <c r="BQ230" s="1150">
        <v>0.96899999999999997</v>
      </c>
      <c r="BR230" s="1149">
        <f t="shared" si="261"/>
        <v>0.294118017426231</v>
      </c>
      <c r="BS230" s="1150">
        <v>19059</v>
      </c>
      <c r="BT230" s="1150">
        <f t="shared" si="234"/>
        <v>38880</v>
      </c>
      <c r="BU230" s="1150">
        <f t="shared" si="235"/>
        <v>0</v>
      </c>
      <c r="BV230" s="1150">
        <v>187</v>
      </c>
      <c r="BW230" s="1150">
        <v>78.239999999999995</v>
      </c>
      <c r="BX230" s="1150">
        <v>149.6</v>
      </c>
      <c r="BY230" s="1150">
        <v>0.95579999999999998</v>
      </c>
      <c r="BZ230" s="1149">
        <f t="shared" si="262"/>
        <v>0.29397357805683422</v>
      </c>
      <c r="CA230" s="1150">
        <v>16356</v>
      </c>
      <c r="CB230" s="1150">
        <f t="shared" si="236"/>
        <v>33383</v>
      </c>
      <c r="CC230" s="1150">
        <f t="shared" si="237"/>
        <v>0</v>
      </c>
      <c r="CD230" s="1150">
        <v>187</v>
      </c>
      <c r="CE230" s="1150">
        <v>80.400000000000006</v>
      </c>
      <c r="CF230" s="1150">
        <v>149.6</v>
      </c>
      <c r="CG230" s="1150">
        <v>0.96020000000000005</v>
      </c>
      <c r="CH230" s="1149">
        <f t="shared" si="263"/>
        <v>0.2875853613522914</v>
      </c>
      <c r="CI230" s="1150">
        <v>16518</v>
      </c>
      <c r="CJ230" s="1150">
        <f t="shared" si="238"/>
        <v>34462</v>
      </c>
      <c r="CK230" s="1150">
        <f t="shared" si="239"/>
        <v>0</v>
      </c>
      <c r="CL230" s="1150">
        <v>187</v>
      </c>
      <c r="CM230" s="1150">
        <v>100.56</v>
      </c>
      <c r="CN230" s="1150">
        <v>149.6</v>
      </c>
      <c r="CO230" s="1150">
        <v>0.96889999999999998</v>
      </c>
      <c r="CP230" s="1149">
        <f t="shared" si="264"/>
        <v>0.24733218905201451</v>
      </c>
      <c r="CQ230" s="1150">
        <v>16194</v>
      </c>
      <c r="CR230" s="1150">
        <f t="shared" si="240"/>
        <v>39285</v>
      </c>
      <c r="CS230" s="1150">
        <f t="shared" si="241"/>
        <v>0</v>
      </c>
      <c r="CT230" s="1150">
        <v>187</v>
      </c>
      <c r="CU230" s="1150">
        <v>109.44</v>
      </c>
      <c r="CV230" s="1150">
        <v>149.6</v>
      </c>
      <c r="CW230" s="1150">
        <v>0.97670000000000001</v>
      </c>
      <c r="CX230" s="1149">
        <f t="shared" si="265"/>
        <v>0.31853654978968848</v>
      </c>
      <c r="CY230" s="1150">
        <v>25332</v>
      </c>
      <c r="CZ230" s="1150">
        <f t="shared" si="242"/>
        <v>47716</v>
      </c>
      <c r="DA230" s="1150">
        <f t="shared" si="243"/>
        <v>0</v>
      </c>
    </row>
    <row r="231" spans="1:105">
      <c r="A231" s="955">
        <v>1210</v>
      </c>
      <c r="B231" s="955">
        <v>24</v>
      </c>
      <c r="C231" s="1150">
        <v>225</v>
      </c>
      <c r="D231" s="1150" t="s">
        <v>2537</v>
      </c>
      <c r="E231" s="1150" t="s">
        <v>382</v>
      </c>
      <c r="F231" s="1150" t="s">
        <v>1623</v>
      </c>
      <c r="G231" s="1150" t="s">
        <v>1622</v>
      </c>
      <c r="H231" s="1150" t="s">
        <v>4481</v>
      </c>
      <c r="I231" s="1150">
        <v>189</v>
      </c>
      <c r="J231" s="1150">
        <v>189</v>
      </c>
      <c r="K231" s="1150">
        <v>188.4</v>
      </c>
      <c r="L231" s="1150">
        <v>188.4</v>
      </c>
      <c r="M231" s="1150">
        <v>0.99590000000000001</v>
      </c>
      <c r="N231" s="1149">
        <f t="shared" si="247"/>
        <v>0.37987489684351272</v>
      </c>
      <c r="O231" s="1150">
        <v>51318</v>
      </c>
      <c r="P231" s="1150">
        <f t="shared" si="248"/>
        <v>81055</v>
      </c>
      <c r="Q231" s="1150">
        <f t="shared" si="246"/>
        <v>0</v>
      </c>
      <c r="R231" s="1150">
        <v>189</v>
      </c>
      <c r="S231" s="1150">
        <v>174.6</v>
      </c>
      <c r="T231" s="1150">
        <v>174.6</v>
      </c>
      <c r="U231" s="1150">
        <v>0.99760000000000004</v>
      </c>
      <c r="V231" s="1149">
        <f t="shared" si="249"/>
        <v>0.31148084301558859</v>
      </c>
      <c r="W231" s="1150">
        <v>40365</v>
      </c>
      <c r="X231" s="1150">
        <f t="shared" si="223"/>
        <v>77754</v>
      </c>
      <c r="Y231" s="1150">
        <f t="shared" si="250"/>
        <v>0</v>
      </c>
      <c r="Z231" s="1150">
        <v>189</v>
      </c>
      <c r="AA231" s="1150">
        <v>178.2</v>
      </c>
      <c r="AB231" s="1150">
        <v>178.2</v>
      </c>
      <c r="AC231" s="1150">
        <v>0.99719999999999998</v>
      </c>
      <c r="AD231" s="1149">
        <f t="shared" si="251"/>
        <v>0.32939218213541882</v>
      </c>
      <c r="AE231" s="1150">
        <v>42144</v>
      </c>
      <c r="AF231" s="1150">
        <f t="shared" si="224"/>
        <v>76767</v>
      </c>
      <c r="AG231" s="1150">
        <f t="shared" si="225"/>
        <v>0</v>
      </c>
      <c r="AH231" s="1150">
        <v>189</v>
      </c>
      <c r="AI231" s="1150">
        <v>168.6</v>
      </c>
      <c r="AJ231" s="1150">
        <v>168.6</v>
      </c>
      <c r="AK231" s="1150">
        <v>0.99739999999999995</v>
      </c>
      <c r="AL231" s="1149">
        <f t="shared" si="252"/>
        <v>0.38770780687653433</v>
      </c>
      <c r="AM231" s="1150">
        <v>48507</v>
      </c>
      <c r="AN231" s="1150">
        <f t="shared" si="226"/>
        <v>75067</v>
      </c>
      <c r="AO231" s="1150">
        <f t="shared" si="227"/>
        <v>0</v>
      </c>
      <c r="AP231" s="1150">
        <v>189</v>
      </c>
      <c r="AQ231" s="1150">
        <v>195.6</v>
      </c>
      <c r="AR231" s="1150">
        <v>195.6</v>
      </c>
      <c r="AS231" s="1150">
        <v>0.99309999999999998</v>
      </c>
      <c r="AT231" s="1149">
        <f t="shared" si="260"/>
        <v>0.30034817920277662</v>
      </c>
      <c r="AU231" s="1150">
        <v>43407</v>
      </c>
      <c r="AV231" s="1150">
        <f t="shared" si="228"/>
        <v>86713</v>
      </c>
      <c r="AW231" s="1150">
        <f t="shared" si="229"/>
        <v>0</v>
      </c>
      <c r="AX231" s="1150">
        <v>189</v>
      </c>
      <c r="AY231" s="1150">
        <v>181.8</v>
      </c>
      <c r="AZ231" s="1150">
        <v>181.8</v>
      </c>
      <c r="BA231" s="1150">
        <v>0.995</v>
      </c>
      <c r="BB231" s="1149">
        <f t="shared" si="253"/>
        <v>0.28177650260838472</v>
      </c>
      <c r="BC231" s="1150">
        <v>36699</v>
      </c>
      <c r="BD231" s="1150">
        <f t="shared" si="230"/>
        <v>78145</v>
      </c>
      <c r="BE231" s="1150">
        <f t="shared" si="231"/>
        <v>0</v>
      </c>
      <c r="BF231" s="1150">
        <v>189</v>
      </c>
      <c r="BG231" s="1150">
        <v>38.4</v>
      </c>
      <c r="BH231" s="1150">
        <v>151.19999999999999</v>
      </c>
      <c r="BI231" s="1150">
        <v>0.98829999999999996</v>
      </c>
      <c r="BJ231" s="1149">
        <f t="shared" si="254"/>
        <v>9.8387355173813196E-2</v>
      </c>
      <c r="BK231" s="1150">
        <v>2778</v>
      </c>
      <c r="BL231" s="1150">
        <f t="shared" si="232"/>
        <v>16941</v>
      </c>
      <c r="BM231" s="1150">
        <f t="shared" si="233"/>
        <v>0</v>
      </c>
      <c r="BN231" s="1150">
        <v>189</v>
      </c>
      <c r="BO231" s="1150">
        <v>57.6</v>
      </c>
      <c r="BP231" s="1150">
        <v>151.19999999999999</v>
      </c>
      <c r="BQ231" s="1150">
        <v>0.95330000000000004</v>
      </c>
      <c r="BR231" s="1149">
        <f t="shared" si="261"/>
        <v>5.8884149018419443E-2</v>
      </c>
      <c r="BS231" s="1150">
        <v>2328</v>
      </c>
      <c r="BT231" s="1150">
        <f t="shared" si="234"/>
        <v>23721</v>
      </c>
      <c r="BU231" s="1150">
        <f t="shared" si="235"/>
        <v>0</v>
      </c>
      <c r="BV231" s="1150">
        <v>189</v>
      </c>
      <c r="BW231" s="1150">
        <v>25.8</v>
      </c>
      <c r="BX231" s="1150">
        <v>151.19999999999999</v>
      </c>
      <c r="BY231" s="1150">
        <v>0.93049999999999999</v>
      </c>
      <c r="BZ231" s="1149">
        <f t="shared" si="262"/>
        <v>9.6746378964434818E-2</v>
      </c>
      <c r="CA231" s="1150">
        <v>1728</v>
      </c>
      <c r="CB231" s="1150">
        <f t="shared" si="236"/>
        <v>10717</v>
      </c>
      <c r="CC231" s="1150">
        <f t="shared" si="237"/>
        <v>0</v>
      </c>
      <c r="CD231" s="1150">
        <v>189</v>
      </c>
      <c r="CE231" s="1150">
        <v>169.2</v>
      </c>
      <c r="CF231" s="1150">
        <v>169.2</v>
      </c>
      <c r="CG231" s="1150">
        <v>0.94399999999999995</v>
      </c>
      <c r="CH231" s="1149">
        <f t="shared" si="263"/>
        <v>0.32184894308533263</v>
      </c>
      <c r="CI231" s="1150">
        <v>38247</v>
      </c>
      <c r="CJ231" s="1150">
        <f t="shared" si="238"/>
        <v>71301</v>
      </c>
      <c r="CK231" s="1150">
        <f t="shared" si="239"/>
        <v>0</v>
      </c>
      <c r="CL231" s="1150">
        <v>189</v>
      </c>
      <c r="CM231" s="1150">
        <v>175.2</v>
      </c>
      <c r="CN231" s="1150">
        <v>175.2</v>
      </c>
      <c r="CO231" s="1150">
        <v>0.9879</v>
      </c>
      <c r="CP231" s="1149">
        <f t="shared" si="264"/>
        <v>0.3719892466621727</v>
      </c>
      <c r="CQ231" s="1150">
        <v>43266</v>
      </c>
      <c r="CR231" s="1150">
        <f t="shared" si="240"/>
        <v>69786</v>
      </c>
      <c r="CS231" s="1150">
        <f t="shared" si="241"/>
        <v>0</v>
      </c>
      <c r="CT231" s="1150">
        <v>189</v>
      </c>
      <c r="CU231" s="1150">
        <v>183.6</v>
      </c>
      <c r="CV231" s="1150">
        <v>183.6</v>
      </c>
      <c r="CW231" s="1150">
        <v>0.99819999999999998</v>
      </c>
      <c r="CX231" s="1149">
        <f t="shared" si="265"/>
        <v>0.30342672893857053</v>
      </c>
      <c r="CY231" s="1150">
        <v>41373</v>
      </c>
      <c r="CZ231" s="1150">
        <f t="shared" si="242"/>
        <v>81812</v>
      </c>
      <c r="DA231" s="1150">
        <f t="shared" si="243"/>
        <v>0</v>
      </c>
    </row>
    <row r="232" spans="1:105">
      <c r="A232" s="955">
        <v>1210</v>
      </c>
      <c r="B232" s="955">
        <v>47</v>
      </c>
      <c r="C232" s="1150">
        <v>226</v>
      </c>
      <c r="D232" s="1150" t="s">
        <v>2538</v>
      </c>
      <c r="E232" s="1150" t="s">
        <v>1718</v>
      </c>
      <c r="F232" s="1150" t="s">
        <v>1623</v>
      </c>
      <c r="G232" s="1150" t="s">
        <v>1622</v>
      </c>
      <c r="H232" s="1150" t="s">
        <v>4481</v>
      </c>
      <c r="I232" s="1150">
        <v>189</v>
      </c>
      <c r="J232" s="1150">
        <v>189</v>
      </c>
      <c r="K232" s="1150">
        <v>110</v>
      </c>
      <c r="L232" s="1150">
        <v>110</v>
      </c>
      <c r="M232" s="1150">
        <v>0.8427</v>
      </c>
      <c r="N232" s="1149">
        <f t="shared" si="247"/>
        <v>0.12163284680194614</v>
      </c>
      <c r="O232" s="1150">
        <v>8118</v>
      </c>
      <c r="P232" s="1150">
        <f t="shared" si="248"/>
        <v>40045</v>
      </c>
      <c r="Q232" s="1150">
        <f t="shared" si="246"/>
        <v>0</v>
      </c>
      <c r="R232" s="1150">
        <v>189</v>
      </c>
      <c r="S232" s="1150">
        <v>126.4</v>
      </c>
      <c r="T232" s="1150">
        <v>126.4</v>
      </c>
      <c r="U232" s="1150">
        <v>0.82569999999999999</v>
      </c>
      <c r="V232" s="1149">
        <f t="shared" si="249"/>
        <v>0.28377279695815216</v>
      </c>
      <c r="W232" s="1150">
        <v>22035</v>
      </c>
      <c r="X232" s="1150">
        <f t="shared" si="223"/>
        <v>46590</v>
      </c>
      <c r="Y232" s="1150">
        <f t="shared" si="250"/>
        <v>0</v>
      </c>
      <c r="Z232" s="1150">
        <v>189</v>
      </c>
      <c r="AA232" s="1150">
        <v>232.6</v>
      </c>
      <c r="AB232" s="1150">
        <v>232.6</v>
      </c>
      <c r="AC232" s="1150">
        <v>0.81240000000000001</v>
      </c>
      <c r="AD232" s="1149">
        <f t="shared" si="251"/>
        <v>0.32728120645707598</v>
      </c>
      <c r="AE232" s="1150">
        <v>44528</v>
      </c>
      <c r="AF232" s="1150">
        <f t="shared" si="224"/>
        <v>81633</v>
      </c>
      <c r="AG232" s="1150">
        <f t="shared" si="225"/>
        <v>0</v>
      </c>
      <c r="AH232" s="1150">
        <v>189</v>
      </c>
      <c r="AI232" s="1150">
        <v>247.4</v>
      </c>
      <c r="AJ232" s="1150">
        <v>247.4</v>
      </c>
      <c r="AK232" s="1150">
        <v>0.81269999999999998</v>
      </c>
      <c r="AL232" s="1149">
        <f t="shared" si="252"/>
        <v>0.32174586271881817</v>
      </c>
      <c r="AM232" s="1150">
        <v>48130</v>
      </c>
      <c r="AN232" s="1150">
        <f t="shared" si="226"/>
        <v>89754</v>
      </c>
      <c r="AO232" s="1150">
        <f t="shared" si="227"/>
        <v>0</v>
      </c>
      <c r="AP232" s="1150">
        <v>189</v>
      </c>
      <c r="AQ232" s="1150">
        <v>241.5</v>
      </c>
      <c r="AR232" s="1150">
        <v>241.5</v>
      </c>
      <c r="AS232" s="1150">
        <v>0.81820000000000004</v>
      </c>
      <c r="AT232" s="1149">
        <f t="shared" si="260"/>
        <v>0.24272349345038238</v>
      </c>
      <c r="AU232" s="1150">
        <v>35683</v>
      </c>
      <c r="AV232" s="1150">
        <f t="shared" si="228"/>
        <v>88207</v>
      </c>
      <c r="AW232" s="1150">
        <f t="shared" si="229"/>
        <v>0</v>
      </c>
      <c r="AX232" s="1150">
        <v>189</v>
      </c>
      <c r="AY232" s="1150">
        <v>250.6</v>
      </c>
      <c r="AZ232" s="1150">
        <v>250.6</v>
      </c>
      <c r="BA232" s="1150">
        <v>0.8115</v>
      </c>
      <c r="BB232" s="1149">
        <f t="shared" si="253"/>
        <v>0.48523237527667562</v>
      </c>
      <c r="BC232" s="1150">
        <v>71048</v>
      </c>
      <c r="BD232" s="1150">
        <f t="shared" si="230"/>
        <v>87852</v>
      </c>
      <c r="BE232" s="1150">
        <f t="shared" si="231"/>
        <v>0</v>
      </c>
      <c r="BF232" s="1150">
        <v>189</v>
      </c>
      <c r="BG232" s="1150">
        <v>254</v>
      </c>
      <c r="BH232" s="1150">
        <v>254</v>
      </c>
      <c r="BI232" s="1150">
        <v>0.81120000000000003</v>
      </c>
      <c r="BJ232" s="1149">
        <f t="shared" si="254"/>
        <v>0.29901368563420883</v>
      </c>
      <c r="BK232" s="1150">
        <v>45838</v>
      </c>
      <c r="BL232" s="1150">
        <f t="shared" si="232"/>
        <v>91978</v>
      </c>
      <c r="BM232" s="1150">
        <f t="shared" si="233"/>
        <v>0</v>
      </c>
      <c r="BN232" s="1150">
        <v>189</v>
      </c>
      <c r="BO232" s="1150">
        <v>229.6</v>
      </c>
      <c r="BP232" s="1150">
        <v>229.6</v>
      </c>
      <c r="BQ232" s="1150">
        <v>0.80720000000000003</v>
      </c>
      <c r="BR232" s="1149">
        <f t="shared" si="261"/>
        <v>0.33925398763048936</v>
      </c>
      <c r="BS232" s="1150">
        <v>45270</v>
      </c>
      <c r="BT232" s="1150">
        <f t="shared" si="234"/>
        <v>80064</v>
      </c>
      <c r="BU232" s="1150">
        <f t="shared" si="235"/>
        <v>0</v>
      </c>
      <c r="BV232" s="1150">
        <v>189</v>
      </c>
      <c r="BW232" s="1150">
        <v>222.2</v>
      </c>
      <c r="BX232" s="1150">
        <v>222.2</v>
      </c>
      <c r="BY232" s="1150">
        <v>0.76639999999999997</v>
      </c>
      <c r="BZ232" s="1149">
        <f t="shared" si="262"/>
        <v>0.16719180251919732</v>
      </c>
      <c r="CA232" s="1150">
        <v>21183</v>
      </c>
      <c r="CB232" s="1150">
        <f t="shared" si="236"/>
        <v>76019</v>
      </c>
      <c r="CC232" s="1150">
        <f t="shared" si="237"/>
        <v>0</v>
      </c>
      <c r="CD232" s="1150">
        <v>189</v>
      </c>
      <c r="CE232" s="1150">
        <v>106</v>
      </c>
      <c r="CF232" s="1150">
        <v>151.19999999999999</v>
      </c>
      <c r="CG232" s="1150">
        <v>0.67049999999999998</v>
      </c>
      <c r="CH232" s="1149">
        <f t="shared" si="263"/>
        <v>0.13370320898291913</v>
      </c>
      <c r="CI232" s="1150">
        <v>7070</v>
      </c>
      <c r="CJ232" s="1150">
        <f t="shared" si="238"/>
        <v>31727</v>
      </c>
      <c r="CK232" s="1150">
        <f t="shared" si="239"/>
        <v>0</v>
      </c>
      <c r="CL232" s="1150">
        <v>189</v>
      </c>
      <c r="CM232" s="1150">
        <v>103.6</v>
      </c>
      <c r="CN232" s="1150">
        <v>151.19999999999999</v>
      </c>
      <c r="CO232" s="1150">
        <v>0.73419999999999996</v>
      </c>
      <c r="CP232" s="1149">
        <f t="shared" si="264"/>
        <v>0.16175475616266377</v>
      </c>
      <c r="CQ232" s="1150">
        <v>8268</v>
      </c>
      <c r="CR232" s="1150">
        <f t="shared" si="240"/>
        <v>30669</v>
      </c>
      <c r="CS232" s="1150">
        <f t="shared" si="241"/>
        <v>0</v>
      </c>
      <c r="CT232" s="1150">
        <v>189</v>
      </c>
      <c r="CU232" s="1150">
        <v>112.6</v>
      </c>
      <c r="CV232" s="1150">
        <v>151.19999999999999</v>
      </c>
      <c r="CW232" s="1150">
        <v>0.78710000000000002</v>
      </c>
      <c r="CX232" s="1149">
        <f t="shared" si="265"/>
        <v>7.3856329908712076E-2</v>
      </c>
      <c r="CY232" s="1150">
        <v>4870</v>
      </c>
      <c r="CZ232" s="1150">
        <f t="shared" si="242"/>
        <v>39563</v>
      </c>
      <c r="DA232" s="1150">
        <f t="shared" si="243"/>
        <v>0</v>
      </c>
    </row>
    <row r="233" spans="1:105">
      <c r="A233" s="955">
        <v>1220</v>
      </c>
      <c r="B233" s="955">
        <v>13</v>
      </c>
      <c r="C233" s="1150">
        <v>227</v>
      </c>
      <c r="D233" s="1150" t="s">
        <v>4553</v>
      </c>
      <c r="E233" s="1150" t="s">
        <v>3459</v>
      </c>
      <c r="F233" s="1150" t="s">
        <v>1623</v>
      </c>
      <c r="G233" s="1150" t="s">
        <v>1622</v>
      </c>
      <c r="H233" s="1150" t="s">
        <v>4481</v>
      </c>
      <c r="I233" s="1150">
        <v>189</v>
      </c>
      <c r="J233" s="1150">
        <v>189</v>
      </c>
      <c r="K233" s="1150">
        <v>109.8</v>
      </c>
      <c r="L233" s="1150">
        <v>109.8</v>
      </c>
      <c r="M233" s="1150">
        <v>0.95450000000000002</v>
      </c>
      <c r="N233" s="1149">
        <f t="shared" si="247"/>
        <v>0.61424123674550901</v>
      </c>
      <c r="O233" s="1150">
        <v>46350</v>
      </c>
      <c r="P233" s="1150">
        <f t="shared" si="248"/>
        <v>45275</v>
      </c>
      <c r="Q233" s="1150">
        <f t="shared" si="246"/>
        <v>1075</v>
      </c>
      <c r="R233" s="1150">
        <v>189</v>
      </c>
      <c r="S233" s="1150">
        <v>88.4</v>
      </c>
      <c r="T233" s="1150">
        <v>88.4</v>
      </c>
      <c r="U233" s="1150">
        <v>0.95630000000000004</v>
      </c>
      <c r="V233" s="1149">
        <f t="shared" si="249"/>
        <v>0.62627723351048004</v>
      </c>
      <c r="W233" s="1150">
        <v>39390</v>
      </c>
      <c r="X233" s="1150">
        <f t="shared" si="223"/>
        <v>37737</v>
      </c>
      <c r="Y233" s="1150">
        <f t="shared" si="250"/>
        <v>1653</v>
      </c>
      <c r="Z233" s="1150">
        <v>189</v>
      </c>
      <c r="AA233" s="1150">
        <v>90.2</v>
      </c>
      <c r="AB233" s="1150">
        <v>151.19999999999999</v>
      </c>
      <c r="AC233" s="1150">
        <v>0.96179999999999999</v>
      </c>
      <c r="AD233" s="1149">
        <f t="shared" si="251"/>
        <v>0.59483081503530966</v>
      </c>
      <c r="AE233" s="1150">
        <v>37155</v>
      </c>
      <c r="AF233" s="1150">
        <f t="shared" si="224"/>
        <v>37478</v>
      </c>
      <c r="AG233" s="1150">
        <f t="shared" si="225"/>
        <v>0</v>
      </c>
      <c r="AH233" s="1150">
        <v>189</v>
      </c>
      <c r="AI233" s="1150">
        <v>87.2</v>
      </c>
      <c r="AJ233" s="1150">
        <v>151.19999999999999</v>
      </c>
      <c r="AK233" s="1150">
        <v>0.96279999999999999</v>
      </c>
      <c r="AL233" s="1149">
        <f t="shared" si="252"/>
        <v>0.55861527669187228</v>
      </c>
      <c r="AM233" s="1150">
        <v>34893</v>
      </c>
      <c r="AN233" s="1150">
        <f t="shared" si="226"/>
        <v>37478</v>
      </c>
      <c r="AO233" s="1150">
        <f t="shared" si="227"/>
        <v>0</v>
      </c>
      <c r="AP233" s="1150">
        <v>189</v>
      </c>
      <c r="AQ233" s="1150">
        <v>85</v>
      </c>
      <c r="AR233" s="1150">
        <v>151.19999999999999</v>
      </c>
      <c r="AS233" s="1150">
        <v>0.96599999999999997</v>
      </c>
      <c r="AT233" s="1149">
        <f t="shared" si="260"/>
        <v>0.46603494132575896</v>
      </c>
      <c r="AU233" s="1150">
        <v>28470</v>
      </c>
      <c r="AV233" s="1150">
        <f t="shared" si="228"/>
        <v>36654</v>
      </c>
      <c r="AW233" s="1150">
        <f t="shared" si="229"/>
        <v>0</v>
      </c>
      <c r="AX233" s="1150">
        <v>189</v>
      </c>
      <c r="AY233" s="1150">
        <v>85</v>
      </c>
      <c r="AZ233" s="1150">
        <v>151.19999999999999</v>
      </c>
      <c r="BA233" s="1150">
        <v>0.9657</v>
      </c>
      <c r="BB233" s="1149">
        <f t="shared" si="253"/>
        <v>0.61843452648050345</v>
      </c>
      <c r="BC233" s="1150">
        <v>36550</v>
      </c>
      <c r="BD233" s="1150">
        <f t="shared" si="230"/>
        <v>35461</v>
      </c>
      <c r="BE233" s="1150">
        <f t="shared" si="231"/>
        <v>1089</v>
      </c>
      <c r="BF233" s="1150">
        <v>189</v>
      </c>
      <c r="BG233" s="1150">
        <v>90</v>
      </c>
      <c r="BH233" s="1150">
        <v>151.19999999999999</v>
      </c>
      <c r="BI233" s="1150">
        <v>0.95499999999999996</v>
      </c>
      <c r="BJ233" s="1149">
        <f t="shared" si="254"/>
        <v>0.49807027091269623</v>
      </c>
      <c r="BK233" s="1150">
        <v>31850</v>
      </c>
      <c r="BL233" s="1150">
        <f t="shared" si="232"/>
        <v>38368</v>
      </c>
      <c r="BM233" s="1150">
        <f t="shared" si="233"/>
        <v>0</v>
      </c>
      <c r="BN233" s="1150">
        <v>189</v>
      </c>
      <c r="BO233" s="1150">
        <v>80</v>
      </c>
      <c r="BP233" s="1150">
        <v>151.19999999999999</v>
      </c>
      <c r="BQ233" s="1150">
        <v>0.95120000000000005</v>
      </c>
      <c r="BR233" s="1149">
        <f t="shared" si="261"/>
        <v>0.73007195589197271</v>
      </c>
      <c r="BS233" s="1150">
        <v>40000</v>
      </c>
      <c r="BT233" s="1150">
        <f t="shared" si="234"/>
        <v>32873</v>
      </c>
      <c r="BU233" s="1150">
        <f t="shared" si="235"/>
        <v>7127</v>
      </c>
      <c r="BV233" s="1150">
        <v>189</v>
      </c>
      <c r="BW233" s="1150">
        <v>60</v>
      </c>
      <c r="BX233" s="1150">
        <v>151.19999999999999</v>
      </c>
      <c r="BY233" s="1150">
        <v>0.93469999999999998</v>
      </c>
      <c r="BZ233" s="1149">
        <f t="shared" si="262"/>
        <v>0.42899931858611023</v>
      </c>
      <c r="CA233" s="1150">
        <v>17900</v>
      </c>
      <c r="CB233" s="1150">
        <f t="shared" si="236"/>
        <v>25035</v>
      </c>
      <c r="CC233" s="1150">
        <f t="shared" si="237"/>
        <v>0</v>
      </c>
      <c r="CD233" s="1150">
        <v>189</v>
      </c>
      <c r="CE233" s="1150">
        <v>65</v>
      </c>
      <c r="CF233" s="1150">
        <v>151.19999999999999</v>
      </c>
      <c r="CG233" s="1150">
        <v>0.91949999999999998</v>
      </c>
      <c r="CH233" s="1149">
        <f t="shared" si="263"/>
        <v>0.33395536737114384</v>
      </c>
      <c r="CI233" s="1150">
        <v>14850</v>
      </c>
      <c r="CJ233" s="1150">
        <f t="shared" si="238"/>
        <v>26680</v>
      </c>
      <c r="CK233" s="1150">
        <f t="shared" si="239"/>
        <v>0</v>
      </c>
      <c r="CL233" s="1150">
        <v>189</v>
      </c>
      <c r="CM233" s="1150">
        <v>70</v>
      </c>
      <c r="CN233" s="1150">
        <v>151.19999999999999</v>
      </c>
      <c r="CO233" s="1150">
        <v>0.93379999999999996</v>
      </c>
      <c r="CP233" s="1149">
        <f t="shared" si="264"/>
        <v>0.41774848727239883</v>
      </c>
      <c r="CQ233" s="1150">
        <v>18350</v>
      </c>
      <c r="CR233" s="1150">
        <f t="shared" si="240"/>
        <v>26356</v>
      </c>
      <c r="CS233" s="1150">
        <f t="shared" si="241"/>
        <v>0</v>
      </c>
      <c r="CT233" s="1150">
        <v>189</v>
      </c>
      <c r="CU233" s="1150">
        <v>90</v>
      </c>
      <c r="CV233" s="1150">
        <v>151.19999999999999</v>
      </c>
      <c r="CW233" s="1150">
        <v>0.96199999999999997</v>
      </c>
      <c r="CX233" s="1149">
        <f t="shared" si="265"/>
        <v>0.74671445639187584</v>
      </c>
      <c r="CY233" s="1150">
        <v>48100</v>
      </c>
      <c r="CZ233" s="1150">
        <f t="shared" si="242"/>
        <v>38649</v>
      </c>
      <c r="DA233" s="1150">
        <f t="shared" si="243"/>
        <v>9451</v>
      </c>
    </row>
    <row r="234" spans="1:105">
      <c r="A234" s="955">
        <v>1220</v>
      </c>
      <c r="B234" s="955">
        <v>70</v>
      </c>
      <c r="C234" s="1150">
        <v>228</v>
      </c>
      <c r="D234" s="1150" t="s">
        <v>2854</v>
      </c>
      <c r="E234" s="1150" t="s">
        <v>2855</v>
      </c>
      <c r="F234" s="1150" t="s">
        <v>1623</v>
      </c>
      <c r="G234" s="1150" t="s">
        <v>1622</v>
      </c>
      <c r="H234" s="1150" t="s">
        <v>4481</v>
      </c>
      <c r="I234" s="1150">
        <v>189</v>
      </c>
      <c r="J234" s="1150">
        <v>189</v>
      </c>
      <c r="K234" s="1150">
        <v>60</v>
      </c>
      <c r="L234" s="1150">
        <v>60</v>
      </c>
      <c r="M234" s="1150">
        <v>0.74819999999999998</v>
      </c>
      <c r="N234" s="1149">
        <f t="shared" si="247"/>
        <v>9.652796340847665E-2</v>
      </c>
      <c r="O234" s="1150">
        <v>3120</v>
      </c>
      <c r="P234" s="1150">
        <f t="shared" si="248"/>
        <v>19393</v>
      </c>
      <c r="Q234" s="1150">
        <f t="shared" si="246"/>
        <v>0</v>
      </c>
      <c r="R234" s="1150">
        <v>189</v>
      </c>
      <c r="S234" s="1150">
        <v>78</v>
      </c>
      <c r="T234" s="1150">
        <v>78</v>
      </c>
      <c r="U234" s="1150">
        <v>0.97250000000000003</v>
      </c>
      <c r="V234" s="1149">
        <f t="shared" si="249"/>
        <v>0.50765360907163704</v>
      </c>
      <c r="W234" s="1150">
        <v>28650</v>
      </c>
      <c r="X234" s="1150">
        <f t="shared" si="223"/>
        <v>33862</v>
      </c>
      <c r="Y234" s="1150">
        <f t="shared" si="250"/>
        <v>0</v>
      </c>
      <c r="Z234" s="1150">
        <v>189</v>
      </c>
      <c r="AA234" s="1150">
        <v>96</v>
      </c>
      <c r="AB234" s="1150">
        <v>151.19999999999999</v>
      </c>
      <c r="AC234" s="1150">
        <v>0.98529999999999995</v>
      </c>
      <c r="AD234" s="1149">
        <f t="shared" si="251"/>
        <v>0.47310040935078995</v>
      </c>
      <c r="AE234" s="1150">
        <v>32220</v>
      </c>
      <c r="AF234" s="1150">
        <f t="shared" si="224"/>
        <v>40862</v>
      </c>
      <c r="AG234" s="1150">
        <f t="shared" si="225"/>
        <v>0</v>
      </c>
      <c r="AH234" s="1150">
        <v>189</v>
      </c>
      <c r="AI234" s="1150">
        <v>84</v>
      </c>
      <c r="AJ234" s="1150">
        <v>151.19999999999999</v>
      </c>
      <c r="AK234" s="1150">
        <v>0.98670000000000002</v>
      </c>
      <c r="AL234" s="1149">
        <f t="shared" si="252"/>
        <v>0.50547473408623478</v>
      </c>
      <c r="AM234" s="1150">
        <v>31170</v>
      </c>
      <c r="AN234" s="1150">
        <f t="shared" si="226"/>
        <v>36999</v>
      </c>
      <c r="AO234" s="1150">
        <f t="shared" si="227"/>
        <v>0</v>
      </c>
      <c r="AP234" s="1150">
        <v>189</v>
      </c>
      <c r="AQ234" s="1150">
        <v>87</v>
      </c>
      <c r="AR234" s="1150">
        <v>151.19999999999999</v>
      </c>
      <c r="AS234" s="1150">
        <v>0.98060000000000003</v>
      </c>
      <c r="AT234" s="1149">
        <f t="shared" si="260"/>
        <v>0.5024240756399021</v>
      </c>
      <c r="AU234" s="1150">
        <v>31890</v>
      </c>
      <c r="AV234" s="1150">
        <f t="shared" si="228"/>
        <v>38083</v>
      </c>
      <c r="AW234" s="1150">
        <f t="shared" si="229"/>
        <v>0</v>
      </c>
      <c r="AX234" s="1150">
        <v>189</v>
      </c>
      <c r="AY234" s="1150">
        <v>87</v>
      </c>
      <c r="AZ234" s="1150">
        <v>151.19999999999999</v>
      </c>
      <c r="BA234" s="1150">
        <v>0.98119999999999996</v>
      </c>
      <c r="BB234" s="1149">
        <f t="shared" si="253"/>
        <v>0.48371061785318786</v>
      </c>
      <c r="BC234" s="1150">
        <v>29730</v>
      </c>
      <c r="BD234" s="1150">
        <f t="shared" si="230"/>
        <v>36877</v>
      </c>
      <c r="BE234" s="1150">
        <f t="shared" si="231"/>
        <v>0</v>
      </c>
      <c r="BF234" s="1150">
        <v>189</v>
      </c>
      <c r="BG234" s="1150">
        <v>93</v>
      </c>
      <c r="BH234" s="1150">
        <v>151.19999999999999</v>
      </c>
      <c r="BI234" s="1150">
        <v>0.97770000000000001</v>
      </c>
      <c r="BJ234" s="1149">
        <f t="shared" si="254"/>
        <v>0.40754471612554838</v>
      </c>
      <c r="BK234" s="1150">
        <v>27570</v>
      </c>
      <c r="BL234" s="1150">
        <f t="shared" si="232"/>
        <v>40589</v>
      </c>
      <c r="BM234" s="1150">
        <f t="shared" si="233"/>
        <v>0</v>
      </c>
      <c r="BN234" s="1150">
        <v>189</v>
      </c>
      <c r="BO234" s="1150">
        <v>99</v>
      </c>
      <c r="BP234" s="1150">
        <v>151.19999999999999</v>
      </c>
      <c r="BQ234" s="1150">
        <v>0.97960000000000003</v>
      </c>
      <c r="BR234" s="1149">
        <f t="shared" si="261"/>
        <v>0.45412956294948942</v>
      </c>
      <c r="BS234" s="1150">
        <v>31710</v>
      </c>
      <c r="BT234" s="1150">
        <f t="shared" si="234"/>
        <v>41896</v>
      </c>
      <c r="BU234" s="1150">
        <f t="shared" si="235"/>
        <v>0</v>
      </c>
      <c r="BV234" s="1150">
        <v>189</v>
      </c>
      <c r="BW234" s="1150">
        <v>135</v>
      </c>
      <c r="BX234" s="1150">
        <v>151.19999999999999</v>
      </c>
      <c r="BY234" s="1150">
        <v>0.96140000000000003</v>
      </c>
      <c r="BZ234" s="1149">
        <f t="shared" si="262"/>
        <v>0.35603693240070294</v>
      </c>
      <c r="CA234" s="1150">
        <v>34380</v>
      </c>
      <c r="CB234" s="1150">
        <f t="shared" si="236"/>
        <v>57938</v>
      </c>
      <c r="CC234" s="1150">
        <f t="shared" si="237"/>
        <v>0</v>
      </c>
      <c r="CD234" s="1150">
        <v>189</v>
      </c>
      <c r="CE234" s="1150">
        <v>132</v>
      </c>
      <c r="CF234" s="1150">
        <v>151.19999999999999</v>
      </c>
      <c r="CG234" s="1150">
        <v>0.96640000000000004</v>
      </c>
      <c r="CH234" s="1149">
        <f t="shared" si="263"/>
        <v>0.26330703828500773</v>
      </c>
      <c r="CI234" s="1150">
        <v>24990</v>
      </c>
      <c r="CJ234" s="1150">
        <f t="shared" si="238"/>
        <v>56945</v>
      </c>
      <c r="CK234" s="1150">
        <f t="shared" si="239"/>
        <v>0</v>
      </c>
      <c r="CL234" s="1150">
        <v>189</v>
      </c>
      <c r="CM234" s="1150">
        <v>138</v>
      </c>
      <c r="CN234" s="1150">
        <v>151.19999999999999</v>
      </c>
      <c r="CO234" s="1150">
        <v>0.98170000000000002</v>
      </c>
      <c r="CP234" s="1149">
        <f t="shared" si="264"/>
        <v>0.35325546528384549</v>
      </c>
      <c r="CQ234" s="1150">
        <v>32160</v>
      </c>
      <c r="CR234" s="1150">
        <f t="shared" si="240"/>
        <v>54623</v>
      </c>
      <c r="CS234" s="1150">
        <f t="shared" si="241"/>
        <v>0</v>
      </c>
      <c r="CT234" s="1150">
        <v>189</v>
      </c>
      <c r="CU234" s="1150">
        <v>99</v>
      </c>
      <c r="CV234" s="1150">
        <v>151.19999999999999</v>
      </c>
      <c r="CW234" s="1150">
        <v>0.98419999999999996</v>
      </c>
      <c r="CX234" s="1149">
        <f t="shared" si="265"/>
        <v>0.48874199977765348</v>
      </c>
      <c r="CY234" s="1150">
        <v>35430</v>
      </c>
      <c r="CZ234" s="1150">
        <f t="shared" si="242"/>
        <v>43495</v>
      </c>
      <c r="DA234" s="1150">
        <f t="shared" si="243"/>
        <v>0</v>
      </c>
    </row>
    <row r="235" spans="1:105">
      <c r="A235" s="955">
        <v>1220</v>
      </c>
      <c r="B235" s="955">
        <v>73</v>
      </c>
      <c r="C235" s="1150">
        <v>229</v>
      </c>
      <c r="D235" s="1150" t="s">
        <v>2959</v>
      </c>
      <c r="E235" s="1150" t="s">
        <v>2960</v>
      </c>
      <c r="F235" s="1150" t="s">
        <v>1623</v>
      </c>
      <c r="G235" s="1150" t="s">
        <v>1622</v>
      </c>
      <c r="H235" s="1150" t="s">
        <v>4481</v>
      </c>
      <c r="I235" s="1150">
        <v>189</v>
      </c>
      <c r="J235" s="1150">
        <v>189</v>
      </c>
      <c r="K235" s="1150">
        <v>112</v>
      </c>
      <c r="L235" s="1150">
        <v>112</v>
      </c>
      <c r="M235" s="1150">
        <v>0.94469999999999998</v>
      </c>
      <c r="N235" s="1149">
        <f t="shared" si="247"/>
        <v>0.31845374612919869</v>
      </c>
      <c r="O235" s="1150">
        <v>24260</v>
      </c>
      <c r="P235" s="1150">
        <f t="shared" si="248"/>
        <v>45708</v>
      </c>
      <c r="Q235" s="1150">
        <f t="shared" si="246"/>
        <v>0</v>
      </c>
      <c r="R235" s="1150">
        <v>189</v>
      </c>
      <c r="S235" s="1150">
        <v>76</v>
      </c>
      <c r="T235" s="1150">
        <v>76</v>
      </c>
      <c r="U235" s="1150">
        <v>0.87709999999999999</v>
      </c>
      <c r="V235" s="1149">
        <f t="shared" si="249"/>
        <v>0.83194302467029246</v>
      </c>
      <c r="W235" s="1150">
        <v>41260</v>
      </c>
      <c r="X235" s="1150">
        <f t="shared" si="223"/>
        <v>29757</v>
      </c>
      <c r="Y235" s="1150">
        <f t="shared" si="250"/>
        <v>11503</v>
      </c>
      <c r="Z235" s="1150">
        <v>189</v>
      </c>
      <c r="AA235" s="1150">
        <v>90</v>
      </c>
      <c r="AB235" s="1150">
        <v>151.19999999999999</v>
      </c>
      <c r="AC235" s="1150">
        <v>0.95779999999999998</v>
      </c>
      <c r="AD235" s="1149">
        <f t="shared" si="251"/>
        <v>0.43889159570930292</v>
      </c>
      <c r="AE235" s="1150">
        <v>27240</v>
      </c>
      <c r="AF235" s="1150">
        <f t="shared" si="224"/>
        <v>37239</v>
      </c>
      <c r="AG235" s="1150">
        <f t="shared" si="225"/>
        <v>0</v>
      </c>
      <c r="AH235" s="1150">
        <v>189</v>
      </c>
      <c r="AI235" s="1150">
        <v>90</v>
      </c>
      <c r="AJ235" s="1150">
        <v>151.19999999999999</v>
      </c>
      <c r="AK235" s="1150">
        <v>0.95630000000000004</v>
      </c>
      <c r="AL235" s="1149">
        <f t="shared" si="252"/>
        <v>0.41009561068389949</v>
      </c>
      <c r="AM235" s="1150">
        <v>26260</v>
      </c>
      <c r="AN235" s="1150">
        <f t="shared" si="226"/>
        <v>38420</v>
      </c>
      <c r="AO235" s="1150">
        <f t="shared" si="227"/>
        <v>0</v>
      </c>
      <c r="AP235" s="1150">
        <v>189</v>
      </c>
      <c r="AQ235" s="1150">
        <v>114</v>
      </c>
      <c r="AR235" s="1150">
        <v>151.19999999999999</v>
      </c>
      <c r="AS235" s="1150">
        <v>0.92669999999999997</v>
      </c>
      <c r="AT235" s="1149">
        <f t="shared" si="260"/>
        <v>0.27990182550342074</v>
      </c>
      <c r="AU235" s="1150">
        <v>22000</v>
      </c>
      <c r="AV235" s="1150">
        <f t="shared" si="228"/>
        <v>47159</v>
      </c>
      <c r="AW235" s="1150">
        <f t="shared" si="229"/>
        <v>0</v>
      </c>
      <c r="AX235" s="1150">
        <v>189</v>
      </c>
      <c r="AY235" s="1150">
        <v>103.28</v>
      </c>
      <c r="AZ235" s="1150">
        <v>151.19999999999999</v>
      </c>
      <c r="BA235" s="1150">
        <v>0.9345</v>
      </c>
      <c r="BB235" s="1149">
        <f t="shared" si="253"/>
        <v>0.37686940695234933</v>
      </c>
      <c r="BC235" s="1150">
        <v>26189</v>
      </c>
      <c r="BD235" s="1150">
        <f t="shared" si="230"/>
        <v>41695</v>
      </c>
      <c r="BE235" s="1150">
        <f t="shared" si="231"/>
        <v>0</v>
      </c>
      <c r="BF235" s="1150">
        <v>189</v>
      </c>
      <c r="BG235" s="1150">
        <v>106.4</v>
      </c>
      <c r="BH235" s="1150">
        <v>151.19999999999999</v>
      </c>
      <c r="BI235" s="1150">
        <v>0.9244</v>
      </c>
      <c r="BJ235" s="1149">
        <f t="shared" si="254"/>
        <v>0.34967279241360749</v>
      </c>
      <c r="BK235" s="1150">
        <v>25588</v>
      </c>
      <c r="BL235" s="1150">
        <f t="shared" si="232"/>
        <v>43906</v>
      </c>
      <c r="BM235" s="1150">
        <f t="shared" si="233"/>
        <v>0</v>
      </c>
      <c r="BN235" s="1150">
        <v>189</v>
      </c>
      <c r="BO235" s="1150">
        <v>116.24</v>
      </c>
      <c r="BP235" s="1150">
        <v>151.19999999999999</v>
      </c>
      <c r="BQ235" s="1150">
        <v>0.92630000000000001</v>
      </c>
      <c r="BR235" s="1149">
        <f t="shared" si="261"/>
        <v>0.34337469713165003</v>
      </c>
      <c r="BS235" s="1150">
        <v>26620</v>
      </c>
      <c r="BT235" s="1150">
        <f t="shared" si="234"/>
        <v>46515</v>
      </c>
      <c r="BU235" s="1150">
        <f t="shared" si="235"/>
        <v>0</v>
      </c>
      <c r="BV235" s="1150">
        <v>189</v>
      </c>
      <c r="BW235" s="1150">
        <v>113.76</v>
      </c>
      <c r="BX235" s="1150">
        <v>151.19999999999999</v>
      </c>
      <c r="BY235" s="1150">
        <v>0.92900000000000005</v>
      </c>
      <c r="BZ235" s="1149">
        <f t="shared" si="262"/>
        <v>0.33275600954199147</v>
      </c>
      <c r="CA235" s="1150">
        <v>26164</v>
      </c>
      <c r="CB235" s="1150">
        <f t="shared" si="236"/>
        <v>47177</v>
      </c>
      <c r="CC235" s="1150">
        <f t="shared" si="237"/>
        <v>0</v>
      </c>
      <c r="CD235" s="1150">
        <v>189</v>
      </c>
      <c r="CE235" s="1150">
        <v>97.28</v>
      </c>
      <c r="CF235" s="1150">
        <v>151.19999999999999</v>
      </c>
      <c r="CG235" s="1150">
        <v>0.92930000000000001</v>
      </c>
      <c r="CH235" s="1149">
        <f t="shared" si="263"/>
        <v>0.38700959590349532</v>
      </c>
      <c r="CI235" s="1150">
        <v>26030</v>
      </c>
      <c r="CJ235" s="1150">
        <f t="shared" si="238"/>
        <v>40356</v>
      </c>
      <c r="CK235" s="1150">
        <f t="shared" si="239"/>
        <v>0</v>
      </c>
      <c r="CL235" s="1150">
        <v>189</v>
      </c>
      <c r="CM235" s="1150">
        <v>94</v>
      </c>
      <c r="CN235" s="1150">
        <v>151.19999999999999</v>
      </c>
      <c r="CO235" s="1150">
        <v>0.94879999999999998</v>
      </c>
      <c r="CP235" s="1149">
        <f t="shared" si="264"/>
        <v>0.36355112777233889</v>
      </c>
      <c r="CQ235" s="1150">
        <v>21789</v>
      </c>
      <c r="CR235" s="1150">
        <f t="shared" si="240"/>
        <v>35960</v>
      </c>
      <c r="CS235" s="1150">
        <f t="shared" si="241"/>
        <v>0</v>
      </c>
      <c r="CT235" s="1150">
        <v>189</v>
      </c>
      <c r="CU235" s="1150">
        <v>96</v>
      </c>
      <c r="CV235" s="1150">
        <v>151.19999999999999</v>
      </c>
      <c r="CW235" s="1150">
        <v>0.94920000000000004</v>
      </c>
      <c r="CX235" s="1149">
        <f t="shared" si="265"/>
        <v>0.40238563468651967</v>
      </c>
      <c r="CY235" s="1150">
        <v>27280</v>
      </c>
      <c r="CZ235" s="1150">
        <f t="shared" si="242"/>
        <v>40677</v>
      </c>
      <c r="DA235" s="1150">
        <f t="shared" si="243"/>
        <v>0</v>
      </c>
    </row>
    <row r="236" spans="1:105">
      <c r="A236" s="955">
        <v>1270</v>
      </c>
      <c r="B236" s="955">
        <v>8</v>
      </c>
      <c r="C236" s="1150">
        <v>230</v>
      </c>
      <c r="D236" s="1150" t="s">
        <v>4552</v>
      </c>
      <c r="E236" s="1150" t="s">
        <v>1280</v>
      </c>
      <c r="F236" s="1150" t="s">
        <v>1623</v>
      </c>
      <c r="G236" s="1150" t="s">
        <v>1036</v>
      </c>
      <c r="H236" s="1150" t="s">
        <v>4481</v>
      </c>
      <c r="I236" s="1150">
        <v>189</v>
      </c>
      <c r="J236" s="1150">
        <v>189</v>
      </c>
      <c r="K236" s="1150">
        <v>7.2</v>
      </c>
      <c r="L236" s="1150">
        <v>7.2</v>
      </c>
      <c r="M236" s="1150">
        <v>0.41</v>
      </c>
      <c r="N236" s="1149">
        <f t="shared" si="247"/>
        <v>0.30864197530864196</v>
      </c>
      <c r="O236" s="1150">
        <v>656</v>
      </c>
      <c r="P236" s="1150">
        <f t="shared" si="248"/>
        <v>1275</v>
      </c>
      <c r="Q236" s="1150">
        <f t="shared" si="246"/>
        <v>0</v>
      </c>
      <c r="R236" s="1150">
        <v>189</v>
      </c>
      <c r="S236" s="1150">
        <v>8.8000000000000007</v>
      </c>
      <c r="T236" s="1150">
        <v>8.8000000000000007</v>
      </c>
      <c r="U236" s="1150">
        <v>0.75149999999999995</v>
      </c>
      <c r="V236" s="1149">
        <f t="shared" si="249"/>
        <v>0.30730328199905177</v>
      </c>
      <c r="W236" s="1150">
        <v>1512</v>
      </c>
      <c r="X236" s="1150">
        <f t="shared" si="223"/>
        <v>2952</v>
      </c>
      <c r="Y236" s="1150">
        <f t="shared" si="250"/>
        <v>0</v>
      </c>
      <c r="Z236" s="1150">
        <v>189</v>
      </c>
      <c r="AA236" s="1150">
        <v>5.6</v>
      </c>
      <c r="AB236" s="1150">
        <v>151.19999999999999</v>
      </c>
      <c r="AC236" s="1150">
        <v>0.80640000000000001</v>
      </c>
      <c r="AD236" s="1149">
        <f t="shared" si="251"/>
        <v>0.37399218946838003</v>
      </c>
      <c r="AE236" s="1150">
        <v>1216</v>
      </c>
      <c r="AF236" s="1150">
        <f t="shared" si="224"/>
        <v>1951</v>
      </c>
      <c r="AG236" s="1150">
        <f t="shared" si="225"/>
        <v>0</v>
      </c>
      <c r="AH236" s="1150">
        <v>189</v>
      </c>
      <c r="AI236" s="1150">
        <v>5.6</v>
      </c>
      <c r="AJ236" s="1150">
        <v>151.19999999999999</v>
      </c>
      <c r="AK236" s="1150">
        <v>0.8</v>
      </c>
      <c r="AL236" s="1149">
        <f t="shared" si="252"/>
        <v>0.3696236559139785</v>
      </c>
      <c r="AM236" s="1150">
        <v>1232</v>
      </c>
      <c r="AN236" s="1150">
        <f t="shared" si="226"/>
        <v>2000</v>
      </c>
      <c r="AO236" s="1150">
        <f t="shared" si="227"/>
        <v>0</v>
      </c>
      <c r="AP236" s="1150">
        <v>189</v>
      </c>
      <c r="AQ236" s="1150">
        <v>5.6</v>
      </c>
      <c r="AR236" s="1150">
        <v>151.19999999999999</v>
      </c>
      <c r="AS236" s="1150">
        <v>0.74460000000000004</v>
      </c>
      <c r="AT236" s="1149">
        <f t="shared" si="260"/>
        <v>0.35328610749057321</v>
      </c>
      <c r="AU236" s="1150">
        <v>1096</v>
      </c>
      <c r="AV236" s="1150">
        <f t="shared" si="228"/>
        <v>1861</v>
      </c>
      <c r="AW236" s="1150">
        <f t="shared" si="229"/>
        <v>0</v>
      </c>
      <c r="AX236" s="1150">
        <v>189</v>
      </c>
      <c r="AY236" s="1150">
        <v>8.8000000000000007</v>
      </c>
      <c r="AZ236" s="1150">
        <v>151.19999999999999</v>
      </c>
      <c r="BA236" s="1150">
        <v>0.52339999999999998</v>
      </c>
      <c r="BB236" s="1149">
        <f t="shared" si="253"/>
        <v>0.2424416113755051</v>
      </c>
      <c r="BC236" s="1150">
        <v>804</v>
      </c>
      <c r="BD236" s="1150">
        <f t="shared" si="230"/>
        <v>1990</v>
      </c>
      <c r="BE236" s="1150">
        <f t="shared" si="231"/>
        <v>0</v>
      </c>
      <c r="BF236" s="1150">
        <v>189</v>
      </c>
      <c r="BG236" s="1150">
        <v>4.8</v>
      </c>
      <c r="BH236" s="1150">
        <v>151.19999999999999</v>
      </c>
      <c r="BI236" s="1150">
        <v>0.46829999999999999</v>
      </c>
      <c r="BJ236" s="1149">
        <f t="shared" si="254"/>
        <v>0.22961110766694451</v>
      </c>
      <c r="BK236" s="1150">
        <v>384</v>
      </c>
      <c r="BL236" s="1150">
        <f t="shared" si="232"/>
        <v>1003</v>
      </c>
      <c r="BM236" s="1150">
        <f t="shared" si="233"/>
        <v>0</v>
      </c>
      <c r="BN236" s="1150">
        <v>189</v>
      </c>
      <c r="BO236" s="1150">
        <v>7.2</v>
      </c>
      <c r="BP236" s="1150">
        <v>151.19999999999999</v>
      </c>
      <c r="BQ236" s="1150">
        <v>0.8286</v>
      </c>
      <c r="BR236" s="1149">
        <f t="shared" si="261"/>
        <v>0.16203144974566649</v>
      </c>
      <c r="BS236" s="1150">
        <v>696</v>
      </c>
      <c r="BT236" s="1150">
        <f t="shared" si="234"/>
        <v>2577</v>
      </c>
      <c r="BU236" s="1150">
        <f t="shared" si="235"/>
        <v>0</v>
      </c>
      <c r="BV236" s="1150">
        <v>189</v>
      </c>
      <c r="BW236" s="1150">
        <v>8</v>
      </c>
      <c r="BX236" s="1150">
        <v>151.19999999999999</v>
      </c>
      <c r="BY236" s="1150">
        <v>0.89</v>
      </c>
      <c r="BZ236" s="1149">
        <f t="shared" si="262"/>
        <v>0.26277636824936573</v>
      </c>
      <c r="CA236" s="1150">
        <v>1392</v>
      </c>
      <c r="CB236" s="1150">
        <f t="shared" si="236"/>
        <v>3178</v>
      </c>
      <c r="CC236" s="1150">
        <f t="shared" si="237"/>
        <v>0</v>
      </c>
      <c r="CD236" s="1150">
        <v>189</v>
      </c>
      <c r="CE236" s="1150">
        <v>7.2</v>
      </c>
      <c r="CF236" s="1150">
        <v>151.19999999999999</v>
      </c>
      <c r="CG236" s="1150">
        <v>0.96299999999999997</v>
      </c>
      <c r="CH236" s="1149">
        <f t="shared" si="263"/>
        <v>0.32334364311050073</v>
      </c>
      <c r="CI236" s="1150">
        <v>1668</v>
      </c>
      <c r="CJ236" s="1150">
        <f t="shared" si="238"/>
        <v>3095</v>
      </c>
      <c r="CK236" s="1150">
        <f t="shared" si="239"/>
        <v>0</v>
      </c>
      <c r="CL236" s="1150">
        <v>189</v>
      </c>
      <c r="CM236" s="1150">
        <v>8</v>
      </c>
      <c r="CN236" s="1150">
        <v>151.19999999999999</v>
      </c>
      <c r="CO236" s="1150">
        <v>0.98470000000000002</v>
      </c>
      <c r="CP236" s="1149">
        <f t="shared" si="264"/>
        <v>0.34077940102617671</v>
      </c>
      <c r="CQ236" s="1150">
        <v>1804</v>
      </c>
      <c r="CR236" s="1150">
        <f t="shared" si="240"/>
        <v>3176</v>
      </c>
      <c r="CS236" s="1150">
        <f t="shared" si="241"/>
        <v>0</v>
      </c>
      <c r="CT236" s="1150">
        <v>189</v>
      </c>
      <c r="CU236" s="1150">
        <v>14.4</v>
      </c>
      <c r="CV236" s="1150">
        <v>151.19999999999999</v>
      </c>
      <c r="CW236" s="1150">
        <v>0.998</v>
      </c>
      <c r="CX236" s="1149">
        <f t="shared" si="265"/>
        <v>0.18593040321982077</v>
      </c>
      <c r="CY236" s="1150">
        <v>1988</v>
      </c>
      <c r="CZ236" s="1150">
        <f t="shared" si="242"/>
        <v>6415</v>
      </c>
      <c r="DA236" s="1150">
        <f t="shared" si="243"/>
        <v>0</v>
      </c>
    </row>
    <row r="237" spans="1:105">
      <c r="A237" s="955">
        <v>6130</v>
      </c>
      <c r="B237" s="955">
        <v>27</v>
      </c>
      <c r="C237" s="1150">
        <v>231</v>
      </c>
      <c r="D237" s="1150" t="s">
        <v>2962</v>
      </c>
      <c r="E237" s="1150" t="s">
        <v>2963</v>
      </c>
      <c r="F237" s="1150" t="s">
        <v>1623</v>
      </c>
      <c r="G237" s="1150" t="s">
        <v>1036</v>
      </c>
      <c r="H237" s="1150" t="s">
        <v>4481</v>
      </c>
      <c r="I237" s="1150">
        <v>189</v>
      </c>
      <c r="J237" s="1150">
        <v>189</v>
      </c>
      <c r="K237" s="1150">
        <v>4</v>
      </c>
      <c r="L237" s="1150">
        <v>4</v>
      </c>
      <c r="M237" s="1150">
        <v>0.2258</v>
      </c>
      <c r="N237" s="1149">
        <f t="shared" si="247"/>
        <v>0.86113571498868224</v>
      </c>
      <c r="O237" s="1150">
        <v>560</v>
      </c>
      <c r="P237" s="1150">
        <f t="shared" si="248"/>
        <v>390</v>
      </c>
      <c r="Q237" s="1150">
        <f t="shared" si="246"/>
        <v>170</v>
      </c>
      <c r="R237" s="1150">
        <v>189</v>
      </c>
      <c r="S237" s="1150">
        <v>28</v>
      </c>
      <c r="T237" s="1150">
        <v>28</v>
      </c>
      <c r="U237" s="1150">
        <v>0.28570000000000001</v>
      </c>
      <c r="V237" s="1149">
        <f t="shared" si="249"/>
        <v>9.4090726041678424E-2</v>
      </c>
      <c r="W237" s="1150">
        <v>560</v>
      </c>
      <c r="X237" s="1150">
        <f t="shared" si="223"/>
        <v>3571</v>
      </c>
      <c r="Y237" s="1150">
        <f t="shared" si="250"/>
        <v>0</v>
      </c>
      <c r="Z237" s="1150">
        <v>189</v>
      </c>
      <c r="AA237" s="1150">
        <v>4</v>
      </c>
      <c r="AB237" s="1150">
        <v>151.19999999999999</v>
      </c>
      <c r="AC237" s="1150">
        <v>0.2407</v>
      </c>
      <c r="AD237" s="1149">
        <f t="shared" si="251"/>
        <v>0.75012694455984863</v>
      </c>
      <c r="AE237" s="1150">
        <v>520</v>
      </c>
      <c r="AF237" s="1150">
        <f t="shared" si="224"/>
        <v>416</v>
      </c>
      <c r="AG237" s="1150">
        <f t="shared" si="225"/>
        <v>104</v>
      </c>
      <c r="AH237" s="1150">
        <v>189</v>
      </c>
      <c r="AI237" s="1150">
        <v>4</v>
      </c>
      <c r="AJ237" s="1150">
        <v>151.19999999999999</v>
      </c>
      <c r="AK237" s="1150">
        <v>0.30609999999999998</v>
      </c>
      <c r="AL237" s="1149">
        <f t="shared" si="252"/>
        <v>0.65865045157074964</v>
      </c>
      <c r="AM237" s="1150">
        <v>600</v>
      </c>
      <c r="AN237" s="1150">
        <f t="shared" si="226"/>
        <v>547</v>
      </c>
      <c r="AO237" s="1150">
        <f t="shared" si="227"/>
        <v>53</v>
      </c>
      <c r="AP237" s="1150">
        <v>189</v>
      </c>
      <c r="AQ237" s="1150">
        <v>12</v>
      </c>
      <c r="AR237" s="1150">
        <v>151.19999999999999</v>
      </c>
      <c r="AS237" s="1150">
        <v>0.2833</v>
      </c>
      <c r="AT237" s="1149">
        <f t="shared" si="260"/>
        <v>0.26884883357561357</v>
      </c>
      <c r="AU237" s="1150">
        <v>680</v>
      </c>
      <c r="AV237" s="1150">
        <f t="shared" si="228"/>
        <v>1518</v>
      </c>
      <c r="AW237" s="1150">
        <f t="shared" si="229"/>
        <v>0</v>
      </c>
      <c r="AX237" s="1150">
        <v>189</v>
      </c>
      <c r="AY237" s="1150">
        <v>8</v>
      </c>
      <c r="AZ237" s="1150">
        <v>151.19999999999999</v>
      </c>
      <c r="BA237" s="1150">
        <v>0.28299999999999997</v>
      </c>
      <c r="BB237" s="1149">
        <f t="shared" si="253"/>
        <v>0.36808009422850413</v>
      </c>
      <c r="BC237" s="1150">
        <v>600</v>
      </c>
      <c r="BD237" s="1150">
        <f t="shared" si="230"/>
        <v>978</v>
      </c>
      <c r="BE237" s="1150">
        <f t="shared" si="231"/>
        <v>0</v>
      </c>
      <c r="BF237" s="1150">
        <v>189</v>
      </c>
      <c r="BG237" s="1150">
        <v>24</v>
      </c>
      <c r="BH237" s="1150">
        <v>151.19999999999999</v>
      </c>
      <c r="BI237" s="1150">
        <v>0.32</v>
      </c>
      <c r="BJ237" s="1149">
        <f t="shared" si="254"/>
        <v>0.16801075268817203</v>
      </c>
      <c r="BK237" s="1150">
        <v>960</v>
      </c>
      <c r="BL237" s="1150">
        <f t="shared" si="232"/>
        <v>3428</v>
      </c>
      <c r="BM237" s="1150">
        <f t="shared" si="233"/>
        <v>0</v>
      </c>
      <c r="BN237" s="1150">
        <v>189</v>
      </c>
      <c r="BO237" s="1150">
        <v>20</v>
      </c>
      <c r="BP237" s="1150">
        <v>151.19999999999999</v>
      </c>
      <c r="BQ237" s="1150">
        <v>0.27910000000000001</v>
      </c>
      <c r="BR237" s="1149">
        <f t="shared" si="261"/>
        <v>0.23886301206258209</v>
      </c>
      <c r="BS237" s="1150">
        <v>960</v>
      </c>
      <c r="BT237" s="1150">
        <f t="shared" si="234"/>
        <v>2411</v>
      </c>
      <c r="BU237" s="1150">
        <f t="shared" si="235"/>
        <v>0</v>
      </c>
      <c r="BV237" s="1150">
        <v>189</v>
      </c>
      <c r="BW237" s="1150">
        <v>8</v>
      </c>
      <c r="BX237" s="1150">
        <v>151.19999999999999</v>
      </c>
      <c r="BY237" s="1150">
        <v>0.2581</v>
      </c>
      <c r="BZ237" s="1149">
        <f t="shared" si="262"/>
        <v>0.62491407431478174</v>
      </c>
      <c r="CA237" s="1150">
        <v>960</v>
      </c>
      <c r="CB237" s="1150">
        <f t="shared" si="236"/>
        <v>922</v>
      </c>
      <c r="CC237" s="1150">
        <f t="shared" si="237"/>
        <v>38</v>
      </c>
      <c r="CD237" s="1150">
        <v>189</v>
      </c>
      <c r="CE237" s="1150">
        <v>12</v>
      </c>
      <c r="CF237" s="1150">
        <v>151.19999999999999</v>
      </c>
      <c r="CG237" s="1150">
        <v>0.24640000000000001</v>
      </c>
      <c r="CH237" s="1149">
        <f t="shared" si="263"/>
        <v>0.30911069217520831</v>
      </c>
      <c r="CI237" s="1150">
        <v>680</v>
      </c>
      <c r="CJ237" s="1150">
        <f t="shared" si="238"/>
        <v>1320</v>
      </c>
      <c r="CK237" s="1150">
        <f t="shared" si="239"/>
        <v>0</v>
      </c>
      <c r="CL237" s="1150">
        <v>189</v>
      </c>
      <c r="CM237" s="1150">
        <v>8</v>
      </c>
      <c r="CN237" s="1150">
        <v>151.19999999999999</v>
      </c>
      <c r="CO237" s="1150">
        <v>0.2346</v>
      </c>
      <c r="CP237" s="1149">
        <f t="shared" si="264"/>
        <v>0.60259611090813137</v>
      </c>
      <c r="CQ237" s="1150">
        <v>760</v>
      </c>
      <c r="CR237" s="1150">
        <f t="shared" si="240"/>
        <v>757</v>
      </c>
      <c r="CS237" s="1150">
        <f t="shared" si="241"/>
        <v>3</v>
      </c>
      <c r="CT237" s="1150">
        <v>189</v>
      </c>
      <c r="CU237" s="1150">
        <v>4</v>
      </c>
      <c r="CV237" s="1150">
        <v>151.19999999999999</v>
      </c>
      <c r="CW237" s="1150">
        <v>0.40539999999999998</v>
      </c>
      <c r="CX237" s="1149">
        <f t="shared" si="265"/>
        <v>0.49731845886977422</v>
      </c>
      <c r="CY237" s="1150">
        <v>600</v>
      </c>
      <c r="CZ237" s="1150">
        <f t="shared" si="242"/>
        <v>724</v>
      </c>
      <c r="DA237" s="1150">
        <f t="shared" si="243"/>
        <v>0</v>
      </c>
    </row>
    <row r="238" spans="1:105">
      <c r="A238" s="955">
        <v>1220</v>
      </c>
      <c r="B238" s="955">
        <v>92</v>
      </c>
      <c r="C238" s="1150">
        <v>232</v>
      </c>
      <c r="D238" s="1150" t="s">
        <v>3560</v>
      </c>
      <c r="E238" s="1150" t="s">
        <v>3561</v>
      </c>
      <c r="F238" s="1150" t="s">
        <v>1623</v>
      </c>
      <c r="G238" s="1150" t="s">
        <v>1036</v>
      </c>
      <c r="H238" s="1150" t="s">
        <v>4481</v>
      </c>
      <c r="I238" s="1150">
        <v>190</v>
      </c>
      <c r="J238" s="1150"/>
      <c r="K238" s="1150"/>
      <c r="L238" s="1150"/>
      <c r="M238" s="1150"/>
      <c r="N238" s="1149">
        <v>0</v>
      </c>
      <c r="O238" s="1150"/>
      <c r="P238" s="1150"/>
      <c r="Q238" s="1150"/>
      <c r="R238" s="1150"/>
      <c r="S238" s="1150"/>
      <c r="T238" s="1150"/>
      <c r="U238" s="1150"/>
      <c r="V238" s="1149">
        <v>0</v>
      </c>
      <c r="W238" s="1150"/>
      <c r="X238" s="1150">
        <f t="shared" si="223"/>
        <v>0</v>
      </c>
      <c r="Y238" s="1150"/>
      <c r="Z238" s="1150"/>
      <c r="AA238" s="1150">
        <v>0</v>
      </c>
      <c r="AB238" s="1150"/>
      <c r="AC238" s="1150"/>
      <c r="AD238" s="1149">
        <v>0</v>
      </c>
      <c r="AE238" s="1150">
        <v>0</v>
      </c>
      <c r="AF238" s="1150">
        <f t="shared" si="224"/>
        <v>0</v>
      </c>
      <c r="AG238" s="1150">
        <f t="shared" si="225"/>
        <v>0</v>
      </c>
      <c r="AH238" s="1150">
        <v>190</v>
      </c>
      <c r="AI238" s="1150">
        <v>72</v>
      </c>
      <c r="AJ238" s="1150">
        <v>34.32</v>
      </c>
      <c r="AK238" s="1150">
        <v>0.89470000000000005</v>
      </c>
      <c r="AL238" s="1149">
        <f t="shared" si="252"/>
        <v>2.1282238334629295E-2</v>
      </c>
      <c r="AM238" s="1150">
        <v>1020</v>
      </c>
      <c r="AN238" s="1150">
        <f t="shared" si="226"/>
        <v>28756</v>
      </c>
      <c r="AO238" s="1150">
        <f t="shared" si="227"/>
        <v>0</v>
      </c>
      <c r="AP238" s="1150">
        <v>190</v>
      </c>
      <c r="AQ238" s="1150">
        <v>78</v>
      </c>
      <c r="AR238" s="1150">
        <v>152</v>
      </c>
      <c r="AS238" s="1150">
        <v>0.85919999999999996</v>
      </c>
      <c r="AT238" s="1149">
        <f t="shared" si="260"/>
        <v>7.3403924323008851E-2</v>
      </c>
      <c r="AU238" s="1150">
        <v>3660</v>
      </c>
      <c r="AV238" s="1150">
        <f t="shared" si="228"/>
        <v>29917</v>
      </c>
      <c r="AW238" s="1150">
        <f t="shared" si="229"/>
        <v>0</v>
      </c>
      <c r="AX238" s="1150">
        <v>190</v>
      </c>
      <c r="AY238" s="1150">
        <v>72</v>
      </c>
      <c r="AZ238" s="1150">
        <v>152</v>
      </c>
      <c r="BA238" s="1150">
        <v>0.93279999999999996</v>
      </c>
      <c r="BB238" s="1149">
        <f t="shared" si="253"/>
        <v>0.15509854837685028</v>
      </c>
      <c r="BC238" s="1150">
        <v>7500</v>
      </c>
      <c r="BD238" s="1150">
        <f t="shared" si="230"/>
        <v>29014</v>
      </c>
      <c r="BE238" s="1150">
        <f t="shared" si="231"/>
        <v>0</v>
      </c>
      <c r="BF238" s="1150">
        <v>190</v>
      </c>
      <c r="BG238" s="1150">
        <v>78</v>
      </c>
      <c r="BH238" s="1150">
        <v>152</v>
      </c>
      <c r="BI238" s="1150">
        <v>0.94040000000000001</v>
      </c>
      <c r="BJ238" s="1149">
        <f t="shared" si="254"/>
        <v>0.156120321183918</v>
      </c>
      <c r="BK238" s="1150">
        <v>8520</v>
      </c>
      <c r="BL238" s="1150">
        <f t="shared" si="232"/>
        <v>32744</v>
      </c>
      <c r="BM238" s="1150">
        <f t="shared" si="233"/>
        <v>0</v>
      </c>
      <c r="BN238" s="1150">
        <v>190</v>
      </c>
      <c r="BO238" s="1150">
        <v>42</v>
      </c>
      <c r="BP238" s="1150">
        <v>152</v>
      </c>
      <c r="BQ238" s="1150">
        <v>0.94069999999999998</v>
      </c>
      <c r="BR238" s="1149">
        <f t="shared" si="261"/>
        <v>0.26786874347201761</v>
      </c>
      <c r="BS238" s="1150">
        <v>7620</v>
      </c>
      <c r="BT238" s="1150">
        <f t="shared" si="234"/>
        <v>17068</v>
      </c>
      <c r="BU238" s="1150">
        <f t="shared" si="235"/>
        <v>0</v>
      </c>
      <c r="BV238" s="1150">
        <v>190</v>
      </c>
      <c r="BW238" s="1150">
        <v>24</v>
      </c>
      <c r="BX238" s="1150">
        <v>152</v>
      </c>
      <c r="BY238" s="1150">
        <v>0.93330000000000002</v>
      </c>
      <c r="BZ238" s="1149">
        <f t="shared" si="262"/>
        <v>0.50405025985951113</v>
      </c>
      <c r="CA238" s="1150">
        <v>8400</v>
      </c>
      <c r="CB238" s="1150">
        <f t="shared" si="236"/>
        <v>9999</v>
      </c>
      <c r="CC238" s="1150">
        <f t="shared" si="237"/>
        <v>0</v>
      </c>
      <c r="CD238" s="1150">
        <v>190</v>
      </c>
      <c r="CE238" s="1150">
        <v>42</v>
      </c>
      <c r="CF238" s="1150">
        <v>152</v>
      </c>
      <c r="CG238" s="1150">
        <v>0.92959999999999998</v>
      </c>
      <c r="CH238" s="1149">
        <f t="shared" si="263"/>
        <v>0.27265084035946285</v>
      </c>
      <c r="CI238" s="1150">
        <v>7920</v>
      </c>
      <c r="CJ238" s="1150">
        <f t="shared" si="238"/>
        <v>17429</v>
      </c>
      <c r="CK238" s="1150">
        <f t="shared" si="239"/>
        <v>0</v>
      </c>
      <c r="CL238" s="1150">
        <v>190</v>
      </c>
      <c r="CM238" s="1150">
        <v>24</v>
      </c>
      <c r="CN238" s="1150">
        <v>152</v>
      </c>
      <c r="CO238" s="1150">
        <v>0.93710000000000004</v>
      </c>
      <c r="CP238" s="1149">
        <f t="shared" si="264"/>
        <v>0.53197300689564053</v>
      </c>
      <c r="CQ238" s="1150">
        <v>8040</v>
      </c>
      <c r="CR238" s="1150">
        <f t="shared" si="240"/>
        <v>9068</v>
      </c>
      <c r="CS238" s="1150">
        <f t="shared" si="241"/>
        <v>0</v>
      </c>
      <c r="CT238" s="1150">
        <v>190</v>
      </c>
      <c r="CU238" s="1150">
        <v>84</v>
      </c>
      <c r="CV238" s="1150">
        <v>152</v>
      </c>
      <c r="CW238" s="1150">
        <v>0.94379999999999997</v>
      </c>
      <c r="CX238" s="1149">
        <f t="shared" si="265"/>
        <v>0.17089459904709173</v>
      </c>
      <c r="CY238" s="1150">
        <v>10080</v>
      </c>
      <c r="CZ238" s="1150">
        <f t="shared" si="242"/>
        <v>35390</v>
      </c>
      <c r="DA238" s="1150">
        <f t="shared" si="243"/>
        <v>0</v>
      </c>
    </row>
    <row r="239" spans="1:105">
      <c r="A239" s="955">
        <v>1240</v>
      </c>
      <c r="B239" s="955">
        <v>19</v>
      </c>
      <c r="C239" s="1150">
        <v>233</v>
      </c>
      <c r="D239" s="1150" t="s">
        <v>2540</v>
      </c>
      <c r="E239" s="1150" t="s">
        <v>355</v>
      </c>
      <c r="F239" s="1150" t="s">
        <v>1623</v>
      </c>
      <c r="G239" s="1150" t="s">
        <v>1036</v>
      </c>
      <c r="H239" s="1150" t="s">
        <v>4481</v>
      </c>
      <c r="I239" s="1150">
        <v>193</v>
      </c>
      <c r="J239" s="1150">
        <v>193</v>
      </c>
      <c r="K239" s="1150">
        <v>32</v>
      </c>
      <c r="L239" s="1150">
        <v>32</v>
      </c>
      <c r="M239" s="1150">
        <v>0.996</v>
      </c>
      <c r="N239" s="1149">
        <f>(O239/(24*K239*30*M239))</f>
        <v>0.38940484158857652</v>
      </c>
      <c r="O239" s="1150">
        <v>8936</v>
      </c>
      <c r="P239" s="1150">
        <f>+ROUND(24*30*K239*M239*0.6,0)</f>
        <v>13769</v>
      </c>
      <c r="Q239" s="1150">
        <f t="shared" ref="Q239:Q252" si="266">+MAX((O239-P239),0)</f>
        <v>0</v>
      </c>
      <c r="R239" s="1150">
        <v>193</v>
      </c>
      <c r="S239" s="1150">
        <v>28</v>
      </c>
      <c r="T239" s="1150">
        <v>28</v>
      </c>
      <c r="U239" s="1150">
        <v>0.99780000000000002</v>
      </c>
      <c r="V239" s="1149">
        <f>(W239/(24*S239*31*U239))</f>
        <v>0.34715390756746251</v>
      </c>
      <c r="W239" s="1150">
        <v>7216</v>
      </c>
      <c r="X239" s="1150">
        <f t="shared" si="223"/>
        <v>12472</v>
      </c>
      <c r="Y239" s="1150">
        <f>+MAX((W239-X239),0)</f>
        <v>0</v>
      </c>
      <c r="Z239" s="1150">
        <v>193</v>
      </c>
      <c r="AA239" s="1150">
        <v>36</v>
      </c>
      <c r="AB239" s="1150">
        <v>154.4</v>
      </c>
      <c r="AC239" s="1150">
        <v>0.99780000000000002</v>
      </c>
      <c r="AD239" s="1149">
        <f>(AE239/(24*AA239*30*AC239))</f>
        <v>0.27684362387375683</v>
      </c>
      <c r="AE239" s="1150">
        <v>7160</v>
      </c>
      <c r="AF239" s="1150">
        <f t="shared" si="224"/>
        <v>15518</v>
      </c>
      <c r="AG239" s="1150">
        <f t="shared" si="225"/>
        <v>0</v>
      </c>
      <c r="AH239" s="1150">
        <v>193</v>
      </c>
      <c r="AI239" s="1150">
        <v>32</v>
      </c>
      <c r="AJ239" s="1150">
        <v>154.4</v>
      </c>
      <c r="AK239" s="1150">
        <v>0.99739999999999995</v>
      </c>
      <c r="AL239" s="1149">
        <f t="shared" si="252"/>
        <v>0.39096947763108814</v>
      </c>
      <c r="AM239" s="1150">
        <v>9284</v>
      </c>
      <c r="AN239" s="1150">
        <f t="shared" si="226"/>
        <v>14248</v>
      </c>
      <c r="AO239" s="1150">
        <f t="shared" si="227"/>
        <v>0</v>
      </c>
      <c r="AP239" s="1150">
        <v>193</v>
      </c>
      <c r="AQ239" s="1150">
        <v>60</v>
      </c>
      <c r="AR239" s="1150">
        <v>154.4</v>
      </c>
      <c r="AS239" s="1150">
        <v>0.99860000000000004</v>
      </c>
      <c r="AT239" s="1149">
        <f t="shared" si="260"/>
        <v>0.18655149467318763</v>
      </c>
      <c r="AU239" s="1150">
        <v>8316</v>
      </c>
      <c r="AV239" s="1150">
        <f t="shared" si="228"/>
        <v>26747</v>
      </c>
      <c r="AW239" s="1150">
        <f t="shared" si="229"/>
        <v>0</v>
      </c>
      <c r="AX239" s="1150">
        <v>193</v>
      </c>
      <c r="AY239" s="1150">
        <v>52</v>
      </c>
      <c r="AZ239" s="1150">
        <v>154.4</v>
      </c>
      <c r="BA239" s="1150">
        <v>0.99770000000000003</v>
      </c>
      <c r="BB239" s="1149">
        <f t="shared" si="253"/>
        <v>0.28302274719033266</v>
      </c>
      <c r="BC239" s="1150">
        <v>10572</v>
      </c>
      <c r="BD239" s="1150">
        <f t="shared" si="230"/>
        <v>22412</v>
      </c>
      <c r="BE239" s="1150">
        <f t="shared" si="231"/>
        <v>0</v>
      </c>
      <c r="BF239" s="1150">
        <v>193</v>
      </c>
      <c r="BG239" s="1150">
        <v>56</v>
      </c>
      <c r="BH239" s="1150">
        <v>154.4</v>
      </c>
      <c r="BI239" s="1150">
        <v>0.98899999999999999</v>
      </c>
      <c r="BJ239" s="1149">
        <f t="shared" si="254"/>
        <v>0.15716273788944132</v>
      </c>
      <c r="BK239" s="1150">
        <v>6476</v>
      </c>
      <c r="BL239" s="1150">
        <f t="shared" si="232"/>
        <v>24723</v>
      </c>
      <c r="BM239" s="1150">
        <f t="shared" si="233"/>
        <v>0</v>
      </c>
      <c r="BN239" s="1150">
        <v>193</v>
      </c>
      <c r="BO239" s="1150">
        <v>36</v>
      </c>
      <c r="BP239" s="1150">
        <v>154.4</v>
      </c>
      <c r="BQ239" s="1150">
        <v>0.99709999999999999</v>
      </c>
      <c r="BR239" s="1149">
        <f t="shared" si="261"/>
        <v>0.37082848903796323</v>
      </c>
      <c r="BS239" s="1150">
        <v>9584</v>
      </c>
      <c r="BT239" s="1150">
        <f t="shared" si="234"/>
        <v>15507</v>
      </c>
      <c r="BU239" s="1150">
        <f t="shared" si="235"/>
        <v>0</v>
      </c>
      <c r="BV239" s="1150">
        <v>193</v>
      </c>
      <c r="BW239" s="1150">
        <v>32</v>
      </c>
      <c r="BX239" s="1150">
        <v>154.4</v>
      </c>
      <c r="BY239" s="1150">
        <v>0.99529999999999996</v>
      </c>
      <c r="BZ239" s="1149">
        <f t="shared" si="262"/>
        <v>0.28511017913224412</v>
      </c>
      <c r="CA239" s="1150">
        <v>6756</v>
      </c>
      <c r="CB239" s="1150">
        <f t="shared" si="236"/>
        <v>14218</v>
      </c>
      <c r="CC239" s="1150">
        <f t="shared" si="237"/>
        <v>0</v>
      </c>
      <c r="CD239" s="1150">
        <v>193</v>
      </c>
      <c r="CE239" s="1150">
        <v>36</v>
      </c>
      <c r="CF239" s="1150">
        <v>154.4</v>
      </c>
      <c r="CG239" s="1150">
        <v>0.99739999999999995</v>
      </c>
      <c r="CH239" s="1149">
        <f t="shared" si="263"/>
        <v>0.34663003139105519</v>
      </c>
      <c r="CI239" s="1150">
        <v>9260</v>
      </c>
      <c r="CJ239" s="1150">
        <f t="shared" si="238"/>
        <v>16029</v>
      </c>
      <c r="CK239" s="1150">
        <f t="shared" si="239"/>
        <v>0</v>
      </c>
      <c r="CL239" s="1150">
        <v>193</v>
      </c>
      <c r="CM239" s="1150">
        <v>44</v>
      </c>
      <c r="CN239" s="1150">
        <v>154.4</v>
      </c>
      <c r="CO239" s="1150">
        <v>0.99519999999999997</v>
      </c>
      <c r="CP239" s="1149">
        <f t="shared" si="264"/>
        <v>0.28029563550061942</v>
      </c>
      <c r="CQ239" s="1150">
        <v>8248</v>
      </c>
      <c r="CR239" s="1150">
        <f t="shared" si="240"/>
        <v>17656</v>
      </c>
      <c r="CS239" s="1150">
        <f t="shared" si="241"/>
        <v>0</v>
      </c>
      <c r="CT239" s="1150">
        <v>193</v>
      </c>
      <c r="CU239" s="1150">
        <v>80</v>
      </c>
      <c r="CV239" s="1150">
        <v>154.4</v>
      </c>
      <c r="CW239" s="1150">
        <v>0.99109999999999998</v>
      </c>
      <c r="CX239" s="1149">
        <f t="shared" si="265"/>
        <v>0.26377230469457746</v>
      </c>
      <c r="CY239" s="1150">
        <v>15560</v>
      </c>
      <c r="CZ239" s="1150">
        <f t="shared" si="242"/>
        <v>35394</v>
      </c>
      <c r="DA239" s="1150">
        <f t="shared" si="243"/>
        <v>0</v>
      </c>
    </row>
    <row r="240" spans="1:105">
      <c r="A240" s="955">
        <v>6110</v>
      </c>
      <c r="B240" s="955">
        <v>107</v>
      </c>
      <c r="C240" s="1150">
        <v>234</v>
      </c>
      <c r="D240" s="1150" t="s">
        <v>3563</v>
      </c>
      <c r="E240" s="1150" t="s">
        <v>3564</v>
      </c>
      <c r="F240" s="1150" t="s">
        <v>1623</v>
      </c>
      <c r="G240" s="1150" t="s">
        <v>1036</v>
      </c>
      <c r="H240" s="1150" t="s">
        <v>4481</v>
      </c>
      <c r="I240" s="1150">
        <v>193</v>
      </c>
      <c r="J240" s="1150"/>
      <c r="K240" s="1150"/>
      <c r="L240" s="1150"/>
      <c r="M240" s="1150"/>
      <c r="N240" s="1149">
        <v>0</v>
      </c>
      <c r="O240" s="1150"/>
      <c r="P240" s="1150"/>
      <c r="Q240" s="1150">
        <f t="shared" si="266"/>
        <v>0</v>
      </c>
      <c r="R240" s="1150"/>
      <c r="S240" s="1150"/>
      <c r="T240" s="1150"/>
      <c r="U240" s="1150"/>
      <c r="V240" s="1149">
        <v>0</v>
      </c>
      <c r="W240" s="1150"/>
      <c r="X240" s="1150">
        <f t="shared" si="223"/>
        <v>0</v>
      </c>
      <c r="Y240" s="1150"/>
      <c r="Z240" s="1150"/>
      <c r="AA240" s="1150">
        <v>0</v>
      </c>
      <c r="AB240" s="1150"/>
      <c r="AC240" s="1150"/>
      <c r="AD240" s="1149">
        <v>0</v>
      </c>
      <c r="AE240" s="1150">
        <v>0</v>
      </c>
      <c r="AF240" s="1150">
        <f t="shared" si="224"/>
        <v>0</v>
      </c>
      <c r="AG240" s="1150">
        <f t="shared" si="225"/>
        <v>0</v>
      </c>
      <c r="AH240" s="1150"/>
      <c r="AI240" s="1150">
        <v>0</v>
      </c>
      <c r="AJ240" s="1150"/>
      <c r="AK240" s="1150"/>
      <c r="AL240" s="1149">
        <v>0</v>
      </c>
      <c r="AM240" s="1150">
        <v>0</v>
      </c>
      <c r="AN240" s="1150">
        <f t="shared" si="226"/>
        <v>0</v>
      </c>
      <c r="AO240" s="1150">
        <f t="shared" si="227"/>
        <v>0</v>
      </c>
      <c r="AP240" s="1150"/>
      <c r="AQ240" s="1150">
        <v>0</v>
      </c>
      <c r="AR240" s="1150"/>
      <c r="AS240" s="1150"/>
      <c r="AT240" s="1149">
        <v>0</v>
      </c>
      <c r="AU240" s="1150">
        <v>0</v>
      </c>
      <c r="AV240" s="1150">
        <f t="shared" si="228"/>
        <v>0</v>
      </c>
      <c r="AW240" s="1150">
        <f t="shared" si="229"/>
        <v>0</v>
      </c>
      <c r="AX240" s="1150"/>
      <c r="AY240" s="1150">
        <v>0</v>
      </c>
      <c r="AZ240" s="1150"/>
      <c r="BA240" s="1150"/>
      <c r="BB240" s="1149">
        <v>0</v>
      </c>
      <c r="BC240" s="1150">
        <v>0</v>
      </c>
      <c r="BD240" s="1150">
        <f t="shared" si="230"/>
        <v>0</v>
      </c>
      <c r="BE240" s="1150">
        <f t="shared" si="231"/>
        <v>0</v>
      </c>
      <c r="BF240" s="1150">
        <v>193</v>
      </c>
      <c r="BG240" s="1150">
        <v>28</v>
      </c>
      <c r="BH240" s="1150">
        <v>49.81</v>
      </c>
      <c r="BI240" s="1150">
        <v>0.98429999999999995</v>
      </c>
      <c r="BJ240" s="1149">
        <f t="shared" si="254"/>
        <v>9.7732557840117501E-2</v>
      </c>
      <c r="BK240" s="1150">
        <v>2004</v>
      </c>
      <c r="BL240" s="1150">
        <f t="shared" si="232"/>
        <v>12303</v>
      </c>
      <c r="BM240" s="1150">
        <f t="shared" si="233"/>
        <v>0</v>
      </c>
      <c r="BN240" s="1150">
        <v>193</v>
      </c>
      <c r="BO240" s="1150">
        <v>30.72</v>
      </c>
      <c r="BP240" s="1150">
        <v>154.4</v>
      </c>
      <c r="BQ240" s="1150">
        <v>0.9819</v>
      </c>
      <c r="BR240" s="1149">
        <f t="shared" si="261"/>
        <v>0.55842933013469731</v>
      </c>
      <c r="BS240" s="1150">
        <v>12128</v>
      </c>
      <c r="BT240" s="1150">
        <f t="shared" si="234"/>
        <v>13031</v>
      </c>
      <c r="BU240" s="1150">
        <f t="shared" si="235"/>
        <v>0</v>
      </c>
      <c r="BV240" s="1150">
        <v>193</v>
      </c>
      <c r="BW240" s="1150">
        <v>25.6</v>
      </c>
      <c r="BX240" s="1150">
        <v>154.4</v>
      </c>
      <c r="BY240" s="1150">
        <v>0.9819</v>
      </c>
      <c r="BZ240" s="1149">
        <f t="shared" si="262"/>
        <v>0.40573938009148375</v>
      </c>
      <c r="CA240" s="1150">
        <v>7588</v>
      </c>
      <c r="CB240" s="1150">
        <f t="shared" si="236"/>
        <v>11221</v>
      </c>
      <c r="CC240" s="1150">
        <f t="shared" si="237"/>
        <v>0</v>
      </c>
      <c r="CD240" s="1150">
        <v>193</v>
      </c>
      <c r="CE240" s="1150">
        <v>23.2</v>
      </c>
      <c r="CF240" s="1150">
        <v>154.4</v>
      </c>
      <c r="CG240" s="1150">
        <v>0.98680000000000001</v>
      </c>
      <c r="CH240" s="1149">
        <f t="shared" si="263"/>
        <v>0.45605703104486833</v>
      </c>
      <c r="CI240" s="1150">
        <v>7768</v>
      </c>
      <c r="CJ240" s="1150">
        <f t="shared" si="238"/>
        <v>10220</v>
      </c>
      <c r="CK240" s="1150">
        <f t="shared" si="239"/>
        <v>0</v>
      </c>
      <c r="CL240" s="1150">
        <v>193</v>
      </c>
      <c r="CM240" s="1150">
        <v>26.8</v>
      </c>
      <c r="CN240" s="1150">
        <v>154.4</v>
      </c>
      <c r="CO240" s="1150">
        <v>0.98799999999999999</v>
      </c>
      <c r="CP240" s="1149">
        <f t="shared" si="264"/>
        <v>0.53457768991940235</v>
      </c>
      <c r="CQ240" s="1150">
        <v>9512</v>
      </c>
      <c r="CR240" s="1150">
        <f t="shared" si="240"/>
        <v>10676</v>
      </c>
      <c r="CS240" s="1150">
        <f t="shared" si="241"/>
        <v>0</v>
      </c>
      <c r="CT240" s="1150">
        <v>193</v>
      </c>
      <c r="CU240" s="1150">
        <v>38</v>
      </c>
      <c r="CV240" s="1150">
        <v>154.4</v>
      </c>
      <c r="CW240" s="1150">
        <v>0.99309999999999998</v>
      </c>
      <c r="CX240" s="1149">
        <f t="shared" si="265"/>
        <v>0.51558355938374323</v>
      </c>
      <c r="CY240" s="1150">
        <v>14476</v>
      </c>
      <c r="CZ240" s="1150">
        <f t="shared" si="242"/>
        <v>16846</v>
      </c>
      <c r="DA240" s="1150">
        <f t="shared" si="243"/>
        <v>0</v>
      </c>
    </row>
    <row r="241" spans="1:105">
      <c r="A241" s="955">
        <v>6210</v>
      </c>
      <c r="B241" s="955">
        <v>35</v>
      </c>
      <c r="C241" s="1150">
        <v>235</v>
      </c>
      <c r="D241" s="1150" t="s">
        <v>2429</v>
      </c>
      <c r="E241" s="1150" t="s">
        <v>1247</v>
      </c>
      <c r="F241" s="1150" t="s">
        <v>1623</v>
      </c>
      <c r="G241" s="1150" t="s">
        <v>1036</v>
      </c>
      <c r="H241" s="1150" t="s">
        <v>4481</v>
      </c>
      <c r="I241" s="1150">
        <v>193</v>
      </c>
      <c r="J241" s="1150">
        <v>193</v>
      </c>
      <c r="K241" s="1150">
        <v>52.8</v>
      </c>
      <c r="L241" s="1150">
        <v>52.8</v>
      </c>
      <c r="M241" s="1150">
        <v>0.98839999999999995</v>
      </c>
      <c r="N241" s="1149">
        <f t="shared" ref="N241:N252" si="267">(O241/(24*K241*30*M241))</f>
        <v>0.28534919204182668</v>
      </c>
      <c r="O241" s="1150">
        <v>10722</v>
      </c>
      <c r="P241" s="1150">
        <f t="shared" ref="P241:P252" si="268">+ROUND(24*30*K241*M241*0.6,0)</f>
        <v>22545</v>
      </c>
      <c r="Q241" s="1150">
        <f t="shared" si="266"/>
        <v>0</v>
      </c>
      <c r="R241" s="1150">
        <v>193</v>
      </c>
      <c r="S241" s="1150">
        <v>56.4</v>
      </c>
      <c r="T241" s="1150">
        <v>56.4</v>
      </c>
      <c r="U241" s="1150">
        <v>0.98680000000000001</v>
      </c>
      <c r="V241" s="1149">
        <f t="shared" ref="V241:V252" si="269">(W241/(24*S241*31*U241))</f>
        <v>0.17322862192749372</v>
      </c>
      <c r="W241" s="1150">
        <v>7173</v>
      </c>
      <c r="X241" s="1150">
        <f t="shared" si="223"/>
        <v>24845</v>
      </c>
      <c r="Y241" s="1150">
        <f t="shared" ref="Y241:Y252" si="270">+MAX((W241-X241),0)</f>
        <v>0</v>
      </c>
      <c r="Z241" s="1150">
        <v>193</v>
      </c>
      <c r="AA241" s="1150">
        <v>56.4</v>
      </c>
      <c r="AB241" s="1150">
        <v>154.4</v>
      </c>
      <c r="AC241" s="1150">
        <v>0.99460000000000004</v>
      </c>
      <c r="AD241" s="1149">
        <f t="shared" ref="AD241:AD252" si="271">(AE241/(24*AA241*30*AC241))</f>
        <v>0.25789380859953442</v>
      </c>
      <c r="AE241" s="1150">
        <v>10416</v>
      </c>
      <c r="AF241" s="1150">
        <f t="shared" si="224"/>
        <v>24233</v>
      </c>
      <c r="AG241" s="1150">
        <f t="shared" si="225"/>
        <v>0</v>
      </c>
      <c r="AH241" s="1150">
        <v>193</v>
      </c>
      <c r="AI241" s="1150">
        <v>46.8</v>
      </c>
      <c r="AJ241" s="1150">
        <v>154.4</v>
      </c>
      <c r="AK241" s="1150">
        <v>0.99670000000000003</v>
      </c>
      <c r="AL241" s="1149">
        <f t="shared" ref="AL241:AL252" si="272">(AM241/(24*AI241*31*AK241))</f>
        <v>0.34439539645428757</v>
      </c>
      <c r="AM241" s="1150">
        <v>11952</v>
      </c>
      <c r="AN241" s="1150">
        <f t="shared" si="226"/>
        <v>20823</v>
      </c>
      <c r="AO241" s="1150">
        <f t="shared" si="227"/>
        <v>0</v>
      </c>
      <c r="AP241" s="1150">
        <v>193</v>
      </c>
      <c r="AQ241" s="1150">
        <v>48</v>
      </c>
      <c r="AR241" s="1150">
        <v>154.4</v>
      </c>
      <c r="AS241" s="1150">
        <v>0.99629999999999996</v>
      </c>
      <c r="AT241" s="1149">
        <f t="shared" ref="AT241:AT252" si="273">(AU241/(24*AQ241*31*AS241))</f>
        <v>0.27167050344338572</v>
      </c>
      <c r="AU241" s="1150">
        <v>9666</v>
      </c>
      <c r="AV241" s="1150">
        <f t="shared" si="228"/>
        <v>21348</v>
      </c>
      <c r="AW241" s="1150">
        <f t="shared" si="229"/>
        <v>0</v>
      </c>
      <c r="AX241" s="1150">
        <v>193</v>
      </c>
      <c r="AY241" s="1150">
        <v>49.2</v>
      </c>
      <c r="AZ241" s="1150">
        <v>154.4</v>
      </c>
      <c r="BA241" s="1150">
        <v>0.99750000000000005</v>
      </c>
      <c r="BB241" s="1149">
        <f t="shared" ref="BB241:BB252" si="274">(BC241/(24*AY241*30*BA241))</f>
        <v>0.3351026618035603</v>
      </c>
      <c r="BC241" s="1150">
        <v>11841</v>
      </c>
      <c r="BD241" s="1150">
        <f t="shared" si="230"/>
        <v>21201</v>
      </c>
      <c r="BE241" s="1150">
        <f t="shared" si="231"/>
        <v>0</v>
      </c>
      <c r="BF241" s="1150">
        <v>193</v>
      </c>
      <c r="BG241" s="1150">
        <v>36.6</v>
      </c>
      <c r="BH241" s="1150">
        <v>154.4</v>
      </c>
      <c r="BI241" s="1150">
        <v>0.99680000000000002</v>
      </c>
      <c r="BJ241" s="1149">
        <f t="shared" si="254"/>
        <v>0.34229488532173036</v>
      </c>
      <c r="BK241" s="1150">
        <v>9291</v>
      </c>
      <c r="BL241" s="1150">
        <f t="shared" si="232"/>
        <v>16286</v>
      </c>
      <c r="BM241" s="1150">
        <f t="shared" si="233"/>
        <v>0</v>
      </c>
      <c r="BN241" s="1150">
        <v>193</v>
      </c>
      <c r="BO241" s="1150">
        <v>28.2</v>
      </c>
      <c r="BP241" s="1150">
        <v>154.4</v>
      </c>
      <c r="BQ241" s="1150">
        <v>0.99390000000000001</v>
      </c>
      <c r="BR241" s="1149">
        <f t="shared" si="261"/>
        <v>0.36615196671326294</v>
      </c>
      <c r="BS241" s="1150">
        <v>7389</v>
      </c>
      <c r="BT241" s="1150">
        <f t="shared" si="234"/>
        <v>12108</v>
      </c>
      <c r="BU241" s="1150">
        <f t="shared" si="235"/>
        <v>0</v>
      </c>
      <c r="BV241" s="1150">
        <v>193</v>
      </c>
      <c r="BW241" s="1150">
        <v>19.8</v>
      </c>
      <c r="BX241" s="1150">
        <v>154.4</v>
      </c>
      <c r="BY241" s="1150">
        <v>0.99329999999999996</v>
      </c>
      <c r="BZ241" s="1149">
        <f t="shared" si="262"/>
        <v>0.45699638211402516</v>
      </c>
      <c r="CA241" s="1150">
        <v>6687</v>
      </c>
      <c r="CB241" s="1150">
        <f t="shared" si="236"/>
        <v>8780</v>
      </c>
      <c r="CC241" s="1150">
        <f t="shared" si="237"/>
        <v>0</v>
      </c>
      <c r="CD241" s="1150">
        <v>193</v>
      </c>
      <c r="CE241" s="1150">
        <v>25.8</v>
      </c>
      <c r="CF241" s="1150">
        <v>154.4</v>
      </c>
      <c r="CG241" s="1150">
        <v>0.99550000000000005</v>
      </c>
      <c r="CH241" s="1149">
        <f t="shared" si="263"/>
        <v>0.44775131502614474</v>
      </c>
      <c r="CI241" s="1150">
        <v>8556</v>
      </c>
      <c r="CJ241" s="1150">
        <f t="shared" si="238"/>
        <v>11465</v>
      </c>
      <c r="CK241" s="1150">
        <f t="shared" si="239"/>
        <v>0</v>
      </c>
      <c r="CL241" s="1150">
        <v>193</v>
      </c>
      <c r="CM241" s="1150">
        <v>25.8</v>
      </c>
      <c r="CN241" s="1150">
        <v>154.4</v>
      </c>
      <c r="CO241" s="1150">
        <v>0.99629999999999996</v>
      </c>
      <c r="CP241" s="1149">
        <f t="shared" si="264"/>
        <v>0.32668631411304883</v>
      </c>
      <c r="CQ241" s="1150">
        <v>5643</v>
      </c>
      <c r="CR241" s="1150">
        <f t="shared" si="240"/>
        <v>10364</v>
      </c>
      <c r="CS241" s="1150">
        <f t="shared" si="241"/>
        <v>0</v>
      </c>
      <c r="CT241" s="1150">
        <v>193</v>
      </c>
      <c r="CU241" s="1150">
        <v>46.2</v>
      </c>
      <c r="CV241" s="1150">
        <v>154.4</v>
      </c>
      <c r="CW241" s="1150">
        <v>0.99719999999999998</v>
      </c>
      <c r="CX241" s="1149">
        <f t="shared" si="265"/>
        <v>0.34361678416645225</v>
      </c>
      <c r="CY241" s="1150">
        <v>11778</v>
      </c>
      <c r="CZ241" s="1150">
        <f t="shared" si="242"/>
        <v>20566</v>
      </c>
      <c r="DA241" s="1150">
        <f t="shared" si="243"/>
        <v>0</v>
      </c>
    </row>
    <row r="242" spans="1:105">
      <c r="A242" s="955">
        <v>1260</v>
      </c>
      <c r="B242" s="955">
        <v>15</v>
      </c>
      <c r="C242" s="1150">
        <v>236</v>
      </c>
      <c r="D242" s="1150" t="s">
        <v>2541</v>
      </c>
      <c r="E242" s="1150" t="s">
        <v>995</v>
      </c>
      <c r="F242" s="1150" t="s">
        <v>1623</v>
      </c>
      <c r="G242" s="1150" t="s">
        <v>1622</v>
      </c>
      <c r="H242" s="1150" t="s">
        <v>4481</v>
      </c>
      <c r="I242" s="1150">
        <v>195</v>
      </c>
      <c r="J242" s="1150">
        <v>195</v>
      </c>
      <c r="K242" s="1150">
        <v>137.6</v>
      </c>
      <c r="L242" s="1150">
        <v>137.6</v>
      </c>
      <c r="M242" s="1150">
        <v>0.95720000000000005</v>
      </c>
      <c r="N242" s="1149">
        <f t="shared" si="267"/>
        <v>5.6668803335741307E-2</v>
      </c>
      <c r="O242" s="1150">
        <v>5374</v>
      </c>
      <c r="P242" s="1150">
        <f t="shared" si="268"/>
        <v>56899</v>
      </c>
      <c r="Q242" s="1150">
        <f t="shared" si="266"/>
        <v>0</v>
      </c>
      <c r="R242" s="1150">
        <v>195</v>
      </c>
      <c r="S242" s="1150">
        <v>134</v>
      </c>
      <c r="T242" s="1150">
        <v>134</v>
      </c>
      <c r="U242" s="1150">
        <v>0.93859999999999999</v>
      </c>
      <c r="V242" s="1149">
        <f t="shared" si="269"/>
        <v>0.16882774732566078</v>
      </c>
      <c r="W242" s="1150">
        <v>15798</v>
      </c>
      <c r="X242" s="1150">
        <f t="shared" si="223"/>
        <v>56145</v>
      </c>
      <c r="Y242" s="1150">
        <f t="shared" si="270"/>
        <v>0</v>
      </c>
      <c r="Z242" s="1150">
        <v>195</v>
      </c>
      <c r="AA242" s="1150">
        <v>130.80000000000001</v>
      </c>
      <c r="AB242" s="1150">
        <v>156</v>
      </c>
      <c r="AC242" s="1150">
        <v>0.94910000000000005</v>
      </c>
      <c r="AD242" s="1149">
        <f t="shared" si="271"/>
        <v>0.18072900796659369</v>
      </c>
      <c r="AE242" s="1150">
        <v>16154</v>
      </c>
      <c r="AF242" s="1150">
        <f t="shared" si="224"/>
        <v>53629</v>
      </c>
      <c r="AG242" s="1150">
        <f t="shared" si="225"/>
        <v>0</v>
      </c>
      <c r="AH242" s="1150">
        <v>195</v>
      </c>
      <c r="AI242" s="1150">
        <v>153.19999999999999</v>
      </c>
      <c r="AJ242" s="1150">
        <v>156</v>
      </c>
      <c r="AK242" s="1150">
        <v>0.92149999999999999</v>
      </c>
      <c r="AL242" s="1149">
        <f t="shared" si="272"/>
        <v>0.14762936075576608</v>
      </c>
      <c r="AM242" s="1150">
        <v>15506</v>
      </c>
      <c r="AN242" s="1150">
        <f t="shared" si="226"/>
        <v>63020</v>
      </c>
      <c r="AO242" s="1150">
        <f t="shared" si="227"/>
        <v>0</v>
      </c>
      <c r="AP242" s="1150">
        <v>195</v>
      </c>
      <c r="AQ242" s="1150">
        <v>99.2</v>
      </c>
      <c r="AR242" s="1150">
        <v>156</v>
      </c>
      <c r="AS242" s="1150">
        <v>0.95369999999999999</v>
      </c>
      <c r="AT242" s="1149">
        <f t="shared" si="273"/>
        <v>2.4009897956262939E-2</v>
      </c>
      <c r="AU242" s="1150">
        <v>1690</v>
      </c>
      <c r="AV242" s="1150">
        <f t="shared" si="228"/>
        <v>42233</v>
      </c>
      <c r="AW242" s="1150">
        <f t="shared" si="229"/>
        <v>0</v>
      </c>
      <c r="AX242" s="1150">
        <v>195</v>
      </c>
      <c r="AY242" s="1150">
        <v>181.6</v>
      </c>
      <c r="AZ242" s="1150">
        <v>181.6</v>
      </c>
      <c r="BA242" s="1150">
        <v>0.75690000000000002</v>
      </c>
      <c r="BB242" s="1149">
        <f t="shared" si="274"/>
        <v>0.17446362448990257</v>
      </c>
      <c r="BC242" s="1150">
        <v>17266</v>
      </c>
      <c r="BD242" s="1150">
        <f t="shared" si="230"/>
        <v>59380</v>
      </c>
      <c r="BE242" s="1150">
        <f t="shared" si="231"/>
        <v>0</v>
      </c>
      <c r="BF242" s="1150">
        <v>195</v>
      </c>
      <c r="BG242" s="1150">
        <v>174.4</v>
      </c>
      <c r="BH242" s="1150">
        <v>174.4</v>
      </c>
      <c r="BI242" s="1150">
        <v>0.61670000000000003</v>
      </c>
      <c r="BJ242" s="1149">
        <f t="shared" si="254"/>
        <v>0.20385147030357362</v>
      </c>
      <c r="BK242" s="1150">
        <v>16312</v>
      </c>
      <c r="BL242" s="1150">
        <f t="shared" si="232"/>
        <v>48011</v>
      </c>
      <c r="BM242" s="1150">
        <f t="shared" si="233"/>
        <v>0</v>
      </c>
      <c r="BN242" s="1150">
        <v>195</v>
      </c>
      <c r="BO242" s="1150">
        <v>188.4</v>
      </c>
      <c r="BP242" s="1150">
        <v>188.4</v>
      </c>
      <c r="BQ242" s="1150">
        <v>0.70320000000000005</v>
      </c>
      <c r="BR242" s="1149">
        <f t="shared" si="261"/>
        <v>0.25640629524693637</v>
      </c>
      <c r="BS242" s="1150">
        <v>24458</v>
      </c>
      <c r="BT242" s="1150">
        <f t="shared" si="234"/>
        <v>57233</v>
      </c>
      <c r="BU242" s="1150">
        <f t="shared" si="235"/>
        <v>0</v>
      </c>
      <c r="BV242" s="1150">
        <v>195</v>
      </c>
      <c r="BW242" s="1150">
        <v>178.4</v>
      </c>
      <c r="BX242" s="1150">
        <v>178.4</v>
      </c>
      <c r="BY242" s="1150">
        <v>0.93210000000000004</v>
      </c>
      <c r="BZ242" s="1149">
        <f t="shared" si="262"/>
        <v>0.24931040309258654</v>
      </c>
      <c r="CA242" s="1150">
        <v>30844</v>
      </c>
      <c r="CB242" s="1150">
        <f t="shared" si="236"/>
        <v>74230</v>
      </c>
      <c r="CC242" s="1150">
        <f t="shared" si="237"/>
        <v>0</v>
      </c>
      <c r="CD242" s="1150">
        <v>195</v>
      </c>
      <c r="CE242" s="1150">
        <v>136.4</v>
      </c>
      <c r="CF242" s="1150">
        <v>156</v>
      </c>
      <c r="CG242" s="1150">
        <v>0.94020000000000004</v>
      </c>
      <c r="CH242" s="1149">
        <f t="shared" si="263"/>
        <v>0.29847085726776562</v>
      </c>
      <c r="CI242" s="1150">
        <v>28478</v>
      </c>
      <c r="CJ242" s="1150">
        <f t="shared" si="238"/>
        <v>57248</v>
      </c>
      <c r="CK242" s="1150">
        <f t="shared" si="239"/>
        <v>0</v>
      </c>
      <c r="CL242" s="1150">
        <v>195</v>
      </c>
      <c r="CM242" s="1150">
        <v>172.4</v>
      </c>
      <c r="CN242" s="1150">
        <v>172.4</v>
      </c>
      <c r="CO242" s="1150">
        <v>0.88980000000000004</v>
      </c>
      <c r="CP242" s="1149">
        <f t="shared" si="264"/>
        <v>0.26544872629187827</v>
      </c>
      <c r="CQ242" s="1150">
        <v>27364</v>
      </c>
      <c r="CR242" s="1150">
        <f t="shared" si="240"/>
        <v>61851</v>
      </c>
      <c r="CS242" s="1150">
        <f t="shared" si="241"/>
        <v>0</v>
      </c>
      <c r="CT242" s="1150">
        <v>195</v>
      </c>
      <c r="CU242" s="1150">
        <v>190.8</v>
      </c>
      <c r="CV242" s="1150">
        <v>190.8</v>
      </c>
      <c r="CW242" s="1150">
        <v>0.82640000000000002</v>
      </c>
      <c r="CX242" s="1149">
        <f t="shared" si="265"/>
        <v>0.20603216966282073</v>
      </c>
      <c r="CY242" s="1150">
        <v>24170</v>
      </c>
      <c r="CZ242" s="1150">
        <f t="shared" si="242"/>
        <v>70387</v>
      </c>
      <c r="DA242" s="1150">
        <f t="shared" si="243"/>
        <v>0</v>
      </c>
    </row>
    <row r="243" spans="1:105">
      <c r="A243" s="955">
        <v>4210</v>
      </c>
      <c r="B243" s="955">
        <v>5</v>
      </c>
      <c r="C243" s="1150">
        <v>237</v>
      </c>
      <c r="D243" s="1150" t="s">
        <v>2542</v>
      </c>
      <c r="E243" s="1150" t="s">
        <v>387</v>
      </c>
      <c r="F243" s="1150" t="s">
        <v>1623</v>
      </c>
      <c r="G243" s="1150" t="s">
        <v>1622</v>
      </c>
      <c r="H243" s="1150" t="s">
        <v>4481</v>
      </c>
      <c r="I243" s="1150">
        <v>195</v>
      </c>
      <c r="J243" s="1150">
        <v>195</v>
      </c>
      <c r="K243" s="1150">
        <v>120.8</v>
      </c>
      <c r="L243" s="1150">
        <v>120.8</v>
      </c>
      <c r="M243" s="1150">
        <v>0.92300000000000004</v>
      </c>
      <c r="N243" s="1149">
        <f t="shared" si="267"/>
        <v>0.28640171817114268</v>
      </c>
      <c r="O243" s="1150">
        <v>22992</v>
      </c>
      <c r="P243" s="1150">
        <f t="shared" si="268"/>
        <v>48167</v>
      </c>
      <c r="Q243" s="1150">
        <f t="shared" si="266"/>
        <v>0</v>
      </c>
      <c r="R243" s="1150">
        <v>195</v>
      </c>
      <c r="S243" s="1150">
        <v>124</v>
      </c>
      <c r="T243" s="1150">
        <v>124</v>
      </c>
      <c r="U243" s="1150">
        <v>0.95020000000000004</v>
      </c>
      <c r="V243" s="1149">
        <f t="shared" si="269"/>
        <v>0.33647552374646572</v>
      </c>
      <c r="W243" s="1150">
        <v>29496</v>
      </c>
      <c r="X243" s="1150">
        <f t="shared" si="223"/>
        <v>52597</v>
      </c>
      <c r="Y243" s="1150">
        <f t="shared" si="270"/>
        <v>0</v>
      </c>
      <c r="Z243" s="1150">
        <v>195</v>
      </c>
      <c r="AA243" s="1150">
        <v>105.2</v>
      </c>
      <c r="AB243" s="1150">
        <v>156</v>
      </c>
      <c r="AC243" s="1150">
        <v>0.94199999999999995</v>
      </c>
      <c r="AD243" s="1149">
        <f t="shared" si="271"/>
        <v>0.22673872075073306</v>
      </c>
      <c r="AE243" s="1150">
        <v>16178</v>
      </c>
      <c r="AF243" s="1150">
        <f t="shared" si="224"/>
        <v>42811</v>
      </c>
      <c r="AG243" s="1150">
        <f t="shared" si="225"/>
        <v>0</v>
      </c>
      <c r="AH243" s="1150">
        <v>195</v>
      </c>
      <c r="AI243" s="1150">
        <v>134</v>
      </c>
      <c r="AJ243" s="1150">
        <v>156</v>
      </c>
      <c r="AK243" s="1150">
        <v>0.95299999999999996</v>
      </c>
      <c r="AL243" s="1149">
        <f t="shared" si="272"/>
        <v>0.30295666507189201</v>
      </c>
      <c r="AM243" s="1150">
        <v>28784</v>
      </c>
      <c r="AN243" s="1150">
        <f t="shared" si="226"/>
        <v>57006</v>
      </c>
      <c r="AO243" s="1150">
        <f t="shared" si="227"/>
        <v>0</v>
      </c>
      <c r="AP243" s="1150">
        <v>195</v>
      </c>
      <c r="AQ243" s="1150">
        <v>108</v>
      </c>
      <c r="AR243" s="1150">
        <v>156</v>
      </c>
      <c r="AS243" s="1150">
        <v>0.93889999999999996</v>
      </c>
      <c r="AT243" s="1149">
        <f t="shared" si="273"/>
        <v>0.17809591784856824</v>
      </c>
      <c r="AU243" s="1150">
        <v>13436</v>
      </c>
      <c r="AV243" s="1150">
        <f t="shared" si="228"/>
        <v>45265</v>
      </c>
      <c r="AW243" s="1150">
        <f t="shared" si="229"/>
        <v>0</v>
      </c>
      <c r="AX243" s="1150">
        <v>195</v>
      </c>
      <c r="AY243" s="1150">
        <v>68</v>
      </c>
      <c r="AZ243" s="1150">
        <v>156</v>
      </c>
      <c r="BA243" s="1150">
        <v>0.78469999999999995</v>
      </c>
      <c r="BB243" s="1149">
        <f t="shared" si="274"/>
        <v>6.2417176207384538E-2</v>
      </c>
      <c r="BC243" s="1150">
        <v>2398</v>
      </c>
      <c r="BD243" s="1150">
        <f t="shared" si="230"/>
        <v>23051</v>
      </c>
      <c r="BE243" s="1150">
        <f t="shared" si="231"/>
        <v>0</v>
      </c>
      <c r="BF243" s="1150">
        <v>195</v>
      </c>
      <c r="BG243" s="1150">
        <v>13.2</v>
      </c>
      <c r="BH243" s="1150">
        <v>156</v>
      </c>
      <c r="BI243" s="1150">
        <v>0.35730000000000001</v>
      </c>
      <c r="BJ243" s="1149">
        <f t="shared" si="254"/>
        <v>0.21259788736292626</v>
      </c>
      <c r="BK243" s="1150">
        <v>746</v>
      </c>
      <c r="BL243" s="1150">
        <f t="shared" si="232"/>
        <v>2105</v>
      </c>
      <c r="BM243" s="1150">
        <f t="shared" si="233"/>
        <v>0</v>
      </c>
      <c r="BN243" s="1150">
        <v>195</v>
      </c>
      <c r="BO243" s="1150">
        <v>14</v>
      </c>
      <c r="BP243" s="1150">
        <v>156</v>
      </c>
      <c r="BQ243" s="1150">
        <v>0.40379999999999999</v>
      </c>
      <c r="BR243" s="1149">
        <f t="shared" si="261"/>
        <v>0.28351690684528724</v>
      </c>
      <c r="BS243" s="1150">
        <v>1154</v>
      </c>
      <c r="BT243" s="1150">
        <f t="shared" si="234"/>
        <v>2442</v>
      </c>
      <c r="BU243" s="1150">
        <f t="shared" si="235"/>
        <v>0</v>
      </c>
      <c r="BV243" s="1150">
        <v>195</v>
      </c>
      <c r="BW243" s="1150">
        <v>97.2</v>
      </c>
      <c r="BX243" s="1150">
        <v>156</v>
      </c>
      <c r="BY243" s="1150">
        <v>0.69179999999999997</v>
      </c>
      <c r="BZ243" s="1149">
        <f t="shared" si="262"/>
        <v>8.3272098158549204E-2</v>
      </c>
      <c r="CA243" s="1150">
        <v>4166</v>
      </c>
      <c r="CB243" s="1150">
        <f t="shared" si="236"/>
        <v>30017</v>
      </c>
      <c r="CC243" s="1150">
        <f t="shared" si="237"/>
        <v>0</v>
      </c>
      <c r="CD243" s="1150">
        <v>195</v>
      </c>
      <c r="CE243" s="1150">
        <v>102</v>
      </c>
      <c r="CF243" s="1150">
        <v>156</v>
      </c>
      <c r="CG243" s="1150">
        <v>0.93420000000000003</v>
      </c>
      <c r="CH243" s="1149">
        <f t="shared" si="263"/>
        <v>0.42296610543214297</v>
      </c>
      <c r="CI243" s="1150">
        <v>29986</v>
      </c>
      <c r="CJ243" s="1150">
        <f t="shared" si="238"/>
        <v>42537</v>
      </c>
      <c r="CK243" s="1150">
        <f t="shared" si="239"/>
        <v>0</v>
      </c>
      <c r="CL243" s="1150">
        <v>195</v>
      </c>
      <c r="CM243" s="1150">
        <v>94</v>
      </c>
      <c r="CN243" s="1150">
        <v>156</v>
      </c>
      <c r="CO243" s="1150">
        <v>0.94179999999999997</v>
      </c>
      <c r="CP243" s="1149">
        <f t="shared" si="264"/>
        <v>0.49311144689844599</v>
      </c>
      <c r="CQ243" s="1150">
        <v>29336</v>
      </c>
      <c r="CR243" s="1150">
        <f t="shared" si="240"/>
        <v>35695</v>
      </c>
      <c r="CS243" s="1150">
        <f t="shared" si="241"/>
        <v>0</v>
      </c>
      <c r="CT243" s="1150">
        <v>195</v>
      </c>
      <c r="CU243" s="1150">
        <v>99.2</v>
      </c>
      <c r="CV243" s="1150">
        <v>156</v>
      </c>
      <c r="CW243" s="1150">
        <v>0.93469999999999998</v>
      </c>
      <c r="CX243" s="1149">
        <f t="shared" si="265"/>
        <v>0.34552265355757311</v>
      </c>
      <c r="CY243" s="1150">
        <v>23836</v>
      </c>
      <c r="CZ243" s="1150">
        <f t="shared" si="242"/>
        <v>41391</v>
      </c>
      <c r="DA243" s="1150">
        <f t="shared" si="243"/>
        <v>0</v>
      </c>
    </row>
    <row r="244" spans="1:105">
      <c r="A244" s="955">
        <v>1210</v>
      </c>
      <c r="B244" s="955">
        <v>61</v>
      </c>
      <c r="C244" s="1150">
        <v>238</v>
      </c>
      <c r="D244" s="1150" t="s">
        <v>3054</v>
      </c>
      <c r="E244" s="1150" t="s">
        <v>3055</v>
      </c>
      <c r="F244" s="1150" t="s">
        <v>1623</v>
      </c>
      <c r="G244" s="1150" t="s">
        <v>1702</v>
      </c>
      <c r="H244" s="1150" t="s">
        <v>4481</v>
      </c>
      <c r="I244" s="1150">
        <v>200</v>
      </c>
      <c r="J244" s="1150">
        <v>200</v>
      </c>
      <c r="K244" s="1150">
        <v>204.8</v>
      </c>
      <c r="L244" s="1150">
        <v>204.8</v>
      </c>
      <c r="M244" s="1150">
        <v>0.8024</v>
      </c>
      <c r="N244" s="1149">
        <f t="shared" si="267"/>
        <v>0.35997692685831389</v>
      </c>
      <c r="O244" s="1150">
        <v>42592</v>
      </c>
      <c r="P244" s="1150">
        <f t="shared" si="268"/>
        <v>70991</v>
      </c>
      <c r="Q244" s="1150">
        <f t="shared" si="266"/>
        <v>0</v>
      </c>
      <c r="R244" s="1150">
        <v>200</v>
      </c>
      <c r="S244" s="1150">
        <v>208</v>
      </c>
      <c r="T244" s="1150">
        <v>208</v>
      </c>
      <c r="U244" s="1150">
        <v>0.75949999999999995</v>
      </c>
      <c r="V244" s="1149">
        <f t="shared" si="269"/>
        <v>0.28390048086792552</v>
      </c>
      <c r="W244" s="1150">
        <v>33368</v>
      </c>
      <c r="X244" s="1150">
        <f t="shared" si="223"/>
        <v>70520</v>
      </c>
      <c r="Y244" s="1150">
        <f t="shared" si="270"/>
        <v>0</v>
      </c>
      <c r="Z244" s="1150">
        <v>200</v>
      </c>
      <c r="AA244" s="1150">
        <v>169.92</v>
      </c>
      <c r="AB244" s="1150">
        <v>169.92</v>
      </c>
      <c r="AC244" s="1150">
        <v>0.7218</v>
      </c>
      <c r="AD244" s="1149">
        <f t="shared" si="271"/>
        <v>0.19728957435988509</v>
      </c>
      <c r="AE244" s="1150">
        <v>17422</v>
      </c>
      <c r="AF244" s="1150">
        <f t="shared" si="224"/>
        <v>52984</v>
      </c>
      <c r="AG244" s="1150">
        <f t="shared" si="225"/>
        <v>0</v>
      </c>
      <c r="AH244" s="1150">
        <v>200</v>
      </c>
      <c r="AI244" s="1150">
        <v>152.32</v>
      </c>
      <c r="AJ244" s="1150">
        <v>160</v>
      </c>
      <c r="AK244" s="1150">
        <v>0.75629999999999997</v>
      </c>
      <c r="AL244" s="1149">
        <f t="shared" si="272"/>
        <v>0.27427846802500094</v>
      </c>
      <c r="AM244" s="1150">
        <v>23508</v>
      </c>
      <c r="AN244" s="1150">
        <f t="shared" si="226"/>
        <v>51425</v>
      </c>
      <c r="AO244" s="1150">
        <f t="shared" si="227"/>
        <v>0</v>
      </c>
      <c r="AP244" s="1150">
        <v>200</v>
      </c>
      <c r="AQ244" s="1150">
        <v>192</v>
      </c>
      <c r="AR244" s="1150">
        <v>192</v>
      </c>
      <c r="AS244" s="1150">
        <v>0.76390000000000002</v>
      </c>
      <c r="AT244" s="1149">
        <f t="shared" si="273"/>
        <v>0.25192082250064629</v>
      </c>
      <c r="AU244" s="1150">
        <v>27490</v>
      </c>
      <c r="AV244" s="1150">
        <f t="shared" si="228"/>
        <v>65473</v>
      </c>
      <c r="AW244" s="1150">
        <f t="shared" si="229"/>
        <v>0</v>
      </c>
      <c r="AX244" s="1150">
        <v>200</v>
      </c>
      <c r="AY244" s="1150">
        <v>179.04</v>
      </c>
      <c r="AZ244" s="1150">
        <v>179.04</v>
      </c>
      <c r="BA244" s="1150">
        <v>0.74319999999999997</v>
      </c>
      <c r="BB244" s="1149">
        <f t="shared" si="274"/>
        <v>0.3903344515511451</v>
      </c>
      <c r="BC244" s="1150">
        <v>37396</v>
      </c>
      <c r="BD244" s="1150">
        <f t="shared" si="230"/>
        <v>57483</v>
      </c>
      <c r="BE244" s="1150">
        <f t="shared" si="231"/>
        <v>0</v>
      </c>
      <c r="BF244" s="1150">
        <v>200</v>
      </c>
      <c r="BG244" s="1150">
        <v>160.96</v>
      </c>
      <c r="BH244" s="1150">
        <v>160.96</v>
      </c>
      <c r="BI244" s="1150">
        <v>0.74629999999999996</v>
      </c>
      <c r="BJ244" s="1149">
        <f t="shared" si="254"/>
        <v>0.17020878680033383</v>
      </c>
      <c r="BK244" s="1150">
        <v>15212</v>
      </c>
      <c r="BL244" s="1150">
        <f t="shared" si="232"/>
        <v>53624</v>
      </c>
      <c r="BM244" s="1150">
        <f t="shared" si="233"/>
        <v>0</v>
      </c>
      <c r="BN244" s="1150">
        <v>200</v>
      </c>
      <c r="BO244" s="1150">
        <v>51.04</v>
      </c>
      <c r="BP244" s="1150">
        <v>160</v>
      </c>
      <c r="BQ244" s="1150">
        <v>0.69240000000000002</v>
      </c>
      <c r="BR244" s="1149">
        <f t="shared" si="261"/>
        <v>0.24610069599760626</v>
      </c>
      <c r="BS244" s="1150">
        <v>6262</v>
      </c>
      <c r="BT244" s="1150">
        <f t="shared" si="234"/>
        <v>15267</v>
      </c>
      <c r="BU244" s="1150">
        <f t="shared" si="235"/>
        <v>0</v>
      </c>
      <c r="BV244" s="1150">
        <v>200</v>
      </c>
      <c r="BW244" s="1150">
        <v>248</v>
      </c>
      <c r="BX244" s="1150">
        <v>248</v>
      </c>
      <c r="BY244" s="1150">
        <v>0.4209</v>
      </c>
      <c r="BZ244" s="1149">
        <f t="shared" si="262"/>
        <v>3.8500613166688465E-2</v>
      </c>
      <c r="CA244" s="1150">
        <v>2990</v>
      </c>
      <c r="CB244" s="1150">
        <f t="shared" si="236"/>
        <v>46597</v>
      </c>
      <c r="CC244" s="1150">
        <f t="shared" si="237"/>
        <v>0</v>
      </c>
      <c r="CD244" s="1150">
        <v>200</v>
      </c>
      <c r="CE244" s="1150">
        <v>91.52</v>
      </c>
      <c r="CF244" s="1150">
        <v>160</v>
      </c>
      <c r="CG244" s="1150">
        <v>0.68959999999999999</v>
      </c>
      <c r="CH244" s="1149">
        <f t="shared" si="263"/>
        <v>0.31174216200248117</v>
      </c>
      <c r="CI244" s="1150">
        <v>14638</v>
      </c>
      <c r="CJ244" s="1150">
        <f t="shared" si="238"/>
        <v>28173</v>
      </c>
      <c r="CK244" s="1150">
        <f t="shared" si="239"/>
        <v>0</v>
      </c>
      <c r="CL244" s="1150">
        <v>200</v>
      </c>
      <c r="CM244" s="1150">
        <v>198</v>
      </c>
      <c r="CN244" s="1150">
        <v>198</v>
      </c>
      <c r="CO244" s="1150">
        <v>0.73140000000000005</v>
      </c>
      <c r="CP244" s="1149">
        <f t="shared" si="264"/>
        <v>0.185681541642712</v>
      </c>
      <c r="CQ244" s="1150">
        <v>18070</v>
      </c>
      <c r="CR244" s="1150">
        <f t="shared" si="240"/>
        <v>58390</v>
      </c>
      <c r="CS244" s="1150">
        <f t="shared" si="241"/>
        <v>0</v>
      </c>
      <c r="CT244" s="1150">
        <v>200</v>
      </c>
      <c r="CU244" s="1150">
        <v>252</v>
      </c>
      <c r="CV244" s="1150">
        <v>252</v>
      </c>
      <c r="CW244" s="1150">
        <v>0.78920000000000001</v>
      </c>
      <c r="CX244" s="1149">
        <f t="shared" si="265"/>
        <v>0.29277089141713175</v>
      </c>
      <c r="CY244" s="1150">
        <v>43320</v>
      </c>
      <c r="CZ244" s="1150">
        <f t="shared" si="242"/>
        <v>88779</v>
      </c>
      <c r="DA244" s="1150">
        <f t="shared" si="243"/>
        <v>0</v>
      </c>
    </row>
    <row r="245" spans="1:105">
      <c r="A245" s="955">
        <v>1220</v>
      </c>
      <c r="B245" s="955">
        <v>27</v>
      </c>
      <c r="C245" s="1150">
        <v>239</v>
      </c>
      <c r="D245" s="1150" t="s">
        <v>4551</v>
      </c>
      <c r="E245" s="1150" t="s">
        <v>859</v>
      </c>
      <c r="F245" s="1150" t="s">
        <v>1623</v>
      </c>
      <c r="G245" s="1150" t="s">
        <v>1622</v>
      </c>
      <c r="H245" s="1150" t="s">
        <v>4481</v>
      </c>
      <c r="I245" s="1150">
        <v>200</v>
      </c>
      <c r="J245" s="1150">
        <v>200</v>
      </c>
      <c r="K245" s="1150">
        <v>90.8</v>
      </c>
      <c r="L245" s="1150">
        <v>90.8</v>
      </c>
      <c r="M245" s="1150">
        <v>0.40860000000000002</v>
      </c>
      <c r="N245" s="1149">
        <f t="shared" si="267"/>
        <v>8.670054906154967E-2</v>
      </c>
      <c r="O245" s="1150">
        <v>2316</v>
      </c>
      <c r="P245" s="1150">
        <f t="shared" si="268"/>
        <v>16028</v>
      </c>
      <c r="Q245" s="1150">
        <f t="shared" si="266"/>
        <v>0</v>
      </c>
      <c r="R245" s="1150">
        <v>200</v>
      </c>
      <c r="S245" s="1150">
        <v>161.6</v>
      </c>
      <c r="T245" s="1150">
        <v>161.6</v>
      </c>
      <c r="U245" s="1150">
        <v>0.85250000000000004</v>
      </c>
      <c r="V245" s="1149">
        <f t="shared" si="269"/>
        <v>0.31755256691121764</v>
      </c>
      <c r="W245" s="1150">
        <v>32548</v>
      </c>
      <c r="X245" s="1150">
        <f t="shared" si="223"/>
        <v>61498</v>
      </c>
      <c r="Y245" s="1150">
        <f t="shared" si="270"/>
        <v>0</v>
      </c>
      <c r="Z245" s="1150">
        <v>200</v>
      </c>
      <c r="AA245" s="1150">
        <v>222</v>
      </c>
      <c r="AB245" s="1150">
        <v>222</v>
      </c>
      <c r="AC245" s="1150">
        <v>0.85019999999999996</v>
      </c>
      <c r="AD245" s="1149">
        <f t="shared" si="271"/>
        <v>0.60669938345779328</v>
      </c>
      <c r="AE245" s="1150">
        <v>82448</v>
      </c>
      <c r="AF245" s="1150">
        <f t="shared" si="224"/>
        <v>81538</v>
      </c>
      <c r="AG245" s="1150">
        <f t="shared" si="225"/>
        <v>910</v>
      </c>
      <c r="AH245" s="1150">
        <v>200</v>
      </c>
      <c r="AI245" s="1150">
        <v>220.4</v>
      </c>
      <c r="AJ245" s="1150">
        <v>220.4</v>
      </c>
      <c r="AK245" s="1150">
        <v>0.82050000000000001</v>
      </c>
      <c r="AL245" s="1149">
        <f t="shared" si="272"/>
        <v>0.31843947520698801</v>
      </c>
      <c r="AM245" s="1150">
        <v>42844</v>
      </c>
      <c r="AN245" s="1150">
        <f t="shared" si="226"/>
        <v>80726</v>
      </c>
      <c r="AO245" s="1150">
        <f t="shared" si="227"/>
        <v>0</v>
      </c>
      <c r="AP245" s="1150">
        <v>200</v>
      </c>
      <c r="AQ245" s="1150">
        <v>179.2</v>
      </c>
      <c r="AR245" s="1150">
        <v>179.2</v>
      </c>
      <c r="AS245" s="1150">
        <v>0.80559999999999998</v>
      </c>
      <c r="AT245" s="1149">
        <f t="shared" si="273"/>
        <v>0.53862682564216391</v>
      </c>
      <c r="AU245" s="1150">
        <v>57852</v>
      </c>
      <c r="AV245" s="1150">
        <f t="shared" si="228"/>
        <v>64444</v>
      </c>
      <c r="AW245" s="1150">
        <f t="shared" si="229"/>
        <v>0</v>
      </c>
      <c r="AX245" s="1150">
        <v>200</v>
      </c>
      <c r="AY245" s="1150">
        <v>212.4</v>
      </c>
      <c r="AZ245" s="1150">
        <v>212.4</v>
      </c>
      <c r="BA245" s="1150">
        <v>0.81230000000000002</v>
      </c>
      <c r="BB245" s="1149">
        <f t="shared" si="274"/>
        <v>0.41625003023584572</v>
      </c>
      <c r="BC245" s="1150">
        <v>51708</v>
      </c>
      <c r="BD245" s="1150">
        <f t="shared" si="230"/>
        <v>74534</v>
      </c>
      <c r="BE245" s="1150">
        <f t="shared" si="231"/>
        <v>0</v>
      </c>
      <c r="BF245" s="1150">
        <v>200</v>
      </c>
      <c r="BG245" s="1150">
        <v>208</v>
      </c>
      <c r="BH245" s="1150">
        <v>208</v>
      </c>
      <c r="BI245" s="1150">
        <v>0.80659999999999998</v>
      </c>
      <c r="BJ245" s="1149">
        <f t="shared" si="254"/>
        <v>0.42226204737302697</v>
      </c>
      <c r="BK245" s="1150">
        <v>52708</v>
      </c>
      <c r="BL245" s="1150">
        <f t="shared" si="232"/>
        <v>74894</v>
      </c>
      <c r="BM245" s="1150">
        <f t="shared" si="233"/>
        <v>0</v>
      </c>
      <c r="BN245" s="1150">
        <v>200</v>
      </c>
      <c r="BO245" s="1150">
        <v>198.8</v>
      </c>
      <c r="BP245" s="1150">
        <v>198.8</v>
      </c>
      <c r="BQ245" s="1150">
        <v>0.77780000000000005</v>
      </c>
      <c r="BR245" s="1149">
        <f t="shared" si="261"/>
        <v>0.56878944016373878</v>
      </c>
      <c r="BS245" s="1150">
        <v>63324</v>
      </c>
      <c r="BT245" s="1150">
        <f t="shared" si="234"/>
        <v>66799</v>
      </c>
      <c r="BU245" s="1150">
        <f t="shared" si="235"/>
        <v>0</v>
      </c>
      <c r="BV245" s="1150">
        <v>200</v>
      </c>
      <c r="BW245" s="1150">
        <v>194.4</v>
      </c>
      <c r="BX245" s="1150">
        <v>194.4</v>
      </c>
      <c r="BY245" s="1150">
        <v>0.77329999999999999</v>
      </c>
      <c r="BZ245" s="1149">
        <f t="shared" si="262"/>
        <v>0.38567604435679642</v>
      </c>
      <c r="CA245" s="1150">
        <v>43136</v>
      </c>
      <c r="CB245" s="1150">
        <f t="shared" si="236"/>
        <v>67107</v>
      </c>
      <c r="CC245" s="1150">
        <f t="shared" si="237"/>
        <v>0</v>
      </c>
      <c r="CD245" s="1150">
        <v>200</v>
      </c>
      <c r="CE245" s="1150">
        <v>158.80000000000001</v>
      </c>
      <c r="CF245" s="1150">
        <v>160</v>
      </c>
      <c r="CG245" s="1150">
        <v>0.78480000000000005</v>
      </c>
      <c r="CH245" s="1149">
        <f t="shared" si="263"/>
        <v>0.19542304020146492</v>
      </c>
      <c r="CI245" s="1150">
        <v>18120</v>
      </c>
      <c r="CJ245" s="1150">
        <f t="shared" si="238"/>
        <v>55633</v>
      </c>
      <c r="CK245" s="1150">
        <f t="shared" si="239"/>
        <v>0</v>
      </c>
      <c r="CL245" s="1150">
        <v>200</v>
      </c>
      <c r="CM245" s="1150">
        <v>113.6</v>
      </c>
      <c r="CN245" s="1150">
        <v>160</v>
      </c>
      <c r="CO245" s="1150">
        <v>0.78569999999999995</v>
      </c>
      <c r="CP245" s="1149">
        <f t="shared" si="264"/>
        <v>0.19926738744801767</v>
      </c>
      <c r="CQ245" s="1150">
        <v>11952</v>
      </c>
      <c r="CR245" s="1150">
        <f t="shared" si="240"/>
        <v>35988</v>
      </c>
      <c r="CS245" s="1150">
        <f t="shared" si="241"/>
        <v>0</v>
      </c>
      <c r="CT245" s="1150">
        <v>200</v>
      </c>
      <c r="CU245" s="1150">
        <v>168</v>
      </c>
      <c r="CV245" s="1150">
        <v>168</v>
      </c>
      <c r="CW245" s="1150">
        <v>0.79579999999999995</v>
      </c>
      <c r="CX245" s="1149">
        <f t="shared" si="265"/>
        <v>0.25672414585174314</v>
      </c>
      <c r="CY245" s="1150">
        <v>25536</v>
      </c>
      <c r="CZ245" s="1150">
        <f t="shared" si="242"/>
        <v>59681</v>
      </c>
      <c r="DA245" s="1150">
        <f t="shared" si="243"/>
        <v>0</v>
      </c>
    </row>
    <row r="246" spans="1:105">
      <c r="A246" s="955">
        <v>1220</v>
      </c>
      <c r="B246" s="955">
        <v>57</v>
      </c>
      <c r="C246" s="1150">
        <v>240</v>
      </c>
      <c r="D246" s="1150" t="s">
        <v>2445</v>
      </c>
      <c r="E246" s="1150" t="s">
        <v>1252</v>
      </c>
      <c r="F246" s="1150" t="s">
        <v>1623</v>
      </c>
      <c r="G246" s="1150" t="s">
        <v>1622</v>
      </c>
      <c r="H246" s="1150" t="s">
        <v>4481</v>
      </c>
      <c r="I246" s="1150">
        <v>200</v>
      </c>
      <c r="J246" s="1150">
        <v>200</v>
      </c>
      <c r="K246" s="1150">
        <v>57.6</v>
      </c>
      <c r="L246" s="1150">
        <v>57.6</v>
      </c>
      <c r="M246" s="1150">
        <v>0.74170000000000003</v>
      </c>
      <c r="N246" s="1149">
        <f t="shared" si="267"/>
        <v>8.2607866562801169E-2</v>
      </c>
      <c r="O246" s="1150">
        <v>2541</v>
      </c>
      <c r="P246" s="1150">
        <f t="shared" si="268"/>
        <v>18456</v>
      </c>
      <c r="Q246" s="1150">
        <f t="shared" si="266"/>
        <v>0</v>
      </c>
      <c r="R246" s="1150">
        <v>200</v>
      </c>
      <c r="S246" s="1150">
        <v>162.6</v>
      </c>
      <c r="T246" s="1150">
        <v>162.6</v>
      </c>
      <c r="U246" s="1150">
        <v>0.93930000000000002</v>
      </c>
      <c r="V246" s="1149">
        <f t="shared" si="269"/>
        <v>0.24270611340271303</v>
      </c>
      <c r="W246" s="1150">
        <v>27579</v>
      </c>
      <c r="X246" s="1150">
        <f t="shared" si="223"/>
        <v>68179</v>
      </c>
      <c r="Y246" s="1150">
        <f t="shared" si="270"/>
        <v>0</v>
      </c>
      <c r="Z246" s="1150">
        <v>200</v>
      </c>
      <c r="AA246" s="1150">
        <v>165.6</v>
      </c>
      <c r="AB246" s="1150">
        <v>165.6</v>
      </c>
      <c r="AC246" s="1150">
        <v>0.94089999999999996</v>
      </c>
      <c r="AD246" s="1149">
        <f t="shared" si="271"/>
        <v>0.53162003214450693</v>
      </c>
      <c r="AE246" s="1150">
        <v>59640</v>
      </c>
      <c r="AF246" s="1150">
        <f t="shared" si="224"/>
        <v>67311</v>
      </c>
      <c r="AG246" s="1150">
        <f t="shared" si="225"/>
        <v>0</v>
      </c>
      <c r="AH246" s="1150">
        <v>200</v>
      </c>
      <c r="AI246" s="1150">
        <v>186</v>
      </c>
      <c r="AJ246" s="1150">
        <v>186</v>
      </c>
      <c r="AK246" s="1150">
        <v>0.94620000000000004</v>
      </c>
      <c r="AL246" s="1149">
        <f t="shared" si="272"/>
        <v>0.59468939892325745</v>
      </c>
      <c r="AM246" s="1150">
        <v>77868</v>
      </c>
      <c r="AN246" s="1150">
        <f t="shared" si="226"/>
        <v>78563</v>
      </c>
      <c r="AO246" s="1150">
        <f t="shared" si="227"/>
        <v>0</v>
      </c>
      <c r="AP246" s="1150">
        <v>200</v>
      </c>
      <c r="AQ246" s="1150">
        <v>184.2</v>
      </c>
      <c r="AR246" s="1150">
        <v>184.2</v>
      </c>
      <c r="AS246" s="1150">
        <v>0.94489999999999996</v>
      </c>
      <c r="AT246" s="1149">
        <f t="shared" si="273"/>
        <v>0.57723302005361821</v>
      </c>
      <c r="AU246" s="1150">
        <v>74748</v>
      </c>
      <c r="AV246" s="1150">
        <f t="shared" si="228"/>
        <v>77696</v>
      </c>
      <c r="AW246" s="1150">
        <f t="shared" si="229"/>
        <v>0</v>
      </c>
      <c r="AX246" s="1150">
        <v>200</v>
      </c>
      <c r="AY246" s="1150">
        <v>212.4</v>
      </c>
      <c r="AZ246" s="1150">
        <v>212.4</v>
      </c>
      <c r="BA246" s="1150">
        <v>0.94669999999999999</v>
      </c>
      <c r="BB246" s="1149">
        <f t="shared" si="274"/>
        <v>0.45916843595398715</v>
      </c>
      <c r="BC246" s="1150">
        <v>66477</v>
      </c>
      <c r="BD246" s="1150">
        <f t="shared" si="230"/>
        <v>86866</v>
      </c>
      <c r="BE246" s="1150">
        <f t="shared" si="231"/>
        <v>0</v>
      </c>
      <c r="BF246" s="1150">
        <v>200</v>
      </c>
      <c r="BG246" s="1150">
        <v>222.6</v>
      </c>
      <c r="BH246" s="1150">
        <v>222.6</v>
      </c>
      <c r="BI246" s="1150">
        <v>0.94950000000000001</v>
      </c>
      <c r="BJ246" s="1149">
        <f t="shared" si="254"/>
        <v>0.5018223339234783</v>
      </c>
      <c r="BK246" s="1150">
        <v>78912</v>
      </c>
      <c r="BL246" s="1150">
        <f t="shared" si="232"/>
        <v>94351</v>
      </c>
      <c r="BM246" s="1150">
        <f t="shared" si="233"/>
        <v>0</v>
      </c>
      <c r="BN246" s="1150">
        <v>200</v>
      </c>
      <c r="BO246" s="1150">
        <v>67.2</v>
      </c>
      <c r="BP246" s="1150">
        <v>160</v>
      </c>
      <c r="BQ246" s="1150">
        <v>0.93189999999999995</v>
      </c>
      <c r="BR246" s="1149">
        <f t="shared" si="261"/>
        <v>0.56667861103020445</v>
      </c>
      <c r="BS246" s="1150">
        <v>25551</v>
      </c>
      <c r="BT246" s="1150">
        <f t="shared" si="234"/>
        <v>27053</v>
      </c>
      <c r="BU246" s="1150">
        <f t="shared" si="235"/>
        <v>0</v>
      </c>
      <c r="BV246" s="1150">
        <v>200</v>
      </c>
      <c r="BW246" s="1150">
        <v>65.400000000000006</v>
      </c>
      <c r="BX246" s="1150">
        <v>160</v>
      </c>
      <c r="BY246" s="1150">
        <v>0.93540000000000001</v>
      </c>
      <c r="BZ246" s="1149">
        <f t="shared" si="262"/>
        <v>0.60323872968132175</v>
      </c>
      <c r="CA246" s="1150">
        <v>27456</v>
      </c>
      <c r="CB246" s="1150">
        <f t="shared" si="236"/>
        <v>27309</v>
      </c>
      <c r="CC246" s="1150">
        <f t="shared" si="237"/>
        <v>147</v>
      </c>
      <c r="CD246" s="1150">
        <v>200</v>
      </c>
      <c r="CE246" s="1150">
        <v>68.400000000000006</v>
      </c>
      <c r="CF246" s="1150">
        <v>160</v>
      </c>
      <c r="CG246" s="1150">
        <v>0.92420000000000002</v>
      </c>
      <c r="CH246" s="1149">
        <f t="shared" si="263"/>
        <v>0.46901941347704373</v>
      </c>
      <c r="CI246" s="1150">
        <v>22059</v>
      </c>
      <c r="CJ246" s="1150">
        <f t="shared" si="238"/>
        <v>28219</v>
      </c>
      <c r="CK246" s="1150">
        <f t="shared" si="239"/>
        <v>0</v>
      </c>
      <c r="CL246" s="1150">
        <v>200</v>
      </c>
      <c r="CM246" s="1150">
        <v>70.2</v>
      </c>
      <c r="CN246" s="1150">
        <v>160</v>
      </c>
      <c r="CO246" s="1150">
        <v>0.93730000000000002</v>
      </c>
      <c r="CP246" s="1149">
        <f t="shared" si="264"/>
        <v>0.52636381719919534</v>
      </c>
      <c r="CQ246" s="1150">
        <v>23274</v>
      </c>
      <c r="CR246" s="1150">
        <f t="shared" si="240"/>
        <v>26530</v>
      </c>
      <c r="CS246" s="1150">
        <f t="shared" si="241"/>
        <v>0</v>
      </c>
      <c r="CT246" s="1150">
        <v>200</v>
      </c>
      <c r="CU246" s="1150">
        <v>81</v>
      </c>
      <c r="CV246" s="1150">
        <v>160</v>
      </c>
      <c r="CW246" s="1150">
        <v>0.95420000000000005</v>
      </c>
      <c r="CX246" s="1149">
        <f t="shared" si="265"/>
        <v>0.40880699226484579</v>
      </c>
      <c r="CY246" s="1150">
        <v>23508</v>
      </c>
      <c r="CZ246" s="1150">
        <f t="shared" si="242"/>
        <v>34502</v>
      </c>
      <c r="DA246" s="1150">
        <f t="shared" si="243"/>
        <v>0</v>
      </c>
    </row>
    <row r="247" spans="1:105">
      <c r="A247" s="955">
        <v>1220</v>
      </c>
      <c r="B247" s="955">
        <v>66</v>
      </c>
      <c r="C247" s="1150">
        <v>241</v>
      </c>
      <c r="D247" s="1150" t="s">
        <v>2545</v>
      </c>
      <c r="E247" s="1150" t="s">
        <v>2546</v>
      </c>
      <c r="F247" s="1150" t="s">
        <v>1625</v>
      </c>
      <c r="G247" s="1150" t="s">
        <v>1036</v>
      </c>
      <c r="H247" s="1150" t="s">
        <v>4481</v>
      </c>
      <c r="I247" s="1150">
        <v>200</v>
      </c>
      <c r="J247" s="1150">
        <v>200</v>
      </c>
      <c r="K247" s="1150">
        <v>30</v>
      </c>
      <c r="L247" s="1150">
        <v>20</v>
      </c>
      <c r="M247" s="1150">
        <v>0.87690000000000001</v>
      </c>
      <c r="N247" s="1149">
        <f t="shared" si="267"/>
        <v>0.19560699940446774</v>
      </c>
      <c r="O247" s="1150">
        <v>3705</v>
      </c>
      <c r="P247" s="1150">
        <f t="shared" si="268"/>
        <v>11365</v>
      </c>
      <c r="Q247" s="1150">
        <f t="shared" si="266"/>
        <v>0</v>
      </c>
      <c r="R247" s="1150">
        <v>200</v>
      </c>
      <c r="S247" s="1150">
        <v>20</v>
      </c>
      <c r="T247" s="1150">
        <v>20</v>
      </c>
      <c r="U247" s="1150">
        <v>0.88890000000000002</v>
      </c>
      <c r="V247" s="1149">
        <f t="shared" si="269"/>
        <v>0.36289868957283195</v>
      </c>
      <c r="W247" s="1150">
        <v>4800</v>
      </c>
      <c r="X247" s="1150">
        <f t="shared" si="223"/>
        <v>7936</v>
      </c>
      <c r="Y247" s="1150">
        <f t="shared" si="270"/>
        <v>0</v>
      </c>
      <c r="Z247" s="1150">
        <v>200</v>
      </c>
      <c r="AA247" s="1150">
        <v>20</v>
      </c>
      <c r="AB247" s="1150">
        <v>160</v>
      </c>
      <c r="AC247" s="1150">
        <v>0.92749999999999999</v>
      </c>
      <c r="AD247" s="1149">
        <f t="shared" si="271"/>
        <v>0.47918538484576223</v>
      </c>
      <c r="AE247" s="1150">
        <v>6400</v>
      </c>
      <c r="AF247" s="1150">
        <f t="shared" si="224"/>
        <v>8014</v>
      </c>
      <c r="AG247" s="1150">
        <f t="shared" si="225"/>
        <v>0</v>
      </c>
      <c r="AH247" s="1150">
        <v>200</v>
      </c>
      <c r="AI247" s="1150">
        <v>20</v>
      </c>
      <c r="AJ247" s="1150">
        <v>160</v>
      </c>
      <c r="AK247" s="1150">
        <v>0.94199999999999995</v>
      </c>
      <c r="AL247" s="1149">
        <f t="shared" si="272"/>
        <v>0.46372394584845789</v>
      </c>
      <c r="AM247" s="1150">
        <v>6500</v>
      </c>
      <c r="AN247" s="1150">
        <f t="shared" si="226"/>
        <v>8410</v>
      </c>
      <c r="AO247" s="1150">
        <f t="shared" si="227"/>
        <v>0</v>
      </c>
      <c r="AP247" s="1150">
        <v>200</v>
      </c>
      <c r="AQ247" s="1150">
        <v>20</v>
      </c>
      <c r="AR247" s="1150">
        <v>160</v>
      </c>
      <c r="AS247" s="1150">
        <v>0.93440000000000001</v>
      </c>
      <c r="AT247" s="1149">
        <f t="shared" si="273"/>
        <v>0.40995774414494035</v>
      </c>
      <c r="AU247" s="1150">
        <v>5700</v>
      </c>
      <c r="AV247" s="1150">
        <f t="shared" si="228"/>
        <v>8342</v>
      </c>
      <c r="AW247" s="1150">
        <f t="shared" si="229"/>
        <v>0</v>
      </c>
      <c r="AX247" s="1150">
        <v>200</v>
      </c>
      <c r="AY247" s="1150">
        <v>20</v>
      </c>
      <c r="AZ247" s="1150">
        <v>160</v>
      </c>
      <c r="BA247" s="1150">
        <v>0.94189999999999996</v>
      </c>
      <c r="BB247" s="1149">
        <f t="shared" si="274"/>
        <v>0.59719715468733414</v>
      </c>
      <c r="BC247" s="1150">
        <v>8100</v>
      </c>
      <c r="BD247" s="1150">
        <f t="shared" si="230"/>
        <v>8138</v>
      </c>
      <c r="BE247" s="1150">
        <f t="shared" si="231"/>
        <v>0</v>
      </c>
      <c r="BF247" s="1150">
        <v>200</v>
      </c>
      <c r="BG247" s="1150">
        <v>20</v>
      </c>
      <c r="BH247" s="1150">
        <v>160</v>
      </c>
      <c r="BI247" s="1150">
        <v>0.9385</v>
      </c>
      <c r="BJ247" s="1149">
        <f t="shared" si="254"/>
        <v>0.43681005493781544</v>
      </c>
      <c r="BK247" s="1150">
        <v>6100</v>
      </c>
      <c r="BL247" s="1150">
        <f t="shared" si="232"/>
        <v>8379</v>
      </c>
      <c r="BM247" s="1150">
        <f t="shared" si="233"/>
        <v>0</v>
      </c>
      <c r="BN247" s="1150">
        <v>200</v>
      </c>
      <c r="BO247" s="1150">
        <v>20</v>
      </c>
      <c r="BP247" s="1150">
        <v>160</v>
      </c>
      <c r="BQ247" s="1150">
        <v>0.80600000000000005</v>
      </c>
      <c r="BR247" s="1149">
        <f t="shared" si="261"/>
        <v>0.46526054590570715</v>
      </c>
      <c r="BS247" s="1150">
        <v>5400</v>
      </c>
      <c r="BT247" s="1150">
        <f t="shared" si="234"/>
        <v>6964</v>
      </c>
      <c r="BU247" s="1150">
        <f t="shared" si="235"/>
        <v>0</v>
      </c>
      <c r="BV247" s="1150">
        <v>200</v>
      </c>
      <c r="BW247" s="1150">
        <v>10</v>
      </c>
      <c r="BX247" s="1150">
        <v>10</v>
      </c>
      <c r="BY247" s="1150">
        <v>0</v>
      </c>
      <c r="BZ247" s="1149">
        <v>0</v>
      </c>
      <c r="CA247" s="1150">
        <v>0</v>
      </c>
      <c r="CB247" s="1150">
        <f t="shared" si="236"/>
        <v>0</v>
      </c>
      <c r="CC247" s="1150">
        <f t="shared" si="237"/>
        <v>0</v>
      </c>
      <c r="CD247" s="1150">
        <v>200</v>
      </c>
      <c r="CE247" s="1150">
        <v>0</v>
      </c>
      <c r="CF247" s="1150">
        <v>0</v>
      </c>
      <c r="CG247" s="1150">
        <v>0</v>
      </c>
      <c r="CH247" s="1149">
        <v>0</v>
      </c>
      <c r="CI247" s="1150">
        <v>0</v>
      </c>
      <c r="CJ247" s="1150">
        <f t="shared" si="238"/>
        <v>0</v>
      </c>
      <c r="CK247" s="1150">
        <f t="shared" si="239"/>
        <v>0</v>
      </c>
      <c r="CL247" s="1150">
        <v>200</v>
      </c>
      <c r="CM247" s="1150">
        <v>0</v>
      </c>
      <c r="CN247" s="1150">
        <v>0</v>
      </c>
      <c r="CO247" s="1150">
        <v>0</v>
      </c>
      <c r="CP247" s="1149">
        <v>0</v>
      </c>
      <c r="CQ247" s="1150">
        <v>0</v>
      </c>
      <c r="CR247" s="1150">
        <f t="shared" si="240"/>
        <v>0</v>
      </c>
      <c r="CS247" s="1150">
        <f t="shared" si="241"/>
        <v>0</v>
      </c>
      <c r="CT247" s="1150">
        <v>200</v>
      </c>
      <c r="CU247" s="1150">
        <v>0</v>
      </c>
      <c r="CV247" s="1150">
        <v>0</v>
      </c>
      <c r="CW247" s="1150">
        <v>0</v>
      </c>
      <c r="CX247" s="1149">
        <v>0</v>
      </c>
      <c r="CY247" s="1150">
        <v>0</v>
      </c>
      <c r="CZ247" s="1150">
        <f t="shared" si="242"/>
        <v>0</v>
      </c>
      <c r="DA247" s="1150">
        <f t="shared" si="243"/>
        <v>0</v>
      </c>
    </row>
    <row r="248" spans="1:105">
      <c r="A248" s="955">
        <v>1220</v>
      </c>
      <c r="B248" s="955">
        <v>81</v>
      </c>
      <c r="C248" s="1150">
        <v>242</v>
      </c>
      <c r="D248" s="1150" t="s">
        <v>4550</v>
      </c>
      <c r="E248" s="1150" t="s">
        <v>3057</v>
      </c>
      <c r="F248" s="1150" t="s">
        <v>1623</v>
      </c>
      <c r="G248" s="1150" t="s">
        <v>1622</v>
      </c>
      <c r="H248" s="1150" t="s">
        <v>4481</v>
      </c>
      <c r="I248" s="1150">
        <v>200</v>
      </c>
      <c r="J248" s="1150">
        <v>200</v>
      </c>
      <c r="K248" s="1150">
        <v>46.4</v>
      </c>
      <c r="L248" s="1150">
        <v>46.4</v>
      </c>
      <c r="M248" s="1150">
        <v>0.82789999999999997</v>
      </c>
      <c r="N248" s="1149">
        <f t="shared" si="267"/>
        <v>0.24600047481996412</v>
      </c>
      <c r="O248" s="1150">
        <v>6804</v>
      </c>
      <c r="P248" s="1150">
        <f t="shared" si="268"/>
        <v>16595</v>
      </c>
      <c r="Q248" s="1150">
        <f t="shared" si="266"/>
        <v>0</v>
      </c>
      <c r="R248" s="1150">
        <v>200</v>
      </c>
      <c r="S248" s="1150">
        <v>118.4</v>
      </c>
      <c r="T248" s="1150">
        <v>118.4</v>
      </c>
      <c r="U248" s="1150">
        <v>0.89859999999999995</v>
      </c>
      <c r="V248" s="1149">
        <f t="shared" si="269"/>
        <v>0.24745660093297636</v>
      </c>
      <c r="W248" s="1150">
        <v>19588</v>
      </c>
      <c r="X248" s="1150">
        <f t="shared" si="223"/>
        <v>47494</v>
      </c>
      <c r="Y248" s="1150">
        <f t="shared" si="270"/>
        <v>0</v>
      </c>
      <c r="Z248" s="1150">
        <v>200</v>
      </c>
      <c r="AA248" s="1150">
        <v>120.4</v>
      </c>
      <c r="AB248" s="1150">
        <v>160</v>
      </c>
      <c r="AC248" s="1150">
        <v>0.94259999999999999</v>
      </c>
      <c r="AD248" s="1149">
        <f t="shared" si="271"/>
        <v>0.33331657204764242</v>
      </c>
      <c r="AE248" s="1150">
        <v>27236</v>
      </c>
      <c r="AF248" s="1150">
        <f t="shared" si="224"/>
        <v>49027</v>
      </c>
      <c r="AG248" s="1150">
        <f t="shared" si="225"/>
        <v>0</v>
      </c>
      <c r="AH248" s="1150">
        <v>200</v>
      </c>
      <c r="AI248" s="1150">
        <v>112.4</v>
      </c>
      <c r="AJ248" s="1150">
        <v>160</v>
      </c>
      <c r="AK248" s="1150">
        <v>0.93569999999999998</v>
      </c>
      <c r="AL248" s="1149">
        <f t="shared" si="272"/>
        <v>0.31773143621201499</v>
      </c>
      <c r="AM248" s="1150">
        <v>24862</v>
      </c>
      <c r="AN248" s="1150">
        <f t="shared" si="226"/>
        <v>46949</v>
      </c>
      <c r="AO248" s="1150">
        <f t="shared" si="227"/>
        <v>0</v>
      </c>
      <c r="AP248" s="1150">
        <v>200</v>
      </c>
      <c r="AQ248" s="1150">
        <v>122</v>
      </c>
      <c r="AR248" s="1150">
        <v>160</v>
      </c>
      <c r="AS248" s="1150">
        <v>0.88929999999999998</v>
      </c>
      <c r="AT248" s="1149">
        <f t="shared" si="273"/>
        <v>0.17633799682295273</v>
      </c>
      <c r="AU248" s="1150">
        <v>14234</v>
      </c>
      <c r="AV248" s="1150">
        <f t="shared" si="228"/>
        <v>48432</v>
      </c>
      <c r="AW248" s="1150">
        <f t="shared" si="229"/>
        <v>0</v>
      </c>
      <c r="AX248" s="1150">
        <v>200</v>
      </c>
      <c r="AY248" s="1150">
        <v>92.8</v>
      </c>
      <c r="AZ248" s="1150">
        <v>160</v>
      </c>
      <c r="BA248" s="1150">
        <v>0.90559999999999996</v>
      </c>
      <c r="BB248" s="1149">
        <f t="shared" si="274"/>
        <v>0.19974030257029909</v>
      </c>
      <c r="BC248" s="1150">
        <v>12086</v>
      </c>
      <c r="BD248" s="1150">
        <f t="shared" si="230"/>
        <v>36305</v>
      </c>
      <c r="BE248" s="1150">
        <f t="shared" si="231"/>
        <v>0</v>
      </c>
      <c r="BF248" s="1150">
        <v>200</v>
      </c>
      <c r="BG248" s="1150">
        <v>114</v>
      </c>
      <c r="BH248" s="1150">
        <v>160</v>
      </c>
      <c r="BI248" s="1150">
        <v>0.87729999999999997</v>
      </c>
      <c r="BJ248" s="1149">
        <f t="shared" si="254"/>
        <v>0.21720468382427238</v>
      </c>
      <c r="BK248" s="1150">
        <v>16162</v>
      </c>
      <c r="BL248" s="1150">
        <f t="shared" si="232"/>
        <v>44645</v>
      </c>
      <c r="BM248" s="1150">
        <f t="shared" si="233"/>
        <v>0</v>
      </c>
      <c r="BN248" s="1150">
        <v>200</v>
      </c>
      <c r="BO248" s="1150">
        <v>92</v>
      </c>
      <c r="BP248" s="1150">
        <v>160</v>
      </c>
      <c r="BQ248" s="1150">
        <v>0.85750000000000004</v>
      </c>
      <c r="BR248" s="1149">
        <f t="shared" si="261"/>
        <v>0.26270756749904928</v>
      </c>
      <c r="BS248" s="1150">
        <v>14922</v>
      </c>
      <c r="BT248" s="1150">
        <f t="shared" si="234"/>
        <v>34080</v>
      </c>
      <c r="BU248" s="1150">
        <f t="shared" si="235"/>
        <v>0</v>
      </c>
      <c r="BV248" s="1150">
        <v>200</v>
      </c>
      <c r="BW248" s="1150">
        <v>94</v>
      </c>
      <c r="BX248" s="1150">
        <v>160</v>
      </c>
      <c r="BY248" s="1150">
        <v>0.82669999999999999</v>
      </c>
      <c r="BZ248" s="1149">
        <f t="shared" ref="BZ248:BZ253" si="275">(CA248/(24*BW248*31*BY248))</f>
        <v>0.19984055926631028</v>
      </c>
      <c r="CA248" s="1150">
        <v>11554</v>
      </c>
      <c r="CB248" s="1150">
        <f t="shared" si="236"/>
        <v>34690</v>
      </c>
      <c r="CC248" s="1150">
        <f t="shared" si="237"/>
        <v>0</v>
      </c>
      <c r="CD248" s="1150">
        <v>200</v>
      </c>
      <c r="CE248" s="1150">
        <v>102.4</v>
      </c>
      <c r="CF248" s="1150">
        <v>160</v>
      </c>
      <c r="CG248" s="1150">
        <v>0.8427</v>
      </c>
      <c r="CH248" s="1149">
        <f t="shared" ref="CH248:CH253" si="276">(CI248/(24*CE248*31*CG248))</f>
        <v>0.20906019366513928</v>
      </c>
      <c r="CI248" s="1150">
        <v>13422</v>
      </c>
      <c r="CJ248" s="1150">
        <f t="shared" si="238"/>
        <v>38521</v>
      </c>
      <c r="CK248" s="1150">
        <f t="shared" si="239"/>
        <v>0</v>
      </c>
      <c r="CL248" s="1150">
        <v>200</v>
      </c>
      <c r="CM248" s="1150">
        <v>99.2</v>
      </c>
      <c r="CN248" s="1150">
        <v>160</v>
      </c>
      <c r="CO248" s="1150">
        <v>0.86019999999999996</v>
      </c>
      <c r="CP248" s="1149">
        <f t="shared" ref="CP248:CP253" si="277">(CQ248/(24*CM248*28*CO248))</f>
        <v>0.24041296838766107</v>
      </c>
      <c r="CQ248" s="1150">
        <v>13786</v>
      </c>
      <c r="CR248" s="1150">
        <f t="shared" si="240"/>
        <v>34406</v>
      </c>
      <c r="CS248" s="1150">
        <f t="shared" si="241"/>
        <v>0</v>
      </c>
      <c r="CT248" s="1150">
        <v>200</v>
      </c>
      <c r="CU248" s="1150">
        <v>112.4</v>
      </c>
      <c r="CV248" s="1150">
        <v>160</v>
      </c>
      <c r="CW248" s="1150">
        <v>0.90800000000000003</v>
      </c>
      <c r="CX248" s="1149">
        <f t="shared" ref="CX248:CX258" si="278">(CY248/(24*CU248*31*CW248))</f>
        <v>0.24864337645230911</v>
      </c>
      <c r="CY248" s="1150">
        <v>18880</v>
      </c>
      <c r="CZ248" s="1150">
        <f t="shared" si="242"/>
        <v>45559</v>
      </c>
      <c r="DA248" s="1150">
        <f t="shared" si="243"/>
        <v>0</v>
      </c>
    </row>
    <row r="249" spans="1:105">
      <c r="A249" s="955">
        <v>1230</v>
      </c>
      <c r="B249" s="955">
        <v>60</v>
      </c>
      <c r="C249" s="1150">
        <v>243</v>
      </c>
      <c r="D249" s="1150" t="s">
        <v>2547</v>
      </c>
      <c r="E249" s="1150" t="s">
        <v>1089</v>
      </c>
      <c r="F249" s="1150" t="s">
        <v>1623</v>
      </c>
      <c r="G249" s="1150" t="s">
        <v>1622</v>
      </c>
      <c r="H249" s="1150" t="s">
        <v>4479</v>
      </c>
      <c r="I249" s="1150">
        <v>200</v>
      </c>
      <c r="J249" s="1150">
        <v>200</v>
      </c>
      <c r="K249" s="1150">
        <v>127.8</v>
      </c>
      <c r="L249" s="1150">
        <v>127.8</v>
      </c>
      <c r="M249" s="1150">
        <v>0.97230000000000005</v>
      </c>
      <c r="N249" s="1149">
        <f t="shared" si="267"/>
        <v>0.49714332712537918</v>
      </c>
      <c r="O249" s="1150">
        <v>44478</v>
      </c>
      <c r="P249" s="1150">
        <f t="shared" si="268"/>
        <v>53680</v>
      </c>
      <c r="Q249" s="1150">
        <f t="shared" si="266"/>
        <v>0</v>
      </c>
      <c r="R249" s="1150">
        <v>200</v>
      </c>
      <c r="S249" s="1150">
        <v>111.6</v>
      </c>
      <c r="T249" s="1150">
        <v>111.6</v>
      </c>
      <c r="U249" s="1150">
        <v>0.97589999999999999</v>
      </c>
      <c r="V249" s="1149">
        <f t="shared" si="269"/>
        <v>0.41455340322183165</v>
      </c>
      <c r="W249" s="1150">
        <v>33591</v>
      </c>
      <c r="X249" s="1150">
        <f t="shared" si="223"/>
        <v>48618</v>
      </c>
      <c r="Y249" s="1150">
        <f t="shared" si="270"/>
        <v>0</v>
      </c>
      <c r="Z249" s="1150">
        <v>200</v>
      </c>
      <c r="AA249" s="1150">
        <v>265.06</v>
      </c>
      <c r="AB249" s="1150">
        <v>160</v>
      </c>
      <c r="AC249" s="1150">
        <v>0.97170000000000001</v>
      </c>
      <c r="AD249" s="1149">
        <f t="shared" si="271"/>
        <v>0.15465723952751315</v>
      </c>
      <c r="AE249" s="1150">
        <v>28680</v>
      </c>
      <c r="AF249" s="1150">
        <f t="shared" si="224"/>
        <v>111265</v>
      </c>
      <c r="AG249" s="1150">
        <f t="shared" si="225"/>
        <v>0</v>
      </c>
      <c r="AH249" s="1150">
        <v>200</v>
      </c>
      <c r="AI249" s="1150">
        <v>84</v>
      </c>
      <c r="AJ249" s="1150">
        <v>160</v>
      </c>
      <c r="AK249" s="1150">
        <v>0.96660000000000001</v>
      </c>
      <c r="AL249" s="1149">
        <f t="shared" si="272"/>
        <v>0.4645196940855818</v>
      </c>
      <c r="AM249" s="1150">
        <v>28061</v>
      </c>
      <c r="AN249" s="1150">
        <f t="shared" si="226"/>
        <v>36245</v>
      </c>
      <c r="AO249" s="1150">
        <f t="shared" si="227"/>
        <v>0</v>
      </c>
      <c r="AP249" s="1150">
        <v>200</v>
      </c>
      <c r="AQ249" s="1150">
        <v>90</v>
      </c>
      <c r="AR249" s="1150">
        <v>160</v>
      </c>
      <c r="AS249" s="1150">
        <v>0.96120000000000005</v>
      </c>
      <c r="AT249" s="1149">
        <f t="shared" si="273"/>
        <v>0.29211357666715887</v>
      </c>
      <c r="AU249" s="1150">
        <v>18801</v>
      </c>
      <c r="AV249" s="1150">
        <f t="shared" si="228"/>
        <v>38617</v>
      </c>
      <c r="AW249" s="1150">
        <f t="shared" si="229"/>
        <v>0</v>
      </c>
      <c r="AX249" s="1150">
        <v>200</v>
      </c>
      <c r="AY249" s="1150">
        <v>102</v>
      </c>
      <c r="AZ249" s="1150">
        <v>160</v>
      </c>
      <c r="BA249" s="1150">
        <v>0.97950000000000004</v>
      </c>
      <c r="BB249" s="1149">
        <f t="shared" si="274"/>
        <v>0.44394565721473211</v>
      </c>
      <c r="BC249" s="1150">
        <v>31935</v>
      </c>
      <c r="BD249" s="1150">
        <f t="shared" si="230"/>
        <v>43161</v>
      </c>
      <c r="BE249" s="1150">
        <f t="shared" si="231"/>
        <v>0</v>
      </c>
      <c r="BF249" s="1150">
        <v>200</v>
      </c>
      <c r="BG249" s="1150">
        <v>126</v>
      </c>
      <c r="BH249" s="1150">
        <v>160</v>
      </c>
      <c r="BI249" s="1150">
        <v>0.98229999999999995</v>
      </c>
      <c r="BJ249" s="1149">
        <f t="shared" si="254"/>
        <v>0.34067537138013604</v>
      </c>
      <c r="BK249" s="1150">
        <v>31371</v>
      </c>
      <c r="BL249" s="1150">
        <f t="shared" si="232"/>
        <v>55251</v>
      </c>
      <c r="BM249" s="1150">
        <f t="shared" si="233"/>
        <v>0</v>
      </c>
      <c r="BN249" s="1150">
        <v>200</v>
      </c>
      <c r="BO249" s="1150">
        <v>18</v>
      </c>
      <c r="BP249" s="1150">
        <v>160</v>
      </c>
      <c r="BQ249" s="1150">
        <v>0.97860000000000003</v>
      </c>
      <c r="BR249" s="1149">
        <f t="shared" si="261"/>
        <v>0.17338639477409148</v>
      </c>
      <c r="BS249" s="1150">
        <v>2199</v>
      </c>
      <c r="BT249" s="1150">
        <f t="shared" si="234"/>
        <v>7610</v>
      </c>
      <c r="BU249" s="1150">
        <f t="shared" si="235"/>
        <v>0</v>
      </c>
      <c r="BV249" s="1150">
        <v>200</v>
      </c>
      <c r="BW249" s="1150">
        <v>12</v>
      </c>
      <c r="BX249" s="1150">
        <v>160</v>
      </c>
      <c r="BY249" s="1150">
        <v>0.96650000000000003</v>
      </c>
      <c r="BZ249" s="1149">
        <f t="shared" si="275"/>
        <v>0.19086994976887003</v>
      </c>
      <c r="CA249" s="1150">
        <v>1647</v>
      </c>
      <c r="CB249" s="1150">
        <f t="shared" si="236"/>
        <v>5177</v>
      </c>
      <c r="CC249" s="1150">
        <f t="shared" si="237"/>
        <v>0</v>
      </c>
      <c r="CD249" s="1150">
        <v>200</v>
      </c>
      <c r="CE249" s="1150">
        <v>114</v>
      </c>
      <c r="CF249" s="1150">
        <v>160</v>
      </c>
      <c r="CG249" s="1150">
        <v>0.96430000000000005</v>
      </c>
      <c r="CH249" s="1149">
        <f t="shared" si="276"/>
        <v>0.29043356015761551</v>
      </c>
      <c r="CI249" s="1150">
        <v>23754</v>
      </c>
      <c r="CJ249" s="1150">
        <f t="shared" si="238"/>
        <v>49073</v>
      </c>
      <c r="CK249" s="1150">
        <f t="shared" si="239"/>
        <v>0</v>
      </c>
      <c r="CL249" s="1150">
        <v>200</v>
      </c>
      <c r="CM249" s="1150">
        <v>96</v>
      </c>
      <c r="CN249" s="1150">
        <v>160</v>
      </c>
      <c r="CO249" s="1150">
        <v>0.97150000000000003</v>
      </c>
      <c r="CP249" s="1149">
        <f t="shared" si="277"/>
        <v>0.52500735240055874</v>
      </c>
      <c r="CQ249" s="1150">
        <v>32904</v>
      </c>
      <c r="CR249" s="1150">
        <f t="shared" si="240"/>
        <v>37604</v>
      </c>
      <c r="CS249" s="1150">
        <f t="shared" si="241"/>
        <v>0</v>
      </c>
      <c r="CT249" s="1150">
        <v>200</v>
      </c>
      <c r="CU249" s="1150">
        <v>99</v>
      </c>
      <c r="CV249" s="1150">
        <v>160</v>
      </c>
      <c r="CW249" s="1150">
        <v>0.98</v>
      </c>
      <c r="CX249" s="1149">
        <f t="shared" si="278"/>
        <v>0.51938908505728776</v>
      </c>
      <c r="CY249" s="1150">
        <v>37491</v>
      </c>
      <c r="CZ249" s="1150">
        <f t="shared" si="242"/>
        <v>43310</v>
      </c>
      <c r="DA249" s="1150">
        <f t="shared" si="243"/>
        <v>0</v>
      </c>
    </row>
    <row r="250" spans="1:105">
      <c r="A250" s="955">
        <v>1230</v>
      </c>
      <c r="B250" s="955">
        <v>84</v>
      </c>
      <c r="C250" s="1150">
        <v>244</v>
      </c>
      <c r="D250" s="1150" t="s">
        <v>2548</v>
      </c>
      <c r="E250" s="1150" t="s">
        <v>1716</v>
      </c>
      <c r="F250" s="1150" t="s">
        <v>1623</v>
      </c>
      <c r="G250" s="1150" t="s">
        <v>1622</v>
      </c>
      <c r="H250" s="1150" t="s">
        <v>4481</v>
      </c>
      <c r="I250" s="1150">
        <v>200</v>
      </c>
      <c r="J250" s="1150">
        <v>200</v>
      </c>
      <c r="K250" s="1150">
        <v>24</v>
      </c>
      <c r="L250" s="1150">
        <v>24</v>
      </c>
      <c r="M250" s="1150">
        <v>0.5393</v>
      </c>
      <c r="N250" s="1149">
        <f t="shared" si="267"/>
        <v>0.21504213280590068</v>
      </c>
      <c r="O250" s="1150">
        <v>2004</v>
      </c>
      <c r="P250" s="1150">
        <f t="shared" si="268"/>
        <v>5591</v>
      </c>
      <c r="Q250" s="1150">
        <f t="shared" si="266"/>
        <v>0</v>
      </c>
      <c r="R250" s="1150">
        <v>200</v>
      </c>
      <c r="S250" s="1150">
        <v>87.68</v>
      </c>
      <c r="T250" s="1150">
        <v>87.68</v>
      </c>
      <c r="U250" s="1150">
        <v>0.6925</v>
      </c>
      <c r="V250" s="1149">
        <f t="shared" si="269"/>
        <v>2.5722482097506643E-2</v>
      </c>
      <c r="W250" s="1150">
        <v>1162</v>
      </c>
      <c r="X250" s="1150">
        <f t="shared" si="223"/>
        <v>27105</v>
      </c>
      <c r="Y250" s="1150">
        <f t="shared" si="270"/>
        <v>0</v>
      </c>
      <c r="Z250" s="1150">
        <v>200</v>
      </c>
      <c r="AA250" s="1150">
        <v>87.68</v>
      </c>
      <c r="AB250" s="1150">
        <v>160</v>
      </c>
      <c r="AC250" s="1150">
        <v>0.77370000000000005</v>
      </c>
      <c r="AD250" s="1149">
        <f t="shared" si="271"/>
        <v>0.17251061378000465</v>
      </c>
      <c r="AE250" s="1150">
        <v>8426</v>
      </c>
      <c r="AF250" s="1150">
        <f t="shared" si="224"/>
        <v>29306</v>
      </c>
      <c r="AG250" s="1150">
        <f t="shared" si="225"/>
        <v>0</v>
      </c>
      <c r="AH250" s="1150">
        <v>200</v>
      </c>
      <c r="AI250" s="1150">
        <v>90.88</v>
      </c>
      <c r="AJ250" s="1150">
        <v>160</v>
      </c>
      <c r="AK250" s="1150">
        <v>0.75600000000000001</v>
      </c>
      <c r="AL250" s="1149">
        <f t="shared" si="272"/>
        <v>0.16303860348470753</v>
      </c>
      <c r="AM250" s="1150">
        <v>8334</v>
      </c>
      <c r="AN250" s="1150">
        <f t="shared" si="226"/>
        <v>30670</v>
      </c>
      <c r="AO250" s="1150">
        <f t="shared" si="227"/>
        <v>0</v>
      </c>
      <c r="AP250" s="1150">
        <v>200</v>
      </c>
      <c r="AQ250" s="1150">
        <v>84</v>
      </c>
      <c r="AR250" s="1150">
        <v>160</v>
      </c>
      <c r="AS250" s="1150">
        <v>0.73960000000000004</v>
      </c>
      <c r="AT250" s="1149">
        <f t="shared" si="273"/>
        <v>0.10484175584316897</v>
      </c>
      <c r="AU250" s="1150">
        <v>4846</v>
      </c>
      <c r="AV250" s="1150">
        <f t="shared" si="228"/>
        <v>27733</v>
      </c>
      <c r="AW250" s="1150">
        <f t="shared" si="229"/>
        <v>0</v>
      </c>
      <c r="AX250" s="1150">
        <v>200</v>
      </c>
      <c r="AY250" s="1150">
        <v>84.96</v>
      </c>
      <c r="AZ250" s="1150">
        <v>160</v>
      </c>
      <c r="BA250" s="1150">
        <v>0.79859999999999998</v>
      </c>
      <c r="BB250" s="1149">
        <f t="shared" si="274"/>
        <v>0.22951273223642527</v>
      </c>
      <c r="BC250" s="1150">
        <v>11212</v>
      </c>
      <c r="BD250" s="1150">
        <f t="shared" si="230"/>
        <v>29311</v>
      </c>
      <c r="BE250" s="1150">
        <f t="shared" si="231"/>
        <v>0</v>
      </c>
      <c r="BF250" s="1150">
        <v>200</v>
      </c>
      <c r="BG250" s="1150">
        <v>105.44</v>
      </c>
      <c r="BH250" s="1150">
        <v>160</v>
      </c>
      <c r="BI250" s="1150">
        <v>0.78920000000000001</v>
      </c>
      <c r="BJ250" s="1149">
        <f t="shared" si="254"/>
        <v>0.17202208149635329</v>
      </c>
      <c r="BK250" s="1150">
        <v>10650</v>
      </c>
      <c r="BL250" s="1150">
        <f t="shared" si="232"/>
        <v>37146</v>
      </c>
      <c r="BM250" s="1150">
        <f t="shared" si="233"/>
        <v>0</v>
      </c>
      <c r="BN250" s="1150">
        <v>200</v>
      </c>
      <c r="BO250" s="1150">
        <v>98.72</v>
      </c>
      <c r="BP250" s="1150">
        <v>160</v>
      </c>
      <c r="BQ250" s="1150">
        <v>0.73329999999999995</v>
      </c>
      <c r="BR250" s="1149">
        <f t="shared" si="261"/>
        <v>0.1887886019277582</v>
      </c>
      <c r="BS250" s="1150">
        <v>9840</v>
      </c>
      <c r="BT250" s="1150">
        <f t="shared" si="234"/>
        <v>31273</v>
      </c>
      <c r="BU250" s="1150">
        <f t="shared" si="235"/>
        <v>0</v>
      </c>
      <c r="BV250" s="1150">
        <v>200</v>
      </c>
      <c r="BW250" s="1150">
        <v>98.72</v>
      </c>
      <c r="BX250" s="1150">
        <v>160</v>
      </c>
      <c r="BY250" s="1150">
        <v>0.76029999999999998</v>
      </c>
      <c r="BZ250" s="1149">
        <f t="shared" si="275"/>
        <v>0.21854412004969162</v>
      </c>
      <c r="CA250" s="1150">
        <v>12204</v>
      </c>
      <c r="CB250" s="1150">
        <f t="shared" si="236"/>
        <v>33505</v>
      </c>
      <c r="CC250" s="1150">
        <f t="shared" si="237"/>
        <v>0</v>
      </c>
      <c r="CD250" s="1150">
        <v>200</v>
      </c>
      <c r="CE250" s="1150">
        <v>92.8</v>
      </c>
      <c r="CF250" s="1150">
        <v>160</v>
      </c>
      <c r="CG250" s="1150">
        <v>0.76249999999999996</v>
      </c>
      <c r="CH250" s="1149">
        <f t="shared" si="276"/>
        <v>0.23063725937137197</v>
      </c>
      <c r="CI250" s="1150">
        <v>12142</v>
      </c>
      <c r="CJ250" s="1150">
        <f t="shared" si="238"/>
        <v>31587</v>
      </c>
      <c r="CK250" s="1150">
        <f t="shared" si="239"/>
        <v>0</v>
      </c>
      <c r="CL250" s="1150">
        <v>200</v>
      </c>
      <c r="CM250" s="1150">
        <v>93.28</v>
      </c>
      <c r="CN250" s="1150">
        <v>160</v>
      </c>
      <c r="CO250" s="1150">
        <v>0.76949999999999996</v>
      </c>
      <c r="CP250" s="1149">
        <f t="shared" si="277"/>
        <v>0.21788948951588255</v>
      </c>
      <c r="CQ250" s="1150">
        <v>10510</v>
      </c>
      <c r="CR250" s="1150">
        <f t="shared" si="240"/>
        <v>28941</v>
      </c>
      <c r="CS250" s="1150">
        <f t="shared" si="241"/>
        <v>0</v>
      </c>
      <c r="CT250" s="1150">
        <v>200</v>
      </c>
      <c r="CU250" s="1150">
        <v>94.08</v>
      </c>
      <c r="CV250" s="1150">
        <v>160</v>
      </c>
      <c r="CW250" s="1150">
        <v>0.77710000000000001</v>
      </c>
      <c r="CX250" s="1149">
        <f t="shared" si="278"/>
        <v>0.17483700716869408</v>
      </c>
      <c r="CY250" s="1150">
        <v>9510</v>
      </c>
      <c r="CZ250" s="1150">
        <f t="shared" si="242"/>
        <v>32636</v>
      </c>
      <c r="DA250" s="1150">
        <f t="shared" si="243"/>
        <v>0</v>
      </c>
    </row>
    <row r="251" spans="1:105">
      <c r="A251" s="955">
        <v>1230</v>
      </c>
      <c r="B251" s="955">
        <v>91</v>
      </c>
      <c r="C251" s="1150">
        <v>245</v>
      </c>
      <c r="D251" s="1150" t="s">
        <v>2549</v>
      </c>
      <c r="E251" s="1150" t="s">
        <v>2205</v>
      </c>
      <c r="F251" s="1150" t="s">
        <v>1623</v>
      </c>
      <c r="G251" s="1150" t="s">
        <v>1622</v>
      </c>
      <c r="H251" s="1150" t="s">
        <v>4481</v>
      </c>
      <c r="I251" s="1150">
        <v>200</v>
      </c>
      <c r="J251" s="1150">
        <v>200</v>
      </c>
      <c r="K251" s="1150">
        <v>9</v>
      </c>
      <c r="L251" s="1150">
        <v>9</v>
      </c>
      <c r="M251" s="1150">
        <v>0.97399999999999998</v>
      </c>
      <c r="N251" s="1149">
        <f t="shared" si="267"/>
        <v>0.26665525895505365</v>
      </c>
      <c r="O251" s="1150">
        <v>1683</v>
      </c>
      <c r="P251" s="1150">
        <f t="shared" si="268"/>
        <v>3787</v>
      </c>
      <c r="Q251" s="1150">
        <f t="shared" si="266"/>
        <v>0</v>
      </c>
      <c r="R251" s="1150">
        <v>200</v>
      </c>
      <c r="S251" s="1150">
        <v>66.599999999999994</v>
      </c>
      <c r="T251" s="1150">
        <v>66.599999999999994</v>
      </c>
      <c r="U251" s="1150">
        <v>0.99429999999999996</v>
      </c>
      <c r="V251" s="1149">
        <f t="shared" si="269"/>
        <v>0.36735840089147492</v>
      </c>
      <c r="W251" s="1150">
        <v>18099</v>
      </c>
      <c r="X251" s="1150">
        <f t="shared" si="223"/>
        <v>29561</v>
      </c>
      <c r="Y251" s="1150">
        <f t="shared" si="270"/>
        <v>0</v>
      </c>
      <c r="Z251" s="1150">
        <v>200</v>
      </c>
      <c r="AA251" s="1150">
        <v>66.36</v>
      </c>
      <c r="AB251" s="1150">
        <v>160</v>
      </c>
      <c r="AC251" s="1150">
        <v>0.99360000000000004</v>
      </c>
      <c r="AD251" s="1149">
        <f t="shared" si="271"/>
        <v>0.51180225737264207</v>
      </c>
      <c r="AE251" s="1150">
        <v>24297</v>
      </c>
      <c r="AF251" s="1150">
        <f t="shared" si="224"/>
        <v>28484</v>
      </c>
      <c r="AG251" s="1150">
        <f t="shared" si="225"/>
        <v>0</v>
      </c>
      <c r="AH251" s="1150">
        <v>200</v>
      </c>
      <c r="AI251" s="1150">
        <v>51</v>
      </c>
      <c r="AJ251" s="1150">
        <v>160</v>
      </c>
      <c r="AK251" s="1150">
        <v>0.99360000000000004</v>
      </c>
      <c r="AL251" s="1149">
        <f t="shared" si="272"/>
        <v>0.59735565048314276</v>
      </c>
      <c r="AM251" s="1150">
        <v>22521</v>
      </c>
      <c r="AN251" s="1150">
        <f t="shared" si="226"/>
        <v>22621</v>
      </c>
      <c r="AO251" s="1150">
        <f t="shared" si="227"/>
        <v>0</v>
      </c>
      <c r="AP251" s="1150">
        <v>200</v>
      </c>
      <c r="AQ251" s="1150">
        <v>51</v>
      </c>
      <c r="AR251" s="1150">
        <v>160</v>
      </c>
      <c r="AS251" s="1150">
        <v>0.99429999999999996</v>
      </c>
      <c r="AT251" s="1149">
        <f t="shared" si="273"/>
        <v>0.68861835676512351</v>
      </c>
      <c r="AU251" s="1150">
        <v>25980</v>
      </c>
      <c r="AV251" s="1150">
        <f t="shared" si="228"/>
        <v>22637</v>
      </c>
      <c r="AW251" s="1150">
        <f t="shared" si="229"/>
        <v>3343</v>
      </c>
      <c r="AX251" s="1150">
        <v>200</v>
      </c>
      <c r="AY251" s="1150">
        <v>189</v>
      </c>
      <c r="AZ251" s="1150">
        <v>189</v>
      </c>
      <c r="BA251" s="1150">
        <v>0.99419999999999997</v>
      </c>
      <c r="BB251" s="1149">
        <f t="shared" si="274"/>
        <v>0.34126505158490672</v>
      </c>
      <c r="BC251" s="1150">
        <v>46170</v>
      </c>
      <c r="BD251" s="1150">
        <f t="shared" si="230"/>
        <v>81174</v>
      </c>
      <c r="BE251" s="1150">
        <f t="shared" si="231"/>
        <v>0</v>
      </c>
      <c r="BF251" s="1150">
        <v>200</v>
      </c>
      <c r="BG251" s="1150">
        <v>169.8</v>
      </c>
      <c r="BH251" s="1150">
        <v>169.8</v>
      </c>
      <c r="BI251" s="1150">
        <v>0.99019999999999997</v>
      </c>
      <c r="BJ251" s="1149">
        <f t="shared" si="254"/>
        <v>0.25046934175060737</v>
      </c>
      <c r="BK251" s="1150">
        <v>31332</v>
      </c>
      <c r="BL251" s="1150">
        <f t="shared" si="232"/>
        <v>75056</v>
      </c>
      <c r="BM251" s="1150">
        <f t="shared" si="233"/>
        <v>0</v>
      </c>
      <c r="BN251" s="1150">
        <v>200</v>
      </c>
      <c r="BO251" s="1150">
        <v>121.44</v>
      </c>
      <c r="BP251" s="1150">
        <v>160</v>
      </c>
      <c r="BQ251" s="1150">
        <v>0.99180000000000001</v>
      </c>
      <c r="BR251" s="1149">
        <f t="shared" si="261"/>
        <v>0.44189437636902495</v>
      </c>
      <c r="BS251" s="1150">
        <v>38321</v>
      </c>
      <c r="BT251" s="1150">
        <f t="shared" si="234"/>
        <v>52032</v>
      </c>
      <c r="BU251" s="1150">
        <f t="shared" si="235"/>
        <v>0</v>
      </c>
      <c r="BV251" s="1150">
        <v>200</v>
      </c>
      <c r="BW251" s="1150">
        <v>118.44</v>
      </c>
      <c r="BX251" s="1150">
        <v>160</v>
      </c>
      <c r="BY251" s="1150">
        <v>0.9929</v>
      </c>
      <c r="BZ251" s="1149">
        <f t="shared" si="275"/>
        <v>0.42424762786620934</v>
      </c>
      <c r="CA251" s="1150">
        <v>37119</v>
      </c>
      <c r="CB251" s="1150">
        <f t="shared" si="236"/>
        <v>52496</v>
      </c>
      <c r="CC251" s="1150">
        <f t="shared" si="237"/>
        <v>0</v>
      </c>
      <c r="CD251" s="1150">
        <v>200</v>
      </c>
      <c r="CE251" s="1150">
        <v>183.72</v>
      </c>
      <c r="CF251" s="1150">
        <v>183.72</v>
      </c>
      <c r="CG251" s="1150">
        <v>0.98440000000000005</v>
      </c>
      <c r="CH251" s="1149">
        <f t="shared" si="276"/>
        <v>0.56590836974916914</v>
      </c>
      <c r="CI251" s="1150">
        <v>76146</v>
      </c>
      <c r="CJ251" s="1150">
        <f t="shared" si="238"/>
        <v>80733</v>
      </c>
      <c r="CK251" s="1150">
        <f t="shared" si="239"/>
        <v>0</v>
      </c>
      <c r="CL251" s="1150">
        <v>200</v>
      </c>
      <c r="CM251" s="1150">
        <v>263.64</v>
      </c>
      <c r="CN251" s="1150">
        <v>263.64</v>
      </c>
      <c r="CO251" s="1150">
        <v>0.98129999999999995</v>
      </c>
      <c r="CP251" s="1149">
        <f t="shared" si="277"/>
        <v>0.74539953071752163</v>
      </c>
      <c r="CQ251" s="1150">
        <v>129590</v>
      </c>
      <c r="CR251" s="1150">
        <f t="shared" si="240"/>
        <v>104312</v>
      </c>
      <c r="CS251" s="1150">
        <f t="shared" si="241"/>
        <v>25278</v>
      </c>
      <c r="CT251" s="1150">
        <v>200</v>
      </c>
      <c r="CU251" s="1150">
        <v>260.76</v>
      </c>
      <c r="CV251" s="1150">
        <v>260.76</v>
      </c>
      <c r="CW251" s="1150">
        <v>0.98440000000000005</v>
      </c>
      <c r="CX251" s="1149">
        <f t="shared" si="278"/>
        <v>0.72371848459205512</v>
      </c>
      <c r="CY251" s="1150">
        <v>138215</v>
      </c>
      <c r="CZ251" s="1150">
        <f t="shared" si="242"/>
        <v>114587</v>
      </c>
      <c r="DA251" s="1150">
        <f t="shared" si="243"/>
        <v>23628</v>
      </c>
    </row>
    <row r="252" spans="1:105">
      <c r="A252" s="955">
        <v>1230</v>
      </c>
      <c r="B252" s="955">
        <v>112</v>
      </c>
      <c r="C252" s="1150">
        <v>246</v>
      </c>
      <c r="D252" s="1150" t="s">
        <v>3059</v>
      </c>
      <c r="E252" s="1150" t="s">
        <v>3060</v>
      </c>
      <c r="F252" s="1150" t="s">
        <v>1623</v>
      </c>
      <c r="G252" s="1150" t="s">
        <v>1702</v>
      </c>
      <c r="H252" s="1150" t="s">
        <v>4481</v>
      </c>
      <c r="I252" s="1150">
        <v>200</v>
      </c>
      <c r="J252" s="1150">
        <v>200</v>
      </c>
      <c r="K252" s="1150">
        <v>16</v>
      </c>
      <c r="L252" s="1150">
        <v>16</v>
      </c>
      <c r="M252" s="1150">
        <v>0.79430000000000001</v>
      </c>
      <c r="N252" s="1149">
        <f t="shared" si="267"/>
        <v>0.26665687467651461</v>
      </c>
      <c r="O252" s="1150">
        <v>2440</v>
      </c>
      <c r="P252" s="1150">
        <f t="shared" si="268"/>
        <v>5490</v>
      </c>
      <c r="Q252" s="1150">
        <f t="shared" si="266"/>
        <v>0</v>
      </c>
      <c r="R252" s="1150">
        <v>200</v>
      </c>
      <c r="S252" s="1150">
        <v>27.2</v>
      </c>
      <c r="T252" s="1150">
        <v>27.2</v>
      </c>
      <c r="U252" s="1150">
        <v>0.77990000000000004</v>
      </c>
      <c r="V252" s="1149">
        <f t="shared" si="269"/>
        <v>0.15890836975401654</v>
      </c>
      <c r="W252" s="1150">
        <v>2508</v>
      </c>
      <c r="X252" s="1150">
        <f t="shared" si="223"/>
        <v>9470</v>
      </c>
      <c r="Y252" s="1150">
        <f t="shared" si="270"/>
        <v>0</v>
      </c>
      <c r="Z252" s="1150">
        <v>200</v>
      </c>
      <c r="AA252" s="1150">
        <v>20.64</v>
      </c>
      <c r="AB252" s="1150">
        <v>160</v>
      </c>
      <c r="AC252" s="1150">
        <v>0.81479999999999997</v>
      </c>
      <c r="AD252" s="1149">
        <f t="shared" si="271"/>
        <v>0.19985828494978977</v>
      </c>
      <c r="AE252" s="1150">
        <v>2420</v>
      </c>
      <c r="AF252" s="1150">
        <f t="shared" si="224"/>
        <v>7265</v>
      </c>
      <c r="AG252" s="1150">
        <f t="shared" si="225"/>
        <v>0</v>
      </c>
      <c r="AH252" s="1150">
        <v>200</v>
      </c>
      <c r="AI252" s="1150">
        <v>46.08</v>
      </c>
      <c r="AJ252" s="1150">
        <v>160</v>
      </c>
      <c r="AK252" s="1150">
        <v>0.80320000000000003</v>
      </c>
      <c r="AL252" s="1149">
        <f t="shared" si="272"/>
        <v>0.1817222875969241</v>
      </c>
      <c r="AM252" s="1150">
        <v>5004</v>
      </c>
      <c r="AN252" s="1150">
        <f t="shared" si="226"/>
        <v>16522</v>
      </c>
      <c r="AO252" s="1150">
        <f t="shared" si="227"/>
        <v>0</v>
      </c>
      <c r="AP252" s="1150">
        <v>200</v>
      </c>
      <c r="AQ252" s="1150">
        <v>48</v>
      </c>
      <c r="AR252" s="1150">
        <v>160</v>
      </c>
      <c r="AS252" s="1150">
        <v>0.76770000000000005</v>
      </c>
      <c r="AT252" s="1149">
        <f t="shared" si="273"/>
        <v>0.40793544745441274</v>
      </c>
      <c r="AU252" s="1150">
        <v>11184</v>
      </c>
      <c r="AV252" s="1150">
        <f t="shared" si="228"/>
        <v>16450</v>
      </c>
      <c r="AW252" s="1150">
        <f t="shared" si="229"/>
        <v>0</v>
      </c>
      <c r="AX252" s="1150">
        <v>200</v>
      </c>
      <c r="AY252" s="1150">
        <v>56</v>
      </c>
      <c r="AZ252" s="1150">
        <v>160</v>
      </c>
      <c r="BA252" s="1150">
        <v>0.7853</v>
      </c>
      <c r="BB252" s="1149">
        <f t="shared" si="274"/>
        <v>0.48055641459436188</v>
      </c>
      <c r="BC252" s="1150">
        <v>15216</v>
      </c>
      <c r="BD252" s="1150">
        <f t="shared" si="230"/>
        <v>18998</v>
      </c>
      <c r="BE252" s="1150">
        <f t="shared" si="231"/>
        <v>0</v>
      </c>
      <c r="BF252" s="1150">
        <v>200</v>
      </c>
      <c r="BG252" s="1150">
        <v>56</v>
      </c>
      <c r="BH252" s="1150">
        <v>160</v>
      </c>
      <c r="BI252" s="1150">
        <v>0.78639999999999999</v>
      </c>
      <c r="BJ252" s="1149">
        <f t="shared" si="254"/>
        <v>0.45823888985253147</v>
      </c>
      <c r="BK252" s="1150">
        <v>15014</v>
      </c>
      <c r="BL252" s="1150">
        <f t="shared" si="232"/>
        <v>19659</v>
      </c>
      <c r="BM252" s="1150">
        <f t="shared" si="233"/>
        <v>0</v>
      </c>
      <c r="BN252" s="1150">
        <v>200</v>
      </c>
      <c r="BO252" s="1150">
        <v>20</v>
      </c>
      <c r="BP252" s="1150">
        <v>160</v>
      </c>
      <c r="BQ252" s="1150">
        <v>0.76870000000000005</v>
      </c>
      <c r="BR252" s="1149">
        <f t="shared" si="261"/>
        <v>0.28999176098174406</v>
      </c>
      <c r="BS252" s="1150">
        <v>3210</v>
      </c>
      <c r="BT252" s="1150">
        <f t="shared" si="234"/>
        <v>6642</v>
      </c>
      <c r="BU252" s="1150">
        <f t="shared" si="235"/>
        <v>0</v>
      </c>
      <c r="BV252" s="1150">
        <v>200</v>
      </c>
      <c r="BW252" s="1150">
        <v>18.079999999999998</v>
      </c>
      <c r="BX252" s="1150">
        <v>160</v>
      </c>
      <c r="BY252" s="1150">
        <v>0.68769999999999998</v>
      </c>
      <c r="BZ252" s="1149">
        <f t="shared" si="275"/>
        <v>0.34570692039823286</v>
      </c>
      <c r="CA252" s="1150">
        <v>3198</v>
      </c>
      <c r="CB252" s="1150">
        <f t="shared" si="236"/>
        <v>5550</v>
      </c>
      <c r="CC252" s="1150">
        <f t="shared" si="237"/>
        <v>0</v>
      </c>
      <c r="CD252" s="1150">
        <v>200</v>
      </c>
      <c r="CE252" s="1150">
        <v>17.600000000000001</v>
      </c>
      <c r="CF252" s="1150">
        <v>160</v>
      </c>
      <c r="CG252" s="1150">
        <v>0.75290000000000001</v>
      </c>
      <c r="CH252" s="1149">
        <f t="shared" si="276"/>
        <v>0.26636172651151285</v>
      </c>
      <c r="CI252" s="1150">
        <v>2626</v>
      </c>
      <c r="CJ252" s="1150">
        <f t="shared" si="238"/>
        <v>5915</v>
      </c>
      <c r="CK252" s="1150">
        <f t="shared" si="239"/>
        <v>0</v>
      </c>
      <c r="CL252" s="1150">
        <v>200</v>
      </c>
      <c r="CM252" s="1150">
        <v>27.68</v>
      </c>
      <c r="CN252" s="1150">
        <v>160</v>
      </c>
      <c r="CO252" s="1150">
        <v>0.80500000000000005</v>
      </c>
      <c r="CP252" s="1149">
        <f t="shared" si="277"/>
        <v>0.22225527557089686</v>
      </c>
      <c r="CQ252" s="1150">
        <v>3328</v>
      </c>
      <c r="CR252" s="1150">
        <f t="shared" si="240"/>
        <v>8984</v>
      </c>
      <c r="CS252" s="1150">
        <f t="shared" si="241"/>
        <v>0</v>
      </c>
      <c r="CT252" s="1150">
        <v>200</v>
      </c>
      <c r="CU252" s="1150">
        <v>62.4</v>
      </c>
      <c r="CV252" s="1150">
        <v>160</v>
      </c>
      <c r="CW252" s="1150">
        <v>0.86180000000000001</v>
      </c>
      <c r="CX252" s="1149">
        <f t="shared" si="278"/>
        <v>0.25943785114388279</v>
      </c>
      <c r="CY252" s="1150">
        <v>10380</v>
      </c>
      <c r="CZ252" s="1150">
        <f t="shared" si="242"/>
        <v>24006</v>
      </c>
      <c r="DA252" s="1150">
        <f t="shared" si="243"/>
        <v>0</v>
      </c>
    </row>
    <row r="253" spans="1:105">
      <c r="A253" s="955">
        <v>1230</v>
      </c>
      <c r="B253" s="955">
        <v>123</v>
      </c>
      <c r="C253" s="1150">
        <v>247</v>
      </c>
      <c r="D253" s="1150" t="s">
        <v>4549</v>
      </c>
      <c r="E253" s="1150" t="s">
        <v>4548</v>
      </c>
      <c r="F253" s="1150" t="s">
        <v>1623</v>
      </c>
      <c r="G253" s="1150" t="s">
        <v>1702</v>
      </c>
      <c r="H253" s="1150" t="s">
        <v>4481</v>
      </c>
      <c r="I253" s="1150">
        <v>200</v>
      </c>
      <c r="J253" s="1150"/>
      <c r="K253" s="1150"/>
      <c r="L253" s="1150"/>
      <c r="M253" s="1150"/>
      <c r="N253" s="1149">
        <v>0</v>
      </c>
      <c r="O253" s="1150"/>
      <c r="P253" s="1150"/>
      <c r="Q253" s="1150"/>
      <c r="R253" s="1150"/>
      <c r="S253" s="1150"/>
      <c r="T253" s="1150"/>
      <c r="U253" s="1150"/>
      <c r="V253" s="1149">
        <v>0</v>
      </c>
      <c r="W253" s="1150"/>
      <c r="X253" s="1150">
        <f t="shared" si="223"/>
        <v>0</v>
      </c>
      <c r="Y253" s="1150"/>
      <c r="Z253" s="1150"/>
      <c r="AA253" s="1150">
        <v>0</v>
      </c>
      <c r="AB253" s="1150"/>
      <c r="AC253" s="1150"/>
      <c r="AD253" s="1149">
        <v>0</v>
      </c>
      <c r="AE253" s="1150">
        <v>0</v>
      </c>
      <c r="AF253" s="1150">
        <f t="shared" si="224"/>
        <v>0</v>
      </c>
      <c r="AG253" s="1150">
        <f t="shared" si="225"/>
        <v>0</v>
      </c>
      <c r="AH253" s="1150"/>
      <c r="AI253" s="1150">
        <v>0</v>
      </c>
      <c r="AJ253" s="1150"/>
      <c r="AK253" s="1150"/>
      <c r="AL253" s="1149">
        <v>0</v>
      </c>
      <c r="AM253" s="1150">
        <v>0</v>
      </c>
      <c r="AN253" s="1150">
        <f t="shared" si="226"/>
        <v>0</v>
      </c>
      <c r="AO253" s="1150">
        <f t="shared" si="227"/>
        <v>0</v>
      </c>
      <c r="AP253" s="1150"/>
      <c r="AQ253" s="1150">
        <v>0</v>
      </c>
      <c r="AR253" s="1150"/>
      <c r="AS253" s="1150"/>
      <c r="AT253" s="1149">
        <v>0</v>
      </c>
      <c r="AU253" s="1150">
        <v>0</v>
      </c>
      <c r="AV253" s="1150">
        <f t="shared" si="228"/>
        <v>0</v>
      </c>
      <c r="AW253" s="1150">
        <f t="shared" si="229"/>
        <v>0</v>
      </c>
      <c r="AX253" s="1150"/>
      <c r="AY253" s="1150">
        <v>0</v>
      </c>
      <c r="AZ253" s="1150"/>
      <c r="BA253" s="1150"/>
      <c r="BB253" s="1149">
        <v>0</v>
      </c>
      <c r="BC253" s="1150">
        <v>0</v>
      </c>
      <c r="BD253" s="1150">
        <f t="shared" si="230"/>
        <v>0</v>
      </c>
      <c r="BE253" s="1150">
        <f t="shared" si="231"/>
        <v>0</v>
      </c>
      <c r="BF253" s="1150"/>
      <c r="BG253" s="1150">
        <v>0</v>
      </c>
      <c r="BH253" s="1150"/>
      <c r="BI253" s="1150"/>
      <c r="BJ253" s="1149">
        <v>0</v>
      </c>
      <c r="BK253" s="1150">
        <v>0</v>
      </c>
      <c r="BL253" s="1150">
        <f t="shared" si="232"/>
        <v>0</v>
      </c>
      <c r="BM253" s="1150">
        <f t="shared" si="233"/>
        <v>0</v>
      </c>
      <c r="BN253" s="1150"/>
      <c r="BO253" s="1150">
        <v>0</v>
      </c>
      <c r="BP253" s="1150"/>
      <c r="BQ253" s="1150"/>
      <c r="BR253" s="1149">
        <v>0</v>
      </c>
      <c r="BS253" s="1150">
        <v>0</v>
      </c>
      <c r="BT253" s="1150">
        <f t="shared" si="234"/>
        <v>0</v>
      </c>
      <c r="BU253" s="1150">
        <f t="shared" si="235"/>
        <v>0</v>
      </c>
      <c r="BV253" s="1150">
        <v>200</v>
      </c>
      <c r="BW253" s="1150">
        <v>4</v>
      </c>
      <c r="BX253" s="1150">
        <v>67.099999999999994</v>
      </c>
      <c r="BY253" s="1150">
        <v>0.86</v>
      </c>
      <c r="BZ253" s="1149">
        <f t="shared" si="275"/>
        <v>6.7204301075268813E-2</v>
      </c>
      <c r="CA253" s="1150">
        <v>172</v>
      </c>
      <c r="CB253" s="1150">
        <f t="shared" si="236"/>
        <v>1536</v>
      </c>
      <c r="CC253" s="1150">
        <f t="shared" si="237"/>
        <v>0</v>
      </c>
      <c r="CD253" s="1150">
        <v>200</v>
      </c>
      <c r="CE253" s="1150">
        <v>4</v>
      </c>
      <c r="CF253" s="1150">
        <v>160</v>
      </c>
      <c r="CG253" s="1150">
        <v>0.88360000000000005</v>
      </c>
      <c r="CH253" s="1149">
        <f t="shared" si="276"/>
        <v>0.19622804071321134</v>
      </c>
      <c r="CI253" s="1150">
        <v>516</v>
      </c>
      <c r="CJ253" s="1150">
        <f t="shared" si="238"/>
        <v>1578</v>
      </c>
      <c r="CK253" s="1150">
        <f t="shared" si="239"/>
        <v>0</v>
      </c>
      <c r="CL253" s="1150">
        <v>200</v>
      </c>
      <c r="CM253" s="1150">
        <v>72</v>
      </c>
      <c r="CN253" s="1150">
        <v>160</v>
      </c>
      <c r="CO253" s="1150">
        <v>0.87290000000000001</v>
      </c>
      <c r="CP253" s="1149">
        <f t="shared" si="277"/>
        <v>5.4647404716141108E-2</v>
      </c>
      <c r="CQ253" s="1150">
        <v>2308</v>
      </c>
      <c r="CR253" s="1150">
        <f t="shared" si="240"/>
        <v>25341</v>
      </c>
      <c r="CS253" s="1150">
        <f t="shared" si="241"/>
        <v>0</v>
      </c>
      <c r="CT253" s="1150">
        <v>200</v>
      </c>
      <c r="CU253" s="1150">
        <v>72</v>
      </c>
      <c r="CV253" s="1150">
        <v>160</v>
      </c>
      <c r="CW253" s="1150">
        <v>0.88560000000000005</v>
      </c>
      <c r="CX253" s="1149">
        <f t="shared" si="278"/>
        <v>0.1833902374268665</v>
      </c>
      <c r="CY253" s="1150">
        <v>8700</v>
      </c>
      <c r="CZ253" s="1150">
        <f t="shared" si="242"/>
        <v>28464</v>
      </c>
      <c r="DA253" s="1150">
        <f t="shared" si="243"/>
        <v>0</v>
      </c>
    </row>
    <row r="254" spans="1:105">
      <c r="A254" s="955">
        <v>1230</v>
      </c>
      <c r="B254" s="955">
        <v>124</v>
      </c>
      <c r="C254" s="1150">
        <v>248</v>
      </c>
      <c r="D254" s="1150" t="s">
        <v>4547</v>
      </c>
      <c r="E254" s="1150" t="s">
        <v>4546</v>
      </c>
      <c r="F254" s="1150" t="s">
        <v>1704</v>
      </c>
      <c r="G254" s="1150" t="s">
        <v>1702</v>
      </c>
      <c r="H254" s="1150" t="s">
        <v>4481</v>
      </c>
      <c r="I254" s="1150">
        <v>200</v>
      </c>
      <c r="J254" s="1150"/>
      <c r="K254" s="1150"/>
      <c r="L254" s="1150"/>
      <c r="M254" s="1150"/>
      <c r="N254" s="1149">
        <v>0</v>
      </c>
      <c r="O254" s="1150"/>
      <c r="P254" s="1150"/>
      <c r="Q254" s="1150"/>
      <c r="R254" s="1150"/>
      <c r="S254" s="1150"/>
      <c r="T254" s="1150"/>
      <c r="U254" s="1150"/>
      <c r="V254" s="1149">
        <v>0</v>
      </c>
      <c r="W254" s="1150"/>
      <c r="X254" s="1150">
        <f t="shared" si="223"/>
        <v>0</v>
      </c>
      <c r="Y254" s="1150"/>
      <c r="Z254" s="1150"/>
      <c r="AA254" s="1150">
        <v>0</v>
      </c>
      <c r="AB254" s="1150"/>
      <c r="AC254" s="1150"/>
      <c r="AD254" s="1149">
        <v>0</v>
      </c>
      <c r="AE254" s="1150">
        <v>0</v>
      </c>
      <c r="AF254" s="1150">
        <f t="shared" si="224"/>
        <v>0</v>
      </c>
      <c r="AG254" s="1150">
        <f t="shared" si="225"/>
        <v>0</v>
      </c>
      <c r="AH254" s="1150"/>
      <c r="AI254" s="1150">
        <v>0</v>
      </c>
      <c r="AJ254" s="1150"/>
      <c r="AK254" s="1150"/>
      <c r="AL254" s="1149">
        <v>0</v>
      </c>
      <c r="AM254" s="1150">
        <v>0</v>
      </c>
      <c r="AN254" s="1150">
        <f t="shared" si="226"/>
        <v>0</v>
      </c>
      <c r="AO254" s="1150">
        <f t="shared" si="227"/>
        <v>0</v>
      </c>
      <c r="AP254" s="1150"/>
      <c r="AQ254" s="1150">
        <v>0</v>
      </c>
      <c r="AR254" s="1150"/>
      <c r="AS254" s="1150"/>
      <c r="AT254" s="1149">
        <v>0</v>
      </c>
      <c r="AU254" s="1150">
        <v>0</v>
      </c>
      <c r="AV254" s="1150">
        <f t="shared" si="228"/>
        <v>0</v>
      </c>
      <c r="AW254" s="1150">
        <f t="shared" si="229"/>
        <v>0</v>
      </c>
      <c r="AX254" s="1150"/>
      <c r="AY254" s="1150">
        <v>0</v>
      </c>
      <c r="AZ254" s="1150"/>
      <c r="BA254" s="1150"/>
      <c r="BB254" s="1149">
        <v>0</v>
      </c>
      <c r="BC254" s="1150">
        <v>0</v>
      </c>
      <c r="BD254" s="1150">
        <f t="shared" si="230"/>
        <v>0</v>
      </c>
      <c r="BE254" s="1150">
        <f t="shared" si="231"/>
        <v>0</v>
      </c>
      <c r="BF254" s="1150"/>
      <c r="BG254" s="1150">
        <v>0</v>
      </c>
      <c r="BH254" s="1150"/>
      <c r="BI254" s="1150"/>
      <c r="BJ254" s="1149">
        <v>0</v>
      </c>
      <c r="BK254" s="1150">
        <v>0</v>
      </c>
      <c r="BL254" s="1150">
        <f t="shared" si="232"/>
        <v>0</v>
      </c>
      <c r="BM254" s="1150">
        <f t="shared" si="233"/>
        <v>0</v>
      </c>
      <c r="BN254" s="1150"/>
      <c r="BO254" s="1150">
        <v>0</v>
      </c>
      <c r="BP254" s="1150"/>
      <c r="BQ254" s="1150"/>
      <c r="BR254" s="1149">
        <v>0</v>
      </c>
      <c r="BS254" s="1150">
        <v>0</v>
      </c>
      <c r="BT254" s="1150">
        <f t="shared" si="234"/>
        <v>0</v>
      </c>
      <c r="BU254" s="1150">
        <f t="shared" si="235"/>
        <v>0</v>
      </c>
      <c r="BV254" s="1150"/>
      <c r="BW254" s="1150">
        <v>0</v>
      </c>
      <c r="BX254" s="1150"/>
      <c r="BY254" s="1150"/>
      <c r="BZ254" s="1149">
        <v>0</v>
      </c>
      <c r="CA254" s="1150">
        <v>0</v>
      </c>
      <c r="CB254" s="1150">
        <f t="shared" si="236"/>
        <v>0</v>
      </c>
      <c r="CC254" s="1150">
        <f t="shared" si="237"/>
        <v>0</v>
      </c>
      <c r="CD254" s="1150"/>
      <c r="CE254" s="1150">
        <v>0</v>
      </c>
      <c r="CF254" s="1150"/>
      <c r="CG254" s="1150"/>
      <c r="CH254" s="1149">
        <v>0</v>
      </c>
      <c r="CI254" s="1150">
        <v>0</v>
      </c>
      <c r="CJ254" s="1150">
        <f t="shared" si="238"/>
        <v>0</v>
      </c>
      <c r="CK254" s="1150">
        <f t="shared" si="239"/>
        <v>0</v>
      </c>
      <c r="CL254" s="1150"/>
      <c r="CM254" s="1150">
        <v>0</v>
      </c>
      <c r="CN254" s="1150"/>
      <c r="CO254" s="1150"/>
      <c r="CP254" s="1149">
        <v>0</v>
      </c>
      <c r="CQ254" s="1150">
        <v>0</v>
      </c>
      <c r="CR254" s="1150">
        <f t="shared" si="240"/>
        <v>0</v>
      </c>
      <c r="CS254" s="1150">
        <f t="shared" si="241"/>
        <v>0</v>
      </c>
      <c r="CT254" s="1150">
        <v>200</v>
      </c>
      <c r="CU254" s="1150">
        <v>48</v>
      </c>
      <c r="CV254" s="1150">
        <v>103.23</v>
      </c>
      <c r="CW254" s="1150">
        <v>0.74139999999999995</v>
      </c>
      <c r="CX254" s="1149">
        <f t="shared" si="278"/>
        <v>6.4962344803447522E-2</v>
      </c>
      <c r="CY254" s="1150">
        <v>1720</v>
      </c>
      <c r="CZ254" s="1150">
        <f t="shared" si="242"/>
        <v>15886</v>
      </c>
      <c r="DA254" s="1150">
        <f t="shared" si="243"/>
        <v>0</v>
      </c>
    </row>
    <row r="255" spans="1:105">
      <c r="A255" s="955">
        <v>1240</v>
      </c>
      <c r="B255" s="955">
        <v>57</v>
      </c>
      <c r="C255" s="1150">
        <v>249</v>
      </c>
      <c r="D255" s="1150" t="s">
        <v>3241</v>
      </c>
      <c r="E255" s="1150" t="s">
        <v>3240</v>
      </c>
      <c r="F255" s="1150" t="s">
        <v>1623</v>
      </c>
      <c r="G255" s="1150" t="s">
        <v>757</v>
      </c>
      <c r="H255" s="1150" t="s">
        <v>4481</v>
      </c>
      <c r="I255" s="1150">
        <v>200</v>
      </c>
      <c r="J255" s="1150">
        <v>200</v>
      </c>
      <c r="K255" s="1150">
        <v>42.88</v>
      </c>
      <c r="L255" s="1150">
        <v>42.88</v>
      </c>
      <c r="M255" s="1150">
        <v>0.98460000000000003</v>
      </c>
      <c r="N255" s="1149">
        <f t="shared" ref="N255:N265" si="279">(O255/(24*K255*30*M255))</f>
        <v>0.67668599331866619</v>
      </c>
      <c r="O255" s="1150">
        <v>20570</v>
      </c>
      <c r="P255" s="1150">
        <f t="shared" ref="P255:P265" si="280">+ROUND(24*30*K255*M255*0.6,0)</f>
        <v>18239</v>
      </c>
      <c r="Q255" s="1150">
        <f t="shared" ref="Q255:Q277" si="281">+MAX((O255-P255),0)</f>
        <v>2331</v>
      </c>
      <c r="R255" s="1150">
        <v>200</v>
      </c>
      <c r="S255" s="1150">
        <v>49.6</v>
      </c>
      <c r="T255" s="1150">
        <v>49.6</v>
      </c>
      <c r="U255" s="1150">
        <v>0.99139999999999995</v>
      </c>
      <c r="V255" s="1149">
        <f t="shared" ref="V255:V265" si="282">(W255/(24*S255*31*U255))</f>
        <v>0.47139487346994063</v>
      </c>
      <c r="W255" s="1150">
        <v>17246</v>
      </c>
      <c r="X255" s="1150">
        <f t="shared" si="223"/>
        <v>21951</v>
      </c>
      <c r="Y255" s="1150">
        <f t="shared" ref="Y255:Y265" si="283">+MAX((W255-X255),0)</f>
        <v>0</v>
      </c>
      <c r="Z255" s="1150">
        <v>200</v>
      </c>
      <c r="AA255" s="1150">
        <v>52</v>
      </c>
      <c r="AB255" s="1150">
        <v>160</v>
      </c>
      <c r="AC255" s="1150">
        <v>0.98850000000000005</v>
      </c>
      <c r="AD255" s="1149">
        <f t="shared" ref="AD255:AD265" si="284">(AE255/(24*AA255*30*AC255))</f>
        <v>0.49241490819639527</v>
      </c>
      <c r="AE255" s="1150">
        <v>18224</v>
      </c>
      <c r="AF255" s="1150">
        <f t="shared" si="224"/>
        <v>22206</v>
      </c>
      <c r="AG255" s="1150">
        <f t="shared" si="225"/>
        <v>0</v>
      </c>
      <c r="AH255" s="1150">
        <v>200</v>
      </c>
      <c r="AI255" s="1150">
        <v>49.12</v>
      </c>
      <c r="AJ255" s="1150">
        <v>160</v>
      </c>
      <c r="AK255" s="1150">
        <v>0.99039999999999995</v>
      </c>
      <c r="AL255" s="1149">
        <f t="shared" ref="AL255:AL265" si="285">(AM255/(24*AI255*31*AK255))</f>
        <v>0.54179584273110692</v>
      </c>
      <c r="AM255" s="1150">
        <v>19610</v>
      </c>
      <c r="AN255" s="1150">
        <f t="shared" si="226"/>
        <v>21717</v>
      </c>
      <c r="AO255" s="1150">
        <f t="shared" si="227"/>
        <v>0</v>
      </c>
      <c r="AP255" s="1150">
        <v>200</v>
      </c>
      <c r="AQ255" s="1150">
        <v>52</v>
      </c>
      <c r="AR255" s="1150">
        <v>160</v>
      </c>
      <c r="AS255" s="1150">
        <v>0.98919999999999997</v>
      </c>
      <c r="AT255" s="1149">
        <f t="shared" ref="AT255:AT265" si="286">(AU255/(24*AQ255*31*AS255))</f>
        <v>0.4350647037634241</v>
      </c>
      <c r="AU255" s="1150">
        <v>16650</v>
      </c>
      <c r="AV255" s="1150">
        <f t="shared" si="228"/>
        <v>22962</v>
      </c>
      <c r="AW255" s="1150">
        <f t="shared" si="229"/>
        <v>0</v>
      </c>
      <c r="AX255" s="1150">
        <v>200</v>
      </c>
      <c r="AY255" s="1150">
        <v>51.84</v>
      </c>
      <c r="AZ255" s="1150">
        <v>160</v>
      </c>
      <c r="BA255" s="1150">
        <v>0.99099999999999999</v>
      </c>
      <c r="BB255" s="1149">
        <f t="shared" ref="BB255:BB265" si="287">(BC255/(24*AY255*30*BA255))</f>
        <v>0.57476738520484072</v>
      </c>
      <c r="BC255" s="1150">
        <v>21260</v>
      </c>
      <c r="BD255" s="1150">
        <f t="shared" si="230"/>
        <v>22193</v>
      </c>
      <c r="BE255" s="1150">
        <f t="shared" si="231"/>
        <v>0</v>
      </c>
      <c r="BF255" s="1150">
        <v>200</v>
      </c>
      <c r="BG255" s="1150">
        <v>52</v>
      </c>
      <c r="BH255" s="1150">
        <v>160</v>
      </c>
      <c r="BI255" s="1150">
        <v>0.98629999999999995</v>
      </c>
      <c r="BJ255" s="1149">
        <f t="shared" ref="BJ255:BJ265" si="288">(BK255/(24*BG255*31*BI255))</f>
        <v>0.42035774309864837</v>
      </c>
      <c r="BK255" s="1150">
        <v>16040</v>
      </c>
      <c r="BL255" s="1150">
        <f t="shared" si="232"/>
        <v>22895</v>
      </c>
      <c r="BM255" s="1150">
        <f t="shared" si="233"/>
        <v>0</v>
      </c>
      <c r="BN255" s="1150">
        <v>200</v>
      </c>
      <c r="BO255" s="1150">
        <v>52</v>
      </c>
      <c r="BP255" s="1150">
        <v>160</v>
      </c>
      <c r="BQ255" s="1150">
        <v>0.97529999999999994</v>
      </c>
      <c r="BR255" s="1149">
        <f t="shared" ref="BR255:BR265" si="289">(BS255/(24*BO255*30*BQ255))</f>
        <v>0.52723203292258969</v>
      </c>
      <c r="BS255" s="1150">
        <v>19252</v>
      </c>
      <c r="BT255" s="1150">
        <f t="shared" si="234"/>
        <v>21909</v>
      </c>
      <c r="BU255" s="1150">
        <f t="shared" si="235"/>
        <v>0</v>
      </c>
      <c r="BV255" s="1150">
        <v>200</v>
      </c>
      <c r="BW255" s="1150">
        <v>44</v>
      </c>
      <c r="BX255" s="1150">
        <v>160</v>
      </c>
      <c r="BY255" s="1150">
        <v>0.9738</v>
      </c>
      <c r="BZ255" s="1149">
        <f>(CA255/(24*BW255*31*BY255))</f>
        <v>0.56012995014843447</v>
      </c>
      <c r="CA255" s="1150">
        <v>17856</v>
      </c>
      <c r="CB255" s="1150">
        <f t="shared" si="236"/>
        <v>19127</v>
      </c>
      <c r="CC255" s="1150">
        <f t="shared" si="237"/>
        <v>0</v>
      </c>
      <c r="CD255" s="1150">
        <v>200</v>
      </c>
      <c r="CE255" s="1150">
        <v>49.76</v>
      </c>
      <c r="CF255" s="1150">
        <v>160</v>
      </c>
      <c r="CG255" s="1150">
        <v>0.97119999999999995</v>
      </c>
      <c r="CH255" s="1149">
        <f>(CI255/(24*CE255*31*CG255))</f>
        <v>0.64830637557165505</v>
      </c>
      <c r="CI255" s="1150">
        <v>23310</v>
      </c>
      <c r="CJ255" s="1150">
        <f t="shared" si="238"/>
        <v>21573</v>
      </c>
      <c r="CK255" s="1150">
        <f t="shared" si="239"/>
        <v>1737</v>
      </c>
      <c r="CL255" s="1150">
        <v>200</v>
      </c>
      <c r="CM255" s="1150">
        <v>48</v>
      </c>
      <c r="CN255" s="1150">
        <v>160</v>
      </c>
      <c r="CO255" s="1150">
        <v>0.97150000000000003</v>
      </c>
      <c r="CP255" s="1149">
        <f>(CQ255/(24*CM255*28*CO255))</f>
        <v>0.52634763375242011</v>
      </c>
      <c r="CQ255" s="1150">
        <v>16494</v>
      </c>
      <c r="CR255" s="1150">
        <f t="shared" si="240"/>
        <v>18802</v>
      </c>
      <c r="CS255" s="1150">
        <f t="shared" si="241"/>
        <v>0</v>
      </c>
      <c r="CT255" s="1150">
        <v>200</v>
      </c>
      <c r="CU255" s="1150">
        <v>52</v>
      </c>
      <c r="CV255" s="1150">
        <v>160</v>
      </c>
      <c r="CW255" s="1150">
        <v>0.96930000000000005</v>
      </c>
      <c r="CX255" s="1149">
        <f t="shared" si="278"/>
        <v>0.51444951406014094</v>
      </c>
      <c r="CY255" s="1150">
        <v>19292</v>
      </c>
      <c r="CZ255" s="1150">
        <f t="shared" si="242"/>
        <v>22500</v>
      </c>
      <c r="DA255" s="1150">
        <f t="shared" si="243"/>
        <v>0</v>
      </c>
    </row>
    <row r="256" spans="1:105">
      <c r="A256" s="955">
        <v>1240</v>
      </c>
      <c r="B256" s="955">
        <v>61</v>
      </c>
      <c r="C256" s="1150">
        <v>250</v>
      </c>
      <c r="D256" s="1150" t="s">
        <v>3461</v>
      </c>
      <c r="E256" s="1150" t="s">
        <v>3462</v>
      </c>
      <c r="F256" s="1150" t="s">
        <v>1623</v>
      </c>
      <c r="G256" s="1150" t="s">
        <v>757</v>
      </c>
      <c r="H256" s="1150" t="s">
        <v>4481</v>
      </c>
      <c r="I256" s="1150">
        <v>200</v>
      </c>
      <c r="J256" s="1150">
        <v>200</v>
      </c>
      <c r="K256" s="1150">
        <v>15</v>
      </c>
      <c r="L256" s="1150">
        <v>15</v>
      </c>
      <c r="M256" s="1150">
        <v>0.96309999999999996</v>
      </c>
      <c r="N256" s="1149">
        <f t="shared" si="279"/>
        <v>0.1355576321831124</v>
      </c>
      <c r="O256" s="1150">
        <v>1410</v>
      </c>
      <c r="P256" s="1150">
        <f t="shared" si="280"/>
        <v>6241</v>
      </c>
      <c r="Q256" s="1150">
        <f t="shared" si="281"/>
        <v>0</v>
      </c>
      <c r="R256" s="1150">
        <v>200</v>
      </c>
      <c r="S256" s="1150">
        <v>24</v>
      </c>
      <c r="T256" s="1150">
        <v>24</v>
      </c>
      <c r="U256" s="1150">
        <v>0.99550000000000005</v>
      </c>
      <c r="V256" s="1149">
        <f t="shared" si="282"/>
        <v>0.3015923807672159</v>
      </c>
      <c r="W256" s="1150">
        <v>5361</v>
      </c>
      <c r="X256" s="1150">
        <f t="shared" si="223"/>
        <v>10665</v>
      </c>
      <c r="Y256" s="1150">
        <f t="shared" si="283"/>
        <v>0</v>
      </c>
      <c r="Z256" s="1150">
        <v>200</v>
      </c>
      <c r="AA256" s="1150">
        <v>30</v>
      </c>
      <c r="AB256" s="1150">
        <v>160</v>
      </c>
      <c r="AC256" s="1150">
        <v>0.99729999999999996</v>
      </c>
      <c r="AD256" s="1149">
        <f t="shared" si="284"/>
        <v>0.20499793887941886</v>
      </c>
      <c r="AE256" s="1150">
        <v>4416</v>
      </c>
      <c r="AF256" s="1150">
        <f t="shared" si="224"/>
        <v>12925</v>
      </c>
      <c r="AG256" s="1150">
        <f t="shared" si="225"/>
        <v>0</v>
      </c>
      <c r="AH256" s="1150">
        <v>200</v>
      </c>
      <c r="AI256" s="1150">
        <v>30</v>
      </c>
      <c r="AJ256" s="1150">
        <v>160</v>
      </c>
      <c r="AK256" s="1150">
        <v>0.99729999999999996</v>
      </c>
      <c r="AL256" s="1149">
        <f t="shared" si="285"/>
        <v>0.3493302885532874</v>
      </c>
      <c r="AM256" s="1150">
        <v>7776</v>
      </c>
      <c r="AN256" s="1150">
        <f t="shared" si="226"/>
        <v>13356</v>
      </c>
      <c r="AO256" s="1150">
        <f t="shared" si="227"/>
        <v>0</v>
      </c>
      <c r="AP256" s="1150">
        <v>200</v>
      </c>
      <c r="AQ256" s="1150">
        <v>30</v>
      </c>
      <c r="AR256" s="1150">
        <v>160</v>
      </c>
      <c r="AS256" s="1150">
        <v>0.99750000000000005</v>
      </c>
      <c r="AT256" s="1149">
        <f t="shared" si="286"/>
        <v>0.48414045867356564</v>
      </c>
      <c r="AU256" s="1150">
        <v>10779</v>
      </c>
      <c r="AV256" s="1150">
        <f t="shared" si="228"/>
        <v>13359</v>
      </c>
      <c r="AW256" s="1150">
        <f t="shared" si="229"/>
        <v>0</v>
      </c>
      <c r="AX256" s="1150">
        <v>200</v>
      </c>
      <c r="AY256" s="1150">
        <v>42</v>
      </c>
      <c r="AZ256" s="1150">
        <v>160</v>
      </c>
      <c r="BA256" s="1150">
        <v>0.999</v>
      </c>
      <c r="BB256" s="1149">
        <f t="shared" si="287"/>
        <v>0.38967538967538967</v>
      </c>
      <c r="BC256" s="1150">
        <v>11772</v>
      </c>
      <c r="BD256" s="1150">
        <f t="shared" si="230"/>
        <v>18126</v>
      </c>
      <c r="BE256" s="1150">
        <f t="shared" si="231"/>
        <v>0</v>
      </c>
      <c r="BF256" s="1150">
        <v>200</v>
      </c>
      <c r="BG256" s="1150">
        <v>42</v>
      </c>
      <c r="BH256" s="1150">
        <v>160</v>
      </c>
      <c r="BI256" s="1150">
        <v>0.99809999999999999</v>
      </c>
      <c r="BJ256" s="1149">
        <f t="shared" si="288"/>
        <v>0.45420400142759726</v>
      </c>
      <c r="BK256" s="1150">
        <v>14166</v>
      </c>
      <c r="BL256" s="1150">
        <f t="shared" si="232"/>
        <v>18713</v>
      </c>
      <c r="BM256" s="1150">
        <f t="shared" si="233"/>
        <v>0</v>
      </c>
      <c r="BN256" s="1150">
        <v>200</v>
      </c>
      <c r="BO256" s="1150">
        <v>33</v>
      </c>
      <c r="BP256" s="1150">
        <v>160</v>
      </c>
      <c r="BQ256" s="1150">
        <v>0.99150000000000005</v>
      </c>
      <c r="BR256" s="1149">
        <f t="shared" si="289"/>
        <v>0.29798743868335398</v>
      </c>
      <c r="BS256" s="1150">
        <v>7020</v>
      </c>
      <c r="BT256" s="1150">
        <f t="shared" si="234"/>
        <v>14135</v>
      </c>
      <c r="BU256" s="1150">
        <f t="shared" si="235"/>
        <v>0</v>
      </c>
      <c r="BV256" s="1150">
        <v>200</v>
      </c>
      <c r="BW256" s="1150">
        <v>24</v>
      </c>
      <c r="BX256" s="1150">
        <v>160</v>
      </c>
      <c r="BY256" s="1150">
        <v>0.9839</v>
      </c>
      <c r="BZ256" s="1149">
        <f>(CA256/(24*BW256*31*BY256))</f>
        <v>0.2090102259277595</v>
      </c>
      <c r="CA256" s="1150">
        <v>3672</v>
      </c>
      <c r="CB256" s="1150">
        <f t="shared" si="236"/>
        <v>10541</v>
      </c>
      <c r="CC256" s="1150">
        <f t="shared" si="237"/>
        <v>0</v>
      </c>
      <c r="CD256" s="1150">
        <v>200</v>
      </c>
      <c r="CE256" s="1150">
        <v>24</v>
      </c>
      <c r="CF256" s="1150">
        <v>160</v>
      </c>
      <c r="CG256" s="1150">
        <v>0.98419999999999996</v>
      </c>
      <c r="CH256" s="1149">
        <f>(CI256/(24*CE256*31*CG256))</f>
        <v>0.24479518325019176</v>
      </c>
      <c r="CI256" s="1150">
        <v>4302</v>
      </c>
      <c r="CJ256" s="1150">
        <f t="shared" si="238"/>
        <v>10544</v>
      </c>
      <c r="CK256" s="1150">
        <f t="shared" si="239"/>
        <v>0</v>
      </c>
      <c r="CL256" s="1150">
        <v>200</v>
      </c>
      <c r="CM256" s="1150">
        <v>12</v>
      </c>
      <c r="CN256" s="1150">
        <v>160</v>
      </c>
      <c r="CO256" s="1150">
        <v>0.99490000000000001</v>
      </c>
      <c r="CP256" s="1149">
        <f>(CQ256/(24*CM256*28*CO256))</f>
        <v>0.29129213752040167</v>
      </c>
      <c r="CQ256" s="1150">
        <v>2337</v>
      </c>
      <c r="CR256" s="1150">
        <f t="shared" si="240"/>
        <v>4814</v>
      </c>
      <c r="CS256" s="1150">
        <f t="shared" si="241"/>
        <v>0</v>
      </c>
      <c r="CT256" s="1150">
        <v>200</v>
      </c>
      <c r="CU256" s="1150">
        <v>9</v>
      </c>
      <c r="CV256" s="1150">
        <v>160</v>
      </c>
      <c r="CW256" s="1150">
        <v>1</v>
      </c>
      <c r="CX256" s="1149">
        <f t="shared" si="278"/>
        <v>0.2078853046594982</v>
      </c>
      <c r="CY256" s="1150">
        <v>1392</v>
      </c>
      <c r="CZ256" s="1150">
        <f t="shared" si="242"/>
        <v>4018</v>
      </c>
      <c r="DA256" s="1150">
        <f t="shared" si="243"/>
        <v>0</v>
      </c>
    </row>
    <row r="257" spans="1:105">
      <c r="A257" s="955">
        <v>1260</v>
      </c>
      <c r="B257" s="955">
        <v>35</v>
      </c>
      <c r="C257" s="1150">
        <v>251</v>
      </c>
      <c r="D257" s="1150" t="s">
        <v>3062</v>
      </c>
      <c r="E257" s="1150" t="s">
        <v>3063</v>
      </c>
      <c r="F257" s="1150" t="s">
        <v>1623</v>
      </c>
      <c r="G257" s="1150" t="s">
        <v>1622</v>
      </c>
      <c r="H257" s="1150" t="s">
        <v>4481</v>
      </c>
      <c r="I257" s="1150">
        <v>200</v>
      </c>
      <c r="J257" s="1150">
        <v>200</v>
      </c>
      <c r="K257" s="1150">
        <v>106</v>
      </c>
      <c r="L257" s="1150">
        <v>106</v>
      </c>
      <c r="M257" s="1150">
        <v>0.94159999999999999</v>
      </c>
      <c r="N257" s="1149">
        <f t="shared" si="279"/>
        <v>0.3990375452639604</v>
      </c>
      <c r="O257" s="1150">
        <v>28676</v>
      </c>
      <c r="P257" s="1150">
        <f t="shared" si="280"/>
        <v>43118</v>
      </c>
      <c r="Q257" s="1150">
        <f t="shared" si="281"/>
        <v>0</v>
      </c>
      <c r="R257" s="1150">
        <v>200</v>
      </c>
      <c r="S257" s="1150">
        <v>109.36</v>
      </c>
      <c r="T257" s="1150">
        <v>109.36</v>
      </c>
      <c r="U257" s="1150">
        <v>0.94320000000000004</v>
      </c>
      <c r="V257" s="1149">
        <f t="shared" si="282"/>
        <v>0.44511263164536208</v>
      </c>
      <c r="W257" s="1150">
        <v>34159</v>
      </c>
      <c r="X257" s="1150">
        <f t="shared" si="223"/>
        <v>46045</v>
      </c>
      <c r="Y257" s="1150">
        <f t="shared" si="283"/>
        <v>0</v>
      </c>
      <c r="Z257" s="1150">
        <v>200</v>
      </c>
      <c r="AA257" s="1150">
        <v>128.80000000000001</v>
      </c>
      <c r="AB257" s="1150">
        <v>160</v>
      </c>
      <c r="AC257" s="1150">
        <v>0.93799999999999994</v>
      </c>
      <c r="AD257" s="1149">
        <f t="shared" si="284"/>
        <v>0.32444164124659164</v>
      </c>
      <c r="AE257" s="1150">
        <v>28222</v>
      </c>
      <c r="AF257" s="1150">
        <f t="shared" si="224"/>
        <v>52192</v>
      </c>
      <c r="AG257" s="1150">
        <f t="shared" si="225"/>
        <v>0</v>
      </c>
      <c r="AH257" s="1150">
        <v>200</v>
      </c>
      <c r="AI257" s="1150">
        <v>126</v>
      </c>
      <c r="AJ257" s="1150">
        <v>160</v>
      </c>
      <c r="AK257" s="1150">
        <v>0.93889999999999996</v>
      </c>
      <c r="AL257" s="1149">
        <f t="shared" si="285"/>
        <v>0.46803861709087113</v>
      </c>
      <c r="AM257" s="1150">
        <v>41195</v>
      </c>
      <c r="AN257" s="1150">
        <f t="shared" si="226"/>
        <v>52810</v>
      </c>
      <c r="AO257" s="1150">
        <f t="shared" si="227"/>
        <v>0</v>
      </c>
      <c r="AP257" s="1150">
        <v>200</v>
      </c>
      <c r="AQ257" s="1150">
        <v>118</v>
      </c>
      <c r="AR257" s="1150">
        <v>160</v>
      </c>
      <c r="AS257" s="1150">
        <v>0.93640000000000001</v>
      </c>
      <c r="AT257" s="1149">
        <f t="shared" si="286"/>
        <v>0.30656223902919311</v>
      </c>
      <c r="AU257" s="1150">
        <v>25202</v>
      </c>
      <c r="AV257" s="1150">
        <f t="shared" si="228"/>
        <v>49325</v>
      </c>
      <c r="AW257" s="1150">
        <f t="shared" si="229"/>
        <v>0</v>
      </c>
      <c r="AX257" s="1150">
        <v>200</v>
      </c>
      <c r="AY257" s="1150">
        <v>120.24</v>
      </c>
      <c r="AZ257" s="1150">
        <v>160</v>
      </c>
      <c r="BA257" s="1150">
        <v>0.93910000000000005</v>
      </c>
      <c r="BB257" s="1149">
        <f t="shared" si="287"/>
        <v>0.49826251731088639</v>
      </c>
      <c r="BC257" s="1150">
        <v>40509</v>
      </c>
      <c r="BD257" s="1150">
        <f t="shared" si="230"/>
        <v>48780</v>
      </c>
      <c r="BE257" s="1150">
        <f t="shared" si="231"/>
        <v>0</v>
      </c>
      <c r="BF257" s="1150">
        <v>200</v>
      </c>
      <c r="BG257" s="1150">
        <v>120</v>
      </c>
      <c r="BH257" s="1150">
        <v>160</v>
      </c>
      <c r="BI257" s="1150">
        <v>0.92190000000000005</v>
      </c>
      <c r="BJ257" s="1149">
        <f t="shared" si="288"/>
        <v>0.21999281910002755</v>
      </c>
      <c r="BK257" s="1150">
        <v>18107</v>
      </c>
      <c r="BL257" s="1150">
        <f t="shared" si="232"/>
        <v>49384</v>
      </c>
      <c r="BM257" s="1150">
        <f t="shared" si="233"/>
        <v>0</v>
      </c>
      <c r="BN257" s="1150">
        <v>200</v>
      </c>
      <c r="BO257" s="1150">
        <v>42.8</v>
      </c>
      <c r="BP257" s="1150">
        <v>160</v>
      </c>
      <c r="BQ257" s="1150">
        <v>0.58750000000000002</v>
      </c>
      <c r="BR257" s="1149">
        <f t="shared" si="289"/>
        <v>0.16703121893020484</v>
      </c>
      <c r="BS257" s="1150">
        <v>3024</v>
      </c>
      <c r="BT257" s="1150">
        <f t="shared" si="234"/>
        <v>10863</v>
      </c>
      <c r="BU257" s="1150">
        <f t="shared" si="235"/>
        <v>0</v>
      </c>
      <c r="BV257" s="1150">
        <v>200</v>
      </c>
      <c r="BW257" s="1150">
        <v>138.4</v>
      </c>
      <c r="BX257" s="1150">
        <v>160</v>
      </c>
      <c r="BY257" s="1150">
        <v>0.86890000000000001</v>
      </c>
      <c r="BZ257" s="1149">
        <f>(CA257/(24*BW257*31*BY257))</f>
        <v>0.20410128245590628</v>
      </c>
      <c r="CA257" s="1150">
        <v>18261</v>
      </c>
      <c r="CB257" s="1150">
        <f t="shared" si="236"/>
        <v>53682</v>
      </c>
      <c r="CC257" s="1150">
        <f t="shared" si="237"/>
        <v>0</v>
      </c>
      <c r="CD257" s="1150">
        <v>200</v>
      </c>
      <c r="CE257" s="1150">
        <v>135.44</v>
      </c>
      <c r="CF257" s="1150">
        <v>160</v>
      </c>
      <c r="CG257" s="1150">
        <v>0.89759999999999995</v>
      </c>
      <c r="CH257" s="1149">
        <f>(CI257/(24*CE257*31*CG257))</f>
        <v>0.41158099687521266</v>
      </c>
      <c r="CI257" s="1150">
        <v>37227</v>
      </c>
      <c r="CJ257" s="1150">
        <f t="shared" si="238"/>
        <v>54269</v>
      </c>
      <c r="CK257" s="1150">
        <f t="shared" si="239"/>
        <v>0</v>
      </c>
      <c r="CL257" s="1150">
        <v>200</v>
      </c>
      <c r="CM257" s="1150">
        <v>135.44</v>
      </c>
      <c r="CN257" s="1150">
        <v>160</v>
      </c>
      <c r="CO257" s="1150">
        <v>0.90369999999999995</v>
      </c>
      <c r="CP257" s="1149">
        <f>(CQ257/(24*CM257*28*CO257))</f>
        <v>0.44803173501789706</v>
      </c>
      <c r="CQ257" s="1150">
        <v>36851</v>
      </c>
      <c r="CR257" s="1150">
        <f t="shared" si="240"/>
        <v>49351</v>
      </c>
      <c r="CS257" s="1150">
        <f t="shared" si="241"/>
        <v>0</v>
      </c>
      <c r="CT257" s="1150">
        <v>200</v>
      </c>
      <c r="CU257" s="1150">
        <v>127.12</v>
      </c>
      <c r="CV257" s="1150">
        <v>160</v>
      </c>
      <c r="CW257" s="1150">
        <v>0.92820000000000003</v>
      </c>
      <c r="CX257" s="1149">
        <f t="shared" si="278"/>
        <v>0.32756696065759922</v>
      </c>
      <c r="CY257" s="1150">
        <v>28756</v>
      </c>
      <c r="CZ257" s="1150">
        <f t="shared" si="242"/>
        <v>52672</v>
      </c>
      <c r="DA257" s="1150">
        <f t="shared" si="243"/>
        <v>0</v>
      </c>
    </row>
    <row r="258" spans="1:105">
      <c r="A258" s="955">
        <v>6110</v>
      </c>
      <c r="B258" s="955">
        <v>19</v>
      </c>
      <c r="C258" s="1150">
        <v>252</v>
      </c>
      <c r="D258" s="1150" t="s">
        <v>2550</v>
      </c>
      <c r="E258" s="1150" t="s">
        <v>3310</v>
      </c>
      <c r="F258" s="1150" t="s">
        <v>1623</v>
      </c>
      <c r="G258" s="1150" t="s">
        <v>1036</v>
      </c>
      <c r="H258" s="1150" t="s">
        <v>4479</v>
      </c>
      <c r="I258" s="1150">
        <v>200</v>
      </c>
      <c r="J258" s="1150">
        <v>200</v>
      </c>
      <c r="K258" s="1150">
        <v>120</v>
      </c>
      <c r="L258" s="1150">
        <v>120</v>
      </c>
      <c r="M258" s="1150">
        <v>0.87380000000000002</v>
      </c>
      <c r="N258" s="1149">
        <f t="shared" si="279"/>
        <v>0.48148042182718304</v>
      </c>
      <c r="O258" s="1150">
        <v>36350</v>
      </c>
      <c r="P258" s="1150">
        <f t="shared" si="280"/>
        <v>45298</v>
      </c>
      <c r="Q258" s="1150">
        <f t="shared" si="281"/>
        <v>0</v>
      </c>
      <c r="R258" s="1150">
        <v>200</v>
      </c>
      <c r="S258" s="1150">
        <v>100</v>
      </c>
      <c r="T258" s="1150">
        <v>100</v>
      </c>
      <c r="U258" s="1150">
        <v>0.87749999999999995</v>
      </c>
      <c r="V258" s="1149">
        <f t="shared" si="282"/>
        <v>0.53763440860215062</v>
      </c>
      <c r="W258" s="1150">
        <v>35100</v>
      </c>
      <c r="X258" s="1150">
        <f t="shared" si="223"/>
        <v>39172</v>
      </c>
      <c r="Y258" s="1150">
        <f t="shared" si="283"/>
        <v>0</v>
      </c>
      <c r="Z258" s="1150">
        <v>200</v>
      </c>
      <c r="AA258" s="1150">
        <v>120</v>
      </c>
      <c r="AB258" s="1150">
        <v>160</v>
      </c>
      <c r="AC258" s="1150">
        <v>0.90700000000000003</v>
      </c>
      <c r="AD258" s="1149">
        <f t="shared" si="284"/>
        <v>0.5289364612683245</v>
      </c>
      <c r="AE258" s="1150">
        <v>41450</v>
      </c>
      <c r="AF258" s="1150">
        <f t="shared" si="224"/>
        <v>47019</v>
      </c>
      <c r="AG258" s="1150">
        <f t="shared" si="225"/>
        <v>0</v>
      </c>
      <c r="AH258" s="1150">
        <v>200</v>
      </c>
      <c r="AI258" s="1150">
        <v>120</v>
      </c>
      <c r="AJ258" s="1150">
        <v>160</v>
      </c>
      <c r="AK258" s="1150">
        <v>0.90820000000000001</v>
      </c>
      <c r="AL258" s="1149">
        <f t="shared" si="285"/>
        <v>0.54881292627348277</v>
      </c>
      <c r="AM258" s="1150">
        <v>44500</v>
      </c>
      <c r="AN258" s="1150">
        <f t="shared" si="226"/>
        <v>48650</v>
      </c>
      <c r="AO258" s="1150">
        <f t="shared" si="227"/>
        <v>0</v>
      </c>
      <c r="AP258" s="1150">
        <v>200</v>
      </c>
      <c r="AQ258" s="1150">
        <v>960</v>
      </c>
      <c r="AR258" s="1150">
        <v>960</v>
      </c>
      <c r="AS258" s="1150">
        <v>0.89549999999999996</v>
      </c>
      <c r="AT258" s="1149">
        <f t="shared" si="286"/>
        <v>6.4962281539117345E-2</v>
      </c>
      <c r="AU258" s="1150">
        <v>41550</v>
      </c>
      <c r="AV258" s="1150">
        <f t="shared" si="228"/>
        <v>383761</v>
      </c>
      <c r="AW258" s="1150">
        <f t="shared" si="229"/>
        <v>0</v>
      </c>
      <c r="AX258" s="1150">
        <v>200</v>
      </c>
      <c r="AY258" s="1150">
        <v>96</v>
      </c>
      <c r="AZ258" s="1150">
        <v>160</v>
      </c>
      <c r="BA258" s="1150">
        <v>0.91190000000000004</v>
      </c>
      <c r="BB258" s="1149">
        <f t="shared" si="287"/>
        <v>0.67348317310621286</v>
      </c>
      <c r="BC258" s="1150">
        <v>42450</v>
      </c>
      <c r="BD258" s="1150">
        <f t="shared" si="230"/>
        <v>37818</v>
      </c>
      <c r="BE258" s="1150">
        <f t="shared" si="231"/>
        <v>4632</v>
      </c>
      <c r="BF258" s="1150">
        <v>200</v>
      </c>
      <c r="BG258" s="1150">
        <v>92</v>
      </c>
      <c r="BH258" s="1150">
        <v>160</v>
      </c>
      <c r="BI258" s="1150">
        <v>0.88060000000000005</v>
      </c>
      <c r="BJ258" s="1149">
        <f t="shared" si="288"/>
        <v>0.67938266622368593</v>
      </c>
      <c r="BK258" s="1150">
        <v>40950</v>
      </c>
      <c r="BL258" s="1150">
        <f t="shared" si="232"/>
        <v>36165</v>
      </c>
      <c r="BM258" s="1150">
        <f t="shared" si="233"/>
        <v>4785</v>
      </c>
      <c r="BN258" s="1150">
        <v>200</v>
      </c>
      <c r="BO258" s="1150">
        <v>96</v>
      </c>
      <c r="BP258" s="1150">
        <v>160</v>
      </c>
      <c r="BQ258" s="1150">
        <v>0.86070000000000002</v>
      </c>
      <c r="BR258" s="1149">
        <f t="shared" si="289"/>
        <v>0.63874580982748752</v>
      </c>
      <c r="BS258" s="1150">
        <v>38000</v>
      </c>
      <c r="BT258" s="1150">
        <f t="shared" si="234"/>
        <v>35695</v>
      </c>
      <c r="BU258" s="1150">
        <f t="shared" si="235"/>
        <v>2305</v>
      </c>
      <c r="BV258" s="1150">
        <v>200</v>
      </c>
      <c r="BW258" s="1150">
        <v>80</v>
      </c>
      <c r="BX258" s="1150">
        <v>160</v>
      </c>
      <c r="BY258" s="1150">
        <v>0.83860000000000001</v>
      </c>
      <c r="BZ258" s="1149">
        <f>(CA258/(24*BW258*31*BY258))</f>
        <v>0.69219788998048459</v>
      </c>
      <c r="CA258" s="1150">
        <v>34550</v>
      </c>
      <c r="CB258" s="1150">
        <f t="shared" si="236"/>
        <v>29948</v>
      </c>
      <c r="CC258" s="1150">
        <f t="shared" si="237"/>
        <v>4602</v>
      </c>
      <c r="CD258" s="1150">
        <v>200</v>
      </c>
      <c r="CE258" s="1150">
        <v>84</v>
      </c>
      <c r="CF258" s="1150">
        <v>160</v>
      </c>
      <c r="CG258" s="1150">
        <v>0.82479999999999998</v>
      </c>
      <c r="CH258" s="1149">
        <f>(CI258/(24*CE258*31*CG258))</f>
        <v>0.68966586509451255</v>
      </c>
      <c r="CI258" s="1150">
        <v>35550</v>
      </c>
      <c r="CJ258" s="1150">
        <f t="shared" si="238"/>
        <v>30928</v>
      </c>
      <c r="CK258" s="1150">
        <f t="shared" si="239"/>
        <v>4622</v>
      </c>
      <c r="CL258" s="1150">
        <v>200</v>
      </c>
      <c r="CM258" s="1150">
        <v>96</v>
      </c>
      <c r="CN258" s="1150">
        <v>160</v>
      </c>
      <c r="CO258" s="1150">
        <v>0.83730000000000004</v>
      </c>
      <c r="CP258" s="1149">
        <f>(CQ258/(24*CM258*28*CO258))</f>
        <v>0.61463386660448638</v>
      </c>
      <c r="CQ258" s="1150">
        <v>33200</v>
      </c>
      <c r="CR258" s="1150">
        <f t="shared" si="240"/>
        <v>32410</v>
      </c>
      <c r="CS258" s="1150">
        <f t="shared" si="241"/>
        <v>790</v>
      </c>
      <c r="CT258" s="1150">
        <v>200</v>
      </c>
      <c r="CU258" s="1150">
        <v>124</v>
      </c>
      <c r="CV258" s="1150">
        <v>160</v>
      </c>
      <c r="CW258" s="1150">
        <v>0.90410000000000001</v>
      </c>
      <c r="CX258" s="1149">
        <f t="shared" si="278"/>
        <v>0.53111997631478258</v>
      </c>
      <c r="CY258" s="1150">
        <v>44300</v>
      </c>
      <c r="CZ258" s="1150">
        <f t="shared" si="242"/>
        <v>50045</v>
      </c>
      <c r="DA258" s="1150">
        <f t="shared" si="243"/>
        <v>0</v>
      </c>
    </row>
    <row r="259" spans="1:105">
      <c r="A259" s="955">
        <v>6110</v>
      </c>
      <c r="B259" s="955">
        <v>26</v>
      </c>
      <c r="C259" s="1150">
        <v>253</v>
      </c>
      <c r="D259" s="1150" t="s">
        <v>2551</v>
      </c>
      <c r="E259" s="1150" t="s">
        <v>897</v>
      </c>
      <c r="F259" s="1150" t="s">
        <v>1625</v>
      </c>
      <c r="G259" s="1150" t="s">
        <v>1622</v>
      </c>
      <c r="H259" s="1150" t="s">
        <v>4479</v>
      </c>
      <c r="I259" s="1150">
        <v>200</v>
      </c>
      <c r="J259" s="1150">
        <v>200</v>
      </c>
      <c r="K259" s="1150">
        <v>67.92</v>
      </c>
      <c r="L259" s="1150">
        <v>47.52</v>
      </c>
      <c r="M259" s="1150">
        <v>0.99</v>
      </c>
      <c r="N259" s="1149">
        <f t="shared" si="279"/>
        <v>0.1785870086812372</v>
      </c>
      <c r="O259" s="1150">
        <v>8646</v>
      </c>
      <c r="P259" s="1150">
        <f t="shared" si="280"/>
        <v>29048</v>
      </c>
      <c r="Q259" s="1150">
        <f t="shared" si="281"/>
        <v>0</v>
      </c>
      <c r="R259" s="1150">
        <v>200</v>
      </c>
      <c r="S259" s="1150">
        <v>35.520000000000003</v>
      </c>
      <c r="T259" s="1150">
        <v>35.520000000000003</v>
      </c>
      <c r="U259" s="1150">
        <v>0.99439999999999995</v>
      </c>
      <c r="V259" s="1149">
        <f t="shared" si="282"/>
        <v>0.38266457228775241</v>
      </c>
      <c r="W259" s="1150">
        <v>10056</v>
      </c>
      <c r="X259" s="1150">
        <f t="shared" si="223"/>
        <v>15767</v>
      </c>
      <c r="Y259" s="1150">
        <f t="shared" si="283"/>
        <v>0</v>
      </c>
      <c r="Z259" s="1150">
        <v>200</v>
      </c>
      <c r="AA259" s="1150">
        <v>39.840000000000003</v>
      </c>
      <c r="AB259" s="1150">
        <v>160</v>
      </c>
      <c r="AC259" s="1150">
        <v>0.99360000000000004</v>
      </c>
      <c r="AD259" s="1149">
        <f t="shared" si="284"/>
        <v>0.37724704507778828</v>
      </c>
      <c r="AE259" s="1150">
        <v>10752</v>
      </c>
      <c r="AF259" s="1150">
        <f t="shared" si="224"/>
        <v>17101</v>
      </c>
      <c r="AG259" s="1150">
        <f t="shared" si="225"/>
        <v>0</v>
      </c>
      <c r="AH259" s="1150">
        <v>200</v>
      </c>
      <c r="AI259" s="1150">
        <v>36</v>
      </c>
      <c r="AJ259" s="1150">
        <v>160</v>
      </c>
      <c r="AK259" s="1150">
        <v>0.99609999999999999</v>
      </c>
      <c r="AL259" s="1149">
        <f t="shared" si="285"/>
        <v>0.34295940548065773</v>
      </c>
      <c r="AM259" s="1150">
        <v>9150</v>
      </c>
      <c r="AN259" s="1150">
        <f t="shared" si="226"/>
        <v>16008</v>
      </c>
      <c r="AO259" s="1150">
        <f t="shared" si="227"/>
        <v>0</v>
      </c>
      <c r="AP259" s="1150">
        <v>200</v>
      </c>
      <c r="AQ259" s="1150">
        <v>43.2</v>
      </c>
      <c r="AR259" s="1150">
        <v>160</v>
      </c>
      <c r="AS259" s="1150">
        <v>0.98909999999999998</v>
      </c>
      <c r="AT259" s="1149">
        <f t="shared" si="286"/>
        <v>0.37747166939231402</v>
      </c>
      <c r="AU259" s="1150">
        <v>12000</v>
      </c>
      <c r="AV259" s="1150">
        <f t="shared" si="228"/>
        <v>19074</v>
      </c>
      <c r="AW259" s="1150">
        <f t="shared" si="229"/>
        <v>0</v>
      </c>
      <c r="AX259" s="1150">
        <v>200</v>
      </c>
      <c r="AY259" s="1150">
        <v>47.04</v>
      </c>
      <c r="AZ259" s="1150">
        <v>160</v>
      </c>
      <c r="BA259" s="1150">
        <v>0.99019999999999997</v>
      </c>
      <c r="BB259" s="1149">
        <f t="shared" si="287"/>
        <v>0.37096467719249548</v>
      </c>
      <c r="BC259" s="1150">
        <v>12441</v>
      </c>
      <c r="BD259" s="1150">
        <f t="shared" si="230"/>
        <v>20122</v>
      </c>
      <c r="BE259" s="1150">
        <f t="shared" si="231"/>
        <v>0</v>
      </c>
      <c r="BF259" s="1150">
        <v>200</v>
      </c>
      <c r="BG259" s="1150">
        <v>42</v>
      </c>
      <c r="BH259" s="1150">
        <v>160</v>
      </c>
      <c r="BI259" s="1150">
        <v>0.96550000000000002</v>
      </c>
      <c r="BJ259" s="1149">
        <f t="shared" si="288"/>
        <v>0.34812792493085171</v>
      </c>
      <c r="BK259" s="1150">
        <v>10503</v>
      </c>
      <c r="BL259" s="1150">
        <f t="shared" si="232"/>
        <v>18102</v>
      </c>
      <c r="BM259" s="1150">
        <f t="shared" si="233"/>
        <v>0</v>
      </c>
      <c r="BN259" s="1150">
        <v>200</v>
      </c>
      <c r="BO259" s="1150">
        <v>37.68</v>
      </c>
      <c r="BP259" s="1150">
        <v>160</v>
      </c>
      <c r="BQ259" s="1150">
        <v>0.95299999999999996</v>
      </c>
      <c r="BR259" s="1149">
        <f t="shared" si="289"/>
        <v>0.31050676932605276</v>
      </c>
      <c r="BS259" s="1150">
        <v>8028</v>
      </c>
      <c r="BT259" s="1150">
        <f t="shared" si="234"/>
        <v>15513</v>
      </c>
      <c r="BU259" s="1150">
        <f t="shared" si="235"/>
        <v>0</v>
      </c>
      <c r="BV259" s="1150">
        <v>200</v>
      </c>
      <c r="BW259" s="1150">
        <v>35.76</v>
      </c>
      <c r="BX259" s="1150">
        <v>35.76</v>
      </c>
      <c r="BY259" s="1150">
        <v>0</v>
      </c>
      <c r="BZ259" s="1149">
        <v>0</v>
      </c>
      <c r="CA259" s="1150">
        <v>0</v>
      </c>
      <c r="CB259" s="1150">
        <f t="shared" si="236"/>
        <v>0</v>
      </c>
      <c r="CC259" s="1150">
        <f t="shared" si="237"/>
        <v>0</v>
      </c>
      <c r="CD259" s="1150">
        <v>200</v>
      </c>
      <c r="CE259" s="1150">
        <v>26.16</v>
      </c>
      <c r="CF259" s="1150">
        <v>26.16</v>
      </c>
      <c r="CG259" s="1150">
        <v>0</v>
      </c>
      <c r="CH259" s="1149">
        <v>0</v>
      </c>
      <c r="CI259" s="1150">
        <v>0</v>
      </c>
      <c r="CJ259" s="1150">
        <f t="shared" si="238"/>
        <v>0</v>
      </c>
      <c r="CK259" s="1150">
        <f t="shared" si="239"/>
        <v>0</v>
      </c>
      <c r="CL259" s="1150">
        <v>200</v>
      </c>
      <c r="CM259" s="1150">
        <v>34.56</v>
      </c>
      <c r="CN259" s="1150">
        <v>34.56</v>
      </c>
      <c r="CO259" s="1150">
        <v>0</v>
      </c>
      <c r="CP259" s="1149">
        <v>0</v>
      </c>
      <c r="CQ259" s="1150">
        <v>0</v>
      </c>
      <c r="CR259" s="1150">
        <f t="shared" si="240"/>
        <v>0</v>
      </c>
      <c r="CS259" s="1150">
        <f t="shared" si="241"/>
        <v>0</v>
      </c>
      <c r="CT259" s="1150">
        <v>200</v>
      </c>
      <c r="CU259" s="1150">
        <v>41.04</v>
      </c>
      <c r="CV259" s="1150">
        <v>41.04</v>
      </c>
      <c r="CW259" s="1150">
        <v>0</v>
      </c>
      <c r="CX259" s="1149">
        <v>0</v>
      </c>
      <c r="CY259" s="1150">
        <v>0</v>
      </c>
      <c r="CZ259" s="1150">
        <f t="shared" si="242"/>
        <v>0</v>
      </c>
      <c r="DA259" s="1150">
        <f t="shared" si="243"/>
        <v>0</v>
      </c>
    </row>
    <row r="260" spans="1:105">
      <c r="A260" s="955">
        <v>6110</v>
      </c>
      <c r="B260" s="955">
        <v>98</v>
      </c>
      <c r="C260" s="1150">
        <v>254</v>
      </c>
      <c r="D260" s="1150" t="s">
        <v>3238</v>
      </c>
      <c r="E260" s="1150" t="s">
        <v>3237</v>
      </c>
      <c r="F260" s="1150" t="s">
        <v>1623</v>
      </c>
      <c r="G260" s="1150" t="s">
        <v>1036</v>
      </c>
      <c r="H260" s="1150" t="s">
        <v>4481</v>
      </c>
      <c r="I260" s="1150">
        <v>200</v>
      </c>
      <c r="J260" s="1150">
        <v>200</v>
      </c>
      <c r="K260" s="1150">
        <v>95.2</v>
      </c>
      <c r="L260" s="1150">
        <v>95.2</v>
      </c>
      <c r="M260" s="1150">
        <v>0.95140000000000002</v>
      </c>
      <c r="N260" s="1149">
        <f t="shared" si="279"/>
        <v>0.46573706211515509</v>
      </c>
      <c r="O260" s="1150">
        <v>30372</v>
      </c>
      <c r="P260" s="1150">
        <f t="shared" si="280"/>
        <v>39128</v>
      </c>
      <c r="Q260" s="1150">
        <f t="shared" si="281"/>
        <v>0</v>
      </c>
      <c r="R260" s="1150">
        <v>200</v>
      </c>
      <c r="S260" s="1150">
        <v>107.36</v>
      </c>
      <c r="T260" s="1150">
        <v>107.36</v>
      </c>
      <c r="U260" s="1150">
        <v>0.96550000000000002</v>
      </c>
      <c r="V260" s="1149">
        <f t="shared" si="282"/>
        <v>0.44089659673823101</v>
      </c>
      <c r="W260" s="1150">
        <v>34002</v>
      </c>
      <c r="X260" s="1150">
        <f t="shared" si="223"/>
        <v>46272</v>
      </c>
      <c r="Y260" s="1150">
        <f t="shared" si="283"/>
        <v>0</v>
      </c>
      <c r="Z260" s="1150">
        <v>200</v>
      </c>
      <c r="AA260" s="1150">
        <v>107.68</v>
      </c>
      <c r="AB260" s="1150">
        <v>160</v>
      </c>
      <c r="AC260" s="1150">
        <v>0.96289999999999998</v>
      </c>
      <c r="AD260" s="1149">
        <f t="shared" si="284"/>
        <v>0.49369584166261554</v>
      </c>
      <c r="AE260" s="1150">
        <v>36856</v>
      </c>
      <c r="AF260" s="1150">
        <f t="shared" si="224"/>
        <v>44792</v>
      </c>
      <c r="AG260" s="1150">
        <f t="shared" si="225"/>
        <v>0</v>
      </c>
      <c r="AH260" s="1150">
        <v>200</v>
      </c>
      <c r="AI260" s="1150">
        <v>108</v>
      </c>
      <c r="AJ260" s="1150">
        <v>160</v>
      </c>
      <c r="AK260" s="1150">
        <v>0.96499999999999997</v>
      </c>
      <c r="AL260" s="1149">
        <f t="shared" si="285"/>
        <v>0.41021577597431408</v>
      </c>
      <c r="AM260" s="1150">
        <v>31808</v>
      </c>
      <c r="AN260" s="1150">
        <f t="shared" si="226"/>
        <v>46524</v>
      </c>
      <c r="AO260" s="1150">
        <f t="shared" si="227"/>
        <v>0</v>
      </c>
      <c r="AP260" s="1150">
        <v>200</v>
      </c>
      <c r="AQ260" s="1150">
        <v>104</v>
      </c>
      <c r="AR260" s="1150">
        <v>160</v>
      </c>
      <c r="AS260" s="1150">
        <v>0.96350000000000002</v>
      </c>
      <c r="AT260" s="1149">
        <f t="shared" si="286"/>
        <v>0.48342242041289535</v>
      </c>
      <c r="AU260" s="1150">
        <v>36040</v>
      </c>
      <c r="AV260" s="1150">
        <f t="shared" si="228"/>
        <v>44731</v>
      </c>
      <c r="AW260" s="1150">
        <f t="shared" si="229"/>
        <v>0</v>
      </c>
      <c r="AX260" s="1150">
        <v>200</v>
      </c>
      <c r="AY260" s="1150">
        <v>100.16</v>
      </c>
      <c r="AZ260" s="1150">
        <v>160</v>
      </c>
      <c r="BA260" s="1150">
        <v>0.96609999999999996</v>
      </c>
      <c r="BB260" s="1149">
        <f t="shared" si="287"/>
        <v>0.5533188784567884</v>
      </c>
      <c r="BC260" s="1150">
        <v>38550</v>
      </c>
      <c r="BD260" s="1150">
        <f t="shared" si="230"/>
        <v>41802</v>
      </c>
      <c r="BE260" s="1150">
        <f t="shared" si="231"/>
        <v>0</v>
      </c>
      <c r="BF260" s="1150">
        <v>200</v>
      </c>
      <c r="BG260" s="1150">
        <v>98.56</v>
      </c>
      <c r="BH260" s="1150">
        <v>160</v>
      </c>
      <c r="BI260" s="1150">
        <v>0.96030000000000004</v>
      </c>
      <c r="BJ260" s="1149">
        <f t="shared" si="288"/>
        <v>0.45937449099011513</v>
      </c>
      <c r="BK260" s="1150">
        <v>32348</v>
      </c>
      <c r="BL260" s="1150">
        <f t="shared" si="232"/>
        <v>42250</v>
      </c>
      <c r="BM260" s="1150">
        <f t="shared" si="233"/>
        <v>0</v>
      </c>
      <c r="BN260" s="1150">
        <v>200</v>
      </c>
      <c r="BO260" s="1150">
        <v>84.8</v>
      </c>
      <c r="BP260" s="1150">
        <v>160</v>
      </c>
      <c r="BQ260" s="1150">
        <v>0.95199999999999996</v>
      </c>
      <c r="BR260" s="1149">
        <f t="shared" si="289"/>
        <v>0.4722899379877738</v>
      </c>
      <c r="BS260" s="1150">
        <v>27452</v>
      </c>
      <c r="BT260" s="1150">
        <f t="shared" si="234"/>
        <v>34875</v>
      </c>
      <c r="BU260" s="1150">
        <f t="shared" si="235"/>
        <v>0</v>
      </c>
      <c r="BV260" s="1150">
        <v>200</v>
      </c>
      <c r="BW260" s="1150">
        <v>81.12</v>
      </c>
      <c r="BX260" s="1150">
        <v>160</v>
      </c>
      <c r="BY260" s="1150">
        <v>0.94979999999999998</v>
      </c>
      <c r="BZ260" s="1149">
        <f t="shared" ref="BZ260:BZ267" si="290">(CA260/(24*BW260*31*BY260))</f>
        <v>0.47380181803152915</v>
      </c>
      <c r="CA260" s="1150">
        <v>27160</v>
      </c>
      <c r="CB260" s="1150">
        <f t="shared" si="236"/>
        <v>34394</v>
      </c>
      <c r="CC260" s="1150">
        <f t="shared" si="237"/>
        <v>0</v>
      </c>
      <c r="CD260" s="1150">
        <v>200</v>
      </c>
      <c r="CE260" s="1150">
        <v>82.08</v>
      </c>
      <c r="CF260" s="1150">
        <v>160</v>
      </c>
      <c r="CG260" s="1150">
        <v>0.94689999999999996</v>
      </c>
      <c r="CH260" s="1149">
        <f t="shared" ref="CH260:CH292" si="291">(CI260/(24*CE260*31*CG260))</f>
        <v>0.45499481566974437</v>
      </c>
      <c r="CI260" s="1150">
        <v>26310</v>
      </c>
      <c r="CJ260" s="1150">
        <f t="shared" si="238"/>
        <v>34695</v>
      </c>
      <c r="CK260" s="1150">
        <f t="shared" si="239"/>
        <v>0</v>
      </c>
      <c r="CL260" s="1150">
        <v>200</v>
      </c>
      <c r="CM260" s="1150">
        <v>80.319999999999993</v>
      </c>
      <c r="CN260" s="1150">
        <v>160</v>
      </c>
      <c r="CO260" s="1150">
        <v>0.95099999999999996</v>
      </c>
      <c r="CP260" s="1149">
        <f t="shared" ref="CP260:CP298" si="292">(CQ260/(24*CM260*28*CO260))</f>
        <v>0.46132629364371175</v>
      </c>
      <c r="CQ260" s="1150">
        <v>23680</v>
      </c>
      <c r="CR260" s="1150">
        <f t="shared" si="240"/>
        <v>30798</v>
      </c>
      <c r="CS260" s="1150">
        <f t="shared" si="241"/>
        <v>0</v>
      </c>
      <c r="CT260" s="1150">
        <v>200</v>
      </c>
      <c r="CU260" s="1150">
        <v>87.6</v>
      </c>
      <c r="CV260" s="1150">
        <v>160</v>
      </c>
      <c r="CW260" s="1150">
        <v>0.96640000000000004</v>
      </c>
      <c r="CX260" s="1149">
        <f t="shared" ref="CX260:CX281" si="293">(CY260/(24*CU260*31*CW260))</f>
        <v>0.40403565597770974</v>
      </c>
      <c r="CY260" s="1150">
        <v>25448</v>
      </c>
      <c r="CZ260" s="1150">
        <f t="shared" si="242"/>
        <v>37791</v>
      </c>
      <c r="DA260" s="1150">
        <f t="shared" si="243"/>
        <v>0</v>
      </c>
    </row>
    <row r="261" spans="1:105">
      <c r="A261" s="955">
        <v>6150</v>
      </c>
      <c r="B261" s="955">
        <v>13</v>
      </c>
      <c r="C261" s="1150">
        <v>255</v>
      </c>
      <c r="D261" s="1150" t="s">
        <v>2552</v>
      </c>
      <c r="E261" s="1150" t="s">
        <v>391</v>
      </c>
      <c r="F261" s="1150" t="s">
        <v>1623</v>
      </c>
      <c r="G261" s="1150" t="s">
        <v>1622</v>
      </c>
      <c r="H261" s="1150" t="s">
        <v>4481</v>
      </c>
      <c r="I261" s="1150">
        <v>200</v>
      </c>
      <c r="J261" s="1150">
        <v>200</v>
      </c>
      <c r="K261" s="1150">
        <v>180.6</v>
      </c>
      <c r="L261" s="1150">
        <v>180.6</v>
      </c>
      <c r="M261" s="1150">
        <v>0.70809999999999995</v>
      </c>
      <c r="N261" s="1149">
        <f t="shared" si="279"/>
        <v>2.2286020190665119E-2</v>
      </c>
      <c r="O261" s="1150">
        <v>2052</v>
      </c>
      <c r="P261" s="1150">
        <f t="shared" si="280"/>
        <v>55245</v>
      </c>
      <c r="Q261" s="1150">
        <f t="shared" si="281"/>
        <v>0</v>
      </c>
      <c r="R261" s="1150">
        <v>200</v>
      </c>
      <c r="S261" s="1150">
        <v>223.2</v>
      </c>
      <c r="T261" s="1150">
        <v>223.2</v>
      </c>
      <c r="U261" s="1150">
        <v>0.74860000000000004</v>
      </c>
      <c r="V261" s="1149">
        <f t="shared" si="282"/>
        <v>5.0871543248711813E-2</v>
      </c>
      <c r="W261" s="1150">
        <v>6324</v>
      </c>
      <c r="X261" s="1150">
        <f t="shared" si="223"/>
        <v>74588</v>
      </c>
      <c r="Y261" s="1150">
        <f t="shared" si="283"/>
        <v>0</v>
      </c>
      <c r="Z261" s="1150">
        <v>200</v>
      </c>
      <c r="AA261" s="1150">
        <v>175.2</v>
      </c>
      <c r="AB261" s="1150">
        <v>175.2</v>
      </c>
      <c r="AC261" s="1150">
        <v>0.71109999999999995</v>
      </c>
      <c r="AD261" s="1149">
        <f t="shared" si="284"/>
        <v>7.3109554151852149E-2</v>
      </c>
      <c r="AE261" s="1150">
        <v>6558</v>
      </c>
      <c r="AF261" s="1150">
        <f t="shared" si="224"/>
        <v>53821</v>
      </c>
      <c r="AG261" s="1150">
        <f t="shared" si="225"/>
        <v>0</v>
      </c>
      <c r="AH261" s="1150">
        <v>200</v>
      </c>
      <c r="AI261" s="1150">
        <v>195.6</v>
      </c>
      <c r="AJ261" s="1150">
        <v>195.6</v>
      </c>
      <c r="AK261" s="1150">
        <v>0.71840000000000004</v>
      </c>
      <c r="AL261" s="1149">
        <f t="shared" si="285"/>
        <v>8.9300262062523297E-2</v>
      </c>
      <c r="AM261" s="1150">
        <v>9336</v>
      </c>
      <c r="AN261" s="1150">
        <f t="shared" si="226"/>
        <v>62728</v>
      </c>
      <c r="AO261" s="1150">
        <f t="shared" si="227"/>
        <v>0</v>
      </c>
      <c r="AP261" s="1150">
        <v>200</v>
      </c>
      <c r="AQ261" s="1150">
        <v>214.8</v>
      </c>
      <c r="AR261" s="1150">
        <v>214.8</v>
      </c>
      <c r="AS261" s="1150">
        <v>0.73250000000000004</v>
      </c>
      <c r="AT261" s="1149">
        <f t="shared" si="286"/>
        <v>5.3612751100906575E-2</v>
      </c>
      <c r="AU261" s="1150">
        <v>6276</v>
      </c>
      <c r="AV261" s="1150">
        <f t="shared" si="228"/>
        <v>70237</v>
      </c>
      <c r="AW261" s="1150">
        <f t="shared" si="229"/>
        <v>0</v>
      </c>
      <c r="AX261" s="1150">
        <v>200</v>
      </c>
      <c r="AY261" s="1150">
        <v>200.4</v>
      </c>
      <c r="AZ261" s="1150">
        <v>200.4</v>
      </c>
      <c r="BA261" s="1150">
        <v>0.68200000000000005</v>
      </c>
      <c r="BB261" s="1149">
        <f t="shared" si="287"/>
        <v>6.6826269260111246E-2</v>
      </c>
      <c r="BC261" s="1150">
        <v>6576</v>
      </c>
      <c r="BD261" s="1150">
        <f t="shared" si="230"/>
        <v>59043</v>
      </c>
      <c r="BE261" s="1150">
        <f t="shared" si="231"/>
        <v>0</v>
      </c>
      <c r="BF261" s="1150">
        <v>200</v>
      </c>
      <c r="BG261" s="1150">
        <v>191.4</v>
      </c>
      <c r="BH261" s="1150">
        <v>191.4</v>
      </c>
      <c r="BI261" s="1150">
        <v>0.65510000000000002</v>
      </c>
      <c r="BJ261" s="1149">
        <f t="shared" si="288"/>
        <v>0.10593083146603068</v>
      </c>
      <c r="BK261" s="1150">
        <v>9882</v>
      </c>
      <c r="BL261" s="1150">
        <f t="shared" si="232"/>
        <v>55972</v>
      </c>
      <c r="BM261" s="1150">
        <f t="shared" si="233"/>
        <v>0</v>
      </c>
      <c r="BN261" s="1150">
        <v>200</v>
      </c>
      <c r="BO261" s="1150">
        <v>171.6</v>
      </c>
      <c r="BP261" s="1150">
        <v>171.6</v>
      </c>
      <c r="BQ261" s="1150">
        <v>0.55410000000000004</v>
      </c>
      <c r="BR261" s="1149">
        <f t="shared" si="289"/>
        <v>0.12471486483397691</v>
      </c>
      <c r="BS261" s="1150">
        <v>8538</v>
      </c>
      <c r="BT261" s="1150">
        <f t="shared" si="234"/>
        <v>41076</v>
      </c>
      <c r="BU261" s="1150">
        <f t="shared" si="235"/>
        <v>0</v>
      </c>
      <c r="BV261" s="1150">
        <v>200</v>
      </c>
      <c r="BW261" s="1150">
        <v>213</v>
      </c>
      <c r="BX261" s="1150">
        <v>213</v>
      </c>
      <c r="BY261" s="1150">
        <v>0.5736</v>
      </c>
      <c r="BZ261" s="1149">
        <f t="shared" si="290"/>
        <v>6.5610893657863559E-2</v>
      </c>
      <c r="CA261" s="1150">
        <v>5964</v>
      </c>
      <c r="CB261" s="1150">
        <f t="shared" si="236"/>
        <v>54540</v>
      </c>
      <c r="CC261" s="1150">
        <f t="shared" si="237"/>
        <v>0</v>
      </c>
      <c r="CD261" s="1150">
        <v>200</v>
      </c>
      <c r="CE261" s="1150">
        <v>9</v>
      </c>
      <c r="CF261" s="1150">
        <v>160</v>
      </c>
      <c r="CG261" s="1150">
        <v>0.3866</v>
      </c>
      <c r="CH261" s="1149">
        <f t="shared" si="291"/>
        <v>0.60030743157422395</v>
      </c>
      <c r="CI261" s="1150">
        <v>1554</v>
      </c>
      <c r="CJ261" s="1150">
        <f t="shared" si="238"/>
        <v>1553</v>
      </c>
      <c r="CK261" s="1150">
        <f t="shared" si="239"/>
        <v>1</v>
      </c>
      <c r="CL261" s="1150">
        <v>200</v>
      </c>
      <c r="CM261" s="1150">
        <v>9</v>
      </c>
      <c r="CN261" s="1150">
        <v>160</v>
      </c>
      <c r="CO261" s="1150">
        <v>0.39529999999999998</v>
      </c>
      <c r="CP261" s="1149">
        <f t="shared" si="292"/>
        <v>0.63494071209730207</v>
      </c>
      <c r="CQ261" s="1150">
        <v>1518</v>
      </c>
      <c r="CR261" s="1150">
        <f t="shared" si="240"/>
        <v>1434</v>
      </c>
      <c r="CS261" s="1150">
        <f t="shared" si="241"/>
        <v>84</v>
      </c>
      <c r="CT261" s="1150">
        <v>200</v>
      </c>
      <c r="CU261" s="1150">
        <v>10.199999999999999</v>
      </c>
      <c r="CV261" s="1150">
        <v>160</v>
      </c>
      <c r="CW261" s="1150">
        <v>0.51680000000000004</v>
      </c>
      <c r="CX261" s="1149">
        <f t="shared" si="293"/>
        <v>0.44825305534178123</v>
      </c>
      <c r="CY261" s="1150">
        <v>1758</v>
      </c>
      <c r="CZ261" s="1150">
        <f t="shared" si="242"/>
        <v>2353</v>
      </c>
      <c r="DA261" s="1150">
        <f t="shared" si="243"/>
        <v>0</v>
      </c>
    </row>
    <row r="262" spans="1:105">
      <c r="A262" s="955">
        <v>6150</v>
      </c>
      <c r="B262" s="955">
        <v>36</v>
      </c>
      <c r="C262" s="1150">
        <v>256</v>
      </c>
      <c r="D262" s="1150" t="s">
        <v>3464</v>
      </c>
      <c r="E262" s="1150" t="s">
        <v>3465</v>
      </c>
      <c r="F262" s="1150" t="s">
        <v>1623</v>
      </c>
      <c r="G262" s="1150" t="s">
        <v>1622</v>
      </c>
      <c r="H262" s="1150" t="s">
        <v>4481</v>
      </c>
      <c r="I262" s="1150">
        <v>200</v>
      </c>
      <c r="J262" s="1150">
        <v>200</v>
      </c>
      <c r="K262" s="1150">
        <v>3.6</v>
      </c>
      <c r="L262" s="1150">
        <v>3.6</v>
      </c>
      <c r="M262" s="1150">
        <v>0.62329999999999997</v>
      </c>
      <c r="N262" s="1149">
        <f t="shared" si="279"/>
        <v>0.34414595353683008</v>
      </c>
      <c r="O262" s="1150">
        <v>556</v>
      </c>
      <c r="P262" s="1150">
        <f t="shared" si="280"/>
        <v>969</v>
      </c>
      <c r="Q262" s="1150">
        <f t="shared" si="281"/>
        <v>0</v>
      </c>
      <c r="R262" s="1150">
        <v>200</v>
      </c>
      <c r="S262" s="1150">
        <v>6</v>
      </c>
      <c r="T262" s="1150">
        <v>6</v>
      </c>
      <c r="U262" s="1150">
        <v>0.67369999999999997</v>
      </c>
      <c r="V262" s="1149">
        <f t="shared" si="282"/>
        <v>0.16891685194318223</v>
      </c>
      <c r="W262" s="1150">
        <v>508</v>
      </c>
      <c r="X262" s="1150">
        <f t="shared" si="223"/>
        <v>1804</v>
      </c>
      <c r="Y262" s="1150">
        <f t="shared" si="283"/>
        <v>0</v>
      </c>
      <c r="Z262" s="1150">
        <v>200</v>
      </c>
      <c r="AA262" s="1150">
        <v>134</v>
      </c>
      <c r="AB262" s="1150">
        <v>160</v>
      </c>
      <c r="AC262" s="1150">
        <v>0.98009999999999997</v>
      </c>
      <c r="AD262" s="1149">
        <f t="shared" si="284"/>
        <v>0.13326981390703185</v>
      </c>
      <c r="AE262" s="1150">
        <v>12602</v>
      </c>
      <c r="AF262" s="1150">
        <f t="shared" si="224"/>
        <v>56736</v>
      </c>
      <c r="AG262" s="1150">
        <f t="shared" si="225"/>
        <v>0</v>
      </c>
      <c r="AH262" s="1150">
        <v>200</v>
      </c>
      <c r="AI262" s="1150">
        <v>143.6</v>
      </c>
      <c r="AJ262" s="1150">
        <v>160</v>
      </c>
      <c r="AK262" s="1150">
        <v>0.99629999999999996</v>
      </c>
      <c r="AL262" s="1149">
        <f t="shared" si="285"/>
        <v>0.20476668216084182</v>
      </c>
      <c r="AM262" s="1150">
        <v>21796</v>
      </c>
      <c r="AN262" s="1150">
        <f t="shared" si="226"/>
        <v>63866</v>
      </c>
      <c r="AO262" s="1150">
        <f t="shared" si="227"/>
        <v>0</v>
      </c>
      <c r="AP262" s="1150">
        <v>200</v>
      </c>
      <c r="AQ262" s="1150">
        <v>154</v>
      </c>
      <c r="AR262" s="1150">
        <v>160</v>
      </c>
      <c r="AS262" s="1150">
        <v>0.99760000000000004</v>
      </c>
      <c r="AT262" s="1149">
        <f t="shared" si="286"/>
        <v>0.19763603574426969</v>
      </c>
      <c r="AU262" s="1150">
        <v>22590</v>
      </c>
      <c r="AV262" s="1150">
        <f t="shared" si="228"/>
        <v>68581</v>
      </c>
      <c r="AW262" s="1150">
        <f t="shared" si="229"/>
        <v>0</v>
      </c>
      <c r="AX262" s="1150">
        <v>200</v>
      </c>
      <c r="AY262" s="1150">
        <v>168</v>
      </c>
      <c r="AZ262" s="1150">
        <v>168</v>
      </c>
      <c r="BA262" s="1150">
        <v>0.996</v>
      </c>
      <c r="BB262" s="1149">
        <f t="shared" si="287"/>
        <v>0.21496369074180319</v>
      </c>
      <c r="BC262" s="1150">
        <v>25898</v>
      </c>
      <c r="BD262" s="1150">
        <f t="shared" si="230"/>
        <v>72286</v>
      </c>
      <c r="BE262" s="1150">
        <f t="shared" si="231"/>
        <v>0</v>
      </c>
      <c r="BF262" s="1150">
        <v>200</v>
      </c>
      <c r="BG262" s="1150">
        <v>172</v>
      </c>
      <c r="BH262" s="1150">
        <v>172</v>
      </c>
      <c r="BI262" s="1150">
        <v>0.99680000000000002</v>
      </c>
      <c r="BJ262" s="1149">
        <f t="shared" si="288"/>
        <v>0.24233586486509268</v>
      </c>
      <c r="BK262" s="1150">
        <v>30912</v>
      </c>
      <c r="BL262" s="1150">
        <f t="shared" si="232"/>
        <v>76535</v>
      </c>
      <c r="BM262" s="1150">
        <f t="shared" si="233"/>
        <v>0</v>
      </c>
      <c r="BN262" s="1150">
        <v>200</v>
      </c>
      <c r="BO262" s="1150">
        <v>174</v>
      </c>
      <c r="BP262" s="1150">
        <v>174</v>
      </c>
      <c r="BQ262" s="1150">
        <v>0.99519999999999997</v>
      </c>
      <c r="BR262" s="1149">
        <f t="shared" si="289"/>
        <v>0.303965419710652</v>
      </c>
      <c r="BS262" s="1150">
        <v>37898</v>
      </c>
      <c r="BT262" s="1150">
        <f t="shared" si="234"/>
        <v>74807</v>
      </c>
      <c r="BU262" s="1150">
        <f t="shared" si="235"/>
        <v>0</v>
      </c>
      <c r="BV262" s="1150">
        <v>200</v>
      </c>
      <c r="BW262" s="1150">
        <v>171.2</v>
      </c>
      <c r="BX262" s="1150">
        <v>171.2</v>
      </c>
      <c r="BY262" s="1150">
        <v>0.99690000000000001</v>
      </c>
      <c r="BZ262" s="1149">
        <f t="shared" si="290"/>
        <v>0.3971713376687307</v>
      </c>
      <c r="CA262" s="1150">
        <v>50432</v>
      </c>
      <c r="CB262" s="1150">
        <f t="shared" si="236"/>
        <v>76187</v>
      </c>
      <c r="CC262" s="1150">
        <f t="shared" si="237"/>
        <v>0</v>
      </c>
      <c r="CD262" s="1150">
        <v>200</v>
      </c>
      <c r="CE262" s="1150">
        <v>186.8</v>
      </c>
      <c r="CF262" s="1150">
        <v>186.8</v>
      </c>
      <c r="CG262" s="1150">
        <v>0.95430000000000004</v>
      </c>
      <c r="CH262" s="1149">
        <f t="shared" si="291"/>
        <v>0.38641959274469895</v>
      </c>
      <c r="CI262" s="1150">
        <v>51250</v>
      </c>
      <c r="CJ262" s="1150">
        <f t="shared" si="238"/>
        <v>79577</v>
      </c>
      <c r="CK262" s="1150">
        <f t="shared" si="239"/>
        <v>0</v>
      </c>
      <c r="CL262" s="1150">
        <v>200</v>
      </c>
      <c r="CM262" s="1150">
        <v>177.6</v>
      </c>
      <c r="CN262" s="1150">
        <v>177.6</v>
      </c>
      <c r="CO262" s="1150">
        <v>0.95030000000000003</v>
      </c>
      <c r="CP262" s="1149">
        <f t="shared" si="292"/>
        <v>0.48950918906459268</v>
      </c>
      <c r="CQ262" s="1150">
        <v>55518</v>
      </c>
      <c r="CR262" s="1150">
        <f t="shared" si="240"/>
        <v>68049</v>
      </c>
      <c r="CS262" s="1150">
        <f t="shared" si="241"/>
        <v>0</v>
      </c>
      <c r="CT262" s="1150">
        <v>200</v>
      </c>
      <c r="CU262" s="1150">
        <v>182</v>
      </c>
      <c r="CV262" s="1150">
        <v>182</v>
      </c>
      <c r="CW262" s="1150">
        <v>0.96940000000000004</v>
      </c>
      <c r="CX262" s="1149">
        <f t="shared" si="293"/>
        <v>0.20259854660248652</v>
      </c>
      <c r="CY262" s="1150">
        <v>26594</v>
      </c>
      <c r="CZ262" s="1150">
        <f t="shared" si="242"/>
        <v>78759</v>
      </c>
      <c r="DA262" s="1150">
        <f t="shared" si="243"/>
        <v>0</v>
      </c>
    </row>
    <row r="263" spans="1:105">
      <c r="A263" s="955">
        <v>6150</v>
      </c>
      <c r="B263" s="955">
        <v>37</v>
      </c>
      <c r="C263" s="1150">
        <v>257</v>
      </c>
      <c r="D263" s="1150" t="s">
        <v>3467</v>
      </c>
      <c r="E263" s="1150" t="s">
        <v>3468</v>
      </c>
      <c r="F263" s="1150" t="s">
        <v>1623</v>
      </c>
      <c r="G263" s="1150" t="s">
        <v>1622</v>
      </c>
      <c r="H263" s="1150" t="s">
        <v>4481</v>
      </c>
      <c r="I263" s="1150">
        <v>200</v>
      </c>
      <c r="J263" s="1150">
        <v>200</v>
      </c>
      <c r="K263" s="1150">
        <v>17.600000000000001</v>
      </c>
      <c r="L263" s="1150">
        <v>17.600000000000001</v>
      </c>
      <c r="M263" s="1150">
        <v>0.94140000000000001</v>
      </c>
      <c r="N263" s="1149">
        <f t="shared" si="279"/>
        <v>0.13747524104439335</v>
      </c>
      <c r="O263" s="1150">
        <v>1640</v>
      </c>
      <c r="P263" s="1150">
        <f t="shared" si="280"/>
        <v>7158</v>
      </c>
      <c r="Q263" s="1150">
        <f t="shared" si="281"/>
        <v>0</v>
      </c>
      <c r="R263" s="1150">
        <v>200</v>
      </c>
      <c r="S263" s="1150">
        <v>25.2</v>
      </c>
      <c r="T263" s="1150">
        <v>25.2</v>
      </c>
      <c r="U263" s="1150">
        <v>0.85819999999999996</v>
      </c>
      <c r="V263" s="1149">
        <f t="shared" si="282"/>
        <v>0.21665334379116416</v>
      </c>
      <c r="W263" s="1150">
        <v>3486</v>
      </c>
      <c r="X263" s="1150">
        <f t="shared" ref="X263:X326" si="294">+ROUND(24*31*S263*U263*0.6,0)</f>
        <v>9654</v>
      </c>
      <c r="Y263" s="1150">
        <f t="shared" si="283"/>
        <v>0</v>
      </c>
      <c r="Z263" s="1150">
        <v>200</v>
      </c>
      <c r="AA263" s="1150">
        <v>18.399999999999999</v>
      </c>
      <c r="AB263" s="1150">
        <v>160</v>
      </c>
      <c r="AC263" s="1150">
        <v>0.89939999999999998</v>
      </c>
      <c r="AD263" s="1149">
        <f t="shared" si="284"/>
        <v>0.16953062642942854</v>
      </c>
      <c r="AE263" s="1150">
        <v>2020</v>
      </c>
      <c r="AF263" s="1150">
        <f t="shared" ref="AF263:AF326" si="295">+ROUND(24*30*AA263*AC263*0.6,0)</f>
        <v>7149</v>
      </c>
      <c r="AG263" s="1150">
        <f t="shared" ref="AG263:AG326" si="296">+MAX((AE263-AF263),0)</f>
        <v>0</v>
      </c>
      <c r="AH263" s="1150">
        <v>200</v>
      </c>
      <c r="AI263" s="1150">
        <v>20.399999999999999</v>
      </c>
      <c r="AJ263" s="1150">
        <v>160</v>
      </c>
      <c r="AK263" s="1150">
        <v>0.87029999999999996</v>
      </c>
      <c r="AL263" s="1149">
        <f t="shared" si="285"/>
        <v>6.298704581767349E-2</v>
      </c>
      <c r="AM263" s="1150">
        <v>832</v>
      </c>
      <c r="AN263" s="1150">
        <f t="shared" ref="AN263:AN326" si="297">+ROUND(24*31*AI263*AK263*0.6,0)</f>
        <v>7925</v>
      </c>
      <c r="AO263" s="1150">
        <f t="shared" ref="AO263:AO326" si="298">+MAX((AM263-AN263),0)</f>
        <v>0</v>
      </c>
      <c r="AP263" s="1150">
        <v>200</v>
      </c>
      <c r="AQ263" s="1150">
        <v>134.4</v>
      </c>
      <c r="AR263" s="1150">
        <v>160</v>
      </c>
      <c r="AS263" s="1150">
        <v>0.77910000000000001</v>
      </c>
      <c r="AT263" s="1149">
        <f t="shared" si="286"/>
        <v>9.6040031814250207E-2</v>
      </c>
      <c r="AU263" s="1150">
        <v>7482</v>
      </c>
      <c r="AV263" s="1150">
        <f t="shared" ref="AV263:AV326" si="299">+ROUND(24*31*AQ263*AS263*0.6,0)</f>
        <v>46743</v>
      </c>
      <c r="AW263" s="1150">
        <f t="shared" ref="AW263:AW326" si="300">+MAX((AU263-AV263),0)</f>
        <v>0</v>
      </c>
      <c r="AX263" s="1150">
        <v>200</v>
      </c>
      <c r="AY263" s="1150">
        <v>150</v>
      </c>
      <c r="AZ263" s="1150">
        <v>160</v>
      </c>
      <c r="BA263" s="1150">
        <v>0.67349999999999999</v>
      </c>
      <c r="BB263" s="1149">
        <f t="shared" si="287"/>
        <v>0.22005004261871375</v>
      </c>
      <c r="BC263" s="1150">
        <v>16006</v>
      </c>
      <c r="BD263" s="1150">
        <f t="shared" ref="BD263:BD326" si="301">+ROUND(24*30*AY263*BA263*0.6,0)</f>
        <v>43643</v>
      </c>
      <c r="BE263" s="1150">
        <f t="shared" ref="BE263:BE326" si="302">+MAX((BC263-BD263),0)</f>
        <v>0</v>
      </c>
      <c r="BF263" s="1150">
        <v>200</v>
      </c>
      <c r="BG263" s="1150">
        <v>160.80000000000001</v>
      </c>
      <c r="BH263" s="1150">
        <v>160.80000000000001</v>
      </c>
      <c r="BI263" s="1150">
        <v>0.61350000000000005</v>
      </c>
      <c r="BJ263" s="1149">
        <f t="shared" si="288"/>
        <v>0.2176952082660546</v>
      </c>
      <c r="BK263" s="1150">
        <v>15978</v>
      </c>
      <c r="BL263" s="1150">
        <f t="shared" ref="BL263:BL326" si="303">+ROUND(24*31*BG263*BI263*0.6,0)</f>
        <v>44038</v>
      </c>
      <c r="BM263" s="1150">
        <f t="shared" ref="BM263:BM326" si="304">+MAX((BK263-BL263),0)</f>
        <v>0</v>
      </c>
      <c r="BN263" s="1150">
        <v>200</v>
      </c>
      <c r="BO263" s="1150">
        <v>173.6</v>
      </c>
      <c r="BP263" s="1150">
        <v>173.6</v>
      </c>
      <c r="BQ263" s="1150">
        <v>0.55249999999999999</v>
      </c>
      <c r="BR263" s="1149">
        <f t="shared" si="289"/>
        <v>0.25569781262380886</v>
      </c>
      <c r="BS263" s="1150">
        <v>17658</v>
      </c>
      <c r="BT263" s="1150">
        <f t="shared" ref="BT263:BT326" si="305">+ROUND(24*30*BO263*BQ263*0.6,0)</f>
        <v>41435</v>
      </c>
      <c r="BU263" s="1150">
        <f t="shared" ref="BU263:BU326" si="306">+MAX((BS263-BT263),0)</f>
        <v>0</v>
      </c>
      <c r="BV263" s="1150">
        <v>200</v>
      </c>
      <c r="BW263" s="1150">
        <v>177.2</v>
      </c>
      <c r="BX263" s="1150">
        <v>177.2</v>
      </c>
      <c r="BY263" s="1150">
        <v>0.62609999999999999</v>
      </c>
      <c r="BZ263" s="1149">
        <f t="shared" si="290"/>
        <v>0.10573880080042354</v>
      </c>
      <c r="CA263" s="1150">
        <v>8728</v>
      </c>
      <c r="CB263" s="1150">
        <f t="shared" ref="CB263:CB326" si="307">+ROUND(24*31*BW263*BY263*0.6,0)</f>
        <v>49526</v>
      </c>
      <c r="CC263" s="1150">
        <f t="shared" ref="CC263:CC326" si="308">+MAX((CA263-CB263),0)</f>
        <v>0</v>
      </c>
      <c r="CD263" s="1150">
        <v>200</v>
      </c>
      <c r="CE263" s="1150">
        <v>178.4</v>
      </c>
      <c r="CF263" s="1150">
        <v>178.4</v>
      </c>
      <c r="CG263" s="1150">
        <v>0.55010000000000003</v>
      </c>
      <c r="CH263" s="1149">
        <f t="shared" si="291"/>
        <v>0.24633445348701072</v>
      </c>
      <c r="CI263" s="1150">
        <v>17986</v>
      </c>
      <c r="CJ263" s="1150">
        <f t="shared" ref="CJ263:CJ326" si="309">+ROUND(24*31*CE263*CG263*0.6,0)</f>
        <v>43809</v>
      </c>
      <c r="CK263" s="1150">
        <f t="shared" ref="CK263:CK326" si="310">+MAX((CI263-CJ263),0)</f>
        <v>0</v>
      </c>
      <c r="CL263" s="1150">
        <v>200</v>
      </c>
      <c r="CM263" s="1150">
        <v>155.19999999999999</v>
      </c>
      <c r="CN263" s="1150">
        <v>160</v>
      </c>
      <c r="CO263" s="1150">
        <v>0.57479999999999998</v>
      </c>
      <c r="CP263" s="1149">
        <f t="shared" si="292"/>
        <v>0.22435953689383842</v>
      </c>
      <c r="CQ263" s="1150">
        <v>13450</v>
      </c>
      <c r="CR263" s="1150">
        <f t="shared" ref="CR263:CR326" si="311">+ROUND(24*28*CM263*CO263*0.6,0)</f>
        <v>35969</v>
      </c>
      <c r="CS263" s="1150">
        <f t="shared" ref="CS263:CS326" si="312">+MAX((CQ263-CR263),0)</f>
        <v>0</v>
      </c>
      <c r="CT263" s="1150">
        <v>200</v>
      </c>
      <c r="CU263" s="1150">
        <v>160</v>
      </c>
      <c r="CV263" s="1150">
        <v>160</v>
      </c>
      <c r="CW263" s="1150">
        <v>0.59750000000000003</v>
      </c>
      <c r="CX263" s="1149">
        <f t="shared" si="293"/>
        <v>0.22289895172537902</v>
      </c>
      <c r="CY263" s="1150">
        <v>15854</v>
      </c>
      <c r="CZ263" s="1150">
        <f t="shared" ref="CZ263:CZ326" si="313">+ROUND(24*31*CU263*CW263*0.6,0)</f>
        <v>42676</v>
      </c>
      <c r="DA263" s="1150">
        <f t="shared" ref="DA263:DA326" si="314">+MAX((CY263-CZ263),0)</f>
        <v>0</v>
      </c>
    </row>
    <row r="264" spans="1:105">
      <c r="A264" s="955">
        <v>6210</v>
      </c>
      <c r="B264" s="955">
        <v>28</v>
      </c>
      <c r="C264" s="1150">
        <v>258</v>
      </c>
      <c r="D264" s="1150" t="s">
        <v>2554</v>
      </c>
      <c r="E264" s="1150" t="s">
        <v>396</v>
      </c>
      <c r="F264" s="1150" t="s">
        <v>1623</v>
      </c>
      <c r="G264" s="1150" t="s">
        <v>757</v>
      </c>
      <c r="H264" s="1150" t="s">
        <v>4481</v>
      </c>
      <c r="I264" s="1150">
        <v>200</v>
      </c>
      <c r="J264" s="1150">
        <v>200</v>
      </c>
      <c r="K264" s="1150">
        <v>6.7</v>
      </c>
      <c r="L264" s="1150">
        <v>9.1999999999999993</v>
      </c>
      <c r="M264" s="1150">
        <v>0.99590000000000001</v>
      </c>
      <c r="N264" s="1149">
        <f t="shared" si="279"/>
        <v>0.5318239275224107</v>
      </c>
      <c r="O264" s="1150">
        <v>2555</v>
      </c>
      <c r="P264" s="1150">
        <f t="shared" si="280"/>
        <v>2883</v>
      </c>
      <c r="Q264" s="1150">
        <f t="shared" si="281"/>
        <v>0</v>
      </c>
      <c r="R264" s="1150">
        <v>200</v>
      </c>
      <c r="S264" s="1150">
        <v>8.6</v>
      </c>
      <c r="T264" s="1150">
        <v>11.1</v>
      </c>
      <c r="U264" s="1150">
        <v>0.99319999999999997</v>
      </c>
      <c r="V264" s="1149">
        <f t="shared" si="282"/>
        <v>0.49552385075729272</v>
      </c>
      <c r="W264" s="1150">
        <v>3149</v>
      </c>
      <c r="X264" s="1150">
        <f t="shared" si="294"/>
        <v>3813</v>
      </c>
      <c r="Y264" s="1150">
        <f t="shared" si="283"/>
        <v>0</v>
      </c>
      <c r="Z264" s="1150">
        <v>200</v>
      </c>
      <c r="AA264" s="1150">
        <v>8</v>
      </c>
      <c r="AB264" s="1150">
        <v>160</v>
      </c>
      <c r="AC264" s="1150">
        <v>0.99750000000000005</v>
      </c>
      <c r="AD264" s="1149">
        <f t="shared" si="284"/>
        <v>0.36984823169033693</v>
      </c>
      <c r="AE264" s="1150">
        <v>2125</v>
      </c>
      <c r="AF264" s="1150">
        <f t="shared" si="295"/>
        <v>3447</v>
      </c>
      <c r="AG264" s="1150">
        <f t="shared" si="296"/>
        <v>0</v>
      </c>
      <c r="AH264" s="1150">
        <v>200</v>
      </c>
      <c r="AI264" s="1150">
        <v>7.8</v>
      </c>
      <c r="AJ264" s="1150">
        <v>160</v>
      </c>
      <c r="AK264" s="1150">
        <v>0.99570000000000003</v>
      </c>
      <c r="AL264" s="1149">
        <f t="shared" si="285"/>
        <v>0.4008136558749355</v>
      </c>
      <c r="AM264" s="1150">
        <v>2316</v>
      </c>
      <c r="AN264" s="1150">
        <f t="shared" si="297"/>
        <v>3467</v>
      </c>
      <c r="AO264" s="1150">
        <f t="shared" si="298"/>
        <v>0</v>
      </c>
      <c r="AP264" s="1150">
        <v>200</v>
      </c>
      <c r="AQ264" s="1150">
        <v>8.6999999999999993</v>
      </c>
      <c r="AR264" s="1150">
        <v>160</v>
      </c>
      <c r="AS264" s="1150">
        <v>0.99360000000000004</v>
      </c>
      <c r="AT264" s="1149">
        <f t="shared" si="286"/>
        <v>0.38498771323219316</v>
      </c>
      <c r="AU264" s="1150">
        <v>2476</v>
      </c>
      <c r="AV264" s="1150">
        <f t="shared" si="299"/>
        <v>3859</v>
      </c>
      <c r="AW264" s="1150">
        <f t="shared" si="300"/>
        <v>0</v>
      </c>
      <c r="AX264" s="1150">
        <v>200</v>
      </c>
      <c r="AY264" s="1150">
        <v>8.3000000000000007</v>
      </c>
      <c r="AZ264" s="1150">
        <v>160</v>
      </c>
      <c r="BA264" s="1150">
        <v>0.98809999999999998</v>
      </c>
      <c r="BB264" s="1149">
        <f t="shared" si="287"/>
        <v>0.36512138355398449</v>
      </c>
      <c r="BC264" s="1150">
        <v>2156</v>
      </c>
      <c r="BD264" s="1150">
        <f t="shared" si="301"/>
        <v>3543</v>
      </c>
      <c r="BE264" s="1150">
        <f t="shared" si="302"/>
        <v>0</v>
      </c>
      <c r="BF264" s="1150">
        <v>200</v>
      </c>
      <c r="BG264" s="1150">
        <v>10.7</v>
      </c>
      <c r="BH264" s="1150">
        <v>160</v>
      </c>
      <c r="BI264" s="1150">
        <v>0.9879</v>
      </c>
      <c r="BJ264" s="1149">
        <f t="shared" si="288"/>
        <v>0.38616694217904202</v>
      </c>
      <c r="BK264" s="1150">
        <v>3037</v>
      </c>
      <c r="BL264" s="1150">
        <f t="shared" si="303"/>
        <v>4719</v>
      </c>
      <c r="BM264" s="1150">
        <f t="shared" si="304"/>
        <v>0</v>
      </c>
      <c r="BN264" s="1150">
        <v>200</v>
      </c>
      <c r="BO264" s="1150">
        <v>11</v>
      </c>
      <c r="BP264" s="1150">
        <v>160</v>
      </c>
      <c r="BQ264" s="1150">
        <v>0.99460000000000004</v>
      </c>
      <c r="BR264" s="1149">
        <f t="shared" si="289"/>
        <v>0.37322754998202412</v>
      </c>
      <c r="BS264" s="1150">
        <v>2940</v>
      </c>
      <c r="BT264" s="1150">
        <f t="shared" si="305"/>
        <v>4726</v>
      </c>
      <c r="BU264" s="1150">
        <f t="shared" si="306"/>
        <v>0</v>
      </c>
      <c r="BV264" s="1150">
        <v>200</v>
      </c>
      <c r="BW264" s="1150">
        <v>9.1999999999999993</v>
      </c>
      <c r="BX264" s="1150">
        <v>160</v>
      </c>
      <c r="BY264" s="1150">
        <v>0.99770000000000003</v>
      </c>
      <c r="BZ264" s="1149">
        <f t="shared" si="290"/>
        <v>0.38248326457069121</v>
      </c>
      <c r="CA264" s="1150">
        <v>2612</v>
      </c>
      <c r="CB264" s="1150">
        <f t="shared" si="307"/>
        <v>4097</v>
      </c>
      <c r="CC264" s="1150">
        <f t="shared" si="308"/>
        <v>0</v>
      </c>
      <c r="CD264" s="1150">
        <v>200</v>
      </c>
      <c r="CE264" s="1150">
        <v>7.5</v>
      </c>
      <c r="CF264" s="1150">
        <v>160</v>
      </c>
      <c r="CG264" s="1150">
        <v>0.99660000000000004</v>
      </c>
      <c r="CH264" s="1149">
        <f t="shared" si="291"/>
        <v>0.43013629854048568</v>
      </c>
      <c r="CI264" s="1150">
        <v>2392</v>
      </c>
      <c r="CJ264" s="1150">
        <f t="shared" si="309"/>
        <v>3337</v>
      </c>
      <c r="CK264" s="1150">
        <f t="shared" si="310"/>
        <v>0</v>
      </c>
      <c r="CL264" s="1150">
        <v>200</v>
      </c>
      <c r="CM264" s="1150">
        <v>8.4</v>
      </c>
      <c r="CN264" s="1150">
        <v>160</v>
      </c>
      <c r="CO264" s="1150">
        <v>0.99199999999999999</v>
      </c>
      <c r="CP264" s="1149">
        <f t="shared" si="292"/>
        <v>0.40663316737985511</v>
      </c>
      <c r="CQ264" s="1150">
        <v>2277</v>
      </c>
      <c r="CR264" s="1150">
        <f t="shared" si="311"/>
        <v>3360</v>
      </c>
      <c r="CS264" s="1150">
        <f t="shared" si="312"/>
        <v>0</v>
      </c>
      <c r="CT264" s="1150">
        <v>200</v>
      </c>
      <c r="CU264" s="1150">
        <v>7.3</v>
      </c>
      <c r="CV264" s="1150">
        <v>160</v>
      </c>
      <c r="CW264" s="1150">
        <v>0.99890000000000001</v>
      </c>
      <c r="CX264" s="1149">
        <f t="shared" si="293"/>
        <v>0.50467946616370074</v>
      </c>
      <c r="CY264" s="1150">
        <v>2738</v>
      </c>
      <c r="CZ264" s="1150">
        <f t="shared" si="313"/>
        <v>3255</v>
      </c>
      <c r="DA264" s="1150">
        <f t="shared" si="314"/>
        <v>0</v>
      </c>
    </row>
    <row r="265" spans="1:105">
      <c r="A265" s="955">
        <v>6210</v>
      </c>
      <c r="B265" s="955">
        <v>43</v>
      </c>
      <c r="C265" s="1150">
        <v>259</v>
      </c>
      <c r="D265" s="1150" t="s">
        <v>2857</v>
      </c>
      <c r="E265" s="1150" t="s">
        <v>2858</v>
      </c>
      <c r="F265" s="1150" t="s">
        <v>1623</v>
      </c>
      <c r="G265" s="1150" t="s">
        <v>1036</v>
      </c>
      <c r="H265" s="1150" t="s">
        <v>4481</v>
      </c>
      <c r="I265" s="1150">
        <v>200</v>
      </c>
      <c r="J265" s="1150">
        <v>200</v>
      </c>
      <c r="K265" s="1150">
        <v>13.04</v>
      </c>
      <c r="L265" s="1150">
        <v>13.04</v>
      </c>
      <c r="M265" s="1150">
        <v>0.60850000000000004</v>
      </c>
      <c r="N265" s="1149">
        <f t="shared" si="279"/>
        <v>0.21844590859214974</v>
      </c>
      <c r="O265" s="1150">
        <v>1248</v>
      </c>
      <c r="P265" s="1150">
        <f t="shared" si="280"/>
        <v>3428</v>
      </c>
      <c r="Q265" s="1150">
        <f t="shared" si="281"/>
        <v>0</v>
      </c>
      <c r="R265" s="1150">
        <v>200</v>
      </c>
      <c r="S265" s="1150">
        <v>54.48</v>
      </c>
      <c r="T265" s="1150">
        <v>54.48</v>
      </c>
      <c r="U265" s="1150">
        <v>0.74019999999999997</v>
      </c>
      <c r="V265" s="1149">
        <f t="shared" si="282"/>
        <v>6.589425528610876E-2</v>
      </c>
      <c r="W265" s="1150">
        <v>1977</v>
      </c>
      <c r="X265" s="1150">
        <f t="shared" si="294"/>
        <v>18002</v>
      </c>
      <c r="Y265" s="1150">
        <f t="shared" si="283"/>
        <v>0</v>
      </c>
      <c r="Z265" s="1150">
        <v>200</v>
      </c>
      <c r="AA265" s="1150">
        <v>44.08</v>
      </c>
      <c r="AB265" s="1150">
        <v>160</v>
      </c>
      <c r="AC265" s="1150">
        <v>0.85150000000000003</v>
      </c>
      <c r="AD265" s="1149">
        <f t="shared" si="284"/>
        <v>0.12029795231053178</v>
      </c>
      <c r="AE265" s="1150">
        <v>3251</v>
      </c>
      <c r="AF265" s="1150">
        <f t="shared" si="295"/>
        <v>16215</v>
      </c>
      <c r="AG265" s="1150">
        <f t="shared" si="296"/>
        <v>0</v>
      </c>
      <c r="AH265" s="1150">
        <v>200</v>
      </c>
      <c r="AI265" s="1150">
        <v>31.68</v>
      </c>
      <c r="AJ265" s="1150">
        <v>160</v>
      </c>
      <c r="AK265" s="1150">
        <v>0.72360000000000002</v>
      </c>
      <c r="AL265" s="1149">
        <f t="shared" si="285"/>
        <v>0.10946811790822025</v>
      </c>
      <c r="AM265" s="1150">
        <v>1867</v>
      </c>
      <c r="AN265" s="1150">
        <f t="shared" si="297"/>
        <v>10233</v>
      </c>
      <c r="AO265" s="1150">
        <f t="shared" si="298"/>
        <v>0</v>
      </c>
      <c r="AP265" s="1150">
        <v>200</v>
      </c>
      <c r="AQ265" s="1150">
        <v>48</v>
      </c>
      <c r="AR265" s="1150">
        <v>160</v>
      </c>
      <c r="AS265" s="1150">
        <v>0.59289999999999998</v>
      </c>
      <c r="AT265" s="1149">
        <f t="shared" si="286"/>
        <v>5.7099285995389895E-2</v>
      </c>
      <c r="AU265" s="1150">
        <v>1209</v>
      </c>
      <c r="AV265" s="1150">
        <f t="shared" si="299"/>
        <v>12704</v>
      </c>
      <c r="AW265" s="1150">
        <f t="shared" si="300"/>
        <v>0</v>
      </c>
      <c r="AX265" s="1150">
        <v>200</v>
      </c>
      <c r="AY265" s="1150">
        <v>104.32</v>
      </c>
      <c r="AZ265" s="1150">
        <v>160</v>
      </c>
      <c r="BA265" s="1150">
        <v>0.95820000000000005</v>
      </c>
      <c r="BB265" s="1149">
        <f t="shared" si="287"/>
        <v>0.1683182968321226</v>
      </c>
      <c r="BC265" s="1150">
        <v>12114</v>
      </c>
      <c r="BD265" s="1150">
        <f t="shared" si="301"/>
        <v>43182</v>
      </c>
      <c r="BE265" s="1150">
        <f t="shared" si="302"/>
        <v>0</v>
      </c>
      <c r="BF265" s="1150">
        <v>200</v>
      </c>
      <c r="BG265" s="1150">
        <v>91.04</v>
      </c>
      <c r="BH265" s="1150">
        <v>160</v>
      </c>
      <c r="BI265" s="1150">
        <v>0.96509999999999996</v>
      </c>
      <c r="BJ265" s="1149">
        <f t="shared" si="288"/>
        <v>0.1988684331814998</v>
      </c>
      <c r="BK265" s="1150">
        <v>13000</v>
      </c>
      <c r="BL265" s="1150">
        <f t="shared" si="303"/>
        <v>39222</v>
      </c>
      <c r="BM265" s="1150">
        <f t="shared" si="304"/>
        <v>0</v>
      </c>
      <c r="BN265" s="1150">
        <v>200</v>
      </c>
      <c r="BO265" s="1150">
        <v>75.040000000000006</v>
      </c>
      <c r="BP265" s="1150">
        <v>160</v>
      </c>
      <c r="BQ265" s="1150">
        <v>0.9536</v>
      </c>
      <c r="BR265" s="1149">
        <f t="shared" si="289"/>
        <v>0.21117248528848248</v>
      </c>
      <c r="BS265" s="1150">
        <v>10880</v>
      </c>
      <c r="BT265" s="1150">
        <f t="shared" si="305"/>
        <v>30913</v>
      </c>
      <c r="BU265" s="1150">
        <f t="shared" si="306"/>
        <v>0</v>
      </c>
      <c r="BV265" s="1150">
        <v>200</v>
      </c>
      <c r="BW265" s="1150">
        <v>47.04</v>
      </c>
      <c r="BX265" s="1150">
        <v>160</v>
      </c>
      <c r="BY265" s="1150">
        <v>0.93740000000000001</v>
      </c>
      <c r="BZ265" s="1149">
        <f t="shared" si="290"/>
        <v>0.24827094130769162</v>
      </c>
      <c r="CA265" s="1150">
        <v>8145</v>
      </c>
      <c r="CB265" s="1150">
        <f t="shared" si="307"/>
        <v>19684</v>
      </c>
      <c r="CC265" s="1150">
        <f t="shared" si="308"/>
        <v>0</v>
      </c>
      <c r="CD265" s="1150">
        <v>200</v>
      </c>
      <c r="CE265" s="1150">
        <v>43.52</v>
      </c>
      <c r="CF265" s="1150">
        <v>160</v>
      </c>
      <c r="CG265" s="1150">
        <v>0.94910000000000005</v>
      </c>
      <c r="CH265" s="1149">
        <f t="shared" si="291"/>
        <v>0.28010990271351982</v>
      </c>
      <c r="CI265" s="1150">
        <v>8608</v>
      </c>
      <c r="CJ265" s="1150">
        <f t="shared" si="309"/>
        <v>18438</v>
      </c>
      <c r="CK265" s="1150">
        <f t="shared" si="310"/>
        <v>0</v>
      </c>
      <c r="CL265" s="1150">
        <v>200</v>
      </c>
      <c r="CM265" s="1150">
        <v>50.16</v>
      </c>
      <c r="CN265" s="1150">
        <v>160</v>
      </c>
      <c r="CO265" s="1150">
        <v>0.9425</v>
      </c>
      <c r="CP265" s="1149">
        <f t="shared" si="292"/>
        <v>0.2542703314028178</v>
      </c>
      <c r="CQ265" s="1150">
        <v>8078</v>
      </c>
      <c r="CR265" s="1150">
        <f t="shared" si="311"/>
        <v>19062</v>
      </c>
      <c r="CS265" s="1150">
        <f t="shared" si="312"/>
        <v>0</v>
      </c>
      <c r="CT265" s="1150">
        <v>200</v>
      </c>
      <c r="CU265" s="1150">
        <v>73.599999999999994</v>
      </c>
      <c r="CV265" s="1150">
        <v>160</v>
      </c>
      <c r="CW265" s="1150">
        <v>0.96460000000000001</v>
      </c>
      <c r="CX265" s="1149">
        <f t="shared" si="293"/>
        <v>0.24931866353146356</v>
      </c>
      <c r="CY265" s="1150">
        <v>13169</v>
      </c>
      <c r="CZ265" s="1150">
        <f t="shared" si="313"/>
        <v>31692</v>
      </c>
      <c r="DA265" s="1150">
        <f t="shared" si="314"/>
        <v>0</v>
      </c>
    </row>
    <row r="266" spans="1:105">
      <c r="A266" s="955">
        <v>6210</v>
      </c>
      <c r="B266" s="955">
        <v>56</v>
      </c>
      <c r="C266" s="1150">
        <v>260</v>
      </c>
      <c r="D266" s="1150" t="s">
        <v>4545</v>
      </c>
      <c r="E266" s="1150" t="s">
        <v>4544</v>
      </c>
      <c r="F266" s="1150" t="s">
        <v>1623</v>
      </c>
      <c r="G266" s="1150" t="s">
        <v>1622</v>
      </c>
      <c r="H266" s="1150" t="s">
        <v>4479</v>
      </c>
      <c r="I266" s="1150">
        <v>200</v>
      </c>
      <c r="J266" s="1150"/>
      <c r="K266" s="1150"/>
      <c r="L266" s="1150"/>
      <c r="M266" s="1150"/>
      <c r="N266" s="1149">
        <v>0</v>
      </c>
      <c r="O266" s="1150"/>
      <c r="P266" s="1150"/>
      <c r="Q266" s="1150">
        <f t="shared" si="281"/>
        <v>0</v>
      </c>
      <c r="R266" s="1150"/>
      <c r="S266" s="1150"/>
      <c r="T266" s="1150"/>
      <c r="U266" s="1150"/>
      <c r="V266" s="1149">
        <v>0</v>
      </c>
      <c r="W266" s="1150"/>
      <c r="X266" s="1150">
        <f t="shared" si="294"/>
        <v>0</v>
      </c>
      <c r="Y266" s="1150"/>
      <c r="Z266" s="1150"/>
      <c r="AA266" s="1150">
        <v>0</v>
      </c>
      <c r="AB266" s="1150"/>
      <c r="AC266" s="1150"/>
      <c r="AD266" s="1149">
        <v>0</v>
      </c>
      <c r="AE266" s="1150">
        <v>0</v>
      </c>
      <c r="AF266" s="1150">
        <f t="shared" si="295"/>
        <v>0</v>
      </c>
      <c r="AG266" s="1150">
        <f t="shared" si="296"/>
        <v>0</v>
      </c>
      <c r="AH266" s="1150"/>
      <c r="AI266" s="1150">
        <v>0</v>
      </c>
      <c r="AJ266" s="1150"/>
      <c r="AK266" s="1150"/>
      <c r="AL266" s="1149">
        <v>0</v>
      </c>
      <c r="AM266" s="1150">
        <v>0</v>
      </c>
      <c r="AN266" s="1150">
        <f t="shared" si="297"/>
        <v>0</v>
      </c>
      <c r="AO266" s="1150">
        <f t="shared" si="298"/>
        <v>0</v>
      </c>
      <c r="AP266" s="1150"/>
      <c r="AQ266" s="1150">
        <v>0</v>
      </c>
      <c r="AR266" s="1150"/>
      <c r="AS266" s="1150"/>
      <c r="AT266" s="1149">
        <v>0</v>
      </c>
      <c r="AU266" s="1150">
        <v>0</v>
      </c>
      <c r="AV266" s="1150">
        <f t="shared" si="299"/>
        <v>0</v>
      </c>
      <c r="AW266" s="1150">
        <f t="shared" si="300"/>
        <v>0</v>
      </c>
      <c r="AX266" s="1150"/>
      <c r="AY266" s="1150">
        <v>0</v>
      </c>
      <c r="AZ266" s="1150"/>
      <c r="BA266" s="1150"/>
      <c r="BB266" s="1149">
        <v>0</v>
      </c>
      <c r="BC266" s="1150">
        <v>0</v>
      </c>
      <c r="BD266" s="1150">
        <f t="shared" si="301"/>
        <v>0</v>
      </c>
      <c r="BE266" s="1150">
        <f t="shared" si="302"/>
        <v>0</v>
      </c>
      <c r="BF266" s="1150"/>
      <c r="BG266" s="1150">
        <v>0</v>
      </c>
      <c r="BH266" s="1150"/>
      <c r="BI266" s="1150"/>
      <c r="BJ266" s="1149">
        <v>0</v>
      </c>
      <c r="BK266" s="1150">
        <v>0</v>
      </c>
      <c r="BL266" s="1150">
        <f t="shared" si="303"/>
        <v>0</v>
      </c>
      <c r="BM266" s="1150">
        <f t="shared" si="304"/>
        <v>0</v>
      </c>
      <c r="BN266" s="1150"/>
      <c r="BO266" s="1150">
        <v>0</v>
      </c>
      <c r="BP266" s="1150"/>
      <c r="BQ266" s="1150"/>
      <c r="BR266" s="1149">
        <v>0</v>
      </c>
      <c r="BS266" s="1150">
        <v>0</v>
      </c>
      <c r="BT266" s="1150">
        <f t="shared" si="305"/>
        <v>0</v>
      </c>
      <c r="BU266" s="1150">
        <f t="shared" si="306"/>
        <v>0</v>
      </c>
      <c r="BV266" s="1150">
        <v>200</v>
      </c>
      <c r="BW266" s="1150">
        <v>0.9</v>
      </c>
      <c r="BX266" s="1150">
        <v>154.84</v>
      </c>
      <c r="BY266" s="1150">
        <v>1</v>
      </c>
      <c r="BZ266" s="1149">
        <f t="shared" si="290"/>
        <v>0.44802867383512546</v>
      </c>
      <c r="CA266" s="1150">
        <v>300</v>
      </c>
      <c r="CB266" s="1150">
        <f t="shared" si="307"/>
        <v>402</v>
      </c>
      <c r="CC266" s="1150">
        <f t="shared" si="308"/>
        <v>0</v>
      </c>
      <c r="CD266" s="1150">
        <v>200</v>
      </c>
      <c r="CE266" s="1150">
        <v>0.9</v>
      </c>
      <c r="CF266" s="1150">
        <v>160</v>
      </c>
      <c r="CG266" s="1150">
        <v>1</v>
      </c>
      <c r="CH266" s="1149">
        <f t="shared" si="291"/>
        <v>0.78405017921146947</v>
      </c>
      <c r="CI266" s="1150">
        <v>525</v>
      </c>
      <c r="CJ266" s="1150">
        <f t="shared" si="309"/>
        <v>402</v>
      </c>
      <c r="CK266" s="1150">
        <f t="shared" si="310"/>
        <v>123</v>
      </c>
      <c r="CL266" s="1150">
        <v>200</v>
      </c>
      <c r="CM266" s="1150">
        <v>0.9</v>
      </c>
      <c r="CN266" s="1150">
        <v>160</v>
      </c>
      <c r="CO266" s="1150">
        <v>1</v>
      </c>
      <c r="CP266" s="1149">
        <f t="shared" si="292"/>
        <v>0.85813492063492058</v>
      </c>
      <c r="CQ266" s="1150">
        <v>519</v>
      </c>
      <c r="CR266" s="1150">
        <f t="shared" si="311"/>
        <v>363</v>
      </c>
      <c r="CS266" s="1150">
        <f t="shared" si="312"/>
        <v>156</v>
      </c>
      <c r="CT266" s="1150">
        <v>200</v>
      </c>
      <c r="CU266" s="1150">
        <v>0.9</v>
      </c>
      <c r="CV266" s="1150">
        <v>160</v>
      </c>
      <c r="CW266" s="1150">
        <v>1</v>
      </c>
      <c r="CX266" s="1149">
        <f t="shared" si="293"/>
        <v>0.78853046594982079</v>
      </c>
      <c r="CY266" s="1150">
        <v>528</v>
      </c>
      <c r="CZ266" s="1150">
        <f t="shared" si="313"/>
        <v>402</v>
      </c>
      <c r="DA266" s="1150">
        <f t="shared" si="314"/>
        <v>126</v>
      </c>
    </row>
    <row r="267" spans="1:105">
      <c r="A267" s="955">
        <v>6220</v>
      </c>
      <c r="B267" s="955">
        <v>37</v>
      </c>
      <c r="C267" s="1150">
        <v>261</v>
      </c>
      <c r="D267" s="1150" t="s">
        <v>2555</v>
      </c>
      <c r="E267" s="1150" t="s">
        <v>1109</v>
      </c>
      <c r="F267" s="1150" t="s">
        <v>1623</v>
      </c>
      <c r="G267" s="1150" t="s">
        <v>1622</v>
      </c>
      <c r="H267" s="1150" t="s">
        <v>4481</v>
      </c>
      <c r="I267" s="1150">
        <v>200</v>
      </c>
      <c r="J267" s="1150">
        <v>200</v>
      </c>
      <c r="K267" s="1150">
        <v>117.6</v>
      </c>
      <c r="L267" s="1150">
        <v>117.6</v>
      </c>
      <c r="M267" s="1150">
        <v>0.84279999999999999</v>
      </c>
      <c r="N267" s="1149">
        <f>(O267/(24*K267*30*M267))</f>
        <v>0.45066278370231189</v>
      </c>
      <c r="O267" s="1150">
        <v>32160</v>
      </c>
      <c r="P267" s="1150">
        <f>+ROUND(24*30*K267*M267*0.6,0)</f>
        <v>42817</v>
      </c>
      <c r="Q267" s="1150">
        <f t="shared" si="281"/>
        <v>0</v>
      </c>
      <c r="R267" s="1150">
        <v>200</v>
      </c>
      <c r="S267" s="1150">
        <v>114</v>
      </c>
      <c r="T267" s="1150">
        <v>114</v>
      </c>
      <c r="U267" s="1150">
        <v>0.8478</v>
      </c>
      <c r="V267" s="1149">
        <f>(W267/(24*S267*31*U267))</f>
        <v>0.38738924083234799</v>
      </c>
      <c r="W267" s="1150">
        <v>27856</v>
      </c>
      <c r="X267" s="1150">
        <f t="shared" si="294"/>
        <v>43144</v>
      </c>
      <c r="Y267" s="1150">
        <f>+MAX((W267-X267),0)</f>
        <v>0</v>
      </c>
      <c r="Z267" s="1150">
        <v>200</v>
      </c>
      <c r="AA267" s="1150">
        <v>101.6</v>
      </c>
      <c r="AB267" s="1150">
        <v>160</v>
      </c>
      <c r="AC267" s="1150">
        <v>0.86160000000000003</v>
      </c>
      <c r="AD267" s="1149">
        <f>(AE267/(24*AA267*30*AC267))</f>
        <v>0.41004152278086881</v>
      </c>
      <c r="AE267" s="1150">
        <v>25844</v>
      </c>
      <c r="AF267" s="1150">
        <f t="shared" si="295"/>
        <v>37817</v>
      </c>
      <c r="AG267" s="1150">
        <f t="shared" si="296"/>
        <v>0</v>
      </c>
      <c r="AH267" s="1150">
        <v>200</v>
      </c>
      <c r="AI267" s="1150">
        <v>104.4</v>
      </c>
      <c r="AJ267" s="1150">
        <v>160</v>
      </c>
      <c r="AK267" s="1150">
        <v>0.86029999999999995</v>
      </c>
      <c r="AL267" s="1149">
        <f>(AM267/(24*AI267*31*AK267))</f>
        <v>0.43506240157251908</v>
      </c>
      <c r="AM267" s="1150">
        <v>29072</v>
      </c>
      <c r="AN267" s="1150">
        <f t="shared" si="297"/>
        <v>40094</v>
      </c>
      <c r="AO267" s="1150">
        <f t="shared" si="298"/>
        <v>0</v>
      </c>
      <c r="AP267" s="1150">
        <v>200</v>
      </c>
      <c r="AQ267" s="1150">
        <v>106.8</v>
      </c>
      <c r="AR267" s="1150">
        <v>160</v>
      </c>
      <c r="AS267" s="1150">
        <v>0.86570000000000003</v>
      </c>
      <c r="AT267" s="1149">
        <f>(AU267/(24*AQ267*31*AS267))</f>
        <v>0.4858999080521067</v>
      </c>
      <c r="AU267" s="1150">
        <v>33424</v>
      </c>
      <c r="AV267" s="1150">
        <f t="shared" si="299"/>
        <v>41273</v>
      </c>
      <c r="AW267" s="1150">
        <f t="shared" si="300"/>
        <v>0</v>
      </c>
      <c r="AX267" s="1150">
        <v>200</v>
      </c>
      <c r="AY267" s="1150">
        <v>104.4</v>
      </c>
      <c r="AZ267" s="1150">
        <v>160</v>
      </c>
      <c r="BA267" s="1150">
        <v>0.87529999999999997</v>
      </c>
      <c r="BB267" s="1149">
        <f>(BC267/(24*AY267*30*BA267))</f>
        <v>0.48721360363608468</v>
      </c>
      <c r="BC267" s="1150">
        <v>32056</v>
      </c>
      <c r="BD267" s="1150">
        <f t="shared" si="301"/>
        <v>39477</v>
      </c>
      <c r="BE267" s="1150">
        <f t="shared" si="302"/>
        <v>0</v>
      </c>
      <c r="BF267" s="1150">
        <v>200</v>
      </c>
      <c r="BG267" s="1150">
        <v>107.6</v>
      </c>
      <c r="BH267" s="1150">
        <v>160</v>
      </c>
      <c r="BI267" s="1150">
        <v>0.87960000000000005</v>
      </c>
      <c r="BJ267" s="1149">
        <f>(BK267/(24*BG267*31*BI267))</f>
        <v>0.55686326113158924</v>
      </c>
      <c r="BK267" s="1150">
        <v>39212</v>
      </c>
      <c r="BL267" s="1150">
        <f t="shared" si="303"/>
        <v>42250</v>
      </c>
      <c r="BM267" s="1150">
        <f t="shared" si="304"/>
        <v>0</v>
      </c>
      <c r="BN267" s="1150">
        <v>200</v>
      </c>
      <c r="BO267" s="1150">
        <v>113.2</v>
      </c>
      <c r="BP267" s="1150">
        <v>160</v>
      </c>
      <c r="BQ267" s="1150">
        <v>0.85870000000000002</v>
      </c>
      <c r="BR267" s="1149">
        <f>(BS267/(24*BO267*30*BQ267))</f>
        <v>0.40075736512251398</v>
      </c>
      <c r="BS267" s="1150">
        <v>28048</v>
      </c>
      <c r="BT267" s="1150">
        <f t="shared" si="305"/>
        <v>41992</v>
      </c>
      <c r="BU267" s="1150">
        <f t="shared" si="306"/>
        <v>0</v>
      </c>
      <c r="BV267" s="1150">
        <v>200</v>
      </c>
      <c r="BW267" s="1150">
        <v>114</v>
      </c>
      <c r="BX267" s="1150">
        <v>160</v>
      </c>
      <c r="BY267" s="1150">
        <v>0.87970000000000004</v>
      </c>
      <c r="BZ267" s="1149">
        <f t="shared" si="290"/>
        <v>0.46238817202371102</v>
      </c>
      <c r="CA267" s="1150">
        <v>34500</v>
      </c>
      <c r="CB267" s="1150">
        <f t="shared" si="307"/>
        <v>44768</v>
      </c>
      <c r="CC267" s="1150">
        <f t="shared" si="308"/>
        <v>0</v>
      </c>
      <c r="CD267" s="1150">
        <v>200</v>
      </c>
      <c r="CE267" s="1150">
        <v>104.8</v>
      </c>
      <c r="CF267" s="1150">
        <v>160</v>
      </c>
      <c r="CG267" s="1150">
        <v>0.88580000000000003</v>
      </c>
      <c r="CH267" s="1149">
        <f t="shared" si="291"/>
        <v>0.61355014882083381</v>
      </c>
      <c r="CI267" s="1150">
        <v>42376</v>
      </c>
      <c r="CJ267" s="1150">
        <f t="shared" si="309"/>
        <v>41440</v>
      </c>
      <c r="CK267" s="1150">
        <f t="shared" si="310"/>
        <v>936</v>
      </c>
      <c r="CL267" s="1150">
        <v>200</v>
      </c>
      <c r="CM267" s="1150">
        <v>114.8</v>
      </c>
      <c r="CN267" s="1150">
        <v>160</v>
      </c>
      <c r="CO267" s="1150">
        <v>0.89400000000000002</v>
      </c>
      <c r="CP267" s="1149">
        <f t="shared" si="292"/>
        <v>0.63234970967707227</v>
      </c>
      <c r="CQ267" s="1150">
        <v>43612</v>
      </c>
      <c r="CR267" s="1150">
        <f t="shared" si="311"/>
        <v>41381</v>
      </c>
      <c r="CS267" s="1150">
        <f t="shared" si="312"/>
        <v>2231</v>
      </c>
      <c r="CT267" s="1150">
        <v>200</v>
      </c>
      <c r="CU267" s="1150">
        <v>103.6</v>
      </c>
      <c r="CV267" s="1150">
        <v>160</v>
      </c>
      <c r="CW267" s="1150">
        <v>0.8851</v>
      </c>
      <c r="CX267" s="1149">
        <f t="shared" si="293"/>
        <v>0.46723867797484414</v>
      </c>
      <c r="CY267" s="1150">
        <v>31876</v>
      </c>
      <c r="CZ267" s="1150">
        <f t="shared" si="313"/>
        <v>40933</v>
      </c>
      <c r="DA267" s="1150">
        <f t="shared" si="314"/>
        <v>0</v>
      </c>
    </row>
    <row r="268" spans="1:105">
      <c r="A268" s="955">
        <v>6220</v>
      </c>
      <c r="B268" s="955">
        <v>193</v>
      </c>
      <c r="C268" s="1150">
        <v>262</v>
      </c>
      <c r="D268" s="1150" t="s">
        <v>4543</v>
      </c>
      <c r="E268" s="1150" t="s">
        <v>4539</v>
      </c>
      <c r="F268" s="1150" t="s">
        <v>1623</v>
      </c>
      <c r="G268" s="1150" t="s">
        <v>1036</v>
      </c>
      <c r="H268" s="1150" t="s">
        <v>4481</v>
      </c>
      <c r="I268" s="1150">
        <v>200</v>
      </c>
      <c r="J268" s="1150"/>
      <c r="K268" s="1150"/>
      <c r="L268" s="1150"/>
      <c r="M268" s="1150"/>
      <c r="N268" s="1149">
        <v>0</v>
      </c>
      <c r="O268" s="1150"/>
      <c r="P268" s="1150"/>
      <c r="Q268" s="1150">
        <f t="shared" si="281"/>
        <v>0</v>
      </c>
      <c r="R268" s="1150"/>
      <c r="S268" s="1150"/>
      <c r="T268" s="1150"/>
      <c r="U268" s="1150"/>
      <c r="V268" s="1149">
        <v>0</v>
      </c>
      <c r="W268" s="1150"/>
      <c r="X268" s="1150">
        <f t="shared" si="294"/>
        <v>0</v>
      </c>
      <c r="Y268" s="1150"/>
      <c r="Z268" s="1150"/>
      <c r="AA268" s="1150">
        <v>0</v>
      </c>
      <c r="AB268" s="1150"/>
      <c r="AC268" s="1150"/>
      <c r="AD268" s="1149">
        <v>0</v>
      </c>
      <c r="AE268" s="1150">
        <v>0</v>
      </c>
      <c r="AF268" s="1150">
        <f t="shared" si="295"/>
        <v>0</v>
      </c>
      <c r="AG268" s="1150">
        <f t="shared" si="296"/>
        <v>0</v>
      </c>
      <c r="AH268" s="1150"/>
      <c r="AI268" s="1150">
        <v>0</v>
      </c>
      <c r="AJ268" s="1150"/>
      <c r="AK268" s="1150"/>
      <c r="AL268" s="1149">
        <v>0</v>
      </c>
      <c r="AM268" s="1150">
        <v>0</v>
      </c>
      <c r="AN268" s="1150">
        <f t="shared" si="297"/>
        <v>0</v>
      </c>
      <c r="AO268" s="1150">
        <f t="shared" si="298"/>
        <v>0</v>
      </c>
      <c r="AP268" s="1150"/>
      <c r="AQ268" s="1150">
        <v>0</v>
      </c>
      <c r="AR268" s="1150"/>
      <c r="AS268" s="1150"/>
      <c r="AT268" s="1149">
        <v>0</v>
      </c>
      <c r="AU268" s="1150">
        <v>0</v>
      </c>
      <c r="AV268" s="1150">
        <f t="shared" si="299"/>
        <v>0</v>
      </c>
      <c r="AW268" s="1150">
        <f t="shared" si="300"/>
        <v>0</v>
      </c>
      <c r="AX268" s="1150"/>
      <c r="AY268" s="1150">
        <v>0</v>
      </c>
      <c r="AZ268" s="1150"/>
      <c r="BA268" s="1150"/>
      <c r="BB268" s="1149">
        <v>0</v>
      </c>
      <c r="BC268" s="1150">
        <v>0</v>
      </c>
      <c r="BD268" s="1150">
        <f t="shared" si="301"/>
        <v>0</v>
      </c>
      <c r="BE268" s="1150">
        <f t="shared" si="302"/>
        <v>0</v>
      </c>
      <c r="BF268" s="1150"/>
      <c r="BG268" s="1150">
        <v>0</v>
      </c>
      <c r="BH268" s="1150"/>
      <c r="BI268" s="1150"/>
      <c r="BJ268" s="1149">
        <v>0</v>
      </c>
      <c r="BK268" s="1150">
        <v>0</v>
      </c>
      <c r="BL268" s="1150">
        <f t="shared" si="303"/>
        <v>0</v>
      </c>
      <c r="BM268" s="1150">
        <f t="shared" si="304"/>
        <v>0</v>
      </c>
      <c r="BN268" s="1150"/>
      <c r="BO268" s="1150">
        <v>0</v>
      </c>
      <c r="BP268" s="1150"/>
      <c r="BQ268" s="1150"/>
      <c r="BR268" s="1149">
        <v>0</v>
      </c>
      <c r="BS268" s="1150">
        <v>0</v>
      </c>
      <c r="BT268" s="1150">
        <f t="shared" si="305"/>
        <v>0</v>
      </c>
      <c r="BU268" s="1150">
        <f t="shared" si="306"/>
        <v>0</v>
      </c>
      <c r="BV268" s="1150"/>
      <c r="BW268" s="1150">
        <v>0</v>
      </c>
      <c r="BX268" s="1150"/>
      <c r="BY268" s="1150"/>
      <c r="BZ268" s="1149">
        <v>0</v>
      </c>
      <c r="CA268" s="1150">
        <v>0</v>
      </c>
      <c r="CB268" s="1150">
        <f t="shared" si="307"/>
        <v>0</v>
      </c>
      <c r="CC268" s="1150">
        <f t="shared" si="308"/>
        <v>0</v>
      </c>
      <c r="CD268" s="1150">
        <v>200</v>
      </c>
      <c r="CE268" s="1150">
        <v>44</v>
      </c>
      <c r="CF268" s="1150">
        <v>67.099999999999994</v>
      </c>
      <c r="CG268" s="1150">
        <v>0.9758</v>
      </c>
      <c r="CH268" s="1149">
        <f t="shared" si="291"/>
        <v>0.15151615327484261</v>
      </c>
      <c r="CI268" s="1150">
        <v>4840</v>
      </c>
      <c r="CJ268" s="1150">
        <f t="shared" si="309"/>
        <v>19166</v>
      </c>
      <c r="CK268" s="1150">
        <f t="shared" si="310"/>
        <v>0</v>
      </c>
      <c r="CL268" s="1150">
        <v>200</v>
      </c>
      <c r="CM268" s="1150">
        <v>112</v>
      </c>
      <c r="CN268" s="1150">
        <v>160</v>
      </c>
      <c r="CO268" s="1150">
        <v>0.99170000000000003</v>
      </c>
      <c r="CP268" s="1149">
        <f t="shared" si="292"/>
        <v>0.31993865409428873</v>
      </c>
      <c r="CQ268" s="1150">
        <v>23880</v>
      </c>
      <c r="CR268" s="1150">
        <f t="shared" si="311"/>
        <v>44784</v>
      </c>
      <c r="CS268" s="1150">
        <f t="shared" si="312"/>
        <v>0</v>
      </c>
      <c r="CT268" s="1150">
        <v>200</v>
      </c>
      <c r="CU268" s="1150">
        <v>116</v>
      </c>
      <c r="CV268" s="1150">
        <v>160</v>
      </c>
      <c r="CW268" s="1150">
        <v>0.99139999999999995</v>
      </c>
      <c r="CX268" s="1149">
        <f t="shared" si="293"/>
        <v>0.42963105248705802</v>
      </c>
      <c r="CY268" s="1150">
        <v>36760</v>
      </c>
      <c r="CZ268" s="1150">
        <f t="shared" si="313"/>
        <v>51337</v>
      </c>
      <c r="DA268" s="1150">
        <f t="shared" si="314"/>
        <v>0</v>
      </c>
    </row>
    <row r="269" spans="1:105">
      <c r="A269" s="955">
        <v>6210</v>
      </c>
      <c r="B269" s="955">
        <v>42</v>
      </c>
      <c r="C269" s="1150">
        <v>263</v>
      </c>
      <c r="D269" s="1150" t="s">
        <v>2644</v>
      </c>
      <c r="E269" s="1150" t="s">
        <v>2860</v>
      </c>
      <c r="F269" s="1150" t="s">
        <v>1623</v>
      </c>
      <c r="G269" s="1150" t="s">
        <v>1622</v>
      </c>
      <c r="H269" s="1150" t="s">
        <v>4481</v>
      </c>
      <c r="I269" s="1150">
        <v>201</v>
      </c>
      <c r="J269" s="1150">
        <v>201</v>
      </c>
      <c r="K269" s="1150">
        <v>133.19999999999999</v>
      </c>
      <c r="L269" s="1150">
        <v>133.19999999999999</v>
      </c>
      <c r="M269" s="1150">
        <v>0.99019999999999997</v>
      </c>
      <c r="N269" s="1149">
        <f t="shared" ref="N269:N277" si="315">(O269/(24*K269*30*M269))</f>
        <v>0.3895470404761458</v>
      </c>
      <c r="O269" s="1150">
        <v>36993</v>
      </c>
      <c r="P269" s="1150">
        <f t="shared" ref="P269:P277" si="316">+ROUND(24*30*K269*M269*0.6,0)</f>
        <v>56978</v>
      </c>
      <c r="Q269" s="1150">
        <f t="shared" si="281"/>
        <v>0</v>
      </c>
      <c r="R269" s="1150">
        <v>201</v>
      </c>
      <c r="S269" s="1150">
        <v>121.5</v>
      </c>
      <c r="T269" s="1150">
        <v>121.5</v>
      </c>
      <c r="U269" s="1150">
        <v>0.92579999999999996</v>
      </c>
      <c r="V269" s="1149">
        <f t="shared" ref="V269:V277" si="317">(W269/(24*S269*31*U269))</f>
        <v>0.39728222632065302</v>
      </c>
      <c r="W269" s="1150">
        <v>33248</v>
      </c>
      <c r="X269" s="1150">
        <f t="shared" si="294"/>
        <v>50213</v>
      </c>
      <c r="Y269" s="1150">
        <f t="shared" ref="Y269:Y277" si="318">+MAX((W269-X269),0)</f>
        <v>0</v>
      </c>
      <c r="Z269" s="1150">
        <v>201</v>
      </c>
      <c r="AA269" s="1150">
        <v>117.12</v>
      </c>
      <c r="AB269" s="1150">
        <v>160.80000000000001</v>
      </c>
      <c r="AC269" s="1150">
        <v>1</v>
      </c>
      <c r="AD269" s="1149">
        <f t="shared" ref="AD269:AD283" si="319">(AE269/(24*AA269*30*AC269))</f>
        <v>0.29997723132969034</v>
      </c>
      <c r="AE269" s="1150">
        <v>25296</v>
      </c>
      <c r="AF269" s="1150">
        <f t="shared" si="295"/>
        <v>50596</v>
      </c>
      <c r="AG269" s="1150">
        <f t="shared" si="296"/>
        <v>0</v>
      </c>
      <c r="AH269" s="1150">
        <v>201</v>
      </c>
      <c r="AI269" s="1150">
        <v>114.24</v>
      </c>
      <c r="AJ269" s="1150">
        <v>160.80000000000001</v>
      </c>
      <c r="AK269" s="1150">
        <v>0.95320000000000005</v>
      </c>
      <c r="AL269" s="1149">
        <f t="shared" ref="AL269:AL283" si="320">(AM269/(24*AI269*31*AK269))</f>
        <v>0.34022566968118995</v>
      </c>
      <c r="AM269" s="1150">
        <v>27564</v>
      </c>
      <c r="AN269" s="1150">
        <f t="shared" si="297"/>
        <v>48610</v>
      </c>
      <c r="AO269" s="1150">
        <f t="shared" si="298"/>
        <v>0</v>
      </c>
      <c r="AP269" s="1150">
        <v>201</v>
      </c>
      <c r="AQ269" s="1150">
        <v>114</v>
      </c>
      <c r="AR269" s="1150">
        <v>160.80000000000001</v>
      </c>
      <c r="AS269" s="1150">
        <v>0.7631</v>
      </c>
      <c r="AT269" s="1149">
        <f t="shared" ref="AT269:AT283" si="321">(AU269/(24*AQ269*31*AS269))</f>
        <v>7.9430695162611642E-2</v>
      </c>
      <c r="AU269" s="1150">
        <v>5141</v>
      </c>
      <c r="AV269" s="1150">
        <f t="shared" si="299"/>
        <v>38834</v>
      </c>
      <c r="AW269" s="1150">
        <f t="shared" si="300"/>
        <v>0</v>
      </c>
      <c r="AX269" s="1150">
        <v>201</v>
      </c>
      <c r="AY269" s="1150">
        <v>7.8</v>
      </c>
      <c r="AZ269" s="1150">
        <v>160.80000000000001</v>
      </c>
      <c r="BA269" s="1150">
        <v>0.34189999999999998</v>
      </c>
      <c r="BB269" s="1149">
        <f t="shared" ref="BB269:BB283" si="322">(BC269/(24*AY269*30*BA269))</f>
        <v>0.55309319714116445</v>
      </c>
      <c r="BC269" s="1150">
        <v>1062</v>
      </c>
      <c r="BD269" s="1150">
        <f t="shared" si="301"/>
        <v>1152</v>
      </c>
      <c r="BE269" s="1150">
        <f t="shared" si="302"/>
        <v>0</v>
      </c>
      <c r="BF269" s="1150">
        <v>201</v>
      </c>
      <c r="BG269" s="1150">
        <v>7.68</v>
      </c>
      <c r="BH269" s="1150">
        <v>160.80000000000001</v>
      </c>
      <c r="BI269" s="1150">
        <v>0.30790000000000001</v>
      </c>
      <c r="BJ269" s="1149">
        <f t="shared" ref="BJ269:BJ281" si="323">(BK269/(24*BG269*31*BI269))</f>
        <v>0.56783432775618392</v>
      </c>
      <c r="BK269" s="1150">
        <v>999</v>
      </c>
      <c r="BL269" s="1150">
        <f t="shared" si="303"/>
        <v>1056</v>
      </c>
      <c r="BM269" s="1150">
        <f t="shared" si="304"/>
        <v>0</v>
      </c>
      <c r="BN269" s="1150">
        <v>201</v>
      </c>
      <c r="BO269" s="1150">
        <v>7.8</v>
      </c>
      <c r="BP269" s="1150">
        <v>160.80000000000001</v>
      </c>
      <c r="BQ269" s="1150">
        <v>0.28420000000000001</v>
      </c>
      <c r="BR269" s="1149">
        <f t="shared" ref="BR269:BR292" si="324">(BS269/(24*BO269*30*BQ269))</f>
        <v>0.60711729430941253</v>
      </c>
      <c r="BS269" s="1150">
        <v>969</v>
      </c>
      <c r="BT269" s="1150">
        <f t="shared" si="305"/>
        <v>958</v>
      </c>
      <c r="BU269" s="1150">
        <f t="shared" si="306"/>
        <v>11</v>
      </c>
      <c r="BV269" s="1150">
        <v>201</v>
      </c>
      <c r="BW269" s="1150">
        <v>153.84</v>
      </c>
      <c r="BX269" s="1150">
        <v>160.80000000000001</v>
      </c>
      <c r="BY269" s="1150">
        <v>0.58350000000000002</v>
      </c>
      <c r="BZ269" s="1149">
        <f t="shared" ref="BZ269:BZ292" si="325">(CA269/(24*BW269*31*BY269))</f>
        <v>0.14354883102456623</v>
      </c>
      <c r="CA269" s="1150">
        <v>9587</v>
      </c>
      <c r="CB269" s="1150">
        <f t="shared" si="307"/>
        <v>40071</v>
      </c>
      <c r="CC269" s="1150">
        <f t="shared" si="308"/>
        <v>0</v>
      </c>
      <c r="CD269" s="1150">
        <v>201</v>
      </c>
      <c r="CE269" s="1150">
        <v>172.44</v>
      </c>
      <c r="CF269" s="1150">
        <v>172.44</v>
      </c>
      <c r="CG269" s="1150">
        <v>0.64539999999999997</v>
      </c>
      <c r="CH269" s="1149">
        <f t="shared" si="291"/>
        <v>0.49672817995407126</v>
      </c>
      <c r="CI269" s="1150">
        <v>41130</v>
      </c>
      <c r="CJ269" s="1150">
        <f t="shared" si="309"/>
        <v>49681</v>
      </c>
      <c r="CK269" s="1150">
        <f t="shared" si="310"/>
        <v>0</v>
      </c>
      <c r="CL269" s="1150">
        <v>201</v>
      </c>
      <c r="CM269" s="1150">
        <v>174.48</v>
      </c>
      <c r="CN269" s="1150">
        <v>174.48</v>
      </c>
      <c r="CO269" s="1150">
        <v>0.64049999999999996</v>
      </c>
      <c r="CP269" s="1149">
        <f t="shared" si="292"/>
        <v>0.52229734781944792</v>
      </c>
      <c r="CQ269" s="1150">
        <v>39224</v>
      </c>
      <c r="CR269" s="1150">
        <f t="shared" si="311"/>
        <v>45059</v>
      </c>
      <c r="CS269" s="1150">
        <f t="shared" si="312"/>
        <v>0</v>
      </c>
      <c r="CT269" s="1150">
        <v>201</v>
      </c>
      <c r="CU269" s="1150">
        <v>157.44</v>
      </c>
      <c r="CV269" s="1150">
        <v>160.80000000000001</v>
      </c>
      <c r="CW269" s="1150">
        <v>0.65629999999999999</v>
      </c>
      <c r="CX269" s="1149">
        <f t="shared" si="293"/>
        <v>0.39003101959573122</v>
      </c>
      <c r="CY269" s="1150">
        <v>29984</v>
      </c>
      <c r="CZ269" s="1150">
        <f t="shared" si="313"/>
        <v>46126</v>
      </c>
      <c r="DA269" s="1150">
        <f t="shared" si="314"/>
        <v>0</v>
      </c>
    </row>
    <row r="270" spans="1:105">
      <c r="A270" s="955">
        <v>6220</v>
      </c>
      <c r="B270" s="955">
        <v>160</v>
      </c>
      <c r="C270" s="1150">
        <v>264</v>
      </c>
      <c r="D270" s="1150" t="s">
        <v>2557</v>
      </c>
      <c r="E270" s="1150" t="s">
        <v>1272</v>
      </c>
      <c r="F270" s="1150" t="s">
        <v>1623</v>
      </c>
      <c r="G270" s="1150" t="s">
        <v>757</v>
      </c>
      <c r="H270" s="1150" t="s">
        <v>4481</v>
      </c>
      <c r="I270" s="1150">
        <v>204</v>
      </c>
      <c r="J270" s="1150">
        <v>204</v>
      </c>
      <c r="K270" s="1150">
        <v>10.8</v>
      </c>
      <c r="L270" s="1150">
        <v>10.8</v>
      </c>
      <c r="M270" s="1150">
        <v>0.96499999999999997</v>
      </c>
      <c r="N270" s="1149">
        <f t="shared" si="315"/>
        <v>0.35221966353227141</v>
      </c>
      <c r="O270" s="1150">
        <v>2643</v>
      </c>
      <c r="P270" s="1150">
        <f t="shared" si="316"/>
        <v>4502</v>
      </c>
      <c r="Q270" s="1150">
        <f t="shared" si="281"/>
        <v>0</v>
      </c>
      <c r="R270" s="1150">
        <v>204</v>
      </c>
      <c r="S270" s="1150">
        <v>15.6</v>
      </c>
      <c r="T270" s="1150">
        <v>15.6</v>
      </c>
      <c r="U270" s="1150">
        <v>0.97960000000000003</v>
      </c>
      <c r="V270" s="1149">
        <f t="shared" si="317"/>
        <v>0.16491302640026936</v>
      </c>
      <c r="W270" s="1150">
        <v>1875</v>
      </c>
      <c r="X270" s="1150">
        <f t="shared" si="294"/>
        <v>6822</v>
      </c>
      <c r="Y270" s="1150">
        <f t="shared" si="318"/>
        <v>0</v>
      </c>
      <c r="Z270" s="1150">
        <v>204</v>
      </c>
      <c r="AA270" s="1150">
        <v>25.2</v>
      </c>
      <c r="AB270" s="1150">
        <v>163.19999999999999</v>
      </c>
      <c r="AC270" s="1150">
        <v>0.96140000000000003</v>
      </c>
      <c r="AD270" s="1149">
        <f t="shared" si="319"/>
        <v>0.13707000263064337</v>
      </c>
      <c r="AE270" s="1150">
        <v>2391</v>
      </c>
      <c r="AF270" s="1150">
        <f t="shared" si="295"/>
        <v>10466</v>
      </c>
      <c r="AG270" s="1150">
        <f t="shared" si="296"/>
        <v>0</v>
      </c>
      <c r="AH270" s="1150">
        <v>204</v>
      </c>
      <c r="AI270" s="1150">
        <v>12.6</v>
      </c>
      <c r="AJ270" s="1150">
        <v>163.19999999999999</v>
      </c>
      <c r="AK270" s="1150">
        <v>0.9577</v>
      </c>
      <c r="AL270" s="1149">
        <f t="shared" si="320"/>
        <v>0.17409488437185847</v>
      </c>
      <c r="AM270" s="1150">
        <v>1563</v>
      </c>
      <c r="AN270" s="1150">
        <f t="shared" si="297"/>
        <v>5387</v>
      </c>
      <c r="AO270" s="1150">
        <f t="shared" si="298"/>
        <v>0</v>
      </c>
      <c r="AP270" s="1150">
        <v>204</v>
      </c>
      <c r="AQ270" s="1150">
        <v>10.199999999999999</v>
      </c>
      <c r="AR270" s="1150">
        <v>163.19999999999999</v>
      </c>
      <c r="AS270" s="1150">
        <v>0.99880000000000002</v>
      </c>
      <c r="AT270" s="1149">
        <f t="shared" si="321"/>
        <v>0.32257241263836656</v>
      </c>
      <c r="AU270" s="1150">
        <v>2445</v>
      </c>
      <c r="AV270" s="1150">
        <f t="shared" si="299"/>
        <v>4548</v>
      </c>
      <c r="AW270" s="1150">
        <f t="shared" si="300"/>
        <v>0</v>
      </c>
      <c r="AX270" s="1150">
        <v>204</v>
      </c>
      <c r="AY270" s="1150">
        <v>16.2</v>
      </c>
      <c r="AZ270" s="1150">
        <v>163.19999999999999</v>
      </c>
      <c r="BA270" s="1150">
        <v>0.999</v>
      </c>
      <c r="BB270" s="1149">
        <f t="shared" si="322"/>
        <v>0.26157845087886245</v>
      </c>
      <c r="BC270" s="1150">
        <v>3048</v>
      </c>
      <c r="BD270" s="1150">
        <f t="shared" si="301"/>
        <v>6991</v>
      </c>
      <c r="BE270" s="1150">
        <f t="shared" si="302"/>
        <v>0</v>
      </c>
      <c r="BF270" s="1150">
        <v>204</v>
      </c>
      <c r="BG270" s="1150">
        <v>12</v>
      </c>
      <c r="BH270" s="1150">
        <v>163.19999999999999</v>
      </c>
      <c r="BI270" s="1150">
        <v>0.995</v>
      </c>
      <c r="BJ270" s="1149">
        <f t="shared" si="323"/>
        <v>0.33906089587723559</v>
      </c>
      <c r="BK270" s="1150">
        <v>3012</v>
      </c>
      <c r="BL270" s="1150">
        <f t="shared" si="303"/>
        <v>5330</v>
      </c>
      <c r="BM270" s="1150">
        <f t="shared" si="304"/>
        <v>0</v>
      </c>
      <c r="BN270" s="1150">
        <v>204</v>
      </c>
      <c r="BO270" s="1150">
        <v>12</v>
      </c>
      <c r="BP270" s="1150">
        <v>163.19999999999999</v>
      </c>
      <c r="BQ270" s="1150">
        <v>0.98850000000000005</v>
      </c>
      <c r="BR270" s="1149">
        <f t="shared" si="324"/>
        <v>0.27187658067779458</v>
      </c>
      <c r="BS270" s="1150">
        <v>2322</v>
      </c>
      <c r="BT270" s="1150">
        <f t="shared" si="305"/>
        <v>5124</v>
      </c>
      <c r="BU270" s="1150">
        <f t="shared" si="306"/>
        <v>0</v>
      </c>
      <c r="BV270" s="1150">
        <v>204</v>
      </c>
      <c r="BW270" s="1150">
        <v>12</v>
      </c>
      <c r="BX270" s="1150">
        <v>163.19999999999999</v>
      </c>
      <c r="BY270" s="1150">
        <v>0.97499999999999998</v>
      </c>
      <c r="BZ270" s="1149">
        <f t="shared" si="325"/>
        <v>0.26881720430107531</v>
      </c>
      <c r="CA270" s="1150">
        <v>2340</v>
      </c>
      <c r="CB270" s="1150">
        <f t="shared" si="307"/>
        <v>5223</v>
      </c>
      <c r="CC270" s="1150">
        <f t="shared" si="308"/>
        <v>0</v>
      </c>
      <c r="CD270" s="1150">
        <v>204</v>
      </c>
      <c r="CE270" s="1150">
        <v>12</v>
      </c>
      <c r="CF270" s="1150">
        <v>163.19999999999999</v>
      </c>
      <c r="CG270" s="1150">
        <v>0.99150000000000005</v>
      </c>
      <c r="CH270" s="1149">
        <f t="shared" si="291"/>
        <v>0.39312652167076056</v>
      </c>
      <c r="CI270" s="1150">
        <v>3480</v>
      </c>
      <c r="CJ270" s="1150">
        <f t="shared" si="309"/>
        <v>5311</v>
      </c>
      <c r="CK270" s="1150">
        <f t="shared" si="310"/>
        <v>0</v>
      </c>
      <c r="CL270" s="1150">
        <v>204</v>
      </c>
      <c r="CM270" s="1150">
        <v>18</v>
      </c>
      <c r="CN270" s="1150">
        <v>163.19999999999999</v>
      </c>
      <c r="CO270" s="1150">
        <v>0.97809999999999997</v>
      </c>
      <c r="CP270" s="1149">
        <f t="shared" si="292"/>
        <v>0.33978250673885069</v>
      </c>
      <c r="CQ270" s="1150">
        <v>4020</v>
      </c>
      <c r="CR270" s="1150">
        <f t="shared" si="311"/>
        <v>7099</v>
      </c>
      <c r="CS270" s="1150">
        <f t="shared" si="312"/>
        <v>0</v>
      </c>
      <c r="CT270" s="1150">
        <v>204</v>
      </c>
      <c r="CU270" s="1150">
        <v>30</v>
      </c>
      <c r="CV270" s="1150">
        <v>163.19999999999999</v>
      </c>
      <c r="CW270" s="1150">
        <v>0.98740000000000006</v>
      </c>
      <c r="CX270" s="1149">
        <f t="shared" si="293"/>
        <v>0.21371430562724741</v>
      </c>
      <c r="CY270" s="1150">
        <v>4710</v>
      </c>
      <c r="CZ270" s="1150">
        <f t="shared" si="313"/>
        <v>13223</v>
      </c>
      <c r="DA270" s="1150">
        <f t="shared" si="314"/>
        <v>0</v>
      </c>
    </row>
    <row r="271" spans="1:105">
      <c r="A271" s="955">
        <v>1250</v>
      </c>
      <c r="B271" s="955">
        <v>5</v>
      </c>
      <c r="C271" s="1150">
        <v>265</v>
      </c>
      <c r="D271" s="1150" t="s">
        <v>2558</v>
      </c>
      <c r="E271" s="1150" t="s">
        <v>3236</v>
      </c>
      <c r="F271" s="1150" t="s">
        <v>1623</v>
      </c>
      <c r="G271" s="1150" t="s">
        <v>1702</v>
      </c>
      <c r="H271" s="1150" t="s">
        <v>4479</v>
      </c>
      <c r="I271" s="1150">
        <v>205</v>
      </c>
      <c r="J271" s="1150">
        <v>205</v>
      </c>
      <c r="K271" s="1150">
        <v>255</v>
      </c>
      <c r="L271" s="1150">
        <v>255</v>
      </c>
      <c r="M271" s="1150">
        <v>0.93820000000000003</v>
      </c>
      <c r="N271" s="1149">
        <f t="shared" si="315"/>
        <v>0.74515168108030527</v>
      </c>
      <c r="O271" s="1150">
        <v>128355</v>
      </c>
      <c r="P271" s="1150">
        <f t="shared" si="316"/>
        <v>103352</v>
      </c>
      <c r="Q271" s="1150">
        <f t="shared" si="281"/>
        <v>25003</v>
      </c>
      <c r="R271" s="1150">
        <v>205</v>
      </c>
      <c r="S271" s="1150">
        <v>225</v>
      </c>
      <c r="T271" s="1150">
        <v>225</v>
      </c>
      <c r="U271" s="1150">
        <v>0.92989999999999995</v>
      </c>
      <c r="V271" s="1149">
        <f t="shared" si="317"/>
        <v>0.73426787711015296</v>
      </c>
      <c r="W271" s="1150">
        <v>114300</v>
      </c>
      <c r="X271" s="1150">
        <f t="shared" si="294"/>
        <v>93399</v>
      </c>
      <c r="Y271" s="1150">
        <f t="shared" si="318"/>
        <v>20901</v>
      </c>
      <c r="Z271" s="1150">
        <v>205</v>
      </c>
      <c r="AA271" s="1150">
        <v>240</v>
      </c>
      <c r="AB271" s="1150">
        <v>240</v>
      </c>
      <c r="AC271" s="1150">
        <v>0.93120000000000003</v>
      </c>
      <c r="AD271" s="1149">
        <f t="shared" si="319"/>
        <v>0.68161750668193966</v>
      </c>
      <c r="AE271" s="1150">
        <v>109680</v>
      </c>
      <c r="AF271" s="1150">
        <f t="shared" si="295"/>
        <v>96547</v>
      </c>
      <c r="AG271" s="1150">
        <f t="shared" si="296"/>
        <v>13133</v>
      </c>
      <c r="AH271" s="1150">
        <v>205</v>
      </c>
      <c r="AI271" s="1150">
        <v>120</v>
      </c>
      <c r="AJ271" s="1150">
        <v>164</v>
      </c>
      <c r="AK271" s="1150">
        <v>0.96419999999999995</v>
      </c>
      <c r="AL271" s="1149">
        <f t="shared" si="320"/>
        <v>0.83970526571696857</v>
      </c>
      <c r="AM271" s="1150">
        <v>72285</v>
      </c>
      <c r="AN271" s="1150">
        <f t="shared" si="297"/>
        <v>51650</v>
      </c>
      <c r="AO271" s="1150">
        <f t="shared" si="298"/>
        <v>20635</v>
      </c>
      <c r="AP271" s="1150">
        <v>205</v>
      </c>
      <c r="AQ271" s="1150">
        <v>132</v>
      </c>
      <c r="AR271" s="1150">
        <v>164</v>
      </c>
      <c r="AS271" s="1150">
        <v>0.9637</v>
      </c>
      <c r="AT271" s="1149">
        <f t="shared" si="321"/>
        <v>0.66011186520346443</v>
      </c>
      <c r="AU271" s="1150">
        <v>62475</v>
      </c>
      <c r="AV271" s="1150">
        <f t="shared" si="299"/>
        <v>56786</v>
      </c>
      <c r="AW271" s="1150">
        <f t="shared" si="300"/>
        <v>5689</v>
      </c>
      <c r="AX271" s="1150">
        <v>205</v>
      </c>
      <c r="AY271" s="1150">
        <v>193.5</v>
      </c>
      <c r="AZ271" s="1150">
        <v>193.5</v>
      </c>
      <c r="BA271" s="1150">
        <v>0.93869999999999998</v>
      </c>
      <c r="BB271" s="1149">
        <f t="shared" si="322"/>
        <v>0.75573664790320183</v>
      </c>
      <c r="BC271" s="1150">
        <v>98835</v>
      </c>
      <c r="BD271" s="1150">
        <f t="shared" si="301"/>
        <v>78468</v>
      </c>
      <c r="BE271" s="1150">
        <f t="shared" si="302"/>
        <v>20367</v>
      </c>
      <c r="BF271" s="1150">
        <v>205</v>
      </c>
      <c r="BG271" s="1150">
        <v>226.5</v>
      </c>
      <c r="BH271" s="1150">
        <v>226.5</v>
      </c>
      <c r="BI271" s="1150">
        <v>0.93989999999999996</v>
      </c>
      <c r="BJ271" s="1149">
        <f t="shared" si="323"/>
        <v>0.7568746205825031</v>
      </c>
      <c r="BK271" s="1150">
        <v>119880</v>
      </c>
      <c r="BL271" s="1150">
        <f t="shared" si="303"/>
        <v>95033</v>
      </c>
      <c r="BM271" s="1150">
        <f t="shared" si="304"/>
        <v>24847</v>
      </c>
      <c r="BN271" s="1150">
        <v>205</v>
      </c>
      <c r="BO271" s="1150">
        <v>214.5</v>
      </c>
      <c r="BP271" s="1150">
        <v>214.5</v>
      </c>
      <c r="BQ271" s="1150">
        <v>0.95150000000000001</v>
      </c>
      <c r="BR271" s="1149">
        <f t="shared" si="324"/>
        <v>0.70115847835238265</v>
      </c>
      <c r="BS271" s="1150">
        <v>103035</v>
      </c>
      <c r="BT271" s="1150">
        <f t="shared" si="305"/>
        <v>88170</v>
      </c>
      <c r="BU271" s="1150">
        <f t="shared" si="306"/>
        <v>14865</v>
      </c>
      <c r="BV271" s="1150">
        <v>205</v>
      </c>
      <c r="BW271" s="1150">
        <v>201</v>
      </c>
      <c r="BX271" s="1150">
        <v>201</v>
      </c>
      <c r="BY271" s="1150">
        <v>0.95930000000000004</v>
      </c>
      <c r="BZ271" s="1149">
        <f t="shared" si="325"/>
        <v>0.71174360256367719</v>
      </c>
      <c r="CA271" s="1150">
        <v>102105</v>
      </c>
      <c r="CB271" s="1150">
        <f t="shared" si="307"/>
        <v>86075</v>
      </c>
      <c r="CC271" s="1150">
        <f t="shared" si="308"/>
        <v>16030</v>
      </c>
      <c r="CD271" s="1150">
        <v>205</v>
      </c>
      <c r="CE271" s="1150">
        <v>199.5</v>
      </c>
      <c r="CF271" s="1150">
        <v>199.5</v>
      </c>
      <c r="CG271" s="1150">
        <v>0.95730000000000004</v>
      </c>
      <c r="CH271" s="1149">
        <f t="shared" si="291"/>
        <v>0.72619402956902468</v>
      </c>
      <c r="CI271" s="1150">
        <v>103185</v>
      </c>
      <c r="CJ271" s="1150">
        <f t="shared" si="309"/>
        <v>85254</v>
      </c>
      <c r="CK271" s="1150">
        <f t="shared" si="310"/>
        <v>17931</v>
      </c>
      <c r="CL271" s="1150">
        <v>205</v>
      </c>
      <c r="CM271" s="1150">
        <v>211.5</v>
      </c>
      <c r="CN271" s="1150">
        <v>211.5</v>
      </c>
      <c r="CO271" s="1150">
        <v>0.95550000000000002</v>
      </c>
      <c r="CP271" s="1149">
        <f t="shared" si="292"/>
        <v>0.7961514691866407</v>
      </c>
      <c r="CQ271" s="1150">
        <v>108120</v>
      </c>
      <c r="CR271" s="1150">
        <f t="shared" si="311"/>
        <v>81482</v>
      </c>
      <c r="CS271" s="1150">
        <f t="shared" si="312"/>
        <v>26638</v>
      </c>
      <c r="CT271" s="1150">
        <v>205</v>
      </c>
      <c r="CU271" s="1150">
        <v>250.5</v>
      </c>
      <c r="CV271" s="1150">
        <v>250.5</v>
      </c>
      <c r="CW271" s="1150">
        <v>0.94</v>
      </c>
      <c r="CX271" s="1149">
        <f t="shared" si="293"/>
        <v>0.72136098427715611</v>
      </c>
      <c r="CY271" s="1150">
        <v>126375</v>
      </c>
      <c r="CZ271" s="1150">
        <f t="shared" si="313"/>
        <v>105114</v>
      </c>
      <c r="DA271" s="1150">
        <f t="shared" si="314"/>
        <v>21261</v>
      </c>
    </row>
    <row r="272" spans="1:105">
      <c r="A272" s="955">
        <v>1230</v>
      </c>
      <c r="B272" s="955">
        <v>115</v>
      </c>
      <c r="C272" s="1150">
        <v>266</v>
      </c>
      <c r="D272" s="1150" t="s">
        <v>3308</v>
      </c>
      <c r="E272" s="1150" t="s">
        <v>3307</v>
      </c>
      <c r="F272" s="1150" t="s">
        <v>1623</v>
      </c>
      <c r="G272" s="1150" t="s">
        <v>1622</v>
      </c>
      <c r="H272" s="1150" t="s">
        <v>4481</v>
      </c>
      <c r="I272" s="1150">
        <v>206</v>
      </c>
      <c r="J272" s="1150">
        <v>206</v>
      </c>
      <c r="K272" s="1150">
        <v>25.32</v>
      </c>
      <c r="L272" s="1150">
        <v>25.32</v>
      </c>
      <c r="M272" s="1150">
        <v>0.23380000000000001</v>
      </c>
      <c r="N272" s="1149">
        <f t="shared" si="315"/>
        <v>0.28505953563421565</v>
      </c>
      <c r="O272" s="1150">
        <v>1215</v>
      </c>
      <c r="P272" s="1150">
        <f t="shared" si="316"/>
        <v>2557</v>
      </c>
      <c r="Q272" s="1150">
        <f t="shared" si="281"/>
        <v>0</v>
      </c>
      <c r="R272" s="1150">
        <v>206</v>
      </c>
      <c r="S272" s="1150">
        <v>93.84</v>
      </c>
      <c r="T272" s="1150">
        <v>93.84</v>
      </c>
      <c r="U272" s="1150">
        <v>0.33439999999999998</v>
      </c>
      <c r="V272" s="1149">
        <f t="shared" si="317"/>
        <v>5.1527423111483409E-2</v>
      </c>
      <c r="W272" s="1150">
        <v>1203</v>
      </c>
      <c r="X272" s="1150">
        <f t="shared" si="294"/>
        <v>14008</v>
      </c>
      <c r="Y272" s="1150">
        <f t="shared" si="318"/>
        <v>0</v>
      </c>
      <c r="Z272" s="1150">
        <v>206</v>
      </c>
      <c r="AA272" s="1150">
        <v>162.09</v>
      </c>
      <c r="AB272" s="1150">
        <v>164.8</v>
      </c>
      <c r="AC272" s="1150">
        <v>0.95930000000000004</v>
      </c>
      <c r="AD272" s="1149">
        <f t="shared" si="319"/>
        <v>0.44961849296087325</v>
      </c>
      <c r="AE272" s="1150">
        <v>50337</v>
      </c>
      <c r="AF272" s="1150">
        <f t="shared" si="295"/>
        <v>67173</v>
      </c>
      <c r="AG272" s="1150">
        <f t="shared" si="296"/>
        <v>0</v>
      </c>
      <c r="AH272" s="1150">
        <v>206</v>
      </c>
      <c r="AI272" s="1150">
        <v>164.34</v>
      </c>
      <c r="AJ272" s="1150">
        <v>164.8</v>
      </c>
      <c r="AK272" s="1150">
        <v>0.93400000000000005</v>
      </c>
      <c r="AL272" s="1149">
        <f t="shared" si="320"/>
        <v>0.43988921287852456</v>
      </c>
      <c r="AM272" s="1150">
        <v>50235</v>
      </c>
      <c r="AN272" s="1150">
        <f t="shared" si="297"/>
        <v>68520</v>
      </c>
      <c r="AO272" s="1150">
        <f t="shared" si="298"/>
        <v>0</v>
      </c>
      <c r="AP272" s="1150">
        <v>206</v>
      </c>
      <c r="AQ272" s="1150">
        <v>105.48</v>
      </c>
      <c r="AR272" s="1150">
        <v>164.8</v>
      </c>
      <c r="AS272" s="1150">
        <v>0.87829999999999997</v>
      </c>
      <c r="AT272" s="1149">
        <f t="shared" si="321"/>
        <v>0.34523754593210582</v>
      </c>
      <c r="AU272" s="1150">
        <v>23796</v>
      </c>
      <c r="AV272" s="1150">
        <f t="shared" si="299"/>
        <v>41356</v>
      </c>
      <c r="AW272" s="1150">
        <f t="shared" si="300"/>
        <v>0</v>
      </c>
      <c r="AX272" s="1150">
        <v>206</v>
      </c>
      <c r="AY272" s="1150">
        <v>105.75</v>
      </c>
      <c r="AZ272" s="1150">
        <v>164.8</v>
      </c>
      <c r="BA272" s="1150">
        <v>0.87590000000000001</v>
      </c>
      <c r="BB272" s="1149">
        <f t="shared" si="322"/>
        <v>0.3326984353187189</v>
      </c>
      <c r="BC272" s="1150">
        <v>22188</v>
      </c>
      <c r="BD272" s="1150">
        <f t="shared" si="301"/>
        <v>40015</v>
      </c>
      <c r="BE272" s="1150">
        <f t="shared" si="302"/>
        <v>0</v>
      </c>
      <c r="BF272" s="1150">
        <v>206</v>
      </c>
      <c r="BG272" s="1150">
        <v>100.41</v>
      </c>
      <c r="BH272" s="1150">
        <v>164.8</v>
      </c>
      <c r="BI272" s="1150">
        <v>0.87780000000000002</v>
      </c>
      <c r="BJ272" s="1149">
        <f t="shared" si="323"/>
        <v>0.30097863065886016</v>
      </c>
      <c r="BK272" s="1150">
        <v>19737</v>
      </c>
      <c r="BL272" s="1150">
        <f t="shared" si="303"/>
        <v>39346</v>
      </c>
      <c r="BM272" s="1150">
        <f t="shared" si="304"/>
        <v>0</v>
      </c>
      <c r="BN272" s="1150">
        <v>206</v>
      </c>
      <c r="BO272" s="1150">
        <v>73.02</v>
      </c>
      <c r="BP272" s="1150">
        <v>164.8</v>
      </c>
      <c r="BQ272" s="1150">
        <v>0.64980000000000004</v>
      </c>
      <c r="BR272" s="1149">
        <f t="shared" si="324"/>
        <v>0.31481569998699216</v>
      </c>
      <c r="BS272" s="1150">
        <v>10755</v>
      </c>
      <c r="BT272" s="1150">
        <f t="shared" si="305"/>
        <v>20498</v>
      </c>
      <c r="BU272" s="1150">
        <f t="shared" si="306"/>
        <v>0</v>
      </c>
      <c r="BV272" s="1150">
        <v>206</v>
      </c>
      <c r="BW272" s="1150">
        <v>70.41</v>
      </c>
      <c r="BX272" s="1150">
        <v>164.8</v>
      </c>
      <c r="BY272" s="1150">
        <v>0.73809999999999998</v>
      </c>
      <c r="BZ272" s="1149">
        <f t="shared" si="325"/>
        <v>0.25146514705382927</v>
      </c>
      <c r="CA272" s="1150">
        <v>9723</v>
      </c>
      <c r="CB272" s="1150">
        <f t="shared" si="307"/>
        <v>23199</v>
      </c>
      <c r="CC272" s="1150">
        <f t="shared" si="308"/>
        <v>0</v>
      </c>
      <c r="CD272" s="1150">
        <v>206</v>
      </c>
      <c r="CE272" s="1150">
        <v>73.5</v>
      </c>
      <c r="CF272" s="1150">
        <v>164.8</v>
      </c>
      <c r="CG272" s="1150">
        <v>0.71879999999999999</v>
      </c>
      <c r="CH272" s="1149">
        <f t="shared" si="291"/>
        <v>0.17027562456580098</v>
      </c>
      <c r="CI272" s="1150">
        <v>6693</v>
      </c>
      <c r="CJ272" s="1150">
        <f t="shared" si="309"/>
        <v>23584</v>
      </c>
      <c r="CK272" s="1150">
        <f t="shared" si="310"/>
        <v>0</v>
      </c>
      <c r="CL272" s="1150">
        <v>206</v>
      </c>
      <c r="CM272" s="1150">
        <v>56.52</v>
      </c>
      <c r="CN272" s="1150">
        <v>164.8</v>
      </c>
      <c r="CO272" s="1150">
        <v>0.31919999999999998</v>
      </c>
      <c r="CP272" s="1149">
        <f t="shared" si="292"/>
        <v>6.7306320598787439E-2</v>
      </c>
      <c r="CQ272" s="1150">
        <v>816</v>
      </c>
      <c r="CR272" s="1150">
        <f t="shared" si="311"/>
        <v>7274</v>
      </c>
      <c r="CS272" s="1150">
        <f t="shared" si="312"/>
        <v>0</v>
      </c>
      <c r="CT272" s="1150">
        <v>206</v>
      </c>
      <c r="CU272" s="1150">
        <v>4.0199999999999996</v>
      </c>
      <c r="CV272" s="1150">
        <v>164.8</v>
      </c>
      <c r="CW272" s="1150">
        <v>0.43330000000000002</v>
      </c>
      <c r="CX272" s="1149">
        <f t="shared" si="293"/>
        <v>3.0093793000557836E-2</v>
      </c>
      <c r="CY272" s="1150">
        <v>39</v>
      </c>
      <c r="CZ272" s="1150">
        <f t="shared" si="313"/>
        <v>778</v>
      </c>
      <c r="DA272" s="1150">
        <f t="shared" si="314"/>
        <v>0</v>
      </c>
    </row>
    <row r="273" spans="1:105">
      <c r="A273" s="955">
        <v>6110</v>
      </c>
      <c r="B273" s="955">
        <v>82</v>
      </c>
      <c r="C273" s="1150">
        <v>267</v>
      </c>
      <c r="D273" s="1150" t="s">
        <v>2624</v>
      </c>
      <c r="E273" s="1150" t="s">
        <v>2625</v>
      </c>
      <c r="F273" s="1150" t="s">
        <v>1623</v>
      </c>
      <c r="G273" s="1150" t="s">
        <v>1036</v>
      </c>
      <c r="H273" s="1150" t="s">
        <v>4481</v>
      </c>
      <c r="I273" s="1150">
        <v>206</v>
      </c>
      <c r="J273" s="1150">
        <v>206</v>
      </c>
      <c r="K273" s="1150">
        <v>86.16</v>
      </c>
      <c r="L273" s="1150">
        <v>86.16</v>
      </c>
      <c r="M273" s="1150">
        <v>0.86619999999999997</v>
      </c>
      <c r="N273" s="1149">
        <f t="shared" si="315"/>
        <v>0.10696960530350569</v>
      </c>
      <c r="O273" s="1150">
        <v>5748</v>
      </c>
      <c r="P273" s="1150">
        <f t="shared" si="316"/>
        <v>32241</v>
      </c>
      <c r="Q273" s="1150">
        <f t="shared" si="281"/>
        <v>0</v>
      </c>
      <c r="R273" s="1150">
        <v>206</v>
      </c>
      <c r="S273" s="1150">
        <v>76.319999999999993</v>
      </c>
      <c r="T273" s="1150">
        <v>76.319999999999993</v>
      </c>
      <c r="U273" s="1150">
        <v>0.92630000000000001</v>
      </c>
      <c r="V273" s="1149">
        <f t="shared" si="317"/>
        <v>9.3883251933108869E-2</v>
      </c>
      <c r="W273" s="1150">
        <v>4938</v>
      </c>
      <c r="X273" s="1150">
        <f t="shared" si="294"/>
        <v>31558</v>
      </c>
      <c r="Y273" s="1150">
        <f t="shared" si="318"/>
        <v>0</v>
      </c>
      <c r="Z273" s="1150">
        <v>206</v>
      </c>
      <c r="AA273" s="1150">
        <v>45.6</v>
      </c>
      <c r="AB273" s="1150">
        <v>164.8</v>
      </c>
      <c r="AC273" s="1150">
        <v>0.9607</v>
      </c>
      <c r="AD273" s="1149">
        <f t="shared" si="319"/>
        <v>0.1744357336907725</v>
      </c>
      <c r="AE273" s="1150">
        <v>5502</v>
      </c>
      <c r="AF273" s="1150">
        <f t="shared" si="295"/>
        <v>18925</v>
      </c>
      <c r="AG273" s="1150">
        <f t="shared" si="296"/>
        <v>0</v>
      </c>
      <c r="AH273" s="1150">
        <v>206</v>
      </c>
      <c r="AI273" s="1150">
        <v>100.8</v>
      </c>
      <c r="AJ273" s="1150">
        <v>164.8</v>
      </c>
      <c r="AK273" s="1150">
        <v>0.96860000000000002</v>
      </c>
      <c r="AL273" s="1149">
        <f t="shared" si="320"/>
        <v>0.11724888323887211</v>
      </c>
      <c r="AM273" s="1150">
        <v>8517</v>
      </c>
      <c r="AN273" s="1150">
        <f t="shared" si="297"/>
        <v>43584</v>
      </c>
      <c r="AO273" s="1150">
        <f t="shared" si="298"/>
        <v>0</v>
      </c>
      <c r="AP273" s="1150">
        <v>206</v>
      </c>
      <c r="AQ273" s="1150">
        <v>20.399999999999999</v>
      </c>
      <c r="AR273" s="1150">
        <v>164.8</v>
      </c>
      <c r="AS273" s="1150">
        <v>0.93830000000000002</v>
      </c>
      <c r="AT273" s="1149">
        <f t="shared" si="321"/>
        <v>0.32694007080645598</v>
      </c>
      <c r="AU273" s="1150">
        <v>4656</v>
      </c>
      <c r="AV273" s="1150">
        <f t="shared" si="299"/>
        <v>8545</v>
      </c>
      <c r="AW273" s="1150">
        <f t="shared" si="300"/>
        <v>0</v>
      </c>
      <c r="AX273" s="1150">
        <v>206</v>
      </c>
      <c r="AY273" s="1150">
        <v>66.48</v>
      </c>
      <c r="AZ273" s="1150">
        <v>164.8</v>
      </c>
      <c r="BA273" s="1150">
        <v>0.96350000000000002</v>
      </c>
      <c r="BB273" s="1149">
        <f t="shared" si="322"/>
        <v>0.27509564403578596</v>
      </c>
      <c r="BC273" s="1150">
        <v>12687</v>
      </c>
      <c r="BD273" s="1150">
        <f t="shared" si="301"/>
        <v>27671</v>
      </c>
      <c r="BE273" s="1150">
        <f t="shared" si="302"/>
        <v>0</v>
      </c>
      <c r="BF273" s="1150">
        <v>206</v>
      </c>
      <c r="BG273" s="1150">
        <v>95.28</v>
      </c>
      <c r="BH273" s="1150">
        <v>164.8</v>
      </c>
      <c r="BI273" s="1150">
        <v>0.96189999999999998</v>
      </c>
      <c r="BJ273" s="1149">
        <f t="shared" si="323"/>
        <v>0.25016324476010721</v>
      </c>
      <c r="BK273" s="1150">
        <v>17058</v>
      </c>
      <c r="BL273" s="1150">
        <f t="shared" si="303"/>
        <v>40912</v>
      </c>
      <c r="BM273" s="1150">
        <f t="shared" si="304"/>
        <v>0</v>
      </c>
      <c r="BN273" s="1150">
        <v>206</v>
      </c>
      <c r="BO273" s="1150">
        <v>117.36</v>
      </c>
      <c r="BP273" s="1150">
        <v>164.8</v>
      </c>
      <c r="BQ273" s="1150">
        <v>0.9587</v>
      </c>
      <c r="BR273" s="1149">
        <f t="shared" si="324"/>
        <v>0.23389883108533299</v>
      </c>
      <c r="BS273" s="1150">
        <v>18948</v>
      </c>
      <c r="BT273" s="1150">
        <f t="shared" si="305"/>
        <v>48606</v>
      </c>
      <c r="BU273" s="1150">
        <f t="shared" si="306"/>
        <v>0</v>
      </c>
      <c r="BV273" s="1150">
        <v>206</v>
      </c>
      <c r="BW273" s="1150">
        <v>99.12</v>
      </c>
      <c r="BX273" s="1150">
        <v>164.8</v>
      </c>
      <c r="BY273" s="1150">
        <v>0.95250000000000001</v>
      </c>
      <c r="BZ273" s="1149">
        <f t="shared" si="325"/>
        <v>0.3022107201061322</v>
      </c>
      <c r="CA273" s="1150">
        <v>21228</v>
      </c>
      <c r="CB273" s="1150">
        <f t="shared" si="307"/>
        <v>42145</v>
      </c>
      <c r="CC273" s="1150">
        <f t="shared" si="308"/>
        <v>0</v>
      </c>
      <c r="CD273" s="1150">
        <v>206</v>
      </c>
      <c r="CE273" s="1150">
        <v>101.04</v>
      </c>
      <c r="CF273" s="1150">
        <v>164.8</v>
      </c>
      <c r="CG273" s="1150">
        <v>0.95220000000000005</v>
      </c>
      <c r="CH273" s="1149">
        <f t="shared" si="291"/>
        <v>0.28038380315016731</v>
      </c>
      <c r="CI273" s="1150">
        <v>20070</v>
      </c>
      <c r="CJ273" s="1150">
        <f t="shared" si="309"/>
        <v>42948</v>
      </c>
      <c r="CK273" s="1150">
        <f t="shared" si="310"/>
        <v>0</v>
      </c>
      <c r="CL273" s="1150">
        <v>206</v>
      </c>
      <c r="CM273" s="1150">
        <v>112.8</v>
      </c>
      <c r="CN273" s="1150">
        <v>164.8</v>
      </c>
      <c r="CO273" s="1150">
        <v>0.95840000000000003</v>
      </c>
      <c r="CP273" s="1149">
        <f t="shared" si="292"/>
        <v>0.29781858441881354</v>
      </c>
      <c r="CQ273" s="1150">
        <v>21636</v>
      </c>
      <c r="CR273" s="1150">
        <f t="shared" si="311"/>
        <v>43589</v>
      </c>
      <c r="CS273" s="1150">
        <f t="shared" si="312"/>
        <v>0</v>
      </c>
      <c r="CT273" s="1150">
        <v>206</v>
      </c>
      <c r="CU273" s="1150">
        <v>159.84</v>
      </c>
      <c r="CV273" s="1150">
        <v>164.8</v>
      </c>
      <c r="CW273" s="1150">
        <v>0.97189999999999999</v>
      </c>
      <c r="CX273" s="1149">
        <f t="shared" si="293"/>
        <v>0.21380129536252063</v>
      </c>
      <c r="CY273" s="1150">
        <v>24711</v>
      </c>
      <c r="CZ273" s="1150">
        <f t="shared" si="313"/>
        <v>69348</v>
      </c>
      <c r="DA273" s="1150">
        <f t="shared" si="314"/>
        <v>0</v>
      </c>
    </row>
    <row r="274" spans="1:105">
      <c r="A274" s="955">
        <v>6130</v>
      </c>
      <c r="B274" s="955">
        <v>31</v>
      </c>
      <c r="C274" s="1150">
        <v>268</v>
      </c>
      <c r="D274" s="1150" t="s">
        <v>2521</v>
      </c>
      <c r="E274" s="1150" t="s">
        <v>3470</v>
      </c>
      <c r="F274" s="1150" t="s">
        <v>1623</v>
      </c>
      <c r="G274" s="1150" t="s">
        <v>1622</v>
      </c>
      <c r="H274" s="1150" t="s">
        <v>4481</v>
      </c>
      <c r="I274" s="1150">
        <v>207</v>
      </c>
      <c r="J274" s="1150">
        <v>207</v>
      </c>
      <c r="K274" s="1150">
        <v>144</v>
      </c>
      <c r="L274" s="1150">
        <v>144</v>
      </c>
      <c r="M274" s="1150">
        <v>0.65290000000000004</v>
      </c>
      <c r="N274" s="1149">
        <f t="shared" si="315"/>
        <v>5.1349723645123649E-2</v>
      </c>
      <c r="O274" s="1150">
        <v>3476</v>
      </c>
      <c r="P274" s="1150">
        <f t="shared" si="316"/>
        <v>40616</v>
      </c>
      <c r="Q274" s="1150">
        <f t="shared" si="281"/>
        <v>0</v>
      </c>
      <c r="R274" s="1150">
        <v>207</v>
      </c>
      <c r="S274" s="1150">
        <v>128</v>
      </c>
      <c r="T274" s="1150">
        <v>128</v>
      </c>
      <c r="U274" s="1150">
        <v>0.82920000000000005</v>
      </c>
      <c r="V274" s="1149">
        <f t="shared" si="317"/>
        <v>0.20160479851028845</v>
      </c>
      <c r="W274" s="1150">
        <v>15920</v>
      </c>
      <c r="X274" s="1150">
        <f t="shared" si="294"/>
        <v>47380</v>
      </c>
      <c r="Y274" s="1150">
        <f t="shared" si="318"/>
        <v>0</v>
      </c>
      <c r="Z274" s="1150">
        <v>207</v>
      </c>
      <c r="AA274" s="1150">
        <v>108</v>
      </c>
      <c r="AB274" s="1150">
        <v>165.6</v>
      </c>
      <c r="AC274" s="1150">
        <v>0.8044</v>
      </c>
      <c r="AD274" s="1149">
        <f t="shared" si="319"/>
        <v>0.11574713561011146</v>
      </c>
      <c r="AE274" s="1150">
        <v>7240</v>
      </c>
      <c r="AF274" s="1150">
        <f t="shared" si="295"/>
        <v>37530</v>
      </c>
      <c r="AG274" s="1150">
        <f t="shared" si="296"/>
        <v>0</v>
      </c>
      <c r="AH274" s="1150">
        <v>207</v>
      </c>
      <c r="AI274" s="1150">
        <v>136</v>
      </c>
      <c r="AJ274" s="1150">
        <v>165.6</v>
      </c>
      <c r="AK274" s="1150">
        <v>0.71099999999999997</v>
      </c>
      <c r="AL274" s="1149">
        <f t="shared" si="320"/>
        <v>8.6180745153194904E-2</v>
      </c>
      <c r="AM274" s="1150">
        <v>6200</v>
      </c>
      <c r="AN274" s="1150">
        <f t="shared" si="297"/>
        <v>43165</v>
      </c>
      <c r="AO274" s="1150">
        <f t="shared" si="298"/>
        <v>0</v>
      </c>
      <c r="AP274" s="1150">
        <v>207</v>
      </c>
      <c r="AQ274" s="1150">
        <v>141.6</v>
      </c>
      <c r="AR274" s="1150">
        <v>165.6</v>
      </c>
      <c r="AS274" s="1150">
        <v>0.67269999999999996</v>
      </c>
      <c r="AT274" s="1149">
        <f t="shared" si="321"/>
        <v>8.3534156217920916E-2</v>
      </c>
      <c r="AU274" s="1150">
        <v>5920</v>
      </c>
      <c r="AV274" s="1150">
        <f t="shared" si="299"/>
        <v>42522</v>
      </c>
      <c r="AW274" s="1150">
        <f t="shared" si="300"/>
        <v>0</v>
      </c>
      <c r="AX274" s="1150">
        <v>207</v>
      </c>
      <c r="AY274" s="1150">
        <v>144</v>
      </c>
      <c r="AZ274" s="1150">
        <v>165.6</v>
      </c>
      <c r="BA274" s="1150">
        <v>0.68440000000000001</v>
      </c>
      <c r="BB274" s="1149">
        <f t="shared" si="322"/>
        <v>0.11612406289008666</v>
      </c>
      <c r="BC274" s="1150">
        <v>8240</v>
      </c>
      <c r="BD274" s="1150">
        <f t="shared" si="301"/>
        <v>42575</v>
      </c>
      <c r="BE274" s="1150">
        <f t="shared" si="302"/>
        <v>0</v>
      </c>
      <c r="BF274" s="1150">
        <v>207</v>
      </c>
      <c r="BG274" s="1150">
        <v>128</v>
      </c>
      <c r="BH274" s="1150">
        <v>165.6</v>
      </c>
      <c r="BI274" s="1150">
        <v>0.66420000000000001</v>
      </c>
      <c r="BJ274" s="1149">
        <f t="shared" si="323"/>
        <v>0.16884549445852881</v>
      </c>
      <c r="BK274" s="1150">
        <v>10680</v>
      </c>
      <c r="BL274" s="1150">
        <f t="shared" si="303"/>
        <v>37952</v>
      </c>
      <c r="BM274" s="1150">
        <f t="shared" si="304"/>
        <v>0</v>
      </c>
      <c r="BN274" s="1150">
        <v>207</v>
      </c>
      <c r="BO274" s="1150">
        <v>135.19999999999999</v>
      </c>
      <c r="BP274" s="1150">
        <v>165.6</v>
      </c>
      <c r="BQ274" s="1150">
        <v>0.63560000000000005</v>
      </c>
      <c r="BR274" s="1149">
        <f t="shared" si="324"/>
        <v>0.18942379582840446</v>
      </c>
      <c r="BS274" s="1150">
        <v>11720</v>
      </c>
      <c r="BT274" s="1150">
        <f t="shared" si="305"/>
        <v>37123</v>
      </c>
      <c r="BU274" s="1150">
        <f t="shared" si="306"/>
        <v>0</v>
      </c>
      <c r="BV274" s="1150">
        <v>207</v>
      </c>
      <c r="BW274" s="1150">
        <v>141.19999999999999</v>
      </c>
      <c r="BX274" s="1150">
        <v>165.6</v>
      </c>
      <c r="BY274" s="1150">
        <v>0.65529999999999999</v>
      </c>
      <c r="BZ274" s="1149">
        <f t="shared" si="325"/>
        <v>0.15688302518555464</v>
      </c>
      <c r="CA274" s="1150">
        <v>10800</v>
      </c>
      <c r="CB274" s="1150">
        <f t="shared" si="307"/>
        <v>41305</v>
      </c>
      <c r="CC274" s="1150">
        <f t="shared" si="308"/>
        <v>0</v>
      </c>
      <c r="CD274" s="1150">
        <v>207</v>
      </c>
      <c r="CE274" s="1150">
        <v>129.19999999999999</v>
      </c>
      <c r="CF274" s="1150">
        <v>165.6</v>
      </c>
      <c r="CG274" s="1150">
        <v>0.62419999999999998</v>
      </c>
      <c r="CH274" s="1149">
        <f t="shared" si="291"/>
        <v>0.13066427080659718</v>
      </c>
      <c r="CI274" s="1150">
        <v>7840</v>
      </c>
      <c r="CJ274" s="1150">
        <f t="shared" si="309"/>
        <v>36001</v>
      </c>
      <c r="CK274" s="1150">
        <f t="shared" si="310"/>
        <v>0</v>
      </c>
      <c r="CL274" s="1150">
        <v>207</v>
      </c>
      <c r="CM274" s="1150">
        <v>213.6</v>
      </c>
      <c r="CN274" s="1150">
        <v>213.6</v>
      </c>
      <c r="CO274" s="1150">
        <v>0.72070000000000001</v>
      </c>
      <c r="CP274" s="1149">
        <f t="shared" si="292"/>
        <v>0.16665264773767277</v>
      </c>
      <c r="CQ274" s="1150">
        <v>17240</v>
      </c>
      <c r="CR274" s="1150">
        <f t="shared" si="311"/>
        <v>62069</v>
      </c>
      <c r="CS274" s="1150">
        <f t="shared" si="312"/>
        <v>0</v>
      </c>
      <c r="CT274" s="1150">
        <v>207</v>
      </c>
      <c r="CU274" s="1150">
        <v>199.2</v>
      </c>
      <c r="CV274" s="1150">
        <v>199.2</v>
      </c>
      <c r="CW274" s="1150">
        <v>0.78500000000000003</v>
      </c>
      <c r="CX274" s="1149">
        <f t="shared" si="293"/>
        <v>0.25236209546081045</v>
      </c>
      <c r="CY274" s="1150">
        <v>29360</v>
      </c>
      <c r="CZ274" s="1150">
        <f t="shared" si="313"/>
        <v>69804</v>
      </c>
      <c r="DA274" s="1150">
        <f t="shared" si="314"/>
        <v>0</v>
      </c>
    </row>
    <row r="275" spans="1:105">
      <c r="A275" s="955">
        <v>1230</v>
      </c>
      <c r="B275" s="955">
        <v>36</v>
      </c>
      <c r="C275" s="1150">
        <v>269</v>
      </c>
      <c r="D275" s="1150" t="s">
        <v>2484</v>
      </c>
      <c r="E275" s="1150" t="s">
        <v>512</v>
      </c>
      <c r="F275" s="1150" t="s">
        <v>1623</v>
      </c>
      <c r="G275" s="1150" t="s">
        <v>1622</v>
      </c>
      <c r="H275" s="1150" t="s">
        <v>4479</v>
      </c>
      <c r="I275" s="1150">
        <v>210</v>
      </c>
      <c r="J275" s="1150">
        <v>210</v>
      </c>
      <c r="K275" s="1150">
        <v>222</v>
      </c>
      <c r="L275" s="1150">
        <v>222</v>
      </c>
      <c r="M275" s="1150">
        <v>0.99270000000000003</v>
      </c>
      <c r="N275" s="1149">
        <f t="shared" si="315"/>
        <v>0.20022288834618843</v>
      </c>
      <c r="O275" s="1150">
        <v>31770</v>
      </c>
      <c r="P275" s="1150">
        <f t="shared" si="316"/>
        <v>95204</v>
      </c>
      <c r="Q275" s="1150">
        <f t="shared" si="281"/>
        <v>0</v>
      </c>
      <c r="R275" s="1150">
        <v>210</v>
      </c>
      <c r="S275" s="1150">
        <v>258</v>
      </c>
      <c r="T275" s="1150">
        <v>258</v>
      </c>
      <c r="U275" s="1150">
        <v>0.98250000000000004</v>
      </c>
      <c r="V275" s="1149">
        <f t="shared" si="317"/>
        <v>0.17310307220571047</v>
      </c>
      <c r="W275" s="1150">
        <v>32646</v>
      </c>
      <c r="X275" s="1150">
        <f t="shared" si="294"/>
        <v>113156</v>
      </c>
      <c r="Y275" s="1150">
        <f t="shared" si="318"/>
        <v>0</v>
      </c>
      <c r="Z275" s="1150">
        <v>210</v>
      </c>
      <c r="AA275" s="1150">
        <v>300</v>
      </c>
      <c r="AB275" s="1150">
        <v>300</v>
      </c>
      <c r="AC275" s="1150">
        <v>0.97850000000000004</v>
      </c>
      <c r="AD275" s="1149">
        <f t="shared" si="319"/>
        <v>0.19286890365071255</v>
      </c>
      <c r="AE275" s="1150">
        <v>40764</v>
      </c>
      <c r="AF275" s="1150">
        <f t="shared" si="295"/>
        <v>126814</v>
      </c>
      <c r="AG275" s="1150">
        <f t="shared" si="296"/>
        <v>0</v>
      </c>
      <c r="AH275" s="1150">
        <v>210</v>
      </c>
      <c r="AI275" s="1150">
        <v>294</v>
      </c>
      <c r="AJ275" s="1150">
        <v>294</v>
      </c>
      <c r="AK275" s="1150">
        <v>0.9798</v>
      </c>
      <c r="AL275" s="1149">
        <f t="shared" si="320"/>
        <v>0.20820508437655921</v>
      </c>
      <c r="AM275" s="1150">
        <v>44622</v>
      </c>
      <c r="AN275" s="1150">
        <f t="shared" si="297"/>
        <v>128591</v>
      </c>
      <c r="AO275" s="1150">
        <f t="shared" si="298"/>
        <v>0</v>
      </c>
      <c r="AP275" s="1150">
        <v>210</v>
      </c>
      <c r="AQ275" s="1150">
        <v>288</v>
      </c>
      <c r="AR275" s="1150">
        <v>288</v>
      </c>
      <c r="AS275" s="1150">
        <v>0.98799999999999999</v>
      </c>
      <c r="AT275" s="1149">
        <f t="shared" si="321"/>
        <v>0.18912546435360528</v>
      </c>
      <c r="AU275" s="1150">
        <v>40038</v>
      </c>
      <c r="AV275" s="1150">
        <f t="shared" si="299"/>
        <v>127020</v>
      </c>
      <c r="AW275" s="1150">
        <f t="shared" si="300"/>
        <v>0</v>
      </c>
      <c r="AX275" s="1150">
        <v>210</v>
      </c>
      <c r="AY275" s="1150">
        <v>228</v>
      </c>
      <c r="AZ275" s="1150">
        <v>228</v>
      </c>
      <c r="BA275" s="1150">
        <v>0.9909</v>
      </c>
      <c r="BB275" s="1149">
        <f t="shared" si="322"/>
        <v>0.26553773844912681</v>
      </c>
      <c r="BC275" s="1150">
        <v>43194</v>
      </c>
      <c r="BD275" s="1150">
        <f t="shared" si="301"/>
        <v>97600</v>
      </c>
      <c r="BE275" s="1150">
        <f t="shared" si="302"/>
        <v>0</v>
      </c>
      <c r="BF275" s="1150">
        <v>210</v>
      </c>
      <c r="BG275" s="1150">
        <v>222</v>
      </c>
      <c r="BH275" s="1150">
        <v>222</v>
      </c>
      <c r="BI275" s="1150">
        <v>0.99019999999999997</v>
      </c>
      <c r="BJ275" s="1149">
        <f t="shared" si="323"/>
        <v>0.24363287975722087</v>
      </c>
      <c r="BK275" s="1150">
        <v>39846</v>
      </c>
      <c r="BL275" s="1150">
        <f t="shared" si="303"/>
        <v>98130</v>
      </c>
      <c r="BM275" s="1150">
        <f t="shared" si="304"/>
        <v>0</v>
      </c>
      <c r="BN275" s="1150">
        <v>210</v>
      </c>
      <c r="BO275" s="1150">
        <v>264</v>
      </c>
      <c r="BP275" s="1150">
        <v>264</v>
      </c>
      <c r="BQ275" s="1150">
        <v>0.98950000000000005</v>
      </c>
      <c r="BR275" s="1149">
        <f t="shared" si="324"/>
        <v>0.21880630458194883</v>
      </c>
      <c r="BS275" s="1150">
        <v>41154</v>
      </c>
      <c r="BT275" s="1150">
        <f t="shared" si="305"/>
        <v>112850</v>
      </c>
      <c r="BU275" s="1150">
        <f t="shared" si="306"/>
        <v>0</v>
      </c>
      <c r="BV275" s="1150">
        <v>210</v>
      </c>
      <c r="BW275" s="1150">
        <v>276</v>
      </c>
      <c r="BX275" s="1150">
        <v>276</v>
      </c>
      <c r="BY275" s="1150">
        <v>0.98470000000000002</v>
      </c>
      <c r="BZ275" s="1149">
        <f t="shared" si="325"/>
        <v>0.19925595600532939</v>
      </c>
      <c r="CA275" s="1150">
        <v>40290</v>
      </c>
      <c r="CB275" s="1150">
        <f t="shared" si="307"/>
        <v>121321</v>
      </c>
      <c r="CC275" s="1150">
        <f t="shared" si="308"/>
        <v>0</v>
      </c>
      <c r="CD275" s="1150">
        <v>210</v>
      </c>
      <c r="CE275" s="1150">
        <v>330</v>
      </c>
      <c r="CF275" s="1150">
        <v>330</v>
      </c>
      <c r="CG275" s="1150">
        <v>0.95520000000000005</v>
      </c>
      <c r="CH275" s="1149">
        <f t="shared" si="291"/>
        <v>0.1607960378628234</v>
      </c>
      <c r="CI275" s="1150">
        <v>37710</v>
      </c>
      <c r="CJ275" s="1150">
        <f t="shared" si="309"/>
        <v>140712</v>
      </c>
      <c r="CK275" s="1150">
        <f t="shared" si="310"/>
        <v>0</v>
      </c>
      <c r="CL275" s="1150">
        <v>210</v>
      </c>
      <c r="CM275" s="1150">
        <v>276</v>
      </c>
      <c r="CN275" s="1150">
        <v>276</v>
      </c>
      <c r="CO275" s="1150">
        <v>0.9899</v>
      </c>
      <c r="CP275" s="1149">
        <f t="shared" si="292"/>
        <v>0.20457657537819346</v>
      </c>
      <c r="CQ275" s="1150">
        <v>37560</v>
      </c>
      <c r="CR275" s="1150">
        <f t="shared" si="311"/>
        <v>110159</v>
      </c>
      <c r="CS275" s="1150">
        <f t="shared" si="312"/>
        <v>0</v>
      </c>
      <c r="CT275" s="1150">
        <v>210</v>
      </c>
      <c r="CU275" s="1150">
        <v>294</v>
      </c>
      <c r="CV275" s="1150">
        <v>294</v>
      </c>
      <c r="CW275" s="1150">
        <v>0.99880000000000002</v>
      </c>
      <c r="CX275" s="1149">
        <f t="shared" si="293"/>
        <v>0.18125766719932251</v>
      </c>
      <c r="CY275" s="1150">
        <v>39600</v>
      </c>
      <c r="CZ275" s="1150">
        <f t="shared" si="313"/>
        <v>131084</v>
      </c>
      <c r="DA275" s="1150">
        <f t="shared" si="314"/>
        <v>0</v>
      </c>
    </row>
    <row r="276" spans="1:105">
      <c r="A276" s="955">
        <v>1230</v>
      </c>
      <c r="B276" s="955">
        <v>37</v>
      </c>
      <c r="C276" s="1150">
        <v>270</v>
      </c>
      <c r="D276" s="1150" t="s">
        <v>2559</v>
      </c>
      <c r="E276" s="1150" t="s">
        <v>513</v>
      </c>
      <c r="F276" s="1150" t="s">
        <v>1623</v>
      </c>
      <c r="G276" s="1150" t="s">
        <v>1622</v>
      </c>
      <c r="H276" s="1150" t="s">
        <v>4479</v>
      </c>
      <c r="I276" s="1150">
        <v>210</v>
      </c>
      <c r="J276" s="1150">
        <v>210</v>
      </c>
      <c r="K276" s="1150">
        <v>168</v>
      </c>
      <c r="L276" s="1150">
        <v>168</v>
      </c>
      <c r="M276" s="1150">
        <v>0.98770000000000002</v>
      </c>
      <c r="N276" s="1149">
        <f t="shared" si="315"/>
        <v>0.1195257219353605</v>
      </c>
      <c r="O276" s="1150">
        <v>14280</v>
      </c>
      <c r="P276" s="1150">
        <f t="shared" si="316"/>
        <v>71683</v>
      </c>
      <c r="Q276" s="1150">
        <f t="shared" si="281"/>
        <v>0</v>
      </c>
      <c r="R276" s="1150">
        <v>210</v>
      </c>
      <c r="S276" s="1150">
        <v>156</v>
      </c>
      <c r="T276" s="1150">
        <v>156</v>
      </c>
      <c r="U276" s="1150">
        <v>0.98299999999999998</v>
      </c>
      <c r="V276" s="1149">
        <f t="shared" si="317"/>
        <v>0.12043027581373002</v>
      </c>
      <c r="W276" s="1150">
        <v>13740</v>
      </c>
      <c r="X276" s="1150">
        <f t="shared" si="294"/>
        <v>68455</v>
      </c>
      <c r="Y276" s="1150">
        <f t="shared" si="318"/>
        <v>0</v>
      </c>
      <c r="Z276" s="1150">
        <v>210</v>
      </c>
      <c r="AA276" s="1150">
        <v>162</v>
      </c>
      <c r="AB276" s="1150">
        <v>168</v>
      </c>
      <c r="AC276" s="1150">
        <v>0.99609999999999999</v>
      </c>
      <c r="AD276" s="1149">
        <f t="shared" si="319"/>
        <v>0.13065358189118634</v>
      </c>
      <c r="AE276" s="1150">
        <v>15180</v>
      </c>
      <c r="AF276" s="1150">
        <f t="shared" si="295"/>
        <v>69711</v>
      </c>
      <c r="AG276" s="1150">
        <f t="shared" si="296"/>
        <v>0</v>
      </c>
      <c r="AH276" s="1150">
        <v>210</v>
      </c>
      <c r="AI276" s="1150">
        <v>156</v>
      </c>
      <c r="AJ276" s="1150">
        <v>168</v>
      </c>
      <c r="AK276" s="1150">
        <v>0.99150000000000005</v>
      </c>
      <c r="AL276" s="1149">
        <f t="shared" si="320"/>
        <v>0.12200478258747742</v>
      </c>
      <c r="AM276" s="1150">
        <v>14040</v>
      </c>
      <c r="AN276" s="1150">
        <f t="shared" si="297"/>
        <v>69046</v>
      </c>
      <c r="AO276" s="1150">
        <f t="shared" si="298"/>
        <v>0</v>
      </c>
      <c r="AP276" s="1150">
        <v>210</v>
      </c>
      <c r="AQ276" s="1150">
        <v>150</v>
      </c>
      <c r="AR276" s="1150">
        <v>168</v>
      </c>
      <c r="AS276" s="1150">
        <v>0.99099999999999999</v>
      </c>
      <c r="AT276" s="1149">
        <f t="shared" si="321"/>
        <v>0.11826871955122988</v>
      </c>
      <c r="AU276" s="1150">
        <v>13080</v>
      </c>
      <c r="AV276" s="1150">
        <f t="shared" si="299"/>
        <v>66357</v>
      </c>
      <c r="AW276" s="1150">
        <f t="shared" si="300"/>
        <v>0</v>
      </c>
      <c r="AX276" s="1150">
        <v>210</v>
      </c>
      <c r="AY276" s="1150">
        <v>169.44</v>
      </c>
      <c r="AZ276" s="1150">
        <v>169.44</v>
      </c>
      <c r="BA276" s="1150">
        <v>1</v>
      </c>
      <c r="BB276" s="1149">
        <f t="shared" si="322"/>
        <v>0.14961048158640225</v>
      </c>
      <c r="BC276" s="1150">
        <v>18252</v>
      </c>
      <c r="BD276" s="1150">
        <f t="shared" si="301"/>
        <v>73198</v>
      </c>
      <c r="BE276" s="1150">
        <f t="shared" si="302"/>
        <v>0</v>
      </c>
      <c r="BF276" s="1150">
        <v>210</v>
      </c>
      <c r="BG276" s="1150">
        <v>185.52</v>
      </c>
      <c r="BH276" s="1150">
        <v>185.52</v>
      </c>
      <c r="BI276" s="1150">
        <v>0.99029999999999996</v>
      </c>
      <c r="BJ276" s="1149">
        <f t="shared" si="323"/>
        <v>0.11862780723072926</v>
      </c>
      <c r="BK276" s="1150">
        <v>16215</v>
      </c>
      <c r="BL276" s="1150">
        <f t="shared" si="303"/>
        <v>82013</v>
      </c>
      <c r="BM276" s="1150">
        <f t="shared" si="304"/>
        <v>0</v>
      </c>
      <c r="BN276" s="1150">
        <v>210</v>
      </c>
      <c r="BO276" s="1150">
        <v>204</v>
      </c>
      <c r="BP276" s="1150">
        <v>204</v>
      </c>
      <c r="BQ276" s="1150">
        <v>0.89670000000000005</v>
      </c>
      <c r="BR276" s="1149">
        <f t="shared" si="324"/>
        <v>8.2706124344091012E-2</v>
      </c>
      <c r="BS276" s="1150">
        <v>10893</v>
      </c>
      <c r="BT276" s="1150">
        <f t="shared" si="305"/>
        <v>79024</v>
      </c>
      <c r="BU276" s="1150">
        <f t="shared" si="306"/>
        <v>0</v>
      </c>
      <c r="BV276" s="1150">
        <v>210</v>
      </c>
      <c r="BW276" s="1150">
        <v>203.04</v>
      </c>
      <c r="BX276" s="1150">
        <v>203.04</v>
      </c>
      <c r="BY276" s="1150">
        <v>1</v>
      </c>
      <c r="BZ276" s="1149">
        <f t="shared" si="325"/>
        <v>0.11943459416863672</v>
      </c>
      <c r="CA276" s="1150">
        <v>18042</v>
      </c>
      <c r="CB276" s="1150">
        <f t="shared" si="307"/>
        <v>90637</v>
      </c>
      <c r="CC276" s="1150">
        <f t="shared" si="308"/>
        <v>0</v>
      </c>
      <c r="CD276" s="1150">
        <v>210</v>
      </c>
      <c r="CE276" s="1150">
        <v>178.56</v>
      </c>
      <c r="CF276" s="1150">
        <v>178.56</v>
      </c>
      <c r="CG276" s="1150">
        <v>0.99229999999999996</v>
      </c>
      <c r="CH276" s="1149">
        <f t="shared" si="291"/>
        <v>0.11394591021696057</v>
      </c>
      <c r="CI276" s="1150">
        <v>15021</v>
      </c>
      <c r="CJ276" s="1150">
        <f t="shared" si="309"/>
        <v>79095</v>
      </c>
      <c r="CK276" s="1150">
        <f t="shared" si="310"/>
        <v>0</v>
      </c>
      <c r="CL276" s="1150">
        <v>210</v>
      </c>
      <c r="CM276" s="1150">
        <v>214.32</v>
      </c>
      <c r="CN276" s="1150">
        <v>214.32</v>
      </c>
      <c r="CO276" s="1150">
        <v>0.98129999999999995</v>
      </c>
      <c r="CP276" s="1149">
        <f t="shared" si="292"/>
        <v>0.1092550827928539</v>
      </c>
      <c r="CQ276" s="1150">
        <v>15441</v>
      </c>
      <c r="CR276" s="1150">
        <f t="shared" si="311"/>
        <v>84798</v>
      </c>
      <c r="CS276" s="1150">
        <f t="shared" si="312"/>
        <v>0</v>
      </c>
      <c r="CT276" s="1150">
        <v>210</v>
      </c>
      <c r="CU276" s="1150">
        <v>186.72</v>
      </c>
      <c r="CV276" s="1150">
        <v>186.72</v>
      </c>
      <c r="CW276" s="1150">
        <v>0.97799999999999998</v>
      </c>
      <c r="CX276" s="1149">
        <f t="shared" si="293"/>
        <v>0.14008182785467474</v>
      </c>
      <c r="CY276" s="1150">
        <v>19032</v>
      </c>
      <c r="CZ276" s="1150">
        <f t="shared" si="313"/>
        <v>81518</v>
      </c>
      <c r="DA276" s="1150">
        <f t="shared" si="314"/>
        <v>0</v>
      </c>
    </row>
    <row r="277" spans="1:105">
      <c r="A277" s="955">
        <v>6220</v>
      </c>
      <c r="B277" s="955">
        <v>190</v>
      </c>
      <c r="C277" s="1150">
        <v>271</v>
      </c>
      <c r="D277" s="1150" t="s">
        <v>3113</v>
      </c>
      <c r="E277" s="1150" t="s">
        <v>3472</v>
      </c>
      <c r="F277" s="1150" t="s">
        <v>1623</v>
      </c>
      <c r="G277" s="1150" t="s">
        <v>1622</v>
      </c>
      <c r="H277" s="1150" t="s">
        <v>4481</v>
      </c>
      <c r="I277" s="1150">
        <v>210</v>
      </c>
      <c r="J277" s="1150">
        <v>210</v>
      </c>
      <c r="K277" s="1150">
        <v>172.8</v>
      </c>
      <c r="L277" s="1150">
        <v>172.8</v>
      </c>
      <c r="M277" s="1150">
        <v>0.56669999999999998</v>
      </c>
      <c r="N277" s="1149">
        <f t="shared" si="315"/>
        <v>1.4466741607792131E-2</v>
      </c>
      <c r="O277" s="1150">
        <v>1020</v>
      </c>
      <c r="P277" s="1150">
        <f t="shared" si="316"/>
        <v>42304</v>
      </c>
      <c r="Q277" s="1150">
        <f t="shared" si="281"/>
        <v>0</v>
      </c>
      <c r="R277" s="1150">
        <v>210</v>
      </c>
      <c r="S277" s="1150">
        <v>156</v>
      </c>
      <c r="T277" s="1150">
        <v>156</v>
      </c>
      <c r="U277" s="1150">
        <v>0.72370000000000001</v>
      </c>
      <c r="V277" s="1149">
        <f t="shared" si="317"/>
        <v>3.9287811132319862E-2</v>
      </c>
      <c r="W277" s="1150">
        <v>3300</v>
      </c>
      <c r="X277" s="1150">
        <f t="shared" si="294"/>
        <v>50397</v>
      </c>
      <c r="Y277" s="1150">
        <f t="shared" si="318"/>
        <v>0</v>
      </c>
      <c r="Z277" s="1150">
        <v>210</v>
      </c>
      <c r="AA277" s="1150">
        <v>162</v>
      </c>
      <c r="AB277" s="1150">
        <v>168</v>
      </c>
      <c r="AC277" s="1150">
        <v>0.6905</v>
      </c>
      <c r="AD277" s="1149">
        <f t="shared" si="319"/>
        <v>4.3208386598844399E-2</v>
      </c>
      <c r="AE277" s="1150">
        <v>3480</v>
      </c>
      <c r="AF277" s="1150">
        <f t="shared" si="295"/>
        <v>48324</v>
      </c>
      <c r="AG277" s="1150">
        <f t="shared" si="296"/>
        <v>0</v>
      </c>
      <c r="AH277" s="1150">
        <v>210</v>
      </c>
      <c r="AI277" s="1150">
        <v>150</v>
      </c>
      <c r="AJ277" s="1150">
        <v>168</v>
      </c>
      <c r="AK277" s="1150">
        <v>0.6552</v>
      </c>
      <c r="AL277" s="1149">
        <f t="shared" si="320"/>
        <v>4.6772224191579025E-2</v>
      </c>
      <c r="AM277" s="1150">
        <v>3420</v>
      </c>
      <c r="AN277" s="1150">
        <f t="shared" si="297"/>
        <v>43872</v>
      </c>
      <c r="AO277" s="1150">
        <f t="shared" si="298"/>
        <v>0</v>
      </c>
      <c r="AP277" s="1150">
        <v>210</v>
      </c>
      <c r="AQ277" s="1150">
        <v>151.19999999999999</v>
      </c>
      <c r="AR277" s="1150">
        <v>168</v>
      </c>
      <c r="AS277" s="1150">
        <v>0.6462</v>
      </c>
      <c r="AT277" s="1149">
        <f t="shared" si="321"/>
        <v>3.4666409303244008E-2</v>
      </c>
      <c r="AU277" s="1150">
        <v>2520</v>
      </c>
      <c r="AV277" s="1150">
        <f t="shared" si="299"/>
        <v>43616</v>
      </c>
      <c r="AW277" s="1150">
        <f t="shared" si="300"/>
        <v>0</v>
      </c>
      <c r="AX277" s="1150">
        <v>210</v>
      </c>
      <c r="AY277" s="1150">
        <v>156</v>
      </c>
      <c r="AZ277" s="1150">
        <v>168</v>
      </c>
      <c r="BA277" s="1150">
        <v>0.72550000000000003</v>
      </c>
      <c r="BB277" s="1149">
        <f t="shared" si="322"/>
        <v>5.4486443183893216E-2</v>
      </c>
      <c r="BC277" s="1150">
        <v>4440</v>
      </c>
      <c r="BD277" s="1150">
        <f t="shared" si="301"/>
        <v>48893</v>
      </c>
      <c r="BE277" s="1150">
        <f t="shared" si="302"/>
        <v>0</v>
      </c>
      <c r="BF277" s="1150">
        <v>210</v>
      </c>
      <c r="BG277" s="1150">
        <v>168</v>
      </c>
      <c r="BH277" s="1150">
        <v>168</v>
      </c>
      <c r="BI277" s="1150">
        <v>0.70760000000000001</v>
      </c>
      <c r="BJ277" s="1149">
        <f t="shared" si="323"/>
        <v>8.2085524813328023E-2</v>
      </c>
      <c r="BK277" s="1150">
        <v>7260</v>
      </c>
      <c r="BL277" s="1150">
        <f t="shared" si="303"/>
        <v>53067</v>
      </c>
      <c r="BM277" s="1150">
        <f t="shared" si="304"/>
        <v>0</v>
      </c>
      <c r="BN277" s="1150">
        <v>210</v>
      </c>
      <c r="BO277" s="1150">
        <v>164.4</v>
      </c>
      <c r="BP277" s="1150">
        <v>168</v>
      </c>
      <c r="BQ277" s="1150">
        <v>0.70309999999999995</v>
      </c>
      <c r="BR277" s="1149">
        <f t="shared" si="324"/>
        <v>6.4884707660651936E-2</v>
      </c>
      <c r="BS277" s="1150">
        <v>5400</v>
      </c>
      <c r="BT277" s="1150">
        <f t="shared" si="305"/>
        <v>49935</v>
      </c>
      <c r="BU277" s="1150">
        <f t="shared" si="306"/>
        <v>0</v>
      </c>
      <c r="BV277" s="1150">
        <v>210</v>
      </c>
      <c r="BW277" s="1150">
        <v>166.8</v>
      </c>
      <c r="BX277" s="1150">
        <v>168</v>
      </c>
      <c r="BY277" s="1150">
        <v>0.68479999999999996</v>
      </c>
      <c r="BZ277" s="1149">
        <f t="shared" si="325"/>
        <v>8.8958829921290575E-2</v>
      </c>
      <c r="CA277" s="1150">
        <v>7560</v>
      </c>
      <c r="CB277" s="1150">
        <f t="shared" si="307"/>
        <v>50990</v>
      </c>
      <c r="CC277" s="1150">
        <f t="shared" si="308"/>
        <v>0</v>
      </c>
      <c r="CD277" s="1150">
        <v>210</v>
      </c>
      <c r="CE277" s="1150">
        <v>137.4</v>
      </c>
      <c r="CF277" s="1150">
        <v>168</v>
      </c>
      <c r="CG277" s="1150">
        <v>0.60709999999999997</v>
      </c>
      <c r="CH277" s="1149">
        <f t="shared" si="291"/>
        <v>9.8612398260718603E-2</v>
      </c>
      <c r="CI277" s="1150">
        <v>6120</v>
      </c>
      <c r="CJ277" s="1150">
        <f t="shared" si="309"/>
        <v>37237</v>
      </c>
      <c r="CK277" s="1150">
        <f t="shared" si="310"/>
        <v>0</v>
      </c>
      <c r="CL277" s="1150">
        <v>210</v>
      </c>
      <c r="CM277" s="1150">
        <v>142.19999999999999</v>
      </c>
      <c r="CN277" s="1150">
        <v>168</v>
      </c>
      <c r="CO277" s="1150">
        <v>0.66479999999999995</v>
      </c>
      <c r="CP277" s="1149">
        <f t="shared" si="292"/>
        <v>0.11239275879635978</v>
      </c>
      <c r="CQ277" s="1150">
        <v>7140</v>
      </c>
      <c r="CR277" s="1150">
        <f t="shared" si="311"/>
        <v>38116</v>
      </c>
      <c r="CS277" s="1150">
        <f t="shared" si="312"/>
        <v>0</v>
      </c>
      <c r="CT277" s="1150">
        <v>210</v>
      </c>
      <c r="CU277" s="1150">
        <v>136.80000000000001</v>
      </c>
      <c r="CV277" s="1150">
        <v>168</v>
      </c>
      <c r="CW277" s="1150">
        <v>0.64359999999999995</v>
      </c>
      <c r="CX277" s="1149">
        <f t="shared" si="293"/>
        <v>9.8419828030617718E-2</v>
      </c>
      <c r="CY277" s="1150">
        <v>6447</v>
      </c>
      <c r="CZ277" s="1150">
        <f t="shared" si="313"/>
        <v>39303</v>
      </c>
      <c r="DA277" s="1150">
        <f t="shared" si="314"/>
        <v>0</v>
      </c>
    </row>
    <row r="278" spans="1:105">
      <c r="A278" s="955">
        <v>1210</v>
      </c>
      <c r="B278" s="955">
        <v>79</v>
      </c>
      <c r="C278" s="1150">
        <v>272</v>
      </c>
      <c r="D278" s="1150" t="s">
        <v>3566</v>
      </c>
      <c r="E278" s="1150" t="s">
        <v>3567</v>
      </c>
      <c r="F278" s="1150" t="s">
        <v>1623</v>
      </c>
      <c r="G278" s="1150" t="s">
        <v>1622</v>
      </c>
      <c r="H278" s="1150" t="s">
        <v>4481</v>
      </c>
      <c r="I278" s="1150">
        <v>211</v>
      </c>
      <c r="J278" s="1150"/>
      <c r="K278" s="1150"/>
      <c r="L278" s="1150"/>
      <c r="M278" s="1150"/>
      <c r="N278" s="1149">
        <v>0</v>
      </c>
      <c r="O278" s="1150"/>
      <c r="P278" s="1150"/>
      <c r="Q278" s="1150"/>
      <c r="R278" s="1150"/>
      <c r="S278" s="1150"/>
      <c r="T278" s="1150"/>
      <c r="U278" s="1150"/>
      <c r="V278" s="1149">
        <v>0</v>
      </c>
      <c r="W278" s="1150"/>
      <c r="X278" s="1150">
        <f t="shared" si="294"/>
        <v>0</v>
      </c>
      <c r="Y278" s="1150"/>
      <c r="Z278" s="1150">
        <v>211</v>
      </c>
      <c r="AA278" s="1150">
        <v>252</v>
      </c>
      <c r="AB278" s="1150">
        <v>50.4</v>
      </c>
      <c r="AC278" s="1150">
        <v>0.77339999999999998</v>
      </c>
      <c r="AD278" s="1149">
        <f t="shared" si="319"/>
        <v>4.5237616352175443E-2</v>
      </c>
      <c r="AE278" s="1150">
        <v>6348</v>
      </c>
      <c r="AF278" s="1150">
        <f t="shared" si="295"/>
        <v>84195</v>
      </c>
      <c r="AG278" s="1150">
        <f t="shared" si="296"/>
        <v>0</v>
      </c>
      <c r="AH278" s="1150">
        <v>211</v>
      </c>
      <c r="AI278" s="1150">
        <v>242.4</v>
      </c>
      <c r="AJ278" s="1150">
        <v>242.4</v>
      </c>
      <c r="AK278" s="1150">
        <v>0.75870000000000004</v>
      </c>
      <c r="AL278" s="1149">
        <f t="shared" si="320"/>
        <v>0.27801285211494142</v>
      </c>
      <c r="AM278" s="1150">
        <v>38040</v>
      </c>
      <c r="AN278" s="1150">
        <f t="shared" si="297"/>
        <v>82097</v>
      </c>
      <c r="AO278" s="1150">
        <f t="shared" si="298"/>
        <v>0</v>
      </c>
      <c r="AP278" s="1150">
        <v>211</v>
      </c>
      <c r="AQ278" s="1150">
        <v>293.2</v>
      </c>
      <c r="AR278" s="1150">
        <v>293.2</v>
      </c>
      <c r="AS278" s="1150">
        <v>0.71430000000000005</v>
      </c>
      <c r="AT278" s="1149">
        <f t="shared" si="321"/>
        <v>0.33011596072263744</v>
      </c>
      <c r="AU278" s="1150">
        <v>51438</v>
      </c>
      <c r="AV278" s="1150">
        <f t="shared" si="299"/>
        <v>93491</v>
      </c>
      <c r="AW278" s="1150">
        <f t="shared" si="300"/>
        <v>0</v>
      </c>
      <c r="AX278" s="1150">
        <v>211</v>
      </c>
      <c r="AY278" s="1150">
        <v>284.95999999999998</v>
      </c>
      <c r="AZ278" s="1150">
        <v>284.95999999999998</v>
      </c>
      <c r="BA278" s="1150">
        <v>0.72499999999999998</v>
      </c>
      <c r="BB278" s="1149">
        <f t="shared" si="322"/>
        <v>0.45826153458924668</v>
      </c>
      <c r="BC278" s="1150">
        <v>68166</v>
      </c>
      <c r="BD278" s="1150">
        <f t="shared" si="301"/>
        <v>89249</v>
      </c>
      <c r="BE278" s="1150">
        <f t="shared" si="302"/>
        <v>0</v>
      </c>
      <c r="BF278" s="1150">
        <v>211</v>
      </c>
      <c r="BG278" s="1150">
        <v>260.39999999999998</v>
      </c>
      <c r="BH278" s="1150">
        <v>260.39999999999998</v>
      </c>
      <c r="BI278" s="1150">
        <v>0.93110000000000004</v>
      </c>
      <c r="BJ278" s="1149">
        <f t="shared" si="323"/>
        <v>0.26630215182888778</v>
      </c>
      <c r="BK278" s="1150">
        <v>48038</v>
      </c>
      <c r="BL278" s="1150">
        <f t="shared" si="303"/>
        <v>108233</v>
      </c>
      <c r="BM278" s="1150">
        <f t="shared" si="304"/>
        <v>0</v>
      </c>
      <c r="BN278" s="1150">
        <v>211</v>
      </c>
      <c r="BO278" s="1150">
        <v>222.4</v>
      </c>
      <c r="BP278" s="1150">
        <v>222.4</v>
      </c>
      <c r="BQ278" s="1150">
        <v>0.93910000000000005</v>
      </c>
      <c r="BR278" s="1149">
        <f t="shared" si="324"/>
        <v>0.31423854633682041</v>
      </c>
      <c r="BS278" s="1150">
        <v>47254</v>
      </c>
      <c r="BT278" s="1150">
        <f t="shared" si="305"/>
        <v>90226</v>
      </c>
      <c r="BU278" s="1150">
        <f t="shared" si="306"/>
        <v>0</v>
      </c>
      <c r="BV278" s="1150">
        <v>211</v>
      </c>
      <c r="BW278" s="1150">
        <v>184.48</v>
      </c>
      <c r="BX278" s="1150">
        <v>184.48</v>
      </c>
      <c r="BY278" s="1150">
        <v>0.90169999999999995</v>
      </c>
      <c r="BZ278" s="1149">
        <f t="shared" si="325"/>
        <v>0.30211422189861636</v>
      </c>
      <c r="CA278" s="1150">
        <v>37390</v>
      </c>
      <c r="CB278" s="1150">
        <f t="shared" si="307"/>
        <v>74257</v>
      </c>
      <c r="CC278" s="1150">
        <f t="shared" si="308"/>
        <v>0</v>
      </c>
      <c r="CD278" s="1150">
        <v>211</v>
      </c>
      <c r="CE278" s="1150">
        <v>181.12</v>
      </c>
      <c r="CF278" s="1150">
        <v>181.12</v>
      </c>
      <c r="CG278" s="1150">
        <v>0.91420000000000001</v>
      </c>
      <c r="CH278" s="1149">
        <f t="shared" si="291"/>
        <v>0.11937516905589017</v>
      </c>
      <c r="CI278" s="1150">
        <v>14706</v>
      </c>
      <c r="CJ278" s="1150">
        <f t="shared" si="309"/>
        <v>73915</v>
      </c>
      <c r="CK278" s="1150">
        <f t="shared" si="310"/>
        <v>0</v>
      </c>
      <c r="CL278" s="1150">
        <v>211</v>
      </c>
      <c r="CM278" s="1150">
        <v>98.4</v>
      </c>
      <c r="CN278" s="1150">
        <v>168.8</v>
      </c>
      <c r="CO278" s="1150">
        <v>0.9325</v>
      </c>
      <c r="CP278" s="1149">
        <f t="shared" si="292"/>
        <v>0.28140792706280177</v>
      </c>
      <c r="CQ278" s="1150">
        <v>17352</v>
      </c>
      <c r="CR278" s="1150">
        <f t="shared" si="311"/>
        <v>36997</v>
      </c>
      <c r="CS278" s="1150">
        <f t="shared" si="312"/>
        <v>0</v>
      </c>
      <c r="CT278" s="1150">
        <v>211</v>
      </c>
      <c r="CU278" s="1150">
        <v>134.08000000000001</v>
      </c>
      <c r="CV278" s="1150">
        <v>168.8</v>
      </c>
      <c r="CW278" s="1150">
        <v>0.96440000000000003</v>
      </c>
      <c r="CX278" s="1149">
        <f t="shared" si="293"/>
        <v>0.22069717139443848</v>
      </c>
      <c r="CY278" s="1150">
        <v>21232</v>
      </c>
      <c r="CZ278" s="1150">
        <f t="shared" si="313"/>
        <v>57723</v>
      </c>
      <c r="DA278" s="1150">
        <f t="shared" si="314"/>
        <v>0</v>
      </c>
    </row>
    <row r="279" spans="1:105">
      <c r="A279" s="955">
        <v>1260</v>
      </c>
      <c r="B279" s="955">
        <v>9</v>
      </c>
      <c r="C279" s="1150">
        <v>273</v>
      </c>
      <c r="D279" s="1150" t="s">
        <v>2561</v>
      </c>
      <c r="E279" s="1150" t="s">
        <v>785</v>
      </c>
      <c r="F279" s="1150" t="s">
        <v>1623</v>
      </c>
      <c r="G279" s="1150" t="s">
        <v>1622</v>
      </c>
      <c r="H279" s="1150" t="s">
        <v>4481</v>
      </c>
      <c r="I279" s="1150">
        <v>211</v>
      </c>
      <c r="J279" s="1150">
        <v>211</v>
      </c>
      <c r="K279" s="1150">
        <v>163.19999999999999</v>
      </c>
      <c r="L279" s="1150">
        <v>163.19999999999999</v>
      </c>
      <c r="M279" s="1150">
        <v>0.97150000000000003</v>
      </c>
      <c r="N279" s="1149">
        <f>(O279/(24*K279*30*M279))</f>
        <v>0.41235113591384981</v>
      </c>
      <c r="O279" s="1150">
        <v>47072</v>
      </c>
      <c r="P279" s="1150">
        <f>+ROUND(24*30*K279*M279*0.6,0)</f>
        <v>68493</v>
      </c>
      <c r="Q279" s="1150">
        <f t="shared" ref="Q279:Q294" si="326">+MAX((O279-P279),0)</f>
        <v>0</v>
      </c>
      <c r="R279" s="1150">
        <v>211</v>
      </c>
      <c r="S279" s="1150">
        <v>177.48</v>
      </c>
      <c r="T279" s="1150">
        <v>177.48</v>
      </c>
      <c r="U279" s="1150">
        <v>0.94410000000000005</v>
      </c>
      <c r="V279" s="1149">
        <f>(W279/(24*S279*31*U279))</f>
        <v>0.38108096208704345</v>
      </c>
      <c r="W279" s="1150">
        <v>47507</v>
      </c>
      <c r="X279" s="1150">
        <f t="shared" si="294"/>
        <v>74798</v>
      </c>
      <c r="Y279" s="1150">
        <f>+MAX((W279-X279),0)</f>
        <v>0</v>
      </c>
      <c r="Z279" s="1150">
        <v>211</v>
      </c>
      <c r="AA279" s="1150">
        <v>176.76</v>
      </c>
      <c r="AB279" s="1150">
        <v>176.76</v>
      </c>
      <c r="AC279" s="1150">
        <v>0.89700000000000002</v>
      </c>
      <c r="AD279" s="1149">
        <f t="shared" si="319"/>
        <v>0.3588951849673831</v>
      </c>
      <c r="AE279" s="1150">
        <v>40971</v>
      </c>
      <c r="AF279" s="1150">
        <f t="shared" si="295"/>
        <v>68495</v>
      </c>
      <c r="AG279" s="1150">
        <f t="shared" si="296"/>
        <v>0</v>
      </c>
      <c r="AH279" s="1150">
        <v>211</v>
      </c>
      <c r="AI279" s="1150">
        <v>165</v>
      </c>
      <c r="AJ279" s="1150">
        <v>168.8</v>
      </c>
      <c r="AK279" s="1150">
        <v>0.96489999999999998</v>
      </c>
      <c r="AL279" s="1149">
        <f t="shared" si="320"/>
        <v>0.28099353451470838</v>
      </c>
      <c r="AM279" s="1150">
        <v>33284</v>
      </c>
      <c r="AN279" s="1150">
        <f t="shared" si="297"/>
        <v>71071</v>
      </c>
      <c r="AO279" s="1150">
        <f t="shared" si="298"/>
        <v>0</v>
      </c>
      <c r="AP279" s="1150">
        <v>211</v>
      </c>
      <c r="AQ279" s="1150">
        <v>165</v>
      </c>
      <c r="AR279" s="1150">
        <v>168.8</v>
      </c>
      <c r="AS279" s="1150">
        <v>0.98529999999999995</v>
      </c>
      <c r="AT279" s="1149">
        <f t="shared" si="321"/>
        <v>0.29013993485269629</v>
      </c>
      <c r="AU279" s="1150">
        <v>35094</v>
      </c>
      <c r="AV279" s="1150">
        <f t="shared" si="299"/>
        <v>72573</v>
      </c>
      <c r="AW279" s="1150">
        <f t="shared" si="300"/>
        <v>0</v>
      </c>
      <c r="AX279" s="1150">
        <v>211</v>
      </c>
      <c r="AY279" s="1150">
        <v>161.88</v>
      </c>
      <c r="AZ279" s="1150">
        <v>168.8</v>
      </c>
      <c r="BA279" s="1150">
        <v>0.97440000000000004</v>
      </c>
      <c r="BB279" s="1149">
        <f t="shared" si="322"/>
        <v>0.47819038764864963</v>
      </c>
      <c r="BC279" s="1150">
        <v>54308</v>
      </c>
      <c r="BD279" s="1150">
        <f t="shared" si="301"/>
        <v>68142</v>
      </c>
      <c r="BE279" s="1150">
        <f t="shared" si="302"/>
        <v>0</v>
      </c>
      <c r="BF279" s="1150">
        <v>211</v>
      </c>
      <c r="BG279" s="1150">
        <v>162.84</v>
      </c>
      <c r="BH279" s="1150">
        <v>168.8</v>
      </c>
      <c r="BI279" s="1150">
        <v>0.9083</v>
      </c>
      <c r="BJ279" s="1149">
        <f t="shared" si="323"/>
        <v>0.26394171688940748</v>
      </c>
      <c r="BK279" s="1150">
        <v>29045</v>
      </c>
      <c r="BL279" s="1150">
        <f t="shared" si="303"/>
        <v>66026</v>
      </c>
      <c r="BM279" s="1150">
        <f t="shared" si="304"/>
        <v>0</v>
      </c>
      <c r="BN279" s="1150">
        <v>211</v>
      </c>
      <c r="BO279" s="1150">
        <v>141.24</v>
      </c>
      <c r="BP279" s="1150">
        <v>168.8</v>
      </c>
      <c r="BQ279" s="1150">
        <v>0.29160000000000003</v>
      </c>
      <c r="BR279" s="1149">
        <f t="shared" si="324"/>
        <v>6.474757445873941E-2</v>
      </c>
      <c r="BS279" s="1150">
        <v>1920</v>
      </c>
      <c r="BT279" s="1150">
        <f t="shared" si="305"/>
        <v>17792</v>
      </c>
      <c r="BU279" s="1150">
        <f t="shared" si="306"/>
        <v>0</v>
      </c>
      <c r="BV279" s="1150">
        <v>211</v>
      </c>
      <c r="BW279" s="1150">
        <v>210</v>
      </c>
      <c r="BX279" s="1150">
        <v>210</v>
      </c>
      <c r="BY279" s="1150">
        <v>0.54910000000000003</v>
      </c>
      <c r="BZ279" s="1149">
        <f t="shared" si="325"/>
        <v>0.11459192685363369</v>
      </c>
      <c r="CA279" s="1150">
        <v>9831</v>
      </c>
      <c r="CB279" s="1150">
        <f t="shared" si="307"/>
        <v>51475</v>
      </c>
      <c r="CC279" s="1150">
        <f t="shared" si="308"/>
        <v>0</v>
      </c>
      <c r="CD279" s="1150">
        <v>211</v>
      </c>
      <c r="CE279" s="1150">
        <v>183</v>
      </c>
      <c r="CF279" s="1150">
        <v>183</v>
      </c>
      <c r="CG279" s="1150">
        <v>0.90349999999999997</v>
      </c>
      <c r="CH279" s="1149">
        <f t="shared" si="291"/>
        <v>0.38122697139851475</v>
      </c>
      <c r="CI279" s="1150">
        <v>46896</v>
      </c>
      <c r="CJ279" s="1150">
        <f t="shared" si="309"/>
        <v>73808</v>
      </c>
      <c r="CK279" s="1150">
        <f t="shared" si="310"/>
        <v>0</v>
      </c>
      <c r="CL279" s="1150">
        <v>211</v>
      </c>
      <c r="CM279" s="1150">
        <v>165.24</v>
      </c>
      <c r="CN279" s="1150">
        <v>168.8</v>
      </c>
      <c r="CO279" s="1150">
        <v>0.99250000000000005</v>
      </c>
      <c r="CP279" s="1149">
        <f t="shared" si="292"/>
        <v>0.59850209117864683</v>
      </c>
      <c r="CQ279" s="1150">
        <v>65960</v>
      </c>
      <c r="CR279" s="1150">
        <f t="shared" si="311"/>
        <v>66125</v>
      </c>
      <c r="CS279" s="1150">
        <f t="shared" si="312"/>
        <v>0</v>
      </c>
      <c r="CT279" s="1150">
        <v>211</v>
      </c>
      <c r="CU279" s="1150">
        <v>157.56</v>
      </c>
      <c r="CV279" s="1150">
        <v>168.8</v>
      </c>
      <c r="CW279" s="1150">
        <v>0.98540000000000005</v>
      </c>
      <c r="CX279" s="1149">
        <f t="shared" si="293"/>
        <v>0.25816971792571991</v>
      </c>
      <c r="CY279" s="1150">
        <v>29822</v>
      </c>
      <c r="CZ279" s="1150">
        <f t="shared" si="313"/>
        <v>69308</v>
      </c>
      <c r="DA279" s="1150">
        <f t="shared" si="314"/>
        <v>0</v>
      </c>
    </row>
    <row r="280" spans="1:105">
      <c r="A280" s="955">
        <v>1210</v>
      </c>
      <c r="B280" s="955">
        <v>62</v>
      </c>
      <c r="C280" s="1150">
        <v>274</v>
      </c>
      <c r="D280" s="1150" t="s">
        <v>3065</v>
      </c>
      <c r="E280" s="1150" t="s">
        <v>3066</v>
      </c>
      <c r="F280" s="1150" t="s">
        <v>1623</v>
      </c>
      <c r="G280" s="1150" t="s">
        <v>1702</v>
      </c>
      <c r="H280" s="1150" t="s">
        <v>4481</v>
      </c>
      <c r="I280" s="1150">
        <v>212</v>
      </c>
      <c r="J280" s="1150">
        <v>212</v>
      </c>
      <c r="K280" s="1150">
        <v>14.88</v>
      </c>
      <c r="L280" s="1150">
        <v>14.88</v>
      </c>
      <c r="M280" s="1150">
        <v>0.74519999999999997</v>
      </c>
      <c r="N280" s="1149">
        <f>(O280/(24*K280*30*M280))</f>
        <v>0.26453652239325709</v>
      </c>
      <c r="O280" s="1150">
        <v>2112</v>
      </c>
      <c r="P280" s="1150">
        <f>+ROUND(24*30*K280*M280*0.6,0)</f>
        <v>4790</v>
      </c>
      <c r="Q280" s="1150">
        <f t="shared" si="326"/>
        <v>0</v>
      </c>
      <c r="R280" s="1150">
        <v>212</v>
      </c>
      <c r="S280" s="1150">
        <v>27.36</v>
      </c>
      <c r="T280" s="1150">
        <v>27.36</v>
      </c>
      <c r="U280" s="1150">
        <v>0.76580000000000004</v>
      </c>
      <c r="V280" s="1149">
        <f>(W280/(24*S280*31*U280))</f>
        <v>0.18167236021685199</v>
      </c>
      <c r="W280" s="1150">
        <v>2832</v>
      </c>
      <c r="X280" s="1150">
        <f t="shared" si="294"/>
        <v>9353</v>
      </c>
      <c r="Y280" s="1150">
        <f>+MAX((W280-X280),0)</f>
        <v>0</v>
      </c>
      <c r="Z280" s="1150">
        <v>212</v>
      </c>
      <c r="AA280" s="1150">
        <v>36.64</v>
      </c>
      <c r="AB280" s="1150">
        <v>169.6</v>
      </c>
      <c r="AC280" s="1150">
        <v>0.77769999999999995</v>
      </c>
      <c r="AD280" s="1149">
        <f t="shared" si="319"/>
        <v>0.17049817895077096</v>
      </c>
      <c r="AE280" s="1150">
        <v>3498</v>
      </c>
      <c r="AF280" s="1150">
        <f t="shared" si="295"/>
        <v>12310</v>
      </c>
      <c r="AG280" s="1150">
        <f t="shared" si="296"/>
        <v>0</v>
      </c>
      <c r="AH280" s="1150">
        <v>212</v>
      </c>
      <c r="AI280" s="1150">
        <v>32.799999999999997</v>
      </c>
      <c r="AJ280" s="1150">
        <v>169.6</v>
      </c>
      <c r="AK280" s="1150">
        <v>0.6845</v>
      </c>
      <c r="AL280" s="1149">
        <f t="shared" si="320"/>
        <v>0.13014854223096298</v>
      </c>
      <c r="AM280" s="1150">
        <v>2174</v>
      </c>
      <c r="AN280" s="1150">
        <f t="shared" si="297"/>
        <v>10022</v>
      </c>
      <c r="AO280" s="1150">
        <f t="shared" si="298"/>
        <v>0</v>
      </c>
      <c r="AP280" s="1150">
        <v>212</v>
      </c>
      <c r="AQ280" s="1150">
        <v>67.2</v>
      </c>
      <c r="AR280" s="1150">
        <v>169.6</v>
      </c>
      <c r="AS280" s="1150">
        <v>0.77039999999999997</v>
      </c>
      <c r="AT280" s="1149">
        <f t="shared" si="321"/>
        <v>0.23173861112573299</v>
      </c>
      <c r="AU280" s="1150">
        <v>8926</v>
      </c>
      <c r="AV280" s="1150">
        <f t="shared" si="299"/>
        <v>23111</v>
      </c>
      <c r="AW280" s="1150">
        <f t="shared" si="300"/>
        <v>0</v>
      </c>
      <c r="AX280" s="1150">
        <v>212</v>
      </c>
      <c r="AY280" s="1150">
        <v>56.4</v>
      </c>
      <c r="AZ280" s="1150">
        <v>169.6</v>
      </c>
      <c r="BA280" s="1150">
        <v>0.7712</v>
      </c>
      <c r="BB280" s="1149">
        <f t="shared" si="322"/>
        <v>0.37564394645373722</v>
      </c>
      <c r="BC280" s="1150">
        <v>11764</v>
      </c>
      <c r="BD280" s="1150">
        <f t="shared" si="301"/>
        <v>18790</v>
      </c>
      <c r="BE280" s="1150">
        <f t="shared" si="302"/>
        <v>0</v>
      </c>
      <c r="BF280" s="1150">
        <v>212</v>
      </c>
      <c r="BG280" s="1150">
        <v>50.72</v>
      </c>
      <c r="BH280" s="1150">
        <v>169.6</v>
      </c>
      <c r="BI280" s="1150">
        <v>0.69969999999999999</v>
      </c>
      <c r="BJ280" s="1149">
        <f t="shared" si="323"/>
        <v>0.12195281160513451</v>
      </c>
      <c r="BK280" s="1150">
        <v>3220</v>
      </c>
      <c r="BL280" s="1150">
        <f t="shared" si="303"/>
        <v>15842</v>
      </c>
      <c r="BM280" s="1150">
        <f t="shared" si="304"/>
        <v>0</v>
      </c>
      <c r="BN280" s="1150">
        <v>212</v>
      </c>
      <c r="BO280" s="1150">
        <v>9.2799999999999994</v>
      </c>
      <c r="BP280" s="1150">
        <v>169.6</v>
      </c>
      <c r="BQ280" s="1150">
        <v>0.24540000000000001</v>
      </c>
      <c r="BR280" s="1149">
        <f t="shared" si="324"/>
        <v>0.41105966644496278</v>
      </c>
      <c r="BS280" s="1150">
        <v>674</v>
      </c>
      <c r="BT280" s="1150">
        <f t="shared" si="305"/>
        <v>984</v>
      </c>
      <c r="BU280" s="1150">
        <f t="shared" si="306"/>
        <v>0</v>
      </c>
      <c r="BV280" s="1150">
        <v>212</v>
      </c>
      <c r="BW280" s="1150">
        <v>23.04</v>
      </c>
      <c r="BX280" s="1150">
        <v>169.6</v>
      </c>
      <c r="BY280" s="1150">
        <v>0.43969999999999998</v>
      </c>
      <c r="BZ280" s="1149">
        <f t="shared" si="325"/>
        <v>0.2764940810354839</v>
      </c>
      <c r="CA280" s="1150">
        <v>2084</v>
      </c>
      <c r="CB280" s="1150">
        <f t="shared" si="307"/>
        <v>4522</v>
      </c>
      <c r="CC280" s="1150">
        <f t="shared" si="308"/>
        <v>0</v>
      </c>
      <c r="CD280" s="1150">
        <v>212</v>
      </c>
      <c r="CE280" s="1150">
        <v>22.4</v>
      </c>
      <c r="CF280" s="1150">
        <v>169.6</v>
      </c>
      <c r="CG280" s="1150">
        <v>0.27829999999999999</v>
      </c>
      <c r="CH280" s="1149">
        <f t="shared" si="291"/>
        <v>0.23458202726339919</v>
      </c>
      <c r="CI280" s="1150">
        <v>1088</v>
      </c>
      <c r="CJ280" s="1150">
        <f t="shared" si="309"/>
        <v>2783</v>
      </c>
      <c r="CK280" s="1150">
        <f t="shared" si="310"/>
        <v>0</v>
      </c>
      <c r="CL280" s="1150">
        <v>212</v>
      </c>
      <c r="CM280" s="1150">
        <v>10.4</v>
      </c>
      <c r="CN280" s="1150">
        <v>169.6</v>
      </c>
      <c r="CO280" s="1150">
        <v>0.31030000000000002</v>
      </c>
      <c r="CP280" s="1149">
        <f t="shared" si="292"/>
        <v>0.34860804680334162</v>
      </c>
      <c r="CQ280" s="1150">
        <v>756</v>
      </c>
      <c r="CR280" s="1150">
        <f t="shared" si="311"/>
        <v>1301</v>
      </c>
      <c r="CS280" s="1150">
        <f t="shared" si="312"/>
        <v>0</v>
      </c>
      <c r="CT280" s="1150">
        <v>212</v>
      </c>
      <c r="CU280" s="1150">
        <v>21.6</v>
      </c>
      <c r="CV280" s="1150">
        <v>169.6</v>
      </c>
      <c r="CW280" s="1150">
        <v>0.6431</v>
      </c>
      <c r="CX280" s="1149">
        <f t="shared" si="293"/>
        <v>0.3386591765629457</v>
      </c>
      <c r="CY280" s="1150">
        <v>3500</v>
      </c>
      <c r="CZ280" s="1150">
        <f t="shared" si="313"/>
        <v>6201</v>
      </c>
      <c r="DA280" s="1150">
        <f t="shared" si="314"/>
        <v>0</v>
      </c>
    </row>
    <row r="281" spans="1:105">
      <c r="A281" s="955">
        <v>1250</v>
      </c>
      <c r="B281" s="955">
        <v>34</v>
      </c>
      <c r="C281" s="1150">
        <v>275</v>
      </c>
      <c r="D281" s="1150" t="s">
        <v>3068</v>
      </c>
      <c r="E281" s="1150" t="s">
        <v>3069</v>
      </c>
      <c r="F281" s="1150" t="s">
        <v>1623</v>
      </c>
      <c r="G281" s="1150" t="s">
        <v>1622</v>
      </c>
      <c r="H281" s="1150" t="s">
        <v>4481</v>
      </c>
      <c r="I281" s="1150">
        <v>212</v>
      </c>
      <c r="J281" s="1150">
        <v>212</v>
      </c>
      <c r="K281" s="1150">
        <v>124.8</v>
      </c>
      <c r="L281" s="1150">
        <v>124.8</v>
      </c>
      <c r="M281" s="1150">
        <v>0.77380000000000004</v>
      </c>
      <c r="N281" s="1149">
        <f>(O281/(24*K281*30*M281))</f>
        <v>0.25545597116093366</v>
      </c>
      <c r="O281" s="1150">
        <v>17762</v>
      </c>
      <c r="P281" s="1150">
        <f>+ROUND(24*30*K281*M281*0.6,0)</f>
        <v>41718</v>
      </c>
      <c r="Q281" s="1150">
        <f t="shared" si="326"/>
        <v>0</v>
      </c>
      <c r="R281" s="1150">
        <v>212</v>
      </c>
      <c r="S281" s="1150">
        <v>130.24</v>
      </c>
      <c r="T281" s="1150">
        <v>130.24</v>
      </c>
      <c r="U281" s="1150">
        <v>0.66559999999999997</v>
      </c>
      <c r="V281" s="1149">
        <f>(W281/(24*S281*31*U281))</f>
        <v>0.36374528404518319</v>
      </c>
      <c r="W281" s="1150">
        <v>23460</v>
      </c>
      <c r="X281" s="1150">
        <f t="shared" si="294"/>
        <v>38697</v>
      </c>
      <c r="Y281" s="1150">
        <f>+MAX((W281-X281),0)</f>
        <v>0</v>
      </c>
      <c r="Z281" s="1150">
        <v>212</v>
      </c>
      <c r="AA281" s="1150">
        <v>30.72</v>
      </c>
      <c r="AB281" s="1150">
        <v>169.6</v>
      </c>
      <c r="AC281" s="1150">
        <v>0.98929999999999996</v>
      </c>
      <c r="AD281" s="1149">
        <f t="shared" si="319"/>
        <v>0.35362829614841773</v>
      </c>
      <c r="AE281" s="1150">
        <v>7738</v>
      </c>
      <c r="AF281" s="1150">
        <f t="shared" si="295"/>
        <v>13129</v>
      </c>
      <c r="AG281" s="1150">
        <f t="shared" si="296"/>
        <v>0</v>
      </c>
      <c r="AH281" s="1150">
        <v>212</v>
      </c>
      <c r="AI281" s="1150">
        <v>24</v>
      </c>
      <c r="AJ281" s="1150">
        <v>169.6</v>
      </c>
      <c r="AK281" s="1150">
        <v>0.98819999999999997</v>
      </c>
      <c r="AL281" s="1149">
        <f t="shared" si="320"/>
        <v>0.38809203076590509</v>
      </c>
      <c r="AM281" s="1150">
        <v>6848</v>
      </c>
      <c r="AN281" s="1150">
        <f t="shared" si="297"/>
        <v>10587</v>
      </c>
      <c r="AO281" s="1150">
        <f t="shared" si="298"/>
        <v>0</v>
      </c>
      <c r="AP281" s="1150">
        <v>212</v>
      </c>
      <c r="AQ281" s="1150">
        <v>24</v>
      </c>
      <c r="AR281" s="1150">
        <v>169.6</v>
      </c>
      <c r="AS281" s="1150">
        <v>0.98040000000000005</v>
      </c>
      <c r="AT281" s="1149">
        <f t="shared" si="321"/>
        <v>0.38341091120733395</v>
      </c>
      <c r="AU281" s="1150">
        <v>6712</v>
      </c>
      <c r="AV281" s="1150">
        <f t="shared" si="299"/>
        <v>10504</v>
      </c>
      <c r="AW281" s="1150">
        <f t="shared" si="300"/>
        <v>0</v>
      </c>
      <c r="AX281" s="1150">
        <v>212</v>
      </c>
      <c r="AY281" s="1150">
        <v>28</v>
      </c>
      <c r="AZ281" s="1150">
        <v>169.6</v>
      </c>
      <c r="BA281" s="1150">
        <v>0.96540000000000004</v>
      </c>
      <c r="BB281" s="1149">
        <f t="shared" si="322"/>
        <v>0.36131088026675345</v>
      </c>
      <c r="BC281" s="1150">
        <v>7032</v>
      </c>
      <c r="BD281" s="1150">
        <f t="shared" si="301"/>
        <v>11677</v>
      </c>
      <c r="BE281" s="1150">
        <f t="shared" si="302"/>
        <v>0</v>
      </c>
      <c r="BF281" s="1150">
        <v>212</v>
      </c>
      <c r="BG281" s="1150">
        <v>26.88</v>
      </c>
      <c r="BH281" s="1150">
        <v>169.6</v>
      </c>
      <c r="BI281" s="1150">
        <v>0.9748</v>
      </c>
      <c r="BJ281" s="1149">
        <f t="shared" si="323"/>
        <v>0.37733231504575832</v>
      </c>
      <c r="BK281" s="1150">
        <v>7356</v>
      </c>
      <c r="BL281" s="1150">
        <f t="shared" si="303"/>
        <v>11697</v>
      </c>
      <c r="BM281" s="1150">
        <f t="shared" si="304"/>
        <v>0</v>
      </c>
      <c r="BN281" s="1150">
        <v>212</v>
      </c>
      <c r="BO281" s="1150">
        <v>117.76</v>
      </c>
      <c r="BP281" s="1150">
        <v>169.6</v>
      </c>
      <c r="BQ281" s="1150">
        <v>0.7843</v>
      </c>
      <c r="BR281" s="1149">
        <f t="shared" si="324"/>
        <v>0.17380816788840903</v>
      </c>
      <c r="BS281" s="1150">
        <v>11558</v>
      </c>
      <c r="BT281" s="1150">
        <f t="shared" si="305"/>
        <v>39899</v>
      </c>
      <c r="BU281" s="1150">
        <f t="shared" si="306"/>
        <v>0</v>
      </c>
      <c r="BV281" s="1150">
        <v>212</v>
      </c>
      <c r="BW281" s="1150">
        <v>111.52</v>
      </c>
      <c r="BX281" s="1150">
        <v>169.6</v>
      </c>
      <c r="BY281" s="1150">
        <v>0.76119999999999999</v>
      </c>
      <c r="BZ281" s="1149">
        <f t="shared" si="325"/>
        <v>0.28842210469685614</v>
      </c>
      <c r="CA281" s="1150">
        <v>18216</v>
      </c>
      <c r="CB281" s="1150">
        <f t="shared" si="307"/>
        <v>37894</v>
      </c>
      <c r="CC281" s="1150">
        <f t="shared" si="308"/>
        <v>0</v>
      </c>
      <c r="CD281" s="1150">
        <v>212</v>
      </c>
      <c r="CE281" s="1150">
        <v>28.32</v>
      </c>
      <c r="CF281" s="1150">
        <v>169.6</v>
      </c>
      <c r="CG281" s="1150">
        <v>0.96899999999999997</v>
      </c>
      <c r="CH281" s="1149">
        <f t="shared" si="291"/>
        <v>0.34628162923666905</v>
      </c>
      <c r="CI281" s="1150">
        <v>7070</v>
      </c>
      <c r="CJ281" s="1150">
        <f t="shared" si="309"/>
        <v>12250</v>
      </c>
      <c r="CK281" s="1150">
        <f t="shared" si="310"/>
        <v>0</v>
      </c>
      <c r="CL281" s="1150">
        <v>212</v>
      </c>
      <c r="CM281" s="1150">
        <v>16.32</v>
      </c>
      <c r="CN281" s="1150">
        <v>169.6</v>
      </c>
      <c r="CO281" s="1150">
        <v>0.98640000000000005</v>
      </c>
      <c r="CP281" s="1149">
        <f t="shared" si="292"/>
        <v>0.44241536672792925</v>
      </c>
      <c r="CQ281" s="1150">
        <v>4786</v>
      </c>
      <c r="CR281" s="1150">
        <f t="shared" si="311"/>
        <v>6491</v>
      </c>
      <c r="CS281" s="1150">
        <f t="shared" si="312"/>
        <v>0</v>
      </c>
      <c r="CT281" s="1150">
        <v>212</v>
      </c>
      <c r="CU281" s="1150">
        <v>82.08</v>
      </c>
      <c r="CV281" s="1150">
        <v>169.6</v>
      </c>
      <c r="CW281" s="1150">
        <v>0.99119999999999997</v>
      </c>
      <c r="CX281" s="1149">
        <f t="shared" si="293"/>
        <v>9.7009545578571568E-2</v>
      </c>
      <c r="CY281" s="1150">
        <v>5872</v>
      </c>
      <c r="CZ281" s="1150">
        <f t="shared" si="313"/>
        <v>36318</v>
      </c>
      <c r="DA281" s="1150">
        <f t="shared" si="314"/>
        <v>0</v>
      </c>
    </row>
    <row r="282" spans="1:105">
      <c r="A282" s="955">
        <v>6210</v>
      </c>
      <c r="B282" s="955">
        <v>53</v>
      </c>
      <c r="C282" s="1150">
        <v>276</v>
      </c>
      <c r="D282" s="1150" t="s">
        <v>3365</v>
      </c>
      <c r="E282" s="1150" t="s">
        <v>3364</v>
      </c>
      <c r="F282" s="1150" t="s">
        <v>1623</v>
      </c>
      <c r="G282" s="1150" t="s">
        <v>1036</v>
      </c>
      <c r="H282" s="1150" t="s">
        <v>4479</v>
      </c>
      <c r="I282" s="1150">
        <v>213</v>
      </c>
      <c r="J282" s="1150">
        <v>213</v>
      </c>
      <c r="K282" s="1150">
        <v>173</v>
      </c>
      <c r="L282" s="1150">
        <v>173</v>
      </c>
      <c r="M282" s="1150">
        <v>0.97</v>
      </c>
      <c r="N282" s="1149">
        <f>(O282/(24*K282*30*M282))</f>
        <v>1.0287014414450206</v>
      </c>
      <c r="O282" s="1150">
        <v>124291</v>
      </c>
      <c r="P282" s="1150">
        <f>+ROUND(24*30*K282*M282*0.6,0)</f>
        <v>72494</v>
      </c>
      <c r="Q282" s="1150">
        <f t="shared" si="326"/>
        <v>51797</v>
      </c>
      <c r="R282" s="1150">
        <v>213</v>
      </c>
      <c r="S282" s="1150">
        <v>183</v>
      </c>
      <c r="T282" s="1150">
        <v>183</v>
      </c>
      <c r="U282" s="1150">
        <v>0.97</v>
      </c>
      <c r="V282" s="1149">
        <f>(W282/(24*S282*31*U282))</f>
        <v>1.0856801646189249</v>
      </c>
      <c r="W282" s="1150">
        <v>143383</v>
      </c>
      <c r="X282" s="1150">
        <f t="shared" si="294"/>
        <v>79240</v>
      </c>
      <c r="Y282" s="1150">
        <f>+MAX((W282-X282),0)</f>
        <v>64143</v>
      </c>
      <c r="Z282" s="1150">
        <v>213</v>
      </c>
      <c r="AA282" s="1150">
        <v>200</v>
      </c>
      <c r="AB282" s="1150">
        <v>200</v>
      </c>
      <c r="AC282" s="1150">
        <v>0.97</v>
      </c>
      <c r="AD282" s="1149">
        <f t="shared" si="319"/>
        <v>1.031192726231386</v>
      </c>
      <c r="AE282" s="1150">
        <v>144037</v>
      </c>
      <c r="AF282" s="1150">
        <f t="shared" si="295"/>
        <v>83808</v>
      </c>
      <c r="AG282" s="1150">
        <f t="shared" si="296"/>
        <v>60229</v>
      </c>
      <c r="AH282" s="1150">
        <v>213</v>
      </c>
      <c r="AI282" s="1150">
        <v>198</v>
      </c>
      <c r="AJ282" s="1150">
        <v>198</v>
      </c>
      <c r="AK282" s="1150">
        <v>0.97</v>
      </c>
      <c r="AL282" s="1149">
        <f t="shared" si="320"/>
        <v>1.0288143602077757</v>
      </c>
      <c r="AM282" s="1150">
        <v>147010</v>
      </c>
      <c r="AN282" s="1150">
        <f t="shared" si="297"/>
        <v>85736</v>
      </c>
      <c r="AO282" s="1150">
        <f t="shared" si="298"/>
        <v>61274</v>
      </c>
      <c r="AP282" s="1150">
        <v>213</v>
      </c>
      <c r="AQ282" s="1150">
        <v>203</v>
      </c>
      <c r="AR282" s="1150">
        <v>203</v>
      </c>
      <c r="AS282" s="1150">
        <v>0.97</v>
      </c>
      <c r="AT282" s="1149">
        <f t="shared" si="321"/>
        <v>1.0240951190517145</v>
      </c>
      <c r="AU282" s="1150">
        <v>150031</v>
      </c>
      <c r="AV282" s="1150">
        <f t="shared" si="299"/>
        <v>87901</v>
      </c>
      <c r="AW282" s="1150">
        <f t="shared" si="300"/>
        <v>62130</v>
      </c>
      <c r="AX282" s="1150">
        <v>213</v>
      </c>
      <c r="AY282" s="1150">
        <v>196</v>
      </c>
      <c r="AZ282" s="1150">
        <v>196</v>
      </c>
      <c r="BA282" s="1150">
        <v>0.97</v>
      </c>
      <c r="BB282" s="1149">
        <f t="shared" si="322"/>
        <v>1.0315780092105571</v>
      </c>
      <c r="BC282" s="1150">
        <v>141209</v>
      </c>
      <c r="BD282" s="1150">
        <f t="shared" si="301"/>
        <v>82132</v>
      </c>
      <c r="BE282" s="1150">
        <f t="shared" si="302"/>
        <v>59077</v>
      </c>
      <c r="BF282" s="1150">
        <v>213</v>
      </c>
      <c r="BG282" s="1150">
        <v>192</v>
      </c>
      <c r="BH282" s="1150">
        <v>192</v>
      </c>
      <c r="BI282" s="1150">
        <v>0.97</v>
      </c>
      <c r="BJ282" s="1149">
        <v>0</v>
      </c>
      <c r="BK282" s="1150">
        <v>0</v>
      </c>
      <c r="BL282" s="1150">
        <f t="shared" si="303"/>
        <v>83138</v>
      </c>
      <c r="BM282" s="1150">
        <f t="shared" si="304"/>
        <v>0</v>
      </c>
      <c r="BN282" s="1150">
        <v>213</v>
      </c>
      <c r="BO282" s="1150">
        <v>171</v>
      </c>
      <c r="BP282" s="1150">
        <v>171</v>
      </c>
      <c r="BQ282" s="1150">
        <v>0.97</v>
      </c>
      <c r="BR282" s="1149">
        <f t="shared" si="324"/>
        <v>1.0329206942518572</v>
      </c>
      <c r="BS282" s="1150">
        <v>123358</v>
      </c>
      <c r="BT282" s="1150">
        <f t="shared" si="305"/>
        <v>71656</v>
      </c>
      <c r="BU282" s="1150">
        <f t="shared" si="306"/>
        <v>51702</v>
      </c>
      <c r="BV282" s="1150">
        <v>213</v>
      </c>
      <c r="BW282" s="1150">
        <v>159</v>
      </c>
      <c r="BX282" s="1150">
        <v>170.4</v>
      </c>
      <c r="BY282" s="1150">
        <v>0.97</v>
      </c>
      <c r="BZ282" s="1149">
        <f t="shared" si="325"/>
        <v>1.0332546908366851</v>
      </c>
      <c r="CA282" s="1150">
        <v>118563</v>
      </c>
      <c r="CB282" s="1150">
        <f t="shared" si="307"/>
        <v>68848</v>
      </c>
      <c r="CC282" s="1150">
        <f t="shared" si="308"/>
        <v>49715</v>
      </c>
      <c r="CD282" s="1150">
        <v>213</v>
      </c>
      <c r="CE282" s="1150">
        <v>166</v>
      </c>
      <c r="CF282" s="1150">
        <v>170.4</v>
      </c>
      <c r="CG282" s="1150">
        <v>0.97</v>
      </c>
      <c r="CH282" s="1149">
        <f t="shared" si="291"/>
        <v>1.0328310247975607</v>
      </c>
      <c r="CI282" s="1150">
        <v>123732</v>
      </c>
      <c r="CJ282" s="1150">
        <f t="shared" si="309"/>
        <v>71879</v>
      </c>
      <c r="CK282" s="1150">
        <f t="shared" si="310"/>
        <v>51853</v>
      </c>
      <c r="CL282" s="1150">
        <v>213</v>
      </c>
      <c r="CM282" s="1150">
        <v>166</v>
      </c>
      <c r="CN282" s="1150">
        <v>170.4</v>
      </c>
      <c r="CO282" s="1150">
        <v>0.97</v>
      </c>
      <c r="CP282" s="1149">
        <f t="shared" si="292"/>
        <v>1.0340145560149285</v>
      </c>
      <c r="CQ282" s="1150">
        <v>111886</v>
      </c>
      <c r="CR282" s="1150">
        <f t="shared" si="311"/>
        <v>64923</v>
      </c>
      <c r="CS282" s="1150">
        <f t="shared" si="312"/>
        <v>46963</v>
      </c>
      <c r="CT282" s="1150">
        <v>213</v>
      </c>
      <c r="CU282" s="1150">
        <v>0</v>
      </c>
      <c r="CV282" s="1150">
        <v>170.4</v>
      </c>
      <c r="CW282" s="1150">
        <v>0</v>
      </c>
      <c r="CX282" s="1149">
        <v>0</v>
      </c>
      <c r="CY282" s="1150">
        <v>0</v>
      </c>
      <c r="CZ282" s="1150">
        <f t="shared" si="313"/>
        <v>0</v>
      </c>
      <c r="DA282" s="1150">
        <f t="shared" si="314"/>
        <v>0</v>
      </c>
    </row>
    <row r="283" spans="1:105">
      <c r="A283" s="955">
        <v>1250</v>
      </c>
      <c r="B283" s="955">
        <v>33</v>
      </c>
      <c r="C283" s="1150">
        <v>277</v>
      </c>
      <c r="D283" s="1150" t="s">
        <v>3071</v>
      </c>
      <c r="E283" s="1150" t="s">
        <v>3072</v>
      </c>
      <c r="F283" s="1150" t="s">
        <v>1623</v>
      </c>
      <c r="G283" s="1150" t="s">
        <v>757</v>
      </c>
      <c r="H283" s="1150" t="s">
        <v>4481</v>
      </c>
      <c r="I283" s="1150">
        <v>217</v>
      </c>
      <c r="J283" s="1150">
        <v>217</v>
      </c>
      <c r="K283" s="1150">
        <v>40.479999999999997</v>
      </c>
      <c r="L283" s="1150">
        <v>40.479999999999997</v>
      </c>
      <c r="M283" s="1150">
        <v>0.91949999999999998</v>
      </c>
      <c r="N283" s="1149">
        <f>(O283/(24*K283*30*M283))</f>
        <v>0.31955964114273216</v>
      </c>
      <c r="O283" s="1150">
        <v>8564</v>
      </c>
      <c r="P283" s="1150">
        <f>+ROUND(24*30*K283*M283*0.6,0)</f>
        <v>16080</v>
      </c>
      <c r="Q283" s="1150">
        <f t="shared" si="326"/>
        <v>0</v>
      </c>
      <c r="R283" s="1150">
        <v>217</v>
      </c>
      <c r="S283" s="1150">
        <v>40.159999999999997</v>
      </c>
      <c r="T283" s="1150">
        <v>40.159999999999997</v>
      </c>
      <c r="U283" s="1150">
        <v>0.95489999999999997</v>
      </c>
      <c r="V283" s="1149">
        <f>(W283/(24*S283*31*U283))</f>
        <v>0.38588934389090918</v>
      </c>
      <c r="W283" s="1150">
        <v>11010</v>
      </c>
      <c r="X283" s="1150">
        <f t="shared" si="294"/>
        <v>17119</v>
      </c>
      <c r="Y283" s="1150">
        <f>+MAX((W283-X283),0)</f>
        <v>0</v>
      </c>
      <c r="Z283" s="1150">
        <v>217</v>
      </c>
      <c r="AA283" s="1150">
        <v>47.2</v>
      </c>
      <c r="AB283" s="1150">
        <v>173.6</v>
      </c>
      <c r="AC283" s="1150">
        <v>0.9708</v>
      </c>
      <c r="AD283" s="1149">
        <f t="shared" si="319"/>
        <v>0.32856781484507697</v>
      </c>
      <c r="AE283" s="1150">
        <v>10840</v>
      </c>
      <c r="AF283" s="1150">
        <f t="shared" si="295"/>
        <v>19795</v>
      </c>
      <c r="AG283" s="1150">
        <f t="shared" si="296"/>
        <v>0</v>
      </c>
      <c r="AH283" s="1150">
        <v>217</v>
      </c>
      <c r="AI283" s="1150">
        <v>45.76</v>
      </c>
      <c r="AJ283" s="1150">
        <v>173.6</v>
      </c>
      <c r="AK283" s="1150">
        <v>0.97719999999999996</v>
      </c>
      <c r="AL283" s="1149">
        <f t="shared" si="320"/>
        <v>0.3510153116747996</v>
      </c>
      <c r="AM283" s="1150">
        <v>11678</v>
      </c>
      <c r="AN283" s="1150">
        <f t="shared" si="297"/>
        <v>19962</v>
      </c>
      <c r="AO283" s="1150">
        <f t="shared" si="298"/>
        <v>0</v>
      </c>
      <c r="AP283" s="1150">
        <v>217</v>
      </c>
      <c r="AQ283" s="1150">
        <v>48</v>
      </c>
      <c r="AR283" s="1150">
        <v>173.6</v>
      </c>
      <c r="AS283" s="1150">
        <v>0.98839999999999995</v>
      </c>
      <c r="AT283" s="1149">
        <f t="shared" si="321"/>
        <v>0.28398418065328418</v>
      </c>
      <c r="AU283" s="1150">
        <v>10024</v>
      </c>
      <c r="AV283" s="1150">
        <f t="shared" si="299"/>
        <v>21179</v>
      </c>
      <c r="AW283" s="1150">
        <f t="shared" si="300"/>
        <v>0</v>
      </c>
      <c r="AX283" s="1150">
        <v>217</v>
      </c>
      <c r="AY283" s="1150">
        <v>36</v>
      </c>
      <c r="AZ283" s="1150">
        <v>173.6</v>
      </c>
      <c r="BA283" s="1150">
        <v>0.95009999999999994</v>
      </c>
      <c r="BB283" s="1149">
        <f t="shared" si="322"/>
        <v>0.40216689341342893</v>
      </c>
      <c r="BC283" s="1150">
        <v>9904</v>
      </c>
      <c r="BD283" s="1150">
        <f t="shared" si="301"/>
        <v>14776</v>
      </c>
      <c r="BE283" s="1150">
        <f t="shared" si="302"/>
        <v>0</v>
      </c>
      <c r="BF283" s="1150">
        <v>217</v>
      </c>
      <c r="BG283" s="1150">
        <v>28</v>
      </c>
      <c r="BH283" s="1150">
        <v>173.6</v>
      </c>
      <c r="BI283" s="1150">
        <v>0.97499999999999998</v>
      </c>
      <c r="BJ283" s="1149">
        <f>(BK283/(24*BG283*31*BI283))</f>
        <v>0.38481232029619122</v>
      </c>
      <c r="BK283" s="1150">
        <v>7816</v>
      </c>
      <c r="BL283" s="1150">
        <f t="shared" si="303"/>
        <v>12187</v>
      </c>
      <c r="BM283" s="1150">
        <f t="shared" si="304"/>
        <v>0</v>
      </c>
      <c r="BN283" s="1150">
        <v>217</v>
      </c>
      <c r="BO283" s="1150">
        <v>36</v>
      </c>
      <c r="BP283" s="1150">
        <v>173.6</v>
      </c>
      <c r="BQ283" s="1150">
        <v>0.94220000000000004</v>
      </c>
      <c r="BR283" s="1149">
        <f t="shared" si="324"/>
        <v>0.26697432591439524</v>
      </c>
      <c r="BS283" s="1150">
        <v>6520</v>
      </c>
      <c r="BT283" s="1150">
        <f t="shared" si="305"/>
        <v>14653</v>
      </c>
      <c r="BU283" s="1150">
        <f t="shared" si="306"/>
        <v>0</v>
      </c>
      <c r="BV283" s="1150">
        <v>217</v>
      </c>
      <c r="BW283" s="1150">
        <v>40</v>
      </c>
      <c r="BX283" s="1150">
        <v>173.6</v>
      </c>
      <c r="BY283" s="1150">
        <v>0.94489999999999996</v>
      </c>
      <c r="BZ283" s="1149">
        <f t="shared" si="325"/>
        <v>0.31720942194486079</v>
      </c>
      <c r="CA283" s="1150">
        <v>8920</v>
      </c>
      <c r="CB283" s="1150">
        <f t="shared" si="307"/>
        <v>16872</v>
      </c>
      <c r="CC283" s="1150">
        <f t="shared" si="308"/>
        <v>0</v>
      </c>
      <c r="CD283" s="1150">
        <v>217</v>
      </c>
      <c r="CE283" s="1150">
        <v>40</v>
      </c>
      <c r="CF283" s="1150">
        <v>173.6</v>
      </c>
      <c r="CG283" s="1150">
        <v>0.94489999999999996</v>
      </c>
      <c r="CH283" s="1149">
        <f t="shared" si="291"/>
        <v>0.34139130612899815</v>
      </c>
      <c r="CI283" s="1150">
        <v>9600</v>
      </c>
      <c r="CJ283" s="1150">
        <f t="shared" si="309"/>
        <v>16872</v>
      </c>
      <c r="CK283" s="1150">
        <f t="shared" si="310"/>
        <v>0</v>
      </c>
      <c r="CL283" s="1150">
        <v>217</v>
      </c>
      <c r="CM283" s="1150">
        <v>36</v>
      </c>
      <c r="CN283" s="1150">
        <v>173.6</v>
      </c>
      <c r="CO283" s="1150">
        <v>0.94230000000000003</v>
      </c>
      <c r="CP283" s="1149">
        <f t="shared" si="292"/>
        <v>0.34391815141045745</v>
      </c>
      <c r="CQ283" s="1150">
        <v>7840</v>
      </c>
      <c r="CR283" s="1150">
        <f t="shared" si="311"/>
        <v>13678</v>
      </c>
      <c r="CS283" s="1150">
        <f t="shared" si="312"/>
        <v>0</v>
      </c>
      <c r="CT283" s="1150">
        <v>217</v>
      </c>
      <c r="CU283" s="1150">
        <v>40</v>
      </c>
      <c r="CV283" s="1150">
        <v>173.6</v>
      </c>
      <c r="CW283" s="1150">
        <v>0.97609999999999997</v>
      </c>
      <c r="CX283" s="1149">
        <f t="shared" ref="CX283:CX327" si="327">(CY283/(24*CU283*31*CW283))</f>
        <v>0.28090723121308958</v>
      </c>
      <c r="CY283" s="1150">
        <v>8160</v>
      </c>
      <c r="CZ283" s="1150">
        <f t="shared" si="313"/>
        <v>17429</v>
      </c>
      <c r="DA283" s="1150">
        <f t="shared" si="314"/>
        <v>0</v>
      </c>
    </row>
    <row r="284" spans="1:105">
      <c r="A284" s="955">
        <v>1250</v>
      </c>
      <c r="B284" s="955">
        <v>40</v>
      </c>
      <c r="C284" s="1150">
        <v>278</v>
      </c>
      <c r="D284" s="1150" t="s">
        <v>4542</v>
      </c>
      <c r="E284" s="1150" t="s">
        <v>4541</v>
      </c>
      <c r="F284" s="1150" t="s">
        <v>1623</v>
      </c>
      <c r="G284" s="1150" t="s">
        <v>757</v>
      </c>
      <c r="H284" s="1150" t="s">
        <v>4481</v>
      </c>
      <c r="I284" s="1150">
        <v>217</v>
      </c>
      <c r="J284" s="1150"/>
      <c r="K284" s="1150"/>
      <c r="L284" s="1150"/>
      <c r="M284" s="1150"/>
      <c r="N284" s="1149">
        <v>0</v>
      </c>
      <c r="O284" s="1150"/>
      <c r="P284" s="1150"/>
      <c r="Q284" s="1150">
        <f t="shared" si="326"/>
        <v>0</v>
      </c>
      <c r="R284" s="1150"/>
      <c r="S284" s="1150"/>
      <c r="T284" s="1150"/>
      <c r="U284" s="1150"/>
      <c r="V284" s="1149">
        <v>0</v>
      </c>
      <c r="W284" s="1150"/>
      <c r="X284" s="1150">
        <f t="shared" si="294"/>
        <v>0</v>
      </c>
      <c r="Y284" s="1150"/>
      <c r="Z284" s="1150"/>
      <c r="AA284" s="1150">
        <v>0</v>
      </c>
      <c r="AB284" s="1150"/>
      <c r="AC284" s="1150"/>
      <c r="AD284" s="1149">
        <v>0</v>
      </c>
      <c r="AE284" s="1150">
        <v>0</v>
      </c>
      <c r="AF284" s="1150">
        <f t="shared" si="295"/>
        <v>0</v>
      </c>
      <c r="AG284" s="1150">
        <f t="shared" si="296"/>
        <v>0</v>
      </c>
      <c r="AH284" s="1150"/>
      <c r="AI284" s="1150">
        <v>0</v>
      </c>
      <c r="AJ284" s="1150"/>
      <c r="AK284" s="1150"/>
      <c r="AL284" s="1149">
        <v>0</v>
      </c>
      <c r="AM284" s="1150">
        <v>0</v>
      </c>
      <c r="AN284" s="1150">
        <f t="shared" si="297"/>
        <v>0</v>
      </c>
      <c r="AO284" s="1150">
        <f t="shared" si="298"/>
        <v>0</v>
      </c>
      <c r="AP284" s="1150"/>
      <c r="AQ284" s="1150">
        <v>0</v>
      </c>
      <c r="AR284" s="1150"/>
      <c r="AS284" s="1150"/>
      <c r="AT284" s="1149">
        <v>0</v>
      </c>
      <c r="AU284" s="1150">
        <v>0</v>
      </c>
      <c r="AV284" s="1150">
        <f t="shared" si="299"/>
        <v>0</v>
      </c>
      <c r="AW284" s="1150">
        <f t="shared" si="300"/>
        <v>0</v>
      </c>
      <c r="AX284" s="1150"/>
      <c r="AY284" s="1150">
        <v>0</v>
      </c>
      <c r="AZ284" s="1150"/>
      <c r="BA284" s="1150"/>
      <c r="BB284" s="1149">
        <v>0</v>
      </c>
      <c r="BC284" s="1150">
        <v>0</v>
      </c>
      <c r="BD284" s="1150">
        <f t="shared" si="301"/>
        <v>0</v>
      </c>
      <c r="BE284" s="1150">
        <f t="shared" si="302"/>
        <v>0</v>
      </c>
      <c r="BF284" s="1150"/>
      <c r="BG284" s="1150">
        <v>0</v>
      </c>
      <c r="BH284" s="1150"/>
      <c r="BI284" s="1150"/>
      <c r="BJ284" s="1149">
        <v>0</v>
      </c>
      <c r="BK284" s="1150">
        <v>0</v>
      </c>
      <c r="BL284" s="1150">
        <f t="shared" si="303"/>
        <v>0</v>
      </c>
      <c r="BM284" s="1150">
        <f t="shared" si="304"/>
        <v>0</v>
      </c>
      <c r="BN284" s="1150">
        <v>217</v>
      </c>
      <c r="BO284" s="1150">
        <v>36</v>
      </c>
      <c r="BP284" s="1150">
        <v>156.24</v>
      </c>
      <c r="BQ284" s="1150">
        <v>0.78790000000000004</v>
      </c>
      <c r="BR284" s="1149">
        <f t="shared" si="324"/>
        <v>7.6386832320326406E-2</v>
      </c>
      <c r="BS284" s="1150">
        <v>1560</v>
      </c>
      <c r="BT284" s="1150">
        <f t="shared" si="305"/>
        <v>12253</v>
      </c>
      <c r="BU284" s="1150">
        <f t="shared" si="306"/>
        <v>0</v>
      </c>
      <c r="BV284" s="1150">
        <v>217</v>
      </c>
      <c r="BW284" s="1150">
        <v>6</v>
      </c>
      <c r="BX284" s="1150">
        <v>173.6</v>
      </c>
      <c r="BY284" s="1150">
        <v>0.78129999999999999</v>
      </c>
      <c r="BZ284" s="1149">
        <f t="shared" si="325"/>
        <v>0.43008000176160771</v>
      </c>
      <c r="CA284" s="1150">
        <v>1500</v>
      </c>
      <c r="CB284" s="1150">
        <f t="shared" si="307"/>
        <v>2093</v>
      </c>
      <c r="CC284" s="1150">
        <f t="shared" si="308"/>
        <v>0</v>
      </c>
      <c r="CD284" s="1150">
        <v>217</v>
      </c>
      <c r="CE284" s="1150">
        <v>6</v>
      </c>
      <c r="CF284" s="1150">
        <v>173.6</v>
      </c>
      <c r="CG284" s="1150">
        <v>0.92110000000000003</v>
      </c>
      <c r="CH284" s="1149">
        <f t="shared" si="291"/>
        <v>0.51072642224175635</v>
      </c>
      <c r="CI284" s="1150">
        <v>2100</v>
      </c>
      <c r="CJ284" s="1150">
        <f t="shared" si="309"/>
        <v>2467</v>
      </c>
      <c r="CK284" s="1150">
        <f t="shared" si="310"/>
        <v>0</v>
      </c>
      <c r="CL284" s="1150">
        <v>217</v>
      </c>
      <c r="CM284" s="1150">
        <v>12</v>
      </c>
      <c r="CN284" s="1150">
        <v>173.6</v>
      </c>
      <c r="CO284" s="1150">
        <v>0.9375</v>
      </c>
      <c r="CP284" s="1149">
        <f t="shared" si="292"/>
        <v>0.23809523809523808</v>
      </c>
      <c r="CQ284" s="1150">
        <v>1800</v>
      </c>
      <c r="CR284" s="1150">
        <f t="shared" si="311"/>
        <v>4536</v>
      </c>
      <c r="CS284" s="1150">
        <f t="shared" si="312"/>
        <v>0</v>
      </c>
      <c r="CT284" s="1150">
        <v>217</v>
      </c>
      <c r="CU284" s="1150">
        <v>12</v>
      </c>
      <c r="CV284" s="1150">
        <v>173.6</v>
      </c>
      <c r="CW284" s="1150">
        <v>0.95520000000000005</v>
      </c>
      <c r="CX284" s="1149">
        <f t="shared" si="327"/>
        <v>0.45028007420615618</v>
      </c>
      <c r="CY284" s="1150">
        <v>3840</v>
      </c>
      <c r="CZ284" s="1150">
        <f t="shared" si="313"/>
        <v>5117</v>
      </c>
      <c r="DA284" s="1150">
        <f t="shared" si="314"/>
        <v>0</v>
      </c>
    </row>
    <row r="285" spans="1:105">
      <c r="A285" s="955">
        <v>6220</v>
      </c>
      <c r="B285" s="955">
        <v>105</v>
      </c>
      <c r="C285" s="1150">
        <v>279</v>
      </c>
      <c r="D285" s="1150" t="s">
        <v>2562</v>
      </c>
      <c r="E285" s="1150" t="s">
        <v>1016</v>
      </c>
      <c r="F285" s="1150" t="s">
        <v>1623</v>
      </c>
      <c r="G285" s="1150" t="s">
        <v>1622</v>
      </c>
      <c r="H285" s="1150" t="s">
        <v>4481</v>
      </c>
      <c r="I285" s="1150">
        <v>218</v>
      </c>
      <c r="J285" s="1150">
        <v>218</v>
      </c>
      <c r="K285" s="1150">
        <v>105.3</v>
      </c>
      <c r="L285" s="1150">
        <v>105.3</v>
      </c>
      <c r="M285" s="1150">
        <v>0.98160000000000003</v>
      </c>
      <c r="N285" s="1149">
        <f t="shared" ref="N285:N292" si="328">(O285/(24*K285*30*M285))</f>
        <v>1.07630931455979E-2</v>
      </c>
      <c r="O285" s="1150">
        <v>801</v>
      </c>
      <c r="P285" s="1150">
        <f t="shared" ref="P285:P292" si="329">+ROUND(24*30*K285*M285*0.6,0)</f>
        <v>44653</v>
      </c>
      <c r="Q285" s="1150">
        <f t="shared" si="326"/>
        <v>0</v>
      </c>
      <c r="R285" s="1150">
        <v>218</v>
      </c>
      <c r="S285" s="1150">
        <v>126.39</v>
      </c>
      <c r="T285" s="1150">
        <v>126.39</v>
      </c>
      <c r="U285" s="1150">
        <v>0.92789999999999995</v>
      </c>
      <c r="V285" s="1149">
        <f t="shared" ref="V285:V292" si="330">(W285/(24*S285*31*U285))</f>
        <v>1.3718522070288579E-2</v>
      </c>
      <c r="W285" s="1150">
        <v>1197</v>
      </c>
      <c r="X285" s="1150">
        <f t="shared" si="294"/>
        <v>52353</v>
      </c>
      <c r="Y285" s="1150">
        <f t="shared" ref="Y285:Y292" si="331">+MAX((W285-X285),0)</f>
        <v>0</v>
      </c>
      <c r="Z285" s="1150">
        <v>218</v>
      </c>
      <c r="AA285" s="1150">
        <v>13.32</v>
      </c>
      <c r="AB285" s="1150">
        <v>174.4</v>
      </c>
      <c r="AC285" s="1150">
        <v>0.99209999999999998</v>
      </c>
      <c r="AD285" s="1149">
        <f t="shared" ref="AD285:AD292" si="332">(AE285/(24*AA285*30*AC285))</f>
        <v>7.8825928034677167E-2</v>
      </c>
      <c r="AE285" s="1150">
        <v>750</v>
      </c>
      <c r="AF285" s="1150">
        <f t="shared" si="295"/>
        <v>5709</v>
      </c>
      <c r="AG285" s="1150">
        <f t="shared" si="296"/>
        <v>0</v>
      </c>
      <c r="AH285" s="1150">
        <v>218</v>
      </c>
      <c r="AI285" s="1150">
        <v>19.5</v>
      </c>
      <c r="AJ285" s="1150">
        <v>174.4</v>
      </c>
      <c r="AK285" s="1150">
        <v>0.995</v>
      </c>
      <c r="AL285" s="1149">
        <f t="shared" ref="AL285:AL292" si="333">(AM285/(24*AI285*31*AK285))</f>
        <v>4.1564314542106733E-2</v>
      </c>
      <c r="AM285" s="1150">
        <v>600</v>
      </c>
      <c r="AN285" s="1150">
        <f t="shared" si="297"/>
        <v>8661</v>
      </c>
      <c r="AO285" s="1150">
        <f t="shared" si="298"/>
        <v>0</v>
      </c>
      <c r="AP285" s="1150">
        <v>218</v>
      </c>
      <c r="AQ285" s="1150">
        <v>17.399999999999999</v>
      </c>
      <c r="AR285" s="1150">
        <v>174.4</v>
      </c>
      <c r="AS285" s="1150">
        <v>1</v>
      </c>
      <c r="AT285" s="1149">
        <f t="shared" ref="AT285:AT292" si="334">(AU285/(24*AQ285*31*AS285))</f>
        <v>5.190952910641454E-2</v>
      </c>
      <c r="AU285" s="1150">
        <v>672</v>
      </c>
      <c r="AV285" s="1150">
        <f t="shared" si="299"/>
        <v>7767</v>
      </c>
      <c r="AW285" s="1150">
        <f t="shared" si="300"/>
        <v>0</v>
      </c>
      <c r="AX285" s="1150">
        <v>218</v>
      </c>
      <c r="AY285" s="1150">
        <v>6</v>
      </c>
      <c r="AZ285" s="1150">
        <v>174.4</v>
      </c>
      <c r="BA285" s="1150">
        <v>0.99450000000000005</v>
      </c>
      <c r="BB285" s="1149">
        <f t="shared" ref="BB285:BB292" si="335">(BC285/(24*AY285*30*BA285))</f>
        <v>0.12708787218591142</v>
      </c>
      <c r="BC285" s="1150">
        <v>546</v>
      </c>
      <c r="BD285" s="1150">
        <f t="shared" si="301"/>
        <v>2578</v>
      </c>
      <c r="BE285" s="1150">
        <f t="shared" si="302"/>
        <v>0</v>
      </c>
      <c r="BF285" s="1150">
        <v>218</v>
      </c>
      <c r="BG285" s="1150">
        <v>144.9</v>
      </c>
      <c r="BH285" s="1150">
        <v>174.4</v>
      </c>
      <c r="BI285" s="1150">
        <v>0.74890000000000001</v>
      </c>
      <c r="BJ285" s="1149">
        <f t="shared" ref="BJ285:BJ292" si="336">(BK285/(24*BG285*31*BI285))</f>
        <v>3.8793288996438746E-2</v>
      </c>
      <c r="BK285" s="1150">
        <v>3132</v>
      </c>
      <c r="BL285" s="1150">
        <f t="shared" si="303"/>
        <v>48441</v>
      </c>
      <c r="BM285" s="1150">
        <f t="shared" si="304"/>
        <v>0</v>
      </c>
      <c r="BN285" s="1150">
        <v>218</v>
      </c>
      <c r="BO285" s="1150">
        <v>149.69999999999999</v>
      </c>
      <c r="BP285" s="1150">
        <v>174.4</v>
      </c>
      <c r="BQ285" s="1150">
        <v>0.75649999999999995</v>
      </c>
      <c r="BR285" s="1149">
        <f t="shared" si="324"/>
        <v>2.6858446274939541E-2</v>
      </c>
      <c r="BS285" s="1150">
        <v>2190</v>
      </c>
      <c r="BT285" s="1150">
        <f t="shared" si="305"/>
        <v>48923</v>
      </c>
      <c r="BU285" s="1150">
        <f t="shared" si="306"/>
        <v>0</v>
      </c>
      <c r="BV285" s="1150">
        <v>218</v>
      </c>
      <c r="BW285" s="1150">
        <v>136.19999999999999</v>
      </c>
      <c r="BX285" s="1150">
        <v>174.4</v>
      </c>
      <c r="BY285" s="1150">
        <v>0.93659999999999999</v>
      </c>
      <c r="BZ285" s="1149">
        <f t="shared" si="325"/>
        <v>3.410660588830302E-2</v>
      </c>
      <c r="CA285" s="1150">
        <v>3237</v>
      </c>
      <c r="CB285" s="1150">
        <f t="shared" si="307"/>
        <v>56945</v>
      </c>
      <c r="CC285" s="1150">
        <f t="shared" si="308"/>
        <v>0</v>
      </c>
      <c r="CD285" s="1150">
        <v>218</v>
      </c>
      <c r="CE285" s="1150">
        <v>106.8</v>
      </c>
      <c r="CF285" s="1150">
        <v>174.4</v>
      </c>
      <c r="CG285" s="1150">
        <v>0.97340000000000004</v>
      </c>
      <c r="CH285" s="1149">
        <f t="shared" si="291"/>
        <v>3.5451279993210232E-2</v>
      </c>
      <c r="CI285" s="1150">
        <v>2742</v>
      </c>
      <c r="CJ285" s="1150">
        <f t="shared" si="309"/>
        <v>46407</v>
      </c>
      <c r="CK285" s="1150">
        <f t="shared" si="310"/>
        <v>0</v>
      </c>
      <c r="CL285" s="1150">
        <v>218</v>
      </c>
      <c r="CM285" s="1150">
        <v>105</v>
      </c>
      <c r="CN285" s="1150">
        <v>174.4</v>
      </c>
      <c r="CO285" s="1150">
        <v>0.98219999999999996</v>
      </c>
      <c r="CP285" s="1149">
        <f t="shared" si="292"/>
        <v>3.5755495437841199E-2</v>
      </c>
      <c r="CQ285" s="1150">
        <v>2478</v>
      </c>
      <c r="CR285" s="1150">
        <f t="shared" si="311"/>
        <v>41582</v>
      </c>
      <c r="CS285" s="1150">
        <f t="shared" si="312"/>
        <v>0</v>
      </c>
      <c r="CT285" s="1150">
        <v>218</v>
      </c>
      <c r="CU285" s="1150">
        <v>103.8</v>
      </c>
      <c r="CV285" s="1150">
        <v>174.4</v>
      </c>
      <c r="CW285" s="1150">
        <v>0.93389999999999995</v>
      </c>
      <c r="CX285" s="1149">
        <f t="shared" si="327"/>
        <v>5.8775015470183066E-2</v>
      </c>
      <c r="CY285" s="1150">
        <v>4239</v>
      </c>
      <c r="CZ285" s="1150">
        <f t="shared" si="313"/>
        <v>43273</v>
      </c>
      <c r="DA285" s="1150">
        <f t="shared" si="314"/>
        <v>0</v>
      </c>
    </row>
    <row r="286" spans="1:105">
      <c r="A286" s="955">
        <v>1260</v>
      </c>
      <c r="B286" s="955">
        <v>37</v>
      </c>
      <c r="C286" s="1150">
        <v>280</v>
      </c>
      <c r="D286" s="1150" t="s">
        <v>3074</v>
      </c>
      <c r="E286" s="1150" t="s">
        <v>3075</v>
      </c>
      <c r="F286" s="1150" t="s">
        <v>1623</v>
      </c>
      <c r="G286" s="1150" t="s">
        <v>1622</v>
      </c>
      <c r="H286" s="1150" t="s">
        <v>4481</v>
      </c>
      <c r="I286" s="1150">
        <v>220</v>
      </c>
      <c r="J286" s="1150">
        <v>220</v>
      </c>
      <c r="K286" s="1150">
        <v>112</v>
      </c>
      <c r="L286" s="1150">
        <v>112</v>
      </c>
      <c r="M286" s="1150">
        <v>0.6764</v>
      </c>
      <c r="N286" s="1149">
        <f t="shared" si="328"/>
        <v>0.23760243304891443</v>
      </c>
      <c r="O286" s="1150">
        <v>12960</v>
      </c>
      <c r="P286" s="1150">
        <f t="shared" si="329"/>
        <v>32727</v>
      </c>
      <c r="Q286" s="1150">
        <f t="shared" si="326"/>
        <v>0</v>
      </c>
      <c r="R286" s="1150">
        <v>220</v>
      </c>
      <c r="S286" s="1150">
        <v>124</v>
      </c>
      <c r="T286" s="1150">
        <v>124</v>
      </c>
      <c r="U286" s="1150">
        <v>0.66800000000000004</v>
      </c>
      <c r="V286" s="1149">
        <f t="shared" si="330"/>
        <v>0.22327872870284404</v>
      </c>
      <c r="W286" s="1150">
        <v>13760</v>
      </c>
      <c r="X286" s="1150">
        <f t="shared" si="294"/>
        <v>36976</v>
      </c>
      <c r="Y286" s="1150">
        <f t="shared" si="331"/>
        <v>0</v>
      </c>
      <c r="Z286" s="1150">
        <v>220</v>
      </c>
      <c r="AA286" s="1150">
        <v>136</v>
      </c>
      <c r="AB286" s="1150">
        <v>176</v>
      </c>
      <c r="AC286" s="1150">
        <v>0.6512</v>
      </c>
      <c r="AD286" s="1149">
        <f t="shared" si="332"/>
        <v>0.15412722214192803</v>
      </c>
      <c r="AE286" s="1150">
        <v>9828</v>
      </c>
      <c r="AF286" s="1150">
        <f t="shared" si="295"/>
        <v>38259</v>
      </c>
      <c r="AG286" s="1150">
        <f t="shared" si="296"/>
        <v>0</v>
      </c>
      <c r="AH286" s="1150">
        <v>220</v>
      </c>
      <c r="AI286" s="1150">
        <v>128</v>
      </c>
      <c r="AJ286" s="1150">
        <v>176</v>
      </c>
      <c r="AK286" s="1150">
        <v>0.64370000000000005</v>
      </c>
      <c r="AL286" s="1149">
        <f t="shared" si="333"/>
        <v>0.17963865238097623</v>
      </c>
      <c r="AM286" s="1150">
        <v>11012</v>
      </c>
      <c r="AN286" s="1150">
        <f t="shared" si="297"/>
        <v>36781</v>
      </c>
      <c r="AO286" s="1150">
        <f t="shared" si="298"/>
        <v>0</v>
      </c>
      <c r="AP286" s="1150">
        <v>220</v>
      </c>
      <c r="AQ286" s="1150">
        <v>148</v>
      </c>
      <c r="AR286" s="1150">
        <v>176</v>
      </c>
      <c r="AS286" s="1150">
        <v>0.60099999999999998</v>
      </c>
      <c r="AT286" s="1149">
        <f t="shared" si="334"/>
        <v>0.14748256925273728</v>
      </c>
      <c r="AU286" s="1150">
        <v>9760</v>
      </c>
      <c r="AV286" s="1150">
        <f t="shared" si="299"/>
        <v>39706</v>
      </c>
      <c r="AW286" s="1150">
        <f t="shared" si="300"/>
        <v>0</v>
      </c>
      <c r="AX286" s="1150">
        <v>220</v>
      </c>
      <c r="AY286" s="1150">
        <v>136</v>
      </c>
      <c r="AZ286" s="1150">
        <v>176</v>
      </c>
      <c r="BA286" s="1150">
        <v>0.58919999999999995</v>
      </c>
      <c r="BB286" s="1149">
        <f t="shared" si="335"/>
        <v>6.7528142734803814E-2</v>
      </c>
      <c r="BC286" s="1150">
        <v>3896</v>
      </c>
      <c r="BD286" s="1150">
        <f t="shared" si="301"/>
        <v>34617</v>
      </c>
      <c r="BE286" s="1150">
        <f t="shared" si="302"/>
        <v>0</v>
      </c>
      <c r="BF286" s="1150">
        <v>220</v>
      </c>
      <c r="BG286" s="1150">
        <v>136</v>
      </c>
      <c r="BH286" s="1150">
        <v>176</v>
      </c>
      <c r="BI286" s="1150">
        <v>0.53600000000000003</v>
      </c>
      <c r="BJ286" s="1149">
        <f t="shared" si="336"/>
        <v>6.1436767774033056E-2</v>
      </c>
      <c r="BK286" s="1150">
        <v>3332</v>
      </c>
      <c r="BL286" s="1150">
        <f t="shared" si="303"/>
        <v>32541</v>
      </c>
      <c r="BM286" s="1150">
        <f t="shared" si="304"/>
        <v>0</v>
      </c>
      <c r="BN286" s="1150">
        <v>220</v>
      </c>
      <c r="BO286" s="1150">
        <v>88</v>
      </c>
      <c r="BP286" s="1150">
        <v>176</v>
      </c>
      <c r="BQ286" s="1150">
        <v>0.4194</v>
      </c>
      <c r="BR286" s="1149">
        <f t="shared" si="324"/>
        <v>4.5459362340621277E-2</v>
      </c>
      <c r="BS286" s="1150">
        <v>1208</v>
      </c>
      <c r="BT286" s="1150">
        <f t="shared" si="305"/>
        <v>15944</v>
      </c>
      <c r="BU286" s="1150">
        <f t="shared" si="306"/>
        <v>0</v>
      </c>
      <c r="BV286" s="1150">
        <v>220</v>
      </c>
      <c r="BW286" s="1150">
        <v>16</v>
      </c>
      <c r="BX286" s="1150">
        <v>176</v>
      </c>
      <c r="BY286" s="1150">
        <v>0.43590000000000001</v>
      </c>
      <c r="BZ286" s="1149">
        <f t="shared" si="325"/>
        <v>0.24128178752648705</v>
      </c>
      <c r="CA286" s="1150">
        <v>1252</v>
      </c>
      <c r="CB286" s="1150">
        <f t="shared" si="307"/>
        <v>3113</v>
      </c>
      <c r="CC286" s="1150">
        <f t="shared" si="308"/>
        <v>0</v>
      </c>
      <c r="CD286" s="1150">
        <v>220</v>
      </c>
      <c r="CE286" s="1150">
        <v>144</v>
      </c>
      <c r="CF286" s="1150">
        <v>176</v>
      </c>
      <c r="CG286" s="1150">
        <v>0.50839999999999996</v>
      </c>
      <c r="CH286" s="1149">
        <f t="shared" si="291"/>
        <v>0.12954408940551426</v>
      </c>
      <c r="CI286" s="1150">
        <v>7056</v>
      </c>
      <c r="CJ286" s="1150">
        <f t="shared" si="309"/>
        <v>32681</v>
      </c>
      <c r="CK286" s="1150">
        <f t="shared" si="310"/>
        <v>0</v>
      </c>
      <c r="CL286" s="1150">
        <v>220</v>
      </c>
      <c r="CM286" s="1150">
        <v>152</v>
      </c>
      <c r="CN286" s="1150">
        <v>176</v>
      </c>
      <c r="CO286" s="1150">
        <v>0.53910000000000002</v>
      </c>
      <c r="CP286" s="1149">
        <f t="shared" si="292"/>
        <v>0.23753387363790668</v>
      </c>
      <c r="CQ286" s="1150">
        <v>13080</v>
      </c>
      <c r="CR286" s="1150">
        <f t="shared" si="311"/>
        <v>33039</v>
      </c>
      <c r="CS286" s="1150">
        <f t="shared" si="312"/>
        <v>0</v>
      </c>
      <c r="CT286" s="1150">
        <v>220</v>
      </c>
      <c r="CU286" s="1150">
        <v>144</v>
      </c>
      <c r="CV286" s="1150">
        <v>176</v>
      </c>
      <c r="CW286" s="1150">
        <v>0.57809999999999995</v>
      </c>
      <c r="CX286" s="1149">
        <f t="shared" si="327"/>
        <v>0.32963419697492941</v>
      </c>
      <c r="CY286" s="1150">
        <v>20416</v>
      </c>
      <c r="CZ286" s="1150">
        <f t="shared" si="313"/>
        <v>37161</v>
      </c>
      <c r="DA286" s="1150">
        <f t="shared" si="314"/>
        <v>0</v>
      </c>
    </row>
    <row r="287" spans="1:105">
      <c r="A287" s="955">
        <v>6150</v>
      </c>
      <c r="B287" s="955">
        <v>29</v>
      </c>
      <c r="C287" s="1150">
        <v>281</v>
      </c>
      <c r="D287" s="1150" t="s">
        <v>3077</v>
      </c>
      <c r="E287" s="1150" t="s">
        <v>3078</v>
      </c>
      <c r="F287" s="1150" t="s">
        <v>1623</v>
      </c>
      <c r="G287" s="1150" t="s">
        <v>1622</v>
      </c>
      <c r="H287" s="1150" t="s">
        <v>4481</v>
      </c>
      <c r="I287" s="1150">
        <v>220</v>
      </c>
      <c r="J287" s="1150">
        <v>220</v>
      </c>
      <c r="K287" s="1150">
        <v>144.96</v>
      </c>
      <c r="L287" s="1150">
        <v>144.96</v>
      </c>
      <c r="M287" s="1150">
        <v>0.80089999999999995</v>
      </c>
      <c r="N287" s="1149">
        <f t="shared" si="328"/>
        <v>8.9985878040748438E-2</v>
      </c>
      <c r="O287" s="1150">
        <v>7522</v>
      </c>
      <c r="P287" s="1150">
        <f t="shared" si="329"/>
        <v>50155</v>
      </c>
      <c r="Q287" s="1150">
        <f t="shared" si="326"/>
        <v>0</v>
      </c>
      <c r="R287" s="1150">
        <v>220</v>
      </c>
      <c r="S287" s="1150">
        <v>234.08</v>
      </c>
      <c r="T287" s="1150">
        <v>234.08</v>
      </c>
      <c r="U287" s="1150">
        <v>0.73399999999999999</v>
      </c>
      <c r="V287" s="1149">
        <f t="shared" si="330"/>
        <v>0.21234426810311677</v>
      </c>
      <c r="W287" s="1150">
        <v>27144</v>
      </c>
      <c r="X287" s="1150">
        <f t="shared" si="294"/>
        <v>76698</v>
      </c>
      <c r="Y287" s="1150">
        <f t="shared" si="331"/>
        <v>0</v>
      </c>
      <c r="Z287" s="1150">
        <v>220</v>
      </c>
      <c r="AA287" s="1150">
        <v>232.96</v>
      </c>
      <c r="AB287" s="1150">
        <v>232.96</v>
      </c>
      <c r="AC287" s="1150">
        <v>0.79179999999999995</v>
      </c>
      <c r="AD287" s="1149">
        <f t="shared" si="332"/>
        <v>0.20100961981803103</v>
      </c>
      <c r="AE287" s="1150">
        <v>26696</v>
      </c>
      <c r="AF287" s="1150">
        <f t="shared" si="295"/>
        <v>79686</v>
      </c>
      <c r="AG287" s="1150">
        <f t="shared" si="296"/>
        <v>0</v>
      </c>
      <c r="AH287" s="1150">
        <v>220</v>
      </c>
      <c r="AI287" s="1150">
        <v>234.4</v>
      </c>
      <c r="AJ287" s="1150">
        <v>234.4</v>
      </c>
      <c r="AK287" s="1150">
        <v>0.79200000000000004</v>
      </c>
      <c r="AL287" s="1149">
        <f t="shared" si="333"/>
        <v>0.2242402278871507</v>
      </c>
      <c r="AM287" s="1150">
        <v>30972</v>
      </c>
      <c r="AN287" s="1150">
        <f t="shared" si="297"/>
        <v>82872</v>
      </c>
      <c r="AO287" s="1150">
        <f t="shared" si="298"/>
        <v>0</v>
      </c>
      <c r="AP287" s="1150">
        <v>220</v>
      </c>
      <c r="AQ287" s="1150">
        <v>193.2</v>
      </c>
      <c r="AR287" s="1150">
        <v>193.2</v>
      </c>
      <c r="AS287" s="1150">
        <v>0.70440000000000003</v>
      </c>
      <c r="AT287" s="1149">
        <f t="shared" si="334"/>
        <v>0.187869713215506</v>
      </c>
      <c r="AU287" s="1150">
        <v>19022</v>
      </c>
      <c r="AV287" s="1150">
        <f t="shared" si="299"/>
        <v>60751</v>
      </c>
      <c r="AW287" s="1150">
        <f t="shared" si="300"/>
        <v>0</v>
      </c>
      <c r="AX287" s="1150">
        <v>220</v>
      </c>
      <c r="AY287" s="1150">
        <v>214.4</v>
      </c>
      <c r="AZ287" s="1150">
        <v>214.4</v>
      </c>
      <c r="BA287" s="1150">
        <v>0.76929999999999998</v>
      </c>
      <c r="BB287" s="1149">
        <f t="shared" si="335"/>
        <v>0.2097590549354704</v>
      </c>
      <c r="BC287" s="1150">
        <v>24910</v>
      </c>
      <c r="BD287" s="1150">
        <f t="shared" si="301"/>
        <v>71253</v>
      </c>
      <c r="BE287" s="1150">
        <f t="shared" si="302"/>
        <v>0</v>
      </c>
      <c r="BF287" s="1150">
        <v>220</v>
      </c>
      <c r="BG287" s="1150">
        <v>200.64</v>
      </c>
      <c r="BH287" s="1150">
        <v>200.64</v>
      </c>
      <c r="BI287" s="1150">
        <v>0.83450000000000002</v>
      </c>
      <c r="BJ287" s="1149">
        <f t="shared" si="336"/>
        <v>0.19213146355096691</v>
      </c>
      <c r="BK287" s="1150">
        <v>23934</v>
      </c>
      <c r="BL287" s="1150">
        <f t="shared" si="303"/>
        <v>74743</v>
      </c>
      <c r="BM287" s="1150">
        <f t="shared" si="304"/>
        <v>0</v>
      </c>
      <c r="BN287" s="1150">
        <v>220</v>
      </c>
      <c r="BO287" s="1150">
        <v>195.52</v>
      </c>
      <c r="BP287" s="1150">
        <v>195.52</v>
      </c>
      <c r="BQ287" s="1150">
        <v>0.82620000000000005</v>
      </c>
      <c r="BR287" s="1149">
        <f t="shared" si="324"/>
        <v>0.15471016186609748</v>
      </c>
      <c r="BS287" s="1150">
        <v>17994</v>
      </c>
      <c r="BT287" s="1150">
        <f t="shared" si="305"/>
        <v>69785</v>
      </c>
      <c r="BU287" s="1150">
        <f t="shared" si="306"/>
        <v>0</v>
      </c>
      <c r="BV287" s="1150">
        <v>220</v>
      </c>
      <c r="BW287" s="1150">
        <v>178.88</v>
      </c>
      <c r="BX287" s="1150">
        <v>178.88</v>
      </c>
      <c r="BY287" s="1150">
        <v>0.85399999999999998</v>
      </c>
      <c r="BZ287" s="1149">
        <f t="shared" si="325"/>
        <v>0.1844512312549404</v>
      </c>
      <c r="CA287" s="1150">
        <v>20964</v>
      </c>
      <c r="CB287" s="1150">
        <f t="shared" si="307"/>
        <v>68194</v>
      </c>
      <c r="CC287" s="1150">
        <f t="shared" si="308"/>
        <v>0</v>
      </c>
      <c r="CD287" s="1150">
        <v>220</v>
      </c>
      <c r="CE287" s="1150">
        <v>152.32</v>
      </c>
      <c r="CF287" s="1150">
        <v>176</v>
      </c>
      <c r="CG287" s="1150">
        <v>0.99570000000000003</v>
      </c>
      <c r="CH287" s="1149">
        <f t="shared" si="291"/>
        <v>0.22423142540846486</v>
      </c>
      <c r="CI287" s="1150">
        <v>25302</v>
      </c>
      <c r="CJ287" s="1150">
        <f t="shared" si="309"/>
        <v>67703</v>
      </c>
      <c r="CK287" s="1150">
        <f t="shared" si="310"/>
        <v>0</v>
      </c>
      <c r="CL287" s="1150">
        <v>220</v>
      </c>
      <c r="CM287" s="1150">
        <v>179.36</v>
      </c>
      <c r="CN287" s="1150">
        <v>179.36</v>
      </c>
      <c r="CO287" s="1150">
        <v>0.99570000000000003</v>
      </c>
      <c r="CP287" s="1149">
        <f t="shared" si="292"/>
        <v>0.19104813285804031</v>
      </c>
      <c r="CQ287" s="1150">
        <v>22928</v>
      </c>
      <c r="CR287" s="1150">
        <f t="shared" si="311"/>
        <v>72007</v>
      </c>
      <c r="CS287" s="1150">
        <f t="shared" si="312"/>
        <v>0</v>
      </c>
      <c r="CT287" s="1150">
        <v>220</v>
      </c>
      <c r="CU287" s="1150">
        <v>158.08000000000001</v>
      </c>
      <c r="CV287" s="1150">
        <v>176</v>
      </c>
      <c r="CW287" s="1150">
        <v>0.99609999999999999</v>
      </c>
      <c r="CX287" s="1149">
        <f t="shared" si="327"/>
        <v>0.21129663643894442</v>
      </c>
      <c r="CY287" s="1150">
        <v>24754</v>
      </c>
      <c r="CZ287" s="1150">
        <f t="shared" si="313"/>
        <v>70292</v>
      </c>
      <c r="DA287" s="1150">
        <f t="shared" si="314"/>
        <v>0</v>
      </c>
    </row>
    <row r="288" spans="1:105">
      <c r="A288" s="955">
        <v>1210</v>
      </c>
      <c r="B288" s="955">
        <v>63</v>
      </c>
      <c r="C288" s="1150">
        <v>282</v>
      </c>
      <c r="D288" s="1150" t="s">
        <v>3080</v>
      </c>
      <c r="E288" s="1150" t="s">
        <v>3081</v>
      </c>
      <c r="F288" s="1150" t="s">
        <v>1623</v>
      </c>
      <c r="G288" s="1150" t="s">
        <v>1622</v>
      </c>
      <c r="H288" s="1150" t="s">
        <v>4481</v>
      </c>
      <c r="I288" s="1150">
        <v>222</v>
      </c>
      <c r="J288" s="1150">
        <v>222</v>
      </c>
      <c r="K288" s="1150">
        <v>87.52</v>
      </c>
      <c r="L288" s="1150">
        <v>87.52</v>
      </c>
      <c r="M288" s="1150">
        <v>0.67679999999999996</v>
      </c>
      <c r="N288" s="1149">
        <f t="shared" si="328"/>
        <v>9.0836305223371369E-2</v>
      </c>
      <c r="O288" s="1150">
        <v>3874</v>
      </c>
      <c r="P288" s="1150">
        <f t="shared" si="329"/>
        <v>25589</v>
      </c>
      <c r="Q288" s="1150">
        <f t="shared" si="326"/>
        <v>0</v>
      </c>
      <c r="R288" s="1150">
        <v>222</v>
      </c>
      <c r="S288" s="1150">
        <v>171.52</v>
      </c>
      <c r="T288" s="1150">
        <v>171.52</v>
      </c>
      <c r="U288" s="1150">
        <v>0.96319999999999995</v>
      </c>
      <c r="V288" s="1149">
        <f t="shared" si="330"/>
        <v>0.24114264590268034</v>
      </c>
      <c r="W288" s="1150">
        <v>29640</v>
      </c>
      <c r="X288" s="1150">
        <f t="shared" si="294"/>
        <v>73749</v>
      </c>
      <c r="Y288" s="1150">
        <f t="shared" si="331"/>
        <v>0</v>
      </c>
      <c r="Z288" s="1150">
        <v>222</v>
      </c>
      <c r="AA288" s="1150">
        <v>174.56</v>
      </c>
      <c r="AB288" s="1150">
        <v>177.6</v>
      </c>
      <c r="AC288" s="1150">
        <v>0.97330000000000005</v>
      </c>
      <c r="AD288" s="1149">
        <f t="shared" si="332"/>
        <v>0.45038130153727601</v>
      </c>
      <c r="AE288" s="1150">
        <v>55094</v>
      </c>
      <c r="AF288" s="1150">
        <f t="shared" si="295"/>
        <v>73396</v>
      </c>
      <c r="AG288" s="1150">
        <f t="shared" si="296"/>
        <v>0</v>
      </c>
      <c r="AH288" s="1150">
        <v>222</v>
      </c>
      <c r="AI288" s="1150">
        <v>156.47999999999999</v>
      </c>
      <c r="AJ288" s="1150">
        <v>177.6</v>
      </c>
      <c r="AK288" s="1150">
        <v>0.95779999999999998</v>
      </c>
      <c r="AL288" s="1149">
        <f t="shared" si="333"/>
        <v>0.22175957793492326</v>
      </c>
      <c r="AM288" s="1150">
        <v>24728</v>
      </c>
      <c r="AN288" s="1150">
        <f t="shared" si="297"/>
        <v>66905</v>
      </c>
      <c r="AO288" s="1150">
        <f t="shared" si="298"/>
        <v>0</v>
      </c>
      <c r="AP288" s="1150">
        <v>222</v>
      </c>
      <c r="AQ288" s="1150">
        <v>94.4</v>
      </c>
      <c r="AR288" s="1150">
        <v>177.6</v>
      </c>
      <c r="AS288" s="1150">
        <v>0.97150000000000003</v>
      </c>
      <c r="AT288" s="1149">
        <f t="shared" si="334"/>
        <v>0.36091600405618812</v>
      </c>
      <c r="AU288" s="1150">
        <v>24626</v>
      </c>
      <c r="AV288" s="1150">
        <f t="shared" si="299"/>
        <v>40939</v>
      </c>
      <c r="AW288" s="1150">
        <f t="shared" si="300"/>
        <v>0</v>
      </c>
      <c r="AX288" s="1150">
        <v>222</v>
      </c>
      <c r="AY288" s="1150">
        <v>172.48</v>
      </c>
      <c r="AZ288" s="1150">
        <v>177.6</v>
      </c>
      <c r="BA288" s="1150">
        <v>0.96319999999999995</v>
      </c>
      <c r="BB288" s="1149">
        <f t="shared" si="335"/>
        <v>0.28406001010340715</v>
      </c>
      <c r="BC288" s="1150">
        <v>33978</v>
      </c>
      <c r="BD288" s="1150">
        <f t="shared" si="301"/>
        <v>71769</v>
      </c>
      <c r="BE288" s="1150">
        <f t="shared" si="302"/>
        <v>0</v>
      </c>
      <c r="BF288" s="1150">
        <v>222</v>
      </c>
      <c r="BG288" s="1150">
        <v>148.16</v>
      </c>
      <c r="BH288" s="1150">
        <v>177.6</v>
      </c>
      <c r="BI288" s="1150">
        <v>0.98719999999999997</v>
      </c>
      <c r="BJ288" s="1149">
        <f t="shared" si="336"/>
        <v>0.30852760970840842</v>
      </c>
      <c r="BK288" s="1150">
        <v>33574</v>
      </c>
      <c r="BL288" s="1150">
        <f t="shared" si="303"/>
        <v>65292</v>
      </c>
      <c r="BM288" s="1150">
        <f t="shared" si="304"/>
        <v>0</v>
      </c>
      <c r="BN288" s="1150">
        <v>222</v>
      </c>
      <c r="BO288" s="1150">
        <v>87.68</v>
      </c>
      <c r="BP288" s="1150">
        <v>177.6</v>
      </c>
      <c r="BQ288" s="1150">
        <v>0.95020000000000004</v>
      </c>
      <c r="BR288" s="1149">
        <f t="shared" si="324"/>
        <v>0.42476757785060143</v>
      </c>
      <c r="BS288" s="1150">
        <v>25480</v>
      </c>
      <c r="BT288" s="1150">
        <f t="shared" si="305"/>
        <v>35991</v>
      </c>
      <c r="BU288" s="1150">
        <f t="shared" si="306"/>
        <v>0</v>
      </c>
      <c r="BV288" s="1150">
        <v>222</v>
      </c>
      <c r="BW288" s="1150">
        <v>83.84</v>
      </c>
      <c r="BX288" s="1150">
        <v>177.6</v>
      </c>
      <c r="BY288" s="1150">
        <v>0.85719999999999996</v>
      </c>
      <c r="BZ288" s="1149">
        <f t="shared" si="325"/>
        <v>0.24028638316229683</v>
      </c>
      <c r="CA288" s="1150">
        <v>12848</v>
      </c>
      <c r="CB288" s="1150">
        <f t="shared" si="307"/>
        <v>32082</v>
      </c>
      <c r="CC288" s="1150">
        <f t="shared" si="308"/>
        <v>0</v>
      </c>
      <c r="CD288" s="1150">
        <v>222</v>
      </c>
      <c r="CE288" s="1150">
        <v>73.599999999999994</v>
      </c>
      <c r="CF288" s="1150">
        <v>177.6</v>
      </c>
      <c r="CG288" s="1150">
        <v>0.495</v>
      </c>
      <c r="CH288" s="1149">
        <f t="shared" si="291"/>
        <v>0.11237609852616867</v>
      </c>
      <c r="CI288" s="1150">
        <v>3046</v>
      </c>
      <c r="CJ288" s="1150">
        <f t="shared" si="309"/>
        <v>16263</v>
      </c>
      <c r="CK288" s="1150">
        <f t="shared" si="310"/>
        <v>0</v>
      </c>
      <c r="CL288" s="1150">
        <v>222</v>
      </c>
      <c r="CM288" s="1150">
        <v>18.559999999999999</v>
      </c>
      <c r="CN288" s="1150">
        <v>177.6</v>
      </c>
      <c r="CO288" s="1150">
        <v>0.1762</v>
      </c>
      <c r="CP288" s="1149">
        <f t="shared" si="292"/>
        <v>0.38951179712559814</v>
      </c>
      <c r="CQ288" s="1150">
        <v>856</v>
      </c>
      <c r="CR288" s="1150">
        <f t="shared" si="311"/>
        <v>1319</v>
      </c>
      <c r="CS288" s="1150">
        <f t="shared" si="312"/>
        <v>0</v>
      </c>
      <c r="CT288" s="1150">
        <v>222</v>
      </c>
      <c r="CU288" s="1150">
        <v>16.8</v>
      </c>
      <c r="CV288" s="1150">
        <v>177.6</v>
      </c>
      <c r="CW288" s="1150">
        <v>0.10879999999999999</v>
      </c>
      <c r="CX288" s="1149">
        <f t="shared" si="327"/>
        <v>0.53238701394536303</v>
      </c>
      <c r="CY288" s="1150">
        <v>724</v>
      </c>
      <c r="CZ288" s="1150">
        <f t="shared" si="313"/>
        <v>816</v>
      </c>
      <c r="DA288" s="1150">
        <f t="shared" si="314"/>
        <v>0</v>
      </c>
    </row>
    <row r="289" spans="1:105">
      <c r="A289" s="955">
        <v>1220</v>
      </c>
      <c r="B289" s="955">
        <v>72</v>
      </c>
      <c r="C289" s="1150">
        <v>283</v>
      </c>
      <c r="D289" s="1150" t="s">
        <v>3082</v>
      </c>
      <c r="E289" s="1150" t="s">
        <v>2965</v>
      </c>
      <c r="F289" s="1150" t="s">
        <v>1623</v>
      </c>
      <c r="G289" s="1150" t="s">
        <v>1702</v>
      </c>
      <c r="H289" s="1150" t="s">
        <v>4481</v>
      </c>
      <c r="I289" s="1150">
        <v>222</v>
      </c>
      <c r="J289" s="1150">
        <v>222</v>
      </c>
      <c r="K289" s="1150">
        <v>182.04</v>
      </c>
      <c r="L289" s="1150">
        <v>182.04</v>
      </c>
      <c r="M289" s="1150">
        <v>0.73929999999999996</v>
      </c>
      <c r="N289" s="1149">
        <f t="shared" si="328"/>
        <v>0.28464641909132909</v>
      </c>
      <c r="O289" s="1150">
        <v>27582</v>
      </c>
      <c r="P289" s="1150">
        <f t="shared" si="329"/>
        <v>58139</v>
      </c>
      <c r="Q289" s="1150">
        <f t="shared" si="326"/>
        <v>0</v>
      </c>
      <c r="R289" s="1150">
        <v>222</v>
      </c>
      <c r="S289" s="1150">
        <v>198.72</v>
      </c>
      <c r="T289" s="1150">
        <v>198.72</v>
      </c>
      <c r="U289" s="1150">
        <v>0.71699999999999997</v>
      </c>
      <c r="V289" s="1149">
        <f t="shared" si="330"/>
        <v>0.30648981121232849</v>
      </c>
      <c r="W289" s="1150">
        <v>32490</v>
      </c>
      <c r="X289" s="1150">
        <f t="shared" si="294"/>
        <v>63604</v>
      </c>
      <c r="Y289" s="1150">
        <f t="shared" si="331"/>
        <v>0</v>
      </c>
      <c r="Z289" s="1150">
        <v>222</v>
      </c>
      <c r="AA289" s="1150">
        <v>199.8</v>
      </c>
      <c r="AB289" s="1150">
        <v>199.8</v>
      </c>
      <c r="AC289" s="1150">
        <v>0.75980000000000003</v>
      </c>
      <c r="AD289" s="1149">
        <f t="shared" si="332"/>
        <v>0.39710237569323287</v>
      </c>
      <c r="AE289" s="1150">
        <v>43404</v>
      </c>
      <c r="AF289" s="1150">
        <f t="shared" si="295"/>
        <v>65581</v>
      </c>
      <c r="AG289" s="1150">
        <f t="shared" si="296"/>
        <v>0</v>
      </c>
      <c r="AH289" s="1150">
        <v>222</v>
      </c>
      <c r="AI289" s="1150">
        <v>238.92</v>
      </c>
      <c r="AJ289" s="1150">
        <v>238.92</v>
      </c>
      <c r="AK289" s="1150">
        <v>0.79759999999999998</v>
      </c>
      <c r="AL289" s="1149">
        <f t="shared" si="333"/>
        <v>0.346427535118005</v>
      </c>
      <c r="AM289" s="1150">
        <v>49116</v>
      </c>
      <c r="AN289" s="1150">
        <f t="shared" si="297"/>
        <v>85067</v>
      </c>
      <c r="AO289" s="1150">
        <f t="shared" si="298"/>
        <v>0</v>
      </c>
      <c r="AP289" s="1150">
        <v>222</v>
      </c>
      <c r="AQ289" s="1150">
        <v>297</v>
      </c>
      <c r="AR289" s="1150">
        <v>297</v>
      </c>
      <c r="AS289" s="1150">
        <v>0.78580000000000005</v>
      </c>
      <c r="AT289" s="1149">
        <f t="shared" si="334"/>
        <v>0.3453245526251052</v>
      </c>
      <c r="AU289" s="1150">
        <v>59961</v>
      </c>
      <c r="AV289" s="1150">
        <f t="shared" si="299"/>
        <v>104182</v>
      </c>
      <c r="AW289" s="1150">
        <f t="shared" si="300"/>
        <v>0</v>
      </c>
      <c r="AX289" s="1150">
        <v>222</v>
      </c>
      <c r="AY289" s="1150">
        <v>235.08</v>
      </c>
      <c r="AZ289" s="1150">
        <v>235.08</v>
      </c>
      <c r="BA289" s="1150">
        <v>0.78769999999999996</v>
      </c>
      <c r="BB289" s="1149">
        <f t="shared" si="335"/>
        <v>0.45519864177779917</v>
      </c>
      <c r="BC289" s="1150">
        <v>60689</v>
      </c>
      <c r="BD289" s="1150">
        <f t="shared" si="301"/>
        <v>79995</v>
      </c>
      <c r="BE289" s="1150">
        <f t="shared" si="302"/>
        <v>0</v>
      </c>
      <c r="BF289" s="1150">
        <v>222</v>
      </c>
      <c r="BG289" s="1150">
        <v>134.76</v>
      </c>
      <c r="BH289" s="1150">
        <v>177.6</v>
      </c>
      <c r="BI289" s="1150">
        <v>0.80049999999999999</v>
      </c>
      <c r="BJ289" s="1149">
        <f t="shared" si="336"/>
        <v>0.44338796453176182</v>
      </c>
      <c r="BK289" s="1150">
        <v>35586</v>
      </c>
      <c r="BL289" s="1150">
        <f t="shared" si="303"/>
        <v>48156</v>
      </c>
      <c r="BM289" s="1150">
        <f t="shared" si="304"/>
        <v>0</v>
      </c>
      <c r="BN289" s="1150">
        <v>222</v>
      </c>
      <c r="BO289" s="1150">
        <v>133.91999999999999</v>
      </c>
      <c r="BP289" s="1150">
        <v>177.6</v>
      </c>
      <c r="BQ289" s="1150">
        <v>0.72130000000000005</v>
      </c>
      <c r="BR289" s="1149">
        <f t="shared" si="324"/>
        <v>0.41603475968734932</v>
      </c>
      <c r="BS289" s="1150">
        <v>28935</v>
      </c>
      <c r="BT289" s="1150">
        <f t="shared" si="305"/>
        <v>41730</v>
      </c>
      <c r="BU289" s="1150">
        <f t="shared" si="306"/>
        <v>0</v>
      </c>
      <c r="BV289" s="1150">
        <v>222</v>
      </c>
      <c r="BW289" s="1150">
        <v>66.36</v>
      </c>
      <c r="BX289" s="1150">
        <v>177.6</v>
      </c>
      <c r="BY289" s="1150">
        <v>0.62109999999999999</v>
      </c>
      <c r="BZ289" s="1149">
        <f t="shared" si="325"/>
        <v>0.17078185707928156</v>
      </c>
      <c r="CA289" s="1150">
        <v>5237</v>
      </c>
      <c r="CB289" s="1150">
        <f t="shared" si="307"/>
        <v>18399</v>
      </c>
      <c r="CC289" s="1150">
        <f t="shared" si="308"/>
        <v>0</v>
      </c>
      <c r="CD289" s="1150">
        <v>222</v>
      </c>
      <c r="CE289" s="1150">
        <v>131.63999999999999</v>
      </c>
      <c r="CF289" s="1150">
        <v>177.6</v>
      </c>
      <c r="CG289" s="1150">
        <v>0.76680000000000004</v>
      </c>
      <c r="CH289" s="1149">
        <f t="shared" si="291"/>
        <v>0.23650969735415298</v>
      </c>
      <c r="CI289" s="1150">
        <v>17762</v>
      </c>
      <c r="CJ289" s="1150">
        <f t="shared" si="309"/>
        <v>45060</v>
      </c>
      <c r="CK289" s="1150">
        <f t="shared" si="310"/>
        <v>0</v>
      </c>
      <c r="CL289" s="1150">
        <v>222</v>
      </c>
      <c r="CM289" s="1150">
        <v>150.36000000000001</v>
      </c>
      <c r="CN289" s="1150">
        <v>177.6</v>
      </c>
      <c r="CO289" s="1150">
        <v>0.75570000000000004</v>
      </c>
      <c r="CP289" s="1149">
        <f t="shared" si="292"/>
        <v>0.25478873514330769</v>
      </c>
      <c r="CQ289" s="1150">
        <v>19455</v>
      </c>
      <c r="CR289" s="1150">
        <f t="shared" si="311"/>
        <v>45814</v>
      </c>
      <c r="CS289" s="1150">
        <f t="shared" si="312"/>
        <v>0</v>
      </c>
      <c r="CT289" s="1150">
        <v>222</v>
      </c>
      <c r="CU289" s="1150">
        <v>175.2</v>
      </c>
      <c r="CV289" s="1150">
        <v>177.6</v>
      </c>
      <c r="CW289" s="1150">
        <v>0.81240000000000001</v>
      </c>
      <c r="CX289" s="1149">
        <f t="shared" si="327"/>
        <v>0.25175794964953424</v>
      </c>
      <c r="CY289" s="1150">
        <v>26660</v>
      </c>
      <c r="CZ289" s="1150">
        <f t="shared" si="313"/>
        <v>63537</v>
      </c>
      <c r="DA289" s="1150">
        <f t="shared" si="314"/>
        <v>0</v>
      </c>
    </row>
    <row r="290" spans="1:105">
      <c r="A290" s="955">
        <v>6110</v>
      </c>
      <c r="B290" s="955">
        <v>80</v>
      </c>
      <c r="C290" s="1150">
        <v>284</v>
      </c>
      <c r="D290" s="1150" t="s">
        <v>2563</v>
      </c>
      <c r="E290" s="1150" t="s">
        <v>2220</v>
      </c>
      <c r="F290" s="1150" t="s">
        <v>1623</v>
      </c>
      <c r="G290" s="1150" t="s">
        <v>1622</v>
      </c>
      <c r="H290" s="1150" t="s">
        <v>4481</v>
      </c>
      <c r="I290" s="1150">
        <v>222</v>
      </c>
      <c r="J290" s="1150">
        <v>222</v>
      </c>
      <c r="K290" s="1150">
        <v>181.56</v>
      </c>
      <c r="L290" s="1150">
        <v>181.56</v>
      </c>
      <c r="M290" s="1150">
        <v>0.8397</v>
      </c>
      <c r="N290" s="1149">
        <f t="shared" si="328"/>
        <v>7.5158330561603412E-2</v>
      </c>
      <c r="O290" s="1150">
        <v>8250</v>
      </c>
      <c r="P290" s="1150">
        <f t="shared" si="329"/>
        <v>65861</v>
      </c>
      <c r="Q290" s="1150">
        <f t="shared" si="326"/>
        <v>0</v>
      </c>
      <c r="R290" s="1150">
        <v>222</v>
      </c>
      <c r="S290" s="1150">
        <v>195</v>
      </c>
      <c r="T290" s="1150">
        <v>195</v>
      </c>
      <c r="U290" s="1150">
        <v>0.63349999999999995</v>
      </c>
      <c r="V290" s="1149">
        <f t="shared" si="330"/>
        <v>8.759829647371975E-2</v>
      </c>
      <c r="W290" s="1150">
        <v>8051</v>
      </c>
      <c r="X290" s="1150">
        <f t="shared" si="294"/>
        <v>55145</v>
      </c>
      <c r="Y290" s="1150">
        <f t="shared" si="331"/>
        <v>0</v>
      </c>
      <c r="Z290" s="1150">
        <v>222</v>
      </c>
      <c r="AA290" s="1150">
        <v>207.24</v>
      </c>
      <c r="AB290" s="1150">
        <v>207.24</v>
      </c>
      <c r="AC290" s="1150">
        <v>0.75629999999999997</v>
      </c>
      <c r="AD290" s="1149">
        <f t="shared" si="332"/>
        <v>0.10377525292578547</v>
      </c>
      <c r="AE290" s="1150">
        <v>11711</v>
      </c>
      <c r="AF290" s="1150">
        <f t="shared" si="295"/>
        <v>67710</v>
      </c>
      <c r="AG290" s="1150">
        <f t="shared" si="296"/>
        <v>0</v>
      </c>
      <c r="AH290" s="1150">
        <v>222</v>
      </c>
      <c r="AI290" s="1150">
        <v>204.3</v>
      </c>
      <c r="AJ290" s="1150">
        <v>204.3</v>
      </c>
      <c r="AK290" s="1150">
        <v>0.75139999999999996</v>
      </c>
      <c r="AL290" s="1149">
        <f t="shared" si="333"/>
        <v>8.3257306078056315E-2</v>
      </c>
      <c r="AM290" s="1150">
        <v>9509</v>
      </c>
      <c r="AN290" s="1150">
        <f t="shared" si="297"/>
        <v>68527</v>
      </c>
      <c r="AO290" s="1150">
        <f t="shared" si="298"/>
        <v>0</v>
      </c>
      <c r="AP290" s="1150">
        <v>222</v>
      </c>
      <c r="AQ290" s="1150">
        <v>201</v>
      </c>
      <c r="AR290" s="1150">
        <v>201</v>
      </c>
      <c r="AS290" s="1150">
        <v>0.74950000000000006</v>
      </c>
      <c r="AT290" s="1149">
        <f t="shared" si="334"/>
        <v>9.7454366678304441E-2</v>
      </c>
      <c r="AU290" s="1150">
        <v>10923</v>
      </c>
      <c r="AV290" s="1150">
        <f t="shared" si="299"/>
        <v>67250</v>
      </c>
      <c r="AW290" s="1150">
        <f t="shared" si="300"/>
        <v>0</v>
      </c>
      <c r="AX290" s="1150">
        <v>222</v>
      </c>
      <c r="AY290" s="1150">
        <v>195</v>
      </c>
      <c r="AZ290" s="1150">
        <v>195</v>
      </c>
      <c r="BA290" s="1150">
        <v>0.75800000000000001</v>
      </c>
      <c r="BB290" s="1149">
        <f t="shared" si="335"/>
        <v>0.10844439934149697</v>
      </c>
      <c r="BC290" s="1150">
        <v>11541</v>
      </c>
      <c r="BD290" s="1150">
        <f t="shared" si="301"/>
        <v>63854</v>
      </c>
      <c r="BE290" s="1150">
        <f t="shared" si="302"/>
        <v>0</v>
      </c>
      <c r="BF290" s="1150">
        <v>222</v>
      </c>
      <c r="BG290" s="1150">
        <v>212.52</v>
      </c>
      <c r="BH290" s="1150">
        <v>212.52</v>
      </c>
      <c r="BI290" s="1150">
        <v>0.7167</v>
      </c>
      <c r="BJ290" s="1149">
        <f t="shared" si="336"/>
        <v>0.12055142380141778</v>
      </c>
      <c r="BK290" s="1150">
        <v>13661</v>
      </c>
      <c r="BL290" s="1150">
        <f t="shared" si="303"/>
        <v>67993</v>
      </c>
      <c r="BM290" s="1150">
        <f t="shared" si="304"/>
        <v>0</v>
      </c>
      <c r="BN290" s="1150">
        <v>222</v>
      </c>
      <c r="BO290" s="1150">
        <v>213.72</v>
      </c>
      <c r="BP290" s="1150">
        <v>213.72</v>
      </c>
      <c r="BQ290" s="1150">
        <v>0.67620000000000002</v>
      </c>
      <c r="BR290" s="1149">
        <f t="shared" si="324"/>
        <v>0.11033845247473574</v>
      </c>
      <c r="BS290" s="1150">
        <v>11481</v>
      </c>
      <c r="BT290" s="1150">
        <f t="shared" si="305"/>
        <v>62432</v>
      </c>
      <c r="BU290" s="1150">
        <f t="shared" si="306"/>
        <v>0</v>
      </c>
      <c r="BV290" s="1150">
        <v>222</v>
      </c>
      <c r="BW290" s="1150">
        <v>220.56</v>
      </c>
      <c r="BX290" s="1150">
        <v>220.56</v>
      </c>
      <c r="BY290" s="1150">
        <v>0.66410000000000002</v>
      </c>
      <c r="BZ290" s="1149">
        <f t="shared" si="325"/>
        <v>0.11112479537261782</v>
      </c>
      <c r="CA290" s="1150">
        <v>12110</v>
      </c>
      <c r="CB290" s="1150">
        <f t="shared" si="307"/>
        <v>65386</v>
      </c>
      <c r="CC290" s="1150">
        <f t="shared" si="308"/>
        <v>0</v>
      </c>
      <c r="CD290" s="1150">
        <v>222</v>
      </c>
      <c r="CE290" s="1150">
        <v>217.32</v>
      </c>
      <c r="CF290" s="1150">
        <v>217.32</v>
      </c>
      <c r="CG290" s="1150">
        <v>0.67759999999999998</v>
      </c>
      <c r="CH290" s="1149">
        <f t="shared" si="291"/>
        <v>0.10582475380929274</v>
      </c>
      <c r="CI290" s="1150">
        <v>11594</v>
      </c>
      <c r="CJ290" s="1150">
        <f t="shared" si="309"/>
        <v>65735</v>
      </c>
      <c r="CK290" s="1150">
        <f t="shared" si="310"/>
        <v>0</v>
      </c>
      <c r="CL290" s="1150">
        <v>222</v>
      </c>
      <c r="CM290" s="1150">
        <v>206.16</v>
      </c>
      <c r="CN290" s="1150">
        <v>206.16</v>
      </c>
      <c r="CO290" s="1150">
        <v>0.6804</v>
      </c>
      <c r="CP290" s="1149">
        <f t="shared" si="292"/>
        <v>0.11556052869511055</v>
      </c>
      <c r="CQ290" s="1150">
        <v>10893</v>
      </c>
      <c r="CR290" s="1150">
        <f t="shared" si="311"/>
        <v>56557</v>
      </c>
      <c r="CS290" s="1150">
        <f t="shared" si="312"/>
        <v>0</v>
      </c>
      <c r="CT290" s="1150">
        <v>222</v>
      </c>
      <c r="CU290" s="1150">
        <v>192</v>
      </c>
      <c r="CV290" s="1150">
        <v>192</v>
      </c>
      <c r="CW290" s="1150">
        <v>0.72609999999999997</v>
      </c>
      <c r="CX290" s="1149">
        <f t="shared" si="327"/>
        <v>9.8301291971296556E-2</v>
      </c>
      <c r="CY290" s="1150">
        <v>10196</v>
      </c>
      <c r="CZ290" s="1150">
        <f t="shared" si="313"/>
        <v>62233</v>
      </c>
      <c r="DA290" s="1150">
        <f t="shared" si="314"/>
        <v>0</v>
      </c>
    </row>
    <row r="291" spans="1:105">
      <c r="A291" s="955">
        <v>6130</v>
      </c>
      <c r="B291" s="955">
        <v>20</v>
      </c>
      <c r="C291" s="1150">
        <v>285</v>
      </c>
      <c r="D291" s="1150" t="s">
        <v>2564</v>
      </c>
      <c r="E291" s="1150" t="s">
        <v>1714</v>
      </c>
      <c r="F291" s="1150" t="s">
        <v>1623</v>
      </c>
      <c r="G291" s="1150" t="s">
        <v>1074</v>
      </c>
      <c r="H291" s="1150" t="s">
        <v>4481</v>
      </c>
      <c r="I291" s="1150">
        <v>222</v>
      </c>
      <c r="J291" s="1150">
        <v>222</v>
      </c>
      <c r="K291" s="1150">
        <v>34.200000000000003</v>
      </c>
      <c r="L291" s="1150">
        <v>34.200000000000003</v>
      </c>
      <c r="M291" s="1150">
        <v>0.75919999999999999</v>
      </c>
      <c r="N291" s="1149">
        <f t="shared" si="328"/>
        <v>0.58444869638092412</v>
      </c>
      <c r="O291" s="1150">
        <v>10926</v>
      </c>
      <c r="P291" s="1150">
        <f t="shared" si="329"/>
        <v>11217</v>
      </c>
      <c r="Q291" s="1150">
        <f t="shared" si="326"/>
        <v>0</v>
      </c>
      <c r="R291" s="1150">
        <v>222</v>
      </c>
      <c r="S291" s="1150">
        <v>43.2</v>
      </c>
      <c r="T291" s="1150">
        <v>43.2</v>
      </c>
      <c r="U291" s="1150">
        <v>0.79490000000000005</v>
      </c>
      <c r="V291" s="1149">
        <f t="shared" si="330"/>
        <v>0.49916391277548477</v>
      </c>
      <c r="W291" s="1150">
        <v>12753</v>
      </c>
      <c r="X291" s="1150">
        <f t="shared" si="294"/>
        <v>15329</v>
      </c>
      <c r="Y291" s="1150">
        <f t="shared" si="331"/>
        <v>0</v>
      </c>
      <c r="Z291" s="1150">
        <v>222</v>
      </c>
      <c r="AA291" s="1150">
        <v>37.200000000000003</v>
      </c>
      <c r="AB291" s="1150">
        <v>177.6</v>
      </c>
      <c r="AC291" s="1150">
        <v>0.7782</v>
      </c>
      <c r="AD291" s="1149">
        <f t="shared" si="332"/>
        <v>0.55485432332125684</v>
      </c>
      <c r="AE291" s="1150">
        <v>11565</v>
      </c>
      <c r="AF291" s="1150">
        <f t="shared" si="295"/>
        <v>12506</v>
      </c>
      <c r="AG291" s="1150">
        <f t="shared" si="296"/>
        <v>0</v>
      </c>
      <c r="AH291" s="1150">
        <v>222</v>
      </c>
      <c r="AI291" s="1150">
        <v>38.4</v>
      </c>
      <c r="AJ291" s="1150">
        <v>177.6</v>
      </c>
      <c r="AK291" s="1150">
        <v>0.80640000000000001</v>
      </c>
      <c r="AL291" s="1149">
        <f t="shared" si="333"/>
        <v>0.54144090221774199</v>
      </c>
      <c r="AM291" s="1150">
        <v>12474</v>
      </c>
      <c r="AN291" s="1150">
        <f t="shared" si="297"/>
        <v>13823</v>
      </c>
      <c r="AO291" s="1150">
        <f t="shared" si="298"/>
        <v>0</v>
      </c>
      <c r="AP291" s="1150">
        <v>222</v>
      </c>
      <c r="AQ291" s="1150">
        <v>36</v>
      </c>
      <c r="AR291" s="1150">
        <v>177.6</v>
      </c>
      <c r="AS291" s="1150">
        <v>0.72040000000000004</v>
      </c>
      <c r="AT291" s="1149">
        <f t="shared" si="334"/>
        <v>0.57371800612562907</v>
      </c>
      <c r="AU291" s="1150">
        <v>11070</v>
      </c>
      <c r="AV291" s="1150">
        <f t="shared" si="299"/>
        <v>11577</v>
      </c>
      <c r="AW291" s="1150">
        <f t="shared" si="300"/>
        <v>0</v>
      </c>
      <c r="AX291" s="1150">
        <v>222</v>
      </c>
      <c r="AY291" s="1150">
        <v>40.200000000000003</v>
      </c>
      <c r="AZ291" s="1150">
        <v>177.6</v>
      </c>
      <c r="BA291" s="1150">
        <v>0.78410000000000002</v>
      </c>
      <c r="BB291" s="1149">
        <f t="shared" si="335"/>
        <v>0.52914761312258585</v>
      </c>
      <c r="BC291" s="1150">
        <v>12009</v>
      </c>
      <c r="BD291" s="1150">
        <f t="shared" si="301"/>
        <v>13617</v>
      </c>
      <c r="BE291" s="1150">
        <f t="shared" si="302"/>
        <v>0</v>
      </c>
      <c r="BF291" s="1150">
        <v>222</v>
      </c>
      <c r="BG291" s="1150">
        <v>34.200000000000003</v>
      </c>
      <c r="BH291" s="1150">
        <v>177.6</v>
      </c>
      <c r="BI291" s="1150">
        <v>0.72819999999999996</v>
      </c>
      <c r="BJ291" s="1149">
        <f t="shared" si="336"/>
        <v>0.54401492652612116</v>
      </c>
      <c r="BK291" s="1150">
        <v>10080</v>
      </c>
      <c r="BL291" s="1150">
        <f t="shared" si="303"/>
        <v>11117</v>
      </c>
      <c r="BM291" s="1150">
        <f t="shared" si="304"/>
        <v>0</v>
      </c>
      <c r="BN291" s="1150">
        <v>222</v>
      </c>
      <c r="BO291" s="1150">
        <v>34.200000000000003</v>
      </c>
      <c r="BP291" s="1150">
        <v>177.6</v>
      </c>
      <c r="BQ291" s="1150">
        <v>0.63360000000000005</v>
      </c>
      <c r="BR291" s="1149">
        <f t="shared" si="324"/>
        <v>0.5447460102979107</v>
      </c>
      <c r="BS291" s="1150">
        <v>8499</v>
      </c>
      <c r="BT291" s="1150">
        <f t="shared" si="305"/>
        <v>9361</v>
      </c>
      <c r="BU291" s="1150">
        <f t="shared" si="306"/>
        <v>0</v>
      </c>
      <c r="BV291" s="1150">
        <v>222</v>
      </c>
      <c r="BW291" s="1150">
        <v>33.6</v>
      </c>
      <c r="BX291" s="1150">
        <v>177.6</v>
      </c>
      <c r="BY291" s="1150">
        <v>0.59570000000000001</v>
      </c>
      <c r="BZ291" s="1149">
        <f t="shared" si="325"/>
        <v>0.52116815415753504</v>
      </c>
      <c r="CA291" s="1150">
        <v>7761</v>
      </c>
      <c r="CB291" s="1150">
        <f t="shared" si="307"/>
        <v>8935</v>
      </c>
      <c r="CC291" s="1150">
        <f t="shared" si="308"/>
        <v>0</v>
      </c>
      <c r="CD291" s="1150">
        <v>222</v>
      </c>
      <c r="CE291" s="1150">
        <v>36</v>
      </c>
      <c r="CF291" s="1150">
        <v>177.6</v>
      </c>
      <c r="CG291" s="1150">
        <v>0.6159</v>
      </c>
      <c r="CH291" s="1149">
        <f t="shared" si="291"/>
        <v>0.51575309262721869</v>
      </c>
      <c r="CI291" s="1150">
        <v>8508</v>
      </c>
      <c r="CJ291" s="1150">
        <f t="shared" si="309"/>
        <v>9898</v>
      </c>
      <c r="CK291" s="1150">
        <f t="shared" si="310"/>
        <v>0</v>
      </c>
      <c r="CL291" s="1150">
        <v>222</v>
      </c>
      <c r="CM291" s="1150">
        <v>32.4</v>
      </c>
      <c r="CN291" s="1150">
        <v>177.6</v>
      </c>
      <c r="CO291" s="1150">
        <v>0.62150000000000005</v>
      </c>
      <c r="CP291" s="1149">
        <f t="shared" si="292"/>
        <v>0.58972219739181397</v>
      </c>
      <c r="CQ291" s="1150">
        <v>7980</v>
      </c>
      <c r="CR291" s="1150">
        <f t="shared" si="311"/>
        <v>8119</v>
      </c>
      <c r="CS291" s="1150">
        <f t="shared" si="312"/>
        <v>0</v>
      </c>
      <c r="CT291" s="1150">
        <v>222</v>
      </c>
      <c r="CU291" s="1150">
        <v>36.6</v>
      </c>
      <c r="CV291" s="1150">
        <v>177.6</v>
      </c>
      <c r="CW291" s="1150">
        <v>0.79520000000000002</v>
      </c>
      <c r="CX291" s="1149">
        <f t="shared" si="327"/>
        <v>0.53727751667771473</v>
      </c>
      <c r="CY291" s="1150">
        <v>11634</v>
      </c>
      <c r="CZ291" s="1150">
        <f t="shared" si="313"/>
        <v>12992</v>
      </c>
      <c r="DA291" s="1150">
        <f t="shared" si="314"/>
        <v>0</v>
      </c>
    </row>
    <row r="292" spans="1:105">
      <c r="A292" s="955">
        <v>6210</v>
      </c>
      <c r="B292" s="955">
        <v>38</v>
      </c>
      <c r="C292" s="1150">
        <v>286</v>
      </c>
      <c r="D292" s="1150" t="s">
        <v>2565</v>
      </c>
      <c r="E292" s="1150" t="s">
        <v>1279</v>
      </c>
      <c r="F292" s="1150" t="s">
        <v>1623</v>
      </c>
      <c r="G292" s="1150" t="s">
        <v>1036</v>
      </c>
      <c r="H292" s="1150" t="s">
        <v>4481</v>
      </c>
      <c r="I292" s="1150">
        <v>222</v>
      </c>
      <c r="J292" s="1150">
        <v>222</v>
      </c>
      <c r="K292" s="1150">
        <v>192</v>
      </c>
      <c r="L292" s="1150">
        <v>192</v>
      </c>
      <c r="M292" s="1150">
        <v>0.97</v>
      </c>
      <c r="N292" s="1149">
        <f t="shared" si="328"/>
        <v>0.39800794673539525</v>
      </c>
      <c r="O292" s="1150">
        <v>53370</v>
      </c>
      <c r="P292" s="1150">
        <f t="shared" si="329"/>
        <v>80456</v>
      </c>
      <c r="Q292" s="1150">
        <f t="shared" si="326"/>
        <v>0</v>
      </c>
      <c r="R292" s="1150">
        <v>222</v>
      </c>
      <c r="S292" s="1150">
        <v>162</v>
      </c>
      <c r="T292" s="1150">
        <v>162</v>
      </c>
      <c r="U292" s="1150">
        <v>0.97340000000000004</v>
      </c>
      <c r="V292" s="1149">
        <f t="shared" si="330"/>
        <v>0.45797054701659112</v>
      </c>
      <c r="W292" s="1150">
        <v>53730</v>
      </c>
      <c r="X292" s="1150">
        <f t="shared" si="294"/>
        <v>70393</v>
      </c>
      <c r="Y292" s="1150">
        <f t="shared" si="331"/>
        <v>0</v>
      </c>
      <c r="Z292" s="1150">
        <v>222</v>
      </c>
      <c r="AA292" s="1150">
        <v>168</v>
      </c>
      <c r="AB292" s="1150">
        <v>177.6</v>
      </c>
      <c r="AC292" s="1150">
        <v>0.97640000000000005</v>
      </c>
      <c r="AD292" s="1149">
        <f t="shared" si="332"/>
        <v>0.69370273372219293</v>
      </c>
      <c r="AE292" s="1150">
        <v>81930</v>
      </c>
      <c r="AF292" s="1150">
        <f t="shared" si="295"/>
        <v>70863</v>
      </c>
      <c r="AG292" s="1150">
        <f t="shared" si="296"/>
        <v>11067</v>
      </c>
      <c r="AH292" s="1150">
        <v>222</v>
      </c>
      <c r="AI292" s="1150">
        <v>171</v>
      </c>
      <c r="AJ292" s="1150">
        <v>177.6</v>
      </c>
      <c r="AK292" s="1150">
        <v>0.97860000000000003</v>
      </c>
      <c r="AL292" s="1149">
        <f t="shared" si="333"/>
        <v>0.43011562317580371</v>
      </c>
      <c r="AM292" s="1150">
        <v>53550</v>
      </c>
      <c r="AN292" s="1150">
        <f t="shared" si="297"/>
        <v>74701</v>
      </c>
      <c r="AO292" s="1150">
        <f t="shared" si="298"/>
        <v>0</v>
      </c>
      <c r="AP292" s="1150">
        <v>222</v>
      </c>
      <c r="AQ292" s="1150">
        <v>168</v>
      </c>
      <c r="AR292" s="1150">
        <v>177.6</v>
      </c>
      <c r="AS292" s="1150">
        <v>0.97699999999999998</v>
      </c>
      <c r="AT292" s="1149">
        <f t="shared" si="334"/>
        <v>0.56257438756530775</v>
      </c>
      <c r="AU292" s="1150">
        <v>68700</v>
      </c>
      <c r="AV292" s="1150">
        <f t="shared" si="299"/>
        <v>73270</v>
      </c>
      <c r="AW292" s="1150">
        <f t="shared" si="300"/>
        <v>0</v>
      </c>
      <c r="AX292" s="1150">
        <v>222</v>
      </c>
      <c r="AY292" s="1150">
        <v>163.80000000000001</v>
      </c>
      <c r="AZ292" s="1150">
        <v>177.6</v>
      </c>
      <c r="BA292" s="1150">
        <v>0.97960000000000003</v>
      </c>
      <c r="BB292" s="1149">
        <f t="shared" si="335"/>
        <v>0.6185660406771063</v>
      </c>
      <c r="BC292" s="1150">
        <v>71463</v>
      </c>
      <c r="BD292" s="1150">
        <f t="shared" si="301"/>
        <v>69318</v>
      </c>
      <c r="BE292" s="1150">
        <f t="shared" si="302"/>
        <v>2145</v>
      </c>
      <c r="BF292" s="1150">
        <v>222</v>
      </c>
      <c r="BG292" s="1150">
        <v>168.48</v>
      </c>
      <c r="BH292" s="1150">
        <v>177.6</v>
      </c>
      <c r="BI292" s="1150">
        <v>0.97509999999999997</v>
      </c>
      <c r="BJ292" s="1149">
        <f t="shared" si="336"/>
        <v>0.48045484762479884</v>
      </c>
      <c r="BK292" s="1150">
        <v>58725</v>
      </c>
      <c r="BL292" s="1150">
        <f t="shared" si="303"/>
        <v>73337</v>
      </c>
      <c r="BM292" s="1150">
        <f t="shared" si="304"/>
        <v>0</v>
      </c>
      <c r="BN292" s="1150">
        <v>222</v>
      </c>
      <c r="BO292" s="1150">
        <v>164.76</v>
      </c>
      <c r="BP292" s="1150">
        <v>177.6</v>
      </c>
      <c r="BQ292" s="1150">
        <v>0.97109999999999996</v>
      </c>
      <c r="BR292" s="1149">
        <f t="shared" si="324"/>
        <v>0.47094210345906135</v>
      </c>
      <c r="BS292" s="1150">
        <v>54252</v>
      </c>
      <c r="BT292" s="1150">
        <f t="shared" si="305"/>
        <v>69119</v>
      </c>
      <c r="BU292" s="1150">
        <f t="shared" si="306"/>
        <v>0</v>
      </c>
      <c r="BV292" s="1150">
        <v>222</v>
      </c>
      <c r="BW292" s="1150">
        <v>189</v>
      </c>
      <c r="BX292" s="1150">
        <v>189</v>
      </c>
      <c r="BY292" s="1150">
        <v>0.9758</v>
      </c>
      <c r="BZ292" s="1149">
        <f t="shared" si="325"/>
        <v>0.4025126092048848</v>
      </c>
      <c r="CA292" s="1150">
        <v>55230</v>
      </c>
      <c r="CB292" s="1150">
        <f t="shared" si="307"/>
        <v>82328</v>
      </c>
      <c r="CC292" s="1150">
        <f t="shared" si="308"/>
        <v>0</v>
      </c>
      <c r="CD292" s="1150">
        <v>222</v>
      </c>
      <c r="CE292" s="1150">
        <v>212.4</v>
      </c>
      <c r="CF292" s="1150">
        <v>212.4</v>
      </c>
      <c r="CG292" s="1150">
        <v>0.97699999999999998</v>
      </c>
      <c r="CH292" s="1149">
        <f t="shared" si="291"/>
        <v>0.39916831634819938</v>
      </c>
      <c r="CI292" s="1150">
        <v>61628</v>
      </c>
      <c r="CJ292" s="1150">
        <f t="shared" si="309"/>
        <v>92635</v>
      </c>
      <c r="CK292" s="1150">
        <f t="shared" si="310"/>
        <v>0</v>
      </c>
      <c r="CL292" s="1150">
        <v>222</v>
      </c>
      <c r="CM292" s="1150">
        <v>200.16</v>
      </c>
      <c r="CN292" s="1150">
        <v>200.16</v>
      </c>
      <c r="CO292" s="1150">
        <v>0.97550000000000003</v>
      </c>
      <c r="CP292" s="1149">
        <f t="shared" si="292"/>
        <v>0.39013936638148899</v>
      </c>
      <c r="CQ292" s="1150">
        <v>51191</v>
      </c>
      <c r="CR292" s="1150">
        <f t="shared" si="311"/>
        <v>78727</v>
      </c>
      <c r="CS292" s="1150">
        <f t="shared" si="312"/>
        <v>0</v>
      </c>
      <c r="CT292" s="1150">
        <v>222</v>
      </c>
      <c r="CU292" s="1150">
        <v>151.91999999999999</v>
      </c>
      <c r="CV292" s="1150">
        <v>177.6</v>
      </c>
      <c r="CW292" s="1150">
        <v>0.97</v>
      </c>
      <c r="CX292" s="1149">
        <f t="shared" si="327"/>
        <v>0.47741821946206031</v>
      </c>
      <c r="CY292" s="1150">
        <v>52343</v>
      </c>
      <c r="CZ292" s="1150">
        <f t="shared" si="313"/>
        <v>65783</v>
      </c>
      <c r="DA292" s="1150">
        <f t="shared" si="314"/>
        <v>0</v>
      </c>
    </row>
    <row r="293" spans="1:105">
      <c r="A293" s="955">
        <v>6220</v>
      </c>
      <c r="B293" s="955">
        <v>194</v>
      </c>
      <c r="C293" s="1150">
        <v>287</v>
      </c>
      <c r="D293" s="1150" t="s">
        <v>4540</v>
      </c>
      <c r="E293" s="1150" t="s">
        <v>4539</v>
      </c>
      <c r="F293" s="1150" t="s">
        <v>1623</v>
      </c>
      <c r="G293" s="1150" t="s">
        <v>1036</v>
      </c>
      <c r="H293" s="1150" t="s">
        <v>4481</v>
      </c>
      <c r="I293" s="1150">
        <v>222</v>
      </c>
      <c r="J293" s="1150"/>
      <c r="K293" s="1150"/>
      <c r="L293" s="1150"/>
      <c r="M293" s="1150"/>
      <c r="N293" s="1149">
        <v>0</v>
      </c>
      <c r="O293" s="1150"/>
      <c r="P293" s="1150"/>
      <c r="Q293" s="1150">
        <f t="shared" si="326"/>
        <v>0</v>
      </c>
      <c r="R293" s="1150"/>
      <c r="S293" s="1150"/>
      <c r="T293" s="1150"/>
      <c r="U293" s="1150"/>
      <c r="V293" s="1149">
        <v>0</v>
      </c>
      <c r="W293" s="1150"/>
      <c r="X293" s="1150">
        <f t="shared" si="294"/>
        <v>0</v>
      </c>
      <c r="Y293" s="1150"/>
      <c r="Z293" s="1150"/>
      <c r="AA293" s="1150">
        <v>0</v>
      </c>
      <c r="AB293" s="1150"/>
      <c r="AC293" s="1150"/>
      <c r="AD293" s="1149">
        <v>0</v>
      </c>
      <c r="AE293" s="1150">
        <v>0</v>
      </c>
      <c r="AF293" s="1150">
        <f t="shared" si="295"/>
        <v>0</v>
      </c>
      <c r="AG293" s="1150">
        <f t="shared" si="296"/>
        <v>0</v>
      </c>
      <c r="AH293" s="1150"/>
      <c r="AI293" s="1150">
        <v>0</v>
      </c>
      <c r="AJ293" s="1150"/>
      <c r="AK293" s="1150"/>
      <c r="AL293" s="1149">
        <v>0</v>
      </c>
      <c r="AM293" s="1150">
        <v>0</v>
      </c>
      <c r="AN293" s="1150">
        <f t="shared" si="297"/>
        <v>0</v>
      </c>
      <c r="AO293" s="1150">
        <f t="shared" si="298"/>
        <v>0</v>
      </c>
      <c r="AP293" s="1150"/>
      <c r="AQ293" s="1150">
        <v>0</v>
      </c>
      <c r="AR293" s="1150"/>
      <c r="AS293" s="1150"/>
      <c r="AT293" s="1149">
        <v>0</v>
      </c>
      <c r="AU293" s="1150">
        <v>0</v>
      </c>
      <c r="AV293" s="1150">
        <f t="shared" si="299"/>
        <v>0</v>
      </c>
      <c r="AW293" s="1150">
        <f t="shared" si="300"/>
        <v>0</v>
      </c>
      <c r="AX293" s="1150"/>
      <c r="AY293" s="1150">
        <v>0</v>
      </c>
      <c r="AZ293" s="1150"/>
      <c r="BA293" s="1150"/>
      <c r="BB293" s="1149">
        <v>0</v>
      </c>
      <c r="BC293" s="1150">
        <v>0</v>
      </c>
      <c r="BD293" s="1150">
        <f t="shared" si="301"/>
        <v>0</v>
      </c>
      <c r="BE293" s="1150">
        <f t="shared" si="302"/>
        <v>0</v>
      </c>
      <c r="BF293" s="1150"/>
      <c r="BG293" s="1150">
        <v>0</v>
      </c>
      <c r="BH293" s="1150"/>
      <c r="BI293" s="1150"/>
      <c r="BJ293" s="1149">
        <v>0</v>
      </c>
      <c r="BK293" s="1150">
        <v>0</v>
      </c>
      <c r="BL293" s="1150">
        <f t="shared" si="303"/>
        <v>0</v>
      </c>
      <c r="BM293" s="1150">
        <f t="shared" si="304"/>
        <v>0</v>
      </c>
      <c r="BN293" s="1150"/>
      <c r="BO293" s="1150">
        <v>0</v>
      </c>
      <c r="BP293" s="1150"/>
      <c r="BQ293" s="1150"/>
      <c r="BR293" s="1149">
        <v>0</v>
      </c>
      <c r="BS293" s="1150">
        <v>0</v>
      </c>
      <c r="BT293" s="1150">
        <f t="shared" si="305"/>
        <v>0</v>
      </c>
      <c r="BU293" s="1150">
        <f t="shared" si="306"/>
        <v>0</v>
      </c>
      <c r="BV293" s="1150"/>
      <c r="BW293" s="1150">
        <v>0</v>
      </c>
      <c r="BX293" s="1150"/>
      <c r="BY293" s="1150"/>
      <c r="BZ293" s="1149">
        <v>0</v>
      </c>
      <c r="CA293" s="1150">
        <v>0</v>
      </c>
      <c r="CB293" s="1150">
        <f t="shared" si="307"/>
        <v>0</v>
      </c>
      <c r="CC293" s="1150">
        <f t="shared" si="308"/>
        <v>0</v>
      </c>
      <c r="CD293" s="1150"/>
      <c r="CE293" s="1150">
        <v>0</v>
      </c>
      <c r="CF293" s="1150"/>
      <c r="CG293" s="1150"/>
      <c r="CH293" s="1149">
        <v>0</v>
      </c>
      <c r="CI293" s="1150">
        <v>0</v>
      </c>
      <c r="CJ293" s="1150">
        <f t="shared" si="309"/>
        <v>0</v>
      </c>
      <c r="CK293" s="1150">
        <f t="shared" si="310"/>
        <v>0</v>
      </c>
      <c r="CL293" s="1150">
        <v>222</v>
      </c>
      <c r="CM293" s="1150">
        <v>70</v>
      </c>
      <c r="CN293" s="1150">
        <v>114.17</v>
      </c>
      <c r="CO293" s="1150">
        <v>1</v>
      </c>
      <c r="CP293" s="1149">
        <f t="shared" si="292"/>
        <v>0.11267006802721088</v>
      </c>
      <c r="CQ293" s="1150">
        <v>5300</v>
      </c>
      <c r="CR293" s="1150">
        <f t="shared" si="311"/>
        <v>28224</v>
      </c>
      <c r="CS293" s="1150">
        <f t="shared" si="312"/>
        <v>0</v>
      </c>
      <c r="CT293" s="1150">
        <v>222</v>
      </c>
      <c r="CU293" s="1150">
        <v>140</v>
      </c>
      <c r="CV293" s="1150">
        <v>177.6</v>
      </c>
      <c r="CW293" s="1150">
        <v>1</v>
      </c>
      <c r="CX293" s="1149">
        <f t="shared" si="327"/>
        <v>0.33698156682027652</v>
      </c>
      <c r="CY293" s="1150">
        <v>35100</v>
      </c>
      <c r="CZ293" s="1150">
        <f t="shared" si="313"/>
        <v>62496</v>
      </c>
      <c r="DA293" s="1150">
        <f t="shared" si="314"/>
        <v>0</v>
      </c>
    </row>
    <row r="294" spans="1:105">
      <c r="A294" s="955">
        <v>1210</v>
      </c>
      <c r="B294" s="955">
        <v>71</v>
      </c>
      <c r="C294" s="1150">
        <v>288</v>
      </c>
      <c r="D294" s="1150" t="s">
        <v>3305</v>
      </c>
      <c r="E294" s="1150" t="s">
        <v>3304</v>
      </c>
      <c r="F294" s="1150" t="s">
        <v>1623</v>
      </c>
      <c r="G294" s="1150" t="s">
        <v>1702</v>
      </c>
      <c r="H294" s="1150" t="s">
        <v>4481</v>
      </c>
      <c r="I294" s="1150">
        <v>223</v>
      </c>
      <c r="J294" s="1150">
        <v>223</v>
      </c>
      <c r="K294" s="1150">
        <v>83.52</v>
      </c>
      <c r="L294" s="1150">
        <v>83.52</v>
      </c>
      <c r="M294" s="1150">
        <v>0.60340000000000005</v>
      </c>
      <c r="N294" s="1149">
        <f>(O294/(24*K294*30*M294))</f>
        <v>0.172467501103792</v>
      </c>
      <c r="O294" s="1150">
        <v>6258</v>
      </c>
      <c r="P294" s="1150">
        <f>+ROUND(24*30*K294*M294*0.6,0)</f>
        <v>21771</v>
      </c>
      <c r="Q294" s="1150">
        <f t="shared" si="326"/>
        <v>0</v>
      </c>
      <c r="R294" s="1150">
        <v>223</v>
      </c>
      <c r="S294" s="1150">
        <v>123.84</v>
      </c>
      <c r="T294" s="1150">
        <v>123.84</v>
      </c>
      <c r="U294" s="1150">
        <v>0.75890000000000002</v>
      </c>
      <c r="V294" s="1149">
        <f>(W294/(24*S294*31*U294))</f>
        <v>0.18933754884234302</v>
      </c>
      <c r="W294" s="1150">
        <v>13239</v>
      </c>
      <c r="X294" s="1150">
        <f t="shared" si="294"/>
        <v>41954</v>
      </c>
      <c r="Y294" s="1150">
        <f>+MAX((W294-X294),0)</f>
        <v>0</v>
      </c>
      <c r="Z294" s="1150">
        <v>223</v>
      </c>
      <c r="AA294" s="1150">
        <v>169.44</v>
      </c>
      <c r="AB294" s="1150">
        <v>178.4</v>
      </c>
      <c r="AC294" s="1150">
        <v>0.7893</v>
      </c>
      <c r="AD294" s="1149">
        <f>(AE294/(24*AA294*30*AC294))</f>
        <v>0.2590244337019279</v>
      </c>
      <c r="AE294" s="1150">
        <v>24942</v>
      </c>
      <c r="AF294" s="1150">
        <f t="shared" si="295"/>
        <v>57775</v>
      </c>
      <c r="AG294" s="1150">
        <f t="shared" si="296"/>
        <v>0</v>
      </c>
      <c r="AH294" s="1150">
        <v>223</v>
      </c>
      <c r="AI294" s="1150">
        <v>167.04</v>
      </c>
      <c r="AJ294" s="1150">
        <v>178.4</v>
      </c>
      <c r="AK294" s="1150">
        <v>0.7702</v>
      </c>
      <c r="AL294" s="1149">
        <f>(AM294/(24*AI294*31*AK294))</f>
        <v>0.22045841847478828</v>
      </c>
      <c r="AM294" s="1150">
        <v>21102</v>
      </c>
      <c r="AN294" s="1150">
        <f t="shared" si="297"/>
        <v>57431</v>
      </c>
      <c r="AO294" s="1150">
        <f t="shared" si="298"/>
        <v>0</v>
      </c>
      <c r="AP294" s="1150">
        <v>223</v>
      </c>
      <c r="AQ294" s="1150">
        <v>152.4</v>
      </c>
      <c r="AR294" s="1150">
        <v>178.4</v>
      </c>
      <c r="AS294" s="1150">
        <v>0.5988</v>
      </c>
      <c r="AT294" s="1149">
        <f>(AU294/(24*AQ294*31*AS294))</f>
        <v>0.16384050804173753</v>
      </c>
      <c r="AU294" s="1150">
        <v>11124</v>
      </c>
      <c r="AV294" s="1150">
        <f t="shared" si="299"/>
        <v>40737</v>
      </c>
      <c r="AW294" s="1150">
        <f t="shared" si="300"/>
        <v>0</v>
      </c>
      <c r="AX294" s="1150">
        <v>223</v>
      </c>
      <c r="AY294" s="1150">
        <v>82.32</v>
      </c>
      <c r="AZ294" s="1150">
        <v>178.4</v>
      </c>
      <c r="BA294" s="1150">
        <v>0.56920000000000004</v>
      </c>
      <c r="BB294" s="1149">
        <f>(BC294/(24*AY294*30*BA294))</f>
        <v>0.23653757591113278</v>
      </c>
      <c r="BC294" s="1150">
        <v>7980</v>
      </c>
      <c r="BD294" s="1150">
        <f t="shared" si="301"/>
        <v>20242</v>
      </c>
      <c r="BE294" s="1150">
        <f t="shared" si="302"/>
        <v>0</v>
      </c>
      <c r="BF294" s="1150">
        <v>223</v>
      </c>
      <c r="BG294" s="1150">
        <v>128.4</v>
      </c>
      <c r="BH294" s="1150">
        <v>178.4</v>
      </c>
      <c r="BI294" s="1150">
        <v>0.54559999999999997</v>
      </c>
      <c r="BJ294" s="1149">
        <f>(BK294/(24*BG294*31*BI294))</f>
        <v>0.30678642798392475</v>
      </c>
      <c r="BK294" s="1150">
        <v>15990</v>
      </c>
      <c r="BL294" s="1150">
        <f t="shared" si="303"/>
        <v>31273</v>
      </c>
      <c r="BM294" s="1150">
        <f t="shared" si="304"/>
        <v>0</v>
      </c>
      <c r="BN294" s="1150">
        <v>223</v>
      </c>
      <c r="BO294" s="1150">
        <v>156</v>
      </c>
      <c r="BP294" s="1150">
        <v>178.4</v>
      </c>
      <c r="BQ294" s="1150">
        <v>0.32419999999999999</v>
      </c>
      <c r="BR294" s="1149">
        <f>(BS294/(24*BO294*30*BQ294))</f>
        <v>0.35804768608593407</v>
      </c>
      <c r="BS294" s="1150">
        <v>13038</v>
      </c>
      <c r="BT294" s="1150">
        <f t="shared" si="305"/>
        <v>21848</v>
      </c>
      <c r="BU294" s="1150">
        <f t="shared" si="306"/>
        <v>0</v>
      </c>
      <c r="BV294" s="1150">
        <v>223</v>
      </c>
      <c r="BW294" s="1150">
        <v>0</v>
      </c>
      <c r="BX294" s="1150">
        <v>178.4</v>
      </c>
      <c r="BY294" s="1150">
        <v>0</v>
      </c>
      <c r="BZ294" s="1149">
        <v>0</v>
      </c>
      <c r="CA294" s="1150">
        <v>0</v>
      </c>
      <c r="CB294" s="1150">
        <f t="shared" si="307"/>
        <v>0</v>
      </c>
      <c r="CC294" s="1150">
        <f t="shared" si="308"/>
        <v>0</v>
      </c>
      <c r="CD294" s="1150">
        <v>223</v>
      </c>
      <c r="CE294" s="1150">
        <v>0</v>
      </c>
      <c r="CF294" s="1150">
        <v>178.4</v>
      </c>
      <c r="CG294" s="1150">
        <v>0</v>
      </c>
      <c r="CH294" s="1149">
        <v>0</v>
      </c>
      <c r="CI294" s="1150">
        <v>0</v>
      </c>
      <c r="CJ294" s="1150">
        <f t="shared" si="309"/>
        <v>0</v>
      </c>
      <c r="CK294" s="1150">
        <f t="shared" si="310"/>
        <v>0</v>
      </c>
      <c r="CL294" s="1150">
        <v>223</v>
      </c>
      <c r="CM294" s="1150">
        <v>151.19999999999999</v>
      </c>
      <c r="CN294" s="1150">
        <v>178.4</v>
      </c>
      <c r="CO294" s="1150">
        <v>0.25940000000000002</v>
      </c>
      <c r="CP294" s="1149">
        <f t="shared" si="292"/>
        <v>0.31085074953480063</v>
      </c>
      <c r="CQ294" s="1150">
        <v>8193</v>
      </c>
      <c r="CR294" s="1150">
        <f t="shared" si="311"/>
        <v>15814</v>
      </c>
      <c r="CS294" s="1150">
        <f t="shared" si="312"/>
        <v>0</v>
      </c>
      <c r="CT294" s="1150">
        <v>223</v>
      </c>
      <c r="CU294" s="1150">
        <v>121.2</v>
      </c>
      <c r="CV294" s="1150">
        <v>178.4</v>
      </c>
      <c r="CW294" s="1150">
        <v>0.34910000000000002</v>
      </c>
      <c r="CX294" s="1149">
        <f t="shared" si="327"/>
        <v>0.24549446748483719</v>
      </c>
      <c r="CY294" s="1150">
        <v>7728</v>
      </c>
      <c r="CZ294" s="1150">
        <f t="shared" si="313"/>
        <v>18888</v>
      </c>
      <c r="DA294" s="1150">
        <f t="shared" si="314"/>
        <v>0</v>
      </c>
    </row>
    <row r="295" spans="1:105">
      <c r="A295" s="955">
        <v>1220</v>
      </c>
      <c r="B295" s="955">
        <v>94</v>
      </c>
      <c r="C295" s="1150">
        <v>289</v>
      </c>
      <c r="D295" s="1150" t="s">
        <v>4538</v>
      </c>
      <c r="E295" s="1150" t="s">
        <v>4537</v>
      </c>
      <c r="F295" s="1150" t="s">
        <v>1623</v>
      </c>
      <c r="G295" s="1150" t="s">
        <v>1036</v>
      </c>
      <c r="H295" s="1150" t="s">
        <v>4481</v>
      </c>
      <c r="I295" s="1150">
        <v>223</v>
      </c>
      <c r="J295" s="1150"/>
      <c r="K295" s="1150"/>
      <c r="L295" s="1150"/>
      <c r="M295" s="1150"/>
      <c r="N295" s="1149">
        <v>0</v>
      </c>
      <c r="O295" s="1150"/>
      <c r="P295" s="1150"/>
      <c r="Q295" s="1150"/>
      <c r="R295" s="1150"/>
      <c r="S295" s="1150"/>
      <c r="T295" s="1150"/>
      <c r="U295" s="1150"/>
      <c r="V295" s="1149">
        <v>0</v>
      </c>
      <c r="W295" s="1150"/>
      <c r="X295" s="1150">
        <f t="shared" si="294"/>
        <v>0</v>
      </c>
      <c r="Y295" s="1150"/>
      <c r="Z295" s="1150"/>
      <c r="AA295" s="1150">
        <v>0</v>
      </c>
      <c r="AB295" s="1150"/>
      <c r="AC295" s="1150"/>
      <c r="AD295" s="1149">
        <v>0</v>
      </c>
      <c r="AE295" s="1150">
        <v>0</v>
      </c>
      <c r="AF295" s="1150">
        <f t="shared" si="295"/>
        <v>0</v>
      </c>
      <c r="AG295" s="1150">
        <f t="shared" si="296"/>
        <v>0</v>
      </c>
      <c r="AH295" s="1150"/>
      <c r="AI295" s="1150">
        <v>0</v>
      </c>
      <c r="AJ295" s="1150"/>
      <c r="AK295" s="1150"/>
      <c r="AL295" s="1149">
        <v>0</v>
      </c>
      <c r="AM295" s="1150">
        <v>0</v>
      </c>
      <c r="AN295" s="1150">
        <f t="shared" si="297"/>
        <v>0</v>
      </c>
      <c r="AO295" s="1150">
        <f t="shared" si="298"/>
        <v>0</v>
      </c>
      <c r="AP295" s="1150"/>
      <c r="AQ295" s="1150">
        <v>0</v>
      </c>
      <c r="AR295" s="1150"/>
      <c r="AS295" s="1150"/>
      <c r="AT295" s="1149">
        <v>0</v>
      </c>
      <c r="AU295" s="1150">
        <v>0</v>
      </c>
      <c r="AV295" s="1150">
        <f t="shared" si="299"/>
        <v>0</v>
      </c>
      <c r="AW295" s="1150">
        <f t="shared" si="300"/>
        <v>0</v>
      </c>
      <c r="AX295" s="1150"/>
      <c r="AY295" s="1150">
        <v>0</v>
      </c>
      <c r="AZ295" s="1150"/>
      <c r="BA295" s="1150"/>
      <c r="BB295" s="1149">
        <v>0</v>
      </c>
      <c r="BC295" s="1150">
        <v>0</v>
      </c>
      <c r="BD295" s="1150">
        <f t="shared" si="301"/>
        <v>0</v>
      </c>
      <c r="BE295" s="1150">
        <f t="shared" si="302"/>
        <v>0</v>
      </c>
      <c r="BF295" s="1150"/>
      <c r="BG295" s="1150">
        <v>0</v>
      </c>
      <c r="BH295" s="1150"/>
      <c r="BI295" s="1150"/>
      <c r="BJ295" s="1149">
        <v>0</v>
      </c>
      <c r="BK295" s="1150">
        <v>0</v>
      </c>
      <c r="BL295" s="1150">
        <f t="shared" si="303"/>
        <v>0</v>
      </c>
      <c r="BM295" s="1150">
        <f t="shared" si="304"/>
        <v>0</v>
      </c>
      <c r="BN295" s="1150"/>
      <c r="BO295" s="1150">
        <v>0</v>
      </c>
      <c r="BP295" s="1150"/>
      <c r="BQ295" s="1150"/>
      <c r="BR295" s="1149">
        <v>0</v>
      </c>
      <c r="BS295" s="1150">
        <v>0</v>
      </c>
      <c r="BT295" s="1150">
        <f t="shared" si="305"/>
        <v>0</v>
      </c>
      <c r="BU295" s="1150">
        <f t="shared" si="306"/>
        <v>0</v>
      </c>
      <c r="BV295" s="1150">
        <v>223</v>
      </c>
      <c r="BW295" s="1150">
        <v>140</v>
      </c>
      <c r="BX295" s="1150">
        <v>143.87</v>
      </c>
      <c r="BY295" s="1150">
        <v>0.82569999999999999</v>
      </c>
      <c r="BZ295" s="1149">
        <f>(CA295/(24*BW295*31*BY295))</f>
        <v>0.11673751843383086</v>
      </c>
      <c r="CA295" s="1150">
        <v>10040</v>
      </c>
      <c r="CB295" s="1150">
        <f t="shared" si="307"/>
        <v>51603</v>
      </c>
      <c r="CC295" s="1150">
        <f t="shared" si="308"/>
        <v>0</v>
      </c>
      <c r="CD295" s="1150">
        <v>223</v>
      </c>
      <c r="CE295" s="1150">
        <v>96</v>
      </c>
      <c r="CF295" s="1150">
        <v>178.4</v>
      </c>
      <c r="CG295" s="1150">
        <v>0.85319999999999996</v>
      </c>
      <c r="CH295" s="1149">
        <f>(CI295/(24*CE295*31*CG295))</f>
        <v>0.2822496626657055</v>
      </c>
      <c r="CI295" s="1150">
        <v>17200</v>
      </c>
      <c r="CJ295" s="1150">
        <f t="shared" si="309"/>
        <v>36563</v>
      </c>
      <c r="CK295" s="1150">
        <f t="shared" si="310"/>
        <v>0</v>
      </c>
      <c r="CL295" s="1150">
        <v>223</v>
      </c>
      <c r="CM295" s="1150">
        <v>100</v>
      </c>
      <c r="CN295" s="1150">
        <v>178.4</v>
      </c>
      <c r="CO295" s="1150">
        <v>0.90239999999999998</v>
      </c>
      <c r="CP295" s="1149">
        <f t="shared" si="292"/>
        <v>0.29880635764944274</v>
      </c>
      <c r="CQ295" s="1150">
        <v>18120</v>
      </c>
      <c r="CR295" s="1150">
        <f t="shared" si="311"/>
        <v>36385</v>
      </c>
      <c r="CS295" s="1150">
        <f t="shared" si="312"/>
        <v>0</v>
      </c>
      <c r="CT295" s="1150">
        <v>223</v>
      </c>
      <c r="CU295" s="1150">
        <v>128</v>
      </c>
      <c r="CV295" s="1150">
        <v>178.4</v>
      </c>
      <c r="CW295" s="1150">
        <v>0.93540000000000001</v>
      </c>
      <c r="CX295" s="1149">
        <f t="shared" si="327"/>
        <v>0.21463849632495788</v>
      </c>
      <c r="CY295" s="1150">
        <v>19120</v>
      </c>
      <c r="CZ295" s="1150">
        <f t="shared" si="313"/>
        <v>53448</v>
      </c>
      <c r="DA295" s="1150">
        <f t="shared" si="314"/>
        <v>0</v>
      </c>
    </row>
    <row r="296" spans="1:105">
      <c r="A296" s="955">
        <v>4210</v>
      </c>
      <c r="B296" s="955">
        <v>10</v>
      </c>
      <c r="C296" s="1150">
        <v>290</v>
      </c>
      <c r="D296" s="1150" t="s">
        <v>2566</v>
      </c>
      <c r="E296" s="1150" t="s">
        <v>1713</v>
      </c>
      <c r="F296" s="1150" t="s">
        <v>1623</v>
      </c>
      <c r="G296" s="1150" t="s">
        <v>1622</v>
      </c>
      <c r="H296" s="1150" t="s">
        <v>4481</v>
      </c>
      <c r="I296" s="1150">
        <v>223</v>
      </c>
      <c r="J296" s="1150">
        <v>223</v>
      </c>
      <c r="K296" s="1150">
        <v>130.80000000000001</v>
      </c>
      <c r="L296" s="1150">
        <v>130.80000000000001</v>
      </c>
      <c r="M296" s="1150">
        <v>0.80959999999999999</v>
      </c>
      <c r="N296" s="1149">
        <f>(O296/(24*K296*30*M296))</f>
        <v>0.18283192582654087</v>
      </c>
      <c r="O296" s="1150">
        <v>13940</v>
      </c>
      <c r="P296" s="1150">
        <f>+ROUND(24*30*K296*M296*0.6,0)</f>
        <v>45747</v>
      </c>
      <c r="Q296" s="1150">
        <f>+MAX((O296-P296),0)</f>
        <v>0</v>
      </c>
      <c r="R296" s="1150">
        <v>223</v>
      </c>
      <c r="S296" s="1150">
        <v>131.16</v>
      </c>
      <c r="T296" s="1150">
        <v>131.16</v>
      </c>
      <c r="U296" s="1150">
        <v>0.80089999999999995</v>
      </c>
      <c r="V296" s="1149">
        <f>(W296/(24*S296*31*U296))</f>
        <v>0.18431497658098336</v>
      </c>
      <c r="W296" s="1150">
        <v>14405</v>
      </c>
      <c r="X296" s="1150">
        <f t="shared" si="294"/>
        <v>46893</v>
      </c>
      <c r="Y296" s="1150">
        <f>+MAX((W296-X296),0)</f>
        <v>0</v>
      </c>
      <c r="Z296" s="1150">
        <v>223</v>
      </c>
      <c r="AA296" s="1150">
        <v>136.19999999999999</v>
      </c>
      <c r="AB296" s="1150">
        <v>178.4</v>
      </c>
      <c r="AC296" s="1150">
        <v>0.74939999999999996</v>
      </c>
      <c r="AD296" s="1149">
        <f>(AE296/(24*AA296*30*AC296))</f>
        <v>0.16576594064722605</v>
      </c>
      <c r="AE296" s="1150">
        <v>12182</v>
      </c>
      <c r="AF296" s="1150">
        <f t="shared" si="295"/>
        <v>44093</v>
      </c>
      <c r="AG296" s="1150">
        <f t="shared" si="296"/>
        <v>0</v>
      </c>
      <c r="AH296" s="1150">
        <v>223</v>
      </c>
      <c r="AI296" s="1150">
        <v>114.9</v>
      </c>
      <c r="AJ296" s="1150">
        <v>178.4</v>
      </c>
      <c r="AK296" s="1150">
        <v>0.69120000000000004</v>
      </c>
      <c r="AL296" s="1149">
        <f>(AM296/(24*AI296*31*AK296))</f>
        <v>0.10122251150637802</v>
      </c>
      <c r="AM296" s="1150">
        <v>5981</v>
      </c>
      <c r="AN296" s="1150">
        <f t="shared" si="297"/>
        <v>35453</v>
      </c>
      <c r="AO296" s="1150">
        <f t="shared" si="298"/>
        <v>0</v>
      </c>
      <c r="AP296" s="1150">
        <v>223</v>
      </c>
      <c r="AQ296" s="1150">
        <v>0</v>
      </c>
      <c r="AR296" s="1150">
        <v>178.4</v>
      </c>
      <c r="AS296" s="1150">
        <v>0</v>
      </c>
      <c r="AT296" s="1149">
        <v>0</v>
      </c>
      <c r="AU296" s="1150">
        <v>0</v>
      </c>
      <c r="AV296" s="1150">
        <f t="shared" si="299"/>
        <v>0</v>
      </c>
      <c r="AW296" s="1150">
        <f t="shared" si="300"/>
        <v>0</v>
      </c>
      <c r="AX296" s="1150">
        <v>223</v>
      </c>
      <c r="AY296" s="1150">
        <v>0</v>
      </c>
      <c r="AZ296" s="1150">
        <v>178.4</v>
      </c>
      <c r="BA296" s="1150">
        <v>0</v>
      </c>
      <c r="BB296" s="1149">
        <v>0</v>
      </c>
      <c r="BC296" s="1150">
        <v>0</v>
      </c>
      <c r="BD296" s="1150">
        <f t="shared" si="301"/>
        <v>0</v>
      </c>
      <c r="BE296" s="1150">
        <f t="shared" si="302"/>
        <v>0</v>
      </c>
      <c r="BF296" s="1150">
        <v>223</v>
      </c>
      <c r="BG296" s="1150">
        <v>0</v>
      </c>
      <c r="BH296" s="1150">
        <v>178.4</v>
      </c>
      <c r="BI296" s="1150">
        <v>0</v>
      </c>
      <c r="BJ296" s="1149">
        <v>0</v>
      </c>
      <c r="BK296" s="1150">
        <v>0</v>
      </c>
      <c r="BL296" s="1150">
        <f t="shared" si="303"/>
        <v>0</v>
      </c>
      <c r="BM296" s="1150">
        <f t="shared" si="304"/>
        <v>0</v>
      </c>
      <c r="BN296" s="1150">
        <v>223</v>
      </c>
      <c r="BO296" s="1150">
        <v>114.96</v>
      </c>
      <c r="BP296" s="1150">
        <v>178.4</v>
      </c>
      <c r="BQ296" s="1150">
        <v>0.65629999999999999</v>
      </c>
      <c r="BR296" s="1149">
        <f>(BS296/(24*BO296*30*BQ296))</f>
        <v>1.2296876367199113E-2</v>
      </c>
      <c r="BS296" s="1150">
        <v>668</v>
      </c>
      <c r="BT296" s="1150">
        <f t="shared" si="305"/>
        <v>32594</v>
      </c>
      <c r="BU296" s="1150">
        <f t="shared" si="306"/>
        <v>0</v>
      </c>
      <c r="BV296" s="1150">
        <v>223</v>
      </c>
      <c r="BW296" s="1150">
        <v>3.72</v>
      </c>
      <c r="BX296" s="1150">
        <v>178.4</v>
      </c>
      <c r="BY296" s="1150">
        <v>0.75739999999999996</v>
      </c>
      <c r="BZ296" s="1149">
        <f>(CA296/(24*BW296*31*BY296))</f>
        <v>0.68121943729030465</v>
      </c>
      <c r="CA296" s="1150">
        <v>1428</v>
      </c>
      <c r="CB296" s="1150">
        <f t="shared" si="307"/>
        <v>1258</v>
      </c>
      <c r="CC296" s="1150">
        <f t="shared" si="308"/>
        <v>170</v>
      </c>
      <c r="CD296" s="1150">
        <v>223</v>
      </c>
      <c r="CE296" s="1150">
        <v>101.7</v>
      </c>
      <c r="CF296" s="1150">
        <v>178.4</v>
      </c>
      <c r="CG296" s="1150">
        <v>0.58540000000000003</v>
      </c>
      <c r="CH296" s="1149">
        <f>(CI296/(24*CE296*31*CG296))</f>
        <v>0.13069438907373127</v>
      </c>
      <c r="CI296" s="1150">
        <v>5789</v>
      </c>
      <c r="CJ296" s="1150">
        <f t="shared" si="309"/>
        <v>26577</v>
      </c>
      <c r="CK296" s="1150">
        <f t="shared" si="310"/>
        <v>0</v>
      </c>
      <c r="CL296" s="1150">
        <v>223</v>
      </c>
      <c r="CM296" s="1150">
        <v>101.64</v>
      </c>
      <c r="CN296" s="1150">
        <v>178.4</v>
      </c>
      <c r="CO296" s="1150">
        <v>0.81610000000000005</v>
      </c>
      <c r="CP296" s="1149">
        <f t="shared" si="292"/>
        <v>0.3933167900373345</v>
      </c>
      <c r="CQ296" s="1150">
        <v>21924</v>
      </c>
      <c r="CR296" s="1150">
        <f t="shared" si="311"/>
        <v>33445</v>
      </c>
      <c r="CS296" s="1150">
        <f t="shared" si="312"/>
        <v>0</v>
      </c>
      <c r="CT296" s="1150">
        <v>223</v>
      </c>
      <c r="CU296" s="1150">
        <v>119.04</v>
      </c>
      <c r="CV296" s="1150">
        <v>178.4</v>
      </c>
      <c r="CW296" s="1150">
        <v>0.72609999999999997</v>
      </c>
      <c r="CX296" s="1149">
        <f t="shared" si="327"/>
        <v>0.22064266691883072</v>
      </c>
      <c r="CY296" s="1150">
        <v>14189</v>
      </c>
      <c r="CZ296" s="1150">
        <f t="shared" si="313"/>
        <v>38585</v>
      </c>
      <c r="DA296" s="1150">
        <f t="shared" si="314"/>
        <v>0</v>
      </c>
    </row>
    <row r="297" spans="1:105">
      <c r="A297" s="955">
        <v>1260</v>
      </c>
      <c r="B297" s="955">
        <v>40</v>
      </c>
      <c r="C297" s="1150">
        <v>291</v>
      </c>
      <c r="D297" s="1150" t="s">
        <v>3234</v>
      </c>
      <c r="E297" s="1150" t="s">
        <v>3303</v>
      </c>
      <c r="F297" s="1150" t="s">
        <v>1623</v>
      </c>
      <c r="G297" s="1150" t="s">
        <v>1622</v>
      </c>
      <c r="H297" s="1150" t="s">
        <v>4481</v>
      </c>
      <c r="I297" s="1150">
        <v>225</v>
      </c>
      <c r="J297" s="1150">
        <v>225</v>
      </c>
      <c r="K297" s="1150">
        <v>4</v>
      </c>
      <c r="L297" s="1150">
        <v>4</v>
      </c>
      <c r="M297" s="1150">
        <v>0.97599999999999998</v>
      </c>
      <c r="N297" s="1149">
        <f>(O297/(24*K297*30*M297))</f>
        <v>0.23124430783242259</v>
      </c>
      <c r="O297" s="1150">
        <v>650</v>
      </c>
      <c r="P297" s="1150">
        <f>+ROUND(24*30*K297*M297*0.6,0)</f>
        <v>1687</v>
      </c>
      <c r="Q297" s="1150">
        <f>+MAX((O297-P297),0)</f>
        <v>0</v>
      </c>
      <c r="R297" s="1150">
        <v>225</v>
      </c>
      <c r="S297" s="1150">
        <v>94.56</v>
      </c>
      <c r="T297" s="1150">
        <v>94.56</v>
      </c>
      <c r="U297" s="1150">
        <v>0.97760000000000002</v>
      </c>
      <c r="V297" s="1149">
        <f>(W297/(24*S297*31*U297))</f>
        <v>1.9047136917848585E-2</v>
      </c>
      <c r="W297" s="1150">
        <v>1310</v>
      </c>
      <c r="X297" s="1150">
        <f t="shared" si="294"/>
        <v>41266</v>
      </c>
      <c r="Y297" s="1150">
        <f>+MAX((W297-X297),0)</f>
        <v>0</v>
      </c>
      <c r="Z297" s="1150">
        <v>225</v>
      </c>
      <c r="AA297" s="1150">
        <v>161.91999999999999</v>
      </c>
      <c r="AB297" s="1150">
        <v>180</v>
      </c>
      <c r="AC297" s="1150">
        <v>0.73360000000000003</v>
      </c>
      <c r="AD297" s="1149">
        <f>(AE297/(24*AA297*30*AC297))</f>
        <v>8.6360866081037005E-2</v>
      </c>
      <c r="AE297" s="1150">
        <v>7386</v>
      </c>
      <c r="AF297" s="1150">
        <f t="shared" si="295"/>
        <v>51315</v>
      </c>
      <c r="AG297" s="1150">
        <f t="shared" si="296"/>
        <v>0</v>
      </c>
      <c r="AH297" s="1150">
        <v>225</v>
      </c>
      <c r="AI297" s="1150">
        <v>172.32</v>
      </c>
      <c r="AJ297" s="1150">
        <v>180</v>
      </c>
      <c r="AK297" s="1150">
        <v>0.64329999999999998</v>
      </c>
      <c r="AL297" s="1149">
        <f>(AM297/(24*AI297*31*AK297))</f>
        <v>4.0448634887323087E-2</v>
      </c>
      <c r="AM297" s="1150">
        <v>3336</v>
      </c>
      <c r="AN297" s="1150">
        <f t="shared" si="297"/>
        <v>49485</v>
      </c>
      <c r="AO297" s="1150">
        <f t="shared" si="298"/>
        <v>0</v>
      </c>
      <c r="AP297" s="1150">
        <v>225</v>
      </c>
      <c r="AQ297" s="1150">
        <v>176</v>
      </c>
      <c r="AR297" s="1150">
        <v>180</v>
      </c>
      <c r="AS297" s="1150">
        <v>0.71299999999999997</v>
      </c>
      <c r="AT297" s="1149">
        <f>(AU297/(24*AQ297*31*AS297))</f>
        <v>4.4814292314631632E-2</v>
      </c>
      <c r="AU297" s="1150">
        <v>4184</v>
      </c>
      <c r="AV297" s="1150">
        <f t="shared" si="299"/>
        <v>56018</v>
      </c>
      <c r="AW297" s="1150">
        <f t="shared" si="300"/>
        <v>0</v>
      </c>
      <c r="AX297" s="1150">
        <v>225</v>
      </c>
      <c r="AY297" s="1150">
        <v>153.6</v>
      </c>
      <c r="AZ297" s="1150">
        <v>180</v>
      </c>
      <c r="BA297" s="1150">
        <v>0.89910000000000001</v>
      </c>
      <c r="BB297" s="1149">
        <f>(BC297/(24*AY297*30*BA297))</f>
        <v>4.2641664298042906E-2</v>
      </c>
      <c r="BC297" s="1150">
        <v>4240</v>
      </c>
      <c r="BD297" s="1150">
        <f t="shared" si="301"/>
        <v>59660</v>
      </c>
      <c r="BE297" s="1150">
        <f t="shared" si="302"/>
        <v>0</v>
      </c>
      <c r="BF297" s="1150">
        <v>225</v>
      </c>
      <c r="BG297" s="1150">
        <v>136.63999999999999</v>
      </c>
      <c r="BH297" s="1150">
        <v>180</v>
      </c>
      <c r="BI297" s="1150">
        <v>0.86819999999999997</v>
      </c>
      <c r="BJ297" s="1149">
        <f>(BK297/(24*BG297*31*BI297))</f>
        <v>6.7775985051081844E-2</v>
      </c>
      <c r="BK297" s="1150">
        <v>5982</v>
      </c>
      <c r="BL297" s="1150">
        <f t="shared" si="303"/>
        <v>52957</v>
      </c>
      <c r="BM297" s="1150">
        <f t="shared" si="304"/>
        <v>0</v>
      </c>
      <c r="BN297" s="1150">
        <v>225</v>
      </c>
      <c r="BO297" s="1150">
        <v>121.76</v>
      </c>
      <c r="BP297" s="1150">
        <v>180</v>
      </c>
      <c r="BQ297" s="1150">
        <v>0.57089999999999996</v>
      </c>
      <c r="BR297" s="1149">
        <f>(BS297/(24*BO297*30*BQ297))</f>
        <v>4.6034697732722084E-2</v>
      </c>
      <c r="BS297" s="1150">
        <v>2304</v>
      </c>
      <c r="BT297" s="1150">
        <f t="shared" si="305"/>
        <v>30030</v>
      </c>
      <c r="BU297" s="1150">
        <f t="shared" si="306"/>
        <v>0</v>
      </c>
      <c r="BV297" s="1150">
        <v>225</v>
      </c>
      <c r="BW297" s="1150">
        <v>6.08</v>
      </c>
      <c r="BX297" s="1150">
        <v>180</v>
      </c>
      <c r="BY297" s="1150">
        <v>0.7722</v>
      </c>
      <c r="BZ297" s="1149">
        <f>(CA297/(24*BW297*31*BY297))</f>
        <v>0.26395178842830225</v>
      </c>
      <c r="CA297" s="1150">
        <v>922</v>
      </c>
      <c r="CB297" s="1150">
        <f t="shared" si="307"/>
        <v>2096</v>
      </c>
      <c r="CC297" s="1150">
        <f t="shared" si="308"/>
        <v>0</v>
      </c>
      <c r="CD297" s="1150">
        <v>225</v>
      </c>
      <c r="CE297" s="1150">
        <v>8</v>
      </c>
      <c r="CF297" s="1150">
        <v>180</v>
      </c>
      <c r="CG297" s="1150">
        <v>0.92930000000000001</v>
      </c>
      <c r="CH297" s="1149">
        <f>(CI297/(24*CE297*31*CG297))</f>
        <v>0.17102999251373155</v>
      </c>
      <c r="CI297" s="1150">
        <v>946</v>
      </c>
      <c r="CJ297" s="1150">
        <f t="shared" si="309"/>
        <v>3319</v>
      </c>
      <c r="CK297" s="1150">
        <f t="shared" si="310"/>
        <v>0</v>
      </c>
      <c r="CL297" s="1150">
        <v>225</v>
      </c>
      <c r="CM297" s="1150">
        <v>158.72</v>
      </c>
      <c r="CN297" s="1150">
        <v>180</v>
      </c>
      <c r="CO297" s="1150">
        <v>0.97740000000000005</v>
      </c>
      <c r="CP297" s="1149">
        <f t="shared" si="292"/>
        <v>2.9064935662328064E-2</v>
      </c>
      <c r="CQ297" s="1150">
        <v>3030</v>
      </c>
      <c r="CR297" s="1150">
        <f t="shared" si="311"/>
        <v>62550</v>
      </c>
      <c r="CS297" s="1150">
        <f t="shared" si="312"/>
        <v>0</v>
      </c>
      <c r="CT297" s="1150">
        <v>225</v>
      </c>
      <c r="CU297" s="1150">
        <v>126.56</v>
      </c>
      <c r="CV297" s="1150">
        <v>180</v>
      </c>
      <c r="CW297" s="1150">
        <v>0.97030000000000005</v>
      </c>
      <c r="CX297" s="1149">
        <f t="shared" si="327"/>
        <v>5.0019663642609409E-2</v>
      </c>
      <c r="CY297" s="1150">
        <v>4570</v>
      </c>
      <c r="CZ297" s="1150">
        <f t="shared" si="313"/>
        <v>54818</v>
      </c>
      <c r="DA297" s="1150">
        <f t="shared" si="314"/>
        <v>0</v>
      </c>
    </row>
    <row r="298" spans="1:105">
      <c r="A298" s="955">
        <v>6130</v>
      </c>
      <c r="B298" s="955">
        <v>33</v>
      </c>
      <c r="C298" s="1150">
        <v>292</v>
      </c>
      <c r="D298" s="1150" t="s">
        <v>4536</v>
      </c>
      <c r="E298" s="1150" t="s">
        <v>4535</v>
      </c>
      <c r="F298" s="1150" t="s">
        <v>1623</v>
      </c>
      <c r="G298" s="1150" t="s">
        <v>1622</v>
      </c>
      <c r="H298" s="1150" t="s">
        <v>4481</v>
      </c>
      <c r="I298" s="1150">
        <v>225</v>
      </c>
      <c r="J298" s="1150"/>
      <c r="K298" s="1150"/>
      <c r="L298" s="1150"/>
      <c r="M298" s="1150"/>
      <c r="N298" s="1149">
        <v>0</v>
      </c>
      <c r="O298" s="1150"/>
      <c r="P298" s="1150"/>
      <c r="Q298" s="1150">
        <f>+MAX((O298-P298),0)</f>
        <v>0</v>
      </c>
      <c r="R298" s="1150"/>
      <c r="S298" s="1150"/>
      <c r="T298" s="1150"/>
      <c r="U298" s="1150"/>
      <c r="V298" s="1149">
        <v>0</v>
      </c>
      <c r="W298" s="1150"/>
      <c r="X298" s="1150">
        <f t="shared" si="294"/>
        <v>0</v>
      </c>
      <c r="Y298" s="1150"/>
      <c r="Z298" s="1150"/>
      <c r="AA298" s="1150">
        <v>0</v>
      </c>
      <c r="AB298" s="1150"/>
      <c r="AC298" s="1150"/>
      <c r="AD298" s="1149">
        <v>0</v>
      </c>
      <c r="AE298" s="1150">
        <v>0</v>
      </c>
      <c r="AF298" s="1150">
        <f t="shared" si="295"/>
        <v>0</v>
      </c>
      <c r="AG298" s="1150">
        <f t="shared" si="296"/>
        <v>0</v>
      </c>
      <c r="AH298" s="1150"/>
      <c r="AI298" s="1150">
        <v>0</v>
      </c>
      <c r="AJ298" s="1150"/>
      <c r="AK298" s="1150"/>
      <c r="AL298" s="1149">
        <v>0</v>
      </c>
      <c r="AM298" s="1150">
        <v>0</v>
      </c>
      <c r="AN298" s="1150">
        <f t="shared" si="297"/>
        <v>0</v>
      </c>
      <c r="AO298" s="1150">
        <f t="shared" si="298"/>
        <v>0</v>
      </c>
      <c r="AP298" s="1150"/>
      <c r="AQ298" s="1150">
        <v>0</v>
      </c>
      <c r="AR298" s="1150"/>
      <c r="AS298" s="1150"/>
      <c r="AT298" s="1149">
        <v>0</v>
      </c>
      <c r="AU298" s="1150">
        <v>0</v>
      </c>
      <c r="AV298" s="1150">
        <f t="shared" si="299"/>
        <v>0</v>
      </c>
      <c r="AW298" s="1150">
        <f t="shared" si="300"/>
        <v>0</v>
      </c>
      <c r="AX298" s="1150"/>
      <c r="AY298" s="1150">
        <v>0</v>
      </c>
      <c r="AZ298" s="1150"/>
      <c r="BA298" s="1150"/>
      <c r="BB298" s="1149">
        <v>0</v>
      </c>
      <c r="BC298" s="1150">
        <v>0</v>
      </c>
      <c r="BD298" s="1150">
        <f t="shared" si="301"/>
        <v>0</v>
      </c>
      <c r="BE298" s="1150">
        <f t="shared" si="302"/>
        <v>0</v>
      </c>
      <c r="BF298" s="1150"/>
      <c r="BG298" s="1150">
        <v>0</v>
      </c>
      <c r="BH298" s="1150"/>
      <c r="BI298" s="1150"/>
      <c r="BJ298" s="1149">
        <v>0</v>
      </c>
      <c r="BK298" s="1150">
        <v>0</v>
      </c>
      <c r="BL298" s="1150">
        <f t="shared" si="303"/>
        <v>0</v>
      </c>
      <c r="BM298" s="1150">
        <f t="shared" si="304"/>
        <v>0</v>
      </c>
      <c r="BN298" s="1150"/>
      <c r="BO298" s="1150">
        <v>0</v>
      </c>
      <c r="BP298" s="1150"/>
      <c r="BQ298" s="1150"/>
      <c r="BR298" s="1149">
        <v>0</v>
      </c>
      <c r="BS298" s="1150">
        <v>0</v>
      </c>
      <c r="BT298" s="1150">
        <f t="shared" si="305"/>
        <v>0</v>
      </c>
      <c r="BU298" s="1150">
        <f t="shared" si="306"/>
        <v>0</v>
      </c>
      <c r="BV298" s="1150"/>
      <c r="BW298" s="1150">
        <v>0</v>
      </c>
      <c r="BX298" s="1150"/>
      <c r="BY298" s="1150"/>
      <c r="BZ298" s="1149">
        <v>0</v>
      </c>
      <c r="CA298" s="1150">
        <v>0</v>
      </c>
      <c r="CB298" s="1150">
        <f t="shared" si="307"/>
        <v>0</v>
      </c>
      <c r="CC298" s="1150">
        <f t="shared" si="308"/>
        <v>0</v>
      </c>
      <c r="CD298" s="1150">
        <v>225</v>
      </c>
      <c r="CE298" s="1150">
        <v>197.6</v>
      </c>
      <c r="CF298" s="1150">
        <v>101.99</v>
      </c>
      <c r="CG298" s="1150">
        <v>0.62319999999999998</v>
      </c>
      <c r="CH298" s="1149">
        <f>(CI298/(24*CE298*31*CG298))</f>
        <v>3.0910492768998408E-2</v>
      </c>
      <c r="CI298" s="1150">
        <v>2832</v>
      </c>
      <c r="CJ298" s="1150">
        <f t="shared" si="309"/>
        <v>54972</v>
      </c>
      <c r="CK298" s="1150">
        <f t="shared" si="310"/>
        <v>0</v>
      </c>
      <c r="CL298" s="1150">
        <v>225</v>
      </c>
      <c r="CM298" s="1150">
        <v>300.39999999999998</v>
      </c>
      <c r="CN298" s="1150">
        <v>300.39999999999998</v>
      </c>
      <c r="CO298" s="1150">
        <v>0.73350000000000004</v>
      </c>
      <c r="CP298" s="1149">
        <f t="shared" si="292"/>
        <v>0.18753195499129346</v>
      </c>
      <c r="CQ298" s="1150">
        <v>27768</v>
      </c>
      <c r="CR298" s="1150">
        <f t="shared" si="311"/>
        <v>88842</v>
      </c>
      <c r="CS298" s="1150">
        <f t="shared" si="312"/>
        <v>0</v>
      </c>
      <c r="CT298" s="1150">
        <v>225</v>
      </c>
      <c r="CU298" s="1150">
        <v>228</v>
      </c>
      <c r="CV298" s="1150">
        <v>228</v>
      </c>
      <c r="CW298" s="1150">
        <v>0.96419999999999995</v>
      </c>
      <c r="CX298" s="1149">
        <f t="shared" si="327"/>
        <v>0.1677435710998551</v>
      </c>
      <c r="CY298" s="1150">
        <v>27436</v>
      </c>
      <c r="CZ298" s="1150">
        <f t="shared" si="313"/>
        <v>98136</v>
      </c>
      <c r="DA298" s="1150">
        <f t="shared" si="314"/>
        <v>0</v>
      </c>
    </row>
    <row r="299" spans="1:105">
      <c r="A299" s="955">
        <v>6130</v>
      </c>
      <c r="B299" s="955">
        <v>34</v>
      </c>
      <c r="C299" s="1150">
        <v>293</v>
      </c>
      <c r="D299" s="1150" t="s">
        <v>4534</v>
      </c>
      <c r="E299" s="1150" t="s">
        <v>4533</v>
      </c>
      <c r="F299" s="1150" t="s">
        <v>1704</v>
      </c>
      <c r="G299" s="1150" t="s">
        <v>1622</v>
      </c>
      <c r="H299" s="1150" t="s">
        <v>4481</v>
      </c>
      <c r="I299" s="1150">
        <v>225</v>
      </c>
      <c r="J299" s="1150"/>
      <c r="K299" s="1150"/>
      <c r="L299" s="1150"/>
      <c r="M299" s="1150"/>
      <c r="N299" s="1149">
        <v>0</v>
      </c>
      <c r="O299" s="1150"/>
      <c r="P299" s="1150"/>
      <c r="Q299" s="1150">
        <f>+MAX((O299-P299),0)</f>
        <v>0</v>
      </c>
      <c r="R299" s="1150"/>
      <c r="S299" s="1150"/>
      <c r="T299" s="1150"/>
      <c r="U299" s="1150"/>
      <c r="V299" s="1149">
        <v>0</v>
      </c>
      <c r="W299" s="1150"/>
      <c r="X299" s="1150">
        <f t="shared" si="294"/>
        <v>0</v>
      </c>
      <c r="Y299" s="1150"/>
      <c r="Z299" s="1150"/>
      <c r="AA299" s="1150">
        <v>0</v>
      </c>
      <c r="AB299" s="1150"/>
      <c r="AC299" s="1150"/>
      <c r="AD299" s="1149">
        <v>0</v>
      </c>
      <c r="AE299" s="1150">
        <v>0</v>
      </c>
      <c r="AF299" s="1150">
        <f t="shared" si="295"/>
        <v>0</v>
      </c>
      <c r="AG299" s="1150">
        <f t="shared" si="296"/>
        <v>0</v>
      </c>
      <c r="AH299" s="1150"/>
      <c r="AI299" s="1150">
        <v>0</v>
      </c>
      <c r="AJ299" s="1150"/>
      <c r="AK299" s="1150"/>
      <c r="AL299" s="1149">
        <v>0</v>
      </c>
      <c r="AM299" s="1150">
        <v>0</v>
      </c>
      <c r="AN299" s="1150">
        <f t="shared" si="297"/>
        <v>0</v>
      </c>
      <c r="AO299" s="1150">
        <f t="shared" si="298"/>
        <v>0</v>
      </c>
      <c r="AP299" s="1150"/>
      <c r="AQ299" s="1150">
        <v>0</v>
      </c>
      <c r="AR299" s="1150"/>
      <c r="AS299" s="1150"/>
      <c r="AT299" s="1149">
        <v>0</v>
      </c>
      <c r="AU299" s="1150">
        <v>0</v>
      </c>
      <c r="AV299" s="1150">
        <f t="shared" si="299"/>
        <v>0</v>
      </c>
      <c r="AW299" s="1150">
        <f t="shared" si="300"/>
        <v>0</v>
      </c>
      <c r="AX299" s="1150"/>
      <c r="AY299" s="1150">
        <v>0</v>
      </c>
      <c r="AZ299" s="1150"/>
      <c r="BA299" s="1150"/>
      <c r="BB299" s="1149">
        <v>0</v>
      </c>
      <c r="BC299" s="1150">
        <v>0</v>
      </c>
      <c r="BD299" s="1150">
        <f t="shared" si="301"/>
        <v>0</v>
      </c>
      <c r="BE299" s="1150">
        <f t="shared" si="302"/>
        <v>0</v>
      </c>
      <c r="BF299" s="1150"/>
      <c r="BG299" s="1150">
        <v>0</v>
      </c>
      <c r="BH299" s="1150"/>
      <c r="BI299" s="1150"/>
      <c r="BJ299" s="1149">
        <v>0</v>
      </c>
      <c r="BK299" s="1150">
        <v>0</v>
      </c>
      <c r="BL299" s="1150">
        <f t="shared" si="303"/>
        <v>0</v>
      </c>
      <c r="BM299" s="1150">
        <f t="shared" si="304"/>
        <v>0</v>
      </c>
      <c r="BN299" s="1150"/>
      <c r="BO299" s="1150">
        <v>0</v>
      </c>
      <c r="BP299" s="1150"/>
      <c r="BQ299" s="1150"/>
      <c r="BR299" s="1149">
        <v>0</v>
      </c>
      <c r="BS299" s="1150">
        <v>0</v>
      </c>
      <c r="BT299" s="1150">
        <f t="shared" si="305"/>
        <v>0</v>
      </c>
      <c r="BU299" s="1150">
        <f t="shared" si="306"/>
        <v>0</v>
      </c>
      <c r="BV299" s="1150"/>
      <c r="BW299" s="1150">
        <v>0</v>
      </c>
      <c r="BX299" s="1150"/>
      <c r="BY299" s="1150"/>
      <c r="BZ299" s="1149">
        <v>0</v>
      </c>
      <c r="CA299" s="1150">
        <v>0</v>
      </c>
      <c r="CB299" s="1150">
        <f t="shared" si="307"/>
        <v>0</v>
      </c>
      <c r="CC299" s="1150">
        <f t="shared" si="308"/>
        <v>0</v>
      </c>
      <c r="CD299" s="1150"/>
      <c r="CE299" s="1150">
        <v>0</v>
      </c>
      <c r="CF299" s="1150"/>
      <c r="CG299" s="1150"/>
      <c r="CH299" s="1149">
        <v>0</v>
      </c>
      <c r="CI299" s="1150">
        <v>0</v>
      </c>
      <c r="CJ299" s="1150">
        <f t="shared" si="309"/>
        <v>0</v>
      </c>
      <c r="CK299" s="1150">
        <f t="shared" si="310"/>
        <v>0</v>
      </c>
      <c r="CL299" s="1150"/>
      <c r="CM299" s="1150">
        <v>0</v>
      </c>
      <c r="CN299" s="1150"/>
      <c r="CO299" s="1150"/>
      <c r="CP299" s="1149">
        <v>0</v>
      </c>
      <c r="CQ299" s="1150">
        <v>0</v>
      </c>
      <c r="CR299" s="1150">
        <f t="shared" si="311"/>
        <v>0</v>
      </c>
      <c r="CS299" s="1150">
        <f t="shared" si="312"/>
        <v>0</v>
      </c>
      <c r="CT299" s="1150">
        <v>225</v>
      </c>
      <c r="CU299" s="1150">
        <v>2</v>
      </c>
      <c r="CV299" s="1150">
        <v>34.840000000000003</v>
      </c>
      <c r="CW299" s="1150">
        <v>0.64</v>
      </c>
      <c r="CX299" s="1149">
        <f t="shared" si="327"/>
        <v>8.4005376344086016E-2</v>
      </c>
      <c r="CY299" s="1150">
        <v>80</v>
      </c>
      <c r="CZ299" s="1150">
        <f t="shared" si="313"/>
        <v>571</v>
      </c>
      <c r="DA299" s="1150">
        <f t="shared" si="314"/>
        <v>0</v>
      </c>
    </row>
    <row r="300" spans="1:105">
      <c r="A300" s="955">
        <v>1230</v>
      </c>
      <c r="B300" s="955">
        <v>122</v>
      </c>
      <c r="C300" s="1150">
        <v>294</v>
      </c>
      <c r="D300" s="1150" t="s">
        <v>4532</v>
      </c>
      <c r="E300" s="1150" t="s">
        <v>4531</v>
      </c>
      <c r="F300" s="1150" t="s">
        <v>1623</v>
      </c>
      <c r="G300" s="1150" t="s">
        <v>1622</v>
      </c>
      <c r="H300" s="1150" t="s">
        <v>4481</v>
      </c>
      <c r="I300" s="1150">
        <v>228</v>
      </c>
      <c r="J300" s="1150"/>
      <c r="K300" s="1150"/>
      <c r="L300" s="1150"/>
      <c r="M300" s="1150"/>
      <c r="N300" s="1149">
        <v>0</v>
      </c>
      <c r="O300" s="1150"/>
      <c r="P300" s="1150"/>
      <c r="Q300" s="1150"/>
      <c r="R300" s="1150"/>
      <c r="S300" s="1150"/>
      <c r="T300" s="1150"/>
      <c r="U300" s="1150"/>
      <c r="V300" s="1149">
        <v>0</v>
      </c>
      <c r="W300" s="1150"/>
      <c r="X300" s="1150">
        <f t="shared" si="294"/>
        <v>0</v>
      </c>
      <c r="Y300" s="1150"/>
      <c r="Z300" s="1150"/>
      <c r="AA300" s="1150">
        <v>0</v>
      </c>
      <c r="AB300" s="1150"/>
      <c r="AC300" s="1150"/>
      <c r="AD300" s="1149">
        <v>0</v>
      </c>
      <c r="AE300" s="1150">
        <v>0</v>
      </c>
      <c r="AF300" s="1150">
        <f t="shared" si="295"/>
        <v>0</v>
      </c>
      <c r="AG300" s="1150">
        <f t="shared" si="296"/>
        <v>0</v>
      </c>
      <c r="AH300" s="1150"/>
      <c r="AI300" s="1150">
        <v>0</v>
      </c>
      <c r="AJ300" s="1150"/>
      <c r="AK300" s="1150"/>
      <c r="AL300" s="1149">
        <v>0</v>
      </c>
      <c r="AM300" s="1150">
        <v>0</v>
      </c>
      <c r="AN300" s="1150">
        <f t="shared" si="297"/>
        <v>0</v>
      </c>
      <c r="AO300" s="1150">
        <f t="shared" si="298"/>
        <v>0</v>
      </c>
      <c r="AP300" s="1150"/>
      <c r="AQ300" s="1150">
        <v>0</v>
      </c>
      <c r="AR300" s="1150"/>
      <c r="AS300" s="1150"/>
      <c r="AT300" s="1149">
        <v>0</v>
      </c>
      <c r="AU300" s="1150">
        <v>0</v>
      </c>
      <c r="AV300" s="1150">
        <f t="shared" si="299"/>
        <v>0</v>
      </c>
      <c r="AW300" s="1150">
        <f t="shared" si="300"/>
        <v>0</v>
      </c>
      <c r="AX300" s="1150"/>
      <c r="AY300" s="1150">
        <v>0</v>
      </c>
      <c r="AZ300" s="1150"/>
      <c r="BA300" s="1150"/>
      <c r="BB300" s="1149">
        <v>0</v>
      </c>
      <c r="BC300" s="1150">
        <v>0</v>
      </c>
      <c r="BD300" s="1150">
        <f t="shared" si="301"/>
        <v>0</v>
      </c>
      <c r="BE300" s="1150">
        <f t="shared" si="302"/>
        <v>0</v>
      </c>
      <c r="BF300" s="1150"/>
      <c r="BG300" s="1150">
        <v>0</v>
      </c>
      <c r="BH300" s="1150"/>
      <c r="BI300" s="1150"/>
      <c r="BJ300" s="1149">
        <v>0</v>
      </c>
      <c r="BK300" s="1150">
        <v>0</v>
      </c>
      <c r="BL300" s="1150">
        <f t="shared" si="303"/>
        <v>0</v>
      </c>
      <c r="BM300" s="1150">
        <f t="shared" si="304"/>
        <v>0</v>
      </c>
      <c r="BN300" s="1150"/>
      <c r="BO300" s="1150">
        <v>0</v>
      </c>
      <c r="BP300" s="1150"/>
      <c r="BQ300" s="1150"/>
      <c r="BR300" s="1149">
        <v>0</v>
      </c>
      <c r="BS300" s="1150">
        <v>0</v>
      </c>
      <c r="BT300" s="1150">
        <f t="shared" si="305"/>
        <v>0</v>
      </c>
      <c r="BU300" s="1150">
        <f t="shared" si="306"/>
        <v>0</v>
      </c>
      <c r="BV300" s="1150">
        <v>228</v>
      </c>
      <c r="BW300" s="1150">
        <v>111</v>
      </c>
      <c r="BX300" s="1150">
        <v>94.14</v>
      </c>
      <c r="BY300" s="1150">
        <v>0.40229999999999999</v>
      </c>
      <c r="BZ300" s="1149">
        <f t="shared" ref="BZ300:BZ327" si="337">(CA300/(24*BW300*31*BY300))</f>
        <v>3.1604094532578328E-2</v>
      </c>
      <c r="CA300" s="1150">
        <v>1050</v>
      </c>
      <c r="CB300" s="1150">
        <f t="shared" si="307"/>
        <v>19934</v>
      </c>
      <c r="CC300" s="1150">
        <f t="shared" si="308"/>
        <v>0</v>
      </c>
      <c r="CD300" s="1150">
        <v>228</v>
      </c>
      <c r="CE300" s="1150">
        <v>183</v>
      </c>
      <c r="CF300" s="1150">
        <v>183</v>
      </c>
      <c r="CG300" s="1150">
        <v>0.64770000000000005</v>
      </c>
      <c r="CH300" s="1149">
        <f t="shared" ref="CH300:CH327" si="338">(CI300/(24*CE300*31*CG300))</f>
        <v>0.17009570073999247</v>
      </c>
      <c r="CI300" s="1150">
        <v>15000</v>
      </c>
      <c r="CJ300" s="1150">
        <f t="shared" si="309"/>
        <v>52911</v>
      </c>
      <c r="CK300" s="1150">
        <f t="shared" si="310"/>
        <v>0</v>
      </c>
      <c r="CL300" s="1150">
        <v>228</v>
      </c>
      <c r="CM300" s="1150">
        <v>195</v>
      </c>
      <c r="CN300" s="1150">
        <v>195</v>
      </c>
      <c r="CO300" s="1150">
        <v>0.82220000000000004</v>
      </c>
      <c r="CP300" s="1149">
        <f t="shared" ref="CP300:CP327" si="339">(CQ300/(24*CM300*28*CO300))</f>
        <v>0.19964528295834547</v>
      </c>
      <c r="CQ300" s="1150">
        <v>21510</v>
      </c>
      <c r="CR300" s="1150">
        <f t="shared" si="311"/>
        <v>64645</v>
      </c>
      <c r="CS300" s="1150">
        <f t="shared" si="312"/>
        <v>0</v>
      </c>
      <c r="CT300" s="1150">
        <v>228</v>
      </c>
      <c r="CU300" s="1150">
        <v>192</v>
      </c>
      <c r="CV300" s="1150">
        <v>192</v>
      </c>
      <c r="CW300" s="1150">
        <v>0.79659999999999997</v>
      </c>
      <c r="CX300" s="1149">
        <f t="shared" si="327"/>
        <v>0.28499187744149196</v>
      </c>
      <c r="CY300" s="1150">
        <v>32430</v>
      </c>
      <c r="CZ300" s="1150">
        <f t="shared" si="313"/>
        <v>68276</v>
      </c>
      <c r="DA300" s="1150">
        <f t="shared" si="314"/>
        <v>0</v>
      </c>
    </row>
    <row r="301" spans="1:105">
      <c r="A301" s="955">
        <v>1220</v>
      </c>
      <c r="B301" s="955">
        <v>64</v>
      </c>
      <c r="C301" s="1150">
        <v>295</v>
      </c>
      <c r="D301" s="1150" t="s">
        <v>2567</v>
      </c>
      <c r="E301" s="1150" t="s">
        <v>1712</v>
      </c>
      <c r="F301" s="1150" t="s">
        <v>1623</v>
      </c>
      <c r="G301" s="1150" t="s">
        <v>1622</v>
      </c>
      <c r="H301" s="1150" t="s">
        <v>4481</v>
      </c>
      <c r="I301" s="1150">
        <v>230</v>
      </c>
      <c r="J301" s="1150">
        <v>230</v>
      </c>
      <c r="K301" s="1150">
        <v>35</v>
      </c>
      <c r="L301" s="1150">
        <v>35</v>
      </c>
      <c r="M301" s="1150">
        <v>0.56179999999999997</v>
      </c>
      <c r="N301" s="1149">
        <f>(O301/(24*K301*30*M301))</f>
        <v>0.14762639362140964</v>
      </c>
      <c r="O301" s="1150">
        <v>2090</v>
      </c>
      <c r="P301" s="1150">
        <f>+ROUND(24*30*K301*M301*0.6,0)</f>
        <v>8494</v>
      </c>
      <c r="Q301" s="1150">
        <f t="shared" ref="Q301:Q317" si="340">+MAX((O301-P301),0)</f>
        <v>0</v>
      </c>
      <c r="R301" s="1150">
        <v>230</v>
      </c>
      <c r="S301" s="1150">
        <v>260</v>
      </c>
      <c r="T301" s="1150">
        <v>260</v>
      </c>
      <c r="U301" s="1150">
        <v>0.51500000000000001</v>
      </c>
      <c r="V301" s="1149">
        <f>(W301/(24*S301*31*U301))</f>
        <v>2.5897998024524801E-2</v>
      </c>
      <c r="W301" s="1150">
        <v>2580</v>
      </c>
      <c r="X301" s="1150">
        <f t="shared" si="294"/>
        <v>59773</v>
      </c>
      <c r="Y301" s="1150">
        <f>+MAX((W301-X301),0)</f>
        <v>0</v>
      </c>
      <c r="Z301" s="1150">
        <v>230</v>
      </c>
      <c r="AA301" s="1150">
        <v>214</v>
      </c>
      <c r="AB301" s="1150">
        <v>214</v>
      </c>
      <c r="AC301" s="1150">
        <v>0.97989999999999999</v>
      </c>
      <c r="AD301" s="1149">
        <f>(AE301/(24*AA301*30*AC301))</f>
        <v>0.46746987236814064</v>
      </c>
      <c r="AE301" s="1150">
        <v>70580</v>
      </c>
      <c r="AF301" s="1150">
        <f t="shared" si="295"/>
        <v>90590</v>
      </c>
      <c r="AG301" s="1150">
        <f t="shared" si="296"/>
        <v>0</v>
      </c>
      <c r="AH301" s="1150">
        <v>230</v>
      </c>
      <c r="AI301" s="1150">
        <v>201</v>
      </c>
      <c r="AJ301" s="1150">
        <v>201</v>
      </c>
      <c r="AK301" s="1150">
        <v>0.97519999999999996</v>
      </c>
      <c r="AL301" s="1149">
        <f>(AM301/(24*AI301*31*AK301))</f>
        <v>0.47971921598180206</v>
      </c>
      <c r="AM301" s="1150">
        <v>69960</v>
      </c>
      <c r="AN301" s="1150">
        <f t="shared" si="297"/>
        <v>87501</v>
      </c>
      <c r="AO301" s="1150">
        <f t="shared" si="298"/>
        <v>0</v>
      </c>
      <c r="AP301" s="1150">
        <v>230</v>
      </c>
      <c r="AQ301" s="1150">
        <v>230</v>
      </c>
      <c r="AR301" s="1150">
        <v>230</v>
      </c>
      <c r="AS301" s="1150">
        <v>0.96130000000000004</v>
      </c>
      <c r="AT301" s="1149">
        <f>(AU301/(24*AQ301*31*AS301))</f>
        <v>0.67399136678275817</v>
      </c>
      <c r="AU301" s="1150">
        <v>110870</v>
      </c>
      <c r="AV301" s="1150">
        <f t="shared" si="299"/>
        <v>98699</v>
      </c>
      <c r="AW301" s="1150">
        <f t="shared" si="300"/>
        <v>12171</v>
      </c>
      <c r="AX301" s="1150">
        <v>230</v>
      </c>
      <c r="AY301" s="1150">
        <v>243</v>
      </c>
      <c r="AZ301" s="1150">
        <v>243</v>
      </c>
      <c r="BA301" s="1150">
        <v>0.98470000000000002</v>
      </c>
      <c r="BB301" s="1149">
        <f>(BC301/(24*AY301*30*BA301))</f>
        <v>0.51072910733119337</v>
      </c>
      <c r="BC301" s="1150">
        <v>87990</v>
      </c>
      <c r="BD301" s="1150">
        <f t="shared" si="301"/>
        <v>103370</v>
      </c>
      <c r="BE301" s="1150">
        <f t="shared" si="302"/>
        <v>0</v>
      </c>
      <c r="BF301" s="1150">
        <v>230</v>
      </c>
      <c r="BG301" s="1150">
        <v>199</v>
      </c>
      <c r="BH301" s="1150">
        <v>199</v>
      </c>
      <c r="BI301" s="1150">
        <v>0.98219999999999996</v>
      </c>
      <c r="BJ301" s="1149">
        <f t="shared" ref="BJ301:BJ322" si="341">(BK301/(24*BG301*31*BI301))</f>
        <v>0.3368848630934575</v>
      </c>
      <c r="BK301" s="1150">
        <v>48990</v>
      </c>
      <c r="BL301" s="1150">
        <f t="shared" si="303"/>
        <v>87252</v>
      </c>
      <c r="BM301" s="1150">
        <f t="shared" si="304"/>
        <v>0</v>
      </c>
      <c r="BN301" s="1150">
        <v>230</v>
      </c>
      <c r="BO301" s="1150">
        <v>173</v>
      </c>
      <c r="BP301" s="1150">
        <v>184</v>
      </c>
      <c r="BQ301" s="1150">
        <v>0.96560000000000001</v>
      </c>
      <c r="BR301" s="1149">
        <f>(BS301/(24*BO301*30*BQ301))</f>
        <v>0.19629992353531822</v>
      </c>
      <c r="BS301" s="1150">
        <v>23610</v>
      </c>
      <c r="BT301" s="1150">
        <f t="shared" si="305"/>
        <v>72165</v>
      </c>
      <c r="BU301" s="1150">
        <f t="shared" si="306"/>
        <v>0</v>
      </c>
      <c r="BV301" s="1150">
        <v>230</v>
      </c>
      <c r="BW301" s="1150">
        <v>67</v>
      </c>
      <c r="BX301" s="1150">
        <v>184</v>
      </c>
      <c r="BY301" s="1150">
        <v>0.71489999999999998</v>
      </c>
      <c r="BZ301" s="1149">
        <f t="shared" si="337"/>
        <v>9.2882727177849636E-2</v>
      </c>
      <c r="CA301" s="1150">
        <v>3310</v>
      </c>
      <c r="CB301" s="1150">
        <f t="shared" si="307"/>
        <v>21382</v>
      </c>
      <c r="CC301" s="1150">
        <f t="shared" si="308"/>
        <v>0</v>
      </c>
      <c r="CD301" s="1150">
        <v>230</v>
      </c>
      <c r="CE301" s="1150">
        <v>41</v>
      </c>
      <c r="CF301" s="1150">
        <v>184</v>
      </c>
      <c r="CG301" s="1150">
        <v>0.86599999999999999</v>
      </c>
      <c r="CH301" s="1149">
        <f t="shared" si="338"/>
        <v>0.12227223143869671</v>
      </c>
      <c r="CI301" s="1150">
        <v>3230</v>
      </c>
      <c r="CJ301" s="1150">
        <f t="shared" si="309"/>
        <v>15850</v>
      </c>
      <c r="CK301" s="1150">
        <f t="shared" si="310"/>
        <v>0</v>
      </c>
      <c r="CL301" s="1150">
        <v>230</v>
      </c>
      <c r="CM301" s="1150">
        <v>41</v>
      </c>
      <c r="CN301" s="1150">
        <v>184</v>
      </c>
      <c r="CO301" s="1150">
        <v>0.85880000000000001</v>
      </c>
      <c r="CP301" s="1149">
        <f t="shared" si="339"/>
        <v>0.12340640074176376</v>
      </c>
      <c r="CQ301" s="1150">
        <v>2920</v>
      </c>
      <c r="CR301" s="1150">
        <f t="shared" si="311"/>
        <v>14197</v>
      </c>
      <c r="CS301" s="1150">
        <f t="shared" si="312"/>
        <v>0</v>
      </c>
      <c r="CT301" s="1150">
        <v>230</v>
      </c>
      <c r="CU301" s="1150">
        <v>57</v>
      </c>
      <c r="CV301" s="1150">
        <v>184</v>
      </c>
      <c r="CW301" s="1150">
        <v>0.91820000000000002</v>
      </c>
      <c r="CX301" s="1149">
        <f t="shared" si="327"/>
        <v>6.3432506641871389E-2</v>
      </c>
      <c r="CY301" s="1150">
        <v>2470</v>
      </c>
      <c r="CZ301" s="1150">
        <f t="shared" si="313"/>
        <v>23363</v>
      </c>
      <c r="DA301" s="1150">
        <f t="shared" si="314"/>
        <v>0</v>
      </c>
    </row>
    <row r="302" spans="1:105">
      <c r="A302" s="955">
        <v>1260</v>
      </c>
      <c r="B302" s="955">
        <v>3</v>
      </c>
      <c r="C302" s="1150">
        <v>296</v>
      </c>
      <c r="D302" s="1150" t="s">
        <v>2568</v>
      </c>
      <c r="E302" s="1150" t="s">
        <v>904</v>
      </c>
      <c r="F302" s="1150" t="s">
        <v>1623</v>
      </c>
      <c r="G302" s="1150" t="s">
        <v>1622</v>
      </c>
      <c r="H302" s="1150" t="s">
        <v>4479</v>
      </c>
      <c r="I302" s="1150">
        <v>230</v>
      </c>
      <c r="J302" s="1150">
        <v>230</v>
      </c>
      <c r="K302" s="1150">
        <v>291.60000000000002</v>
      </c>
      <c r="L302" s="1150">
        <v>291.60000000000002</v>
      </c>
      <c r="M302" s="1150">
        <v>0.94730000000000003</v>
      </c>
      <c r="N302" s="1149">
        <f>(O302/(24*K302*30*M302))</f>
        <v>0.22894346413562167</v>
      </c>
      <c r="O302" s="1150">
        <v>45534</v>
      </c>
      <c r="P302" s="1150">
        <f>+ROUND(24*30*K302*M302*0.6,0)</f>
        <v>119333</v>
      </c>
      <c r="Q302" s="1150">
        <f t="shared" si="340"/>
        <v>0</v>
      </c>
      <c r="R302" s="1150">
        <v>230</v>
      </c>
      <c r="S302" s="1150">
        <v>327.60000000000002</v>
      </c>
      <c r="T302" s="1150">
        <v>327.60000000000002</v>
      </c>
      <c r="U302" s="1150">
        <v>0.96009999999999995</v>
      </c>
      <c r="V302" s="1149">
        <f>(W302/(24*S302*31*U302))</f>
        <v>0.23573412266122368</v>
      </c>
      <c r="W302" s="1150">
        <v>55164</v>
      </c>
      <c r="X302" s="1150">
        <f t="shared" si="294"/>
        <v>140406</v>
      </c>
      <c r="Y302" s="1150">
        <f>+MAX((W302-X302),0)</f>
        <v>0</v>
      </c>
      <c r="Z302" s="1150">
        <v>230</v>
      </c>
      <c r="AA302" s="1150">
        <v>324</v>
      </c>
      <c r="AB302" s="1150">
        <v>324</v>
      </c>
      <c r="AC302" s="1150">
        <v>0.92900000000000005</v>
      </c>
      <c r="AD302" s="1149">
        <f>(AE302/(24*AA302*30*AC302))</f>
        <v>0.26639335184963697</v>
      </c>
      <c r="AE302" s="1150">
        <v>57732</v>
      </c>
      <c r="AF302" s="1150">
        <f t="shared" si="295"/>
        <v>130030</v>
      </c>
      <c r="AG302" s="1150">
        <f t="shared" si="296"/>
        <v>0</v>
      </c>
      <c r="AH302" s="1150">
        <v>230</v>
      </c>
      <c r="AI302" s="1150">
        <v>294</v>
      </c>
      <c r="AJ302" s="1150">
        <v>294</v>
      </c>
      <c r="AK302" s="1150">
        <v>0.93369999999999997</v>
      </c>
      <c r="AL302" s="1149">
        <f>(AM302/(24*AI302*31*AK302))</f>
        <v>0.22438988689410061</v>
      </c>
      <c r="AM302" s="1150">
        <v>45828</v>
      </c>
      <c r="AN302" s="1150">
        <f t="shared" si="297"/>
        <v>122540</v>
      </c>
      <c r="AO302" s="1150">
        <f t="shared" si="298"/>
        <v>0</v>
      </c>
      <c r="AP302" s="1150">
        <v>230</v>
      </c>
      <c r="AQ302" s="1150">
        <v>283.2</v>
      </c>
      <c r="AR302" s="1150">
        <v>283.2</v>
      </c>
      <c r="AS302" s="1150">
        <v>0.95420000000000005</v>
      </c>
      <c r="AT302" s="1149">
        <f>(AU302/(24*AQ302*31*AS302))</f>
        <v>0.24510235068296757</v>
      </c>
      <c r="AU302" s="1150">
        <v>49278</v>
      </c>
      <c r="AV302" s="1150">
        <f t="shared" si="299"/>
        <v>120630</v>
      </c>
      <c r="AW302" s="1150">
        <f t="shared" si="300"/>
        <v>0</v>
      </c>
      <c r="AX302" s="1150">
        <v>230</v>
      </c>
      <c r="AY302" s="1150">
        <v>258</v>
      </c>
      <c r="AZ302" s="1150">
        <v>258</v>
      </c>
      <c r="BA302" s="1150">
        <v>0.91159999999999997</v>
      </c>
      <c r="BB302" s="1149">
        <f>(BC302/(24*AY302*30*BA302))</f>
        <v>0.22513444289110893</v>
      </c>
      <c r="BC302" s="1150">
        <v>38124</v>
      </c>
      <c r="BD302" s="1150">
        <f t="shared" si="301"/>
        <v>101603</v>
      </c>
      <c r="BE302" s="1150">
        <f t="shared" si="302"/>
        <v>0</v>
      </c>
      <c r="BF302" s="1150">
        <v>230</v>
      </c>
      <c r="BG302" s="1150">
        <v>192</v>
      </c>
      <c r="BH302" s="1150">
        <v>192</v>
      </c>
      <c r="BI302" s="1150">
        <v>0.98360000000000003</v>
      </c>
      <c r="BJ302" s="1149">
        <f t="shared" si="341"/>
        <v>0.28128477733758367</v>
      </c>
      <c r="BK302" s="1150">
        <v>39522</v>
      </c>
      <c r="BL302" s="1150">
        <f t="shared" si="303"/>
        <v>84303</v>
      </c>
      <c r="BM302" s="1150">
        <f t="shared" si="304"/>
        <v>0</v>
      </c>
      <c r="BN302" s="1150">
        <v>230</v>
      </c>
      <c r="BO302" s="1150">
        <v>94.8</v>
      </c>
      <c r="BP302" s="1150">
        <v>184</v>
      </c>
      <c r="BQ302" s="1150">
        <v>0.91259999999999997</v>
      </c>
      <c r="BR302" s="1149">
        <f>(BS302/(24*BO302*30*BQ302))</f>
        <v>0.11972947572861022</v>
      </c>
      <c r="BS302" s="1150">
        <v>7458</v>
      </c>
      <c r="BT302" s="1150">
        <f t="shared" si="305"/>
        <v>37374</v>
      </c>
      <c r="BU302" s="1150">
        <f t="shared" si="306"/>
        <v>0</v>
      </c>
      <c r="BV302" s="1150">
        <v>230</v>
      </c>
      <c r="BW302" s="1150">
        <v>138</v>
      </c>
      <c r="BX302" s="1150">
        <v>184</v>
      </c>
      <c r="BY302" s="1150">
        <v>0.96050000000000002</v>
      </c>
      <c r="BZ302" s="1149">
        <f t="shared" si="337"/>
        <v>0.11845893143837981</v>
      </c>
      <c r="CA302" s="1150">
        <v>11682</v>
      </c>
      <c r="CB302" s="1150">
        <f t="shared" si="307"/>
        <v>59170</v>
      </c>
      <c r="CC302" s="1150">
        <f t="shared" si="308"/>
        <v>0</v>
      </c>
      <c r="CD302" s="1150">
        <v>230</v>
      </c>
      <c r="CE302" s="1150">
        <v>182.4</v>
      </c>
      <c r="CF302" s="1150">
        <v>184</v>
      </c>
      <c r="CG302" s="1150">
        <v>0.98409999999999997</v>
      </c>
      <c r="CH302" s="1149">
        <f t="shared" si="338"/>
        <v>0.31157364460513559</v>
      </c>
      <c r="CI302" s="1150">
        <v>41610</v>
      </c>
      <c r="CJ302" s="1150">
        <f t="shared" si="309"/>
        <v>80129</v>
      </c>
      <c r="CK302" s="1150">
        <f t="shared" si="310"/>
        <v>0</v>
      </c>
      <c r="CL302" s="1150">
        <v>230</v>
      </c>
      <c r="CM302" s="1150">
        <v>174</v>
      </c>
      <c r="CN302" s="1150">
        <v>184</v>
      </c>
      <c r="CO302" s="1150">
        <v>0.98939999999999995</v>
      </c>
      <c r="CP302" s="1149">
        <f t="shared" si="339"/>
        <v>5.808698642390954E-2</v>
      </c>
      <c r="CQ302" s="1150">
        <v>6720</v>
      </c>
      <c r="CR302" s="1150">
        <f t="shared" si="311"/>
        <v>69413</v>
      </c>
      <c r="CS302" s="1150">
        <f t="shared" si="312"/>
        <v>0</v>
      </c>
      <c r="CT302" s="1150">
        <v>230</v>
      </c>
      <c r="CU302" s="1150">
        <v>204</v>
      </c>
      <c r="CV302" s="1150">
        <v>204</v>
      </c>
      <c r="CW302" s="1150">
        <v>0.98450000000000004</v>
      </c>
      <c r="CX302" s="1149">
        <f t="shared" si="327"/>
        <v>0.23008433373841025</v>
      </c>
      <c r="CY302" s="1150">
        <v>34380</v>
      </c>
      <c r="CZ302" s="1150">
        <f t="shared" si="313"/>
        <v>89654</v>
      </c>
      <c r="DA302" s="1150">
        <f t="shared" si="314"/>
        <v>0</v>
      </c>
    </row>
    <row r="303" spans="1:105">
      <c r="A303" s="955">
        <v>1230</v>
      </c>
      <c r="B303" s="955">
        <v>85</v>
      </c>
      <c r="C303" s="1150">
        <v>297</v>
      </c>
      <c r="D303" s="1150" t="s">
        <v>2569</v>
      </c>
      <c r="E303" s="1150" t="s">
        <v>1711</v>
      </c>
      <c r="F303" s="1150" t="s">
        <v>1623</v>
      </c>
      <c r="G303" s="1150" t="s">
        <v>1702</v>
      </c>
      <c r="H303" s="1150" t="s">
        <v>4481</v>
      </c>
      <c r="I303" s="1150">
        <v>232</v>
      </c>
      <c r="J303" s="1150">
        <v>232</v>
      </c>
      <c r="K303" s="1150">
        <v>63.96</v>
      </c>
      <c r="L303" s="1150">
        <v>63.96</v>
      </c>
      <c r="M303" s="1150">
        <v>0.81489999999999996</v>
      </c>
      <c r="N303" s="1149">
        <f>(O303/(24*K303*30*M303))</f>
        <v>0.42841014088421375</v>
      </c>
      <c r="O303" s="1150">
        <v>16077</v>
      </c>
      <c r="P303" s="1150">
        <f>+ROUND(24*30*K303*M303*0.6,0)</f>
        <v>22516</v>
      </c>
      <c r="Q303" s="1150">
        <f t="shared" si="340"/>
        <v>0</v>
      </c>
      <c r="R303" s="1150">
        <v>232</v>
      </c>
      <c r="S303" s="1150">
        <v>95.76</v>
      </c>
      <c r="T303" s="1150">
        <v>95.76</v>
      </c>
      <c r="U303" s="1150">
        <v>0.83499999999999996</v>
      </c>
      <c r="V303" s="1149">
        <f>(W303/(24*S303*31*U303))</f>
        <v>0.30028605305894529</v>
      </c>
      <c r="W303" s="1150">
        <v>17864</v>
      </c>
      <c r="X303" s="1150">
        <f t="shared" si="294"/>
        <v>35694</v>
      </c>
      <c r="Y303" s="1150">
        <f>+MAX((W303-X303),0)</f>
        <v>0</v>
      </c>
      <c r="Z303" s="1150">
        <v>232</v>
      </c>
      <c r="AA303" s="1150">
        <v>119.88</v>
      </c>
      <c r="AB303" s="1150">
        <v>185.6</v>
      </c>
      <c r="AC303" s="1150">
        <v>0.84630000000000005</v>
      </c>
      <c r="AD303" s="1149">
        <f>(AE303/(24*AA303*30*AC303))</f>
        <v>0.41426639395576081</v>
      </c>
      <c r="AE303" s="1150">
        <v>30261</v>
      </c>
      <c r="AF303" s="1150">
        <f t="shared" si="295"/>
        <v>43828</v>
      </c>
      <c r="AG303" s="1150">
        <f t="shared" si="296"/>
        <v>0</v>
      </c>
      <c r="AH303" s="1150">
        <v>232</v>
      </c>
      <c r="AI303" s="1150">
        <v>111.24</v>
      </c>
      <c r="AJ303" s="1150">
        <v>185.6</v>
      </c>
      <c r="AK303" s="1150">
        <v>0.83779999999999999</v>
      </c>
      <c r="AL303" s="1149">
        <f>(AM303/(24*AI303*31*AK303))</f>
        <v>0.3891778823899002</v>
      </c>
      <c r="AM303" s="1150">
        <v>26985</v>
      </c>
      <c r="AN303" s="1150">
        <f t="shared" si="297"/>
        <v>41603</v>
      </c>
      <c r="AO303" s="1150">
        <f t="shared" si="298"/>
        <v>0</v>
      </c>
      <c r="AP303" s="1150">
        <v>232</v>
      </c>
      <c r="AQ303" s="1150">
        <v>120</v>
      </c>
      <c r="AR303" s="1150">
        <v>185.6</v>
      </c>
      <c r="AS303" s="1150">
        <v>0.85129999999999995</v>
      </c>
      <c r="AT303" s="1149">
        <f>(AU303/(24*AQ303*31*AS303))</f>
        <v>0.28643205184396459</v>
      </c>
      <c r="AU303" s="1150">
        <v>21770</v>
      </c>
      <c r="AV303" s="1150">
        <f t="shared" si="299"/>
        <v>45602</v>
      </c>
      <c r="AW303" s="1150">
        <f t="shared" si="300"/>
        <v>0</v>
      </c>
      <c r="AX303" s="1150">
        <v>232</v>
      </c>
      <c r="AY303" s="1150">
        <v>87</v>
      </c>
      <c r="AZ303" s="1150">
        <v>185.6</v>
      </c>
      <c r="BA303" s="1150">
        <v>0.85580000000000001</v>
      </c>
      <c r="BB303" s="1149">
        <f>(BC303/(24*AY303*30*BA303))</f>
        <v>0.34000958675189685</v>
      </c>
      <c r="BC303" s="1150">
        <v>18227</v>
      </c>
      <c r="BD303" s="1150">
        <f t="shared" si="301"/>
        <v>32164</v>
      </c>
      <c r="BE303" s="1150">
        <f t="shared" si="302"/>
        <v>0</v>
      </c>
      <c r="BF303" s="1150">
        <v>232</v>
      </c>
      <c r="BG303" s="1150">
        <v>17.16</v>
      </c>
      <c r="BH303" s="1150">
        <v>185.6</v>
      </c>
      <c r="BI303" s="1150">
        <v>0.88529999999999998</v>
      </c>
      <c r="BJ303" s="1149">
        <f t="shared" si="341"/>
        <v>0.24994115297019726</v>
      </c>
      <c r="BK303" s="1150">
        <v>2825</v>
      </c>
      <c r="BL303" s="1150">
        <f t="shared" si="303"/>
        <v>6782</v>
      </c>
      <c r="BM303" s="1150">
        <f t="shared" si="304"/>
        <v>0</v>
      </c>
      <c r="BN303" s="1150">
        <v>232</v>
      </c>
      <c r="BO303" s="1150">
        <v>24</v>
      </c>
      <c r="BP303" s="1150">
        <v>185.6</v>
      </c>
      <c r="BQ303" s="1150">
        <v>0.81</v>
      </c>
      <c r="BR303" s="1149">
        <f>(BS303/(24*BO303*30*BQ303))</f>
        <v>0.2289094650205761</v>
      </c>
      <c r="BS303" s="1150">
        <v>3204</v>
      </c>
      <c r="BT303" s="1150">
        <f t="shared" si="305"/>
        <v>8398</v>
      </c>
      <c r="BU303" s="1150">
        <f t="shared" si="306"/>
        <v>0</v>
      </c>
      <c r="BV303" s="1150">
        <v>232</v>
      </c>
      <c r="BW303" s="1150">
        <v>12</v>
      </c>
      <c r="BX303" s="1150">
        <v>185.6</v>
      </c>
      <c r="BY303" s="1150">
        <v>0.74460000000000004</v>
      </c>
      <c r="BZ303" s="1149">
        <f t="shared" si="337"/>
        <v>0.40118603045872936</v>
      </c>
      <c r="CA303" s="1150">
        <v>2667</v>
      </c>
      <c r="CB303" s="1150">
        <f t="shared" si="307"/>
        <v>3989</v>
      </c>
      <c r="CC303" s="1150">
        <f t="shared" si="308"/>
        <v>0</v>
      </c>
      <c r="CD303" s="1150">
        <v>232</v>
      </c>
      <c r="CE303" s="1150">
        <v>24</v>
      </c>
      <c r="CF303" s="1150">
        <v>185.6</v>
      </c>
      <c r="CG303" s="1150">
        <v>0.80120000000000002</v>
      </c>
      <c r="CH303" s="1149">
        <f t="shared" si="338"/>
        <v>0.33467943246420689</v>
      </c>
      <c r="CI303" s="1150">
        <v>4788</v>
      </c>
      <c r="CJ303" s="1150">
        <f t="shared" si="309"/>
        <v>8584</v>
      </c>
      <c r="CK303" s="1150">
        <f t="shared" si="310"/>
        <v>0</v>
      </c>
      <c r="CL303" s="1150">
        <v>232</v>
      </c>
      <c r="CM303" s="1150">
        <v>87.36</v>
      </c>
      <c r="CN303" s="1150">
        <v>185.6</v>
      </c>
      <c r="CO303" s="1150">
        <v>0.87960000000000005</v>
      </c>
      <c r="CP303" s="1149">
        <f t="shared" si="339"/>
        <v>0.21470735824967455</v>
      </c>
      <c r="CQ303" s="1150">
        <v>11087</v>
      </c>
      <c r="CR303" s="1150">
        <f t="shared" si="311"/>
        <v>30983</v>
      </c>
      <c r="CS303" s="1150">
        <f t="shared" si="312"/>
        <v>0</v>
      </c>
      <c r="CT303" s="1150">
        <v>232</v>
      </c>
      <c r="CU303" s="1150">
        <v>107.88</v>
      </c>
      <c r="CV303" s="1150">
        <v>185.6</v>
      </c>
      <c r="CW303" s="1150">
        <v>0.86260000000000003</v>
      </c>
      <c r="CX303" s="1149">
        <f t="shared" si="327"/>
        <v>0.30847283193219988</v>
      </c>
      <c r="CY303" s="1150">
        <v>21357</v>
      </c>
      <c r="CZ303" s="1150">
        <f t="shared" si="313"/>
        <v>41541</v>
      </c>
      <c r="DA303" s="1150">
        <f t="shared" si="314"/>
        <v>0</v>
      </c>
    </row>
    <row r="304" spans="1:105">
      <c r="A304" s="955">
        <v>6220</v>
      </c>
      <c r="B304" s="955">
        <v>10</v>
      </c>
      <c r="C304" s="1150">
        <v>298</v>
      </c>
      <c r="D304" s="1150" t="s">
        <v>2570</v>
      </c>
      <c r="E304" s="1150" t="s">
        <v>4530</v>
      </c>
      <c r="F304" s="1150" t="s">
        <v>1623</v>
      </c>
      <c r="G304" s="1150" t="s">
        <v>1074</v>
      </c>
      <c r="H304" s="1150" t="s">
        <v>4481</v>
      </c>
      <c r="I304" s="1150">
        <v>233.33</v>
      </c>
      <c r="J304" s="1150">
        <v>233.33</v>
      </c>
      <c r="K304" s="1150">
        <v>159.6</v>
      </c>
      <c r="L304" s="1150">
        <v>159.6</v>
      </c>
      <c r="M304" s="1150">
        <v>0.98740000000000006</v>
      </c>
      <c r="N304" s="1149">
        <f>(O304/(24*K304*30*M304))</f>
        <v>0.47338317436288724</v>
      </c>
      <c r="O304" s="1150">
        <v>53712</v>
      </c>
      <c r="P304" s="1150">
        <f>+ROUND(24*30*K304*M304*0.6,0)</f>
        <v>68078</v>
      </c>
      <c r="Q304" s="1150">
        <f t="shared" si="340"/>
        <v>0</v>
      </c>
      <c r="R304" s="1150">
        <v>233.33</v>
      </c>
      <c r="S304" s="1150">
        <v>150</v>
      </c>
      <c r="T304" s="1150">
        <v>150</v>
      </c>
      <c r="U304" s="1150">
        <v>0.98709999999999998</v>
      </c>
      <c r="V304" s="1149">
        <f>(W304/(24*S304*31*U304))</f>
        <v>0.39204664908502479</v>
      </c>
      <c r="W304" s="1150">
        <v>43188</v>
      </c>
      <c r="X304" s="1150">
        <f t="shared" si="294"/>
        <v>66096</v>
      </c>
      <c r="Y304" s="1150">
        <f>+MAX((W304-X304),0)</f>
        <v>0</v>
      </c>
      <c r="Z304" s="1150">
        <v>233.33</v>
      </c>
      <c r="AA304" s="1150">
        <v>150</v>
      </c>
      <c r="AB304" s="1150">
        <v>186.66</v>
      </c>
      <c r="AC304" s="1150">
        <v>0.99029999999999996</v>
      </c>
      <c r="AD304" s="1149">
        <f>(AE304/(24*AA304*30*AC304))</f>
        <v>0.39146386616850115</v>
      </c>
      <c r="AE304" s="1150">
        <v>41868</v>
      </c>
      <c r="AF304" s="1150">
        <f t="shared" si="295"/>
        <v>64171</v>
      </c>
      <c r="AG304" s="1150">
        <f t="shared" si="296"/>
        <v>0</v>
      </c>
      <c r="AH304" s="1150">
        <v>233.33</v>
      </c>
      <c r="AI304" s="1150">
        <v>139.19999999999999</v>
      </c>
      <c r="AJ304" s="1150">
        <v>186.66</v>
      </c>
      <c r="AK304" s="1150">
        <v>0.98419999999999996</v>
      </c>
      <c r="AL304" s="1149">
        <f>(AM304/(24*AI304*31*AK304))</f>
        <v>0.42535708992590909</v>
      </c>
      <c r="AM304" s="1150">
        <v>43356</v>
      </c>
      <c r="AN304" s="1150">
        <f t="shared" si="297"/>
        <v>61157</v>
      </c>
      <c r="AO304" s="1150">
        <f t="shared" si="298"/>
        <v>0</v>
      </c>
      <c r="AP304" s="1150">
        <v>233.33</v>
      </c>
      <c r="AQ304" s="1150">
        <v>145.19999999999999</v>
      </c>
      <c r="AR304" s="1150">
        <v>186.66</v>
      </c>
      <c r="AS304" s="1150">
        <v>0.98950000000000005</v>
      </c>
      <c r="AT304" s="1149">
        <f>(AU304/(24*AQ304*31*AS304))</f>
        <v>0.50825815378545736</v>
      </c>
      <c r="AU304" s="1150">
        <v>54330</v>
      </c>
      <c r="AV304" s="1150">
        <f t="shared" si="299"/>
        <v>64137</v>
      </c>
      <c r="AW304" s="1150">
        <f t="shared" si="300"/>
        <v>0</v>
      </c>
      <c r="AX304" s="1150">
        <v>233.33</v>
      </c>
      <c r="AY304" s="1150">
        <v>147.6</v>
      </c>
      <c r="AZ304" s="1150">
        <v>186.66</v>
      </c>
      <c r="BA304" s="1150">
        <v>0.99029999999999996</v>
      </c>
      <c r="BB304" s="1149">
        <f>(BC304/(24*AY304*30*BA304))</f>
        <v>0.46134040390523406</v>
      </c>
      <c r="BC304" s="1150">
        <v>48552</v>
      </c>
      <c r="BD304" s="1150">
        <f t="shared" si="301"/>
        <v>63145</v>
      </c>
      <c r="BE304" s="1150">
        <f t="shared" si="302"/>
        <v>0</v>
      </c>
      <c r="BF304" s="1150">
        <v>233.33</v>
      </c>
      <c r="BG304" s="1150">
        <v>150</v>
      </c>
      <c r="BH304" s="1150">
        <v>186.66</v>
      </c>
      <c r="BI304" s="1150">
        <v>0.98839999999999995</v>
      </c>
      <c r="BJ304" s="1149">
        <f t="shared" si="341"/>
        <v>0.38494928264644068</v>
      </c>
      <c r="BK304" s="1150">
        <v>42462</v>
      </c>
      <c r="BL304" s="1150">
        <f t="shared" si="303"/>
        <v>66183</v>
      </c>
      <c r="BM304" s="1150">
        <f t="shared" si="304"/>
        <v>0</v>
      </c>
      <c r="BN304" s="1150">
        <v>233.33</v>
      </c>
      <c r="BO304" s="1150">
        <v>0</v>
      </c>
      <c r="BP304" s="1150">
        <v>0</v>
      </c>
      <c r="BQ304" s="1150">
        <v>0</v>
      </c>
      <c r="BR304" s="1149">
        <v>0</v>
      </c>
      <c r="BS304" s="1150">
        <v>0</v>
      </c>
      <c r="BT304" s="1150">
        <f t="shared" si="305"/>
        <v>0</v>
      </c>
      <c r="BU304" s="1150">
        <f t="shared" si="306"/>
        <v>0</v>
      </c>
      <c r="BV304" s="1150">
        <v>233.33</v>
      </c>
      <c r="BW304" s="1150">
        <v>88.2</v>
      </c>
      <c r="BX304" s="1150">
        <v>186.66</v>
      </c>
      <c r="BY304" s="1150">
        <v>0.98399999999999999</v>
      </c>
      <c r="BZ304" s="1149">
        <f t="shared" si="337"/>
        <v>4.0049020744760883E-2</v>
      </c>
      <c r="CA304" s="1150">
        <v>2586</v>
      </c>
      <c r="CB304" s="1150">
        <f t="shared" si="307"/>
        <v>38743</v>
      </c>
      <c r="CC304" s="1150">
        <f t="shared" si="308"/>
        <v>0</v>
      </c>
      <c r="CD304" s="1150">
        <v>233.33</v>
      </c>
      <c r="CE304" s="1150">
        <v>108</v>
      </c>
      <c r="CF304" s="1150">
        <v>186.66</v>
      </c>
      <c r="CG304" s="1150">
        <v>0.9899</v>
      </c>
      <c r="CH304" s="1149">
        <f t="shared" si="338"/>
        <v>0.21083613553038619</v>
      </c>
      <c r="CI304" s="1150">
        <v>16770</v>
      </c>
      <c r="CJ304" s="1150">
        <f t="shared" si="309"/>
        <v>47724</v>
      </c>
      <c r="CK304" s="1150">
        <f t="shared" si="310"/>
        <v>0</v>
      </c>
      <c r="CL304" s="1150">
        <v>233.33</v>
      </c>
      <c r="CM304" s="1150">
        <v>124.8</v>
      </c>
      <c r="CN304" s="1150">
        <v>186.66</v>
      </c>
      <c r="CO304" s="1150">
        <v>0.98899999999999999</v>
      </c>
      <c r="CP304" s="1149">
        <f t="shared" si="339"/>
        <v>0.47761670731526656</v>
      </c>
      <c r="CQ304" s="1150">
        <v>39615</v>
      </c>
      <c r="CR304" s="1150">
        <f t="shared" si="311"/>
        <v>49766</v>
      </c>
      <c r="CS304" s="1150">
        <f t="shared" si="312"/>
        <v>0</v>
      </c>
      <c r="CT304" s="1150">
        <v>233.33</v>
      </c>
      <c r="CU304" s="1150">
        <v>131.4</v>
      </c>
      <c r="CV304" s="1150">
        <v>186.66</v>
      </c>
      <c r="CW304" s="1150">
        <v>0.98819999999999997</v>
      </c>
      <c r="CX304" s="1149">
        <f t="shared" si="327"/>
        <v>0.42136256284907225</v>
      </c>
      <c r="CY304" s="1150">
        <v>40707</v>
      </c>
      <c r="CZ304" s="1150">
        <f t="shared" si="313"/>
        <v>57965</v>
      </c>
      <c r="DA304" s="1150">
        <f t="shared" si="314"/>
        <v>0</v>
      </c>
    </row>
    <row r="305" spans="1:105">
      <c r="A305" s="955">
        <v>1260</v>
      </c>
      <c r="B305" s="955">
        <v>19</v>
      </c>
      <c r="C305" s="1150">
        <v>299</v>
      </c>
      <c r="D305" s="1150" t="s">
        <v>2571</v>
      </c>
      <c r="E305" s="1150" t="s">
        <v>1261</v>
      </c>
      <c r="F305" s="1150" t="s">
        <v>1623</v>
      </c>
      <c r="G305" s="1150" t="s">
        <v>1622</v>
      </c>
      <c r="H305" s="1150" t="s">
        <v>4481</v>
      </c>
      <c r="I305" s="1150">
        <v>234</v>
      </c>
      <c r="J305" s="1150">
        <v>234</v>
      </c>
      <c r="K305" s="1150">
        <v>172.08</v>
      </c>
      <c r="L305" s="1150">
        <v>172.08</v>
      </c>
      <c r="M305" s="1150">
        <v>0.63390000000000002</v>
      </c>
      <c r="N305" s="1149">
        <f>(O305/(24*K305*30*M305))</f>
        <v>3.5829475239886048E-2</v>
      </c>
      <c r="O305" s="1150">
        <v>2814</v>
      </c>
      <c r="P305" s="1150">
        <f>+ROUND(24*30*K305*M305*0.6,0)</f>
        <v>47123</v>
      </c>
      <c r="Q305" s="1150">
        <f t="shared" si="340"/>
        <v>0</v>
      </c>
      <c r="R305" s="1150">
        <v>234</v>
      </c>
      <c r="S305" s="1150">
        <v>194</v>
      </c>
      <c r="T305" s="1150">
        <v>194</v>
      </c>
      <c r="U305" s="1150">
        <v>0.82469999999999999</v>
      </c>
      <c r="V305" s="1149">
        <f>(W305/(24*S305*31*U305))</f>
        <v>6.6031609926460344E-2</v>
      </c>
      <c r="W305" s="1150">
        <v>7860</v>
      </c>
      <c r="X305" s="1150">
        <f t="shared" si="294"/>
        <v>71420</v>
      </c>
      <c r="Y305" s="1150">
        <f>+MAX((W305-X305),0)</f>
        <v>0</v>
      </c>
      <c r="Z305" s="1150">
        <v>234</v>
      </c>
      <c r="AA305" s="1150">
        <v>212</v>
      </c>
      <c r="AB305" s="1150">
        <v>212</v>
      </c>
      <c r="AC305" s="1150">
        <v>0.76910000000000001</v>
      </c>
      <c r="AD305" s="1149">
        <f>(AE305/(24*AA305*30*AC305))</f>
        <v>1.1976616737633658E-2</v>
      </c>
      <c r="AE305" s="1150">
        <v>1406</v>
      </c>
      <c r="AF305" s="1150">
        <f t="shared" si="295"/>
        <v>70437</v>
      </c>
      <c r="AG305" s="1150">
        <f t="shared" si="296"/>
        <v>0</v>
      </c>
      <c r="AH305" s="1150">
        <v>234</v>
      </c>
      <c r="AI305" s="1150">
        <v>208</v>
      </c>
      <c r="AJ305" s="1150">
        <v>208</v>
      </c>
      <c r="AK305" s="1150">
        <v>0.81640000000000001</v>
      </c>
      <c r="AL305" s="1149">
        <f>(AM305/(24*AI305*31*AK305))</f>
        <v>0.15124323777774806</v>
      </c>
      <c r="AM305" s="1150">
        <v>19108</v>
      </c>
      <c r="AN305" s="1150">
        <f t="shared" si="297"/>
        <v>75804</v>
      </c>
      <c r="AO305" s="1150">
        <f t="shared" si="298"/>
        <v>0</v>
      </c>
      <c r="AP305" s="1150">
        <v>234</v>
      </c>
      <c r="AQ305" s="1150">
        <v>196</v>
      </c>
      <c r="AR305" s="1150">
        <v>196</v>
      </c>
      <c r="AS305" s="1150">
        <v>0.77549999999999997</v>
      </c>
      <c r="AT305" s="1149">
        <f>(AU305/(24*AQ305*31*AS305))</f>
        <v>2.1081205511051575E-2</v>
      </c>
      <c r="AU305" s="1150">
        <v>2384</v>
      </c>
      <c r="AV305" s="1150">
        <f t="shared" si="299"/>
        <v>67852</v>
      </c>
      <c r="AW305" s="1150">
        <f t="shared" si="300"/>
        <v>0</v>
      </c>
      <c r="AX305" s="1150">
        <v>234</v>
      </c>
      <c r="AY305" s="1150">
        <v>174</v>
      </c>
      <c r="AZ305" s="1150">
        <v>187.2</v>
      </c>
      <c r="BA305" s="1150">
        <v>0.97589999999999999</v>
      </c>
      <c r="BB305" s="1149">
        <f>(BC305/(24*AY305*30*BA305))</f>
        <v>0.19087073830529033</v>
      </c>
      <c r="BC305" s="1150">
        <v>23336</v>
      </c>
      <c r="BD305" s="1150">
        <f t="shared" si="301"/>
        <v>73356</v>
      </c>
      <c r="BE305" s="1150">
        <f t="shared" si="302"/>
        <v>0</v>
      </c>
      <c r="BF305" s="1150">
        <v>234</v>
      </c>
      <c r="BG305" s="1150">
        <v>185.68</v>
      </c>
      <c r="BH305" s="1150">
        <v>187.2</v>
      </c>
      <c r="BI305" s="1150">
        <v>0.96220000000000006</v>
      </c>
      <c r="BJ305" s="1149">
        <f t="shared" si="341"/>
        <v>0.20210044195425755</v>
      </c>
      <c r="BK305" s="1150">
        <v>26864</v>
      </c>
      <c r="BL305" s="1150">
        <f t="shared" si="303"/>
        <v>79754</v>
      </c>
      <c r="BM305" s="1150">
        <f t="shared" si="304"/>
        <v>0</v>
      </c>
      <c r="BN305" s="1150">
        <v>234</v>
      </c>
      <c r="BO305" s="1150">
        <v>191.6</v>
      </c>
      <c r="BP305" s="1150">
        <v>191.6</v>
      </c>
      <c r="BQ305" s="1150">
        <v>0.94769999999999999</v>
      </c>
      <c r="BR305" s="1149">
        <f t="shared" ref="BR305:BR345" si="342">(BS305/(24*BO305*30*BQ305))</f>
        <v>0.16661680783178759</v>
      </c>
      <c r="BS305" s="1150">
        <v>21783</v>
      </c>
      <c r="BT305" s="1150">
        <f t="shared" si="305"/>
        <v>78442</v>
      </c>
      <c r="BU305" s="1150">
        <f t="shared" si="306"/>
        <v>0</v>
      </c>
      <c r="BV305" s="1150">
        <v>234</v>
      </c>
      <c r="BW305" s="1150">
        <v>236.4</v>
      </c>
      <c r="BX305" s="1150">
        <v>236.4</v>
      </c>
      <c r="BY305" s="1150">
        <v>0.64900000000000002</v>
      </c>
      <c r="BZ305" s="1149">
        <f t="shared" si="337"/>
        <v>0.21426726992443468</v>
      </c>
      <c r="CA305" s="1150">
        <v>24458</v>
      </c>
      <c r="CB305" s="1150">
        <f t="shared" si="307"/>
        <v>68488</v>
      </c>
      <c r="CC305" s="1150">
        <f t="shared" si="308"/>
        <v>0</v>
      </c>
      <c r="CD305" s="1150">
        <v>234</v>
      </c>
      <c r="CE305" s="1150">
        <v>209.6</v>
      </c>
      <c r="CF305" s="1150">
        <v>209.6</v>
      </c>
      <c r="CG305" s="1150">
        <v>0.94469999999999998</v>
      </c>
      <c r="CH305" s="1149">
        <f t="shared" si="338"/>
        <v>0.17716002715061216</v>
      </c>
      <c r="CI305" s="1150">
        <v>26099</v>
      </c>
      <c r="CJ305" s="1150">
        <f t="shared" si="309"/>
        <v>88391</v>
      </c>
      <c r="CK305" s="1150">
        <f t="shared" si="310"/>
        <v>0</v>
      </c>
      <c r="CL305" s="1150">
        <v>234</v>
      </c>
      <c r="CM305" s="1150">
        <v>416.8</v>
      </c>
      <c r="CN305" s="1150">
        <v>416.8</v>
      </c>
      <c r="CO305" s="1150">
        <v>0.93689999999999996</v>
      </c>
      <c r="CP305" s="1149">
        <f t="shared" si="339"/>
        <v>0.10357602268248498</v>
      </c>
      <c r="CQ305" s="1150">
        <v>27180</v>
      </c>
      <c r="CR305" s="1150">
        <f t="shared" si="311"/>
        <v>157450</v>
      </c>
      <c r="CS305" s="1150">
        <f t="shared" si="312"/>
        <v>0</v>
      </c>
      <c r="CT305" s="1150">
        <v>234</v>
      </c>
      <c r="CU305" s="1150">
        <v>215.04</v>
      </c>
      <c r="CV305" s="1150">
        <v>215.04</v>
      </c>
      <c r="CW305" s="1150">
        <v>0.90200000000000002</v>
      </c>
      <c r="CX305" s="1149">
        <f t="shared" si="327"/>
        <v>0.21647726917937382</v>
      </c>
      <c r="CY305" s="1150">
        <v>31240</v>
      </c>
      <c r="CZ305" s="1150">
        <f t="shared" si="313"/>
        <v>86586</v>
      </c>
      <c r="DA305" s="1150">
        <f t="shared" si="314"/>
        <v>0</v>
      </c>
    </row>
    <row r="306" spans="1:105">
      <c r="A306" s="955">
        <v>4210</v>
      </c>
      <c r="B306" s="955">
        <v>18</v>
      </c>
      <c r="C306" s="1150">
        <v>300</v>
      </c>
      <c r="D306" s="1150" t="s">
        <v>3569</v>
      </c>
      <c r="E306" s="1150" t="s">
        <v>3570</v>
      </c>
      <c r="F306" s="1150" t="s">
        <v>1623</v>
      </c>
      <c r="G306" s="1150" t="s">
        <v>1622</v>
      </c>
      <c r="H306" s="1150" t="s">
        <v>4481</v>
      </c>
      <c r="I306" s="1150">
        <v>234</v>
      </c>
      <c r="J306" s="1150"/>
      <c r="K306" s="1150"/>
      <c r="L306" s="1150"/>
      <c r="M306" s="1150"/>
      <c r="N306" s="1149">
        <v>0</v>
      </c>
      <c r="O306" s="1150"/>
      <c r="P306" s="1150"/>
      <c r="Q306" s="1150">
        <f t="shared" si="340"/>
        <v>0</v>
      </c>
      <c r="R306" s="1150"/>
      <c r="S306" s="1150"/>
      <c r="T306" s="1150"/>
      <c r="U306" s="1150"/>
      <c r="V306" s="1149">
        <v>0</v>
      </c>
      <c r="W306" s="1150"/>
      <c r="X306" s="1150">
        <f t="shared" si="294"/>
        <v>0</v>
      </c>
      <c r="Y306" s="1150"/>
      <c r="Z306" s="1150"/>
      <c r="AA306" s="1150">
        <v>0</v>
      </c>
      <c r="AB306" s="1150"/>
      <c r="AC306" s="1150"/>
      <c r="AD306" s="1149">
        <v>0</v>
      </c>
      <c r="AE306" s="1150">
        <v>0</v>
      </c>
      <c r="AF306" s="1150">
        <f t="shared" si="295"/>
        <v>0</v>
      </c>
      <c r="AG306" s="1150">
        <f t="shared" si="296"/>
        <v>0</v>
      </c>
      <c r="AH306" s="1150"/>
      <c r="AI306" s="1150">
        <v>0</v>
      </c>
      <c r="AJ306" s="1150"/>
      <c r="AK306" s="1150"/>
      <c r="AL306" s="1149">
        <v>0</v>
      </c>
      <c r="AM306" s="1150">
        <v>0</v>
      </c>
      <c r="AN306" s="1150">
        <f t="shared" si="297"/>
        <v>0</v>
      </c>
      <c r="AO306" s="1150">
        <f t="shared" si="298"/>
        <v>0</v>
      </c>
      <c r="AP306" s="1150"/>
      <c r="AQ306" s="1150">
        <v>0</v>
      </c>
      <c r="AR306" s="1150"/>
      <c r="AS306" s="1150"/>
      <c r="AT306" s="1149">
        <v>0</v>
      </c>
      <c r="AU306" s="1150">
        <v>0</v>
      </c>
      <c r="AV306" s="1150">
        <f t="shared" si="299"/>
        <v>0</v>
      </c>
      <c r="AW306" s="1150">
        <f t="shared" si="300"/>
        <v>0</v>
      </c>
      <c r="AX306" s="1150"/>
      <c r="AY306" s="1150">
        <v>0</v>
      </c>
      <c r="AZ306" s="1150"/>
      <c r="BA306" s="1150"/>
      <c r="BB306" s="1149">
        <v>0</v>
      </c>
      <c r="BC306" s="1150">
        <v>0</v>
      </c>
      <c r="BD306" s="1150">
        <f t="shared" si="301"/>
        <v>0</v>
      </c>
      <c r="BE306" s="1150">
        <f t="shared" si="302"/>
        <v>0</v>
      </c>
      <c r="BF306" s="1150">
        <v>234</v>
      </c>
      <c r="BG306" s="1150">
        <v>7.2</v>
      </c>
      <c r="BH306" s="1150">
        <v>12.08</v>
      </c>
      <c r="BI306" s="1150">
        <v>0.26419999999999999</v>
      </c>
      <c r="BJ306" s="1149">
        <f t="shared" si="341"/>
        <v>1.9784258874879373E-2</v>
      </c>
      <c r="BK306" s="1150">
        <v>28</v>
      </c>
      <c r="BL306" s="1150">
        <f t="shared" si="303"/>
        <v>849</v>
      </c>
      <c r="BM306" s="1150">
        <f t="shared" si="304"/>
        <v>0</v>
      </c>
      <c r="BN306" s="1150">
        <v>234</v>
      </c>
      <c r="BO306" s="1150">
        <v>58</v>
      </c>
      <c r="BP306" s="1150">
        <v>187.2</v>
      </c>
      <c r="BQ306" s="1150">
        <v>0.62639999999999996</v>
      </c>
      <c r="BR306" s="1149">
        <f t="shared" si="342"/>
        <v>0.15230252051496601</v>
      </c>
      <c r="BS306" s="1150">
        <v>3984</v>
      </c>
      <c r="BT306" s="1150">
        <f t="shared" si="305"/>
        <v>15695</v>
      </c>
      <c r="BU306" s="1150">
        <f t="shared" si="306"/>
        <v>0</v>
      </c>
      <c r="BV306" s="1150">
        <v>234</v>
      </c>
      <c r="BW306" s="1150">
        <v>68.400000000000006</v>
      </c>
      <c r="BX306" s="1150">
        <v>187.2</v>
      </c>
      <c r="BY306" s="1150">
        <v>0.67659999999999998</v>
      </c>
      <c r="BZ306" s="1149">
        <f t="shared" si="337"/>
        <v>0.17338570968851602</v>
      </c>
      <c r="CA306" s="1150">
        <v>5970</v>
      </c>
      <c r="CB306" s="1150">
        <f t="shared" si="307"/>
        <v>20659</v>
      </c>
      <c r="CC306" s="1150">
        <f t="shared" si="308"/>
        <v>0</v>
      </c>
      <c r="CD306" s="1150">
        <v>234</v>
      </c>
      <c r="CE306" s="1150">
        <v>70.400000000000006</v>
      </c>
      <c r="CF306" s="1150">
        <v>187.2</v>
      </c>
      <c r="CG306" s="1150">
        <v>0.75</v>
      </c>
      <c r="CH306" s="1149">
        <f t="shared" si="338"/>
        <v>0.19916911045943303</v>
      </c>
      <c r="CI306" s="1150">
        <v>7824</v>
      </c>
      <c r="CJ306" s="1150">
        <f t="shared" si="309"/>
        <v>23570</v>
      </c>
      <c r="CK306" s="1150">
        <f t="shared" si="310"/>
        <v>0</v>
      </c>
      <c r="CL306" s="1150">
        <v>234</v>
      </c>
      <c r="CM306" s="1150">
        <v>79.599999999999994</v>
      </c>
      <c r="CN306" s="1150">
        <v>187.2</v>
      </c>
      <c r="CO306" s="1150">
        <v>0.79359999999999997</v>
      </c>
      <c r="CP306" s="1149">
        <f t="shared" si="339"/>
        <v>0.18336600678121795</v>
      </c>
      <c r="CQ306" s="1150">
        <v>7784</v>
      </c>
      <c r="CR306" s="1150">
        <f t="shared" si="311"/>
        <v>25470</v>
      </c>
      <c r="CS306" s="1150">
        <f t="shared" si="312"/>
        <v>0</v>
      </c>
      <c r="CT306" s="1150">
        <v>234</v>
      </c>
      <c r="CU306" s="1150">
        <v>68.400000000000006</v>
      </c>
      <c r="CV306" s="1150">
        <v>187.2</v>
      </c>
      <c r="CW306" s="1150">
        <v>0.78420000000000001</v>
      </c>
      <c r="CX306" s="1149">
        <f t="shared" si="327"/>
        <v>9.4167469600956691E-2</v>
      </c>
      <c r="CY306" s="1150">
        <v>3758</v>
      </c>
      <c r="CZ306" s="1150">
        <f t="shared" si="313"/>
        <v>23945</v>
      </c>
      <c r="DA306" s="1150">
        <f t="shared" si="314"/>
        <v>0</v>
      </c>
    </row>
    <row r="307" spans="1:105">
      <c r="A307" s="955">
        <v>1210</v>
      </c>
      <c r="B307" s="955">
        <v>73</v>
      </c>
      <c r="C307" s="1150">
        <v>301</v>
      </c>
      <c r="D307" s="1150" t="s">
        <v>3474</v>
      </c>
      <c r="E307" s="1150" t="s">
        <v>3475</v>
      </c>
      <c r="F307" s="1150" t="s">
        <v>1623</v>
      </c>
      <c r="G307" s="1150" t="s">
        <v>1702</v>
      </c>
      <c r="H307" s="1150" t="s">
        <v>4481</v>
      </c>
      <c r="I307" s="1150">
        <v>237</v>
      </c>
      <c r="J307" s="1150">
        <v>237</v>
      </c>
      <c r="K307" s="1150">
        <v>139.5</v>
      </c>
      <c r="L307" s="1150">
        <v>139.5</v>
      </c>
      <c r="M307" s="1150">
        <v>0.67669999999999997</v>
      </c>
      <c r="N307" s="1149">
        <f t="shared" ref="N307:N317" si="343">(O307/(24*K307*30*M307))</f>
        <v>0.31566442366164615</v>
      </c>
      <c r="O307" s="1150">
        <v>21455</v>
      </c>
      <c r="P307" s="1150">
        <f t="shared" ref="P307:P317" si="344">+ROUND(24*30*K307*M307*0.6,0)</f>
        <v>40781</v>
      </c>
      <c r="Q307" s="1150">
        <f t="shared" si="340"/>
        <v>0</v>
      </c>
      <c r="R307" s="1150">
        <v>237</v>
      </c>
      <c r="S307" s="1150">
        <v>175.8</v>
      </c>
      <c r="T307" s="1150">
        <v>175.8</v>
      </c>
      <c r="U307" s="1150">
        <v>0.61619999999999997</v>
      </c>
      <c r="V307" s="1149">
        <f t="shared" ref="V307:V317" si="345">(W307/(24*S307*31*U307))</f>
        <v>0.29177625870292789</v>
      </c>
      <c r="W307" s="1150">
        <v>23516</v>
      </c>
      <c r="X307" s="1150">
        <f t="shared" si="294"/>
        <v>48358</v>
      </c>
      <c r="Y307" s="1150">
        <f t="shared" ref="Y307:Y317" si="346">+MAX((W307-X307),0)</f>
        <v>0</v>
      </c>
      <c r="Z307" s="1150">
        <v>237</v>
      </c>
      <c r="AA307" s="1150">
        <v>243.3</v>
      </c>
      <c r="AB307" s="1150">
        <v>243.3</v>
      </c>
      <c r="AC307" s="1150">
        <v>0.61699999999999999</v>
      </c>
      <c r="AD307" s="1149">
        <f t="shared" ref="AD307:AD317" si="347">(AE307/(24*AA307*30*AC307))</f>
        <v>0.4068980238924701</v>
      </c>
      <c r="AE307" s="1150">
        <v>43979</v>
      </c>
      <c r="AF307" s="1150">
        <f t="shared" si="295"/>
        <v>64850</v>
      </c>
      <c r="AG307" s="1150">
        <f t="shared" si="296"/>
        <v>0</v>
      </c>
      <c r="AH307" s="1150">
        <v>237</v>
      </c>
      <c r="AI307" s="1150">
        <v>148.80000000000001</v>
      </c>
      <c r="AJ307" s="1150">
        <v>189.6</v>
      </c>
      <c r="AK307" s="1150">
        <v>0.6462</v>
      </c>
      <c r="AL307" s="1149">
        <f t="shared" ref="AL307:AL317" si="348">(AM307/(24*AI307*31*AK307))</f>
        <v>0.42987745375107361</v>
      </c>
      <c r="AM307" s="1150">
        <v>30753</v>
      </c>
      <c r="AN307" s="1150">
        <f t="shared" si="297"/>
        <v>42923</v>
      </c>
      <c r="AO307" s="1150">
        <f t="shared" si="298"/>
        <v>0</v>
      </c>
      <c r="AP307" s="1150">
        <v>237</v>
      </c>
      <c r="AQ307" s="1150">
        <v>235.2</v>
      </c>
      <c r="AR307" s="1150">
        <v>235.2</v>
      </c>
      <c r="AS307" s="1150">
        <v>0.6774</v>
      </c>
      <c r="AT307" s="1149">
        <f t="shared" ref="AT307:AT317" si="349">(AU307/(24*AQ307*31*AS307))</f>
        <v>0.31285481118486552</v>
      </c>
      <c r="AU307" s="1150">
        <v>37085</v>
      </c>
      <c r="AV307" s="1150">
        <f t="shared" si="299"/>
        <v>71122</v>
      </c>
      <c r="AW307" s="1150">
        <f t="shared" si="300"/>
        <v>0</v>
      </c>
      <c r="AX307" s="1150">
        <v>237</v>
      </c>
      <c r="AY307" s="1150">
        <v>229.2</v>
      </c>
      <c r="AZ307" s="1150">
        <v>229.2</v>
      </c>
      <c r="BA307" s="1150">
        <v>0.6552</v>
      </c>
      <c r="BB307" s="1149">
        <f t="shared" ref="BB307:BB322" si="350">(BC307/(24*AY307*30*BA307))</f>
        <v>0.43030334078908838</v>
      </c>
      <c r="BC307" s="1150">
        <v>46526</v>
      </c>
      <c r="BD307" s="1150">
        <f t="shared" si="301"/>
        <v>64874</v>
      </c>
      <c r="BE307" s="1150">
        <f t="shared" si="302"/>
        <v>0</v>
      </c>
      <c r="BF307" s="1150">
        <v>237</v>
      </c>
      <c r="BG307" s="1150">
        <v>239.7</v>
      </c>
      <c r="BH307" s="1150">
        <v>239.7</v>
      </c>
      <c r="BI307" s="1150">
        <v>0.58179999999999998</v>
      </c>
      <c r="BJ307" s="1149">
        <f t="shared" si="341"/>
        <v>0.13201119708159853</v>
      </c>
      <c r="BK307" s="1150">
        <v>13697</v>
      </c>
      <c r="BL307" s="1150">
        <f t="shared" si="303"/>
        <v>62254</v>
      </c>
      <c r="BM307" s="1150">
        <f t="shared" si="304"/>
        <v>0</v>
      </c>
      <c r="BN307" s="1150">
        <v>237</v>
      </c>
      <c r="BO307" s="1150">
        <v>76.2</v>
      </c>
      <c r="BP307" s="1150">
        <v>189.6</v>
      </c>
      <c r="BQ307" s="1150">
        <v>0.28620000000000001</v>
      </c>
      <c r="BR307" s="1149">
        <f t="shared" si="342"/>
        <v>0.23041538046737864</v>
      </c>
      <c r="BS307" s="1150">
        <v>3618</v>
      </c>
      <c r="BT307" s="1150">
        <f t="shared" si="305"/>
        <v>9421</v>
      </c>
      <c r="BU307" s="1150">
        <f t="shared" si="306"/>
        <v>0</v>
      </c>
      <c r="BV307" s="1150">
        <v>237</v>
      </c>
      <c r="BW307" s="1150">
        <v>82.08</v>
      </c>
      <c r="BX307" s="1150">
        <v>189.6</v>
      </c>
      <c r="BY307" s="1150">
        <v>0.1234</v>
      </c>
      <c r="BZ307" s="1149">
        <f t="shared" si="337"/>
        <v>0.39850143459879489</v>
      </c>
      <c r="CA307" s="1150">
        <v>3003</v>
      </c>
      <c r="CB307" s="1150">
        <f t="shared" si="307"/>
        <v>4521</v>
      </c>
      <c r="CC307" s="1150">
        <f t="shared" si="308"/>
        <v>0</v>
      </c>
      <c r="CD307" s="1150">
        <v>237</v>
      </c>
      <c r="CE307" s="1150">
        <v>124.8</v>
      </c>
      <c r="CF307" s="1150">
        <v>189.6</v>
      </c>
      <c r="CG307" s="1150">
        <v>0.3458</v>
      </c>
      <c r="CH307" s="1149">
        <f t="shared" si="338"/>
        <v>0.32157149929286538</v>
      </c>
      <c r="CI307" s="1150">
        <v>10325</v>
      </c>
      <c r="CJ307" s="1150">
        <f t="shared" si="309"/>
        <v>19265</v>
      </c>
      <c r="CK307" s="1150">
        <f t="shared" si="310"/>
        <v>0</v>
      </c>
      <c r="CL307" s="1150">
        <v>237</v>
      </c>
      <c r="CM307" s="1150">
        <v>169.8</v>
      </c>
      <c r="CN307" s="1150">
        <v>189.6</v>
      </c>
      <c r="CO307" s="1150">
        <v>0.57969999999999999</v>
      </c>
      <c r="CP307" s="1149">
        <f t="shared" si="339"/>
        <v>0.32725587946821538</v>
      </c>
      <c r="CQ307" s="1150">
        <v>21647</v>
      </c>
      <c r="CR307" s="1150">
        <f t="shared" si="311"/>
        <v>39688</v>
      </c>
      <c r="CS307" s="1150">
        <f t="shared" si="312"/>
        <v>0</v>
      </c>
      <c r="CT307" s="1150">
        <v>237</v>
      </c>
      <c r="CU307" s="1150">
        <v>281.16000000000003</v>
      </c>
      <c r="CV307" s="1150">
        <v>281.16000000000003</v>
      </c>
      <c r="CW307" s="1150">
        <v>0.68869999999999998</v>
      </c>
      <c r="CX307" s="1149">
        <f t="shared" si="327"/>
        <v>0.28486573709328761</v>
      </c>
      <c r="CY307" s="1150">
        <v>41039</v>
      </c>
      <c r="CZ307" s="1150">
        <f t="shared" si="313"/>
        <v>86439</v>
      </c>
      <c r="DA307" s="1150">
        <f t="shared" si="314"/>
        <v>0</v>
      </c>
    </row>
    <row r="308" spans="1:105">
      <c r="A308" s="955">
        <v>1230</v>
      </c>
      <c r="B308" s="955">
        <v>113</v>
      </c>
      <c r="C308" s="1150">
        <v>302</v>
      </c>
      <c r="D308" s="1150" t="s">
        <v>3232</v>
      </c>
      <c r="E308" s="1150" t="s">
        <v>3231</v>
      </c>
      <c r="F308" s="1150" t="s">
        <v>1623</v>
      </c>
      <c r="G308" s="1150" t="s">
        <v>1622</v>
      </c>
      <c r="H308" s="1150" t="s">
        <v>4481</v>
      </c>
      <c r="I308" s="1150">
        <v>242</v>
      </c>
      <c r="J308" s="1150">
        <v>242</v>
      </c>
      <c r="K308" s="1150">
        <v>184</v>
      </c>
      <c r="L308" s="1150">
        <v>184</v>
      </c>
      <c r="M308" s="1150">
        <v>0.99160000000000004</v>
      </c>
      <c r="N308" s="1149">
        <f t="shared" si="343"/>
        <v>9.369159880191677E-2</v>
      </c>
      <c r="O308" s="1150">
        <v>12308</v>
      </c>
      <c r="P308" s="1150">
        <f t="shared" si="344"/>
        <v>78820</v>
      </c>
      <c r="Q308" s="1150">
        <f t="shared" si="340"/>
        <v>0</v>
      </c>
      <c r="R308" s="1150">
        <v>242</v>
      </c>
      <c r="S308" s="1150">
        <v>192</v>
      </c>
      <c r="T308" s="1150">
        <v>192</v>
      </c>
      <c r="U308" s="1150">
        <v>0.98950000000000005</v>
      </c>
      <c r="V308" s="1149">
        <f t="shared" si="345"/>
        <v>0.39242127463818116</v>
      </c>
      <c r="W308" s="1150">
        <v>55468</v>
      </c>
      <c r="X308" s="1150">
        <f t="shared" si="294"/>
        <v>84809</v>
      </c>
      <c r="Y308" s="1150">
        <f t="shared" si="346"/>
        <v>0</v>
      </c>
      <c r="Z308" s="1150">
        <v>242</v>
      </c>
      <c r="AA308" s="1150">
        <v>196</v>
      </c>
      <c r="AB308" s="1150">
        <v>196</v>
      </c>
      <c r="AC308" s="1150">
        <v>0.97809999999999997</v>
      </c>
      <c r="AD308" s="1149">
        <f t="shared" si="347"/>
        <v>0.52168568753200761</v>
      </c>
      <c r="AE308" s="1150">
        <v>72008</v>
      </c>
      <c r="AF308" s="1150">
        <f t="shared" si="295"/>
        <v>82818</v>
      </c>
      <c r="AG308" s="1150">
        <f t="shared" si="296"/>
        <v>0</v>
      </c>
      <c r="AH308" s="1150">
        <v>242</v>
      </c>
      <c r="AI308" s="1150">
        <v>204</v>
      </c>
      <c r="AJ308" s="1150">
        <v>204</v>
      </c>
      <c r="AK308" s="1150">
        <v>0.97450000000000003</v>
      </c>
      <c r="AL308" s="1149">
        <f t="shared" si="348"/>
        <v>0.42386463073177322</v>
      </c>
      <c r="AM308" s="1150">
        <v>62692</v>
      </c>
      <c r="AN308" s="1150">
        <f t="shared" si="297"/>
        <v>88743</v>
      </c>
      <c r="AO308" s="1150">
        <f t="shared" si="298"/>
        <v>0</v>
      </c>
      <c r="AP308" s="1150">
        <v>242</v>
      </c>
      <c r="AQ308" s="1150">
        <v>212</v>
      </c>
      <c r="AR308" s="1150">
        <v>212</v>
      </c>
      <c r="AS308" s="1150">
        <v>0.97150000000000003</v>
      </c>
      <c r="AT308" s="1149">
        <f t="shared" si="349"/>
        <v>0.42625352052673438</v>
      </c>
      <c r="AU308" s="1150">
        <v>65316</v>
      </c>
      <c r="AV308" s="1150">
        <f t="shared" si="299"/>
        <v>91940</v>
      </c>
      <c r="AW308" s="1150">
        <f t="shared" si="300"/>
        <v>0</v>
      </c>
      <c r="AX308" s="1150">
        <v>242</v>
      </c>
      <c r="AY308" s="1150">
        <v>212</v>
      </c>
      <c r="AZ308" s="1150">
        <v>212</v>
      </c>
      <c r="BA308" s="1150">
        <v>0.97060000000000002</v>
      </c>
      <c r="BB308" s="1149">
        <f t="shared" si="350"/>
        <v>0.52136859302918814</v>
      </c>
      <c r="BC308" s="1150">
        <v>77242</v>
      </c>
      <c r="BD308" s="1150">
        <f t="shared" si="301"/>
        <v>88891</v>
      </c>
      <c r="BE308" s="1150">
        <f t="shared" si="302"/>
        <v>0</v>
      </c>
      <c r="BF308" s="1150">
        <v>242</v>
      </c>
      <c r="BG308" s="1150">
        <v>212</v>
      </c>
      <c r="BH308" s="1150">
        <v>212</v>
      </c>
      <c r="BI308" s="1150">
        <v>0.97570000000000001</v>
      </c>
      <c r="BJ308" s="1149">
        <f t="shared" si="341"/>
        <v>0.28659761479671164</v>
      </c>
      <c r="BK308" s="1150">
        <v>44106</v>
      </c>
      <c r="BL308" s="1150">
        <f t="shared" si="303"/>
        <v>92337</v>
      </c>
      <c r="BM308" s="1150">
        <f t="shared" si="304"/>
        <v>0</v>
      </c>
      <c r="BN308" s="1150">
        <v>242</v>
      </c>
      <c r="BO308" s="1150">
        <v>204</v>
      </c>
      <c r="BP308" s="1150">
        <v>204</v>
      </c>
      <c r="BQ308" s="1150">
        <v>0.95830000000000004</v>
      </c>
      <c r="BR308" s="1149">
        <f t="shared" si="342"/>
        <v>0.41996345652943429</v>
      </c>
      <c r="BS308" s="1150">
        <v>59112</v>
      </c>
      <c r="BT308" s="1150">
        <f t="shared" si="305"/>
        <v>84453</v>
      </c>
      <c r="BU308" s="1150">
        <f t="shared" si="306"/>
        <v>0</v>
      </c>
      <c r="BV308" s="1150">
        <v>242</v>
      </c>
      <c r="BW308" s="1150">
        <v>192</v>
      </c>
      <c r="BX308" s="1150">
        <v>193.6</v>
      </c>
      <c r="BY308" s="1150">
        <v>0.94479999999999997</v>
      </c>
      <c r="BZ308" s="1149">
        <f t="shared" si="337"/>
        <v>0.27266774709483188</v>
      </c>
      <c r="CA308" s="1150">
        <v>36800</v>
      </c>
      <c r="CB308" s="1150">
        <f t="shared" si="307"/>
        <v>80978</v>
      </c>
      <c r="CC308" s="1150">
        <f t="shared" si="308"/>
        <v>0</v>
      </c>
      <c r="CD308" s="1150">
        <v>242</v>
      </c>
      <c r="CE308" s="1150">
        <v>172</v>
      </c>
      <c r="CF308" s="1150">
        <v>193.6</v>
      </c>
      <c r="CG308" s="1150">
        <v>0.97160000000000002</v>
      </c>
      <c r="CH308" s="1149">
        <f t="shared" si="338"/>
        <v>0.14753842845231685</v>
      </c>
      <c r="CI308" s="1150">
        <v>18344</v>
      </c>
      <c r="CJ308" s="1150">
        <f t="shared" si="309"/>
        <v>74600</v>
      </c>
      <c r="CK308" s="1150">
        <f t="shared" si="310"/>
        <v>0</v>
      </c>
      <c r="CL308" s="1150">
        <v>242</v>
      </c>
      <c r="CM308" s="1150">
        <v>172</v>
      </c>
      <c r="CN308" s="1150">
        <v>193.6</v>
      </c>
      <c r="CO308" s="1150">
        <v>0.97389999999999999</v>
      </c>
      <c r="CP308" s="1149">
        <f t="shared" si="339"/>
        <v>0.25371498434727791</v>
      </c>
      <c r="CQ308" s="1150">
        <v>28560</v>
      </c>
      <c r="CR308" s="1150">
        <f t="shared" si="311"/>
        <v>67540</v>
      </c>
      <c r="CS308" s="1150">
        <f t="shared" si="312"/>
        <v>0</v>
      </c>
      <c r="CT308" s="1150">
        <v>242</v>
      </c>
      <c r="CU308" s="1150">
        <v>184</v>
      </c>
      <c r="CV308" s="1150">
        <v>193.6</v>
      </c>
      <c r="CW308" s="1150">
        <v>0.97250000000000003</v>
      </c>
      <c r="CX308" s="1149">
        <f t="shared" si="327"/>
        <v>0.22501084643017241</v>
      </c>
      <c r="CY308" s="1150">
        <v>29956</v>
      </c>
      <c r="CZ308" s="1150">
        <f t="shared" si="313"/>
        <v>79879</v>
      </c>
      <c r="DA308" s="1150">
        <f t="shared" si="314"/>
        <v>0</v>
      </c>
    </row>
    <row r="309" spans="1:105">
      <c r="A309" s="955">
        <v>1250</v>
      </c>
      <c r="B309" s="955">
        <v>32</v>
      </c>
      <c r="C309" s="1150">
        <v>303</v>
      </c>
      <c r="D309" s="1150" t="s">
        <v>3088</v>
      </c>
      <c r="E309" s="1150" t="s">
        <v>3089</v>
      </c>
      <c r="F309" s="1150" t="s">
        <v>1623</v>
      </c>
      <c r="G309" s="1150" t="s">
        <v>1622</v>
      </c>
      <c r="H309" s="1150" t="s">
        <v>4481</v>
      </c>
      <c r="I309" s="1150">
        <v>242</v>
      </c>
      <c r="J309" s="1150">
        <v>242</v>
      </c>
      <c r="K309" s="1150">
        <v>4</v>
      </c>
      <c r="L309" s="1150">
        <v>4</v>
      </c>
      <c r="M309" s="1150">
        <v>0.50219999999999998</v>
      </c>
      <c r="N309" s="1149">
        <f t="shared" si="343"/>
        <v>0.64438691977521134</v>
      </c>
      <c r="O309" s="1150">
        <v>932</v>
      </c>
      <c r="P309" s="1150">
        <f t="shared" si="344"/>
        <v>868</v>
      </c>
      <c r="Q309" s="1150">
        <f t="shared" si="340"/>
        <v>64</v>
      </c>
      <c r="R309" s="1150">
        <v>242</v>
      </c>
      <c r="S309" s="1150">
        <v>116</v>
      </c>
      <c r="T309" s="1150">
        <v>116</v>
      </c>
      <c r="U309" s="1150">
        <v>0.50139999999999996</v>
      </c>
      <c r="V309" s="1149">
        <f t="shared" si="345"/>
        <v>0.10084851034086391</v>
      </c>
      <c r="W309" s="1150">
        <v>4364</v>
      </c>
      <c r="X309" s="1150">
        <f t="shared" si="294"/>
        <v>25964</v>
      </c>
      <c r="Y309" s="1150">
        <f t="shared" si="346"/>
        <v>0</v>
      </c>
      <c r="Z309" s="1150">
        <v>242</v>
      </c>
      <c r="AA309" s="1150">
        <v>116</v>
      </c>
      <c r="AB309" s="1150">
        <v>193.6</v>
      </c>
      <c r="AC309" s="1150">
        <v>0.49390000000000001</v>
      </c>
      <c r="AD309" s="1149">
        <f t="shared" si="347"/>
        <v>8.6592831005702531E-2</v>
      </c>
      <c r="AE309" s="1150">
        <v>3572</v>
      </c>
      <c r="AF309" s="1150">
        <f t="shared" si="295"/>
        <v>24750</v>
      </c>
      <c r="AG309" s="1150">
        <f t="shared" si="296"/>
        <v>0</v>
      </c>
      <c r="AH309" s="1150">
        <v>242</v>
      </c>
      <c r="AI309" s="1150">
        <v>120</v>
      </c>
      <c r="AJ309" s="1150">
        <v>193.6</v>
      </c>
      <c r="AK309" s="1150">
        <v>0.4768</v>
      </c>
      <c r="AL309" s="1149">
        <f t="shared" si="348"/>
        <v>6.9440685814630393E-2</v>
      </c>
      <c r="AM309" s="1150">
        <v>2956</v>
      </c>
      <c r="AN309" s="1150">
        <f t="shared" si="297"/>
        <v>25541</v>
      </c>
      <c r="AO309" s="1150">
        <f t="shared" si="298"/>
        <v>0</v>
      </c>
      <c r="AP309" s="1150">
        <v>242</v>
      </c>
      <c r="AQ309" s="1150">
        <v>112</v>
      </c>
      <c r="AR309" s="1150">
        <v>193.6</v>
      </c>
      <c r="AS309" s="1150">
        <v>0.43640000000000001</v>
      </c>
      <c r="AT309" s="1149">
        <f t="shared" si="349"/>
        <v>5.4338949736779482E-2</v>
      </c>
      <c r="AU309" s="1150">
        <v>1976</v>
      </c>
      <c r="AV309" s="1150">
        <f t="shared" si="299"/>
        <v>21819</v>
      </c>
      <c r="AW309" s="1150">
        <f t="shared" si="300"/>
        <v>0</v>
      </c>
      <c r="AX309" s="1150">
        <v>242</v>
      </c>
      <c r="AY309" s="1150">
        <v>128</v>
      </c>
      <c r="AZ309" s="1150">
        <v>193.6</v>
      </c>
      <c r="BA309" s="1150">
        <v>0.45250000000000001</v>
      </c>
      <c r="BB309" s="1149">
        <f t="shared" si="350"/>
        <v>5.9852670349907919E-2</v>
      </c>
      <c r="BC309" s="1150">
        <v>2496</v>
      </c>
      <c r="BD309" s="1150">
        <f t="shared" si="301"/>
        <v>25021</v>
      </c>
      <c r="BE309" s="1150">
        <f t="shared" si="302"/>
        <v>0</v>
      </c>
      <c r="BF309" s="1150">
        <v>242</v>
      </c>
      <c r="BG309" s="1150">
        <v>100</v>
      </c>
      <c r="BH309" s="1150">
        <v>193.6</v>
      </c>
      <c r="BI309" s="1150">
        <v>0.42170000000000002</v>
      </c>
      <c r="BJ309" s="1149">
        <f t="shared" si="341"/>
        <v>3.9140090927403413E-2</v>
      </c>
      <c r="BK309" s="1150">
        <v>1228</v>
      </c>
      <c r="BL309" s="1150">
        <f t="shared" si="303"/>
        <v>18825</v>
      </c>
      <c r="BM309" s="1150">
        <f t="shared" si="304"/>
        <v>0</v>
      </c>
      <c r="BN309" s="1150">
        <v>242</v>
      </c>
      <c r="BO309" s="1150">
        <v>4</v>
      </c>
      <c r="BP309" s="1150">
        <v>193.6</v>
      </c>
      <c r="BQ309" s="1150">
        <v>0.43790000000000001</v>
      </c>
      <c r="BR309" s="1149">
        <f t="shared" si="342"/>
        <v>0.89442033949912458</v>
      </c>
      <c r="BS309" s="1150">
        <v>1128</v>
      </c>
      <c r="BT309" s="1150">
        <f t="shared" si="305"/>
        <v>757</v>
      </c>
      <c r="BU309" s="1150">
        <f t="shared" si="306"/>
        <v>371</v>
      </c>
      <c r="BV309" s="1150">
        <v>242</v>
      </c>
      <c r="BW309" s="1150">
        <v>10</v>
      </c>
      <c r="BX309" s="1150">
        <v>193.6</v>
      </c>
      <c r="BY309" s="1150">
        <v>0.50439999999999996</v>
      </c>
      <c r="BZ309" s="1149">
        <f t="shared" si="337"/>
        <v>0.36879759194358464</v>
      </c>
      <c r="CA309" s="1150">
        <v>1384</v>
      </c>
      <c r="CB309" s="1150">
        <f t="shared" si="307"/>
        <v>2252</v>
      </c>
      <c r="CC309" s="1150">
        <f t="shared" si="308"/>
        <v>0</v>
      </c>
      <c r="CD309" s="1150">
        <v>242</v>
      </c>
      <c r="CE309" s="1150">
        <v>80</v>
      </c>
      <c r="CF309" s="1150">
        <v>193.6</v>
      </c>
      <c r="CG309" s="1150">
        <v>0.58179999999999998</v>
      </c>
      <c r="CH309" s="1149">
        <f t="shared" si="338"/>
        <v>3.6963520701419769E-2</v>
      </c>
      <c r="CI309" s="1150">
        <v>1280</v>
      </c>
      <c r="CJ309" s="1150">
        <f t="shared" si="309"/>
        <v>20777</v>
      </c>
      <c r="CK309" s="1150">
        <f t="shared" si="310"/>
        <v>0</v>
      </c>
      <c r="CL309" s="1150">
        <v>242</v>
      </c>
      <c r="CM309" s="1150">
        <v>108</v>
      </c>
      <c r="CN309" s="1150">
        <v>193.6</v>
      </c>
      <c r="CO309" s="1150">
        <v>0.5534</v>
      </c>
      <c r="CP309" s="1149">
        <f t="shared" si="339"/>
        <v>5.6767878415872629E-2</v>
      </c>
      <c r="CQ309" s="1150">
        <v>2280</v>
      </c>
      <c r="CR309" s="1150">
        <f t="shared" si="311"/>
        <v>24098</v>
      </c>
      <c r="CS309" s="1150">
        <f t="shared" si="312"/>
        <v>0</v>
      </c>
      <c r="CT309" s="1150">
        <v>242</v>
      </c>
      <c r="CU309" s="1150">
        <v>92</v>
      </c>
      <c r="CV309" s="1150">
        <v>193.6</v>
      </c>
      <c r="CW309" s="1150">
        <v>0.59260000000000002</v>
      </c>
      <c r="CX309" s="1149">
        <f t="shared" si="327"/>
        <v>4.733461168341286E-2</v>
      </c>
      <c r="CY309" s="1150">
        <v>1920</v>
      </c>
      <c r="CZ309" s="1150">
        <f t="shared" si="313"/>
        <v>24337</v>
      </c>
      <c r="DA309" s="1150">
        <f t="shared" si="314"/>
        <v>0</v>
      </c>
    </row>
    <row r="310" spans="1:105">
      <c r="A310" s="955">
        <v>1250</v>
      </c>
      <c r="B310" s="955">
        <v>24</v>
      </c>
      <c r="C310" s="1150">
        <v>304</v>
      </c>
      <c r="D310" s="1150" t="s">
        <v>2573</v>
      </c>
      <c r="E310" s="1150" t="s">
        <v>3302</v>
      </c>
      <c r="F310" s="1150" t="s">
        <v>1623</v>
      </c>
      <c r="G310" s="1150" t="s">
        <v>1622</v>
      </c>
      <c r="H310" s="1150" t="s">
        <v>4481</v>
      </c>
      <c r="I310" s="1150">
        <v>244</v>
      </c>
      <c r="J310" s="1150">
        <v>244</v>
      </c>
      <c r="K310" s="1150">
        <v>42</v>
      </c>
      <c r="L310" s="1150">
        <v>42</v>
      </c>
      <c r="M310" s="1150">
        <v>0.9234</v>
      </c>
      <c r="N310" s="1149">
        <f t="shared" si="343"/>
        <v>0.41792581591152095</v>
      </c>
      <c r="O310" s="1150">
        <v>11670</v>
      </c>
      <c r="P310" s="1150">
        <f t="shared" si="344"/>
        <v>16754</v>
      </c>
      <c r="Q310" s="1150">
        <f t="shared" si="340"/>
        <v>0</v>
      </c>
      <c r="R310" s="1150">
        <v>244</v>
      </c>
      <c r="S310" s="1150">
        <v>44</v>
      </c>
      <c r="T310" s="1150">
        <v>44</v>
      </c>
      <c r="U310" s="1150">
        <v>0.93569999999999998</v>
      </c>
      <c r="V310" s="1149">
        <f t="shared" si="345"/>
        <v>0.32483352069861393</v>
      </c>
      <c r="W310" s="1150">
        <v>9950</v>
      </c>
      <c r="X310" s="1150">
        <f t="shared" si="294"/>
        <v>18379</v>
      </c>
      <c r="Y310" s="1150">
        <f t="shared" si="346"/>
        <v>0</v>
      </c>
      <c r="Z310" s="1150">
        <v>244</v>
      </c>
      <c r="AA310" s="1150">
        <v>170</v>
      </c>
      <c r="AB310" s="1150">
        <v>195.2</v>
      </c>
      <c r="AC310" s="1150">
        <v>0.95799999999999996</v>
      </c>
      <c r="AD310" s="1149">
        <f t="shared" si="347"/>
        <v>8.1392334247547313E-2</v>
      </c>
      <c r="AE310" s="1150">
        <v>9544</v>
      </c>
      <c r="AF310" s="1150">
        <f t="shared" si="295"/>
        <v>70356</v>
      </c>
      <c r="AG310" s="1150">
        <f t="shared" si="296"/>
        <v>0</v>
      </c>
      <c r="AH310" s="1150">
        <v>244</v>
      </c>
      <c r="AI310" s="1150">
        <v>40</v>
      </c>
      <c r="AJ310" s="1150">
        <v>195.2</v>
      </c>
      <c r="AK310" s="1150">
        <v>0.95379999999999998</v>
      </c>
      <c r="AL310" s="1149">
        <f t="shared" si="348"/>
        <v>0.40605827961498658</v>
      </c>
      <c r="AM310" s="1150">
        <v>11526</v>
      </c>
      <c r="AN310" s="1150">
        <f t="shared" si="297"/>
        <v>17031</v>
      </c>
      <c r="AO310" s="1150">
        <f t="shared" si="298"/>
        <v>0</v>
      </c>
      <c r="AP310" s="1150">
        <v>244</v>
      </c>
      <c r="AQ310" s="1150">
        <v>46.4</v>
      </c>
      <c r="AR310" s="1150">
        <v>195.2</v>
      </c>
      <c r="AS310" s="1150">
        <v>0.89029999999999998</v>
      </c>
      <c r="AT310" s="1149">
        <f t="shared" si="349"/>
        <v>0.36401993537150767</v>
      </c>
      <c r="AU310" s="1150">
        <v>11188</v>
      </c>
      <c r="AV310" s="1150">
        <f t="shared" si="299"/>
        <v>18441</v>
      </c>
      <c r="AW310" s="1150">
        <f t="shared" si="300"/>
        <v>0</v>
      </c>
      <c r="AX310" s="1150">
        <v>244</v>
      </c>
      <c r="AY310" s="1150">
        <v>46</v>
      </c>
      <c r="AZ310" s="1150">
        <v>195.2</v>
      </c>
      <c r="BA310" s="1150">
        <v>0.89890000000000003</v>
      </c>
      <c r="BB310" s="1149">
        <f t="shared" si="350"/>
        <v>0.26044983589712173</v>
      </c>
      <c r="BC310" s="1150">
        <v>7754</v>
      </c>
      <c r="BD310" s="1150">
        <f t="shared" si="301"/>
        <v>17863</v>
      </c>
      <c r="BE310" s="1150">
        <f t="shared" si="302"/>
        <v>0</v>
      </c>
      <c r="BF310" s="1150">
        <v>244</v>
      </c>
      <c r="BG310" s="1150">
        <v>42.4</v>
      </c>
      <c r="BH310" s="1150">
        <v>195.2</v>
      </c>
      <c r="BI310" s="1150">
        <v>0.9264</v>
      </c>
      <c r="BJ310" s="1149">
        <f t="shared" si="341"/>
        <v>0.29982366618066353</v>
      </c>
      <c r="BK310" s="1150">
        <v>8762</v>
      </c>
      <c r="BL310" s="1150">
        <f t="shared" si="303"/>
        <v>17534</v>
      </c>
      <c r="BM310" s="1150">
        <f t="shared" si="304"/>
        <v>0</v>
      </c>
      <c r="BN310" s="1150">
        <v>244</v>
      </c>
      <c r="BO310" s="1150">
        <v>45.2</v>
      </c>
      <c r="BP310" s="1150">
        <v>195.2</v>
      </c>
      <c r="BQ310" s="1150">
        <v>0.90239999999999998</v>
      </c>
      <c r="BR310" s="1149">
        <f t="shared" si="342"/>
        <v>0.21608770145121581</v>
      </c>
      <c r="BS310" s="1150">
        <v>6346</v>
      </c>
      <c r="BT310" s="1150">
        <f t="shared" si="305"/>
        <v>17621</v>
      </c>
      <c r="BU310" s="1150">
        <f t="shared" si="306"/>
        <v>0</v>
      </c>
      <c r="BV310" s="1150">
        <v>244</v>
      </c>
      <c r="BW310" s="1150">
        <v>43.2</v>
      </c>
      <c r="BX310" s="1150">
        <v>195.2</v>
      </c>
      <c r="BY310" s="1150">
        <v>0.91900000000000004</v>
      </c>
      <c r="BZ310" s="1149">
        <f t="shared" si="337"/>
        <v>0.31505824860277448</v>
      </c>
      <c r="CA310" s="1150">
        <v>9306</v>
      </c>
      <c r="CB310" s="1150">
        <f t="shared" si="307"/>
        <v>17722</v>
      </c>
      <c r="CC310" s="1150">
        <f t="shared" si="308"/>
        <v>0</v>
      </c>
      <c r="CD310" s="1150">
        <v>244</v>
      </c>
      <c r="CE310" s="1150">
        <v>248</v>
      </c>
      <c r="CF310" s="1150">
        <v>248</v>
      </c>
      <c r="CG310" s="1150">
        <v>0.92549999999999999</v>
      </c>
      <c r="CH310" s="1149">
        <f t="shared" si="338"/>
        <v>0.25436583762974257</v>
      </c>
      <c r="CI310" s="1150">
        <v>43437</v>
      </c>
      <c r="CJ310" s="1150">
        <f t="shared" si="309"/>
        <v>102460</v>
      </c>
      <c r="CK310" s="1150">
        <f t="shared" si="310"/>
        <v>0</v>
      </c>
      <c r="CL310" s="1150">
        <v>244</v>
      </c>
      <c r="CM310" s="1150">
        <v>244.2</v>
      </c>
      <c r="CN310" s="1150">
        <v>244.2</v>
      </c>
      <c r="CO310" s="1150">
        <v>0.92569999999999997</v>
      </c>
      <c r="CP310" s="1149">
        <f t="shared" si="339"/>
        <v>0.46277525482451498</v>
      </c>
      <c r="CQ310" s="1150">
        <v>70300</v>
      </c>
      <c r="CR310" s="1150">
        <f t="shared" si="311"/>
        <v>91146</v>
      </c>
      <c r="CS310" s="1150">
        <f t="shared" si="312"/>
        <v>0</v>
      </c>
      <c r="CT310" s="1150">
        <v>244</v>
      </c>
      <c r="CU310" s="1150">
        <v>236</v>
      </c>
      <c r="CV310" s="1150">
        <v>236</v>
      </c>
      <c r="CW310" s="1150">
        <v>0.94499999999999995</v>
      </c>
      <c r="CX310" s="1149">
        <f t="shared" si="327"/>
        <v>0.3875200931880356</v>
      </c>
      <c r="CY310" s="1150">
        <v>64300</v>
      </c>
      <c r="CZ310" s="1150">
        <f t="shared" si="313"/>
        <v>99556</v>
      </c>
      <c r="DA310" s="1150">
        <f t="shared" si="314"/>
        <v>0</v>
      </c>
    </row>
    <row r="311" spans="1:105">
      <c r="A311" s="955">
        <v>6210</v>
      </c>
      <c r="B311" s="955">
        <v>36</v>
      </c>
      <c r="C311" s="1150">
        <v>305</v>
      </c>
      <c r="D311" s="1150" t="s">
        <v>2574</v>
      </c>
      <c r="E311" s="1150" t="s">
        <v>1301</v>
      </c>
      <c r="F311" s="1150" t="s">
        <v>1623</v>
      </c>
      <c r="G311" s="1150" t="s">
        <v>757</v>
      </c>
      <c r="H311" s="1150" t="s">
        <v>4481</v>
      </c>
      <c r="I311" s="1150">
        <v>244.5</v>
      </c>
      <c r="J311" s="1150">
        <v>244.5</v>
      </c>
      <c r="K311" s="1150">
        <v>37.44</v>
      </c>
      <c r="L311" s="1150">
        <v>37.44</v>
      </c>
      <c r="M311" s="1150">
        <v>0.95050000000000001</v>
      </c>
      <c r="N311" s="1149">
        <f t="shared" si="343"/>
        <v>0.4809846669394276</v>
      </c>
      <c r="O311" s="1150">
        <v>12324</v>
      </c>
      <c r="P311" s="1150">
        <f t="shared" si="344"/>
        <v>15373</v>
      </c>
      <c r="Q311" s="1150">
        <f t="shared" si="340"/>
        <v>0</v>
      </c>
      <c r="R311" s="1150">
        <v>244.5</v>
      </c>
      <c r="S311" s="1150">
        <v>54.72</v>
      </c>
      <c r="T311" s="1150">
        <v>54.72</v>
      </c>
      <c r="U311" s="1150">
        <v>0.96340000000000003</v>
      </c>
      <c r="V311" s="1149">
        <f t="shared" si="345"/>
        <v>0.38634291918787123</v>
      </c>
      <c r="W311" s="1150">
        <v>15153</v>
      </c>
      <c r="X311" s="1150">
        <f t="shared" si="294"/>
        <v>23533</v>
      </c>
      <c r="Y311" s="1150">
        <f t="shared" si="346"/>
        <v>0</v>
      </c>
      <c r="Z311" s="1150">
        <v>244.5</v>
      </c>
      <c r="AA311" s="1150">
        <v>50.88</v>
      </c>
      <c r="AB311" s="1150">
        <v>195.6</v>
      </c>
      <c r="AC311" s="1150">
        <v>0.96599999999999997</v>
      </c>
      <c r="AD311" s="1149">
        <f t="shared" si="347"/>
        <v>0.38504515150331386</v>
      </c>
      <c r="AE311" s="1150">
        <v>13626</v>
      </c>
      <c r="AF311" s="1150">
        <f t="shared" si="295"/>
        <v>21233</v>
      </c>
      <c r="AG311" s="1150">
        <f t="shared" si="296"/>
        <v>0</v>
      </c>
      <c r="AH311" s="1150">
        <v>244.5</v>
      </c>
      <c r="AI311" s="1150">
        <v>48</v>
      </c>
      <c r="AJ311" s="1150">
        <v>195.6</v>
      </c>
      <c r="AK311" s="1150">
        <v>0.97819999999999996</v>
      </c>
      <c r="AL311" s="1149">
        <f t="shared" si="348"/>
        <v>0.45394849658028902</v>
      </c>
      <c r="AM311" s="1150">
        <v>15858</v>
      </c>
      <c r="AN311" s="1150">
        <f t="shared" si="297"/>
        <v>20960</v>
      </c>
      <c r="AO311" s="1150">
        <f t="shared" si="298"/>
        <v>0</v>
      </c>
      <c r="AP311" s="1150">
        <v>244.5</v>
      </c>
      <c r="AQ311" s="1150">
        <v>48</v>
      </c>
      <c r="AR311" s="1150">
        <v>195.6</v>
      </c>
      <c r="AS311" s="1150">
        <v>0.98029999999999995</v>
      </c>
      <c r="AT311" s="1149">
        <f t="shared" si="349"/>
        <v>0.41424256783363445</v>
      </c>
      <c r="AU311" s="1150">
        <v>14502</v>
      </c>
      <c r="AV311" s="1150">
        <f t="shared" si="299"/>
        <v>21005</v>
      </c>
      <c r="AW311" s="1150">
        <f t="shared" si="300"/>
        <v>0</v>
      </c>
      <c r="AX311" s="1150">
        <v>244.5</v>
      </c>
      <c r="AY311" s="1150">
        <v>50.64</v>
      </c>
      <c r="AZ311" s="1150">
        <v>195.6</v>
      </c>
      <c r="BA311" s="1150">
        <v>0.98229999999999995</v>
      </c>
      <c r="BB311" s="1149">
        <f t="shared" si="350"/>
        <v>0.48322729371486689</v>
      </c>
      <c r="BC311" s="1150">
        <v>17307</v>
      </c>
      <c r="BD311" s="1150">
        <f t="shared" si="301"/>
        <v>21489</v>
      </c>
      <c r="BE311" s="1150">
        <f t="shared" si="302"/>
        <v>0</v>
      </c>
      <c r="BF311" s="1150">
        <v>244.5</v>
      </c>
      <c r="BG311" s="1150">
        <v>47.04</v>
      </c>
      <c r="BH311" s="1150">
        <v>195.6</v>
      </c>
      <c r="BI311" s="1150">
        <v>0.97509999999999997</v>
      </c>
      <c r="BJ311" s="1149">
        <f t="shared" si="341"/>
        <v>0.42037939560089005</v>
      </c>
      <c r="BK311" s="1150">
        <v>14346</v>
      </c>
      <c r="BL311" s="1150">
        <f t="shared" si="303"/>
        <v>20476</v>
      </c>
      <c r="BM311" s="1150">
        <f t="shared" si="304"/>
        <v>0</v>
      </c>
      <c r="BN311" s="1150">
        <v>244.5</v>
      </c>
      <c r="BO311" s="1150">
        <v>49.2</v>
      </c>
      <c r="BP311" s="1150">
        <v>195.6</v>
      </c>
      <c r="BQ311" s="1150">
        <v>0.97260000000000002</v>
      </c>
      <c r="BR311" s="1149">
        <f t="shared" si="342"/>
        <v>0.41055475586629187</v>
      </c>
      <c r="BS311" s="1150">
        <v>14145</v>
      </c>
      <c r="BT311" s="1150">
        <f t="shared" si="305"/>
        <v>20672</v>
      </c>
      <c r="BU311" s="1150">
        <f t="shared" si="306"/>
        <v>0</v>
      </c>
      <c r="BV311" s="1150">
        <v>244.5</v>
      </c>
      <c r="BW311" s="1150">
        <v>50.4</v>
      </c>
      <c r="BX311" s="1150">
        <v>195.6</v>
      </c>
      <c r="BY311" s="1150">
        <v>0.97599999999999998</v>
      </c>
      <c r="BZ311" s="1149">
        <f t="shared" si="337"/>
        <v>0.41420683710642731</v>
      </c>
      <c r="CA311" s="1150">
        <v>15159</v>
      </c>
      <c r="CB311" s="1150">
        <f t="shared" si="307"/>
        <v>21959</v>
      </c>
      <c r="CC311" s="1150">
        <f t="shared" si="308"/>
        <v>0</v>
      </c>
      <c r="CD311" s="1150">
        <v>244.5</v>
      </c>
      <c r="CE311" s="1150">
        <v>44.16</v>
      </c>
      <c r="CF311" s="1150">
        <v>195.6</v>
      </c>
      <c r="CG311" s="1150">
        <v>0.9778</v>
      </c>
      <c r="CH311" s="1149">
        <f t="shared" si="338"/>
        <v>0.5179037871222677</v>
      </c>
      <c r="CI311" s="1150">
        <v>16638</v>
      </c>
      <c r="CJ311" s="1150">
        <f t="shared" si="309"/>
        <v>19275</v>
      </c>
      <c r="CK311" s="1150">
        <f t="shared" si="310"/>
        <v>0</v>
      </c>
      <c r="CL311" s="1150">
        <v>244.5</v>
      </c>
      <c r="CM311" s="1150">
        <v>75.36</v>
      </c>
      <c r="CN311" s="1150">
        <v>195.6</v>
      </c>
      <c r="CO311" s="1150">
        <v>0.98229999999999995</v>
      </c>
      <c r="CP311" s="1149">
        <f t="shared" si="339"/>
        <v>0.43125458544660267</v>
      </c>
      <c r="CQ311" s="1150">
        <v>21453</v>
      </c>
      <c r="CR311" s="1150">
        <f t="shared" si="311"/>
        <v>29847</v>
      </c>
      <c r="CS311" s="1150">
        <f t="shared" si="312"/>
        <v>0</v>
      </c>
      <c r="CT311" s="1150">
        <v>244.5</v>
      </c>
      <c r="CU311" s="1150">
        <v>151.68</v>
      </c>
      <c r="CV311" s="1150">
        <v>195.6</v>
      </c>
      <c r="CW311" s="1150">
        <v>0.98919999999999997</v>
      </c>
      <c r="CX311" s="1149">
        <f t="shared" si="327"/>
        <v>0.46715459141936949</v>
      </c>
      <c r="CY311" s="1150">
        <v>52149</v>
      </c>
      <c r="CZ311" s="1150">
        <f t="shared" si="313"/>
        <v>66979</v>
      </c>
      <c r="DA311" s="1150">
        <f t="shared" si="314"/>
        <v>0</v>
      </c>
    </row>
    <row r="312" spans="1:105">
      <c r="A312" s="955">
        <v>1210</v>
      </c>
      <c r="B312" s="955">
        <v>42</v>
      </c>
      <c r="C312" s="1150">
        <v>306</v>
      </c>
      <c r="D312" s="1150" t="s">
        <v>2575</v>
      </c>
      <c r="E312" s="1150" t="s">
        <v>1249</v>
      </c>
      <c r="F312" s="1150" t="s">
        <v>1623</v>
      </c>
      <c r="G312" s="1150" t="s">
        <v>1622</v>
      </c>
      <c r="H312" s="1150" t="s">
        <v>4481</v>
      </c>
      <c r="I312" s="1150">
        <v>245</v>
      </c>
      <c r="J312" s="1150">
        <v>245</v>
      </c>
      <c r="K312" s="1150">
        <v>165</v>
      </c>
      <c r="L312" s="1150">
        <v>165</v>
      </c>
      <c r="M312" s="1150">
        <v>0.67710000000000004</v>
      </c>
      <c r="N312" s="1149">
        <f t="shared" si="343"/>
        <v>0.19735333942984212</v>
      </c>
      <c r="O312" s="1150">
        <v>15875</v>
      </c>
      <c r="P312" s="1150">
        <f t="shared" si="344"/>
        <v>48264</v>
      </c>
      <c r="Q312" s="1150">
        <f t="shared" si="340"/>
        <v>0</v>
      </c>
      <c r="R312" s="1150">
        <v>245</v>
      </c>
      <c r="S312" s="1150">
        <v>164</v>
      </c>
      <c r="T312" s="1150">
        <v>164</v>
      </c>
      <c r="U312" s="1150">
        <v>0.7591</v>
      </c>
      <c r="V312" s="1149">
        <f t="shared" si="345"/>
        <v>0.27477170692597963</v>
      </c>
      <c r="W312" s="1150">
        <v>25450</v>
      </c>
      <c r="X312" s="1150">
        <f t="shared" si="294"/>
        <v>55573</v>
      </c>
      <c r="Y312" s="1150">
        <f t="shared" si="346"/>
        <v>0</v>
      </c>
      <c r="Z312" s="1150">
        <v>245</v>
      </c>
      <c r="AA312" s="1150">
        <v>148</v>
      </c>
      <c r="AB312" s="1150">
        <v>196</v>
      </c>
      <c r="AC312" s="1150">
        <v>0.89229999999999998</v>
      </c>
      <c r="AD312" s="1149">
        <f t="shared" si="347"/>
        <v>0.18257639012990354</v>
      </c>
      <c r="AE312" s="1150">
        <v>17360</v>
      </c>
      <c r="AF312" s="1150">
        <f t="shared" si="295"/>
        <v>57050</v>
      </c>
      <c r="AG312" s="1150">
        <f t="shared" si="296"/>
        <v>0</v>
      </c>
      <c r="AH312" s="1150">
        <v>245</v>
      </c>
      <c r="AI312" s="1150">
        <v>116</v>
      </c>
      <c r="AJ312" s="1150">
        <v>196</v>
      </c>
      <c r="AK312" s="1150">
        <v>0.89590000000000003</v>
      </c>
      <c r="AL312" s="1149">
        <f t="shared" si="348"/>
        <v>0.15474700115961054</v>
      </c>
      <c r="AM312" s="1150">
        <v>11965</v>
      </c>
      <c r="AN312" s="1150">
        <f t="shared" si="297"/>
        <v>46392</v>
      </c>
      <c r="AO312" s="1150">
        <f t="shared" si="298"/>
        <v>0</v>
      </c>
      <c r="AP312" s="1150">
        <v>245</v>
      </c>
      <c r="AQ312" s="1150">
        <v>113</v>
      </c>
      <c r="AR312" s="1150">
        <v>196</v>
      </c>
      <c r="AS312" s="1150">
        <v>0.86899999999999999</v>
      </c>
      <c r="AT312" s="1149">
        <f t="shared" si="349"/>
        <v>0.12934827849349578</v>
      </c>
      <c r="AU312" s="1150">
        <v>9450</v>
      </c>
      <c r="AV312" s="1150">
        <f t="shared" si="299"/>
        <v>43835</v>
      </c>
      <c r="AW312" s="1150">
        <f t="shared" si="300"/>
        <v>0</v>
      </c>
      <c r="AX312" s="1150">
        <v>245</v>
      </c>
      <c r="AY312" s="1150">
        <v>80</v>
      </c>
      <c r="AZ312" s="1150">
        <v>196</v>
      </c>
      <c r="BA312" s="1150">
        <v>0.90490000000000004</v>
      </c>
      <c r="BB312" s="1149">
        <f t="shared" si="350"/>
        <v>0.15434870028609668</v>
      </c>
      <c r="BC312" s="1150">
        <v>8045</v>
      </c>
      <c r="BD312" s="1150">
        <f t="shared" si="301"/>
        <v>31273</v>
      </c>
      <c r="BE312" s="1150">
        <f t="shared" si="302"/>
        <v>0</v>
      </c>
      <c r="BF312" s="1150">
        <v>245</v>
      </c>
      <c r="BG312" s="1150">
        <v>11</v>
      </c>
      <c r="BH312" s="1150">
        <v>196</v>
      </c>
      <c r="BI312" s="1150">
        <v>0.69810000000000005</v>
      </c>
      <c r="BJ312" s="1149">
        <f t="shared" si="341"/>
        <v>0.22666606735808389</v>
      </c>
      <c r="BK312" s="1150">
        <v>1295</v>
      </c>
      <c r="BL312" s="1150">
        <f t="shared" si="303"/>
        <v>3428</v>
      </c>
      <c r="BM312" s="1150">
        <f t="shared" si="304"/>
        <v>0</v>
      </c>
      <c r="BN312" s="1150">
        <v>245</v>
      </c>
      <c r="BO312" s="1150">
        <v>17</v>
      </c>
      <c r="BP312" s="1150">
        <v>196</v>
      </c>
      <c r="BQ312" s="1150">
        <v>0.45279999999999998</v>
      </c>
      <c r="BR312" s="1149">
        <f t="shared" si="342"/>
        <v>0.21200691701886881</v>
      </c>
      <c r="BS312" s="1150">
        <v>1175</v>
      </c>
      <c r="BT312" s="1150">
        <f t="shared" si="305"/>
        <v>3325</v>
      </c>
      <c r="BU312" s="1150">
        <f t="shared" si="306"/>
        <v>0</v>
      </c>
      <c r="BV312" s="1150">
        <v>245</v>
      </c>
      <c r="BW312" s="1150">
        <v>13</v>
      </c>
      <c r="BX312" s="1150">
        <v>196</v>
      </c>
      <c r="BY312" s="1150">
        <v>0.56299999999999994</v>
      </c>
      <c r="BZ312" s="1149">
        <f t="shared" si="337"/>
        <v>0.19282556668679401</v>
      </c>
      <c r="CA312" s="1150">
        <v>1050</v>
      </c>
      <c r="CB312" s="1150">
        <f t="shared" si="307"/>
        <v>3267</v>
      </c>
      <c r="CC312" s="1150">
        <f t="shared" si="308"/>
        <v>0</v>
      </c>
      <c r="CD312" s="1150">
        <v>245</v>
      </c>
      <c r="CE312" s="1150">
        <v>152</v>
      </c>
      <c r="CF312" s="1150">
        <v>196</v>
      </c>
      <c r="CG312" s="1150">
        <v>0.8347</v>
      </c>
      <c r="CH312" s="1149">
        <f t="shared" si="338"/>
        <v>0.24667736762304049</v>
      </c>
      <c r="CI312" s="1150">
        <v>23285</v>
      </c>
      <c r="CJ312" s="1150">
        <f t="shared" si="309"/>
        <v>56637</v>
      </c>
      <c r="CK312" s="1150">
        <f t="shared" si="310"/>
        <v>0</v>
      </c>
      <c r="CL312" s="1150">
        <v>245</v>
      </c>
      <c r="CM312" s="1150">
        <v>152</v>
      </c>
      <c r="CN312" s="1150">
        <v>196</v>
      </c>
      <c r="CO312" s="1150">
        <v>0.91949999999999998</v>
      </c>
      <c r="CP312" s="1149">
        <f t="shared" si="339"/>
        <v>0.3320329269339744</v>
      </c>
      <c r="CQ312" s="1150">
        <v>31185</v>
      </c>
      <c r="CR312" s="1150">
        <f t="shared" si="311"/>
        <v>56353</v>
      </c>
      <c r="CS312" s="1150">
        <f t="shared" si="312"/>
        <v>0</v>
      </c>
      <c r="CT312" s="1150">
        <v>245</v>
      </c>
      <c r="CU312" s="1150">
        <v>133</v>
      </c>
      <c r="CV312" s="1150">
        <v>196</v>
      </c>
      <c r="CW312" s="1150">
        <v>0.97019999999999995</v>
      </c>
      <c r="CX312" s="1149">
        <f t="shared" si="327"/>
        <v>0.33576995134113735</v>
      </c>
      <c r="CY312" s="1150">
        <v>32235</v>
      </c>
      <c r="CZ312" s="1150">
        <f t="shared" si="313"/>
        <v>57602</v>
      </c>
      <c r="DA312" s="1150">
        <f t="shared" si="314"/>
        <v>0</v>
      </c>
    </row>
    <row r="313" spans="1:105">
      <c r="A313" s="955">
        <v>1220</v>
      </c>
      <c r="B313" s="955">
        <v>88</v>
      </c>
      <c r="C313" s="1150">
        <v>307</v>
      </c>
      <c r="D313" s="1150" t="s">
        <v>3300</v>
      </c>
      <c r="E313" s="1150" t="s">
        <v>3299</v>
      </c>
      <c r="F313" s="1150" t="s">
        <v>1623</v>
      </c>
      <c r="G313" s="1150" t="s">
        <v>1036</v>
      </c>
      <c r="H313" s="1150" t="s">
        <v>4481</v>
      </c>
      <c r="I313" s="1150">
        <v>245</v>
      </c>
      <c r="J313" s="1150">
        <v>245</v>
      </c>
      <c r="K313" s="1150">
        <v>138</v>
      </c>
      <c r="L313" s="1150">
        <v>138</v>
      </c>
      <c r="M313" s="1150">
        <v>0.80559999999999998</v>
      </c>
      <c r="N313" s="1149">
        <f t="shared" si="343"/>
        <v>2.1737931100652919E-2</v>
      </c>
      <c r="O313" s="1150">
        <v>1740</v>
      </c>
      <c r="P313" s="1150">
        <f t="shared" si="344"/>
        <v>48027</v>
      </c>
      <c r="Q313" s="1150">
        <f t="shared" si="340"/>
        <v>0</v>
      </c>
      <c r="R313" s="1150">
        <v>245</v>
      </c>
      <c r="S313" s="1150">
        <v>181.92</v>
      </c>
      <c r="T313" s="1150">
        <v>181.92</v>
      </c>
      <c r="U313" s="1150">
        <v>0.83330000000000004</v>
      </c>
      <c r="V313" s="1149">
        <f t="shared" si="345"/>
        <v>5.8491359996556629E-2</v>
      </c>
      <c r="W313" s="1150">
        <v>6597</v>
      </c>
      <c r="X313" s="1150">
        <f t="shared" si="294"/>
        <v>67672</v>
      </c>
      <c r="Y313" s="1150">
        <f t="shared" si="346"/>
        <v>0</v>
      </c>
      <c r="Z313" s="1150">
        <v>245</v>
      </c>
      <c r="AA313" s="1150">
        <v>184.56</v>
      </c>
      <c r="AB313" s="1150">
        <v>196</v>
      </c>
      <c r="AC313" s="1150">
        <v>0.81869999999999998</v>
      </c>
      <c r="AD313" s="1149">
        <f t="shared" si="347"/>
        <v>0.11733456046476957</v>
      </c>
      <c r="AE313" s="1150">
        <v>12765</v>
      </c>
      <c r="AF313" s="1150">
        <f t="shared" si="295"/>
        <v>65275</v>
      </c>
      <c r="AG313" s="1150">
        <f t="shared" si="296"/>
        <v>0</v>
      </c>
      <c r="AH313" s="1150">
        <v>245</v>
      </c>
      <c r="AI313" s="1150">
        <v>185.04</v>
      </c>
      <c r="AJ313" s="1150">
        <v>196</v>
      </c>
      <c r="AK313" s="1150">
        <v>0.82899999999999996</v>
      </c>
      <c r="AL313" s="1149">
        <f t="shared" si="348"/>
        <v>8.7953698296452623E-2</v>
      </c>
      <c r="AM313" s="1150">
        <v>10038</v>
      </c>
      <c r="AN313" s="1150">
        <f t="shared" si="297"/>
        <v>68477</v>
      </c>
      <c r="AO313" s="1150">
        <f t="shared" si="298"/>
        <v>0</v>
      </c>
      <c r="AP313" s="1150">
        <v>245</v>
      </c>
      <c r="AQ313" s="1150">
        <v>144</v>
      </c>
      <c r="AR313" s="1150">
        <v>196</v>
      </c>
      <c r="AS313" s="1150">
        <v>0.9829</v>
      </c>
      <c r="AT313" s="1149">
        <f t="shared" si="349"/>
        <v>7.862951087247852E-2</v>
      </c>
      <c r="AU313" s="1150">
        <v>8280</v>
      </c>
      <c r="AV313" s="1150">
        <f t="shared" si="299"/>
        <v>63182</v>
      </c>
      <c r="AW313" s="1150">
        <f t="shared" si="300"/>
        <v>0</v>
      </c>
      <c r="AX313" s="1150">
        <v>245</v>
      </c>
      <c r="AY313" s="1150">
        <v>139.44</v>
      </c>
      <c r="AZ313" s="1150">
        <v>196</v>
      </c>
      <c r="BA313" s="1150">
        <v>0.99250000000000005</v>
      </c>
      <c r="BB313" s="1149">
        <f t="shared" si="350"/>
        <v>0.23646222168270056</v>
      </c>
      <c r="BC313" s="1150">
        <v>23562</v>
      </c>
      <c r="BD313" s="1150">
        <f t="shared" si="301"/>
        <v>59786</v>
      </c>
      <c r="BE313" s="1150">
        <f t="shared" si="302"/>
        <v>0</v>
      </c>
      <c r="BF313" s="1150">
        <v>245</v>
      </c>
      <c r="BG313" s="1150">
        <v>148.32</v>
      </c>
      <c r="BH313" s="1150">
        <v>196</v>
      </c>
      <c r="BI313" s="1150">
        <v>0.98580000000000001</v>
      </c>
      <c r="BJ313" s="1149">
        <f t="shared" si="341"/>
        <v>0.10504388153022881</v>
      </c>
      <c r="BK313" s="1150">
        <v>11427</v>
      </c>
      <c r="BL313" s="1150">
        <f t="shared" si="303"/>
        <v>65270</v>
      </c>
      <c r="BM313" s="1150">
        <f t="shared" si="304"/>
        <v>0</v>
      </c>
      <c r="BN313" s="1150">
        <v>245</v>
      </c>
      <c r="BO313" s="1150">
        <v>133.19999999999999</v>
      </c>
      <c r="BP313" s="1150">
        <v>196</v>
      </c>
      <c r="BQ313" s="1150">
        <v>0.95979999999999999</v>
      </c>
      <c r="BR313" s="1149">
        <f t="shared" si="342"/>
        <v>0.12361939977068132</v>
      </c>
      <c r="BS313" s="1150">
        <v>11379</v>
      </c>
      <c r="BT313" s="1150">
        <f t="shared" si="305"/>
        <v>55229</v>
      </c>
      <c r="BU313" s="1150">
        <f t="shared" si="306"/>
        <v>0</v>
      </c>
      <c r="BV313" s="1150">
        <v>245</v>
      </c>
      <c r="BW313" s="1150">
        <v>126.72</v>
      </c>
      <c r="BX313" s="1150">
        <v>196</v>
      </c>
      <c r="BY313" s="1150">
        <v>0.9153</v>
      </c>
      <c r="BZ313" s="1149">
        <f t="shared" si="337"/>
        <v>0.13492217553749469</v>
      </c>
      <c r="CA313" s="1150">
        <v>11643</v>
      </c>
      <c r="CB313" s="1150">
        <f t="shared" si="307"/>
        <v>51777</v>
      </c>
      <c r="CC313" s="1150">
        <f t="shared" si="308"/>
        <v>0</v>
      </c>
      <c r="CD313" s="1150">
        <v>245</v>
      </c>
      <c r="CE313" s="1150">
        <v>9.1199999999999992</v>
      </c>
      <c r="CF313" s="1150">
        <v>196</v>
      </c>
      <c r="CG313" s="1150">
        <v>0.46529999999999999</v>
      </c>
      <c r="CH313" s="1149">
        <f t="shared" si="338"/>
        <v>0.39528811699457944</v>
      </c>
      <c r="CI313" s="1150">
        <v>1248</v>
      </c>
      <c r="CJ313" s="1150">
        <f t="shared" si="309"/>
        <v>1894</v>
      </c>
      <c r="CK313" s="1150">
        <f t="shared" si="310"/>
        <v>0</v>
      </c>
      <c r="CL313" s="1150">
        <v>245</v>
      </c>
      <c r="CM313" s="1150">
        <v>7.44</v>
      </c>
      <c r="CN313" s="1150">
        <v>196</v>
      </c>
      <c r="CO313" s="1150">
        <v>0.74119999999999997</v>
      </c>
      <c r="CP313" s="1149">
        <f t="shared" si="339"/>
        <v>0.2388172270980011</v>
      </c>
      <c r="CQ313" s="1150">
        <v>885</v>
      </c>
      <c r="CR313" s="1150">
        <f t="shared" si="311"/>
        <v>2223</v>
      </c>
      <c r="CS313" s="1150">
        <f t="shared" si="312"/>
        <v>0</v>
      </c>
      <c r="CT313" s="1150">
        <v>245</v>
      </c>
      <c r="CU313" s="1150">
        <v>8.64</v>
      </c>
      <c r="CV313" s="1150">
        <v>196</v>
      </c>
      <c r="CW313" s="1150">
        <v>0.98080000000000001</v>
      </c>
      <c r="CX313" s="1149">
        <f t="shared" si="327"/>
        <v>0.16987220950493195</v>
      </c>
      <c r="CY313" s="1150">
        <v>1071</v>
      </c>
      <c r="CZ313" s="1150">
        <f t="shared" si="313"/>
        <v>3783</v>
      </c>
      <c r="DA313" s="1150">
        <f t="shared" si="314"/>
        <v>0</v>
      </c>
    </row>
    <row r="314" spans="1:105">
      <c r="A314" s="955">
        <v>1230</v>
      </c>
      <c r="B314" s="955">
        <v>68</v>
      </c>
      <c r="C314" s="1150">
        <v>308</v>
      </c>
      <c r="D314" s="1150" t="s">
        <v>2506</v>
      </c>
      <c r="E314" s="1150" t="s">
        <v>989</v>
      </c>
      <c r="F314" s="1150" t="s">
        <v>1623</v>
      </c>
      <c r="G314" s="1150" t="s">
        <v>1622</v>
      </c>
      <c r="H314" s="1150" t="s">
        <v>4481</v>
      </c>
      <c r="I314" s="1150">
        <v>245</v>
      </c>
      <c r="J314" s="1150">
        <v>245</v>
      </c>
      <c r="K314" s="1150">
        <v>20</v>
      </c>
      <c r="L314" s="1150">
        <v>20</v>
      </c>
      <c r="M314" s="1150">
        <v>0.2505</v>
      </c>
      <c r="N314" s="1149">
        <f t="shared" si="343"/>
        <v>0.27944111776447106</v>
      </c>
      <c r="O314" s="1150">
        <v>1008</v>
      </c>
      <c r="P314" s="1150">
        <f t="shared" si="344"/>
        <v>2164</v>
      </c>
      <c r="Q314" s="1150">
        <f t="shared" si="340"/>
        <v>0</v>
      </c>
      <c r="R314" s="1150">
        <v>245</v>
      </c>
      <c r="S314" s="1150">
        <v>12</v>
      </c>
      <c r="T314" s="1150">
        <v>12</v>
      </c>
      <c r="U314" s="1150">
        <v>0.25619999999999998</v>
      </c>
      <c r="V314" s="1149">
        <f t="shared" si="345"/>
        <v>0.40046278808838304</v>
      </c>
      <c r="W314" s="1150">
        <v>916</v>
      </c>
      <c r="X314" s="1150">
        <f t="shared" si="294"/>
        <v>1372</v>
      </c>
      <c r="Y314" s="1150">
        <f t="shared" si="346"/>
        <v>0</v>
      </c>
      <c r="Z314" s="1150">
        <v>245</v>
      </c>
      <c r="AA314" s="1150">
        <v>184</v>
      </c>
      <c r="AB314" s="1150">
        <v>196</v>
      </c>
      <c r="AC314" s="1150">
        <v>0.86980000000000002</v>
      </c>
      <c r="AD314" s="1149">
        <f t="shared" si="347"/>
        <v>0.2114359678442376</v>
      </c>
      <c r="AE314" s="1150">
        <v>24364</v>
      </c>
      <c r="AF314" s="1150">
        <f t="shared" si="295"/>
        <v>69139</v>
      </c>
      <c r="AG314" s="1150">
        <f t="shared" si="296"/>
        <v>0</v>
      </c>
      <c r="AH314" s="1150">
        <v>245</v>
      </c>
      <c r="AI314" s="1150">
        <v>196</v>
      </c>
      <c r="AJ314" s="1150">
        <v>196</v>
      </c>
      <c r="AK314" s="1150">
        <v>0.85840000000000005</v>
      </c>
      <c r="AL314" s="1149">
        <f t="shared" si="348"/>
        <v>0.37870084449617258</v>
      </c>
      <c r="AM314" s="1150">
        <v>47404</v>
      </c>
      <c r="AN314" s="1150">
        <f t="shared" si="297"/>
        <v>75105</v>
      </c>
      <c r="AO314" s="1150">
        <f t="shared" si="298"/>
        <v>0</v>
      </c>
      <c r="AP314" s="1150">
        <v>245</v>
      </c>
      <c r="AQ314" s="1150">
        <v>240</v>
      </c>
      <c r="AR314" s="1150">
        <v>240</v>
      </c>
      <c r="AS314" s="1150">
        <v>0.86850000000000005</v>
      </c>
      <c r="AT314" s="1149">
        <f t="shared" si="349"/>
        <v>0.2148319415298077</v>
      </c>
      <c r="AU314" s="1150">
        <v>33316</v>
      </c>
      <c r="AV314" s="1150">
        <f t="shared" si="299"/>
        <v>93048</v>
      </c>
      <c r="AW314" s="1150">
        <f t="shared" si="300"/>
        <v>0</v>
      </c>
      <c r="AX314" s="1150">
        <v>245</v>
      </c>
      <c r="AY314" s="1150">
        <v>106.4</v>
      </c>
      <c r="AZ314" s="1150">
        <v>196</v>
      </c>
      <c r="BA314" s="1150">
        <v>0.89370000000000005</v>
      </c>
      <c r="BB314" s="1149">
        <f t="shared" si="350"/>
        <v>0.60159583622066604</v>
      </c>
      <c r="BC314" s="1150">
        <v>41188</v>
      </c>
      <c r="BD314" s="1150">
        <f t="shared" si="301"/>
        <v>41079</v>
      </c>
      <c r="BE314" s="1150">
        <f t="shared" si="302"/>
        <v>109</v>
      </c>
      <c r="BF314" s="1150">
        <v>245</v>
      </c>
      <c r="BG314" s="1150">
        <v>97.6</v>
      </c>
      <c r="BH314" s="1150">
        <v>196</v>
      </c>
      <c r="BI314" s="1150">
        <v>0.85960000000000003</v>
      </c>
      <c r="BJ314" s="1149">
        <f t="shared" si="341"/>
        <v>0.4103856388465294</v>
      </c>
      <c r="BK314" s="1150">
        <v>25616</v>
      </c>
      <c r="BL314" s="1150">
        <f t="shared" si="303"/>
        <v>37452</v>
      </c>
      <c r="BM314" s="1150">
        <f t="shared" si="304"/>
        <v>0</v>
      </c>
      <c r="BN314" s="1150">
        <v>245</v>
      </c>
      <c r="BO314" s="1150">
        <v>102.4</v>
      </c>
      <c r="BP314" s="1150">
        <v>196</v>
      </c>
      <c r="BQ314" s="1150">
        <v>0.80640000000000001</v>
      </c>
      <c r="BR314" s="1149">
        <f t="shared" si="342"/>
        <v>0.38456454268628737</v>
      </c>
      <c r="BS314" s="1150">
        <v>22864</v>
      </c>
      <c r="BT314" s="1150">
        <f t="shared" si="305"/>
        <v>35673</v>
      </c>
      <c r="BU314" s="1150">
        <f t="shared" si="306"/>
        <v>0</v>
      </c>
      <c r="BV314" s="1150">
        <v>245</v>
      </c>
      <c r="BW314" s="1150">
        <v>90.4</v>
      </c>
      <c r="BX314" s="1150">
        <v>196</v>
      </c>
      <c r="BY314" s="1150">
        <v>0.74219999999999997</v>
      </c>
      <c r="BZ314" s="1149">
        <f t="shared" si="337"/>
        <v>0.35609979656092344</v>
      </c>
      <c r="CA314" s="1150">
        <v>17776</v>
      </c>
      <c r="CB314" s="1150">
        <f t="shared" si="307"/>
        <v>29951</v>
      </c>
      <c r="CC314" s="1150">
        <f t="shared" si="308"/>
        <v>0</v>
      </c>
      <c r="CD314" s="1150">
        <v>245</v>
      </c>
      <c r="CE314" s="1150">
        <v>92.8</v>
      </c>
      <c r="CF314" s="1150">
        <v>196</v>
      </c>
      <c r="CG314" s="1150">
        <v>0.69689999999999996</v>
      </c>
      <c r="CH314" s="1149">
        <f t="shared" si="338"/>
        <v>0.27067803264342494</v>
      </c>
      <c r="CI314" s="1150">
        <v>13024</v>
      </c>
      <c r="CJ314" s="1150">
        <f t="shared" si="309"/>
        <v>28870</v>
      </c>
      <c r="CK314" s="1150">
        <f t="shared" si="310"/>
        <v>0</v>
      </c>
      <c r="CL314" s="1150">
        <v>245</v>
      </c>
      <c r="CM314" s="1150">
        <v>92.8</v>
      </c>
      <c r="CN314" s="1150">
        <v>196</v>
      </c>
      <c r="CO314" s="1150">
        <v>0.73240000000000005</v>
      </c>
      <c r="CP314" s="1149">
        <f t="shared" si="339"/>
        <v>0.2782349109345616</v>
      </c>
      <c r="CQ314" s="1150">
        <v>12708</v>
      </c>
      <c r="CR314" s="1150">
        <f t="shared" si="311"/>
        <v>27404</v>
      </c>
      <c r="CS314" s="1150">
        <f t="shared" si="312"/>
        <v>0</v>
      </c>
      <c r="CT314" s="1150">
        <v>245</v>
      </c>
      <c r="CU314" s="1150">
        <v>109.6</v>
      </c>
      <c r="CV314" s="1150">
        <v>196</v>
      </c>
      <c r="CW314" s="1150">
        <v>0.83950000000000002</v>
      </c>
      <c r="CX314" s="1149">
        <f t="shared" si="327"/>
        <v>0.24080107183297569</v>
      </c>
      <c r="CY314" s="1150">
        <v>16484</v>
      </c>
      <c r="CZ314" s="1150">
        <f t="shared" si="313"/>
        <v>41073</v>
      </c>
      <c r="DA314" s="1150">
        <f t="shared" si="314"/>
        <v>0</v>
      </c>
    </row>
    <row r="315" spans="1:105">
      <c r="A315" s="955">
        <v>1230</v>
      </c>
      <c r="B315" s="955">
        <v>70</v>
      </c>
      <c r="C315" s="1150">
        <v>309</v>
      </c>
      <c r="D315" s="1150" t="s">
        <v>2576</v>
      </c>
      <c r="E315" s="1150" t="s">
        <v>991</v>
      </c>
      <c r="F315" s="1150" t="s">
        <v>1623</v>
      </c>
      <c r="G315" s="1150" t="s">
        <v>1622</v>
      </c>
      <c r="H315" s="1150" t="s">
        <v>4481</v>
      </c>
      <c r="I315" s="1150">
        <v>245</v>
      </c>
      <c r="J315" s="1150">
        <v>245</v>
      </c>
      <c r="K315" s="1150">
        <v>120</v>
      </c>
      <c r="L315" s="1150">
        <v>120</v>
      </c>
      <c r="M315" s="1150">
        <v>0.99160000000000004</v>
      </c>
      <c r="N315" s="1149">
        <f t="shared" si="343"/>
        <v>0.31695641537059444</v>
      </c>
      <c r="O315" s="1150">
        <v>27155</v>
      </c>
      <c r="P315" s="1150">
        <f t="shared" si="344"/>
        <v>51405</v>
      </c>
      <c r="Q315" s="1150">
        <f t="shared" si="340"/>
        <v>0</v>
      </c>
      <c r="R315" s="1150">
        <v>245</v>
      </c>
      <c r="S315" s="1150">
        <v>122</v>
      </c>
      <c r="T315" s="1150">
        <v>122</v>
      </c>
      <c r="U315" s="1150">
        <v>0.99050000000000005</v>
      </c>
      <c r="V315" s="1149">
        <f t="shared" si="345"/>
        <v>0.24970606981732774</v>
      </c>
      <c r="W315" s="1150">
        <v>22450</v>
      </c>
      <c r="X315" s="1150">
        <f t="shared" si="294"/>
        <v>53943</v>
      </c>
      <c r="Y315" s="1150">
        <f t="shared" si="346"/>
        <v>0</v>
      </c>
      <c r="Z315" s="1150">
        <v>245</v>
      </c>
      <c r="AA315" s="1150">
        <v>117</v>
      </c>
      <c r="AB315" s="1150">
        <v>196</v>
      </c>
      <c r="AC315" s="1150">
        <v>0.98799999999999999</v>
      </c>
      <c r="AD315" s="1149">
        <f t="shared" si="347"/>
        <v>0.26294883329296287</v>
      </c>
      <c r="AE315" s="1150">
        <v>21885</v>
      </c>
      <c r="AF315" s="1150">
        <f t="shared" si="295"/>
        <v>49937</v>
      </c>
      <c r="AG315" s="1150">
        <f t="shared" si="296"/>
        <v>0</v>
      </c>
      <c r="AH315" s="1150">
        <v>245</v>
      </c>
      <c r="AI315" s="1150">
        <v>110</v>
      </c>
      <c r="AJ315" s="1150">
        <v>196</v>
      </c>
      <c r="AK315" s="1150">
        <v>0.98960000000000004</v>
      </c>
      <c r="AL315" s="1149">
        <f t="shared" si="348"/>
        <v>0.24071210580259528</v>
      </c>
      <c r="AM315" s="1150">
        <v>19495</v>
      </c>
      <c r="AN315" s="1150">
        <f t="shared" si="297"/>
        <v>48593</v>
      </c>
      <c r="AO315" s="1150">
        <f t="shared" si="298"/>
        <v>0</v>
      </c>
      <c r="AP315" s="1150">
        <v>245</v>
      </c>
      <c r="AQ315" s="1150">
        <v>110</v>
      </c>
      <c r="AR315" s="1150">
        <v>196</v>
      </c>
      <c r="AS315" s="1150">
        <v>0.9839</v>
      </c>
      <c r="AT315" s="1149">
        <f t="shared" si="349"/>
        <v>0.29227900577598454</v>
      </c>
      <c r="AU315" s="1150">
        <v>23535</v>
      </c>
      <c r="AV315" s="1150">
        <f t="shared" si="299"/>
        <v>48313</v>
      </c>
      <c r="AW315" s="1150">
        <f t="shared" si="300"/>
        <v>0</v>
      </c>
      <c r="AX315" s="1150">
        <v>245</v>
      </c>
      <c r="AY315" s="1150">
        <v>119.5</v>
      </c>
      <c r="AZ315" s="1150">
        <v>196</v>
      </c>
      <c r="BA315" s="1150">
        <v>0.98719999999999997</v>
      </c>
      <c r="BB315" s="1149">
        <f t="shared" si="350"/>
        <v>0.30816346021261831</v>
      </c>
      <c r="BC315" s="1150">
        <v>26175</v>
      </c>
      <c r="BD315" s="1150">
        <f t="shared" si="301"/>
        <v>50963</v>
      </c>
      <c r="BE315" s="1150">
        <f t="shared" si="302"/>
        <v>0</v>
      </c>
      <c r="BF315" s="1150">
        <v>245</v>
      </c>
      <c r="BG315" s="1150">
        <v>113.5</v>
      </c>
      <c r="BH315" s="1150">
        <v>196</v>
      </c>
      <c r="BI315" s="1150">
        <v>0.98699999999999999</v>
      </c>
      <c r="BJ315" s="1149">
        <f t="shared" si="341"/>
        <v>0.13257948518078105</v>
      </c>
      <c r="BK315" s="1150">
        <v>11050</v>
      </c>
      <c r="BL315" s="1150">
        <f t="shared" si="303"/>
        <v>50008</v>
      </c>
      <c r="BM315" s="1150">
        <f t="shared" si="304"/>
        <v>0</v>
      </c>
      <c r="BN315" s="1150">
        <v>245</v>
      </c>
      <c r="BO315" s="1150">
        <v>5</v>
      </c>
      <c r="BP315" s="1150">
        <v>196</v>
      </c>
      <c r="BQ315" s="1150">
        <v>0.99690000000000001</v>
      </c>
      <c r="BR315" s="1149">
        <f t="shared" si="342"/>
        <v>0.44582650661495077</v>
      </c>
      <c r="BS315" s="1150">
        <v>1600</v>
      </c>
      <c r="BT315" s="1150">
        <f t="shared" si="305"/>
        <v>2153</v>
      </c>
      <c r="BU315" s="1150">
        <f t="shared" si="306"/>
        <v>0</v>
      </c>
      <c r="BV315" s="1150">
        <v>245</v>
      </c>
      <c r="BW315" s="1150">
        <v>121</v>
      </c>
      <c r="BX315" s="1150">
        <v>196</v>
      </c>
      <c r="BY315" s="1150">
        <v>0.97099999999999997</v>
      </c>
      <c r="BZ315" s="1149">
        <f t="shared" si="337"/>
        <v>5.5540744690304802E-2</v>
      </c>
      <c r="CA315" s="1150">
        <v>4855</v>
      </c>
      <c r="CB315" s="1150">
        <f t="shared" si="307"/>
        <v>52448</v>
      </c>
      <c r="CC315" s="1150">
        <f t="shared" si="308"/>
        <v>0</v>
      </c>
      <c r="CD315" s="1150">
        <v>245</v>
      </c>
      <c r="CE315" s="1150">
        <v>121</v>
      </c>
      <c r="CF315" s="1150">
        <v>196</v>
      </c>
      <c r="CG315" s="1150">
        <v>0.97919999999999996</v>
      </c>
      <c r="CH315" s="1149">
        <f t="shared" si="338"/>
        <v>0.25042114767942786</v>
      </c>
      <c r="CI315" s="1150">
        <v>22075</v>
      </c>
      <c r="CJ315" s="1150">
        <f t="shared" si="309"/>
        <v>52891</v>
      </c>
      <c r="CK315" s="1150">
        <f t="shared" si="310"/>
        <v>0</v>
      </c>
      <c r="CL315" s="1150">
        <v>245</v>
      </c>
      <c r="CM315" s="1150">
        <v>121</v>
      </c>
      <c r="CN315" s="1150">
        <v>196</v>
      </c>
      <c r="CO315" s="1150">
        <v>0.98309999999999997</v>
      </c>
      <c r="CP315" s="1149">
        <f t="shared" si="339"/>
        <v>0.36734798816248038</v>
      </c>
      <c r="CQ315" s="1150">
        <v>29365</v>
      </c>
      <c r="CR315" s="1150">
        <f t="shared" si="311"/>
        <v>47963</v>
      </c>
      <c r="CS315" s="1150">
        <f t="shared" si="312"/>
        <v>0</v>
      </c>
      <c r="CT315" s="1150">
        <v>245</v>
      </c>
      <c r="CU315" s="1150">
        <v>113.5</v>
      </c>
      <c r="CV315" s="1150">
        <v>196</v>
      </c>
      <c r="CW315" s="1150">
        <v>0.98</v>
      </c>
      <c r="CX315" s="1149">
        <f t="shared" si="327"/>
        <v>0.24270401637989289</v>
      </c>
      <c r="CY315" s="1150">
        <v>20085</v>
      </c>
      <c r="CZ315" s="1150">
        <f t="shared" si="313"/>
        <v>49653</v>
      </c>
      <c r="DA315" s="1150">
        <f t="shared" si="314"/>
        <v>0</v>
      </c>
    </row>
    <row r="316" spans="1:105">
      <c r="A316" s="955">
        <v>6210</v>
      </c>
      <c r="B316" s="955">
        <v>46</v>
      </c>
      <c r="C316" s="1150">
        <v>310</v>
      </c>
      <c r="D316" s="1150" t="s">
        <v>3091</v>
      </c>
      <c r="E316" s="1150" t="s">
        <v>3092</v>
      </c>
      <c r="F316" s="1150" t="s">
        <v>1623</v>
      </c>
      <c r="G316" s="1150" t="s">
        <v>1622</v>
      </c>
      <c r="H316" s="1150" t="s">
        <v>4481</v>
      </c>
      <c r="I316" s="1150">
        <v>245</v>
      </c>
      <c r="J316" s="1150">
        <v>245</v>
      </c>
      <c r="K316" s="1150">
        <v>227.4</v>
      </c>
      <c r="L316" s="1150">
        <v>227.4</v>
      </c>
      <c r="M316" s="1150">
        <v>0.94089999999999996</v>
      </c>
      <c r="N316" s="1149">
        <f t="shared" si="343"/>
        <v>0.30412522252143609</v>
      </c>
      <c r="O316" s="1150">
        <v>46851</v>
      </c>
      <c r="P316" s="1150">
        <f t="shared" si="344"/>
        <v>92431</v>
      </c>
      <c r="Q316" s="1150">
        <f t="shared" si="340"/>
        <v>0</v>
      </c>
      <c r="R316" s="1150">
        <v>245</v>
      </c>
      <c r="S316" s="1150">
        <v>205.2</v>
      </c>
      <c r="T316" s="1150">
        <v>205.2</v>
      </c>
      <c r="U316" s="1150">
        <v>0.93369999999999997</v>
      </c>
      <c r="V316" s="1149">
        <f t="shared" si="345"/>
        <v>0.41868337613963624</v>
      </c>
      <c r="W316" s="1150">
        <v>59682</v>
      </c>
      <c r="X316" s="1150">
        <f t="shared" si="294"/>
        <v>85528</v>
      </c>
      <c r="Y316" s="1150">
        <f t="shared" si="346"/>
        <v>0</v>
      </c>
      <c r="Z316" s="1150">
        <v>245</v>
      </c>
      <c r="AA316" s="1150">
        <v>189</v>
      </c>
      <c r="AB316" s="1150">
        <v>196</v>
      </c>
      <c r="AC316" s="1150">
        <v>0.92859999999999998</v>
      </c>
      <c r="AD316" s="1149">
        <f t="shared" si="347"/>
        <v>0.34127629881093879</v>
      </c>
      <c r="AE316" s="1150">
        <v>43125</v>
      </c>
      <c r="AF316" s="1150">
        <f t="shared" si="295"/>
        <v>75818</v>
      </c>
      <c r="AG316" s="1150">
        <f t="shared" si="296"/>
        <v>0</v>
      </c>
      <c r="AH316" s="1150">
        <v>245</v>
      </c>
      <c r="AI316" s="1150">
        <v>188.4</v>
      </c>
      <c r="AJ316" s="1150">
        <v>196</v>
      </c>
      <c r="AK316" s="1150">
        <v>0.89259999999999995</v>
      </c>
      <c r="AL316" s="1149">
        <f t="shared" si="348"/>
        <v>0.48301014315162288</v>
      </c>
      <c r="AM316" s="1150">
        <v>60432</v>
      </c>
      <c r="AN316" s="1150">
        <f t="shared" si="297"/>
        <v>75069</v>
      </c>
      <c r="AO316" s="1150">
        <f t="shared" si="298"/>
        <v>0</v>
      </c>
      <c r="AP316" s="1150">
        <v>245</v>
      </c>
      <c r="AQ316" s="1150">
        <v>205.8</v>
      </c>
      <c r="AR316" s="1150">
        <v>205.8</v>
      </c>
      <c r="AS316" s="1150">
        <v>0.89190000000000003</v>
      </c>
      <c r="AT316" s="1149">
        <f t="shared" si="349"/>
        <v>0.46308145733586947</v>
      </c>
      <c r="AU316" s="1150">
        <v>63240</v>
      </c>
      <c r="AV316" s="1150">
        <f t="shared" si="299"/>
        <v>81938</v>
      </c>
      <c r="AW316" s="1150">
        <f t="shared" si="300"/>
        <v>0</v>
      </c>
      <c r="AX316" s="1150">
        <v>245</v>
      </c>
      <c r="AY316" s="1150">
        <v>215.4</v>
      </c>
      <c r="AZ316" s="1150">
        <v>215.4</v>
      </c>
      <c r="BA316" s="1150">
        <v>0.97289999999999999</v>
      </c>
      <c r="BB316" s="1149">
        <f t="shared" si="350"/>
        <v>0.35621803998861246</v>
      </c>
      <c r="BC316" s="1150">
        <v>53748</v>
      </c>
      <c r="BD316" s="1150">
        <f t="shared" si="301"/>
        <v>90531</v>
      </c>
      <c r="BE316" s="1150">
        <f t="shared" si="302"/>
        <v>0</v>
      </c>
      <c r="BF316" s="1150">
        <v>245</v>
      </c>
      <c r="BG316" s="1150">
        <v>103.2</v>
      </c>
      <c r="BH316" s="1150">
        <v>196</v>
      </c>
      <c r="BI316" s="1150">
        <v>0.88449999999999995</v>
      </c>
      <c r="BJ316" s="1149">
        <f t="shared" si="341"/>
        <v>6.4980561138023349E-2</v>
      </c>
      <c r="BK316" s="1150">
        <v>4413</v>
      </c>
      <c r="BL316" s="1150">
        <f t="shared" si="303"/>
        <v>40748</v>
      </c>
      <c r="BM316" s="1150">
        <f t="shared" si="304"/>
        <v>0</v>
      </c>
      <c r="BN316" s="1150">
        <v>245</v>
      </c>
      <c r="BO316" s="1150">
        <v>27.6</v>
      </c>
      <c r="BP316" s="1150">
        <v>196</v>
      </c>
      <c r="BQ316" s="1150">
        <v>0.78139999999999998</v>
      </c>
      <c r="BR316" s="1149">
        <f t="shared" si="342"/>
        <v>0.14161532193548304</v>
      </c>
      <c r="BS316" s="1150">
        <v>2199</v>
      </c>
      <c r="BT316" s="1150">
        <f t="shared" si="305"/>
        <v>9317</v>
      </c>
      <c r="BU316" s="1150">
        <f t="shared" si="306"/>
        <v>0</v>
      </c>
      <c r="BV316" s="1150">
        <v>245</v>
      </c>
      <c r="BW316" s="1150">
        <v>203.4</v>
      </c>
      <c r="BX316" s="1150">
        <v>203.4</v>
      </c>
      <c r="BY316" s="1150">
        <v>0.97840000000000005</v>
      </c>
      <c r="BZ316" s="1149">
        <f t="shared" si="337"/>
        <v>0.27866239766814882</v>
      </c>
      <c r="CA316" s="1150">
        <v>41259</v>
      </c>
      <c r="CB316" s="1150">
        <f t="shared" si="307"/>
        <v>88837</v>
      </c>
      <c r="CC316" s="1150">
        <f t="shared" si="308"/>
        <v>0</v>
      </c>
      <c r="CD316" s="1150">
        <v>245</v>
      </c>
      <c r="CE316" s="1150">
        <v>201.6</v>
      </c>
      <c r="CF316" s="1150">
        <v>201.6</v>
      </c>
      <c r="CG316" s="1150">
        <v>0.98460000000000003</v>
      </c>
      <c r="CH316" s="1149">
        <f t="shared" si="338"/>
        <v>0.52501836656241918</v>
      </c>
      <c r="CI316" s="1150">
        <v>77535</v>
      </c>
      <c r="CJ316" s="1150">
        <f t="shared" si="309"/>
        <v>88608</v>
      </c>
      <c r="CK316" s="1150">
        <f t="shared" si="310"/>
        <v>0</v>
      </c>
      <c r="CL316" s="1150">
        <v>245</v>
      </c>
      <c r="CM316" s="1150">
        <v>171</v>
      </c>
      <c r="CN316" s="1150">
        <v>196</v>
      </c>
      <c r="CO316" s="1150">
        <v>0.98709999999999998</v>
      </c>
      <c r="CP316" s="1149">
        <f t="shared" si="339"/>
        <v>0.58704235346072942</v>
      </c>
      <c r="CQ316" s="1150">
        <v>66588</v>
      </c>
      <c r="CR316" s="1150">
        <f t="shared" si="311"/>
        <v>68058</v>
      </c>
      <c r="CS316" s="1150">
        <f t="shared" si="312"/>
        <v>0</v>
      </c>
      <c r="CT316" s="1150">
        <v>245</v>
      </c>
      <c r="CU316" s="1150">
        <v>196.8</v>
      </c>
      <c r="CV316" s="1150">
        <v>196.8</v>
      </c>
      <c r="CW316" s="1150">
        <v>0.98699999999999999</v>
      </c>
      <c r="CX316" s="1149">
        <f t="shared" si="327"/>
        <v>0.59619799061016387</v>
      </c>
      <c r="CY316" s="1150">
        <v>86160</v>
      </c>
      <c r="CZ316" s="1150">
        <f t="shared" si="313"/>
        <v>86709</v>
      </c>
      <c r="DA316" s="1150">
        <f t="shared" si="314"/>
        <v>0</v>
      </c>
    </row>
    <row r="317" spans="1:105">
      <c r="A317" s="955">
        <v>6220</v>
      </c>
      <c r="B317" s="955">
        <v>168</v>
      </c>
      <c r="C317" s="1150">
        <v>311</v>
      </c>
      <c r="D317" s="1150" t="s">
        <v>2469</v>
      </c>
      <c r="E317" s="1150" t="s">
        <v>1281</v>
      </c>
      <c r="F317" s="1150" t="s">
        <v>1623</v>
      </c>
      <c r="G317" s="1150" t="s">
        <v>1036</v>
      </c>
      <c r="H317" s="1150" t="s">
        <v>4481</v>
      </c>
      <c r="I317" s="1150">
        <v>245</v>
      </c>
      <c r="J317" s="1150">
        <v>245</v>
      </c>
      <c r="K317" s="1150">
        <v>110</v>
      </c>
      <c r="L317" s="1150">
        <v>110</v>
      </c>
      <c r="M317" s="1150">
        <v>0.93569999999999998</v>
      </c>
      <c r="N317" s="1149">
        <f t="shared" si="343"/>
        <v>0.52423886184706958</v>
      </c>
      <c r="O317" s="1150">
        <v>38850</v>
      </c>
      <c r="P317" s="1150">
        <f t="shared" si="344"/>
        <v>44464</v>
      </c>
      <c r="Q317" s="1150">
        <f t="shared" si="340"/>
        <v>0</v>
      </c>
      <c r="R317" s="1150">
        <v>245</v>
      </c>
      <c r="S317" s="1150">
        <v>145</v>
      </c>
      <c r="T317" s="1150">
        <v>145</v>
      </c>
      <c r="U317" s="1150">
        <v>0.94720000000000004</v>
      </c>
      <c r="V317" s="1149">
        <f t="shared" si="345"/>
        <v>0.36013488460651977</v>
      </c>
      <c r="W317" s="1150">
        <v>36800</v>
      </c>
      <c r="X317" s="1150">
        <f t="shared" si="294"/>
        <v>61310</v>
      </c>
      <c r="Y317" s="1150">
        <f t="shared" si="346"/>
        <v>0</v>
      </c>
      <c r="Z317" s="1150">
        <v>245</v>
      </c>
      <c r="AA317" s="1150">
        <v>135</v>
      </c>
      <c r="AB317" s="1150">
        <v>196</v>
      </c>
      <c r="AC317" s="1150">
        <v>0.96079999999999999</v>
      </c>
      <c r="AD317" s="1149">
        <f t="shared" si="347"/>
        <v>0.34157920525762142</v>
      </c>
      <c r="AE317" s="1150">
        <v>31900</v>
      </c>
      <c r="AF317" s="1150">
        <f t="shared" si="295"/>
        <v>56034</v>
      </c>
      <c r="AG317" s="1150">
        <f t="shared" si="296"/>
        <v>0</v>
      </c>
      <c r="AH317" s="1150">
        <v>245</v>
      </c>
      <c r="AI317" s="1150">
        <v>150</v>
      </c>
      <c r="AJ317" s="1150">
        <v>196</v>
      </c>
      <c r="AK317" s="1150">
        <v>0.95350000000000001</v>
      </c>
      <c r="AL317" s="1149">
        <f t="shared" si="348"/>
        <v>0.40456495875410908</v>
      </c>
      <c r="AM317" s="1150">
        <v>43050</v>
      </c>
      <c r="AN317" s="1150">
        <f t="shared" si="297"/>
        <v>63846</v>
      </c>
      <c r="AO317" s="1150">
        <f t="shared" si="298"/>
        <v>0</v>
      </c>
      <c r="AP317" s="1150">
        <v>245</v>
      </c>
      <c r="AQ317" s="1150">
        <v>170</v>
      </c>
      <c r="AR317" s="1150">
        <v>196</v>
      </c>
      <c r="AS317" s="1150">
        <v>0.9718</v>
      </c>
      <c r="AT317" s="1149">
        <f t="shared" si="349"/>
        <v>0.34984019299983771</v>
      </c>
      <c r="AU317" s="1150">
        <v>43000</v>
      </c>
      <c r="AV317" s="1150">
        <f t="shared" si="299"/>
        <v>73748</v>
      </c>
      <c r="AW317" s="1150">
        <f t="shared" si="300"/>
        <v>0</v>
      </c>
      <c r="AX317" s="1150">
        <v>245</v>
      </c>
      <c r="AY317" s="1150">
        <v>145</v>
      </c>
      <c r="AZ317" s="1150">
        <v>196</v>
      </c>
      <c r="BA317" s="1150">
        <v>0.96660000000000001</v>
      </c>
      <c r="BB317" s="1149">
        <f t="shared" si="350"/>
        <v>0.41302888110396829</v>
      </c>
      <c r="BC317" s="1150">
        <v>41680</v>
      </c>
      <c r="BD317" s="1150">
        <f t="shared" si="301"/>
        <v>60548</v>
      </c>
      <c r="BE317" s="1150">
        <f t="shared" si="302"/>
        <v>0</v>
      </c>
      <c r="BF317" s="1150">
        <v>245</v>
      </c>
      <c r="BG317" s="1150">
        <v>180</v>
      </c>
      <c r="BH317" s="1150">
        <v>196</v>
      </c>
      <c r="BI317" s="1150">
        <v>0.9577</v>
      </c>
      <c r="BJ317" s="1149">
        <f t="shared" si="341"/>
        <v>0.35491742774311563</v>
      </c>
      <c r="BK317" s="1150">
        <v>45520</v>
      </c>
      <c r="BL317" s="1150">
        <f t="shared" si="303"/>
        <v>76953</v>
      </c>
      <c r="BM317" s="1150">
        <f t="shared" si="304"/>
        <v>0</v>
      </c>
      <c r="BN317" s="1150">
        <v>245</v>
      </c>
      <c r="BO317" s="1150">
        <v>130</v>
      </c>
      <c r="BP317" s="1150">
        <v>196</v>
      </c>
      <c r="BQ317" s="1150">
        <v>0.95109999999999995</v>
      </c>
      <c r="BR317" s="1149">
        <f t="shared" si="342"/>
        <v>0.44763732861724664</v>
      </c>
      <c r="BS317" s="1150">
        <v>39850</v>
      </c>
      <c r="BT317" s="1150">
        <f t="shared" si="305"/>
        <v>53414</v>
      </c>
      <c r="BU317" s="1150">
        <f t="shared" si="306"/>
        <v>0</v>
      </c>
      <c r="BV317" s="1150">
        <v>245</v>
      </c>
      <c r="BW317" s="1150">
        <v>160</v>
      </c>
      <c r="BX317" s="1150">
        <v>196</v>
      </c>
      <c r="BY317" s="1150">
        <v>0.95450000000000002</v>
      </c>
      <c r="BZ317" s="1149">
        <f t="shared" si="337"/>
        <v>0.46161152323177701</v>
      </c>
      <c r="CA317" s="1150">
        <v>52450</v>
      </c>
      <c r="CB317" s="1150">
        <f t="shared" si="307"/>
        <v>68174</v>
      </c>
      <c r="CC317" s="1150">
        <f t="shared" si="308"/>
        <v>0</v>
      </c>
      <c r="CD317" s="1150">
        <v>245</v>
      </c>
      <c r="CE317" s="1150">
        <v>160</v>
      </c>
      <c r="CF317" s="1150">
        <v>196</v>
      </c>
      <c r="CG317" s="1150">
        <v>0.95609999999999995</v>
      </c>
      <c r="CH317" s="1149">
        <f t="shared" si="338"/>
        <v>0.43975202238484523</v>
      </c>
      <c r="CI317" s="1150">
        <v>50050</v>
      </c>
      <c r="CJ317" s="1150">
        <f t="shared" si="309"/>
        <v>68288</v>
      </c>
      <c r="CK317" s="1150">
        <f t="shared" si="310"/>
        <v>0</v>
      </c>
      <c r="CL317" s="1150">
        <v>245</v>
      </c>
      <c r="CM317" s="1150">
        <v>160</v>
      </c>
      <c r="CN317" s="1150">
        <v>196</v>
      </c>
      <c r="CO317" s="1150">
        <v>0.95989999999999998</v>
      </c>
      <c r="CP317" s="1149">
        <f t="shared" si="339"/>
        <v>0.61758510311093906</v>
      </c>
      <c r="CQ317" s="1150">
        <v>63740</v>
      </c>
      <c r="CR317" s="1150">
        <f t="shared" si="311"/>
        <v>61925</v>
      </c>
      <c r="CS317" s="1150">
        <f t="shared" si="312"/>
        <v>1815</v>
      </c>
      <c r="CT317" s="1150">
        <v>245</v>
      </c>
      <c r="CU317" s="1150">
        <v>140</v>
      </c>
      <c r="CV317" s="1150">
        <v>196</v>
      </c>
      <c r="CW317" s="1150">
        <v>0.94610000000000005</v>
      </c>
      <c r="CX317" s="1149">
        <f t="shared" si="327"/>
        <v>0.42579196900331878</v>
      </c>
      <c r="CY317" s="1150">
        <v>41960</v>
      </c>
      <c r="CZ317" s="1150">
        <f t="shared" si="313"/>
        <v>59127</v>
      </c>
      <c r="DA317" s="1150">
        <f t="shared" si="314"/>
        <v>0</v>
      </c>
    </row>
    <row r="318" spans="1:105">
      <c r="A318" s="955">
        <v>1210</v>
      </c>
      <c r="B318" s="955">
        <v>81</v>
      </c>
      <c r="C318" s="1150">
        <v>312</v>
      </c>
      <c r="D318" s="1150" t="s">
        <v>3572</v>
      </c>
      <c r="E318" s="1150" t="s">
        <v>3573</v>
      </c>
      <c r="F318" s="1150" t="s">
        <v>1623</v>
      </c>
      <c r="G318" s="1150" t="s">
        <v>757</v>
      </c>
      <c r="H318" s="1150" t="s">
        <v>4481</v>
      </c>
      <c r="I318" s="1150">
        <v>247</v>
      </c>
      <c r="J318" s="1150"/>
      <c r="K318" s="1150"/>
      <c r="L318" s="1150"/>
      <c r="M318" s="1150"/>
      <c r="N318" s="1149">
        <v>0</v>
      </c>
      <c r="O318" s="1150"/>
      <c r="P318" s="1150"/>
      <c r="Q318" s="1150"/>
      <c r="R318" s="1150"/>
      <c r="S318" s="1150"/>
      <c r="T318" s="1150"/>
      <c r="U318" s="1150"/>
      <c r="V318" s="1149">
        <v>0</v>
      </c>
      <c r="W318" s="1150"/>
      <c r="X318" s="1150">
        <f t="shared" si="294"/>
        <v>0</v>
      </c>
      <c r="Y318" s="1150"/>
      <c r="Z318" s="1150"/>
      <c r="AA318" s="1150">
        <v>0</v>
      </c>
      <c r="AB318" s="1150"/>
      <c r="AC318" s="1150"/>
      <c r="AD318" s="1149">
        <v>0</v>
      </c>
      <c r="AE318" s="1150">
        <v>0</v>
      </c>
      <c r="AF318" s="1150">
        <f t="shared" si="295"/>
        <v>0</v>
      </c>
      <c r="AG318" s="1150">
        <f t="shared" si="296"/>
        <v>0</v>
      </c>
      <c r="AH318" s="1150"/>
      <c r="AI318" s="1150">
        <v>0</v>
      </c>
      <c r="AJ318" s="1150"/>
      <c r="AK318" s="1150"/>
      <c r="AL318" s="1149">
        <v>0</v>
      </c>
      <c r="AM318" s="1150">
        <v>0</v>
      </c>
      <c r="AN318" s="1150">
        <f t="shared" si="297"/>
        <v>0</v>
      </c>
      <c r="AO318" s="1150">
        <f t="shared" si="298"/>
        <v>0</v>
      </c>
      <c r="AP318" s="1150"/>
      <c r="AQ318" s="1150">
        <v>0</v>
      </c>
      <c r="AR318" s="1150"/>
      <c r="AS318" s="1150"/>
      <c r="AT318" s="1149">
        <v>0</v>
      </c>
      <c r="AU318" s="1150">
        <v>0</v>
      </c>
      <c r="AV318" s="1150">
        <f t="shared" si="299"/>
        <v>0</v>
      </c>
      <c r="AW318" s="1150">
        <f t="shared" si="300"/>
        <v>0</v>
      </c>
      <c r="AX318" s="1150">
        <v>247</v>
      </c>
      <c r="AY318" s="1150">
        <v>22.4</v>
      </c>
      <c r="AZ318" s="1150">
        <v>197.6</v>
      </c>
      <c r="BA318" s="1150">
        <v>0.98109999999999997</v>
      </c>
      <c r="BB318" s="1149">
        <f t="shared" si="350"/>
        <v>0.51127520454041719</v>
      </c>
      <c r="BC318" s="1150">
        <v>8090</v>
      </c>
      <c r="BD318" s="1150">
        <f t="shared" si="301"/>
        <v>9494</v>
      </c>
      <c r="BE318" s="1150">
        <f t="shared" si="302"/>
        <v>0</v>
      </c>
      <c r="BF318" s="1150">
        <v>247</v>
      </c>
      <c r="BG318" s="1150">
        <v>27.6</v>
      </c>
      <c r="BH318" s="1150">
        <v>197.6</v>
      </c>
      <c r="BI318" s="1150">
        <v>0.92300000000000004</v>
      </c>
      <c r="BJ318" s="1149">
        <f t="shared" si="341"/>
        <v>0.36531990880804655</v>
      </c>
      <c r="BK318" s="1150">
        <v>6924</v>
      </c>
      <c r="BL318" s="1150">
        <f t="shared" si="303"/>
        <v>11372</v>
      </c>
      <c r="BM318" s="1150">
        <f t="shared" si="304"/>
        <v>0</v>
      </c>
      <c r="BN318" s="1150">
        <v>247</v>
      </c>
      <c r="BO318" s="1150">
        <v>19.600000000000001</v>
      </c>
      <c r="BP318" s="1150">
        <v>197.6</v>
      </c>
      <c r="BQ318" s="1150">
        <v>0.78649999999999998</v>
      </c>
      <c r="BR318" s="1149">
        <f t="shared" si="342"/>
        <v>0.50905083372615834</v>
      </c>
      <c r="BS318" s="1150">
        <v>5650</v>
      </c>
      <c r="BT318" s="1150">
        <f t="shared" si="305"/>
        <v>6659</v>
      </c>
      <c r="BU318" s="1150">
        <f t="shared" si="306"/>
        <v>0</v>
      </c>
      <c r="BV318" s="1150">
        <v>247</v>
      </c>
      <c r="BW318" s="1150">
        <v>16</v>
      </c>
      <c r="BX318" s="1150">
        <v>197.6</v>
      </c>
      <c r="BY318" s="1150">
        <v>0.69910000000000005</v>
      </c>
      <c r="BZ318" s="1149">
        <f t="shared" si="337"/>
        <v>0.54385400276546036</v>
      </c>
      <c r="CA318" s="1150">
        <v>4526</v>
      </c>
      <c r="CB318" s="1150">
        <f t="shared" si="307"/>
        <v>4993</v>
      </c>
      <c r="CC318" s="1150">
        <f t="shared" si="308"/>
        <v>0</v>
      </c>
      <c r="CD318" s="1150">
        <v>247</v>
      </c>
      <c r="CE318" s="1150">
        <v>17.2</v>
      </c>
      <c r="CF318" s="1150">
        <v>197.6</v>
      </c>
      <c r="CG318" s="1150">
        <v>0.72260000000000002</v>
      </c>
      <c r="CH318" s="1149">
        <f t="shared" si="338"/>
        <v>0.50546299735742128</v>
      </c>
      <c r="CI318" s="1150">
        <v>4674</v>
      </c>
      <c r="CJ318" s="1150">
        <f t="shared" si="309"/>
        <v>5548</v>
      </c>
      <c r="CK318" s="1150">
        <f t="shared" si="310"/>
        <v>0</v>
      </c>
      <c r="CL318" s="1150">
        <v>247</v>
      </c>
      <c r="CM318" s="1150">
        <v>16.399999999999999</v>
      </c>
      <c r="CN318" s="1150">
        <v>197.6</v>
      </c>
      <c r="CO318" s="1150">
        <v>0.76319999999999999</v>
      </c>
      <c r="CP318" s="1149">
        <f t="shared" si="339"/>
        <v>0.56259161255134571</v>
      </c>
      <c r="CQ318" s="1150">
        <v>4732</v>
      </c>
      <c r="CR318" s="1150">
        <f t="shared" si="311"/>
        <v>5047</v>
      </c>
      <c r="CS318" s="1150">
        <f t="shared" si="312"/>
        <v>0</v>
      </c>
      <c r="CT318" s="1150">
        <v>247</v>
      </c>
      <c r="CU318" s="1150">
        <v>25.2</v>
      </c>
      <c r="CV318" s="1150">
        <v>197.6</v>
      </c>
      <c r="CW318" s="1150">
        <v>0.92810000000000004</v>
      </c>
      <c r="CX318" s="1149">
        <f t="shared" si="327"/>
        <v>0.35584650006761087</v>
      </c>
      <c r="CY318" s="1150">
        <v>6192</v>
      </c>
      <c r="CZ318" s="1150">
        <f t="shared" si="313"/>
        <v>10440</v>
      </c>
      <c r="DA318" s="1150">
        <f t="shared" si="314"/>
        <v>0</v>
      </c>
    </row>
    <row r="319" spans="1:105">
      <c r="A319" s="955">
        <v>1210</v>
      </c>
      <c r="B319" s="955">
        <v>57</v>
      </c>
      <c r="C319" s="1150">
        <v>313</v>
      </c>
      <c r="D319" s="1150" t="s">
        <v>2967</v>
      </c>
      <c r="E319" s="1150" t="s">
        <v>2968</v>
      </c>
      <c r="F319" s="1150" t="s">
        <v>1623</v>
      </c>
      <c r="G319" s="1150" t="s">
        <v>1702</v>
      </c>
      <c r="H319" s="1150" t="s">
        <v>4481</v>
      </c>
      <c r="I319" s="1150">
        <v>250</v>
      </c>
      <c r="J319" s="1150">
        <v>250</v>
      </c>
      <c r="K319" s="1150">
        <v>24.2</v>
      </c>
      <c r="L319" s="1150">
        <v>24.2</v>
      </c>
      <c r="M319" s="1150">
        <v>0.53439999999999999</v>
      </c>
      <c r="N319" s="1149">
        <f>(O319/(24*K319*30*M319))</f>
        <v>5.2086769986198406E-2</v>
      </c>
      <c r="O319" s="1150">
        <v>485</v>
      </c>
      <c r="P319" s="1150">
        <f>+ROUND(24*30*K319*M319*0.6,0)</f>
        <v>5587</v>
      </c>
      <c r="Q319" s="1150">
        <f>+MAX((O319-P319),0)</f>
        <v>0</v>
      </c>
      <c r="R319" s="1150">
        <v>250</v>
      </c>
      <c r="S319" s="1150">
        <v>2.6</v>
      </c>
      <c r="T319" s="1150">
        <v>2.6</v>
      </c>
      <c r="U319" s="1150">
        <v>0.57020000000000004</v>
      </c>
      <c r="V319" s="1149">
        <f>(W319/(24*S319*31*U319))</f>
        <v>0.29465231969163802</v>
      </c>
      <c r="W319" s="1150">
        <v>325</v>
      </c>
      <c r="X319" s="1150">
        <f t="shared" si="294"/>
        <v>662</v>
      </c>
      <c r="Y319" s="1150">
        <f>+MAX((W319-X319),0)</f>
        <v>0</v>
      </c>
      <c r="Z319" s="1150">
        <v>250</v>
      </c>
      <c r="AA319" s="1150">
        <v>1.8</v>
      </c>
      <c r="AB319" s="1150">
        <v>200</v>
      </c>
      <c r="AC319" s="1150">
        <v>0.61860000000000004</v>
      </c>
      <c r="AD319" s="1149">
        <f>(AE319/(24*AA319*30*AC319))</f>
        <v>0.18710110045383244</v>
      </c>
      <c r="AE319" s="1150">
        <v>150</v>
      </c>
      <c r="AF319" s="1150">
        <f t="shared" si="295"/>
        <v>481</v>
      </c>
      <c r="AG319" s="1150">
        <f t="shared" si="296"/>
        <v>0</v>
      </c>
      <c r="AH319" s="1150">
        <v>250</v>
      </c>
      <c r="AI319" s="1150">
        <v>14.2</v>
      </c>
      <c r="AJ319" s="1150">
        <v>200</v>
      </c>
      <c r="AK319" s="1150">
        <v>0.60770000000000002</v>
      </c>
      <c r="AL319" s="1149">
        <f>(AM319/(24*AI319*31*AK319))</f>
        <v>6.1524285576257706E-2</v>
      </c>
      <c r="AM319" s="1150">
        <v>395</v>
      </c>
      <c r="AN319" s="1150">
        <f t="shared" si="297"/>
        <v>3852</v>
      </c>
      <c r="AO319" s="1150">
        <f t="shared" si="298"/>
        <v>0</v>
      </c>
      <c r="AP319" s="1150">
        <v>250</v>
      </c>
      <c r="AQ319" s="1150">
        <v>41.5</v>
      </c>
      <c r="AR319" s="1150">
        <v>200</v>
      </c>
      <c r="AS319" s="1150">
        <v>0.46760000000000002</v>
      </c>
      <c r="AT319" s="1149">
        <f>(AU319/(24*AQ319*31*AS319))</f>
        <v>8.5055584239881799E-2</v>
      </c>
      <c r="AU319" s="1150">
        <v>1228</v>
      </c>
      <c r="AV319" s="1150">
        <f t="shared" si="299"/>
        <v>8663</v>
      </c>
      <c r="AW319" s="1150">
        <f t="shared" si="300"/>
        <v>0</v>
      </c>
      <c r="AX319" s="1150">
        <v>250</v>
      </c>
      <c r="AY319" s="1150">
        <v>1.8</v>
      </c>
      <c r="AZ319" s="1150">
        <v>200</v>
      </c>
      <c r="BA319" s="1150">
        <v>0.6</v>
      </c>
      <c r="BB319" s="1149">
        <f t="shared" si="350"/>
        <v>0.24176954732510286</v>
      </c>
      <c r="BC319" s="1150">
        <v>188</v>
      </c>
      <c r="BD319" s="1150">
        <f t="shared" si="301"/>
        <v>467</v>
      </c>
      <c r="BE319" s="1150">
        <f t="shared" si="302"/>
        <v>0</v>
      </c>
      <c r="BF319" s="1150">
        <v>250</v>
      </c>
      <c r="BG319" s="1150">
        <v>1.4</v>
      </c>
      <c r="BH319" s="1150">
        <v>200</v>
      </c>
      <c r="BI319" s="1150">
        <v>0.76</v>
      </c>
      <c r="BJ319" s="1149">
        <f t="shared" si="341"/>
        <v>0.24001536098310292</v>
      </c>
      <c r="BK319" s="1150">
        <v>190</v>
      </c>
      <c r="BL319" s="1150">
        <f t="shared" si="303"/>
        <v>475</v>
      </c>
      <c r="BM319" s="1150">
        <f t="shared" si="304"/>
        <v>0</v>
      </c>
      <c r="BN319" s="1150">
        <v>250</v>
      </c>
      <c r="BO319" s="1150">
        <v>1.6</v>
      </c>
      <c r="BP319" s="1150">
        <v>200</v>
      </c>
      <c r="BQ319" s="1150">
        <v>0.7329</v>
      </c>
      <c r="BR319" s="1149">
        <f t="shared" si="342"/>
        <v>0.31742241627628437</v>
      </c>
      <c r="BS319" s="1150">
        <v>268</v>
      </c>
      <c r="BT319" s="1150">
        <f t="shared" si="305"/>
        <v>507</v>
      </c>
      <c r="BU319" s="1150">
        <f t="shared" si="306"/>
        <v>0</v>
      </c>
      <c r="BV319" s="1150">
        <v>250</v>
      </c>
      <c r="BW319" s="1150">
        <v>1.6</v>
      </c>
      <c r="BX319" s="1150">
        <v>200</v>
      </c>
      <c r="BY319" s="1150">
        <v>0.65580000000000005</v>
      </c>
      <c r="BZ319" s="1149">
        <f t="shared" si="337"/>
        <v>0.32408295539880699</v>
      </c>
      <c r="CA319" s="1150">
        <v>253</v>
      </c>
      <c r="CB319" s="1150">
        <f t="shared" si="307"/>
        <v>468</v>
      </c>
      <c r="CC319" s="1150">
        <f t="shared" si="308"/>
        <v>0</v>
      </c>
      <c r="CD319" s="1150">
        <v>250</v>
      </c>
      <c r="CE319" s="1150">
        <v>2.2000000000000002</v>
      </c>
      <c r="CF319" s="1150">
        <v>200</v>
      </c>
      <c r="CG319" s="1150">
        <v>0.6845</v>
      </c>
      <c r="CH319" s="1149">
        <f t="shared" si="338"/>
        <v>0.28561493251990194</v>
      </c>
      <c r="CI319" s="1150">
        <v>320</v>
      </c>
      <c r="CJ319" s="1150">
        <f t="shared" si="309"/>
        <v>672</v>
      </c>
      <c r="CK319" s="1150">
        <f t="shared" si="310"/>
        <v>0</v>
      </c>
      <c r="CL319" s="1150">
        <v>250</v>
      </c>
      <c r="CM319" s="1150">
        <v>2</v>
      </c>
      <c r="CN319" s="1150">
        <v>200</v>
      </c>
      <c r="CO319" s="1150">
        <v>0.72189999999999999</v>
      </c>
      <c r="CP319" s="1149">
        <f t="shared" si="339"/>
        <v>0.28137553677794708</v>
      </c>
      <c r="CQ319" s="1150">
        <v>273</v>
      </c>
      <c r="CR319" s="1150">
        <f t="shared" si="311"/>
        <v>582</v>
      </c>
      <c r="CS319" s="1150">
        <f t="shared" si="312"/>
        <v>0</v>
      </c>
      <c r="CT319" s="1150">
        <v>250</v>
      </c>
      <c r="CU319" s="1150">
        <v>62.6</v>
      </c>
      <c r="CV319" s="1150">
        <v>200</v>
      </c>
      <c r="CW319" s="1150">
        <v>0.57679999999999998</v>
      </c>
      <c r="CX319" s="1149">
        <f t="shared" si="327"/>
        <v>0.11606561859011057</v>
      </c>
      <c r="CY319" s="1150">
        <v>3118</v>
      </c>
      <c r="CZ319" s="1150">
        <f t="shared" si="313"/>
        <v>16118</v>
      </c>
      <c r="DA319" s="1150">
        <f t="shared" si="314"/>
        <v>0</v>
      </c>
    </row>
    <row r="320" spans="1:105">
      <c r="A320" s="955">
        <v>1210</v>
      </c>
      <c r="B320" s="955">
        <v>64</v>
      </c>
      <c r="C320" s="1150">
        <v>314</v>
      </c>
      <c r="D320" s="1150" t="s">
        <v>3094</v>
      </c>
      <c r="E320" s="1150" t="s">
        <v>3095</v>
      </c>
      <c r="F320" s="1150" t="s">
        <v>1623</v>
      </c>
      <c r="G320" s="1150" t="s">
        <v>1622</v>
      </c>
      <c r="H320" s="1150" t="s">
        <v>4479</v>
      </c>
      <c r="I320" s="1150">
        <v>250</v>
      </c>
      <c r="J320" s="1150">
        <v>250</v>
      </c>
      <c r="K320" s="1150">
        <v>91.8</v>
      </c>
      <c r="L320" s="1150">
        <v>91.8</v>
      </c>
      <c r="M320" s="1150">
        <v>0.72150000000000003</v>
      </c>
      <c r="N320" s="1149">
        <f>(O320/(24*K320*30*M320))</f>
        <v>6.8947781366082012E-2</v>
      </c>
      <c r="O320" s="1150">
        <v>3288</v>
      </c>
      <c r="P320" s="1150">
        <f>+ROUND(24*30*K320*M320*0.6,0)</f>
        <v>28613</v>
      </c>
      <c r="Q320" s="1150">
        <f>+MAX((O320-P320),0)</f>
        <v>0</v>
      </c>
      <c r="R320" s="1150">
        <v>250</v>
      </c>
      <c r="S320" s="1150">
        <v>206.88</v>
      </c>
      <c r="T320" s="1150">
        <v>206.88</v>
      </c>
      <c r="U320" s="1150">
        <v>0.87809999999999999</v>
      </c>
      <c r="V320" s="1149">
        <f>(W320/(24*S320*31*U320))</f>
        <v>0.14148092599667556</v>
      </c>
      <c r="W320" s="1150">
        <v>19122</v>
      </c>
      <c r="X320" s="1150">
        <f t="shared" si="294"/>
        <v>81094</v>
      </c>
      <c r="Y320" s="1150">
        <f>+MAX((W320-X320),0)</f>
        <v>0</v>
      </c>
      <c r="Z320" s="1150">
        <v>250</v>
      </c>
      <c r="AA320" s="1150">
        <v>217.2</v>
      </c>
      <c r="AB320" s="1150">
        <v>217.2</v>
      </c>
      <c r="AC320" s="1150">
        <v>0.90390000000000004</v>
      </c>
      <c r="AD320" s="1149">
        <f>(AE320/(24*AA320*30*AC320))</f>
        <v>0.40682535151713839</v>
      </c>
      <c r="AE320" s="1150">
        <v>57507</v>
      </c>
      <c r="AF320" s="1150">
        <f t="shared" si="295"/>
        <v>84813</v>
      </c>
      <c r="AG320" s="1150">
        <f t="shared" si="296"/>
        <v>0</v>
      </c>
      <c r="AH320" s="1150">
        <v>250</v>
      </c>
      <c r="AI320" s="1150">
        <v>219.12</v>
      </c>
      <c r="AJ320" s="1150">
        <v>219.12</v>
      </c>
      <c r="AK320" s="1150">
        <v>0.91679999999999995</v>
      </c>
      <c r="AL320" s="1149">
        <f>(AM320/(24*AI320*31*AK320))</f>
        <v>0.49023970986945337</v>
      </c>
      <c r="AM320" s="1150">
        <v>73272</v>
      </c>
      <c r="AN320" s="1150">
        <f t="shared" si="297"/>
        <v>89677</v>
      </c>
      <c r="AO320" s="1150">
        <f t="shared" si="298"/>
        <v>0</v>
      </c>
      <c r="AP320" s="1150">
        <v>250</v>
      </c>
      <c r="AQ320" s="1150">
        <v>204</v>
      </c>
      <c r="AR320" s="1150">
        <v>204</v>
      </c>
      <c r="AS320" s="1150">
        <v>0.9032</v>
      </c>
      <c r="AT320" s="1149">
        <f>(AU320/(24*AQ320*31*AS320))</f>
        <v>0.38021919673895449</v>
      </c>
      <c r="AU320" s="1150">
        <v>52122</v>
      </c>
      <c r="AV320" s="1150">
        <f t="shared" si="299"/>
        <v>82250</v>
      </c>
      <c r="AW320" s="1150">
        <f t="shared" si="300"/>
        <v>0</v>
      </c>
      <c r="AX320" s="1150">
        <v>250</v>
      </c>
      <c r="AY320" s="1150">
        <v>228</v>
      </c>
      <c r="AZ320" s="1150">
        <v>228</v>
      </c>
      <c r="BA320" s="1150">
        <v>0.91459999999999997</v>
      </c>
      <c r="BB320" s="1149">
        <f t="shared" si="350"/>
        <v>0.63600327628605735</v>
      </c>
      <c r="BC320" s="1150">
        <v>95490</v>
      </c>
      <c r="BD320" s="1150">
        <f t="shared" si="301"/>
        <v>90084</v>
      </c>
      <c r="BE320" s="1150">
        <f t="shared" si="302"/>
        <v>5406</v>
      </c>
      <c r="BF320" s="1150">
        <v>250</v>
      </c>
      <c r="BG320" s="1150">
        <v>206.64</v>
      </c>
      <c r="BH320" s="1150">
        <v>206.64</v>
      </c>
      <c r="BI320" s="1150">
        <v>0.90859999999999996</v>
      </c>
      <c r="BJ320" s="1149">
        <f t="shared" si="341"/>
        <v>0.52713788525993366</v>
      </c>
      <c r="BK320" s="1150">
        <v>73635</v>
      </c>
      <c r="BL320" s="1150">
        <f t="shared" si="303"/>
        <v>83813</v>
      </c>
      <c r="BM320" s="1150">
        <f t="shared" si="304"/>
        <v>0</v>
      </c>
      <c r="BN320" s="1150">
        <v>250</v>
      </c>
      <c r="BO320" s="1150">
        <v>191.52</v>
      </c>
      <c r="BP320" s="1150">
        <v>200</v>
      </c>
      <c r="BQ320" s="1150">
        <v>0.88319999999999999</v>
      </c>
      <c r="BR320" s="1149">
        <f t="shared" si="342"/>
        <v>0.473000968731208</v>
      </c>
      <c r="BS320" s="1150">
        <v>57606</v>
      </c>
      <c r="BT320" s="1150">
        <f t="shared" si="305"/>
        <v>73073</v>
      </c>
      <c r="BU320" s="1150">
        <f t="shared" si="306"/>
        <v>0</v>
      </c>
      <c r="BV320" s="1150">
        <v>250</v>
      </c>
      <c r="BW320" s="1150">
        <v>173.76</v>
      </c>
      <c r="BX320" s="1150">
        <v>200</v>
      </c>
      <c r="BY320" s="1150">
        <v>0.87929999999999997</v>
      </c>
      <c r="BZ320" s="1149">
        <f t="shared" si="337"/>
        <v>0.32295082487217691</v>
      </c>
      <c r="CA320" s="1150">
        <v>36711</v>
      </c>
      <c r="CB320" s="1150">
        <f t="shared" si="307"/>
        <v>68204</v>
      </c>
      <c r="CC320" s="1150">
        <f t="shared" si="308"/>
        <v>0</v>
      </c>
      <c r="CD320" s="1150">
        <v>250</v>
      </c>
      <c r="CE320" s="1150">
        <v>167.04</v>
      </c>
      <c r="CF320" s="1150">
        <v>200</v>
      </c>
      <c r="CG320" s="1150">
        <v>0.86029999999999995</v>
      </c>
      <c r="CH320" s="1149">
        <f t="shared" si="338"/>
        <v>0.16911382263932473</v>
      </c>
      <c r="CI320" s="1150">
        <v>18081</v>
      </c>
      <c r="CJ320" s="1150">
        <f t="shared" si="309"/>
        <v>64150</v>
      </c>
      <c r="CK320" s="1150">
        <f t="shared" si="310"/>
        <v>0</v>
      </c>
      <c r="CL320" s="1150">
        <v>250</v>
      </c>
      <c r="CM320" s="1150">
        <v>169.2</v>
      </c>
      <c r="CN320" s="1150">
        <v>200</v>
      </c>
      <c r="CO320" s="1150">
        <v>0.87870000000000004</v>
      </c>
      <c r="CP320" s="1149">
        <f t="shared" si="339"/>
        <v>0.15698081354793761</v>
      </c>
      <c r="CQ320" s="1150">
        <v>15684</v>
      </c>
      <c r="CR320" s="1150">
        <f t="shared" si="311"/>
        <v>59946</v>
      </c>
      <c r="CS320" s="1150">
        <f t="shared" si="312"/>
        <v>0</v>
      </c>
      <c r="CT320" s="1150">
        <v>250</v>
      </c>
      <c r="CU320" s="1150">
        <v>187.2</v>
      </c>
      <c r="CV320" s="1150">
        <v>200</v>
      </c>
      <c r="CW320" s="1150">
        <v>0.93420000000000003</v>
      </c>
      <c r="CX320" s="1149">
        <f t="shared" si="327"/>
        <v>0.13386888412786024</v>
      </c>
      <c r="CY320" s="1150">
        <v>17418</v>
      </c>
      <c r="CZ320" s="1150">
        <f t="shared" si="313"/>
        <v>78067</v>
      </c>
      <c r="DA320" s="1150">
        <f t="shared" si="314"/>
        <v>0</v>
      </c>
    </row>
    <row r="321" spans="1:105">
      <c r="A321" s="955">
        <v>1210</v>
      </c>
      <c r="B321" s="955">
        <v>77</v>
      </c>
      <c r="C321" s="1150">
        <v>315</v>
      </c>
      <c r="D321" s="1150" t="s">
        <v>3477</v>
      </c>
      <c r="E321" s="1150" t="s">
        <v>3478</v>
      </c>
      <c r="F321" s="1150" t="s">
        <v>1623</v>
      </c>
      <c r="G321" s="1150" t="s">
        <v>1702</v>
      </c>
      <c r="H321" s="1150" t="s">
        <v>4481</v>
      </c>
      <c r="I321" s="1150">
        <v>250</v>
      </c>
      <c r="J321" s="1150">
        <v>250</v>
      </c>
      <c r="K321" s="1150">
        <v>70.16</v>
      </c>
      <c r="L321" s="1150">
        <v>70.16</v>
      </c>
      <c r="M321" s="1150">
        <v>0.81920000000000004</v>
      </c>
      <c r="N321" s="1149">
        <f>(O321/(24*K321*30*M321))</f>
        <v>0.27968646998824115</v>
      </c>
      <c r="O321" s="1150">
        <v>11574</v>
      </c>
      <c r="P321" s="1150">
        <f>+ROUND(24*30*K321*M321*0.6,0)</f>
        <v>24829</v>
      </c>
      <c r="Q321" s="1150">
        <f>+MAX((O321-P321),0)</f>
        <v>0</v>
      </c>
      <c r="R321" s="1150">
        <v>250</v>
      </c>
      <c r="S321" s="1150">
        <v>64.72</v>
      </c>
      <c r="T321" s="1150">
        <v>64.72</v>
      </c>
      <c r="U321" s="1150">
        <v>0.8034</v>
      </c>
      <c r="V321" s="1149">
        <f>(W321/(24*S321*31*U321))</f>
        <v>0.19534673220772719</v>
      </c>
      <c r="W321" s="1150">
        <v>7557</v>
      </c>
      <c r="X321" s="1150">
        <f t="shared" si="294"/>
        <v>23211</v>
      </c>
      <c r="Y321" s="1150">
        <f>+MAX((W321-X321),0)</f>
        <v>0</v>
      </c>
      <c r="Z321" s="1150">
        <v>250</v>
      </c>
      <c r="AA321" s="1150">
        <v>113.12</v>
      </c>
      <c r="AB321" s="1150">
        <v>200</v>
      </c>
      <c r="AC321" s="1150">
        <v>0.79459999999999997</v>
      </c>
      <c r="AD321" s="1149">
        <f>(AE321/(24*AA321*30*AC321))</f>
        <v>0.19509463711104488</v>
      </c>
      <c r="AE321" s="1150">
        <v>12626</v>
      </c>
      <c r="AF321" s="1150">
        <f t="shared" si="295"/>
        <v>38830</v>
      </c>
      <c r="AG321" s="1150">
        <f t="shared" si="296"/>
        <v>0</v>
      </c>
      <c r="AH321" s="1150">
        <v>250</v>
      </c>
      <c r="AI321" s="1150">
        <v>142.19999999999999</v>
      </c>
      <c r="AJ321" s="1150">
        <v>200</v>
      </c>
      <c r="AK321" s="1150">
        <v>0.79430000000000001</v>
      </c>
      <c r="AL321" s="1149">
        <f>(AM321/(24*AI321*31*AK321))</f>
        <v>0.24179384187377029</v>
      </c>
      <c r="AM321" s="1150">
        <v>20319</v>
      </c>
      <c r="AN321" s="1150">
        <f t="shared" si="297"/>
        <v>50421</v>
      </c>
      <c r="AO321" s="1150">
        <f t="shared" si="298"/>
        <v>0</v>
      </c>
      <c r="AP321" s="1150">
        <v>250</v>
      </c>
      <c r="AQ321" s="1150">
        <v>110.8</v>
      </c>
      <c r="AR321" s="1150">
        <v>200</v>
      </c>
      <c r="AS321" s="1150">
        <v>0.79649999999999999</v>
      </c>
      <c r="AT321" s="1149">
        <f>(AU321/(24*AQ321*31*AS321))</f>
        <v>0.37389789521345634</v>
      </c>
      <c r="AU321" s="1150">
        <v>24550</v>
      </c>
      <c r="AV321" s="1150">
        <f t="shared" si="299"/>
        <v>39396</v>
      </c>
      <c r="AW321" s="1150">
        <f t="shared" si="300"/>
        <v>0</v>
      </c>
      <c r="AX321" s="1150">
        <v>250</v>
      </c>
      <c r="AY321" s="1150">
        <v>27.44</v>
      </c>
      <c r="AZ321" s="1150">
        <v>200</v>
      </c>
      <c r="BA321" s="1150">
        <v>0.82379999999999998</v>
      </c>
      <c r="BB321" s="1149">
        <f t="shared" si="350"/>
        <v>0.37964685290294337</v>
      </c>
      <c r="BC321" s="1150">
        <v>6179</v>
      </c>
      <c r="BD321" s="1150">
        <f t="shared" si="301"/>
        <v>9765</v>
      </c>
      <c r="BE321" s="1150">
        <f t="shared" si="302"/>
        <v>0</v>
      </c>
      <c r="BF321" s="1150">
        <v>250</v>
      </c>
      <c r="BG321" s="1150">
        <v>23.84</v>
      </c>
      <c r="BH321" s="1150">
        <v>200</v>
      </c>
      <c r="BI321" s="1150">
        <v>0.76390000000000002</v>
      </c>
      <c r="BJ321" s="1149">
        <f t="shared" si="341"/>
        <v>0.24362947407100086</v>
      </c>
      <c r="BK321" s="1150">
        <v>3301</v>
      </c>
      <c r="BL321" s="1150">
        <f t="shared" si="303"/>
        <v>8130</v>
      </c>
      <c r="BM321" s="1150">
        <f t="shared" si="304"/>
        <v>0</v>
      </c>
      <c r="BN321" s="1150">
        <v>250</v>
      </c>
      <c r="BO321" s="1150">
        <v>38.32</v>
      </c>
      <c r="BP321" s="1150">
        <v>200</v>
      </c>
      <c r="BQ321" s="1150">
        <v>0.7419</v>
      </c>
      <c r="BR321" s="1149">
        <f t="shared" si="342"/>
        <v>0.25203575715070631</v>
      </c>
      <c r="BS321" s="1150">
        <v>5159</v>
      </c>
      <c r="BT321" s="1150">
        <f t="shared" si="305"/>
        <v>12282</v>
      </c>
      <c r="BU321" s="1150">
        <f t="shared" si="306"/>
        <v>0</v>
      </c>
      <c r="BV321" s="1150">
        <v>250</v>
      </c>
      <c r="BW321" s="1150">
        <v>27.04</v>
      </c>
      <c r="BX321" s="1150">
        <v>200</v>
      </c>
      <c r="BY321" s="1150">
        <v>0.69340000000000002</v>
      </c>
      <c r="BZ321" s="1149">
        <f t="shared" si="337"/>
        <v>0.31448806926977207</v>
      </c>
      <c r="CA321" s="1150">
        <v>4387</v>
      </c>
      <c r="CB321" s="1150">
        <f t="shared" si="307"/>
        <v>8370</v>
      </c>
      <c r="CC321" s="1150">
        <f t="shared" si="308"/>
        <v>0</v>
      </c>
      <c r="CD321" s="1150">
        <v>250</v>
      </c>
      <c r="CE321" s="1150">
        <v>22.48</v>
      </c>
      <c r="CF321" s="1150">
        <v>200</v>
      </c>
      <c r="CG321" s="1150">
        <v>0.62280000000000002</v>
      </c>
      <c r="CH321" s="1149">
        <f t="shared" si="338"/>
        <v>0.28378313582457171</v>
      </c>
      <c r="CI321" s="1150">
        <v>2956</v>
      </c>
      <c r="CJ321" s="1150">
        <f t="shared" si="309"/>
        <v>6250</v>
      </c>
      <c r="CK321" s="1150">
        <f t="shared" si="310"/>
        <v>0</v>
      </c>
      <c r="CL321" s="1150">
        <v>250</v>
      </c>
      <c r="CM321" s="1150">
        <v>8.32</v>
      </c>
      <c r="CN321" s="1150">
        <v>200</v>
      </c>
      <c r="CO321" s="1150">
        <v>0.54059999999999997</v>
      </c>
      <c r="CP321" s="1149">
        <f t="shared" si="339"/>
        <v>0.38974149771180849</v>
      </c>
      <c r="CQ321" s="1150">
        <v>1178</v>
      </c>
      <c r="CR321" s="1150">
        <f t="shared" si="311"/>
        <v>1814</v>
      </c>
      <c r="CS321" s="1150">
        <f t="shared" si="312"/>
        <v>0</v>
      </c>
      <c r="CT321" s="1150">
        <v>250</v>
      </c>
      <c r="CU321" s="1150">
        <v>7.68</v>
      </c>
      <c r="CV321" s="1150">
        <v>200</v>
      </c>
      <c r="CW321" s="1150">
        <v>0.68240000000000001</v>
      </c>
      <c r="CX321" s="1149">
        <f t="shared" si="327"/>
        <v>0.22312389305928473</v>
      </c>
      <c r="CY321" s="1150">
        <v>870</v>
      </c>
      <c r="CZ321" s="1150">
        <f t="shared" si="313"/>
        <v>2340</v>
      </c>
      <c r="DA321" s="1150">
        <f t="shared" si="314"/>
        <v>0</v>
      </c>
    </row>
    <row r="322" spans="1:105">
      <c r="A322" s="955">
        <v>1220</v>
      </c>
      <c r="B322" s="955">
        <v>20</v>
      </c>
      <c r="C322" s="1150">
        <v>316</v>
      </c>
      <c r="D322" s="1150" t="s">
        <v>4529</v>
      </c>
      <c r="E322" s="1150" t="s">
        <v>647</v>
      </c>
      <c r="F322" s="1150" t="s">
        <v>1623</v>
      </c>
      <c r="G322" s="1150" t="s">
        <v>1036</v>
      </c>
      <c r="H322" s="1150" t="s">
        <v>4481</v>
      </c>
      <c r="I322" s="1150">
        <v>250</v>
      </c>
      <c r="J322" s="1150">
        <v>250</v>
      </c>
      <c r="K322" s="1150">
        <v>113.28</v>
      </c>
      <c r="L322" s="1150">
        <v>113.28</v>
      </c>
      <c r="M322" s="1150">
        <v>0.96330000000000005</v>
      </c>
      <c r="N322" s="1149">
        <f>(O322/(24*K322*30*M322))</f>
        <v>0.51919165319517557</v>
      </c>
      <c r="O322" s="1150">
        <v>40792</v>
      </c>
      <c r="P322" s="1150">
        <f>+ROUND(24*30*K322*M322*0.6,0)</f>
        <v>47141</v>
      </c>
      <c r="Q322" s="1150">
        <f>+MAX((O322-P322),0)</f>
        <v>0</v>
      </c>
      <c r="R322" s="1150">
        <v>250</v>
      </c>
      <c r="S322" s="1150">
        <v>151.68</v>
      </c>
      <c r="T322" s="1150">
        <v>151.68</v>
      </c>
      <c r="U322" s="1150">
        <v>0.97150000000000003</v>
      </c>
      <c r="V322" s="1149">
        <f>(W322/(24*S322*31*U322))</f>
        <v>0.47100482133808408</v>
      </c>
      <c r="W322" s="1150">
        <v>51638</v>
      </c>
      <c r="X322" s="1150">
        <f t="shared" si="294"/>
        <v>65780</v>
      </c>
      <c r="Y322" s="1150">
        <f>+MAX((W322-X322),0)</f>
        <v>0</v>
      </c>
      <c r="Z322" s="1150">
        <v>250</v>
      </c>
      <c r="AA322" s="1150">
        <v>120.48</v>
      </c>
      <c r="AB322" s="1150">
        <v>200</v>
      </c>
      <c r="AC322" s="1150">
        <v>0.97889999999999999</v>
      </c>
      <c r="AD322" s="1149">
        <f>(AE322/(24*AA322*30*AC322))</f>
        <v>0.66176556265337927</v>
      </c>
      <c r="AE322" s="1150">
        <v>56194</v>
      </c>
      <c r="AF322" s="1150">
        <f t="shared" si="295"/>
        <v>50949</v>
      </c>
      <c r="AG322" s="1150">
        <f t="shared" si="296"/>
        <v>5245</v>
      </c>
      <c r="AH322" s="1150">
        <v>250</v>
      </c>
      <c r="AI322" s="1150">
        <v>120</v>
      </c>
      <c r="AJ322" s="1150">
        <v>200</v>
      </c>
      <c r="AK322" s="1150">
        <v>0.97950000000000004</v>
      </c>
      <c r="AL322" s="1149">
        <f>(AM322/(24*AI322*31*AK322))</f>
        <v>0.54236855538540063</v>
      </c>
      <c r="AM322" s="1150">
        <v>47430</v>
      </c>
      <c r="AN322" s="1150">
        <f t="shared" si="297"/>
        <v>52470</v>
      </c>
      <c r="AO322" s="1150">
        <f t="shared" si="298"/>
        <v>0</v>
      </c>
      <c r="AP322" s="1150">
        <v>250</v>
      </c>
      <c r="AQ322" s="1150">
        <v>128</v>
      </c>
      <c r="AR322" s="1150">
        <v>200</v>
      </c>
      <c r="AS322" s="1150">
        <v>0.9788</v>
      </c>
      <c r="AT322" s="1149">
        <f>(AU322/(24*AQ322*31*AS322))</f>
        <v>0.57502658510970195</v>
      </c>
      <c r="AU322" s="1150">
        <v>53600</v>
      </c>
      <c r="AV322" s="1150">
        <f t="shared" si="299"/>
        <v>55928</v>
      </c>
      <c r="AW322" s="1150">
        <f t="shared" si="300"/>
        <v>0</v>
      </c>
      <c r="AX322" s="1150">
        <v>250</v>
      </c>
      <c r="AY322" s="1150">
        <v>140</v>
      </c>
      <c r="AZ322" s="1150">
        <v>200</v>
      </c>
      <c r="BA322" s="1150">
        <v>0.98240000000000005</v>
      </c>
      <c r="BB322" s="1149">
        <f t="shared" si="350"/>
        <v>0.5853013029315961</v>
      </c>
      <c r="BC322" s="1150">
        <v>57960</v>
      </c>
      <c r="BD322" s="1150">
        <f t="shared" si="301"/>
        <v>59416</v>
      </c>
      <c r="BE322" s="1150">
        <f t="shared" si="302"/>
        <v>0</v>
      </c>
      <c r="BF322" s="1150">
        <v>250</v>
      </c>
      <c r="BG322" s="1150">
        <v>128</v>
      </c>
      <c r="BH322" s="1150">
        <v>200</v>
      </c>
      <c r="BI322" s="1150">
        <v>0.97470000000000001</v>
      </c>
      <c r="BJ322" s="1149">
        <f t="shared" si="341"/>
        <v>0.51452969813706118</v>
      </c>
      <c r="BK322" s="1150">
        <v>47760</v>
      </c>
      <c r="BL322" s="1150">
        <f t="shared" si="303"/>
        <v>55694</v>
      </c>
      <c r="BM322" s="1150">
        <f t="shared" si="304"/>
        <v>0</v>
      </c>
      <c r="BN322" s="1150">
        <v>250</v>
      </c>
      <c r="BO322" s="1150">
        <v>112</v>
      </c>
      <c r="BP322" s="1150">
        <v>200</v>
      </c>
      <c r="BQ322" s="1150">
        <v>0.95630000000000004</v>
      </c>
      <c r="BR322" s="1149">
        <f t="shared" si="342"/>
        <v>0.53374115514657183</v>
      </c>
      <c r="BS322" s="1150">
        <v>41160</v>
      </c>
      <c r="BT322" s="1150">
        <f t="shared" si="305"/>
        <v>46270</v>
      </c>
      <c r="BU322" s="1150">
        <f t="shared" si="306"/>
        <v>0</v>
      </c>
      <c r="BV322" s="1150">
        <v>250</v>
      </c>
      <c r="BW322" s="1150">
        <v>92</v>
      </c>
      <c r="BX322" s="1150">
        <v>200</v>
      </c>
      <c r="BY322" s="1150">
        <v>0.94350000000000001</v>
      </c>
      <c r="BZ322" s="1149">
        <f t="shared" si="337"/>
        <v>0.60017942205880492</v>
      </c>
      <c r="CA322" s="1150">
        <v>38760</v>
      </c>
      <c r="CB322" s="1150">
        <f t="shared" si="307"/>
        <v>38748</v>
      </c>
      <c r="CC322" s="1150">
        <f t="shared" si="308"/>
        <v>12</v>
      </c>
      <c r="CD322" s="1150">
        <v>250</v>
      </c>
      <c r="CE322" s="1150">
        <v>100</v>
      </c>
      <c r="CF322" s="1150">
        <v>200</v>
      </c>
      <c r="CG322" s="1150">
        <v>0.95040000000000002</v>
      </c>
      <c r="CH322" s="1149">
        <f t="shared" si="338"/>
        <v>0.48819286050468852</v>
      </c>
      <c r="CI322" s="1150">
        <v>34520</v>
      </c>
      <c r="CJ322" s="1150">
        <f t="shared" si="309"/>
        <v>42426</v>
      </c>
      <c r="CK322" s="1150">
        <f t="shared" si="310"/>
        <v>0</v>
      </c>
      <c r="CL322" s="1150">
        <v>250</v>
      </c>
      <c r="CM322" s="1150">
        <v>92</v>
      </c>
      <c r="CN322" s="1150">
        <v>200</v>
      </c>
      <c r="CO322" s="1150">
        <v>0.95809999999999995</v>
      </c>
      <c r="CP322" s="1149">
        <f t="shared" si="339"/>
        <v>0.68001974231695195</v>
      </c>
      <c r="CQ322" s="1150">
        <v>40280</v>
      </c>
      <c r="CR322" s="1150">
        <f t="shared" si="311"/>
        <v>35540</v>
      </c>
      <c r="CS322" s="1150">
        <f t="shared" si="312"/>
        <v>4740</v>
      </c>
      <c r="CT322" s="1150">
        <v>250</v>
      </c>
      <c r="CU322" s="1150">
        <v>152</v>
      </c>
      <c r="CV322" s="1150">
        <v>200</v>
      </c>
      <c r="CW322" s="1150">
        <v>0.97519999999999996</v>
      </c>
      <c r="CX322" s="1149">
        <f t="shared" si="327"/>
        <v>0.44285896341319042</v>
      </c>
      <c r="CY322" s="1150">
        <v>48840</v>
      </c>
      <c r="CZ322" s="1150">
        <f t="shared" si="313"/>
        <v>66170</v>
      </c>
      <c r="DA322" s="1150">
        <f t="shared" si="314"/>
        <v>0</v>
      </c>
    </row>
    <row r="323" spans="1:105">
      <c r="A323" s="955">
        <v>1220</v>
      </c>
      <c r="B323" s="955">
        <v>93</v>
      </c>
      <c r="C323" s="1150">
        <v>317</v>
      </c>
      <c r="D323" s="1150" t="s">
        <v>4528</v>
      </c>
      <c r="E323" s="1150" t="s">
        <v>4527</v>
      </c>
      <c r="F323" s="1150" t="s">
        <v>1623</v>
      </c>
      <c r="G323" s="1150" t="s">
        <v>1622</v>
      </c>
      <c r="H323" s="1150" t="s">
        <v>4481</v>
      </c>
      <c r="I323" s="1150">
        <v>250</v>
      </c>
      <c r="J323" s="1150"/>
      <c r="K323" s="1150"/>
      <c r="L323" s="1150"/>
      <c r="M323" s="1150"/>
      <c r="N323" s="1149">
        <v>0</v>
      </c>
      <c r="O323" s="1150"/>
      <c r="P323" s="1150"/>
      <c r="Q323" s="1150"/>
      <c r="R323" s="1150"/>
      <c r="S323" s="1150"/>
      <c r="T323" s="1150"/>
      <c r="U323" s="1150"/>
      <c r="V323" s="1149">
        <v>0</v>
      </c>
      <c r="W323" s="1150"/>
      <c r="X323" s="1150">
        <f t="shared" si="294"/>
        <v>0</v>
      </c>
      <c r="Y323" s="1150"/>
      <c r="Z323" s="1150"/>
      <c r="AA323" s="1150">
        <v>0</v>
      </c>
      <c r="AB323" s="1150"/>
      <c r="AC323" s="1150"/>
      <c r="AD323" s="1149">
        <v>0</v>
      </c>
      <c r="AE323" s="1150">
        <v>0</v>
      </c>
      <c r="AF323" s="1150">
        <f t="shared" si="295"/>
        <v>0</v>
      </c>
      <c r="AG323" s="1150">
        <f t="shared" si="296"/>
        <v>0</v>
      </c>
      <c r="AH323" s="1150"/>
      <c r="AI323" s="1150">
        <v>0</v>
      </c>
      <c r="AJ323" s="1150"/>
      <c r="AK323" s="1150"/>
      <c r="AL323" s="1149">
        <v>0</v>
      </c>
      <c r="AM323" s="1150">
        <v>0</v>
      </c>
      <c r="AN323" s="1150">
        <f t="shared" si="297"/>
        <v>0</v>
      </c>
      <c r="AO323" s="1150">
        <f t="shared" si="298"/>
        <v>0</v>
      </c>
      <c r="AP323" s="1150"/>
      <c r="AQ323" s="1150">
        <v>0</v>
      </c>
      <c r="AR323" s="1150"/>
      <c r="AS323" s="1150"/>
      <c r="AT323" s="1149">
        <v>0</v>
      </c>
      <c r="AU323" s="1150">
        <v>0</v>
      </c>
      <c r="AV323" s="1150">
        <f t="shared" si="299"/>
        <v>0</v>
      </c>
      <c r="AW323" s="1150">
        <f t="shared" si="300"/>
        <v>0</v>
      </c>
      <c r="AX323" s="1150"/>
      <c r="AY323" s="1150">
        <v>0</v>
      </c>
      <c r="AZ323" s="1150"/>
      <c r="BA323" s="1150"/>
      <c r="BB323" s="1149">
        <v>0</v>
      </c>
      <c r="BC323" s="1150">
        <v>0</v>
      </c>
      <c r="BD323" s="1150">
        <f t="shared" si="301"/>
        <v>0</v>
      </c>
      <c r="BE323" s="1150">
        <f t="shared" si="302"/>
        <v>0</v>
      </c>
      <c r="BF323" s="1150"/>
      <c r="BG323" s="1150">
        <v>0</v>
      </c>
      <c r="BH323" s="1150"/>
      <c r="BI323" s="1150"/>
      <c r="BJ323" s="1149">
        <v>0</v>
      </c>
      <c r="BK323" s="1150">
        <v>0</v>
      </c>
      <c r="BL323" s="1150">
        <f t="shared" si="303"/>
        <v>0</v>
      </c>
      <c r="BM323" s="1150">
        <f t="shared" si="304"/>
        <v>0</v>
      </c>
      <c r="BN323" s="1150">
        <v>250</v>
      </c>
      <c r="BO323" s="1150">
        <v>156</v>
      </c>
      <c r="BP323" s="1150">
        <v>120</v>
      </c>
      <c r="BQ323" s="1150">
        <v>0.82579999999999998</v>
      </c>
      <c r="BR323" s="1149">
        <f t="shared" si="342"/>
        <v>0.25357436352834756</v>
      </c>
      <c r="BS323" s="1150">
        <v>23520</v>
      </c>
      <c r="BT323" s="1150">
        <f t="shared" si="305"/>
        <v>55652</v>
      </c>
      <c r="BU323" s="1150">
        <f t="shared" si="306"/>
        <v>0</v>
      </c>
      <c r="BV323" s="1150">
        <v>250</v>
      </c>
      <c r="BW323" s="1150">
        <v>168</v>
      </c>
      <c r="BX323" s="1150">
        <v>200</v>
      </c>
      <c r="BY323" s="1150">
        <v>0.97409999999999997</v>
      </c>
      <c r="BZ323" s="1149">
        <f t="shared" si="337"/>
        <v>0.62913378678799869</v>
      </c>
      <c r="CA323" s="1150">
        <v>76600</v>
      </c>
      <c r="CB323" s="1150">
        <f t="shared" si="307"/>
        <v>73053</v>
      </c>
      <c r="CC323" s="1150">
        <f t="shared" si="308"/>
        <v>3547</v>
      </c>
      <c r="CD323" s="1150">
        <v>250</v>
      </c>
      <c r="CE323" s="1150">
        <v>168</v>
      </c>
      <c r="CF323" s="1150">
        <v>200</v>
      </c>
      <c r="CG323" s="1150">
        <v>0.99680000000000002</v>
      </c>
      <c r="CH323" s="1149">
        <f t="shared" si="338"/>
        <v>0.59747001978271064</v>
      </c>
      <c r="CI323" s="1150">
        <v>74440</v>
      </c>
      <c r="CJ323" s="1150">
        <f t="shared" si="309"/>
        <v>74755</v>
      </c>
      <c r="CK323" s="1150">
        <f t="shared" si="310"/>
        <v>0</v>
      </c>
      <c r="CL323" s="1150">
        <v>250</v>
      </c>
      <c r="CM323" s="1150">
        <v>164</v>
      </c>
      <c r="CN323" s="1150">
        <v>200</v>
      </c>
      <c r="CO323" s="1150">
        <v>0.99750000000000005</v>
      </c>
      <c r="CP323" s="1149">
        <f t="shared" si="339"/>
        <v>0.72226151907061487</v>
      </c>
      <c r="CQ323" s="1150">
        <v>79400</v>
      </c>
      <c r="CR323" s="1150">
        <f t="shared" si="311"/>
        <v>65959</v>
      </c>
      <c r="CS323" s="1150">
        <f t="shared" si="312"/>
        <v>13441</v>
      </c>
      <c r="CT323" s="1150">
        <v>250</v>
      </c>
      <c r="CU323" s="1150">
        <v>168</v>
      </c>
      <c r="CV323" s="1150">
        <v>200</v>
      </c>
      <c r="CW323" s="1150">
        <v>0.99850000000000005</v>
      </c>
      <c r="CX323" s="1149">
        <f t="shared" si="327"/>
        <v>0.62305439726409895</v>
      </c>
      <c r="CY323" s="1150">
        <v>77760</v>
      </c>
      <c r="CZ323" s="1150">
        <f t="shared" si="313"/>
        <v>74883</v>
      </c>
      <c r="DA323" s="1150">
        <f t="shared" si="314"/>
        <v>2877</v>
      </c>
    </row>
    <row r="324" spans="1:105">
      <c r="A324" s="955">
        <v>1240</v>
      </c>
      <c r="B324" s="955">
        <v>11</v>
      </c>
      <c r="C324" s="1150">
        <v>318</v>
      </c>
      <c r="D324" s="1150" t="s">
        <v>4526</v>
      </c>
      <c r="E324" s="1150" t="s">
        <v>354</v>
      </c>
      <c r="F324" s="1150" t="s">
        <v>1623</v>
      </c>
      <c r="G324" s="1150" t="s">
        <v>1036</v>
      </c>
      <c r="H324" s="1150" t="s">
        <v>4479</v>
      </c>
      <c r="I324" s="1150">
        <v>250</v>
      </c>
      <c r="J324" s="1150">
        <v>250</v>
      </c>
      <c r="K324" s="1150">
        <v>40.56</v>
      </c>
      <c r="L324" s="1150">
        <v>40.56</v>
      </c>
      <c r="M324" s="1150">
        <v>0.96309999999999996</v>
      </c>
      <c r="N324" s="1149">
        <f t="shared" ref="N324:N345" si="351">(O324/(24*K324*30*M324))</f>
        <v>0.54292171393998023</v>
      </c>
      <c r="O324" s="1150">
        <v>15270</v>
      </c>
      <c r="P324" s="1150">
        <f t="shared" ref="P324:P345" si="352">+ROUND(24*30*K324*M324*0.6,0)</f>
        <v>16875</v>
      </c>
      <c r="Q324" s="1150">
        <f t="shared" ref="Q324:Q355" si="353">+MAX((O324-P324),0)</f>
        <v>0</v>
      </c>
      <c r="R324" s="1150">
        <v>250</v>
      </c>
      <c r="S324" s="1150">
        <v>42</v>
      </c>
      <c r="T324" s="1150">
        <v>42</v>
      </c>
      <c r="U324" s="1150">
        <v>0.66879999999999995</v>
      </c>
      <c r="V324" s="1149">
        <f t="shared" ref="V324:V345" si="354">(W324/(24*S324*31*U324))</f>
        <v>0.19967785115280873</v>
      </c>
      <c r="W324" s="1150">
        <v>4173</v>
      </c>
      <c r="X324" s="1150">
        <f t="shared" si="294"/>
        <v>12539</v>
      </c>
      <c r="Y324" s="1150">
        <f t="shared" ref="Y324:Y345" si="355">+MAX((W324-X324),0)</f>
        <v>0</v>
      </c>
      <c r="Z324" s="1150">
        <v>250</v>
      </c>
      <c r="AA324" s="1150">
        <v>35.28</v>
      </c>
      <c r="AB324" s="1150">
        <v>200</v>
      </c>
      <c r="AC324" s="1150">
        <v>0.44059999999999999</v>
      </c>
      <c r="AD324" s="1149">
        <f t="shared" ref="AD324:AD345" si="356">(AE324/(24*AA324*30*AC324))</f>
        <v>0.1860266475077447</v>
      </c>
      <c r="AE324" s="1150">
        <v>2082</v>
      </c>
      <c r="AF324" s="1150">
        <f t="shared" si="295"/>
        <v>6715</v>
      </c>
      <c r="AG324" s="1150">
        <f t="shared" si="296"/>
        <v>0</v>
      </c>
      <c r="AH324" s="1150">
        <v>250</v>
      </c>
      <c r="AI324" s="1150">
        <v>74.88</v>
      </c>
      <c r="AJ324" s="1150">
        <v>200</v>
      </c>
      <c r="AK324" s="1150">
        <v>0.41360000000000002</v>
      </c>
      <c r="AL324" s="1149">
        <f t="shared" ref="AL324:AL345" si="357">(AM324/(24*AI324*31*AK324))</f>
        <v>9.4783629014926193E-2</v>
      </c>
      <c r="AM324" s="1150">
        <v>2184</v>
      </c>
      <c r="AN324" s="1150">
        <f t="shared" si="297"/>
        <v>13825</v>
      </c>
      <c r="AO324" s="1150">
        <f t="shared" si="298"/>
        <v>0</v>
      </c>
      <c r="AP324" s="1150">
        <v>250</v>
      </c>
      <c r="AQ324" s="1150">
        <v>42</v>
      </c>
      <c r="AR324" s="1150">
        <v>200</v>
      </c>
      <c r="AS324" s="1150">
        <v>0.18720000000000001</v>
      </c>
      <c r="AT324" s="1149">
        <f t="shared" ref="AT324:AT345" si="358">(AU324/(24*AQ324*31*AS324))</f>
        <v>0.14206037391521262</v>
      </c>
      <c r="AU324" s="1150">
        <v>831</v>
      </c>
      <c r="AV324" s="1150">
        <f t="shared" si="299"/>
        <v>3510</v>
      </c>
      <c r="AW324" s="1150">
        <f t="shared" si="300"/>
        <v>0</v>
      </c>
      <c r="AX324" s="1150">
        <v>250</v>
      </c>
      <c r="AY324" s="1150">
        <v>6.48</v>
      </c>
      <c r="AZ324" s="1150">
        <v>200</v>
      </c>
      <c r="BA324" s="1150">
        <v>0.1789</v>
      </c>
      <c r="BB324" s="1149">
        <f t="shared" ref="BB324:BB345" si="359">(BC324/(24*AY324*30*BA324))</f>
        <v>0.99559608673949385</v>
      </c>
      <c r="BC324" s="1150">
        <v>831</v>
      </c>
      <c r="BD324" s="1150">
        <f t="shared" si="301"/>
        <v>501</v>
      </c>
      <c r="BE324" s="1150">
        <f t="shared" si="302"/>
        <v>330</v>
      </c>
      <c r="BF324" s="1150">
        <v>250</v>
      </c>
      <c r="BG324" s="1150">
        <v>116.64</v>
      </c>
      <c r="BH324" s="1150">
        <v>200</v>
      </c>
      <c r="BI324" s="1150">
        <v>0.31409999999999999</v>
      </c>
      <c r="BJ324" s="1149">
        <f t="shared" ref="BJ324:BJ345" si="360">(BK324/(24*BG324*31*BI324))</f>
        <v>5.9432860266784127E-2</v>
      </c>
      <c r="BK324" s="1150">
        <v>1620</v>
      </c>
      <c r="BL324" s="1150">
        <f t="shared" si="303"/>
        <v>16355</v>
      </c>
      <c r="BM324" s="1150">
        <f t="shared" si="304"/>
        <v>0</v>
      </c>
      <c r="BN324" s="1150">
        <v>250</v>
      </c>
      <c r="BO324" s="1150">
        <v>63.6</v>
      </c>
      <c r="BP324" s="1150">
        <v>200</v>
      </c>
      <c r="BQ324" s="1150">
        <v>0.90480000000000005</v>
      </c>
      <c r="BR324" s="1149">
        <f t="shared" si="342"/>
        <v>0.20787977745524913</v>
      </c>
      <c r="BS324" s="1150">
        <v>8613</v>
      </c>
      <c r="BT324" s="1150">
        <f t="shared" si="305"/>
        <v>24860</v>
      </c>
      <c r="BU324" s="1150">
        <f t="shared" si="306"/>
        <v>0</v>
      </c>
      <c r="BV324" s="1150">
        <v>250</v>
      </c>
      <c r="BW324" s="1150">
        <v>6.48</v>
      </c>
      <c r="BX324" s="1150">
        <v>200</v>
      </c>
      <c r="BY324" s="1150">
        <v>0.1905</v>
      </c>
      <c r="BZ324" s="1149">
        <f t="shared" si="337"/>
        <v>0.90154501296656919</v>
      </c>
      <c r="CA324" s="1150">
        <v>828</v>
      </c>
      <c r="CB324" s="1150">
        <f t="shared" si="307"/>
        <v>551</v>
      </c>
      <c r="CC324" s="1150">
        <f t="shared" si="308"/>
        <v>277</v>
      </c>
      <c r="CD324" s="1150">
        <v>250</v>
      </c>
      <c r="CE324" s="1150">
        <v>29.52</v>
      </c>
      <c r="CF324" s="1150">
        <v>200</v>
      </c>
      <c r="CG324" s="1150">
        <v>0.89629999999999999</v>
      </c>
      <c r="CH324" s="1149">
        <f t="shared" si="338"/>
        <v>0.44393466054270547</v>
      </c>
      <c r="CI324" s="1150">
        <v>8739</v>
      </c>
      <c r="CJ324" s="1150">
        <f t="shared" si="309"/>
        <v>11811</v>
      </c>
      <c r="CK324" s="1150">
        <f t="shared" si="310"/>
        <v>0</v>
      </c>
      <c r="CL324" s="1150">
        <v>250</v>
      </c>
      <c r="CM324" s="1150">
        <v>30.24</v>
      </c>
      <c r="CN324" s="1150">
        <v>200</v>
      </c>
      <c r="CO324" s="1150">
        <v>0.96699999999999997</v>
      </c>
      <c r="CP324" s="1149">
        <f t="shared" si="339"/>
        <v>0.47922011215149052</v>
      </c>
      <c r="CQ324" s="1150">
        <v>9417</v>
      </c>
      <c r="CR324" s="1150">
        <f t="shared" si="311"/>
        <v>11790</v>
      </c>
      <c r="CS324" s="1150">
        <f t="shared" si="312"/>
        <v>0</v>
      </c>
      <c r="CT324" s="1150">
        <v>250</v>
      </c>
      <c r="CU324" s="1150">
        <v>109.68</v>
      </c>
      <c r="CV324" s="1150">
        <v>200</v>
      </c>
      <c r="CW324" s="1150">
        <v>0.90400000000000003</v>
      </c>
      <c r="CX324" s="1149">
        <f t="shared" si="327"/>
        <v>0.12171922086997224</v>
      </c>
      <c r="CY324" s="1150">
        <v>8979</v>
      </c>
      <c r="CZ324" s="1150">
        <f t="shared" si="313"/>
        <v>44261</v>
      </c>
      <c r="DA324" s="1150">
        <f t="shared" si="314"/>
        <v>0</v>
      </c>
    </row>
    <row r="325" spans="1:105">
      <c r="A325" s="955">
        <v>1240</v>
      </c>
      <c r="B325" s="955">
        <v>18</v>
      </c>
      <c r="C325" s="1150">
        <v>319</v>
      </c>
      <c r="D325" s="1150" t="s">
        <v>2577</v>
      </c>
      <c r="E325" s="1150" t="s">
        <v>3230</v>
      </c>
      <c r="F325" s="1150" t="s">
        <v>1623</v>
      </c>
      <c r="G325" s="1150" t="s">
        <v>1622</v>
      </c>
      <c r="H325" s="1150" t="s">
        <v>4481</v>
      </c>
      <c r="I325" s="1150">
        <v>250</v>
      </c>
      <c r="J325" s="1150">
        <v>250</v>
      </c>
      <c r="K325" s="1150">
        <v>204.4</v>
      </c>
      <c r="L325" s="1150">
        <v>204.4</v>
      </c>
      <c r="M325" s="1150">
        <v>0.91059999999999997</v>
      </c>
      <c r="N325" s="1149">
        <f t="shared" si="351"/>
        <v>0.25859782589125579</v>
      </c>
      <c r="O325" s="1150">
        <v>34655</v>
      </c>
      <c r="P325" s="1150">
        <f t="shared" si="352"/>
        <v>80407</v>
      </c>
      <c r="Q325" s="1150">
        <f t="shared" si="353"/>
        <v>0</v>
      </c>
      <c r="R325" s="1150">
        <v>250</v>
      </c>
      <c r="S325" s="1150">
        <v>204.6</v>
      </c>
      <c r="T325" s="1150">
        <v>204.6</v>
      </c>
      <c r="U325" s="1150">
        <v>0.90669999999999995</v>
      </c>
      <c r="V325" s="1149">
        <f t="shared" si="354"/>
        <v>0.27226479035632012</v>
      </c>
      <c r="W325" s="1150">
        <v>37578</v>
      </c>
      <c r="X325" s="1150">
        <f t="shared" si="294"/>
        <v>82812</v>
      </c>
      <c r="Y325" s="1150">
        <f t="shared" si="355"/>
        <v>0</v>
      </c>
      <c r="Z325" s="1150">
        <v>250</v>
      </c>
      <c r="AA325" s="1150">
        <v>218.4</v>
      </c>
      <c r="AB325" s="1150">
        <v>218.4</v>
      </c>
      <c r="AC325" s="1150">
        <v>0.90069999999999995</v>
      </c>
      <c r="AD325" s="1149">
        <f t="shared" si="356"/>
        <v>0.28196058020083781</v>
      </c>
      <c r="AE325" s="1150">
        <v>39935</v>
      </c>
      <c r="AF325" s="1150">
        <f t="shared" si="295"/>
        <v>84980</v>
      </c>
      <c r="AG325" s="1150">
        <f t="shared" si="296"/>
        <v>0</v>
      </c>
      <c r="AH325" s="1150">
        <v>250</v>
      </c>
      <c r="AI325" s="1150">
        <v>214.2</v>
      </c>
      <c r="AJ325" s="1150">
        <v>214.2</v>
      </c>
      <c r="AK325" s="1150">
        <v>0.9022</v>
      </c>
      <c r="AL325" s="1149">
        <f t="shared" si="357"/>
        <v>0.29201081252002953</v>
      </c>
      <c r="AM325" s="1150">
        <v>41985</v>
      </c>
      <c r="AN325" s="1150">
        <f t="shared" si="297"/>
        <v>86267</v>
      </c>
      <c r="AO325" s="1150">
        <f t="shared" si="298"/>
        <v>0</v>
      </c>
      <c r="AP325" s="1150">
        <v>250</v>
      </c>
      <c r="AQ325" s="1150">
        <v>220</v>
      </c>
      <c r="AR325" s="1150">
        <v>220</v>
      </c>
      <c r="AS325" s="1150">
        <v>0.89800000000000002</v>
      </c>
      <c r="AT325" s="1149">
        <f t="shared" si="358"/>
        <v>0.28826141289321111</v>
      </c>
      <c r="AU325" s="1150">
        <v>42370</v>
      </c>
      <c r="AV325" s="1150">
        <f t="shared" si="299"/>
        <v>88191</v>
      </c>
      <c r="AW325" s="1150">
        <f t="shared" si="300"/>
        <v>0</v>
      </c>
      <c r="AX325" s="1150">
        <v>250</v>
      </c>
      <c r="AY325" s="1150">
        <v>213</v>
      </c>
      <c r="AZ325" s="1150">
        <v>213</v>
      </c>
      <c r="BA325" s="1150">
        <v>0.9022</v>
      </c>
      <c r="BB325" s="1149">
        <f t="shared" si="359"/>
        <v>0.36972018899607489</v>
      </c>
      <c r="BC325" s="1150">
        <v>51155</v>
      </c>
      <c r="BD325" s="1150">
        <f t="shared" si="301"/>
        <v>83017</v>
      </c>
      <c r="BE325" s="1150">
        <f t="shared" si="302"/>
        <v>0</v>
      </c>
      <c r="BF325" s="1150">
        <v>250</v>
      </c>
      <c r="BG325" s="1150">
        <v>225.8</v>
      </c>
      <c r="BH325" s="1150">
        <v>225.8</v>
      </c>
      <c r="BI325" s="1150">
        <v>0.89239999999999997</v>
      </c>
      <c r="BJ325" s="1149">
        <f t="shared" si="360"/>
        <v>0.33730233106871499</v>
      </c>
      <c r="BK325" s="1150">
        <v>50568</v>
      </c>
      <c r="BL325" s="1150">
        <f t="shared" si="303"/>
        <v>89951</v>
      </c>
      <c r="BM325" s="1150">
        <f t="shared" si="304"/>
        <v>0</v>
      </c>
      <c r="BN325" s="1150">
        <v>250</v>
      </c>
      <c r="BO325" s="1150">
        <v>220.4</v>
      </c>
      <c r="BP325" s="1150">
        <v>220.4</v>
      </c>
      <c r="BQ325" s="1150">
        <v>0.91490000000000005</v>
      </c>
      <c r="BR325" s="1149">
        <f t="shared" si="342"/>
        <v>0.3122596767975484</v>
      </c>
      <c r="BS325" s="1150">
        <v>45335</v>
      </c>
      <c r="BT325" s="1150">
        <f t="shared" si="305"/>
        <v>87110</v>
      </c>
      <c r="BU325" s="1150">
        <f t="shared" si="306"/>
        <v>0</v>
      </c>
      <c r="BV325" s="1150">
        <v>250</v>
      </c>
      <c r="BW325" s="1150">
        <v>220</v>
      </c>
      <c r="BX325" s="1150">
        <v>220</v>
      </c>
      <c r="BY325" s="1150">
        <v>0.92279999999999995</v>
      </c>
      <c r="BZ325" s="1149">
        <f t="shared" si="337"/>
        <v>0.32039028864084451</v>
      </c>
      <c r="CA325" s="1150">
        <v>48393</v>
      </c>
      <c r="CB325" s="1150">
        <f t="shared" si="307"/>
        <v>90626</v>
      </c>
      <c r="CC325" s="1150">
        <f t="shared" si="308"/>
        <v>0</v>
      </c>
      <c r="CD325" s="1150">
        <v>250</v>
      </c>
      <c r="CE325" s="1150">
        <v>225</v>
      </c>
      <c r="CF325" s="1150">
        <v>225</v>
      </c>
      <c r="CG325" s="1150">
        <v>0.91500000000000004</v>
      </c>
      <c r="CH325" s="1149">
        <f t="shared" si="338"/>
        <v>0.27635779618857353</v>
      </c>
      <c r="CI325" s="1150">
        <v>42330</v>
      </c>
      <c r="CJ325" s="1150">
        <f t="shared" si="309"/>
        <v>91903</v>
      </c>
      <c r="CK325" s="1150">
        <f t="shared" si="310"/>
        <v>0</v>
      </c>
      <c r="CL325" s="1150">
        <v>250</v>
      </c>
      <c r="CM325" s="1150">
        <v>217.6</v>
      </c>
      <c r="CN325" s="1150">
        <v>217.6</v>
      </c>
      <c r="CO325" s="1150">
        <v>0.9214</v>
      </c>
      <c r="CP325" s="1149">
        <f t="shared" si="339"/>
        <v>0.46803420603101237</v>
      </c>
      <c r="CQ325" s="1150">
        <v>63060</v>
      </c>
      <c r="CR325" s="1150">
        <f t="shared" si="311"/>
        <v>80840</v>
      </c>
      <c r="CS325" s="1150">
        <f t="shared" si="312"/>
        <v>0</v>
      </c>
      <c r="CT325" s="1150">
        <v>250</v>
      </c>
      <c r="CU325" s="1150">
        <v>229.2</v>
      </c>
      <c r="CV325" s="1150">
        <v>229.2</v>
      </c>
      <c r="CW325" s="1150">
        <v>0.93110000000000004</v>
      </c>
      <c r="CX325" s="1149">
        <f t="shared" si="327"/>
        <v>0.34478210611324828</v>
      </c>
      <c r="CY325" s="1150">
        <v>54743</v>
      </c>
      <c r="CZ325" s="1150">
        <f t="shared" si="313"/>
        <v>95265</v>
      </c>
      <c r="DA325" s="1150">
        <f t="shared" si="314"/>
        <v>0</v>
      </c>
    </row>
    <row r="326" spans="1:105">
      <c r="A326" s="955">
        <v>1240</v>
      </c>
      <c r="B326" s="955">
        <v>48</v>
      </c>
      <c r="C326" s="1150">
        <v>320</v>
      </c>
      <c r="D326" s="1150" t="s">
        <v>2578</v>
      </c>
      <c r="E326" s="1150" t="s">
        <v>1710</v>
      </c>
      <c r="F326" s="1150" t="s">
        <v>1623</v>
      </c>
      <c r="G326" s="1150" t="s">
        <v>1622</v>
      </c>
      <c r="H326" s="1150" t="s">
        <v>4481</v>
      </c>
      <c r="I326" s="1150">
        <v>250</v>
      </c>
      <c r="J326" s="1150">
        <v>250</v>
      </c>
      <c r="K326" s="1150">
        <v>203.76</v>
      </c>
      <c r="L326" s="1150">
        <v>203.76</v>
      </c>
      <c r="M326" s="1150">
        <v>0.98960000000000004</v>
      </c>
      <c r="N326" s="1149">
        <f t="shared" si="351"/>
        <v>0.56549926150783314</v>
      </c>
      <c r="O326" s="1150">
        <v>82100</v>
      </c>
      <c r="P326" s="1150">
        <f t="shared" si="352"/>
        <v>87109</v>
      </c>
      <c r="Q326" s="1150">
        <f t="shared" si="353"/>
        <v>0</v>
      </c>
      <c r="R326" s="1150">
        <v>250</v>
      </c>
      <c r="S326" s="1150">
        <v>201</v>
      </c>
      <c r="T326" s="1150">
        <v>201</v>
      </c>
      <c r="U326" s="1150">
        <v>0.98919999999999997</v>
      </c>
      <c r="V326" s="1149">
        <f t="shared" si="354"/>
        <v>0.36578377131556084</v>
      </c>
      <c r="W326" s="1150">
        <v>54110</v>
      </c>
      <c r="X326" s="1150">
        <f t="shared" si="294"/>
        <v>88757</v>
      </c>
      <c r="Y326" s="1150">
        <f t="shared" si="355"/>
        <v>0</v>
      </c>
      <c r="Z326" s="1150">
        <v>250</v>
      </c>
      <c r="AA326" s="1150">
        <v>202.08</v>
      </c>
      <c r="AB326" s="1150">
        <v>202.08</v>
      </c>
      <c r="AC326" s="1150">
        <v>0.98219999999999996</v>
      </c>
      <c r="AD326" s="1149">
        <f t="shared" si="356"/>
        <v>0.52270785737871595</v>
      </c>
      <c r="AE326" s="1150">
        <v>74699</v>
      </c>
      <c r="AF326" s="1150">
        <f t="shared" si="295"/>
        <v>85745</v>
      </c>
      <c r="AG326" s="1150">
        <f t="shared" si="296"/>
        <v>0</v>
      </c>
      <c r="AH326" s="1150">
        <v>250</v>
      </c>
      <c r="AI326" s="1150">
        <v>264</v>
      </c>
      <c r="AJ326" s="1150">
        <v>264</v>
      </c>
      <c r="AK326" s="1150">
        <v>0.96919999999999995</v>
      </c>
      <c r="AL326" s="1149">
        <f t="shared" si="357"/>
        <v>0.26901808009938427</v>
      </c>
      <c r="AM326" s="1150">
        <v>51212</v>
      </c>
      <c r="AN326" s="1150">
        <f t="shared" si="297"/>
        <v>114220</v>
      </c>
      <c r="AO326" s="1150">
        <f t="shared" si="298"/>
        <v>0</v>
      </c>
      <c r="AP326" s="1150">
        <v>250</v>
      </c>
      <c r="AQ326" s="1150">
        <v>276</v>
      </c>
      <c r="AR326" s="1150">
        <v>276</v>
      </c>
      <c r="AS326" s="1150">
        <v>0.95209999999999995</v>
      </c>
      <c r="AT326" s="1149">
        <f t="shared" si="358"/>
        <v>0.33716774989996523</v>
      </c>
      <c r="AU326" s="1150">
        <v>65919</v>
      </c>
      <c r="AV326" s="1150">
        <f t="shared" si="299"/>
        <v>117305</v>
      </c>
      <c r="AW326" s="1150">
        <f t="shared" si="300"/>
        <v>0</v>
      </c>
      <c r="AX326" s="1150">
        <v>250</v>
      </c>
      <c r="AY326" s="1150">
        <v>194.4</v>
      </c>
      <c r="AZ326" s="1150">
        <v>200</v>
      </c>
      <c r="BA326" s="1150">
        <v>0.99339999999999995</v>
      </c>
      <c r="BB326" s="1149">
        <f t="shared" si="359"/>
        <v>0.46389561595786882</v>
      </c>
      <c r="BC326" s="1150">
        <v>64502</v>
      </c>
      <c r="BD326" s="1150">
        <f t="shared" si="301"/>
        <v>83427</v>
      </c>
      <c r="BE326" s="1150">
        <f t="shared" si="302"/>
        <v>0</v>
      </c>
      <c r="BF326" s="1150">
        <v>250</v>
      </c>
      <c r="BG326" s="1150">
        <v>66.36</v>
      </c>
      <c r="BH326" s="1150">
        <v>200</v>
      </c>
      <c r="BI326" s="1150">
        <v>0.92679999999999996</v>
      </c>
      <c r="BJ326" s="1149">
        <f t="shared" si="360"/>
        <v>6.9693003481432897E-2</v>
      </c>
      <c r="BK326" s="1150">
        <v>3189</v>
      </c>
      <c r="BL326" s="1150">
        <f t="shared" si="303"/>
        <v>27455</v>
      </c>
      <c r="BM326" s="1150">
        <f t="shared" si="304"/>
        <v>0</v>
      </c>
      <c r="BN326" s="1150">
        <v>250</v>
      </c>
      <c r="BO326" s="1150">
        <v>11.16</v>
      </c>
      <c r="BP326" s="1150">
        <v>200</v>
      </c>
      <c r="BQ326" s="1150">
        <v>0.59630000000000005</v>
      </c>
      <c r="BR326" s="1149">
        <f t="shared" si="342"/>
        <v>0.34311548054900876</v>
      </c>
      <c r="BS326" s="1150">
        <v>1644</v>
      </c>
      <c r="BT326" s="1150">
        <f t="shared" si="305"/>
        <v>2875</v>
      </c>
      <c r="BU326" s="1150">
        <f t="shared" si="306"/>
        <v>0</v>
      </c>
      <c r="BV326" s="1150">
        <v>250</v>
      </c>
      <c r="BW326" s="1150">
        <v>12</v>
      </c>
      <c r="BX326" s="1150">
        <v>200</v>
      </c>
      <c r="BY326" s="1150">
        <v>0.80100000000000005</v>
      </c>
      <c r="BZ326" s="1149">
        <f t="shared" si="337"/>
        <v>0.16975867978646761</v>
      </c>
      <c r="CA326" s="1150">
        <v>1214</v>
      </c>
      <c r="CB326" s="1150">
        <f t="shared" si="307"/>
        <v>4291</v>
      </c>
      <c r="CC326" s="1150">
        <f t="shared" si="308"/>
        <v>0</v>
      </c>
      <c r="CD326" s="1150">
        <v>250</v>
      </c>
      <c r="CE326" s="1150">
        <v>204.48</v>
      </c>
      <c r="CF326" s="1150">
        <v>204.48</v>
      </c>
      <c r="CG326" s="1150">
        <v>0.9768</v>
      </c>
      <c r="CH326" s="1149">
        <f t="shared" si="338"/>
        <v>0.54074721543580395</v>
      </c>
      <c r="CI326" s="1150">
        <v>80357</v>
      </c>
      <c r="CJ326" s="1150">
        <f t="shared" si="309"/>
        <v>89162</v>
      </c>
      <c r="CK326" s="1150">
        <f t="shared" si="310"/>
        <v>0</v>
      </c>
      <c r="CL326" s="1150">
        <v>250</v>
      </c>
      <c r="CM326" s="1150">
        <v>192</v>
      </c>
      <c r="CN326" s="1150">
        <v>200</v>
      </c>
      <c r="CO326" s="1150">
        <v>0.99480000000000002</v>
      </c>
      <c r="CP326" s="1149">
        <f t="shared" si="339"/>
        <v>0.46446101822732172</v>
      </c>
      <c r="CQ326" s="1150">
        <v>59615</v>
      </c>
      <c r="CR326" s="1150">
        <f t="shared" si="311"/>
        <v>77012</v>
      </c>
      <c r="CS326" s="1150">
        <f t="shared" si="312"/>
        <v>0</v>
      </c>
      <c r="CT326" s="1150">
        <v>250</v>
      </c>
      <c r="CU326" s="1150">
        <v>206.76</v>
      </c>
      <c r="CV326" s="1150">
        <v>206.76</v>
      </c>
      <c r="CW326" s="1150">
        <v>0.99409999999999998</v>
      </c>
      <c r="CX326" s="1149">
        <f t="shared" si="327"/>
        <v>0.51819934113578114</v>
      </c>
      <c r="CY326" s="1150">
        <v>79244</v>
      </c>
      <c r="CZ326" s="1150">
        <f t="shared" si="313"/>
        <v>91753</v>
      </c>
      <c r="DA326" s="1150">
        <f t="shared" si="314"/>
        <v>0</v>
      </c>
    </row>
    <row r="327" spans="1:105">
      <c r="A327" s="955">
        <v>6110</v>
      </c>
      <c r="B327" s="955">
        <v>97</v>
      </c>
      <c r="C327" s="1150">
        <v>321</v>
      </c>
      <c r="D327" s="1150" t="s">
        <v>3228</v>
      </c>
      <c r="E327" s="1150" t="s">
        <v>3227</v>
      </c>
      <c r="F327" s="1150" t="s">
        <v>1623</v>
      </c>
      <c r="G327" s="1150" t="s">
        <v>1036</v>
      </c>
      <c r="H327" s="1150" t="s">
        <v>4481</v>
      </c>
      <c r="I327" s="1150">
        <v>250</v>
      </c>
      <c r="J327" s="1150">
        <v>250</v>
      </c>
      <c r="K327" s="1150">
        <v>134.4</v>
      </c>
      <c r="L327" s="1150">
        <v>134.4</v>
      </c>
      <c r="M327" s="1150">
        <v>0.26850000000000002</v>
      </c>
      <c r="N327" s="1149">
        <f t="shared" si="351"/>
        <v>5.8655523040997887E-2</v>
      </c>
      <c r="O327" s="1150">
        <v>1524</v>
      </c>
      <c r="P327" s="1150">
        <f t="shared" si="352"/>
        <v>15589</v>
      </c>
      <c r="Q327" s="1150">
        <f t="shared" si="353"/>
        <v>0</v>
      </c>
      <c r="R327" s="1150">
        <v>250</v>
      </c>
      <c r="S327" s="1150">
        <v>176.88</v>
      </c>
      <c r="T327" s="1150">
        <v>176.88</v>
      </c>
      <c r="U327" s="1150">
        <v>0.63870000000000005</v>
      </c>
      <c r="V327" s="1149">
        <f t="shared" si="354"/>
        <v>0.10586290811477397</v>
      </c>
      <c r="W327" s="1150">
        <v>8898</v>
      </c>
      <c r="X327" s="1150">
        <f t="shared" ref="X327:X390" si="361">+ROUND(24*31*S327*U327*0.6,0)</f>
        <v>50431</v>
      </c>
      <c r="Y327" s="1150">
        <f t="shared" si="355"/>
        <v>0</v>
      </c>
      <c r="Z327" s="1150">
        <v>250</v>
      </c>
      <c r="AA327" s="1150">
        <v>198.24</v>
      </c>
      <c r="AB327" s="1150">
        <v>200</v>
      </c>
      <c r="AC327" s="1150">
        <v>0.78600000000000003</v>
      </c>
      <c r="AD327" s="1149">
        <f t="shared" si="356"/>
        <v>0.1626110022652266</v>
      </c>
      <c r="AE327" s="1150">
        <v>18243</v>
      </c>
      <c r="AF327" s="1150">
        <f t="shared" ref="AF327:AF390" si="362">+ROUND(24*30*AA327*AC327*0.6,0)</f>
        <v>67313</v>
      </c>
      <c r="AG327" s="1150">
        <f t="shared" ref="AG327:AG390" si="363">+MAX((AE327-AF327),0)</f>
        <v>0</v>
      </c>
      <c r="AH327" s="1150">
        <v>250</v>
      </c>
      <c r="AI327" s="1150">
        <v>132</v>
      </c>
      <c r="AJ327" s="1150">
        <v>200</v>
      </c>
      <c r="AK327" s="1150">
        <v>0.6502</v>
      </c>
      <c r="AL327" s="1149">
        <f t="shared" si="357"/>
        <v>8.5929271179963282E-2</v>
      </c>
      <c r="AM327" s="1150">
        <v>5487</v>
      </c>
      <c r="AN327" s="1150">
        <f t="shared" ref="AN327:AN390" si="364">+ROUND(24*31*AI327*AK327*0.6,0)</f>
        <v>38313</v>
      </c>
      <c r="AO327" s="1150">
        <f t="shared" ref="AO327:AO390" si="365">+MAX((AM327-AN327),0)</f>
        <v>0</v>
      </c>
      <c r="AP327" s="1150">
        <v>250</v>
      </c>
      <c r="AQ327" s="1150">
        <v>180</v>
      </c>
      <c r="AR327" s="1150">
        <v>200</v>
      </c>
      <c r="AS327" s="1150">
        <v>0.78700000000000003</v>
      </c>
      <c r="AT327" s="1149">
        <f t="shared" si="358"/>
        <v>0.18991406047191592</v>
      </c>
      <c r="AU327" s="1150">
        <v>20016</v>
      </c>
      <c r="AV327" s="1150">
        <f t="shared" ref="AV327:AV390" si="366">+ROUND(24*31*AQ327*AS327*0.6,0)</f>
        <v>63237</v>
      </c>
      <c r="AW327" s="1150">
        <f t="shared" ref="AW327:AW390" si="367">+MAX((AU327-AV327),0)</f>
        <v>0</v>
      </c>
      <c r="AX327" s="1150">
        <v>250</v>
      </c>
      <c r="AY327" s="1150">
        <v>183.84</v>
      </c>
      <c r="AZ327" s="1150">
        <v>200</v>
      </c>
      <c r="BA327" s="1150">
        <v>0.84409999999999996</v>
      </c>
      <c r="BB327" s="1149">
        <f t="shared" si="359"/>
        <v>0.29865980960283822</v>
      </c>
      <c r="BC327" s="1150">
        <v>33369</v>
      </c>
      <c r="BD327" s="1150">
        <f t="shared" ref="BD327:BD390" si="368">+ROUND(24*30*AY327*BA327*0.6,0)</f>
        <v>67037</v>
      </c>
      <c r="BE327" s="1150">
        <f t="shared" ref="BE327:BE390" si="369">+MAX((BC327-BD327),0)</f>
        <v>0</v>
      </c>
      <c r="BF327" s="1150">
        <v>250</v>
      </c>
      <c r="BG327" s="1150">
        <v>199.44</v>
      </c>
      <c r="BH327" s="1150">
        <v>200</v>
      </c>
      <c r="BI327" s="1150">
        <v>0.82540000000000002</v>
      </c>
      <c r="BJ327" s="1149">
        <f t="shared" si="360"/>
        <v>0.24318308166498456</v>
      </c>
      <c r="BK327" s="1150">
        <v>29784</v>
      </c>
      <c r="BL327" s="1150">
        <f t="shared" ref="BL327:BL390" si="370">+ROUND(24*31*BG327*BI327*0.6,0)</f>
        <v>73485</v>
      </c>
      <c r="BM327" s="1150">
        <f t="shared" ref="BM327:BM390" si="371">+MAX((BK327-BL327),0)</f>
        <v>0</v>
      </c>
      <c r="BN327" s="1150">
        <v>250</v>
      </c>
      <c r="BO327" s="1150">
        <v>204.48</v>
      </c>
      <c r="BP327" s="1150">
        <v>204.48</v>
      </c>
      <c r="BQ327" s="1150">
        <v>0.81289999999999996</v>
      </c>
      <c r="BR327" s="1149">
        <f t="shared" si="342"/>
        <v>0.20707774184827304</v>
      </c>
      <c r="BS327" s="1150">
        <v>24783</v>
      </c>
      <c r="BT327" s="1150">
        <f t="shared" ref="BT327:BT390" si="372">+ROUND(24*30*BO327*BQ327*0.6,0)</f>
        <v>71808</v>
      </c>
      <c r="BU327" s="1150">
        <f t="shared" ref="BU327:BU390" si="373">+MAX((BS327-BT327),0)</f>
        <v>0</v>
      </c>
      <c r="BV327" s="1150">
        <v>250</v>
      </c>
      <c r="BW327" s="1150">
        <v>200.64</v>
      </c>
      <c r="BX327" s="1150">
        <v>200.64</v>
      </c>
      <c r="BY327" s="1150">
        <v>0.82079999999999997</v>
      </c>
      <c r="BZ327" s="1149">
        <f t="shared" si="337"/>
        <v>0.19372235094318316</v>
      </c>
      <c r="CA327" s="1150">
        <v>23736</v>
      </c>
      <c r="CB327" s="1150">
        <f t="shared" ref="CB327:CB390" si="374">+ROUND(24*31*BW327*BY327*0.6,0)</f>
        <v>73516</v>
      </c>
      <c r="CC327" s="1150">
        <f t="shared" ref="CC327:CC390" si="375">+MAX((CA327-CB327),0)</f>
        <v>0</v>
      </c>
      <c r="CD327" s="1150">
        <v>250</v>
      </c>
      <c r="CE327" s="1150">
        <v>190.08</v>
      </c>
      <c r="CF327" s="1150">
        <v>200</v>
      </c>
      <c r="CG327" s="1150">
        <v>0.82550000000000001</v>
      </c>
      <c r="CH327" s="1149">
        <f t="shared" si="338"/>
        <v>0.20846001287962174</v>
      </c>
      <c r="CI327" s="1150">
        <v>24336</v>
      </c>
      <c r="CJ327" s="1150">
        <f t="shared" ref="CJ327:CJ390" si="376">+ROUND(24*31*CE327*CG327*0.6,0)</f>
        <v>70045</v>
      </c>
      <c r="CK327" s="1150">
        <f t="shared" ref="CK327:CK390" si="377">+MAX((CI327-CJ327),0)</f>
        <v>0</v>
      </c>
      <c r="CL327" s="1150">
        <v>250</v>
      </c>
      <c r="CM327" s="1150">
        <v>167.52</v>
      </c>
      <c r="CN327" s="1150">
        <v>200</v>
      </c>
      <c r="CO327" s="1150">
        <v>0.85680000000000001</v>
      </c>
      <c r="CP327" s="1149">
        <f t="shared" si="339"/>
        <v>0.24988356135195242</v>
      </c>
      <c r="CQ327" s="1150">
        <v>24102</v>
      </c>
      <c r="CR327" s="1150">
        <f t="shared" ref="CR327:CR390" si="378">+ROUND(24*28*CM327*CO327*0.6,0)</f>
        <v>57872</v>
      </c>
      <c r="CS327" s="1150">
        <f t="shared" ref="CS327:CS390" si="379">+MAX((CQ327-CR327),0)</f>
        <v>0</v>
      </c>
      <c r="CT327" s="1150">
        <v>250</v>
      </c>
      <c r="CU327" s="1150">
        <v>204.48</v>
      </c>
      <c r="CV327" s="1150">
        <v>204.48</v>
      </c>
      <c r="CW327" s="1150">
        <v>0.86809999999999998</v>
      </c>
      <c r="CX327" s="1149">
        <f t="shared" si="327"/>
        <v>0.28919464348414009</v>
      </c>
      <c r="CY327" s="1150">
        <v>38193</v>
      </c>
      <c r="CZ327" s="1150">
        <f t="shared" ref="CZ327:CZ390" si="380">+ROUND(24*31*CU327*CW327*0.6,0)</f>
        <v>79240</v>
      </c>
      <c r="DA327" s="1150">
        <f t="shared" ref="DA327:DA390" si="381">+MAX((CY327-CZ327),0)</f>
        <v>0</v>
      </c>
    </row>
    <row r="328" spans="1:105">
      <c r="A328" s="955">
        <v>6150</v>
      </c>
      <c r="B328" s="955">
        <v>25</v>
      </c>
      <c r="C328" s="1150">
        <v>322</v>
      </c>
      <c r="D328" s="1150" t="s">
        <v>2579</v>
      </c>
      <c r="E328" s="1150" t="s">
        <v>1709</v>
      </c>
      <c r="F328" s="1150" t="s">
        <v>1625</v>
      </c>
      <c r="G328" s="1150" t="s">
        <v>1622</v>
      </c>
      <c r="H328" s="1150" t="s">
        <v>4479</v>
      </c>
      <c r="I328" s="1150">
        <v>250</v>
      </c>
      <c r="J328" s="1150">
        <v>250</v>
      </c>
      <c r="K328" s="1150">
        <v>84</v>
      </c>
      <c r="L328" s="1150">
        <v>48</v>
      </c>
      <c r="M328" s="1150">
        <v>0.71199999999999997</v>
      </c>
      <c r="N328" s="1149">
        <f t="shared" si="351"/>
        <v>0.18392188336008564</v>
      </c>
      <c r="O328" s="1150">
        <v>7920</v>
      </c>
      <c r="P328" s="1150">
        <f t="shared" si="352"/>
        <v>25837</v>
      </c>
      <c r="Q328" s="1150">
        <f t="shared" si="353"/>
        <v>0</v>
      </c>
      <c r="R328" s="1150">
        <v>250</v>
      </c>
      <c r="S328" s="1150">
        <v>180.48</v>
      </c>
      <c r="T328" s="1150">
        <v>180.48</v>
      </c>
      <c r="U328" s="1150">
        <v>0.83789999999999998</v>
      </c>
      <c r="V328" s="1149">
        <f t="shared" si="354"/>
        <v>0.13257394092589495</v>
      </c>
      <c r="W328" s="1150">
        <v>14916</v>
      </c>
      <c r="X328" s="1150">
        <f t="shared" si="361"/>
        <v>67506</v>
      </c>
      <c r="Y328" s="1150">
        <f t="shared" si="355"/>
        <v>0</v>
      </c>
      <c r="Z328" s="1150">
        <v>250</v>
      </c>
      <c r="AA328" s="1150">
        <v>184.8</v>
      </c>
      <c r="AB328" s="1150">
        <v>200</v>
      </c>
      <c r="AC328" s="1150">
        <v>0.83960000000000001</v>
      </c>
      <c r="AD328" s="1149">
        <f t="shared" si="356"/>
        <v>0.1864227760487884</v>
      </c>
      <c r="AE328" s="1150">
        <v>20826</v>
      </c>
      <c r="AF328" s="1150">
        <f t="shared" si="362"/>
        <v>67028</v>
      </c>
      <c r="AG328" s="1150">
        <f t="shared" si="363"/>
        <v>0</v>
      </c>
      <c r="AH328" s="1150">
        <v>250</v>
      </c>
      <c r="AI328" s="1150">
        <v>237.12</v>
      </c>
      <c r="AJ328" s="1150">
        <v>237.12</v>
      </c>
      <c r="AK328" s="1150">
        <v>0.81769999999999998</v>
      </c>
      <c r="AL328" s="1149">
        <f t="shared" si="357"/>
        <v>0.2063409177430181</v>
      </c>
      <c r="AM328" s="1150">
        <v>29766</v>
      </c>
      <c r="AN328" s="1150">
        <f t="shared" si="364"/>
        <v>86554</v>
      </c>
      <c r="AO328" s="1150">
        <f t="shared" si="365"/>
        <v>0</v>
      </c>
      <c r="AP328" s="1150">
        <v>250</v>
      </c>
      <c r="AQ328" s="1150">
        <v>240</v>
      </c>
      <c r="AR328" s="1150">
        <v>240</v>
      </c>
      <c r="AS328" s="1150">
        <v>0.7722</v>
      </c>
      <c r="AT328" s="1149">
        <f t="shared" si="358"/>
        <v>0.15930778699595904</v>
      </c>
      <c r="AU328" s="1150">
        <v>21966</v>
      </c>
      <c r="AV328" s="1150">
        <f t="shared" si="366"/>
        <v>82730</v>
      </c>
      <c r="AW328" s="1150">
        <f t="shared" si="367"/>
        <v>0</v>
      </c>
      <c r="AX328" s="1150">
        <v>250</v>
      </c>
      <c r="AY328" s="1150">
        <v>257.27999999999997</v>
      </c>
      <c r="AZ328" s="1150">
        <v>257.27999999999997</v>
      </c>
      <c r="BA328" s="1150">
        <v>0.80940000000000001</v>
      </c>
      <c r="BB328" s="1149">
        <f t="shared" si="359"/>
        <v>0.34415016180115815</v>
      </c>
      <c r="BC328" s="1150">
        <v>51600</v>
      </c>
      <c r="BD328" s="1150">
        <f t="shared" si="368"/>
        <v>89961</v>
      </c>
      <c r="BE328" s="1150">
        <f t="shared" si="369"/>
        <v>0</v>
      </c>
      <c r="BF328" s="1150">
        <v>250</v>
      </c>
      <c r="BG328" s="1150">
        <v>232.32</v>
      </c>
      <c r="BH328" s="1150">
        <v>232.32</v>
      </c>
      <c r="BI328" s="1150">
        <v>0.75360000000000005</v>
      </c>
      <c r="BJ328" s="1149">
        <f t="shared" si="360"/>
        <v>0.20009703003473664</v>
      </c>
      <c r="BK328" s="1150">
        <v>26064</v>
      </c>
      <c r="BL328" s="1150">
        <f t="shared" si="370"/>
        <v>78154</v>
      </c>
      <c r="BM328" s="1150">
        <f t="shared" si="371"/>
        <v>0</v>
      </c>
      <c r="BN328" s="1150">
        <v>250</v>
      </c>
      <c r="BO328" s="1150">
        <v>198.72</v>
      </c>
      <c r="BP328" s="1150">
        <v>200</v>
      </c>
      <c r="BQ328" s="1150">
        <v>0.76859999999999995</v>
      </c>
      <c r="BR328" s="1149">
        <f t="shared" si="342"/>
        <v>0.20061824421199836</v>
      </c>
      <c r="BS328" s="1150">
        <v>22062</v>
      </c>
      <c r="BT328" s="1150">
        <f t="shared" si="372"/>
        <v>65982</v>
      </c>
      <c r="BU328" s="1150">
        <f t="shared" si="373"/>
        <v>0</v>
      </c>
      <c r="BV328" s="1150">
        <v>250</v>
      </c>
      <c r="BW328" s="1150">
        <v>0</v>
      </c>
      <c r="BX328" s="1150">
        <v>200</v>
      </c>
      <c r="BY328" s="1150">
        <v>0</v>
      </c>
      <c r="BZ328" s="1149">
        <v>0</v>
      </c>
      <c r="CA328" s="1150">
        <v>0</v>
      </c>
      <c r="CB328" s="1150">
        <f t="shared" si="374"/>
        <v>0</v>
      </c>
      <c r="CC328" s="1150">
        <f t="shared" si="375"/>
        <v>0</v>
      </c>
      <c r="CD328" s="1150">
        <v>250</v>
      </c>
      <c r="CE328" s="1150">
        <v>0</v>
      </c>
      <c r="CF328" s="1150">
        <v>200</v>
      </c>
      <c r="CG328" s="1150">
        <v>0</v>
      </c>
      <c r="CH328" s="1149">
        <v>0</v>
      </c>
      <c r="CI328" s="1150">
        <v>0</v>
      </c>
      <c r="CJ328" s="1150">
        <f t="shared" si="376"/>
        <v>0</v>
      </c>
      <c r="CK328" s="1150">
        <f t="shared" si="377"/>
        <v>0</v>
      </c>
      <c r="CL328" s="1150">
        <v>250</v>
      </c>
      <c r="CM328" s="1150">
        <v>0</v>
      </c>
      <c r="CN328" s="1150">
        <v>200</v>
      </c>
      <c r="CO328" s="1150">
        <v>0</v>
      </c>
      <c r="CP328" s="1149">
        <v>0</v>
      </c>
      <c r="CQ328" s="1150">
        <v>0</v>
      </c>
      <c r="CR328" s="1150">
        <f t="shared" si="378"/>
        <v>0</v>
      </c>
      <c r="CS328" s="1150">
        <f t="shared" si="379"/>
        <v>0</v>
      </c>
      <c r="CT328" s="1150">
        <v>250</v>
      </c>
      <c r="CU328" s="1150">
        <v>0</v>
      </c>
      <c r="CV328" s="1150">
        <v>0</v>
      </c>
      <c r="CW328" s="1150">
        <v>0</v>
      </c>
      <c r="CX328" s="1149">
        <v>0</v>
      </c>
      <c r="CY328" s="1150">
        <v>0</v>
      </c>
      <c r="CZ328" s="1150">
        <f t="shared" si="380"/>
        <v>0</v>
      </c>
      <c r="DA328" s="1150">
        <f t="shared" si="381"/>
        <v>0</v>
      </c>
    </row>
    <row r="329" spans="1:105">
      <c r="A329" s="955">
        <v>6210</v>
      </c>
      <c r="B329" s="955">
        <v>47</v>
      </c>
      <c r="C329" s="1150">
        <v>323</v>
      </c>
      <c r="D329" s="1150" t="s">
        <v>3115</v>
      </c>
      <c r="E329" s="1150" t="s">
        <v>3116</v>
      </c>
      <c r="F329" s="1150" t="s">
        <v>1623</v>
      </c>
      <c r="G329" s="1150" t="s">
        <v>1036</v>
      </c>
      <c r="H329" s="1150" t="s">
        <v>4481</v>
      </c>
      <c r="I329" s="1150">
        <v>250</v>
      </c>
      <c r="J329" s="1150">
        <v>250</v>
      </c>
      <c r="K329" s="1150">
        <v>86.4</v>
      </c>
      <c r="L329" s="1150">
        <v>86.4</v>
      </c>
      <c r="M329" s="1150">
        <v>0.99980000000000002</v>
      </c>
      <c r="N329" s="1149">
        <f t="shared" si="351"/>
        <v>0.299104959880865</v>
      </c>
      <c r="O329" s="1150">
        <v>18603</v>
      </c>
      <c r="P329" s="1150">
        <f t="shared" si="352"/>
        <v>37317</v>
      </c>
      <c r="Q329" s="1150">
        <f t="shared" si="353"/>
        <v>0</v>
      </c>
      <c r="R329" s="1150">
        <v>250</v>
      </c>
      <c r="S329" s="1150">
        <v>85.92</v>
      </c>
      <c r="T329" s="1150">
        <v>85.92</v>
      </c>
      <c r="U329" s="1150">
        <v>0.99980000000000002</v>
      </c>
      <c r="V329" s="1149">
        <f t="shared" si="354"/>
        <v>0.28506519769743582</v>
      </c>
      <c r="W329" s="1150">
        <v>18219</v>
      </c>
      <c r="X329" s="1150">
        <f t="shared" si="361"/>
        <v>38347</v>
      </c>
      <c r="Y329" s="1150">
        <f t="shared" si="355"/>
        <v>0</v>
      </c>
      <c r="Z329" s="1150">
        <v>250</v>
      </c>
      <c r="AA329" s="1150">
        <v>70.319999999999993</v>
      </c>
      <c r="AB329" s="1150">
        <v>200</v>
      </c>
      <c r="AC329" s="1150">
        <v>0.99980000000000002</v>
      </c>
      <c r="AD329" s="1149">
        <f t="shared" si="356"/>
        <v>0.38931041801837812</v>
      </c>
      <c r="AE329" s="1150">
        <v>19707</v>
      </c>
      <c r="AF329" s="1150">
        <f t="shared" si="362"/>
        <v>30372</v>
      </c>
      <c r="AG329" s="1150">
        <f t="shared" si="363"/>
        <v>0</v>
      </c>
      <c r="AH329" s="1150">
        <v>250</v>
      </c>
      <c r="AI329" s="1150">
        <v>88.8</v>
      </c>
      <c r="AJ329" s="1150">
        <v>200</v>
      </c>
      <c r="AK329" s="1150">
        <v>0.99960000000000004</v>
      </c>
      <c r="AL329" s="1149">
        <f t="shared" si="357"/>
        <v>0.34528669067161882</v>
      </c>
      <c r="AM329" s="1150">
        <v>22803</v>
      </c>
      <c r="AN329" s="1150">
        <f t="shared" si="364"/>
        <v>39624</v>
      </c>
      <c r="AO329" s="1150">
        <f t="shared" si="365"/>
        <v>0</v>
      </c>
      <c r="AP329" s="1150">
        <v>250</v>
      </c>
      <c r="AQ329" s="1150">
        <v>72</v>
      </c>
      <c r="AR329" s="1150">
        <v>200</v>
      </c>
      <c r="AS329" s="1150">
        <v>1</v>
      </c>
      <c r="AT329" s="1149">
        <f t="shared" si="358"/>
        <v>0.34979838709677419</v>
      </c>
      <c r="AU329" s="1150">
        <v>18738</v>
      </c>
      <c r="AV329" s="1150">
        <f t="shared" si="366"/>
        <v>32141</v>
      </c>
      <c r="AW329" s="1150">
        <f t="shared" si="367"/>
        <v>0</v>
      </c>
      <c r="AX329" s="1150">
        <v>250</v>
      </c>
      <c r="AY329" s="1150">
        <v>101.28</v>
      </c>
      <c r="AZ329" s="1150">
        <v>200</v>
      </c>
      <c r="BA329" s="1150">
        <v>0.99909999999999999</v>
      </c>
      <c r="BB329" s="1149">
        <f t="shared" si="359"/>
        <v>0.4227244488444023</v>
      </c>
      <c r="BC329" s="1150">
        <v>30798</v>
      </c>
      <c r="BD329" s="1150">
        <f t="shared" si="368"/>
        <v>43714</v>
      </c>
      <c r="BE329" s="1150">
        <f t="shared" si="369"/>
        <v>0</v>
      </c>
      <c r="BF329" s="1150">
        <v>250</v>
      </c>
      <c r="BG329" s="1150">
        <v>102.72</v>
      </c>
      <c r="BH329" s="1150">
        <v>200</v>
      </c>
      <c r="BI329" s="1150">
        <v>0.99890000000000001</v>
      </c>
      <c r="BJ329" s="1149">
        <f t="shared" si="360"/>
        <v>0.38390291072767724</v>
      </c>
      <c r="BK329" s="1150">
        <v>29307</v>
      </c>
      <c r="BL329" s="1150">
        <f t="shared" si="370"/>
        <v>45804</v>
      </c>
      <c r="BM329" s="1150">
        <f t="shared" si="371"/>
        <v>0</v>
      </c>
      <c r="BN329" s="1150">
        <v>250</v>
      </c>
      <c r="BO329" s="1150">
        <v>88.56</v>
      </c>
      <c r="BP329" s="1150">
        <v>200</v>
      </c>
      <c r="BQ329" s="1150">
        <v>0.99960000000000004</v>
      </c>
      <c r="BR329" s="1149">
        <f t="shared" si="342"/>
        <v>0.38026163491593562</v>
      </c>
      <c r="BS329" s="1150">
        <v>24237</v>
      </c>
      <c r="BT329" s="1150">
        <f t="shared" si="372"/>
        <v>38243</v>
      </c>
      <c r="BU329" s="1150">
        <f t="shared" si="373"/>
        <v>0</v>
      </c>
      <c r="BV329" s="1150">
        <v>250</v>
      </c>
      <c r="BW329" s="1150">
        <v>106.08</v>
      </c>
      <c r="BX329" s="1150">
        <v>200</v>
      </c>
      <c r="BY329" s="1150">
        <v>0.99890000000000001</v>
      </c>
      <c r="BZ329" s="1149">
        <f>(CA329/(24*BW329*31*BY329))</f>
        <v>0.35526599329325015</v>
      </c>
      <c r="CA329" s="1150">
        <v>28008</v>
      </c>
      <c r="CB329" s="1150">
        <f t="shared" si="374"/>
        <v>47302</v>
      </c>
      <c r="CC329" s="1150">
        <f t="shared" si="375"/>
        <v>0</v>
      </c>
      <c r="CD329" s="1150">
        <v>250</v>
      </c>
      <c r="CE329" s="1150">
        <v>96.24</v>
      </c>
      <c r="CF329" s="1150">
        <v>200</v>
      </c>
      <c r="CG329" s="1150">
        <v>0.99590000000000001</v>
      </c>
      <c r="CH329" s="1149">
        <f>(CI329/(24*CE329*31*CG329))</f>
        <v>0.36866319636355732</v>
      </c>
      <c r="CI329" s="1150">
        <v>26289</v>
      </c>
      <c r="CJ329" s="1150">
        <f t="shared" si="376"/>
        <v>42785</v>
      </c>
      <c r="CK329" s="1150">
        <f t="shared" si="377"/>
        <v>0</v>
      </c>
      <c r="CL329" s="1150">
        <v>250</v>
      </c>
      <c r="CM329" s="1150">
        <v>80.64</v>
      </c>
      <c r="CN329" s="1150">
        <v>200</v>
      </c>
      <c r="CO329" s="1150">
        <v>0.999</v>
      </c>
      <c r="CP329" s="1149">
        <f>(CQ329/(24*CM329*28*CO329))</f>
        <v>0.45236164097771242</v>
      </c>
      <c r="CQ329" s="1150">
        <v>24489</v>
      </c>
      <c r="CR329" s="1150">
        <f t="shared" si="378"/>
        <v>32482</v>
      </c>
      <c r="CS329" s="1150">
        <f t="shared" si="379"/>
        <v>0</v>
      </c>
      <c r="CT329" s="1150">
        <v>250</v>
      </c>
      <c r="CU329" s="1150">
        <v>100.08</v>
      </c>
      <c r="CV329" s="1150">
        <v>200</v>
      </c>
      <c r="CW329" s="1150">
        <v>0.99950000000000006</v>
      </c>
      <c r="CX329" s="1149">
        <f>(CY329/(24*CU329*31*CW329))</f>
        <v>0.34836337226915204</v>
      </c>
      <c r="CY329" s="1150">
        <v>25926</v>
      </c>
      <c r="CZ329" s="1150">
        <f t="shared" si="380"/>
        <v>44653</v>
      </c>
      <c r="DA329" s="1150">
        <f t="shared" si="381"/>
        <v>0</v>
      </c>
    </row>
    <row r="330" spans="1:105">
      <c r="A330" s="955">
        <v>6220</v>
      </c>
      <c r="B330" s="955">
        <v>24</v>
      </c>
      <c r="C330" s="1150">
        <v>324</v>
      </c>
      <c r="D330" s="1150" t="s">
        <v>2580</v>
      </c>
      <c r="E330" s="1150" t="s">
        <v>338</v>
      </c>
      <c r="F330" s="1150" t="s">
        <v>1623</v>
      </c>
      <c r="G330" s="1150" t="s">
        <v>1036</v>
      </c>
      <c r="H330" s="1150" t="s">
        <v>4481</v>
      </c>
      <c r="I330" s="1150">
        <v>250</v>
      </c>
      <c r="J330" s="1150">
        <v>250</v>
      </c>
      <c r="K330" s="1150">
        <v>36</v>
      </c>
      <c r="L330" s="1150">
        <v>36</v>
      </c>
      <c r="M330" s="1150">
        <v>0.99939999999999996</v>
      </c>
      <c r="N330" s="1149">
        <f t="shared" si="351"/>
        <v>0.38240536914741435</v>
      </c>
      <c r="O330" s="1150">
        <v>9906</v>
      </c>
      <c r="P330" s="1150">
        <f t="shared" si="352"/>
        <v>15543</v>
      </c>
      <c r="Q330" s="1150">
        <f t="shared" si="353"/>
        <v>0</v>
      </c>
      <c r="R330" s="1150">
        <v>250</v>
      </c>
      <c r="S330" s="1150">
        <v>47.4</v>
      </c>
      <c r="T330" s="1150">
        <v>47.4</v>
      </c>
      <c r="U330" s="1150">
        <v>0.99929999999999997</v>
      </c>
      <c r="V330" s="1149">
        <f t="shared" si="354"/>
        <v>0.23716751446987441</v>
      </c>
      <c r="W330" s="1150">
        <v>8358</v>
      </c>
      <c r="X330" s="1150">
        <f t="shared" si="361"/>
        <v>21145</v>
      </c>
      <c r="Y330" s="1150">
        <f t="shared" si="355"/>
        <v>0</v>
      </c>
      <c r="Z330" s="1150">
        <v>250</v>
      </c>
      <c r="AA330" s="1150">
        <v>48</v>
      </c>
      <c r="AB330" s="1150">
        <v>200</v>
      </c>
      <c r="AC330" s="1150">
        <v>1</v>
      </c>
      <c r="AD330" s="1149">
        <f t="shared" si="356"/>
        <v>0.35225694444444444</v>
      </c>
      <c r="AE330" s="1150">
        <v>12174</v>
      </c>
      <c r="AF330" s="1150">
        <f t="shared" si="362"/>
        <v>20736</v>
      </c>
      <c r="AG330" s="1150">
        <f t="shared" si="363"/>
        <v>0</v>
      </c>
      <c r="AH330" s="1150">
        <v>250</v>
      </c>
      <c r="AI330" s="1150">
        <v>33.6</v>
      </c>
      <c r="AJ330" s="1150">
        <v>200</v>
      </c>
      <c r="AK330" s="1150">
        <v>1</v>
      </c>
      <c r="AL330" s="1149">
        <f t="shared" si="357"/>
        <v>0.34082181259600614</v>
      </c>
      <c r="AM330" s="1150">
        <v>8520</v>
      </c>
      <c r="AN330" s="1150">
        <f t="shared" si="364"/>
        <v>14999</v>
      </c>
      <c r="AO330" s="1150">
        <f t="shared" si="365"/>
        <v>0</v>
      </c>
      <c r="AP330" s="1150">
        <v>250</v>
      </c>
      <c r="AQ330" s="1150">
        <v>37.200000000000003</v>
      </c>
      <c r="AR330" s="1150">
        <v>200</v>
      </c>
      <c r="AS330" s="1150">
        <v>1</v>
      </c>
      <c r="AT330" s="1149">
        <f t="shared" si="358"/>
        <v>0.32279743322927501</v>
      </c>
      <c r="AU330" s="1150">
        <v>8934</v>
      </c>
      <c r="AV330" s="1150">
        <f t="shared" si="366"/>
        <v>16606</v>
      </c>
      <c r="AW330" s="1150">
        <f t="shared" si="367"/>
        <v>0</v>
      </c>
      <c r="AX330" s="1150">
        <v>250</v>
      </c>
      <c r="AY330" s="1150">
        <v>30</v>
      </c>
      <c r="AZ330" s="1150">
        <v>200</v>
      </c>
      <c r="BA330" s="1150">
        <v>0.99939999999999996</v>
      </c>
      <c r="BB330" s="1149">
        <f t="shared" si="359"/>
        <v>0.46500122295599589</v>
      </c>
      <c r="BC330" s="1150">
        <v>10038</v>
      </c>
      <c r="BD330" s="1150">
        <f t="shared" si="368"/>
        <v>12952</v>
      </c>
      <c r="BE330" s="1150">
        <f t="shared" si="369"/>
        <v>0</v>
      </c>
      <c r="BF330" s="1150">
        <v>250</v>
      </c>
      <c r="BG330" s="1150">
        <v>34.799999999999997</v>
      </c>
      <c r="BH330" s="1150">
        <v>200</v>
      </c>
      <c r="BI330" s="1150">
        <v>1</v>
      </c>
      <c r="BJ330" s="1149">
        <f t="shared" si="360"/>
        <v>0.39627363737486099</v>
      </c>
      <c r="BK330" s="1150">
        <v>10260</v>
      </c>
      <c r="BL330" s="1150">
        <f t="shared" si="370"/>
        <v>15535</v>
      </c>
      <c r="BM330" s="1150">
        <f t="shared" si="371"/>
        <v>0</v>
      </c>
      <c r="BN330" s="1150">
        <v>250</v>
      </c>
      <c r="BO330" s="1150">
        <v>27</v>
      </c>
      <c r="BP330" s="1150">
        <v>200</v>
      </c>
      <c r="BQ330" s="1150">
        <v>1</v>
      </c>
      <c r="BR330" s="1149">
        <f t="shared" si="342"/>
        <v>0.41419753086419753</v>
      </c>
      <c r="BS330" s="1150">
        <v>8052</v>
      </c>
      <c r="BT330" s="1150">
        <f t="shared" si="372"/>
        <v>11664</v>
      </c>
      <c r="BU330" s="1150">
        <f t="shared" si="373"/>
        <v>0</v>
      </c>
      <c r="BV330" s="1150">
        <v>250</v>
      </c>
      <c r="BW330" s="1150">
        <v>22.8</v>
      </c>
      <c r="BX330" s="1150">
        <v>200</v>
      </c>
      <c r="BY330" s="1150">
        <v>0.99739999999999995</v>
      </c>
      <c r="BZ330" s="1149">
        <f>(CA330/(24*BW330*31*BY330))</f>
        <v>0.27270961091934676</v>
      </c>
      <c r="CA330" s="1150">
        <v>4614</v>
      </c>
      <c r="CB330" s="1150">
        <f t="shared" si="374"/>
        <v>10151</v>
      </c>
      <c r="CC330" s="1150">
        <f t="shared" si="375"/>
        <v>0</v>
      </c>
      <c r="CD330" s="1150">
        <v>250</v>
      </c>
      <c r="CE330" s="1150">
        <v>21.6</v>
      </c>
      <c r="CF330" s="1150">
        <v>200</v>
      </c>
      <c r="CG330" s="1150">
        <v>0.99050000000000005</v>
      </c>
      <c r="CH330" s="1149">
        <f>(CI330/(24*CE330*31*CG330))</f>
        <v>0.39390035685487629</v>
      </c>
      <c r="CI330" s="1150">
        <v>6270</v>
      </c>
      <c r="CJ330" s="1150">
        <f t="shared" si="376"/>
        <v>9551</v>
      </c>
      <c r="CK330" s="1150">
        <f t="shared" si="377"/>
        <v>0</v>
      </c>
      <c r="CL330" s="1150">
        <v>250</v>
      </c>
      <c r="CM330" s="1150">
        <v>78.599999999999994</v>
      </c>
      <c r="CN330" s="1150">
        <v>200</v>
      </c>
      <c r="CO330" s="1150">
        <v>1</v>
      </c>
      <c r="CP330" s="1149">
        <f>(CQ330/(24*CM330*28*CO330))</f>
        <v>0.12393220647037442</v>
      </c>
      <c r="CQ330" s="1150">
        <v>6546</v>
      </c>
      <c r="CR330" s="1150">
        <f t="shared" si="378"/>
        <v>31692</v>
      </c>
      <c r="CS330" s="1150">
        <f t="shared" si="379"/>
        <v>0</v>
      </c>
      <c r="CT330" s="1150">
        <v>250</v>
      </c>
      <c r="CU330" s="1150">
        <v>33.6</v>
      </c>
      <c r="CV330" s="1150">
        <v>200</v>
      </c>
      <c r="CW330" s="1150">
        <v>1</v>
      </c>
      <c r="CX330" s="1149">
        <f>(CY330/(24*CU330*31*CW330))</f>
        <v>0.31850038402457753</v>
      </c>
      <c r="CY330" s="1150">
        <v>7962</v>
      </c>
      <c r="CZ330" s="1150">
        <f t="shared" si="380"/>
        <v>14999</v>
      </c>
      <c r="DA330" s="1150">
        <f t="shared" si="381"/>
        <v>0</v>
      </c>
    </row>
    <row r="331" spans="1:105">
      <c r="A331" s="955">
        <v>6220</v>
      </c>
      <c r="B331" s="955">
        <v>163</v>
      </c>
      <c r="C331" s="1150">
        <v>325</v>
      </c>
      <c r="D331" s="1150" t="s">
        <v>2581</v>
      </c>
      <c r="E331" s="1150" t="s">
        <v>1277</v>
      </c>
      <c r="F331" s="1150" t="s">
        <v>1625</v>
      </c>
      <c r="G331" s="1150" t="s">
        <v>1074</v>
      </c>
      <c r="H331" s="1150" t="s">
        <v>4481</v>
      </c>
      <c r="I331" s="1150">
        <v>250</v>
      </c>
      <c r="J331" s="1150">
        <v>250</v>
      </c>
      <c r="K331" s="1150">
        <v>231</v>
      </c>
      <c r="L331" s="1150">
        <v>153.84</v>
      </c>
      <c r="M331" s="1150">
        <v>0.97809999999999997</v>
      </c>
      <c r="N331" s="1149">
        <f t="shared" si="351"/>
        <v>0.32264431354503942</v>
      </c>
      <c r="O331" s="1150">
        <v>52487</v>
      </c>
      <c r="P331" s="1150">
        <f t="shared" si="352"/>
        <v>97607</v>
      </c>
      <c r="Q331" s="1150">
        <f t="shared" si="353"/>
        <v>0</v>
      </c>
      <c r="R331" s="1150">
        <v>250</v>
      </c>
      <c r="S331" s="1150">
        <v>147.36000000000001</v>
      </c>
      <c r="T331" s="1150">
        <v>147.36000000000001</v>
      </c>
      <c r="U331" s="1150">
        <v>0.97889999999999999</v>
      </c>
      <c r="V331" s="1149">
        <f t="shared" si="354"/>
        <v>0.35301070704481746</v>
      </c>
      <c r="W331" s="1150">
        <v>37886</v>
      </c>
      <c r="X331" s="1150">
        <f t="shared" si="361"/>
        <v>64394</v>
      </c>
      <c r="Y331" s="1150">
        <f t="shared" si="355"/>
        <v>0</v>
      </c>
      <c r="Z331" s="1150">
        <v>250</v>
      </c>
      <c r="AA331" s="1150">
        <v>139.19999999999999</v>
      </c>
      <c r="AB331" s="1150">
        <v>200</v>
      </c>
      <c r="AC331" s="1150">
        <v>0.98129999999999995</v>
      </c>
      <c r="AD331" s="1149">
        <f t="shared" si="356"/>
        <v>0.39930935830815306</v>
      </c>
      <c r="AE331" s="1150">
        <v>39272</v>
      </c>
      <c r="AF331" s="1150">
        <f t="shared" si="362"/>
        <v>59010</v>
      </c>
      <c r="AG331" s="1150">
        <f t="shared" si="363"/>
        <v>0</v>
      </c>
      <c r="AH331" s="1150">
        <v>250</v>
      </c>
      <c r="AI331" s="1150">
        <v>147.47999999999999</v>
      </c>
      <c r="AJ331" s="1150">
        <v>200</v>
      </c>
      <c r="AK331" s="1150">
        <v>0.98829999999999996</v>
      </c>
      <c r="AL331" s="1149">
        <f t="shared" si="357"/>
        <v>0.45009589292399355</v>
      </c>
      <c r="AM331" s="1150">
        <v>48809</v>
      </c>
      <c r="AN331" s="1150">
        <f t="shared" si="364"/>
        <v>65065</v>
      </c>
      <c r="AO331" s="1150">
        <f t="shared" si="365"/>
        <v>0</v>
      </c>
      <c r="AP331" s="1150">
        <v>250</v>
      </c>
      <c r="AQ331" s="1150">
        <v>138</v>
      </c>
      <c r="AR331" s="1150">
        <v>200</v>
      </c>
      <c r="AS331" s="1150">
        <v>0.98419999999999996</v>
      </c>
      <c r="AT331" s="1149">
        <f t="shared" si="358"/>
        <v>0.28696746604770523</v>
      </c>
      <c r="AU331" s="1150">
        <v>28998</v>
      </c>
      <c r="AV331" s="1150">
        <f t="shared" si="366"/>
        <v>60630</v>
      </c>
      <c r="AW331" s="1150">
        <f t="shared" si="367"/>
        <v>0</v>
      </c>
      <c r="AX331" s="1150">
        <v>250</v>
      </c>
      <c r="AY331" s="1150">
        <v>132.6</v>
      </c>
      <c r="AZ331" s="1150">
        <v>200</v>
      </c>
      <c r="BA331" s="1150">
        <v>0.98750000000000004</v>
      </c>
      <c r="BB331" s="1149">
        <f t="shared" si="359"/>
        <v>0.55329629417492421</v>
      </c>
      <c r="BC331" s="1150">
        <v>52164</v>
      </c>
      <c r="BD331" s="1150">
        <f t="shared" si="368"/>
        <v>56567</v>
      </c>
      <c r="BE331" s="1150">
        <f t="shared" si="369"/>
        <v>0</v>
      </c>
      <c r="BF331" s="1150">
        <v>250</v>
      </c>
      <c r="BG331" s="1150">
        <v>126</v>
      </c>
      <c r="BH331" s="1150">
        <v>200</v>
      </c>
      <c r="BI331" s="1150">
        <v>0.98399999999999999</v>
      </c>
      <c r="BJ331" s="1149">
        <f t="shared" si="360"/>
        <v>0.37862585807117671</v>
      </c>
      <c r="BK331" s="1150">
        <v>34926</v>
      </c>
      <c r="BL331" s="1150">
        <f t="shared" si="370"/>
        <v>55346</v>
      </c>
      <c r="BM331" s="1150">
        <f t="shared" si="371"/>
        <v>0</v>
      </c>
      <c r="BN331" s="1150">
        <v>250</v>
      </c>
      <c r="BO331" s="1150">
        <v>119</v>
      </c>
      <c r="BP331" s="1150">
        <v>200</v>
      </c>
      <c r="BQ331" s="1150">
        <v>0.99929999999999997</v>
      </c>
      <c r="BR331" s="1149">
        <f t="shared" si="342"/>
        <v>0.32982938663974215</v>
      </c>
      <c r="BS331" s="1150">
        <v>28240</v>
      </c>
      <c r="BT331" s="1150">
        <f t="shared" si="372"/>
        <v>51372</v>
      </c>
      <c r="BU331" s="1150">
        <f t="shared" si="373"/>
        <v>0</v>
      </c>
      <c r="BV331" s="1150">
        <v>250</v>
      </c>
      <c r="BW331" s="1150">
        <v>0</v>
      </c>
      <c r="BX331" s="1150">
        <v>1.58</v>
      </c>
      <c r="BY331" s="1150">
        <v>0</v>
      </c>
      <c r="BZ331" s="1149">
        <v>0</v>
      </c>
      <c r="CA331" s="1150">
        <v>0</v>
      </c>
      <c r="CB331" s="1150">
        <f t="shared" si="374"/>
        <v>0</v>
      </c>
      <c r="CC331" s="1150">
        <f t="shared" si="375"/>
        <v>0</v>
      </c>
      <c r="CD331" s="1150">
        <v>250</v>
      </c>
      <c r="CE331" s="1150">
        <v>0</v>
      </c>
      <c r="CF331" s="1150">
        <v>1.58</v>
      </c>
      <c r="CG331" s="1150">
        <v>0</v>
      </c>
      <c r="CH331" s="1149">
        <v>0</v>
      </c>
      <c r="CI331" s="1150">
        <v>0</v>
      </c>
      <c r="CJ331" s="1150">
        <f t="shared" si="376"/>
        <v>0</v>
      </c>
      <c r="CK331" s="1150">
        <f t="shared" si="377"/>
        <v>0</v>
      </c>
      <c r="CL331" s="1150">
        <v>250</v>
      </c>
      <c r="CM331" s="1150">
        <v>0</v>
      </c>
      <c r="CN331" s="1150">
        <v>1.58</v>
      </c>
      <c r="CO331" s="1150">
        <v>0</v>
      </c>
      <c r="CP331" s="1149">
        <v>0</v>
      </c>
      <c r="CQ331" s="1150">
        <v>0</v>
      </c>
      <c r="CR331" s="1150">
        <f t="shared" si="378"/>
        <v>0</v>
      </c>
      <c r="CS331" s="1150">
        <f t="shared" si="379"/>
        <v>0</v>
      </c>
      <c r="CT331" s="1150">
        <v>250</v>
      </c>
      <c r="CU331" s="1150">
        <v>0</v>
      </c>
      <c r="CV331" s="1150">
        <v>1.58</v>
      </c>
      <c r="CW331" s="1150">
        <v>0</v>
      </c>
      <c r="CX331" s="1149">
        <v>0</v>
      </c>
      <c r="CY331" s="1150">
        <v>0</v>
      </c>
      <c r="CZ331" s="1150">
        <f t="shared" si="380"/>
        <v>0</v>
      </c>
      <c r="DA331" s="1150">
        <f t="shared" si="381"/>
        <v>0</v>
      </c>
    </row>
    <row r="332" spans="1:105">
      <c r="A332" s="955">
        <v>1240</v>
      </c>
      <c r="B332" s="955">
        <v>5</v>
      </c>
      <c r="C332" s="1150">
        <v>326</v>
      </c>
      <c r="D332" s="1150" t="s">
        <v>4525</v>
      </c>
      <c r="E332" s="1150" t="s">
        <v>361</v>
      </c>
      <c r="F332" s="1150" t="s">
        <v>1623</v>
      </c>
      <c r="G332" s="1150" t="s">
        <v>578</v>
      </c>
      <c r="H332" s="1150" t="s">
        <v>4481</v>
      </c>
      <c r="I332" s="1150">
        <v>250.44</v>
      </c>
      <c r="J332" s="1150">
        <v>250.44</v>
      </c>
      <c r="K332" s="1150">
        <v>67.599999999999994</v>
      </c>
      <c r="L332" s="1150">
        <v>67.599999999999994</v>
      </c>
      <c r="M332" s="1150">
        <v>0.71750000000000003</v>
      </c>
      <c r="N332" s="1149">
        <f t="shared" si="351"/>
        <v>0.71072350622069203</v>
      </c>
      <c r="O332" s="1150">
        <v>24820</v>
      </c>
      <c r="P332" s="1150">
        <f t="shared" si="352"/>
        <v>20953</v>
      </c>
      <c r="Q332" s="1150">
        <f t="shared" si="353"/>
        <v>3867</v>
      </c>
      <c r="R332" s="1150">
        <v>250.44</v>
      </c>
      <c r="S332" s="1150">
        <v>68.400000000000006</v>
      </c>
      <c r="T332" s="1150">
        <v>68.400000000000006</v>
      </c>
      <c r="U332" s="1150">
        <v>0.7177</v>
      </c>
      <c r="V332" s="1149">
        <f t="shared" si="354"/>
        <v>0.54271957769335377</v>
      </c>
      <c r="W332" s="1150">
        <v>19822</v>
      </c>
      <c r="X332" s="1150">
        <f t="shared" si="361"/>
        <v>21914</v>
      </c>
      <c r="Y332" s="1150">
        <f t="shared" si="355"/>
        <v>0</v>
      </c>
      <c r="Z332" s="1150">
        <v>250.44</v>
      </c>
      <c r="AA332" s="1150">
        <v>65.2</v>
      </c>
      <c r="AB332" s="1150">
        <v>200.35</v>
      </c>
      <c r="AC332" s="1150">
        <v>0.73399999999999999</v>
      </c>
      <c r="AD332" s="1149">
        <f t="shared" si="356"/>
        <v>0.54723443458168708</v>
      </c>
      <c r="AE332" s="1150">
        <v>18856</v>
      </c>
      <c r="AF332" s="1150">
        <f t="shared" si="362"/>
        <v>20674</v>
      </c>
      <c r="AG332" s="1150">
        <f t="shared" si="363"/>
        <v>0</v>
      </c>
      <c r="AH332" s="1150">
        <v>250.44</v>
      </c>
      <c r="AI332" s="1150">
        <v>62.4</v>
      </c>
      <c r="AJ332" s="1150">
        <v>200.35</v>
      </c>
      <c r="AK332" s="1150">
        <v>0.74509999999999998</v>
      </c>
      <c r="AL332" s="1149">
        <f t="shared" si="357"/>
        <v>0.59066167317495344</v>
      </c>
      <c r="AM332" s="1150">
        <v>20432</v>
      </c>
      <c r="AN332" s="1150">
        <f t="shared" si="364"/>
        <v>20755</v>
      </c>
      <c r="AO332" s="1150">
        <f t="shared" si="365"/>
        <v>0</v>
      </c>
      <c r="AP332" s="1150">
        <v>250.44</v>
      </c>
      <c r="AQ332" s="1150">
        <v>66.400000000000006</v>
      </c>
      <c r="AR332" s="1150">
        <v>200.35</v>
      </c>
      <c r="AS332" s="1150">
        <v>0.73340000000000005</v>
      </c>
      <c r="AT332" s="1149">
        <f t="shared" si="358"/>
        <v>0.54019839132032399</v>
      </c>
      <c r="AU332" s="1150">
        <v>19572</v>
      </c>
      <c r="AV332" s="1150">
        <f t="shared" si="366"/>
        <v>21739</v>
      </c>
      <c r="AW332" s="1150">
        <f t="shared" si="367"/>
        <v>0</v>
      </c>
      <c r="AX332" s="1150">
        <v>250.44</v>
      </c>
      <c r="AY332" s="1150">
        <v>62.4</v>
      </c>
      <c r="AZ332" s="1150">
        <v>200.35</v>
      </c>
      <c r="BA332" s="1150">
        <v>0.75060000000000004</v>
      </c>
      <c r="BB332" s="1149">
        <f t="shared" si="359"/>
        <v>0.60617460447596339</v>
      </c>
      <c r="BC332" s="1150">
        <v>20442</v>
      </c>
      <c r="BD332" s="1150">
        <f t="shared" si="368"/>
        <v>20234</v>
      </c>
      <c r="BE332" s="1150">
        <f t="shared" si="369"/>
        <v>208</v>
      </c>
      <c r="BF332" s="1150">
        <v>250.44</v>
      </c>
      <c r="BG332" s="1150">
        <v>63.6</v>
      </c>
      <c r="BH332" s="1150">
        <v>200.35</v>
      </c>
      <c r="BI332" s="1150">
        <v>0.72289999999999999</v>
      </c>
      <c r="BJ332" s="1149">
        <f t="shared" si="360"/>
        <v>0.61760243486278144</v>
      </c>
      <c r="BK332" s="1150">
        <v>21126</v>
      </c>
      <c r="BL332" s="1150">
        <f t="shared" si="370"/>
        <v>20524</v>
      </c>
      <c r="BM332" s="1150">
        <f t="shared" si="371"/>
        <v>602</v>
      </c>
      <c r="BN332" s="1150">
        <v>250.44</v>
      </c>
      <c r="BO332" s="1150">
        <v>65.599999999999994</v>
      </c>
      <c r="BP332" s="1150">
        <v>200.35</v>
      </c>
      <c r="BQ332" s="1150">
        <v>0.69330000000000003</v>
      </c>
      <c r="BR332" s="1149">
        <f t="shared" si="342"/>
        <v>0.6356817498652414</v>
      </c>
      <c r="BS332" s="1150">
        <v>20816</v>
      </c>
      <c r="BT332" s="1150">
        <f t="shared" si="372"/>
        <v>19648</v>
      </c>
      <c r="BU332" s="1150">
        <f t="shared" si="373"/>
        <v>1168</v>
      </c>
      <c r="BV332" s="1150">
        <v>250.44</v>
      </c>
      <c r="BW332" s="1150">
        <v>66.8</v>
      </c>
      <c r="BX332" s="1150">
        <v>200.35</v>
      </c>
      <c r="BY332" s="1150">
        <v>0.68089999999999995</v>
      </c>
      <c r="BZ332" s="1149">
        <f t="shared" ref="BZ332:BZ345" si="382">(CA332/(24*BW332*31*BY332))</f>
        <v>0.59633243237372724</v>
      </c>
      <c r="CA332" s="1150">
        <v>20180</v>
      </c>
      <c r="CB332" s="1150">
        <f t="shared" si="374"/>
        <v>20304</v>
      </c>
      <c r="CC332" s="1150">
        <f t="shared" si="375"/>
        <v>0</v>
      </c>
      <c r="CD332" s="1150">
        <v>250.44</v>
      </c>
      <c r="CE332" s="1150">
        <v>66</v>
      </c>
      <c r="CF332" s="1150">
        <v>200.35</v>
      </c>
      <c r="CG332" s="1150">
        <v>0.6855</v>
      </c>
      <c r="CH332" s="1149">
        <f t="shared" ref="CH332:CH345" si="383">(CI332/(24*CE332*31*CG332))</f>
        <v>0.61608770227390963</v>
      </c>
      <c r="CI332" s="1150">
        <v>20738</v>
      </c>
      <c r="CJ332" s="1150">
        <f t="shared" si="376"/>
        <v>20196</v>
      </c>
      <c r="CK332" s="1150">
        <f t="shared" si="377"/>
        <v>542</v>
      </c>
      <c r="CL332" s="1150">
        <v>250.44</v>
      </c>
      <c r="CM332" s="1150">
        <v>67.599999999999994</v>
      </c>
      <c r="CN332" s="1150">
        <v>200.35</v>
      </c>
      <c r="CO332" s="1150">
        <v>0.69669999999999999</v>
      </c>
      <c r="CP332" s="1149">
        <f t="shared" ref="CP332:CP345" si="384">(CQ332/(24*CM332*28*CO332))</f>
        <v>0.58592447436558692</v>
      </c>
      <c r="CQ332" s="1150">
        <v>18544</v>
      </c>
      <c r="CR332" s="1150">
        <f t="shared" si="378"/>
        <v>18989</v>
      </c>
      <c r="CS332" s="1150">
        <f t="shared" si="379"/>
        <v>0</v>
      </c>
      <c r="CT332" s="1150">
        <v>250.44</v>
      </c>
      <c r="CU332" s="1150">
        <v>62.4</v>
      </c>
      <c r="CV332" s="1150">
        <v>200.35</v>
      </c>
      <c r="CW332" s="1150">
        <v>0.73819999999999997</v>
      </c>
      <c r="CX332" s="1149">
        <f t="shared" ref="CX332:CX345" si="385">(CY332/(24*CU332*31*CW332))</f>
        <v>0.59046356546378398</v>
      </c>
      <c r="CY332" s="1150">
        <v>20236</v>
      </c>
      <c r="CZ332" s="1150">
        <f t="shared" si="380"/>
        <v>20563</v>
      </c>
      <c r="DA332" s="1150">
        <f t="shared" si="381"/>
        <v>0</v>
      </c>
    </row>
    <row r="333" spans="1:105">
      <c r="A333" s="955">
        <v>6110</v>
      </c>
      <c r="B333" s="955">
        <v>58</v>
      </c>
      <c r="C333" s="1150">
        <v>327</v>
      </c>
      <c r="D333" s="1150" t="s">
        <v>2582</v>
      </c>
      <c r="E333" s="1150" t="s">
        <v>1292</v>
      </c>
      <c r="F333" s="1150" t="s">
        <v>1623</v>
      </c>
      <c r="G333" s="1150" t="s">
        <v>1622</v>
      </c>
      <c r="H333" s="1150" t="s">
        <v>4481</v>
      </c>
      <c r="I333" s="1150">
        <v>255</v>
      </c>
      <c r="J333" s="1150">
        <v>255</v>
      </c>
      <c r="K333" s="1150">
        <v>189.6</v>
      </c>
      <c r="L333" s="1150">
        <v>189.6</v>
      </c>
      <c r="M333" s="1150">
        <v>0.96499999999999997</v>
      </c>
      <c r="N333" s="1149">
        <f t="shared" si="351"/>
        <v>0.46732022571531989</v>
      </c>
      <c r="O333" s="1150">
        <v>61562</v>
      </c>
      <c r="P333" s="1150">
        <f t="shared" si="352"/>
        <v>79040</v>
      </c>
      <c r="Q333" s="1150">
        <f t="shared" si="353"/>
        <v>0</v>
      </c>
      <c r="R333" s="1150">
        <v>255</v>
      </c>
      <c r="S333" s="1150">
        <v>185.12</v>
      </c>
      <c r="T333" s="1150">
        <v>185.12</v>
      </c>
      <c r="U333" s="1150">
        <v>0.95309999999999995</v>
      </c>
      <c r="V333" s="1149">
        <f t="shared" si="354"/>
        <v>0.51497002329388475</v>
      </c>
      <c r="W333" s="1150">
        <v>67600</v>
      </c>
      <c r="X333" s="1150">
        <f t="shared" si="361"/>
        <v>78762</v>
      </c>
      <c r="Y333" s="1150">
        <f t="shared" si="355"/>
        <v>0</v>
      </c>
      <c r="Z333" s="1150">
        <v>255</v>
      </c>
      <c r="AA333" s="1150">
        <v>169.44</v>
      </c>
      <c r="AB333" s="1150">
        <v>204</v>
      </c>
      <c r="AC333" s="1150">
        <v>0.94810000000000005</v>
      </c>
      <c r="AD333" s="1149">
        <f t="shared" si="356"/>
        <v>0.26732335281146036</v>
      </c>
      <c r="AE333" s="1150">
        <v>30920</v>
      </c>
      <c r="AF333" s="1150">
        <f t="shared" si="362"/>
        <v>69399</v>
      </c>
      <c r="AG333" s="1150">
        <f t="shared" si="363"/>
        <v>0</v>
      </c>
      <c r="AH333" s="1150">
        <v>255</v>
      </c>
      <c r="AI333" s="1150">
        <v>189.6</v>
      </c>
      <c r="AJ333" s="1150">
        <v>204</v>
      </c>
      <c r="AK333" s="1150">
        <v>0.95099999999999996</v>
      </c>
      <c r="AL333" s="1149">
        <f t="shared" si="357"/>
        <v>0.47852281888771386</v>
      </c>
      <c r="AM333" s="1150">
        <v>64194</v>
      </c>
      <c r="AN333" s="1150">
        <f t="shared" si="364"/>
        <v>80490</v>
      </c>
      <c r="AO333" s="1150">
        <f t="shared" si="365"/>
        <v>0</v>
      </c>
      <c r="AP333" s="1150">
        <v>255</v>
      </c>
      <c r="AQ333" s="1150">
        <v>192</v>
      </c>
      <c r="AR333" s="1150">
        <v>204</v>
      </c>
      <c r="AS333" s="1150">
        <v>0.95550000000000002</v>
      </c>
      <c r="AT333" s="1149">
        <f t="shared" si="358"/>
        <v>0.55561065065673365</v>
      </c>
      <c r="AU333" s="1150">
        <v>75836</v>
      </c>
      <c r="AV333" s="1150">
        <f t="shared" si="366"/>
        <v>81895</v>
      </c>
      <c r="AW333" s="1150">
        <f t="shared" si="367"/>
        <v>0</v>
      </c>
      <c r="AX333" s="1150">
        <v>255</v>
      </c>
      <c r="AY333" s="1150">
        <v>242.4</v>
      </c>
      <c r="AZ333" s="1150">
        <v>242.4</v>
      </c>
      <c r="BA333" s="1150">
        <v>0.87270000000000003</v>
      </c>
      <c r="BB333" s="1149">
        <f t="shared" si="359"/>
        <v>0.62619416519399163</v>
      </c>
      <c r="BC333" s="1150">
        <v>95376</v>
      </c>
      <c r="BD333" s="1150">
        <f t="shared" si="368"/>
        <v>91386</v>
      </c>
      <c r="BE333" s="1150">
        <f t="shared" si="369"/>
        <v>3990</v>
      </c>
      <c r="BF333" s="1150">
        <v>255</v>
      </c>
      <c r="BG333" s="1150">
        <v>232.64</v>
      </c>
      <c r="BH333" s="1150">
        <v>232.64</v>
      </c>
      <c r="BI333" s="1150">
        <v>0.79679999999999995</v>
      </c>
      <c r="BJ333" s="1149">
        <f t="shared" si="360"/>
        <v>0.22445960165520465</v>
      </c>
      <c r="BK333" s="1150">
        <v>30956</v>
      </c>
      <c r="BL333" s="1150">
        <f t="shared" si="370"/>
        <v>82748</v>
      </c>
      <c r="BM333" s="1150">
        <f t="shared" si="371"/>
        <v>0</v>
      </c>
      <c r="BN333" s="1150">
        <v>255</v>
      </c>
      <c r="BO333" s="1150">
        <v>32.799999999999997</v>
      </c>
      <c r="BP333" s="1150">
        <v>204</v>
      </c>
      <c r="BQ333" s="1150">
        <v>0.1188</v>
      </c>
      <c r="BR333" s="1149">
        <f t="shared" si="342"/>
        <v>0.69646898068307295</v>
      </c>
      <c r="BS333" s="1150">
        <v>1954</v>
      </c>
      <c r="BT333" s="1150">
        <f t="shared" si="372"/>
        <v>1683</v>
      </c>
      <c r="BU333" s="1150">
        <f t="shared" si="373"/>
        <v>271</v>
      </c>
      <c r="BV333" s="1150">
        <v>255</v>
      </c>
      <c r="BW333" s="1150">
        <v>33.28</v>
      </c>
      <c r="BX333" s="1150">
        <v>204</v>
      </c>
      <c r="BY333" s="1150">
        <v>0.32290000000000002</v>
      </c>
      <c r="BZ333" s="1149">
        <f t="shared" si="382"/>
        <v>0.32795056932098759</v>
      </c>
      <c r="CA333" s="1150">
        <v>2622</v>
      </c>
      <c r="CB333" s="1150">
        <f t="shared" si="374"/>
        <v>4797</v>
      </c>
      <c r="CC333" s="1150">
        <f t="shared" si="375"/>
        <v>0</v>
      </c>
      <c r="CD333" s="1150">
        <v>255</v>
      </c>
      <c r="CE333" s="1150">
        <v>250.88</v>
      </c>
      <c r="CF333" s="1150">
        <v>250.88</v>
      </c>
      <c r="CG333" s="1150">
        <v>0.79669999999999996</v>
      </c>
      <c r="CH333" s="1149">
        <f t="shared" si="383"/>
        <v>0.19001018823009189</v>
      </c>
      <c r="CI333" s="1150">
        <v>28256</v>
      </c>
      <c r="CJ333" s="1150">
        <f t="shared" si="376"/>
        <v>89225</v>
      </c>
      <c r="CK333" s="1150">
        <f t="shared" si="377"/>
        <v>0</v>
      </c>
      <c r="CL333" s="1150">
        <v>255</v>
      </c>
      <c r="CM333" s="1150">
        <v>240.64</v>
      </c>
      <c r="CN333" s="1150">
        <v>240.64</v>
      </c>
      <c r="CO333" s="1150">
        <v>0.8458</v>
      </c>
      <c r="CP333" s="1149">
        <f t="shared" si="384"/>
        <v>0.43582721801754565</v>
      </c>
      <c r="CQ333" s="1150">
        <v>59610</v>
      </c>
      <c r="CR333" s="1150">
        <f t="shared" si="378"/>
        <v>82065</v>
      </c>
      <c r="CS333" s="1150">
        <f t="shared" si="379"/>
        <v>0</v>
      </c>
      <c r="CT333" s="1150">
        <v>255</v>
      </c>
      <c r="CU333" s="1150">
        <v>264.64</v>
      </c>
      <c r="CV333" s="1150">
        <v>264.64</v>
      </c>
      <c r="CW333" s="1150">
        <v>0.89849999999999997</v>
      </c>
      <c r="CX333" s="1149">
        <f t="shared" si="385"/>
        <v>0.43333354533100205</v>
      </c>
      <c r="CY333" s="1150">
        <v>76660</v>
      </c>
      <c r="CZ333" s="1150">
        <f t="shared" si="380"/>
        <v>106145</v>
      </c>
      <c r="DA333" s="1150">
        <f t="shared" si="381"/>
        <v>0</v>
      </c>
    </row>
    <row r="334" spans="1:105">
      <c r="A334" s="955">
        <v>6130</v>
      </c>
      <c r="B334" s="955">
        <v>29</v>
      </c>
      <c r="C334" s="1150">
        <v>328</v>
      </c>
      <c r="D334" s="1150" t="s">
        <v>3097</v>
      </c>
      <c r="E334" s="1150" t="s">
        <v>3098</v>
      </c>
      <c r="F334" s="1150" t="s">
        <v>1623</v>
      </c>
      <c r="G334" s="1150" t="s">
        <v>757</v>
      </c>
      <c r="H334" s="1150" t="s">
        <v>4481</v>
      </c>
      <c r="I334" s="1150">
        <v>255</v>
      </c>
      <c r="J334" s="1150">
        <v>255</v>
      </c>
      <c r="K334" s="1150">
        <v>24</v>
      </c>
      <c r="L334" s="1150">
        <v>24</v>
      </c>
      <c r="M334" s="1150">
        <v>0.96840000000000004</v>
      </c>
      <c r="N334" s="1149">
        <f t="shared" si="351"/>
        <v>0.54858529533250722</v>
      </c>
      <c r="O334" s="1150">
        <v>9180</v>
      </c>
      <c r="P334" s="1150">
        <f t="shared" si="352"/>
        <v>10040</v>
      </c>
      <c r="Q334" s="1150">
        <f t="shared" si="353"/>
        <v>0</v>
      </c>
      <c r="R334" s="1150">
        <v>255</v>
      </c>
      <c r="S334" s="1150">
        <v>33</v>
      </c>
      <c r="T334" s="1150">
        <v>33</v>
      </c>
      <c r="U334" s="1150">
        <v>0.97140000000000004</v>
      </c>
      <c r="V334" s="1149">
        <f t="shared" si="354"/>
        <v>0.47044394411347329</v>
      </c>
      <c r="W334" s="1150">
        <v>11220</v>
      </c>
      <c r="X334" s="1150">
        <f t="shared" si="361"/>
        <v>14310</v>
      </c>
      <c r="Y334" s="1150">
        <f t="shared" si="355"/>
        <v>0</v>
      </c>
      <c r="Z334" s="1150">
        <v>255</v>
      </c>
      <c r="AA334" s="1150">
        <v>30</v>
      </c>
      <c r="AB334" s="1150">
        <v>204</v>
      </c>
      <c r="AC334" s="1150">
        <v>0.96450000000000002</v>
      </c>
      <c r="AD334" s="1149">
        <f t="shared" si="356"/>
        <v>0.46944300443522835</v>
      </c>
      <c r="AE334" s="1150">
        <v>9780</v>
      </c>
      <c r="AF334" s="1150">
        <f t="shared" si="362"/>
        <v>12500</v>
      </c>
      <c r="AG334" s="1150">
        <f t="shared" si="363"/>
        <v>0</v>
      </c>
      <c r="AH334" s="1150">
        <v>255</v>
      </c>
      <c r="AI334" s="1150">
        <v>30</v>
      </c>
      <c r="AJ334" s="1150">
        <v>204</v>
      </c>
      <c r="AK334" s="1150">
        <v>0.9819</v>
      </c>
      <c r="AL334" s="1149">
        <f t="shared" si="357"/>
        <v>0.52016772397600874</v>
      </c>
      <c r="AM334" s="1150">
        <v>11400</v>
      </c>
      <c r="AN334" s="1150">
        <f t="shared" si="364"/>
        <v>13150</v>
      </c>
      <c r="AO334" s="1150">
        <f t="shared" si="365"/>
        <v>0</v>
      </c>
      <c r="AP334" s="1150">
        <v>255</v>
      </c>
      <c r="AQ334" s="1150">
        <v>30</v>
      </c>
      <c r="AR334" s="1150">
        <v>204</v>
      </c>
      <c r="AS334" s="1150">
        <v>0.95709999999999995</v>
      </c>
      <c r="AT334" s="1149">
        <f t="shared" si="358"/>
        <v>0.40725623888471341</v>
      </c>
      <c r="AU334" s="1150">
        <v>8700</v>
      </c>
      <c r="AV334" s="1150">
        <f t="shared" si="366"/>
        <v>12817</v>
      </c>
      <c r="AW334" s="1150">
        <f t="shared" si="367"/>
        <v>0</v>
      </c>
      <c r="AX334" s="1150">
        <v>255</v>
      </c>
      <c r="AY334" s="1150">
        <v>30</v>
      </c>
      <c r="AZ334" s="1150">
        <v>204</v>
      </c>
      <c r="BA334" s="1150">
        <v>0.95799999999999996</v>
      </c>
      <c r="BB334" s="1149">
        <f t="shared" si="359"/>
        <v>0.46247970308513109</v>
      </c>
      <c r="BC334" s="1150">
        <v>9570</v>
      </c>
      <c r="BD334" s="1150">
        <f t="shared" si="368"/>
        <v>12416</v>
      </c>
      <c r="BE334" s="1150">
        <f t="shared" si="369"/>
        <v>0</v>
      </c>
      <c r="BF334" s="1150">
        <v>255</v>
      </c>
      <c r="BG334" s="1150">
        <v>24</v>
      </c>
      <c r="BH334" s="1150">
        <v>204</v>
      </c>
      <c r="BI334" s="1150">
        <v>0.94359999999999999</v>
      </c>
      <c r="BJ334" s="1149">
        <f t="shared" si="360"/>
        <v>0.44691287542105956</v>
      </c>
      <c r="BK334" s="1150">
        <v>7530</v>
      </c>
      <c r="BL334" s="1150">
        <f t="shared" si="370"/>
        <v>10109</v>
      </c>
      <c r="BM334" s="1150">
        <f t="shared" si="371"/>
        <v>0</v>
      </c>
      <c r="BN334" s="1150">
        <v>255</v>
      </c>
      <c r="BO334" s="1150">
        <v>18</v>
      </c>
      <c r="BP334" s="1150">
        <v>204</v>
      </c>
      <c r="BQ334" s="1150">
        <v>0.85629999999999995</v>
      </c>
      <c r="BR334" s="1149">
        <f t="shared" si="342"/>
        <v>0.40278805022469627</v>
      </c>
      <c r="BS334" s="1150">
        <v>4470</v>
      </c>
      <c r="BT334" s="1150">
        <f t="shared" si="372"/>
        <v>6659</v>
      </c>
      <c r="BU334" s="1150">
        <f t="shared" si="373"/>
        <v>0</v>
      </c>
      <c r="BV334" s="1150">
        <v>255</v>
      </c>
      <c r="BW334" s="1150">
        <v>18</v>
      </c>
      <c r="BX334" s="1150">
        <v>204</v>
      </c>
      <c r="BY334" s="1150">
        <v>0.85809999999999997</v>
      </c>
      <c r="BZ334" s="1149">
        <f t="shared" si="382"/>
        <v>0.33154435134052518</v>
      </c>
      <c r="CA334" s="1150">
        <v>3810</v>
      </c>
      <c r="CB334" s="1150">
        <f t="shared" si="374"/>
        <v>6895</v>
      </c>
      <c r="CC334" s="1150">
        <f t="shared" si="375"/>
        <v>0</v>
      </c>
      <c r="CD334" s="1150">
        <v>255</v>
      </c>
      <c r="CE334" s="1150">
        <v>21</v>
      </c>
      <c r="CF334" s="1150">
        <v>204</v>
      </c>
      <c r="CG334" s="1150">
        <v>0.84360000000000002</v>
      </c>
      <c r="CH334" s="1149">
        <f t="shared" si="383"/>
        <v>0.40514683978181432</v>
      </c>
      <c r="CI334" s="1150">
        <v>5340</v>
      </c>
      <c r="CJ334" s="1150">
        <f t="shared" si="376"/>
        <v>7908</v>
      </c>
      <c r="CK334" s="1150">
        <f t="shared" si="377"/>
        <v>0</v>
      </c>
      <c r="CL334" s="1150">
        <v>255</v>
      </c>
      <c r="CM334" s="1150">
        <v>18</v>
      </c>
      <c r="CN334" s="1150">
        <v>204</v>
      </c>
      <c r="CO334" s="1150">
        <v>0.84530000000000005</v>
      </c>
      <c r="CP334" s="1149">
        <f t="shared" si="384"/>
        <v>0.44891078399891832</v>
      </c>
      <c r="CQ334" s="1150">
        <v>4590</v>
      </c>
      <c r="CR334" s="1150">
        <f t="shared" si="378"/>
        <v>6135</v>
      </c>
      <c r="CS334" s="1150">
        <f t="shared" si="379"/>
        <v>0</v>
      </c>
      <c r="CT334" s="1150">
        <v>255</v>
      </c>
      <c r="CU334" s="1150">
        <v>24</v>
      </c>
      <c r="CV334" s="1150">
        <v>204</v>
      </c>
      <c r="CW334" s="1150">
        <v>0.94399999999999995</v>
      </c>
      <c r="CX334" s="1149">
        <f t="shared" si="385"/>
        <v>0.38977070803717884</v>
      </c>
      <c r="CY334" s="1150">
        <v>6570</v>
      </c>
      <c r="CZ334" s="1150">
        <f t="shared" si="380"/>
        <v>10114</v>
      </c>
      <c r="DA334" s="1150">
        <f t="shared" si="381"/>
        <v>0</v>
      </c>
    </row>
    <row r="335" spans="1:105">
      <c r="A335" s="955">
        <v>1210</v>
      </c>
      <c r="B335" s="955">
        <v>59</v>
      </c>
      <c r="C335" s="1150">
        <v>329</v>
      </c>
      <c r="D335" s="1150" t="s">
        <v>2970</v>
      </c>
      <c r="E335" s="1150" t="s">
        <v>2971</v>
      </c>
      <c r="F335" s="1150" t="s">
        <v>1623</v>
      </c>
      <c r="G335" s="1150" t="s">
        <v>1036</v>
      </c>
      <c r="H335" s="1150" t="s">
        <v>4479</v>
      </c>
      <c r="I335" s="1150">
        <v>256</v>
      </c>
      <c r="J335" s="1150">
        <v>256</v>
      </c>
      <c r="K335" s="1150">
        <v>111.36</v>
      </c>
      <c r="L335" s="1150">
        <v>111.36</v>
      </c>
      <c r="M335" s="1150">
        <v>0.95479999999999998</v>
      </c>
      <c r="N335" s="1149">
        <f t="shared" si="351"/>
        <v>0.1655670226217362</v>
      </c>
      <c r="O335" s="1150">
        <v>12675</v>
      </c>
      <c r="P335" s="1150">
        <f t="shared" si="352"/>
        <v>45933</v>
      </c>
      <c r="Q335" s="1150">
        <f t="shared" si="353"/>
        <v>0</v>
      </c>
      <c r="R335" s="1150">
        <v>256</v>
      </c>
      <c r="S335" s="1150">
        <v>75.12</v>
      </c>
      <c r="T335" s="1150">
        <v>75.12</v>
      </c>
      <c r="U335" s="1150">
        <v>0.96619999999999995</v>
      </c>
      <c r="V335" s="1149">
        <f t="shared" si="354"/>
        <v>0.32527643850625493</v>
      </c>
      <c r="W335" s="1150">
        <v>17565</v>
      </c>
      <c r="X335" s="1150">
        <f t="shared" si="361"/>
        <v>32400</v>
      </c>
      <c r="Y335" s="1150">
        <f t="shared" si="355"/>
        <v>0</v>
      </c>
      <c r="Z335" s="1150">
        <v>256</v>
      </c>
      <c r="AA335" s="1150">
        <v>69.36</v>
      </c>
      <c r="AB335" s="1150">
        <v>204.8</v>
      </c>
      <c r="AC335" s="1150">
        <v>0.98470000000000002</v>
      </c>
      <c r="AD335" s="1149">
        <f t="shared" si="356"/>
        <v>0.39294252817824366</v>
      </c>
      <c r="AE335" s="1150">
        <v>19323</v>
      </c>
      <c r="AF335" s="1150">
        <f t="shared" si="362"/>
        <v>29505</v>
      </c>
      <c r="AG335" s="1150">
        <f t="shared" si="363"/>
        <v>0</v>
      </c>
      <c r="AH335" s="1150">
        <v>256</v>
      </c>
      <c r="AI335" s="1150">
        <v>65.52</v>
      </c>
      <c r="AJ335" s="1150">
        <v>204.8</v>
      </c>
      <c r="AK335" s="1150">
        <v>0.98240000000000005</v>
      </c>
      <c r="AL335" s="1149">
        <f t="shared" si="357"/>
        <v>0.37455416440062339</v>
      </c>
      <c r="AM335" s="1150">
        <v>17937</v>
      </c>
      <c r="AN335" s="1150">
        <f t="shared" si="364"/>
        <v>28733</v>
      </c>
      <c r="AO335" s="1150">
        <f t="shared" si="365"/>
        <v>0</v>
      </c>
      <c r="AP335" s="1150">
        <v>256</v>
      </c>
      <c r="AQ335" s="1150">
        <v>65.400000000000006</v>
      </c>
      <c r="AR335" s="1150">
        <v>204.8</v>
      </c>
      <c r="AS335" s="1150">
        <v>0.98019999999999996</v>
      </c>
      <c r="AT335" s="1149">
        <f t="shared" si="358"/>
        <v>0.36035843729721423</v>
      </c>
      <c r="AU335" s="1150">
        <v>17187</v>
      </c>
      <c r="AV335" s="1150">
        <f t="shared" si="366"/>
        <v>28617</v>
      </c>
      <c r="AW335" s="1150">
        <f t="shared" si="367"/>
        <v>0</v>
      </c>
      <c r="AX335" s="1150">
        <v>256</v>
      </c>
      <c r="AY335" s="1150">
        <v>69.84</v>
      </c>
      <c r="AZ335" s="1150">
        <v>204.8</v>
      </c>
      <c r="BA335" s="1150">
        <v>0.98019999999999996</v>
      </c>
      <c r="BB335" s="1149">
        <f t="shared" si="359"/>
        <v>0.51601608760677919</v>
      </c>
      <c r="BC335" s="1150">
        <v>25434</v>
      </c>
      <c r="BD335" s="1150">
        <f t="shared" si="368"/>
        <v>29573</v>
      </c>
      <c r="BE335" s="1150">
        <f t="shared" si="369"/>
        <v>0</v>
      </c>
      <c r="BF335" s="1150">
        <v>256</v>
      </c>
      <c r="BG335" s="1150">
        <v>65.28</v>
      </c>
      <c r="BH335" s="1150">
        <v>204.8</v>
      </c>
      <c r="BI335" s="1150">
        <v>0.96379999999999999</v>
      </c>
      <c r="BJ335" s="1149">
        <f t="shared" si="360"/>
        <v>0.4218316186363828</v>
      </c>
      <c r="BK335" s="1150">
        <v>19746</v>
      </c>
      <c r="BL335" s="1150">
        <f t="shared" si="370"/>
        <v>28086</v>
      </c>
      <c r="BM335" s="1150">
        <f t="shared" si="371"/>
        <v>0</v>
      </c>
      <c r="BN335" s="1150">
        <v>256</v>
      </c>
      <c r="BO335" s="1150">
        <v>75.84</v>
      </c>
      <c r="BP335" s="1150">
        <v>204.8</v>
      </c>
      <c r="BQ335" s="1150">
        <v>0.8548</v>
      </c>
      <c r="BR335" s="1149">
        <f t="shared" si="342"/>
        <v>0.33183947339323827</v>
      </c>
      <c r="BS335" s="1150">
        <v>15489</v>
      </c>
      <c r="BT335" s="1150">
        <f t="shared" si="372"/>
        <v>28006</v>
      </c>
      <c r="BU335" s="1150">
        <f t="shared" si="373"/>
        <v>0</v>
      </c>
      <c r="BV335" s="1150">
        <v>256</v>
      </c>
      <c r="BW335" s="1150">
        <v>50.64</v>
      </c>
      <c r="BX335" s="1150">
        <v>204.8</v>
      </c>
      <c r="BY335" s="1150">
        <v>0.72040000000000004</v>
      </c>
      <c r="BZ335" s="1149">
        <f t="shared" si="382"/>
        <v>0.43449417833773507</v>
      </c>
      <c r="CA335" s="1150">
        <v>11793</v>
      </c>
      <c r="CB335" s="1150">
        <f t="shared" si="374"/>
        <v>16285</v>
      </c>
      <c r="CC335" s="1150">
        <f t="shared" si="375"/>
        <v>0</v>
      </c>
      <c r="CD335" s="1150">
        <v>256</v>
      </c>
      <c r="CE335" s="1150">
        <v>43.92</v>
      </c>
      <c r="CF335" s="1150">
        <v>204.8</v>
      </c>
      <c r="CG335" s="1150">
        <v>0.751</v>
      </c>
      <c r="CH335" s="1149">
        <f t="shared" si="383"/>
        <v>0.48422910901883071</v>
      </c>
      <c r="CI335" s="1150">
        <v>11883</v>
      </c>
      <c r="CJ335" s="1150">
        <f t="shared" si="376"/>
        <v>14724</v>
      </c>
      <c r="CK335" s="1150">
        <f t="shared" si="377"/>
        <v>0</v>
      </c>
      <c r="CL335" s="1150">
        <v>256</v>
      </c>
      <c r="CM335" s="1150">
        <v>52.8</v>
      </c>
      <c r="CN335" s="1150">
        <v>204.8</v>
      </c>
      <c r="CO335" s="1150">
        <v>0.83720000000000006</v>
      </c>
      <c r="CP335" s="1149">
        <f t="shared" si="384"/>
        <v>0.43255059510882499</v>
      </c>
      <c r="CQ335" s="1150">
        <v>12849</v>
      </c>
      <c r="CR335" s="1150">
        <f t="shared" si="378"/>
        <v>17823</v>
      </c>
      <c r="CS335" s="1150">
        <f t="shared" si="379"/>
        <v>0</v>
      </c>
      <c r="CT335" s="1150">
        <v>256</v>
      </c>
      <c r="CU335" s="1150">
        <v>68.88</v>
      </c>
      <c r="CV335" s="1150">
        <v>204.8</v>
      </c>
      <c r="CW335" s="1150">
        <v>0.97040000000000004</v>
      </c>
      <c r="CX335" s="1149">
        <f t="shared" si="385"/>
        <v>0.41534437907643407</v>
      </c>
      <c r="CY335" s="1150">
        <v>20655</v>
      </c>
      <c r="CZ335" s="1150">
        <f t="shared" si="380"/>
        <v>29838</v>
      </c>
      <c r="DA335" s="1150">
        <f t="shared" si="381"/>
        <v>0</v>
      </c>
    </row>
    <row r="336" spans="1:105">
      <c r="A336" s="955">
        <v>1210</v>
      </c>
      <c r="B336" s="955">
        <v>60</v>
      </c>
      <c r="C336" s="1150">
        <v>330</v>
      </c>
      <c r="D336" s="1150" t="s">
        <v>2973</v>
      </c>
      <c r="E336" s="1150" t="s">
        <v>2974</v>
      </c>
      <c r="F336" s="1150" t="s">
        <v>1623</v>
      </c>
      <c r="G336" s="1150" t="s">
        <v>1622</v>
      </c>
      <c r="H336" s="1150" t="s">
        <v>4481</v>
      </c>
      <c r="I336" s="1150">
        <v>256</v>
      </c>
      <c r="J336" s="1150">
        <v>256</v>
      </c>
      <c r="K336" s="1150">
        <v>108.16</v>
      </c>
      <c r="L336" s="1150">
        <v>108.16</v>
      </c>
      <c r="M336" s="1150">
        <v>0.82930000000000004</v>
      </c>
      <c r="N336" s="1149">
        <f t="shared" si="351"/>
        <v>0.11387090837206318</v>
      </c>
      <c r="O336" s="1150">
        <v>7354</v>
      </c>
      <c r="P336" s="1150">
        <f t="shared" si="352"/>
        <v>38749</v>
      </c>
      <c r="Q336" s="1150">
        <f t="shared" si="353"/>
        <v>0</v>
      </c>
      <c r="R336" s="1150">
        <v>256</v>
      </c>
      <c r="S336" s="1150">
        <v>253.12</v>
      </c>
      <c r="T336" s="1150">
        <v>253.12</v>
      </c>
      <c r="U336" s="1150">
        <v>0.91069999999999995</v>
      </c>
      <c r="V336" s="1149">
        <f t="shared" si="354"/>
        <v>0.27991152918825546</v>
      </c>
      <c r="W336" s="1150">
        <v>48006</v>
      </c>
      <c r="X336" s="1150">
        <f t="shared" si="361"/>
        <v>102903</v>
      </c>
      <c r="Y336" s="1150">
        <f t="shared" si="355"/>
        <v>0</v>
      </c>
      <c r="Z336" s="1150">
        <v>256</v>
      </c>
      <c r="AA336" s="1150">
        <v>218.8</v>
      </c>
      <c r="AB336" s="1150">
        <v>218.8</v>
      </c>
      <c r="AC336" s="1150">
        <v>0.93120000000000003</v>
      </c>
      <c r="AD336" s="1149">
        <f t="shared" si="356"/>
        <v>0.46959211374060872</v>
      </c>
      <c r="AE336" s="1150">
        <v>68888</v>
      </c>
      <c r="AF336" s="1150">
        <f t="shared" si="362"/>
        <v>88019</v>
      </c>
      <c r="AG336" s="1150">
        <f t="shared" si="363"/>
        <v>0</v>
      </c>
      <c r="AH336" s="1150">
        <v>256</v>
      </c>
      <c r="AI336" s="1150">
        <v>218.88</v>
      </c>
      <c r="AJ336" s="1150">
        <v>218.88</v>
      </c>
      <c r="AK336" s="1150">
        <v>0.92849999999999999</v>
      </c>
      <c r="AL336" s="1149">
        <f t="shared" si="357"/>
        <v>0.27877720649666932</v>
      </c>
      <c r="AM336" s="1150">
        <v>42152</v>
      </c>
      <c r="AN336" s="1150">
        <f t="shared" si="364"/>
        <v>90722</v>
      </c>
      <c r="AO336" s="1150">
        <f t="shared" si="365"/>
        <v>0</v>
      </c>
      <c r="AP336" s="1150">
        <v>256</v>
      </c>
      <c r="AQ336" s="1150">
        <v>216.8</v>
      </c>
      <c r="AR336" s="1150">
        <v>216.8</v>
      </c>
      <c r="AS336" s="1150">
        <v>0.93820000000000003</v>
      </c>
      <c r="AT336" s="1149">
        <f t="shared" si="358"/>
        <v>0.25625961109667139</v>
      </c>
      <c r="AU336" s="1150">
        <v>38780</v>
      </c>
      <c r="AV336" s="1150">
        <f t="shared" si="366"/>
        <v>90799</v>
      </c>
      <c r="AW336" s="1150">
        <f t="shared" si="367"/>
        <v>0</v>
      </c>
      <c r="AX336" s="1150">
        <v>256</v>
      </c>
      <c r="AY336" s="1150">
        <v>213.76</v>
      </c>
      <c r="AZ336" s="1150">
        <v>213.76</v>
      </c>
      <c r="BA336" s="1150">
        <v>0.93559999999999999</v>
      </c>
      <c r="BB336" s="1149">
        <f t="shared" si="359"/>
        <v>0.40948480159532724</v>
      </c>
      <c r="BC336" s="1150">
        <v>58964</v>
      </c>
      <c r="BD336" s="1150">
        <f t="shared" si="368"/>
        <v>86397</v>
      </c>
      <c r="BE336" s="1150">
        <f t="shared" si="369"/>
        <v>0</v>
      </c>
      <c r="BF336" s="1150">
        <v>256</v>
      </c>
      <c r="BG336" s="1150">
        <v>225.76</v>
      </c>
      <c r="BH336" s="1150">
        <v>225.76</v>
      </c>
      <c r="BI336" s="1150">
        <v>0.92400000000000004</v>
      </c>
      <c r="BJ336" s="1149">
        <f t="shared" si="360"/>
        <v>0.3997807563826859</v>
      </c>
      <c r="BK336" s="1150">
        <v>62046</v>
      </c>
      <c r="BL336" s="1150">
        <f t="shared" si="370"/>
        <v>93120</v>
      </c>
      <c r="BM336" s="1150">
        <f t="shared" si="371"/>
        <v>0</v>
      </c>
      <c r="BN336" s="1150">
        <v>256</v>
      </c>
      <c r="BO336" s="1150">
        <v>198.4</v>
      </c>
      <c r="BP336" s="1150">
        <v>204.8</v>
      </c>
      <c r="BQ336" s="1150">
        <v>0.82579999999999998</v>
      </c>
      <c r="BR336" s="1149">
        <f t="shared" si="342"/>
        <v>0.15903173288680206</v>
      </c>
      <c r="BS336" s="1150">
        <v>18760</v>
      </c>
      <c r="BT336" s="1150">
        <f t="shared" si="372"/>
        <v>70778</v>
      </c>
      <c r="BU336" s="1150">
        <f t="shared" si="373"/>
        <v>0</v>
      </c>
      <c r="BV336" s="1150">
        <v>256</v>
      </c>
      <c r="BW336" s="1150">
        <v>100.16</v>
      </c>
      <c r="BX336" s="1150">
        <v>204.8</v>
      </c>
      <c r="BY336" s="1150">
        <v>0.78249999999999997</v>
      </c>
      <c r="BZ336" s="1149">
        <f t="shared" si="382"/>
        <v>0.27116598327076691</v>
      </c>
      <c r="CA336" s="1150">
        <v>15812</v>
      </c>
      <c r="CB336" s="1150">
        <f t="shared" si="374"/>
        <v>34987</v>
      </c>
      <c r="CC336" s="1150">
        <f t="shared" si="375"/>
        <v>0</v>
      </c>
      <c r="CD336" s="1150">
        <v>256</v>
      </c>
      <c r="CE336" s="1150">
        <v>13.6</v>
      </c>
      <c r="CF336" s="1150">
        <v>204.8</v>
      </c>
      <c r="CG336" s="1150">
        <v>0.24610000000000001</v>
      </c>
      <c r="CH336" s="1149">
        <f t="shared" si="383"/>
        <v>0.60398253231113785</v>
      </c>
      <c r="CI336" s="1150">
        <v>1504</v>
      </c>
      <c r="CJ336" s="1150">
        <f t="shared" si="376"/>
        <v>1494</v>
      </c>
      <c r="CK336" s="1150">
        <f t="shared" si="377"/>
        <v>10</v>
      </c>
      <c r="CL336" s="1150">
        <v>256</v>
      </c>
      <c r="CM336" s="1150">
        <v>13.92</v>
      </c>
      <c r="CN336" s="1150">
        <v>204.8</v>
      </c>
      <c r="CO336" s="1150">
        <v>0.32969999999999999</v>
      </c>
      <c r="CP336" s="1149">
        <f t="shared" si="384"/>
        <v>0.54408217883634402</v>
      </c>
      <c r="CQ336" s="1150">
        <v>1678</v>
      </c>
      <c r="CR336" s="1150">
        <f t="shared" si="378"/>
        <v>1850</v>
      </c>
      <c r="CS336" s="1150">
        <f t="shared" si="379"/>
        <v>0</v>
      </c>
      <c r="CT336" s="1150">
        <v>256</v>
      </c>
      <c r="CU336" s="1150">
        <v>31.2</v>
      </c>
      <c r="CV336" s="1150">
        <v>204.8</v>
      </c>
      <c r="CW336" s="1150">
        <v>0.43919999999999998</v>
      </c>
      <c r="CX336" s="1149">
        <f t="shared" si="385"/>
        <v>0.15007265635240255</v>
      </c>
      <c r="CY336" s="1150">
        <v>1530</v>
      </c>
      <c r="CZ336" s="1150">
        <f t="shared" si="380"/>
        <v>6117</v>
      </c>
      <c r="DA336" s="1150">
        <f t="shared" si="381"/>
        <v>0</v>
      </c>
    </row>
    <row r="337" spans="1:105">
      <c r="A337" s="955">
        <v>6110</v>
      </c>
      <c r="B337" s="955">
        <v>65</v>
      </c>
      <c r="C337" s="1150">
        <v>331</v>
      </c>
      <c r="D337" s="1150" t="s">
        <v>2583</v>
      </c>
      <c r="E337" s="1150" t="s">
        <v>1007</v>
      </c>
      <c r="F337" s="1150" t="s">
        <v>1623</v>
      </c>
      <c r="G337" s="1150" t="s">
        <v>757</v>
      </c>
      <c r="H337" s="1150" t="s">
        <v>4481</v>
      </c>
      <c r="I337" s="1150">
        <v>256</v>
      </c>
      <c r="J337" s="1150">
        <v>256</v>
      </c>
      <c r="K337" s="1150">
        <v>31</v>
      </c>
      <c r="L337" s="1150">
        <v>31</v>
      </c>
      <c r="M337" s="1150">
        <v>0.92900000000000005</v>
      </c>
      <c r="N337" s="1149">
        <f t="shared" si="351"/>
        <v>0.47624145900127701</v>
      </c>
      <c r="O337" s="1150">
        <v>9875</v>
      </c>
      <c r="P337" s="1150">
        <f t="shared" si="352"/>
        <v>12441</v>
      </c>
      <c r="Q337" s="1150">
        <f t="shared" si="353"/>
        <v>0</v>
      </c>
      <c r="R337" s="1150">
        <v>256</v>
      </c>
      <c r="S337" s="1150">
        <v>29</v>
      </c>
      <c r="T337" s="1150">
        <v>29</v>
      </c>
      <c r="U337" s="1150">
        <v>0.94530000000000003</v>
      </c>
      <c r="V337" s="1149">
        <f t="shared" si="354"/>
        <v>0.40694667186460143</v>
      </c>
      <c r="W337" s="1150">
        <v>8300</v>
      </c>
      <c r="X337" s="1150">
        <f t="shared" si="361"/>
        <v>12237</v>
      </c>
      <c r="Y337" s="1150">
        <f t="shared" si="355"/>
        <v>0</v>
      </c>
      <c r="Z337" s="1150">
        <v>256</v>
      </c>
      <c r="AA337" s="1150">
        <v>26.5</v>
      </c>
      <c r="AB337" s="1150">
        <v>204.8</v>
      </c>
      <c r="AC337" s="1150">
        <v>0.94969999999999999</v>
      </c>
      <c r="AD337" s="1149">
        <f t="shared" si="356"/>
        <v>0.4588782201772203</v>
      </c>
      <c r="AE337" s="1150">
        <v>8315</v>
      </c>
      <c r="AF337" s="1150">
        <f t="shared" si="362"/>
        <v>10872</v>
      </c>
      <c r="AG337" s="1150">
        <f t="shared" si="363"/>
        <v>0</v>
      </c>
      <c r="AH337" s="1150">
        <v>256</v>
      </c>
      <c r="AI337" s="1150">
        <v>35</v>
      </c>
      <c r="AJ337" s="1150">
        <v>204.8</v>
      </c>
      <c r="AK337" s="1150">
        <v>0.95740000000000003</v>
      </c>
      <c r="AL337" s="1149">
        <f t="shared" si="357"/>
        <v>0.34275015827877409</v>
      </c>
      <c r="AM337" s="1150">
        <v>8545</v>
      </c>
      <c r="AN337" s="1150">
        <f t="shared" si="364"/>
        <v>14958</v>
      </c>
      <c r="AO337" s="1150">
        <f t="shared" si="365"/>
        <v>0</v>
      </c>
      <c r="AP337" s="1150">
        <v>256</v>
      </c>
      <c r="AQ337" s="1150">
        <v>25</v>
      </c>
      <c r="AR337" s="1150">
        <v>204.8</v>
      </c>
      <c r="AS337" s="1150">
        <v>0.94630000000000003</v>
      </c>
      <c r="AT337" s="1149">
        <f t="shared" si="358"/>
        <v>0.44570875361765516</v>
      </c>
      <c r="AU337" s="1150">
        <v>7845</v>
      </c>
      <c r="AV337" s="1150">
        <f t="shared" si="366"/>
        <v>10561</v>
      </c>
      <c r="AW337" s="1150">
        <f t="shared" si="367"/>
        <v>0</v>
      </c>
      <c r="AX337" s="1150">
        <v>256</v>
      </c>
      <c r="AY337" s="1150">
        <v>35</v>
      </c>
      <c r="AZ337" s="1150">
        <v>204.8</v>
      </c>
      <c r="BA337" s="1150">
        <v>0.94650000000000001</v>
      </c>
      <c r="BB337" s="1149">
        <f t="shared" si="359"/>
        <v>0.39305209669710461</v>
      </c>
      <c r="BC337" s="1150">
        <v>9375</v>
      </c>
      <c r="BD337" s="1150">
        <f t="shared" si="368"/>
        <v>14311</v>
      </c>
      <c r="BE337" s="1150">
        <f t="shared" si="369"/>
        <v>0</v>
      </c>
      <c r="BF337" s="1150">
        <v>256</v>
      </c>
      <c r="BG337" s="1150">
        <v>40</v>
      </c>
      <c r="BH337" s="1150">
        <v>204.8</v>
      </c>
      <c r="BI337" s="1150">
        <v>0.91190000000000004</v>
      </c>
      <c r="BJ337" s="1149">
        <f t="shared" si="360"/>
        <v>0.31100137135391426</v>
      </c>
      <c r="BK337" s="1150">
        <v>8440</v>
      </c>
      <c r="BL337" s="1150">
        <f t="shared" si="370"/>
        <v>16283</v>
      </c>
      <c r="BM337" s="1150">
        <f t="shared" si="371"/>
        <v>0</v>
      </c>
      <c r="BN337" s="1150">
        <v>256</v>
      </c>
      <c r="BO337" s="1150">
        <v>30</v>
      </c>
      <c r="BP337" s="1150">
        <v>204.8</v>
      </c>
      <c r="BQ337" s="1150">
        <v>0.85160000000000002</v>
      </c>
      <c r="BR337" s="1149">
        <f t="shared" si="342"/>
        <v>0.35418080128037854</v>
      </c>
      <c r="BS337" s="1150">
        <v>6515</v>
      </c>
      <c r="BT337" s="1150">
        <f t="shared" si="372"/>
        <v>11037</v>
      </c>
      <c r="BU337" s="1150">
        <f t="shared" si="373"/>
        <v>0</v>
      </c>
      <c r="BV337" s="1150">
        <v>256</v>
      </c>
      <c r="BW337" s="1150">
        <v>35</v>
      </c>
      <c r="BX337" s="1150">
        <v>204.8</v>
      </c>
      <c r="BY337" s="1150">
        <v>0.85650000000000004</v>
      </c>
      <c r="BZ337" s="1149">
        <f t="shared" si="382"/>
        <v>0.291661398378533</v>
      </c>
      <c r="CA337" s="1150">
        <v>6505</v>
      </c>
      <c r="CB337" s="1150">
        <f t="shared" si="374"/>
        <v>13382</v>
      </c>
      <c r="CC337" s="1150">
        <f t="shared" si="375"/>
        <v>0</v>
      </c>
      <c r="CD337" s="1150">
        <v>256</v>
      </c>
      <c r="CE337" s="1150">
        <v>37.799999999999997</v>
      </c>
      <c r="CF337" s="1150">
        <v>204.8</v>
      </c>
      <c r="CG337" s="1150">
        <v>0.85580000000000001</v>
      </c>
      <c r="CH337" s="1149">
        <f t="shared" si="383"/>
        <v>0.33031638056930368</v>
      </c>
      <c r="CI337" s="1150">
        <v>7950</v>
      </c>
      <c r="CJ337" s="1150">
        <f t="shared" si="376"/>
        <v>14441</v>
      </c>
      <c r="CK337" s="1150">
        <f t="shared" si="377"/>
        <v>0</v>
      </c>
      <c r="CL337" s="1150">
        <v>256</v>
      </c>
      <c r="CM337" s="1150">
        <v>35</v>
      </c>
      <c r="CN337" s="1150">
        <v>204.8</v>
      </c>
      <c r="CO337" s="1150">
        <v>0.88009999999999999</v>
      </c>
      <c r="CP337" s="1149">
        <f t="shared" si="384"/>
        <v>0.32077369068295425</v>
      </c>
      <c r="CQ337" s="1150">
        <v>6640</v>
      </c>
      <c r="CR337" s="1150">
        <f t="shared" si="378"/>
        <v>12420</v>
      </c>
      <c r="CS337" s="1150">
        <f t="shared" si="379"/>
        <v>0</v>
      </c>
      <c r="CT337" s="1150">
        <v>256</v>
      </c>
      <c r="CU337" s="1150">
        <v>40</v>
      </c>
      <c r="CV337" s="1150">
        <v>204.8</v>
      </c>
      <c r="CW337" s="1150">
        <v>0.94159999999999999</v>
      </c>
      <c r="CX337" s="1149">
        <f t="shared" si="385"/>
        <v>0.37666811695489716</v>
      </c>
      <c r="CY337" s="1150">
        <v>10555</v>
      </c>
      <c r="CZ337" s="1150">
        <f t="shared" si="380"/>
        <v>16813</v>
      </c>
      <c r="DA337" s="1150">
        <f t="shared" si="381"/>
        <v>0</v>
      </c>
    </row>
    <row r="338" spans="1:105">
      <c r="A338" s="955">
        <v>6220</v>
      </c>
      <c r="B338" s="955">
        <v>23</v>
      </c>
      <c r="C338" s="1150">
        <v>332</v>
      </c>
      <c r="D338" s="1150" t="s">
        <v>2584</v>
      </c>
      <c r="E338" s="1150" t="s">
        <v>337</v>
      </c>
      <c r="F338" s="1150" t="s">
        <v>1623</v>
      </c>
      <c r="G338" s="1150" t="s">
        <v>1036</v>
      </c>
      <c r="H338" s="1150" t="s">
        <v>4481</v>
      </c>
      <c r="I338" s="1150">
        <v>256</v>
      </c>
      <c r="J338" s="1150">
        <v>256</v>
      </c>
      <c r="K338" s="1150">
        <v>45</v>
      </c>
      <c r="L338" s="1150">
        <v>45</v>
      </c>
      <c r="M338" s="1150">
        <v>0.71209999999999996</v>
      </c>
      <c r="N338" s="1149">
        <f t="shared" si="351"/>
        <v>0.4984388029840448</v>
      </c>
      <c r="O338" s="1150">
        <v>11500</v>
      </c>
      <c r="P338" s="1150">
        <f t="shared" si="352"/>
        <v>13843</v>
      </c>
      <c r="Q338" s="1150">
        <f t="shared" si="353"/>
        <v>0</v>
      </c>
      <c r="R338" s="1150">
        <v>256</v>
      </c>
      <c r="S338" s="1150">
        <v>35</v>
      </c>
      <c r="T338" s="1150">
        <v>35</v>
      </c>
      <c r="U338" s="1150">
        <v>0.62019999999999997</v>
      </c>
      <c r="V338" s="1149">
        <f t="shared" si="354"/>
        <v>0.39938060711796552</v>
      </c>
      <c r="W338" s="1150">
        <v>6450</v>
      </c>
      <c r="X338" s="1150">
        <f t="shared" si="361"/>
        <v>9690</v>
      </c>
      <c r="Y338" s="1150">
        <f t="shared" si="355"/>
        <v>0</v>
      </c>
      <c r="Z338" s="1150">
        <v>256</v>
      </c>
      <c r="AA338" s="1150">
        <v>75</v>
      </c>
      <c r="AB338" s="1150">
        <v>204.8</v>
      </c>
      <c r="AC338" s="1150">
        <v>0.75249999999999995</v>
      </c>
      <c r="AD338" s="1149">
        <f t="shared" si="356"/>
        <v>0.27685492801771872</v>
      </c>
      <c r="AE338" s="1150">
        <v>11250</v>
      </c>
      <c r="AF338" s="1150">
        <f t="shared" si="362"/>
        <v>24381</v>
      </c>
      <c r="AG338" s="1150">
        <f t="shared" si="363"/>
        <v>0</v>
      </c>
      <c r="AH338" s="1150">
        <v>256</v>
      </c>
      <c r="AI338" s="1150">
        <v>50</v>
      </c>
      <c r="AJ338" s="1150">
        <v>204.8</v>
      </c>
      <c r="AK338" s="1150">
        <v>0.76900000000000002</v>
      </c>
      <c r="AL338" s="1149">
        <f t="shared" si="357"/>
        <v>0.38976746787477107</v>
      </c>
      <c r="AM338" s="1150">
        <v>11150</v>
      </c>
      <c r="AN338" s="1150">
        <f t="shared" si="364"/>
        <v>17164</v>
      </c>
      <c r="AO338" s="1150">
        <f t="shared" si="365"/>
        <v>0</v>
      </c>
      <c r="AP338" s="1150">
        <v>256</v>
      </c>
      <c r="AQ338" s="1150">
        <v>55</v>
      </c>
      <c r="AR338" s="1150">
        <v>204.8</v>
      </c>
      <c r="AS338" s="1150">
        <v>0.75449999999999995</v>
      </c>
      <c r="AT338" s="1149">
        <f t="shared" si="358"/>
        <v>0.40325009862622896</v>
      </c>
      <c r="AU338" s="1150">
        <v>12450</v>
      </c>
      <c r="AV338" s="1150">
        <f t="shared" si="366"/>
        <v>18524</v>
      </c>
      <c r="AW338" s="1150">
        <f t="shared" si="367"/>
        <v>0</v>
      </c>
      <c r="AX338" s="1150">
        <v>256</v>
      </c>
      <c r="AY338" s="1150">
        <v>70</v>
      </c>
      <c r="AZ338" s="1150">
        <v>204.8</v>
      </c>
      <c r="BA338" s="1150">
        <v>0.83899999999999997</v>
      </c>
      <c r="BB338" s="1149">
        <f t="shared" si="359"/>
        <v>0.5545623096278639</v>
      </c>
      <c r="BC338" s="1150">
        <v>23450</v>
      </c>
      <c r="BD338" s="1150">
        <f t="shared" si="368"/>
        <v>25371</v>
      </c>
      <c r="BE338" s="1150">
        <f t="shared" si="369"/>
        <v>0</v>
      </c>
      <c r="BF338" s="1150">
        <v>256</v>
      </c>
      <c r="BG338" s="1150">
        <v>70</v>
      </c>
      <c r="BH338" s="1150">
        <v>204.8</v>
      </c>
      <c r="BI338" s="1150">
        <v>0.82679999999999998</v>
      </c>
      <c r="BJ338" s="1149">
        <f t="shared" si="360"/>
        <v>0.46563212266194615</v>
      </c>
      <c r="BK338" s="1150">
        <v>20050</v>
      </c>
      <c r="BL338" s="1150">
        <f t="shared" si="370"/>
        <v>25836</v>
      </c>
      <c r="BM338" s="1150">
        <f t="shared" si="371"/>
        <v>0</v>
      </c>
      <c r="BN338" s="1150">
        <v>256</v>
      </c>
      <c r="BO338" s="1150">
        <v>60</v>
      </c>
      <c r="BP338" s="1150">
        <v>204.8</v>
      </c>
      <c r="BQ338" s="1150">
        <v>0.74299999999999999</v>
      </c>
      <c r="BR338" s="1149">
        <f t="shared" si="342"/>
        <v>0.46420916205573004</v>
      </c>
      <c r="BS338" s="1150">
        <v>14900</v>
      </c>
      <c r="BT338" s="1150">
        <f t="shared" si="372"/>
        <v>19259</v>
      </c>
      <c r="BU338" s="1150">
        <f t="shared" si="373"/>
        <v>0</v>
      </c>
      <c r="BV338" s="1150">
        <v>256</v>
      </c>
      <c r="BW338" s="1150">
        <v>80</v>
      </c>
      <c r="BX338" s="1150">
        <v>204.8</v>
      </c>
      <c r="BY338" s="1150">
        <v>0.73860000000000003</v>
      </c>
      <c r="BZ338" s="1149">
        <f t="shared" si="382"/>
        <v>0.29571348293341948</v>
      </c>
      <c r="CA338" s="1150">
        <v>13000</v>
      </c>
      <c r="CB338" s="1150">
        <f t="shared" si="374"/>
        <v>26377</v>
      </c>
      <c r="CC338" s="1150">
        <f t="shared" si="375"/>
        <v>0</v>
      </c>
      <c r="CD338" s="1150">
        <v>256</v>
      </c>
      <c r="CE338" s="1150">
        <v>55</v>
      </c>
      <c r="CF338" s="1150">
        <v>204.8</v>
      </c>
      <c r="CG338" s="1150">
        <v>0.77639999999999998</v>
      </c>
      <c r="CH338" s="1149">
        <f t="shared" si="383"/>
        <v>0.40446595888586218</v>
      </c>
      <c r="CI338" s="1150">
        <v>12850</v>
      </c>
      <c r="CJ338" s="1150">
        <f t="shared" si="376"/>
        <v>19062</v>
      </c>
      <c r="CK338" s="1150">
        <f t="shared" si="377"/>
        <v>0</v>
      </c>
      <c r="CL338" s="1150">
        <v>256</v>
      </c>
      <c r="CM338" s="1150">
        <v>90</v>
      </c>
      <c r="CN338" s="1150">
        <v>204.8</v>
      </c>
      <c r="CO338" s="1150">
        <v>0.72219999999999995</v>
      </c>
      <c r="CP338" s="1149">
        <f t="shared" si="384"/>
        <v>0.32739102595098168</v>
      </c>
      <c r="CQ338" s="1150">
        <v>14300</v>
      </c>
      <c r="CR338" s="1150">
        <f t="shared" si="378"/>
        <v>26207</v>
      </c>
      <c r="CS338" s="1150">
        <f t="shared" si="379"/>
        <v>0</v>
      </c>
      <c r="CT338" s="1150">
        <v>256</v>
      </c>
      <c r="CU338" s="1150">
        <v>90</v>
      </c>
      <c r="CV338" s="1150">
        <v>204.8</v>
      </c>
      <c r="CW338" s="1150">
        <v>0.80520000000000003</v>
      </c>
      <c r="CX338" s="1149">
        <f t="shared" si="385"/>
        <v>0.31808626247194904</v>
      </c>
      <c r="CY338" s="1150">
        <v>17150</v>
      </c>
      <c r="CZ338" s="1150">
        <f t="shared" si="380"/>
        <v>32350</v>
      </c>
      <c r="DA338" s="1150">
        <f t="shared" si="381"/>
        <v>0</v>
      </c>
    </row>
    <row r="339" spans="1:105">
      <c r="A339" s="955">
        <v>1210</v>
      </c>
      <c r="B339" s="955">
        <v>17</v>
      </c>
      <c r="C339" s="1150">
        <v>333</v>
      </c>
      <c r="D339" s="1150" t="s">
        <v>2482</v>
      </c>
      <c r="E339" s="1150" t="s">
        <v>853</v>
      </c>
      <c r="F339" s="1150" t="s">
        <v>1623</v>
      </c>
      <c r="G339" s="1150" t="s">
        <v>1622</v>
      </c>
      <c r="H339" s="1150" t="s">
        <v>4481</v>
      </c>
      <c r="I339" s="1150">
        <v>260</v>
      </c>
      <c r="J339" s="1150">
        <v>144.5</v>
      </c>
      <c r="K339" s="1150">
        <v>219.6</v>
      </c>
      <c r="L339" s="1150">
        <v>219.6</v>
      </c>
      <c r="M339" s="1150">
        <v>0.9375</v>
      </c>
      <c r="N339" s="1149">
        <f t="shared" si="351"/>
        <v>0.51234567901234573</v>
      </c>
      <c r="O339" s="1150">
        <v>75945</v>
      </c>
      <c r="P339" s="1150">
        <f t="shared" si="352"/>
        <v>88938</v>
      </c>
      <c r="Q339" s="1150">
        <f t="shared" si="353"/>
        <v>0</v>
      </c>
      <c r="R339" s="1150">
        <v>144.5</v>
      </c>
      <c r="S339" s="1150">
        <v>233.76</v>
      </c>
      <c r="T339" s="1150">
        <v>233.76</v>
      </c>
      <c r="U339" s="1150">
        <v>0.94730000000000003</v>
      </c>
      <c r="V339" s="1149">
        <f t="shared" si="354"/>
        <v>0.48855251796618726</v>
      </c>
      <c r="W339" s="1150">
        <v>80490</v>
      </c>
      <c r="X339" s="1150">
        <f t="shared" si="361"/>
        <v>98851</v>
      </c>
      <c r="Y339" s="1150">
        <f t="shared" si="355"/>
        <v>0</v>
      </c>
      <c r="Z339" s="1150">
        <v>144.5</v>
      </c>
      <c r="AA339" s="1150">
        <v>225.12</v>
      </c>
      <c r="AB339" s="1150">
        <v>225.12</v>
      </c>
      <c r="AC339" s="1150">
        <v>0.93640000000000001</v>
      </c>
      <c r="AD339" s="1149">
        <f t="shared" si="356"/>
        <v>0.38400238042445095</v>
      </c>
      <c r="AE339" s="1150">
        <v>58283</v>
      </c>
      <c r="AF339" s="1150">
        <f t="shared" si="362"/>
        <v>91067</v>
      </c>
      <c r="AG339" s="1150">
        <f t="shared" si="363"/>
        <v>0</v>
      </c>
      <c r="AH339" s="1150">
        <v>144.5</v>
      </c>
      <c r="AI339" s="1150">
        <v>284.76</v>
      </c>
      <c r="AJ339" s="1150">
        <v>284.76</v>
      </c>
      <c r="AK339" s="1150">
        <v>0.8357</v>
      </c>
      <c r="AL339" s="1149">
        <f t="shared" si="357"/>
        <v>0.39018347027881994</v>
      </c>
      <c r="AM339" s="1150">
        <v>69083</v>
      </c>
      <c r="AN339" s="1150">
        <f t="shared" si="364"/>
        <v>106232</v>
      </c>
      <c r="AO339" s="1150">
        <f t="shared" si="365"/>
        <v>0</v>
      </c>
      <c r="AP339" s="1150">
        <v>144.5</v>
      </c>
      <c r="AQ339" s="1150">
        <v>209.7</v>
      </c>
      <c r="AR339" s="1150">
        <v>209.7</v>
      </c>
      <c r="AS339" s="1150">
        <v>0.93669999999999998</v>
      </c>
      <c r="AT339" s="1149">
        <f t="shared" si="358"/>
        <v>0.24220455153212825</v>
      </c>
      <c r="AU339" s="1150">
        <v>35396</v>
      </c>
      <c r="AV339" s="1150">
        <f t="shared" si="366"/>
        <v>87685</v>
      </c>
      <c r="AW339" s="1150">
        <f t="shared" si="367"/>
        <v>0</v>
      </c>
      <c r="AX339" s="1150">
        <v>144.5</v>
      </c>
      <c r="AY339" s="1150">
        <v>214.2</v>
      </c>
      <c r="AZ339" s="1150">
        <v>214.2</v>
      </c>
      <c r="BA339" s="1150">
        <v>0.93420000000000003</v>
      </c>
      <c r="BB339" s="1149">
        <f t="shared" si="359"/>
        <v>0.37696061162716082</v>
      </c>
      <c r="BC339" s="1150">
        <v>54311</v>
      </c>
      <c r="BD339" s="1150">
        <f t="shared" si="368"/>
        <v>86446</v>
      </c>
      <c r="BE339" s="1150">
        <f t="shared" si="369"/>
        <v>0</v>
      </c>
      <c r="BF339" s="1150">
        <v>144.5</v>
      </c>
      <c r="BG339" s="1150">
        <v>34.799999999999997</v>
      </c>
      <c r="BH339" s="1150">
        <v>115.6</v>
      </c>
      <c r="BI339" s="1150">
        <v>0.86009999999999998</v>
      </c>
      <c r="BJ339" s="1149">
        <f t="shared" si="360"/>
        <v>0.1834386872232667</v>
      </c>
      <c r="BK339" s="1150">
        <v>4085</v>
      </c>
      <c r="BL339" s="1150">
        <f t="shared" si="370"/>
        <v>13361</v>
      </c>
      <c r="BM339" s="1150">
        <f t="shared" si="371"/>
        <v>0</v>
      </c>
      <c r="BN339" s="1150">
        <v>144.5</v>
      </c>
      <c r="BO339" s="1150">
        <v>24</v>
      </c>
      <c r="BP339" s="1150">
        <v>115.6</v>
      </c>
      <c r="BQ339" s="1150">
        <v>0.7591</v>
      </c>
      <c r="BR339" s="1149">
        <f t="shared" si="342"/>
        <v>0.21628012217196779</v>
      </c>
      <c r="BS339" s="1150">
        <v>2837</v>
      </c>
      <c r="BT339" s="1150">
        <f t="shared" si="372"/>
        <v>7870</v>
      </c>
      <c r="BU339" s="1150">
        <f t="shared" si="373"/>
        <v>0</v>
      </c>
      <c r="BV339" s="1150">
        <v>260</v>
      </c>
      <c r="BW339" s="1150">
        <v>193.6</v>
      </c>
      <c r="BX339" s="1150">
        <v>208</v>
      </c>
      <c r="BY339" s="1150">
        <v>0.78569999999999995</v>
      </c>
      <c r="BZ339" s="1149">
        <f t="shared" si="382"/>
        <v>5.6710656010941878E-2</v>
      </c>
      <c r="CA339" s="1150">
        <v>6418</v>
      </c>
      <c r="CB339" s="1150">
        <f t="shared" si="374"/>
        <v>67903</v>
      </c>
      <c r="CC339" s="1150">
        <f t="shared" si="375"/>
        <v>0</v>
      </c>
      <c r="CD339" s="1150">
        <v>260</v>
      </c>
      <c r="CE339" s="1150">
        <v>229.12</v>
      </c>
      <c r="CF339" s="1150">
        <v>229.12</v>
      </c>
      <c r="CG339" s="1150">
        <v>0.85940000000000005</v>
      </c>
      <c r="CH339" s="1149">
        <f t="shared" si="383"/>
        <v>0.44660037539898656</v>
      </c>
      <c r="CI339" s="1150">
        <v>65426</v>
      </c>
      <c r="CJ339" s="1150">
        <f t="shared" si="376"/>
        <v>87899</v>
      </c>
      <c r="CK339" s="1150">
        <f t="shared" si="377"/>
        <v>0</v>
      </c>
      <c r="CL339" s="1150">
        <v>260</v>
      </c>
      <c r="CM339" s="1150">
        <v>219.04</v>
      </c>
      <c r="CN339" s="1150">
        <v>219.04</v>
      </c>
      <c r="CO339" s="1150">
        <v>0.95009999999999994</v>
      </c>
      <c r="CP339" s="1149">
        <f t="shared" si="384"/>
        <v>0.56549218248413491</v>
      </c>
      <c r="CQ339" s="1150">
        <v>79084</v>
      </c>
      <c r="CR339" s="1150">
        <f t="shared" si="378"/>
        <v>83910</v>
      </c>
      <c r="CS339" s="1150">
        <f t="shared" si="379"/>
        <v>0</v>
      </c>
      <c r="CT339" s="1150">
        <v>260</v>
      </c>
      <c r="CU339" s="1150">
        <v>227.52</v>
      </c>
      <c r="CV339" s="1150">
        <v>227.52</v>
      </c>
      <c r="CW339" s="1150">
        <v>0.99480000000000002</v>
      </c>
      <c r="CX339" s="1149">
        <f t="shared" si="385"/>
        <v>0.43860063087700951</v>
      </c>
      <c r="CY339" s="1150">
        <v>73858</v>
      </c>
      <c r="CZ339" s="1150">
        <f t="shared" si="380"/>
        <v>101037</v>
      </c>
      <c r="DA339" s="1150">
        <f t="shared" si="381"/>
        <v>0</v>
      </c>
    </row>
    <row r="340" spans="1:105">
      <c r="A340" s="955">
        <v>1240</v>
      </c>
      <c r="B340" s="955">
        <v>32</v>
      </c>
      <c r="C340" s="1150">
        <v>334</v>
      </c>
      <c r="D340" s="1150" t="s">
        <v>4524</v>
      </c>
      <c r="E340" s="1150" t="s">
        <v>649</v>
      </c>
      <c r="F340" s="1150" t="s">
        <v>1623</v>
      </c>
      <c r="G340" s="1150" t="s">
        <v>1622</v>
      </c>
      <c r="H340" s="1150" t="s">
        <v>4481</v>
      </c>
      <c r="I340" s="1150">
        <v>260</v>
      </c>
      <c r="J340" s="1150">
        <v>260</v>
      </c>
      <c r="K340" s="1150">
        <v>30</v>
      </c>
      <c r="L340" s="1150">
        <v>30</v>
      </c>
      <c r="M340" s="1150">
        <v>0.8286</v>
      </c>
      <c r="N340" s="1149">
        <f t="shared" si="351"/>
        <v>0.63192265400809944</v>
      </c>
      <c r="O340" s="1150">
        <v>11310</v>
      </c>
      <c r="P340" s="1150">
        <f t="shared" si="352"/>
        <v>10739</v>
      </c>
      <c r="Q340" s="1150">
        <f t="shared" si="353"/>
        <v>571</v>
      </c>
      <c r="R340" s="1150">
        <v>260</v>
      </c>
      <c r="S340" s="1150">
        <v>186</v>
      </c>
      <c r="T340" s="1150">
        <v>186</v>
      </c>
      <c r="U340" s="1150">
        <v>0.95569999999999999</v>
      </c>
      <c r="V340" s="1149">
        <f t="shared" si="354"/>
        <v>0.23513917680546148</v>
      </c>
      <c r="W340" s="1150">
        <v>31098</v>
      </c>
      <c r="X340" s="1150">
        <f t="shared" si="361"/>
        <v>79352</v>
      </c>
      <c r="Y340" s="1150">
        <f t="shared" si="355"/>
        <v>0</v>
      </c>
      <c r="Z340" s="1150">
        <v>260</v>
      </c>
      <c r="AA340" s="1150">
        <v>192</v>
      </c>
      <c r="AB340" s="1150">
        <v>208</v>
      </c>
      <c r="AC340" s="1150">
        <v>0.98129999999999995</v>
      </c>
      <c r="AD340" s="1149">
        <f t="shared" si="356"/>
        <v>0.29319985110454388</v>
      </c>
      <c r="AE340" s="1150">
        <v>39774</v>
      </c>
      <c r="AF340" s="1150">
        <f t="shared" si="362"/>
        <v>81393</v>
      </c>
      <c r="AG340" s="1150">
        <f t="shared" si="363"/>
        <v>0</v>
      </c>
      <c r="AH340" s="1150">
        <v>260</v>
      </c>
      <c r="AI340" s="1150">
        <v>174</v>
      </c>
      <c r="AJ340" s="1150">
        <v>208</v>
      </c>
      <c r="AK340" s="1150">
        <v>0.96719999999999995</v>
      </c>
      <c r="AL340" s="1149">
        <f t="shared" si="357"/>
        <v>0.28560054933444723</v>
      </c>
      <c r="AM340" s="1150">
        <v>35760</v>
      </c>
      <c r="AN340" s="1150">
        <f t="shared" si="364"/>
        <v>75126</v>
      </c>
      <c r="AO340" s="1150">
        <f t="shared" si="365"/>
        <v>0</v>
      </c>
      <c r="AP340" s="1150">
        <v>260</v>
      </c>
      <c r="AQ340" s="1150">
        <v>162</v>
      </c>
      <c r="AR340" s="1150">
        <v>208</v>
      </c>
      <c r="AS340" s="1150">
        <v>0.97670000000000001</v>
      </c>
      <c r="AT340" s="1149">
        <f t="shared" si="358"/>
        <v>0.26962352645391097</v>
      </c>
      <c r="AU340" s="1150">
        <v>31740</v>
      </c>
      <c r="AV340" s="1150">
        <f t="shared" si="366"/>
        <v>70632</v>
      </c>
      <c r="AW340" s="1150">
        <f t="shared" si="367"/>
        <v>0</v>
      </c>
      <c r="AX340" s="1150">
        <v>260</v>
      </c>
      <c r="AY340" s="1150">
        <v>168</v>
      </c>
      <c r="AZ340" s="1150">
        <v>208</v>
      </c>
      <c r="BA340" s="1150">
        <v>0.96399999999999997</v>
      </c>
      <c r="BB340" s="1149">
        <f t="shared" si="359"/>
        <v>0.22455213067246263</v>
      </c>
      <c r="BC340" s="1150">
        <v>26184</v>
      </c>
      <c r="BD340" s="1150">
        <f t="shared" si="368"/>
        <v>69963</v>
      </c>
      <c r="BE340" s="1150">
        <f t="shared" si="369"/>
        <v>0</v>
      </c>
      <c r="BF340" s="1150">
        <v>260</v>
      </c>
      <c r="BG340" s="1150">
        <v>168</v>
      </c>
      <c r="BH340" s="1150">
        <v>208</v>
      </c>
      <c r="BI340" s="1150">
        <v>0.9556</v>
      </c>
      <c r="BJ340" s="1149">
        <f t="shared" si="360"/>
        <v>0.31210034277689797</v>
      </c>
      <c r="BK340" s="1150">
        <v>37278</v>
      </c>
      <c r="BL340" s="1150">
        <f t="shared" si="370"/>
        <v>71665</v>
      </c>
      <c r="BM340" s="1150">
        <f t="shared" si="371"/>
        <v>0</v>
      </c>
      <c r="BN340" s="1150">
        <v>260</v>
      </c>
      <c r="BO340" s="1150">
        <v>186</v>
      </c>
      <c r="BP340" s="1150">
        <v>208</v>
      </c>
      <c r="BQ340" s="1150">
        <v>0.95830000000000004</v>
      </c>
      <c r="BR340" s="1149">
        <f t="shared" si="342"/>
        <v>0.29748580315276041</v>
      </c>
      <c r="BS340" s="1150">
        <v>38178</v>
      </c>
      <c r="BT340" s="1150">
        <f t="shared" si="372"/>
        <v>77001</v>
      </c>
      <c r="BU340" s="1150">
        <f t="shared" si="373"/>
        <v>0</v>
      </c>
      <c r="BV340" s="1150">
        <v>260</v>
      </c>
      <c r="BW340" s="1150">
        <v>192</v>
      </c>
      <c r="BX340" s="1150">
        <v>208</v>
      </c>
      <c r="BY340" s="1150">
        <v>0.9677</v>
      </c>
      <c r="BZ340" s="1149">
        <f t="shared" si="382"/>
        <v>0.30040364249117463</v>
      </c>
      <c r="CA340" s="1150">
        <v>41526</v>
      </c>
      <c r="CB340" s="1150">
        <f t="shared" si="374"/>
        <v>82940</v>
      </c>
      <c r="CC340" s="1150">
        <f t="shared" si="375"/>
        <v>0</v>
      </c>
      <c r="CD340" s="1150">
        <v>260</v>
      </c>
      <c r="CE340" s="1150">
        <v>174</v>
      </c>
      <c r="CF340" s="1150">
        <v>208</v>
      </c>
      <c r="CG340" s="1150">
        <v>0.94169999999999998</v>
      </c>
      <c r="CH340" s="1149">
        <f t="shared" si="383"/>
        <v>0.23845711073493459</v>
      </c>
      <c r="CI340" s="1150">
        <v>29070</v>
      </c>
      <c r="CJ340" s="1150">
        <f t="shared" si="376"/>
        <v>73145</v>
      </c>
      <c r="CK340" s="1150">
        <f t="shared" si="377"/>
        <v>0</v>
      </c>
      <c r="CL340" s="1150">
        <v>260</v>
      </c>
      <c r="CM340" s="1150">
        <v>162</v>
      </c>
      <c r="CN340" s="1150">
        <v>208</v>
      </c>
      <c r="CO340" s="1150">
        <v>0.93579999999999997</v>
      </c>
      <c r="CP340" s="1149">
        <f t="shared" si="384"/>
        <v>0.49772794349627009</v>
      </c>
      <c r="CQ340" s="1150">
        <v>50706</v>
      </c>
      <c r="CR340" s="1150">
        <f t="shared" si="378"/>
        <v>61125</v>
      </c>
      <c r="CS340" s="1150">
        <f t="shared" si="379"/>
        <v>0</v>
      </c>
      <c r="CT340" s="1150">
        <v>260</v>
      </c>
      <c r="CU340" s="1150">
        <v>228</v>
      </c>
      <c r="CV340" s="1150">
        <v>228</v>
      </c>
      <c r="CW340" s="1150">
        <v>0.93979999999999997</v>
      </c>
      <c r="CX340" s="1149">
        <f t="shared" si="385"/>
        <v>0.31701136185581996</v>
      </c>
      <c r="CY340" s="1150">
        <v>50538</v>
      </c>
      <c r="CZ340" s="1150">
        <f t="shared" si="380"/>
        <v>95652</v>
      </c>
      <c r="DA340" s="1150">
        <f t="shared" si="381"/>
        <v>0</v>
      </c>
    </row>
    <row r="341" spans="1:105">
      <c r="A341" s="955">
        <v>1220</v>
      </c>
      <c r="B341" s="955">
        <v>7</v>
      </c>
      <c r="C341" s="1150">
        <v>335</v>
      </c>
      <c r="D341" s="1150" t="s">
        <v>4523</v>
      </c>
      <c r="E341" s="1150" t="s">
        <v>856</v>
      </c>
      <c r="F341" s="1150" t="s">
        <v>1623</v>
      </c>
      <c r="G341" s="1150" t="s">
        <v>1622</v>
      </c>
      <c r="H341" s="1150" t="s">
        <v>4481</v>
      </c>
      <c r="I341" s="1150">
        <v>268</v>
      </c>
      <c r="J341" s="1150">
        <v>268</v>
      </c>
      <c r="K341" s="1150">
        <v>72</v>
      </c>
      <c r="L341" s="1150">
        <v>72</v>
      </c>
      <c r="M341" s="1150">
        <v>0.80300000000000005</v>
      </c>
      <c r="N341" s="1149">
        <f t="shared" si="351"/>
        <v>3.8195885798625519E-2</v>
      </c>
      <c r="O341" s="1150">
        <v>1590</v>
      </c>
      <c r="P341" s="1150">
        <f t="shared" si="352"/>
        <v>24977</v>
      </c>
      <c r="Q341" s="1150">
        <f t="shared" si="353"/>
        <v>0</v>
      </c>
      <c r="R341" s="1150">
        <v>268</v>
      </c>
      <c r="S341" s="1150">
        <v>60</v>
      </c>
      <c r="T341" s="1150">
        <v>60</v>
      </c>
      <c r="U341" s="1150">
        <v>0.42309999999999998</v>
      </c>
      <c r="V341" s="1149">
        <f t="shared" si="354"/>
        <v>6.9888661009497241E-2</v>
      </c>
      <c r="W341" s="1150">
        <v>1320</v>
      </c>
      <c r="X341" s="1150">
        <f t="shared" si="361"/>
        <v>11332</v>
      </c>
      <c r="Y341" s="1150">
        <f t="shared" si="355"/>
        <v>0</v>
      </c>
      <c r="Z341" s="1150">
        <v>268</v>
      </c>
      <c r="AA341" s="1150">
        <v>270</v>
      </c>
      <c r="AB341" s="1150">
        <v>270</v>
      </c>
      <c r="AC341" s="1150">
        <v>0.96719999999999995</v>
      </c>
      <c r="AD341" s="1149">
        <f t="shared" si="356"/>
        <v>0.2166748358504631</v>
      </c>
      <c r="AE341" s="1150">
        <v>40740</v>
      </c>
      <c r="AF341" s="1150">
        <f t="shared" si="362"/>
        <v>112814</v>
      </c>
      <c r="AG341" s="1150">
        <f t="shared" si="363"/>
        <v>0</v>
      </c>
      <c r="AH341" s="1150">
        <v>268</v>
      </c>
      <c r="AI341" s="1150">
        <v>234</v>
      </c>
      <c r="AJ341" s="1150">
        <v>234</v>
      </c>
      <c r="AK341" s="1150">
        <v>0.98050000000000004</v>
      </c>
      <c r="AL341" s="1149">
        <f t="shared" si="357"/>
        <v>0.34534042446397895</v>
      </c>
      <c r="AM341" s="1150">
        <v>58950</v>
      </c>
      <c r="AN341" s="1150">
        <f t="shared" si="364"/>
        <v>102421</v>
      </c>
      <c r="AO341" s="1150">
        <f t="shared" si="365"/>
        <v>0</v>
      </c>
      <c r="AP341" s="1150">
        <v>268</v>
      </c>
      <c r="AQ341" s="1150">
        <v>225</v>
      </c>
      <c r="AR341" s="1150">
        <v>225</v>
      </c>
      <c r="AS341" s="1150">
        <v>0.98540000000000005</v>
      </c>
      <c r="AT341" s="1149">
        <f t="shared" si="358"/>
        <v>0.46648814629068264</v>
      </c>
      <c r="AU341" s="1150">
        <v>76950</v>
      </c>
      <c r="AV341" s="1150">
        <f t="shared" si="366"/>
        <v>98974</v>
      </c>
      <c r="AW341" s="1150">
        <f t="shared" si="367"/>
        <v>0</v>
      </c>
      <c r="AX341" s="1150">
        <v>268</v>
      </c>
      <c r="AY341" s="1150">
        <v>237</v>
      </c>
      <c r="AZ341" s="1150">
        <v>237</v>
      </c>
      <c r="BA341" s="1150">
        <v>0.97840000000000005</v>
      </c>
      <c r="BB341" s="1149">
        <f t="shared" si="359"/>
        <v>0.3908258036025406</v>
      </c>
      <c r="BC341" s="1150">
        <v>65250</v>
      </c>
      <c r="BD341" s="1150">
        <f t="shared" si="368"/>
        <v>100173</v>
      </c>
      <c r="BE341" s="1150">
        <f t="shared" si="369"/>
        <v>0</v>
      </c>
      <c r="BF341" s="1150">
        <v>268</v>
      </c>
      <c r="BG341" s="1150">
        <v>225</v>
      </c>
      <c r="BH341" s="1150">
        <v>225</v>
      </c>
      <c r="BI341" s="1150">
        <v>0.98740000000000006</v>
      </c>
      <c r="BJ341" s="1149">
        <f t="shared" si="360"/>
        <v>0.37098262480007954</v>
      </c>
      <c r="BK341" s="1150">
        <v>61320</v>
      </c>
      <c r="BL341" s="1150">
        <f t="shared" si="370"/>
        <v>99174</v>
      </c>
      <c r="BM341" s="1150">
        <f t="shared" si="371"/>
        <v>0</v>
      </c>
      <c r="BN341" s="1150">
        <v>268</v>
      </c>
      <c r="BO341" s="1150">
        <v>234</v>
      </c>
      <c r="BP341" s="1150">
        <v>234</v>
      </c>
      <c r="BQ341" s="1150">
        <v>0.98150000000000004</v>
      </c>
      <c r="BR341" s="1149">
        <f t="shared" si="342"/>
        <v>0.41345373744762437</v>
      </c>
      <c r="BS341" s="1150">
        <v>68370</v>
      </c>
      <c r="BT341" s="1150">
        <f t="shared" si="372"/>
        <v>99218</v>
      </c>
      <c r="BU341" s="1150">
        <f t="shared" si="373"/>
        <v>0</v>
      </c>
      <c r="BV341" s="1150">
        <v>268</v>
      </c>
      <c r="BW341" s="1150">
        <v>216</v>
      </c>
      <c r="BX341" s="1150">
        <v>216</v>
      </c>
      <c r="BY341" s="1150">
        <v>0.98209999999999997</v>
      </c>
      <c r="BZ341" s="1149">
        <f t="shared" si="382"/>
        <v>0.26136146460106635</v>
      </c>
      <c r="CA341" s="1150">
        <v>41250</v>
      </c>
      <c r="CB341" s="1150">
        <f t="shared" si="374"/>
        <v>94696</v>
      </c>
      <c r="CC341" s="1150">
        <f t="shared" si="375"/>
        <v>0</v>
      </c>
      <c r="CD341" s="1150">
        <v>268</v>
      </c>
      <c r="CE341" s="1150">
        <v>108</v>
      </c>
      <c r="CF341" s="1150">
        <v>214.4</v>
      </c>
      <c r="CG341" s="1150">
        <v>0.9486</v>
      </c>
      <c r="CH341" s="1149">
        <f t="shared" si="383"/>
        <v>0.31959315759551082</v>
      </c>
      <c r="CI341" s="1150">
        <v>24360</v>
      </c>
      <c r="CJ341" s="1150">
        <f t="shared" si="376"/>
        <v>45733</v>
      </c>
      <c r="CK341" s="1150">
        <f t="shared" si="377"/>
        <v>0</v>
      </c>
      <c r="CL341" s="1150">
        <v>268</v>
      </c>
      <c r="CM341" s="1150">
        <v>114</v>
      </c>
      <c r="CN341" s="1150">
        <v>214.4</v>
      </c>
      <c r="CO341" s="1150">
        <v>0.95599999999999996</v>
      </c>
      <c r="CP341" s="1149">
        <f t="shared" si="384"/>
        <v>0.3293406109415799</v>
      </c>
      <c r="CQ341" s="1150">
        <v>24120</v>
      </c>
      <c r="CR341" s="1150">
        <f t="shared" si="378"/>
        <v>43942</v>
      </c>
      <c r="CS341" s="1150">
        <f t="shared" si="379"/>
        <v>0</v>
      </c>
      <c r="CT341" s="1150">
        <v>268</v>
      </c>
      <c r="CU341" s="1150">
        <v>111</v>
      </c>
      <c r="CV341" s="1150">
        <v>214.4</v>
      </c>
      <c r="CW341" s="1150">
        <v>0.98170000000000002</v>
      </c>
      <c r="CX341" s="1149">
        <f t="shared" si="385"/>
        <v>0.19871050867314752</v>
      </c>
      <c r="CY341" s="1150">
        <v>16110</v>
      </c>
      <c r="CZ341" s="1150">
        <f t="shared" si="380"/>
        <v>48644</v>
      </c>
      <c r="DA341" s="1150">
        <f t="shared" si="381"/>
        <v>0</v>
      </c>
    </row>
    <row r="342" spans="1:105">
      <c r="A342" s="955">
        <v>6220</v>
      </c>
      <c r="B342" s="955">
        <v>149</v>
      </c>
      <c r="C342" s="1150">
        <v>336</v>
      </c>
      <c r="D342" s="1150" t="s">
        <v>2585</v>
      </c>
      <c r="E342" s="1150" t="s">
        <v>799</v>
      </c>
      <c r="F342" s="1150" t="s">
        <v>1623</v>
      </c>
      <c r="G342" s="1150" t="s">
        <v>1036</v>
      </c>
      <c r="H342" s="1150" t="s">
        <v>4481</v>
      </c>
      <c r="I342" s="1150">
        <v>268</v>
      </c>
      <c r="J342" s="1150">
        <v>268</v>
      </c>
      <c r="K342" s="1150">
        <v>35.200000000000003</v>
      </c>
      <c r="L342" s="1150">
        <v>35.200000000000003</v>
      </c>
      <c r="M342" s="1150">
        <v>0.81979999999999997</v>
      </c>
      <c r="N342" s="1149">
        <f t="shared" si="351"/>
        <v>0.47831711232845653</v>
      </c>
      <c r="O342" s="1150">
        <v>9938</v>
      </c>
      <c r="P342" s="1150">
        <f t="shared" si="352"/>
        <v>12466</v>
      </c>
      <c r="Q342" s="1150">
        <f t="shared" si="353"/>
        <v>0</v>
      </c>
      <c r="R342" s="1150">
        <v>268</v>
      </c>
      <c r="S342" s="1150">
        <v>42.4</v>
      </c>
      <c r="T342" s="1150">
        <v>42.4</v>
      </c>
      <c r="U342" s="1150">
        <v>0.84719999999999995</v>
      </c>
      <c r="V342" s="1149">
        <f t="shared" si="354"/>
        <v>0.33271678802163529</v>
      </c>
      <c r="W342" s="1150">
        <v>8892</v>
      </c>
      <c r="X342" s="1150">
        <f t="shared" si="361"/>
        <v>16035</v>
      </c>
      <c r="Y342" s="1150">
        <f t="shared" si="355"/>
        <v>0</v>
      </c>
      <c r="Z342" s="1150">
        <v>268</v>
      </c>
      <c r="AA342" s="1150">
        <v>52.8</v>
      </c>
      <c r="AB342" s="1150">
        <v>214.4</v>
      </c>
      <c r="AC342" s="1150">
        <v>0.8659</v>
      </c>
      <c r="AD342" s="1149">
        <f t="shared" si="356"/>
        <v>0.35542805348787571</v>
      </c>
      <c r="AE342" s="1150">
        <v>11700</v>
      </c>
      <c r="AF342" s="1150">
        <f t="shared" si="362"/>
        <v>19751</v>
      </c>
      <c r="AG342" s="1150">
        <f t="shared" si="363"/>
        <v>0</v>
      </c>
      <c r="AH342" s="1150">
        <v>268</v>
      </c>
      <c r="AI342" s="1150">
        <v>50</v>
      </c>
      <c r="AJ342" s="1150">
        <v>214.4</v>
      </c>
      <c r="AK342" s="1150">
        <v>0.85540000000000005</v>
      </c>
      <c r="AL342" s="1149">
        <f t="shared" si="357"/>
        <v>0.39892045725951009</v>
      </c>
      <c r="AM342" s="1150">
        <v>12694</v>
      </c>
      <c r="AN342" s="1150">
        <f t="shared" si="364"/>
        <v>19093</v>
      </c>
      <c r="AO342" s="1150">
        <f t="shared" si="365"/>
        <v>0</v>
      </c>
      <c r="AP342" s="1150">
        <v>268</v>
      </c>
      <c r="AQ342" s="1150">
        <v>48.8</v>
      </c>
      <c r="AR342" s="1150">
        <v>214.4</v>
      </c>
      <c r="AS342" s="1150">
        <v>0.8569</v>
      </c>
      <c r="AT342" s="1149">
        <f t="shared" si="358"/>
        <v>0.42202854414132895</v>
      </c>
      <c r="AU342" s="1150">
        <v>13130</v>
      </c>
      <c r="AV342" s="1150">
        <f t="shared" si="366"/>
        <v>18667</v>
      </c>
      <c r="AW342" s="1150">
        <f t="shared" si="367"/>
        <v>0</v>
      </c>
      <c r="AX342" s="1150">
        <v>268</v>
      </c>
      <c r="AY342" s="1150">
        <v>56</v>
      </c>
      <c r="AZ342" s="1150">
        <v>214.4</v>
      </c>
      <c r="BA342" s="1150">
        <v>0.85919999999999996</v>
      </c>
      <c r="BB342" s="1149">
        <f t="shared" si="359"/>
        <v>0.43656797759451393</v>
      </c>
      <c r="BC342" s="1150">
        <v>15124</v>
      </c>
      <c r="BD342" s="1150">
        <f t="shared" si="368"/>
        <v>20786</v>
      </c>
      <c r="BE342" s="1150">
        <f t="shared" si="369"/>
        <v>0</v>
      </c>
      <c r="BF342" s="1150">
        <v>268</v>
      </c>
      <c r="BG342" s="1150">
        <v>50.4</v>
      </c>
      <c r="BH342" s="1150">
        <v>214.4</v>
      </c>
      <c r="BI342" s="1150">
        <v>0.86870000000000003</v>
      </c>
      <c r="BJ342" s="1149">
        <f t="shared" si="360"/>
        <v>0.41173733695373371</v>
      </c>
      <c r="BK342" s="1150">
        <v>13412</v>
      </c>
      <c r="BL342" s="1150">
        <f t="shared" si="370"/>
        <v>19544</v>
      </c>
      <c r="BM342" s="1150">
        <f t="shared" si="371"/>
        <v>0</v>
      </c>
      <c r="BN342" s="1150">
        <v>268</v>
      </c>
      <c r="BO342" s="1150">
        <v>35.6</v>
      </c>
      <c r="BP342" s="1150">
        <v>214.4</v>
      </c>
      <c r="BQ342" s="1150">
        <v>0.89300000000000002</v>
      </c>
      <c r="BR342" s="1149">
        <f t="shared" si="342"/>
        <v>0.360254469147608</v>
      </c>
      <c r="BS342" s="1150">
        <v>8246</v>
      </c>
      <c r="BT342" s="1150">
        <f t="shared" si="372"/>
        <v>13734</v>
      </c>
      <c r="BU342" s="1150">
        <f t="shared" si="373"/>
        <v>0</v>
      </c>
      <c r="BV342" s="1150">
        <v>268</v>
      </c>
      <c r="BW342" s="1150">
        <v>36.4</v>
      </c>
      <c r="BX342" s="1150">
        <v>214.4</v>
      </c>
      <c r="BY342" s="1150">
        <v>0.94730000000000003</v>
      </c>
      <c r="BZ342" s="1149">
        <f t="shared" si="382"/>
        <v>0.35627417183827081</v>
      </c>
      <c r="CA342" s="1150">
        <v>9140</v>
      </c>
      <c r="CB342" s="1150">
        <f t="shared" si="374"/>
        <v>15393</v>
      </c>
      <c r="CC342" s="1150">
        <f t="shared" si="375"/>
        <v>0</v>
      </c>
      <c r="CD342" s="1150">
        <v>268</v>
      </c>
      <c r="CE342" s="1150">
        <v>55.6</v>
      </c>
      <c r="CF342" s="1150">
        <v>214.4</v>
      </c>
      <c r="CG342" s="1150">
        <v>0.9375</v>
      </c>
      <c r="CH342" s="1149">
        <f t="shared" si="383"/>
        <v>0.23975658183130916</v>
      </c>
      <c r="CI342" s="1150">
        <v>9298</v>
      </c>
      <c r="CJ342" s="1150">
        <f t="shared" si="376"/>
        <v>23269</v>
      </c>
      <c r="CK342" s="1150">
        <f t="shared" si="377"/>
        <v>0</v>
      </c>
      <c r="CL342" s="1150">
        <v>268</v>
      </c>
      <c r="CM342" s="1150">
        <v>36</v>
      </c>
      <c r="CN342" s="1150">
        <v>214.4</v>
      </c>
      <c r="CO342" s="1150">
        <v>0.91039999999999999</v>
      </c>
      <c r="CP342" s="1149">
        <f t="shared" si="384"/>
        <v>0.35151927520666537</v>
      </c>
      <c r="CQ342" s="1150">
        <v>7742</v>
      </c>
      <c r="CR342" s="1150">
        <f t="shared" si="378"/>
        <v>13215</v>
      </c>
      <c r="CS342" s="1150">
        <f t="shared" si="379"/>
        <v>0</v>
      </c>
      <c r="CT342" s="1150">
        <v>268</v>
      </c>
      <c r="CU342" s="1150">
        <v>51.6</v>
      </c>
      <c r="CV342" s="1150">
        <v>214.4</v>
      </c>
      <c r="CW342" s="1150">
        <v>0.8881</v>
      </c>
      <c r="CX342" s="1149">
        <f t="shared" si="385"/>
        <v>0.29799515336928289</v>
      </c>
      <c r="CY342" s="1150">
        <v>10160</v>
      </c>
      <c r="CZ342" s="1150">
        <f t="shared" si="380"/>
        <v>20457</v>
      </c>
      <c r="DA342" s="1150">
        <f t="shared" si="381"/>
        <v>0</v>
      </c>
    </row>
    <row r="343" spans="1:105">
      <c r="A343" s="955">
        <v>1220</v>
      </c>
      <c r="B343" s="955">
        <v>65</v>
      </c>
      <c r="C343" s="1150">
        <v>337</v>
      </c>
      <c r="D343" s="1150" t="s">
        <v>2543</v>
      </c>
      <c r="E343" s="1150" t="s">
        <v>2201</v>
      </c>
      <c r="F343" s="1150" t="s">
        <v>1623</v>
      </c>
      <c r="G343" s="1150" t="s">
        <v>1702</v>
      </c>
      <c r="H343" s="1150" t="s">
        <v>4481</v>
      </c>
      <c r="I343" s="1150">
        <v>270</v>
      </c>
      <c r="J343" s="1150">
        <v>270</v>
      </c>
      <c r="K343" s="1150">
        <v>27</v>
      </c>
      <c r="L343" s="1150">
        <v>27</v>
      </c>
      <c r="M343" s="1150">
        <v>0.91539999999999999</v>
      </c>
      <c r="N343" s="1149">
        <f t="shared" si="351"/>
        <v>0.11036574894511922</v>
      </c>
      <c r="O343" s="1150">
        <v>1964</v>
      </c>
      <c r="P343" s="1150">
        <f t="shared" si="352"/>
        <v>10677</v>
      </c>
      <c r="Q343" s="1150">
        <f t="shared" si="353"/>
        <v>0</v>
      </c>
      <c r="R343" s="1150">
        <v>270</v>
      </c>
      <c r="S343" s="1150">
        <v>54.36</v>
      </c>
      <c r="T343" s="1150">
        <v>54.36</v>
      </c>
      <c r="U343" s="1150">
        <v>0.84519999999999995</v>
      </c>
      <c r="V343" s="1149">
        <f t="shared" si="354"/>
        <v>0.16745100295188947</v>
      </c>
      <c r="W343" s="1150">
        <v>5724</v>
      </c>
      <c r="X343" s="1150">
        <f t="shared" si="361"/>
        <v>20510</v>
      </c>
      <c r="Y343" s="1150">
        <f t="shared" si="355"/>
        <v>0</v>
      </c>
      <c r="Z343" s="1150">
        <v>270</v>
      </c>
      <c r="AA343" s="1150">
        <v>77.64</v>
      </c>
      <c r="AB343" s="1150">
        <v>216</v>
      </c>
      <c r="AC343" s="1150">
        <v>0.79859999999999998</v>
      </c>
      <c r="AD343" s="1149">
        <f t="shared" si="356"/>
        <v>0.33571239651644652</v>
      </c>
      <c r="AE343" s="1150">
        <v>14987</v>
      </c>
      <c r="AF343" s="1150">
        <f t="shared" si="362"/>
        <v>26785</v>
      </c>
      <c r="AG343" s="1150">
        <f t="shared" si="363"/>
        <v>0</v>
      </c>
      <c r="AH343" s="1150">
        <v>270</v>
      </c>
      <c r="AI343" s="1150">
        <v>113.04</v>
      </c>
      <c r="AJ343" s="1150">
        <v>216</v>
      </c>
      <c r="AK343" s="1150">
        <v>0.80569999999999997</v>
      </c>
      <c r="AL343" s="1149">
        <f t="shared" si="357"/>
        <v>0.34403377937386032</v>
      </c>
      <c r="AM343" s="1150">
        <v>23312</v>
      </c>
      <c r="AN343" s="1150">
        <f t="shared" si="364"/>
        <v>40656</v>
      </c>
      <c r="AO343" s="1150">
        <f t="shared" si="365"/>
        <v>0</v>
      </c>
      <c r="AP343" s="1150">
        <v>270</v>
      </c>
      <c r="AQ343" s="1150">
        <v>96</v>
      </c>
      <c r="AR343" s="1150">
        <v>216</v>
      </c>
      <c r="AS343" s="1150">
        <v>0.76839999999999997</v>
      </c>
      <c r="AT343" s="1149">
        <f t="shared" si="358"/>
        <v>0.31560322827865567</v>
      </c>
      <c r="AU343" s="1150">
        <v>17321</v>
      </c>
      <c r="AV343" s="1150">
        <f t="shared" si="366"/>
        <v>32929</v>
      </c>
      <c r="AW343" s="1150">
        <f t="shared" si="367"/>
        <v>0</v>
      </c>
      <c r="AX343" s="1150">
        <v>270</v>
      </c>
      <c r="AY343" s="1150">
        <v>142.44</v>
      </c>
      <c r="AZ343" s="1150">
        <v>216</v>
      </c>
      <c r="BA343" s="1150">
        <v>0.75670000000000004</v>
      </c>
      <c r="BB343" s="1149">
        <f t="shared" si="359"/>
        <v>0.36224595842472823</v>
      </c>
      <c r="BC343" s="1150">
        <v>28112</v>
      </c>
      <c r="BD343" s="1150">
        <f t="shared" si="368"/>
        <v>46563</v>
      </c>
      <c r="BE343" s="1150">
        <f t="shared" si="369"/>
        <v>0</v>
      </c>
      <c r="BF343" s="1150">
        <v>270</v>
      </c>
      <c r="BG343" s="1150">
        <v>170.52</v>
      </c>
      <c r="BH343" s="1150">
        <v>216</v>
      </c>
      <c r="BI343" s="1150">
        <v>0.73150000000000004</v>
      </c>
      <c r="BJ343" s="1149">
        <f t="shared" si="360"/>
        <v>0.42140823340604927</v>
      </c>
      <c r="BK343" s="1150">
        <v>39108</v>
      </c>
      <c r="BL343" s="1150">
        <f t="shared" si="370"/>
        <v>55682</v>
      </c>
      <c r="BM343" s="1150">
        <f t="shared" si="371"/>
        <v>0</v>
      </c>
      <c r="BN343" s="1150">
        <v>270</v>
      </c>
      <c r="BO343" s="1150">
        <v>154.08000000000001</v>
      </c>
      <c r="BP343" s="1150">
        <v>216</v>
      </c>
      <c r="BQ343" s="1150">
        <v>0.71289999999999998</v>
      </c>
      <c r="BR343" s="1149">
        <f t="shared" si="342"/>
        <v>0.47302089695407495</v>
      </c>
      <c r="BS343" s="1150">
        <v>37410</v>
      </c>
      <c r="BT343" s="1150">
        <f t="shared" si="372"/>
        <v>47452</v>
      </c>
      <c r="BU343" s="1150">
        <f t="shared" si="373"/>
        <v>0</v>
      </c>
      <c r="BV343" s="1150">
        <v>270</v>
      </c>
      <c r="BW343" s="1150">
        <v>119.04</v>
      </c>
      <c r="BX343" s="1150">
        <v>216</v>
      </c>
      <c r="BY343" s="1150">
        <v>0.68610000000000004</v>
      </c>
      <c r="BZ343" s="1149">
        <f t="shared" si="382"/>
        <v>0.38408643652345098</v>
      </c>
      <c r="CA343" s="1150">
        <v>23339</v>
      </c>
      <c r="CB343" s="1150">
        <f t="shared" si="374"/>
        <v>36459</v>
      </c>
      <c r="CC343" s="1150">
        <f t="shared" si="375"/>
        <v>0</v>
      </c>
      <c r="CD343" s="1150">
        <v>270</v>
      </c>
      <c r="CE343" s="1150">
        <v>34.200000000000003</v>
      </c>
      <c r="CF343" s="1150">
        <v>216</v>
      </c>
      <c r="CG343" s="1150">
        <v>0.73089999999999999</v>
      </c>
      <c r="CH343" s="1149">
        <f t="shared" si="383"/>
        <v>0.34439919732629298</v>
      </c>
      <c r="CI343" s="1150">
        <v>6405</v>
      </c>
      <c r="CJ343" s="1150">
        <f t="shared" si="376"/>
        <v>11159</v>
      </c>
      <c r="CK343" s="1150">
        <f t="shared" si="377"/>
        <v>0</v>
      </c>
      <c r="CL343" s="1150">
        <v>270</v>
      </c>
      <c r="CM343" s="1150">
        <v>13.56</v>
      </c>
      <c r="CN343" s="1150">
        <v>216</v>
      </c>
      <c r="CO343" s="1150">
        <v>0.92259999999999998</v>
      </c>
      <c r="CP343" s="1149">
        <f t="shared" si="384"/>
        <v>0.24467628556160584</v>
      </c>
      <c r="CQ343" s="1150">
        <v>2057</v>
      </c>
      <c r="CR343" s="1150">
        <f t="shared" si="378"/>
        <v>5044</v>
      </c>
      <c r="CS343" s="1150">
        <f t="shared" si="379"/>
        <v>0</v>
      </c>
      <c r="CT343" s="1150">
        <v>270</v>
      </c>
      <c r="CU343" s="1150">
        <v>9.84</v>
      </c>
      <c r="CV343" s="1150">
        <v>216</v>
      </c>
      <c r="CW343" s="1150">
        <v>0.95340000000000003</v>
      </c>
      <c r="CX343" s="1149">
        <f t="shared" si="385"/>
        <v>0.17149480504326145</v>
      </c>
      <c r="CY343" s="1150">
        <v>1197</v>
      </c>
      <c r="CZ343" s="1150">
        <f t="shared" si="380"/>
        <v>4188</v>
      </c>
      <c r="DA343" s="1150">
        <f t="shared" si="381"/>
        <v>0</v>
      </c>
    </row>
    <row r="344" spans="1:105">
      <c r="A344" s="955">
        <v>1240</v>
      </c>
      <c r="B344" s="955">
        <v>21</v>
      </c>
      <c r="C344" s="1150">
        <v>338</v>
      </c>
      <c r="D344" s="1150" t="s">
        <v>2586</v>
      </c>
      <c r="E344" s="1150" t="s">
        <v>160</v>
      </c>
      <c r="F344" s="1150" t="s">
        <v>1623</v>
      </c>
      <c r="G344" s="1150" t="s">
        <v>1622</v>
      </c>
      <c r="H344" s="1150" t="s">
        <v>4481</v>
      </c>
      <c r="I344" s="1150">
        <v>270</v>
      </c>
      <c r="J344" s="1150">
        <v>270</v>
      </c>
      <c r="K344" s="1150">
        <v>228</v>
      </c>
      <c r="L344" s="1150">
        <v>228</v>
      </c>
      <c r="M344" s="1150">
        <v>0.96379999999999999</v>
      </c>
      <c r="N344" s="1149">
        <f t="shared" si="351"/>
        <v>0.47056768873372012</v>
      </c>
      <c r="O344" s="1150">
        <v>74452</v>
      </c>
      <c r="P344" s="1150">
        <f t="shared" si="352"/>
        <v>94930</v>
      </c>
      <c r="Q344" s="1150">
        <f t="shared" si="353"/>
        <v>0</v>
      </c>
      <c r="R344" s="1150">
        <v>270</v>
      </c>
      <c r="S344" s="1150">
        <v>240</v>
      </c>
      <c r="T344" s="1150">
        <v>240</v>
      </c>
      <c r="U344" s="1150">
        <v>0.97529999999999994</v>
      </c>
      <c r="V344" s="1149">
        <f t="shared" si="354"/>
        <v>0.41137052949795433</v>
      </c>
      <c r="W344" s="1150">
        <v>71640</v>
      </c>
      <c r="X344" s="1150">
        <f t="shared" si="361"/>
        <v>104490</v>
      </c>
      <c r="Y344" s="1150">
        <f t="shared" si="355"/>
        <v>0</v>
      </c>
      <c r="Z344" s="1150">
        <v>270</v>
      </c>
      <c r="AA344" s="1150">
        <v>240</v>
      </c>
      <c r="AB344" s="1150">
        <v>240</v>
      </c>
      <c r="AC344" s="1150">
        <v>0.98360000000000003</v>
      </c>
      <c r="AD344" s="1149">
        <f t="shared" si="356"/>
        <v>0.43547512538972477</v>
      </c>
      <c r="AE344" s="1150">
        <v>74016</v>
      </c>
      <c r="AF344" s="1150">
        <f t="shared" si="362"/>
        <v>101980</v>
      </c>
      <c r="AG344" s="1150">
        <f t="shared" si="363"/>
        <v>0</v>
      </c>
      <c r="AH344" s="1150">
        <v>270</v>
      </c>
      <c r="AI344" s="1150">
        <v>232</v>
      </c>
      <c r="AJ344" s="1150">
        <v>232</v>
      </c>
      <c r="AK344" s="1150">
        <v>0.98650000000000004</v>
      </c>
      <c r="AL344" s="1149">
        <f t="shared" si="357"/>
        <v>0.5121748348721834</v>
      </c>
      <c r="AM344" s="1150">
        <v>87212</v>
      </c>
      <c r="AN344" s="1150">
        <f t="shared" si="364"/>
        <v>102167</v>
      </c>
      <c r="AO344" s="1150">
        <f t="shared" si="365"/>
        <v>0</v>
      </c>
      <c r="AP344" s="1150">
        <v>270</v>
      </c>
      <c r="AQ344" s="1150">
        <v>284.8</v>
      </c>
      <c r="AR344" s="1150">
        <v>284.8</v>
      </c>
      <c r="AS344" s="1150">
        <v>0.96679999999999999</v>
      </c>
      <c r="AT344" s="1149">
        <f t="shared" si="358"/>
        <v>0.27580293633118758</v>
      </c>
      <c r="AU344" s="1150">
        <v>56500</v>
      </c>
      <c r="AV344" s="1150">
        <f t="shared" si="366"/>
        <v>122914</v>
      </c>
      <c r="AW344" s="1150">
        <f t="shared" si="367"/>
        <v>0</v>
      </c>
      <c r="AX344" s="1150">
        <v>270</v>
      </c>
      <c r="AY344" s="1150">
        <v>226</v>
      </c>
      <c r="AZ344" s="1150">
        <v>226</v>
      </c>
      <c r="BA344" s="1150">
        <v>0.95679999999999998</v>
      </c>
      <c r="BB344" s="1149">
        <f t="shared" si="359"/>
        <v>0.40526558538293828</v>
      </c>
      <c r="BC344" s="1150">
        <v>63096</v>
      </c>
      <c r="BD344" s="1150">
        <f t="shared" si="368"/>
        <v>93414</v>
      </c>
      <c r="BE344" s="1150">
        <f t="shared" si="369"/>
        <v>0</v>
      </c>
      <c r="BF344" s="1150">
        <v>270</v>
      </c>
      <c r="BG344" s="1150">
        <v>55.2</v>
      </c>
      <c r="BH344" s="1150">
        <v>216</v>
      </c>
      <c r="BI344" s="1150">
        <v>0.77280000000000004</v>
      </c>
      <c r="BJ344" s="1149">
        <f t="shared" si="360"/>
        <v>0.29882189712819629</v>
      </c>
      <c r="BK344" s="1150">
        <v>9484</v>
      </c>
      <c r="BL344" s="1150">
        <f t="shared" si="370"/>
        <v>19043</v>
      </c>
      <c r="BM344" s="1150">
        <f t="shared" si="371"/>
        <v>0</v>
      </c>
      <c r="BN344" s="1150">
        <v>270</v>
      </c>
      <c r="BO344" s="1150">
        <v>61.6</v>
      </c>
      <c r="BP344" s="1150">
        <v>216</v>
      </c>
      <c r="BQ344" s="1150">
        <v>0.28810000000000002</v>
      </c>
      <c r="BR344" s="1149">
        <f t="shared" si="342"/>
        <v>0.4038250306907023</v>
      </c>
      <c r="BS344" s="1150">
        <v>5160</v>
      </c>
      <c r="BT344" s="1150">
        <f t="shared" si="372"/>
        <v>7667</v>
      </c>
      <c r="BU344" s="1150">
        <f t="shared" si="373"/>
        <v>0</v>
      </c>
      <c r="BV344" s="1150">
        <v>270</v>
      </c>
      <c r="BW344" s="1150">
        <v>86</v>
      </c>
      <c r="BX344" s="1150">
        <v>216</v>
      </c>
      <c r="BY344" s="1150">
        <v>0.24160000000000001</v>
      </c>
      <c r="BZ344" s="1149">
        <f t="shared" si="382"/>
        <v>0.25823922868134253</v>
      </c>
      <c r="CA344" s="1150">
        <v>3992</v>
      </c>
      <c r="CB344" s="1150">
        <f t="shared" si="374"/>
        <v>9275</v>
      </c>
      <c r="CC344" s="1150">
        <f t="shared" si="375"/>
        <v>0</v>
      </c>
      <c r="CD344" s="1150">
        <v>270</v>
      </c>
      <c r="CE344" s="1150">
        <v>268</v>
      </c>
      <c r="CF344" s="1150">
        <v>268</v>
      </c>
      <c r="CG344" s="1150">
        <v>0.71340000000000003</v>
      </c>
      <c r="CH344" s="1149">
        <f t="shared" si="383"/>
        <v>0.23978136034244971</v>
      </c>
      <c r="CI344" s="1150">
        <v>34108</v>
      </c>
      <c r="CJ344" s="1150">
        <f t="shared" si="376"/>
        <v>85348</v>
      </c>
      <c r="CK344" s="1150">
        <f t="shared" si="377"/>
        <v>0</v>
      </c>
      <c r="CL344" s="1150">
        <v>270</v>
      </c>
      <c r="CM344" s="1150">
        <v>268</v>
      </c>
      <c r="CN344" s="1150">
        <v>268</v>
      </c>
      <c r="CO344" s="1150">
        <v>0.71499999999999997</v>
      </c>
      <c r="CP344" s="1149">
        <f t="shared" si="384"/>
        <v>0.55053777068702447</v>
      </c>
      <c r="CQ344" s="1150">
        <v>70892</v>
      </c>
      <c r="CR344" s="1150">
        <f t="shared" si="378"/>
        <v>77261</v>
      </c>
      <c r="CS344" s="1150">
        <f t="shared" si="379"/>
        <v>0</v>
      </c>
      <c r="CT344" s="1150">
        <v>270</v>
      </c>
      <c r="CU344" s="1150">
        <v>276</v>
      </c>
      <c r="CV344" s="1150">
        <v>276</v>
      </c>
      <c r="CW344" s="1150">
        <v>0.79679999999999995</v>
      </c>
      <c r="CX344" s="1149">
        <f t="shared" si="385"/>
        <v>0.50811004654428849</v>
      </c>
      <c r="CY344" s="1150">
        <v>83136</v>
      </c>
      <c r="CZ344" s="1150">
        <f t="shared" si="380"/>
        <v>98171</v>
      </c>
      <c r="DA344" s="1150">
        <f t="shared" si="381"/>
        <v>0</v>
      </c>
    </row>
    <row r="345" spans="1:105">
      <c r="A345" s="955">
        <v>6220</v>
      </c>
      <c r="B345" s="955">
        <v>188</v>
      </c>
      <c r="C345" s="1150">
        <v>339</v>
      </c>
      <c r="D345" s="1150" t="s">
        <v>3480</v>
      </c>
      <c r="E345" s="1150" t="s">
        <v>3481</v>
      </c>
      <c r="F345" s="1150" t="s">
        <v>1623</v>
      </c>
      <c r="G345" s="1150" t="s">
        <v>1622</v>
      </c>
      <c r="H345" s="1150" t="s">
        <v>4481</v>
      </c>
      <c r="I345" s="1150">
        <v>270</v>
      </c>
      <c r="J345" s="1150">
        <v>270</v>
      </c>
      <c r="K345" s="1150">
        <v>78</v>
      </c>
      <c r="L345" s="1150">
        <v>78</v>
      </c>
      <c r="M345" s="1150">
        <v>0.79549999999999998</v>
      </c>
      <c r="N345" s="1149">
        <f t="shared" si="351"/>
        <v>0.141017582878048</v>
      </c>
      <c r="O345" s="1150">
        <v>6300</v>
      </c>
      <c r="P345" s="1150">
        <f t="shared" si="352"/>
        <v>26805</v>
      </c>
      <c r="Q345" s="1150">
        <f t="shared" si="353"/>
        <v>0</v>
      </c>
      <c r="R345" s="1150">
        <v>270</v>
      </c>
      <c r="S345" s="1150">
        <v>126</v>
      </c>
      <c r="T345" s="1150">
        <v>126</v>
      </c>
      <c r="U345" s="1150">
        <v>0.72689999999999999</v>
      </c>
      <c r="V345" s="1149">
        <f t="shared" si="354"/>
        <v>0.16641593332712046</v>
      </c>
      <c r="W345" s="1150">
        <v>11340</v>
      </c>
      <c r="X345" s="1150">
        <f t="shared" si="361"/>
        <v>40886</v>
      </c>
      <c r="Y345" s="1150">
        <f t="shared" si="355"/>
        <v>0</v>
      </c>
      <c r="Z345" s="1150">
        <v>270</v>
      </c>
      <c r="AA345" s="1150">
        <v>180</v>
      </c>
      <c r="AB345" s="1150">
        <v>216</v>
      </c>
      <c r="AC345" s="1150">
        <v>0.74819999999999998</v>
      </c>
      <c r="AD345" s="1149">
        <f t="shared" si="356"/>
        <v>0.13056025819992673</v>
      </c>
      <c r="AE345" s="1150">
        <v>12660</v>
      </c>
      <c r="AF345" s="1150">
        <f t="shared" si="362"/>
        <v>58180</v>
      </c>
      <c r="AG345" s="1150">
        <f t="shared" si="363"/>
        <v>0</v>
      </c>
      <c r="AH345" s="1150">
        <v>270</v>
      </c>
      <c r="AI345" s="1150">
        <v>126</v>
      </c>
      <c r="AJ345" s="1150">
        <v>216</v>
      </c>
      <c r="AK345" s="1150">
        <v>0.75190000000000001</v>
      </c>
      <c r="AL345" s="1149">
        <f t="shared" si="357"/>
        <v>0.16769260491615473</v>
      </c>
      <c r="AM345" s="1150">
        <v>11820</v>
      </c>
      <c r="AN345" s="1150">
        <f t="shared" si="364"/>
        <v>42292</v>
      </c>
      <c r="AO345" s="1150">
        <f t="shared" si="365"/>
        <v>0</v>
      </c>
      <c r="AP345" s="1150">
        <v>270</v>
      </c>
      <c r="AQ345" s="1150">
        <v>108</v>
      </c>
      <c r="AR345" s="1150">
        <v>216</v>
      </c>
      <c r="AS345" s="1150">
        <v>0.80389999999999995</v>
      </c>
      <c r="AT345" s="1149">
        <f t="shared" si="358"/>
        <v>0.11425037708197627</v>
      </c>
      <c r="AU345" s="1150">
        <v>7380</v>
      </c>
      <c r="AV345" s="1150">
        <f t="shared" si="366"/>
        <v>38757</v>
      </c>
      <c r="AW345" s="1150">
        <f t="shared" si="367"/>
        <v>0</v>
      </c>
      <c r="AX345" s="1150">
        <v>270</v>
      </c>
      <c r="AY345" s="1150">
        <v>114</v>
      </c>
      <c r="AZ345" s="1150">
        <v>216</v>
      </c>
      <c r="BA345" s="1150">
        <v>0.81220000000000003</v>
      </c>
      <c r="BB345" s="1149">
        <f t="shared" si="359"/>
        <v>0.16740324092674433</v>
      </c>
      <c r="BC345" s="1150">
        <v>11160</v>
      </c>
      <c r="BD345" s="1150">
        <f t="shared" si="368"/>
        <v>39999</v>
      </c>
      <c r="BE345" s="1150">
        <f t="shared" si="369"/>
        <v>0</v>
      </c>
      <c r="BF345" s="1150">
        <v>270</v>
      </c>
      <c r="BG345" s="1150">
        <v>120</v>
      </c>
      <c r="BH345" s="1150">
        <v>216</v>
      </c>
      <c r="BI345" s="1150">
        <v>0.79149999999999998</v>
      </c>
      <c r="BJ345" s="1149">
        <f t="shared" si="360"/>
        <v>0.14179555628009974</v>
      </c>
      <c r="BK345" s="1150">
        <v>10020</v>
      </c>
      <c r="BL345" s="1150">
        <f t="shared" si="370"/>
        <v>42399</v>
      </c>
      <c r="BM345" s="1150">
        <f t="shared" si="371"/>
        <v>0</v>
      </c>
      <c r="BN345" s="1150">
        <v>270</v>
      </c>
      <c r="BO345" s="1150">
        <v>120</v>
      </c>
      <c r="BP345" s="1150">
        <v>216</v>
      </c>
      <c r="BQ345" s="1150">
        <v>0.68979999999999997</v>
      </c>
      <c r="BR345" s="1149">
        <f t="shared" si="342"/>
        <v>0.1701378821558584</v>
      </c>
      <c r="BS345" s="1150">
        <v>10140</v>
      </c>
      <c r="BT345" s="1150">
        <f t="shared" si="372"/>
        <v>35759</v>
      </c>
      <c r="BU345" s="1150">
        <f t="shared" si="373"/>
        <v>0</v>
      </c>
      <c r="BV345" s="1150">
        <v>270</v>
      </c>
      <c r="BW345" s="1150">
        <v>111.6</v>
      </c>
      <c r="BX345" s="1150">
        <v>216</v>
      </c>
      <c r="BY345" s="1150">
        <v>0.71579999999999999</v>
      </c>
      <c r="BZ345" s="1149">
        <f t="shared" si="382"/>
        <v>0.22961928873581397</v>
      </c>
      <c r="CA345" s="1150">
        <v>13647</v>
      </c>
      <c r="CB345" s="1150">
        <f t="shared" si="374"/>
        <v>35660</v>
      </c>
      <c r="CC345" s="1150">
        <f t="shared" si="375"/>
        <v>0</v>
      </c>
      <c r="CD345" s="1150">
        <v>270</v>
      </c>
      <c r="CE345" s="1150">
        <v>126</v>
      </c>
      <c r="CF345" s="1150">
        <v>216</v>
      </c>
      <c r="CG345" s="1150">
        <v>0.75660000000000005</v>
      </c>
      <c r="CH345" s="1149">
        <f t="shared" si="383"/>
        <v>8.3367746320855723E-2</v>
      </c>
      <c r="CI345" s="1150">
        <v>5913</v>
      </c>
      <c r="CJ345" s="1150">
        <f t="shared" si="376"/>
        <v>42556</v>
      </c>
      <c r="CK345" s="1150">
        <f t="shared" si="377"/>
        <v>0</v>
      </c>
      <c r="CL345" s="1150">
        <v>270</v>
      </c>
      <c r="CM345" s="1150">
        <v>126</v>
      </c>
      <c r="CN345" s="1150">
        <v>216</v>
      </c>
      <c r="CO345" s="1150">
        <v>0.75490000000000002</v>
      </c>
      <c r="CP345" s="1149">
        <f t="shared" si="384"/>
        <v>0.17928971385436765</v>
      </c>
      <c r="CQ345" s="1150">
        <v>11460</v>
      </c>
      <c r="CR345" s="1150">
        <f t="shared" si="378"/>
        <v>38351</v>
      </c>
      <c r="CS345" s="1150">
        <f t="shared" si="379"/>
        <v>0</v>
      </c>
      <c r="CT345" s="1150">
        <v>270</v>
      </c>
      <c r="CU345" s="1150">
        <v>102.72</v>
      </c>
      <c r="CV345" s="1150">
        <v>216</v>
      </c>
      <c r="CW345" s="1150">
        <v>0.78200000000000003</v>
      </c>
      <c r="CX345" s="1149">
        <f t="shared" si="385"/>
        <v>0.20335216409511467</v>
      </c>
      <c r="CY345" s="1150">
        <v>12153</v>
      </c>
      <c r="CZ345" s="1150">
        <f t="shared" si="380"/>
        <v>35858</v>
      </c>
      <c r="DA345" s="1150">
        <f t="shared" si="381"/>
        <v>0</v>
      </c>
    </row>
    <row r="346" spans="1:105">
      <c r="A346" s="955">
        <v>6220</v>
      </c>
      <c r="B346" s="955">
        <v>195</v>
      </c>
      <c r="C346" s="1150">
        <v>340</v>
      </c>
      <c r="D346" s="1150" t="s">
        <v>4522</v>
      </c>
      <c r="E346" s="1150" t="s">
        <v>4521</v>
      </c>
      <c r="F346" s="1150" t="s">
        <v>1704</v>
      </c>
      <c r="G346" s="1150" t="s">
        <v>578</v>
      </c>
      <c r="H346" s="1150" t="s">
        <v>4481</v>
      </c>
      <c r="I346" s="1150">
        <v>271</v>
      </c>
      <c r="J346" s="1150"/>
      <c r="K346" s="1150"/>
      <c r="L346" s="1150"/>
      <c r="M346" s="1150"/>
      <c r="N346" s="1149">
        <v>0</v>
      </c>
      <c r="O346" s="1150"/>
      <c r="P346" s="1150"/>
      <c r="Q346" s="1150">
        <f t="shared" si="353"/>
        <v>0</v>
      </c>
      <c r="R346" s="1150"/>
      <c r="S346" s="1150"/>
      <c r="T346" s="1150"/>
      <c r="U346" s="1150"/>
      <c r="V346" s="1149">
        <v>0</v>
      </c>
      <c r="W346" s="1150"/>
      <c r="X346" s="1150">
        <f t="shared" si="361"/>
        <v>0</v>
      </c>
      <c r="Y346" s="1150"/>
      <c r="Z346" s="1150"/>
      <c r="AA346" s="1150">
        <v>0</v>
      </c>
      <c r="AB346" s="1150"/>
      <c r="AC346" s="1150"/>
      <c r="AD346" s="1149">
        <v>0</v>
      </c>
      <c r="AE346" s="1150">
        <v>0</v>
      </c>
      <c r="AF346" s="1150">
        <f t="shared" si="362"/>
        <v>0</v>
      </c>
      <c r="AG346" s="1150">
        <f t="shared" si="363"/>
        <v>0</v>
      </c>
      <c r="AH346" s="1150"/>
      <c r="AI346" s="1150">
        <v>0</v>
      </c>
      <c r="AJ346" s="1150"/>
      <c r="AK346" s="1150"/>
      <c r="AL346" s="1149">
        <v>0</v>
      </c>
      <c r="AM346" s="1150">
        <v>0</v>
      </c>
      <c r="AN346" s="1150">
        <f t="shared" si="364"/>
        <v>0</v>
      </c>
      <c r="AO346" s="1150">
        <f t="shared" si="365"/>
        <v>0</v>
      </c>
      <c r="AP346" s="1150"/>
      <c r="AQ346" s="1150">
        <v>0</v>
      </c>
      <c r="AR346" s="1150"/>
      <c r="AS346" s="1150"/>
      <c r="AT346" s="1149">
        <v>0</v>
      </c>
      <c r="AU346" s="1150">
        <v>0</v>
      </c>
      <c r="AV346" s="1150">
        <f t="shared" si="366"/>
        <v>0</v>
      </c>
      <c r="AW346" s="1150">
        <f t="shared" si="367"/>
        <v>0</v>
      </c>
      <c r="AX346" s="1150"/>
      <c r="AY346" s="1150">
        <v>0</v>
      </c>
      <c r="AZ346" s="1150"/>
      <c r="BA346" s="1150"/>
      <c r="BB346" s="1149">
        <v>0</v>
      </c>
      <c r="BC346" s="1150">
        <v>0</v>
      </c>
      <c r="BD346" s="1150">
        <f t="shared" si="368"/>
        <v>0</v>
      </c>
      <c r="BE346" s="1150">
        <f t="shared" si="369"/>
        <v>0</v>
      </c>
      <c r="BF346" s="1150"/>
      <c r="BG346" s="1150">
        <v>0</v>
      </c>
      <c r="BH346" s="1150"/>
      <c r="BI346" s="1150"/>
      <c r="BJ346" s="1149">
        <v>0</v>
      </c>
      <c r="BK346" s="1150">
        <v>0</v>
      </c>
      <c r="BL346" s="1150">
        <f t="shared" si="370"/>
        <v>0</v>
      </c>
      <c r="BM346" s="1150">
        <f t="shared" si="371"/>
        <v>0</v>
      </c>
      <c r="BN346" s="1150"/>
      <c r="BO346" s="1150">
        <v>0</v>
      </c>
      <c r="BP346" s="1150"/>
      <c r="BQ346" s="1150"/>
      <c r="BR346" s="1149">
        <v>0</v>
      </c>
      <c r="BS346" s="1150">
        <v>0</v>
      </c>
      <c r="BT346" s="1150">
        <f t="shared" si="372"/>
        <v>0</v>
      </c>
      <c r="BU346" s="1150">
        <f t="shared" si="373"/>
        <v>0</v>
      </c>
      <c r="BV346" s="1150"/>
      <c r="BW346" s="1150">
        <v>0</v>
      </c>
      <c r="BX346" s="1150"/>
      <c r="BY346" s="1150"/>
      <c r="BZ346" s="1149">
        <v>0</v>
      </c>
      <c r="CA346" s="1150">
        <v>0</v>
      </c>
      <c r="CB346" s="1150">
        <f t="shared" si="374"/>
        <v>0</v>
      </c>
      <c r="CC346" s="1150">
        <f t="shared" si="375"/>
        <v>0</v>
      </c>
      <c r="CD346" s="1150"/>
      <c r="CE346" s="1150">
        <v>0</v>
      </c>
      <c r="CF346" s="1150"/>
      <c r="CG346" s="1150"/>
      <c r="CH346" s="1149">
        <v>0</v>
      </c>
      <c r="CI346" s="1150">
        <v>0</v>
      </c>
      <c r="CJ346" s="1150">
        <f t="shared" si="376"/>
        <v>0</v>
      </c>
      <c r="CK346" s="1150">
        <f t="shared" si="377"/>
        <v>0</v>
      </c>
      <c r="CL346" s="1150"/>
      <c r="CM346" s="1150">
        <v>0</v>
      </c>
      <c r="CN346" s="1150"/>
      <c r="CO346" s="1150"/>
      <c r="CP346" s="1149">
        <v>0</v>
      </c>
      <c r="CQ346" s="1150">
        <v>0</v>
      </c>
      <c r="CR346" s="1150">
        <f t="shared" si="378"/>
        <v>0</v>
      </c>
      <c r="CS346" s="1150">
        <f t="shared" si="379"/>
        <v>0</v>
      </c>
      <c r="CT346" s="1150">
        <v>271</v>
      </c>
      <c r="CU346" s="1150">
        <v>0</v>
      </c>
      <c r="CV346" s="1150">
        <v>55.95</v>
      </c>
      <c r="CW346" s="1150">
        <v>0</v>
      </c>
      <c r="CX346" s="1149">
        <v>0</v>
      </c>
      <c r="CY346" s="1150">
        <v>0</v>
      </c>
      <c r="CZ346" s="1150">
        <f t="shared" si="380"/>
        <v>0</v>
      </c>
      <c r="DA346" s="1150">
        <f t="shared" si="381"/>
        <v>0</v>
      </c>
    </row>
    <row r="347" spans="1:105">
      <c r="A347" s="955">
        <v>1220</v>
      </c>
      <c r="B347" s="955">
        <v>55</v>
      </c>
      <c r="C347" s="1150">
        <v>341</v>
      </c>
      <c r="D347" s="1150" t="s">
        <v>2524</v>
      </c>
      <c r="E347" s="1150" t="s">
        <v>1251</v>
      </c>
      <c r="F347" s="1150" t="s">
        <v>1623</v>
      </c>
      <c r="G347" s="1150" t="s">
        <v>1622</v>
      </c>
      <c r="H347" s="1150" t="s">
        <v>4481</v>
      </c>
      <c r="I347" s="1150">
        <v>274</v>
      </c>
      <c r="J347" s="1150">
        <v>173</v>
      </c>
      <c r="K347" s="1150">
        <v>118.8</v>
      </c>
      <c r="L347" s="1150">
        <v>118.8</v>
      </c>
      <c r="M347" s="1150">
        <v>0.66900000000000004</v>
      </c>
      <c r="N347" s="1149">
        <f t="shared" ref="N347:N360" si="386">(O347/(24*K347*30*M347))</f>
        <v>6.5794550722303585E-2</v>
      </c>
      <c r="O347" s="1150">
        <v>3765</v>
      </c>
      <c r="P347" s="1150">
        <f t="shared" ref="P347:P360" si="387">+ROUND(24*30*K347*M347*0.6,0)</f>
        <v>34334</v>
      </c>
      <c r="Q347" s="1150">
        <f t="shared" si="353"/>
        <v>0</v>
      </c>
      <c r="R347" s="1150">
        <v>173</v>
      </c>
      <c r="S347" s="1150">
        <v>162</v>
      </c>
      <c r="T347" s="1150">
        <v>162</v>
      </c>
      <c r="U347" s="1150">
        <v>0.98499999999999999</v>
      </c>
      <c r="V347" s="1149">
        <f t="shared" ref="V347:V360" si="388">(W347/(24*S347*31*U347))</f>
        <v>0.35880198193936524</v>
      </c>
      <c r="W347" s="1150">
        <v>42597</v>
      </c>
      <c r="X347" s="1150">
        <f t="shared" si="361"/>
        <v>71232</v>
      </c>
      <c r="Y347" s="1150">
        <f t="shared" ref="Y347:Y360" si="389">+MAX((W347-X347),0)</f>
        <v>0</v>
      </c>
      <c r="Z347" s="1150">
        <v>173</v>
      </c>
      <c r="AA347" s="1150">
        <v>163.19999999999999</v>
      </c>
      <c r="AB347" s="1150">
        <v>163.19999999999999</v>
      </c>
      <c r="AC347" s="1150">
        <v>0.98529999999999995</v>
      </c>
      <c r="AD347" s="1149">
        <f t="shared" ref="AD347:AD360" si="390">(AE347/(24*AA347*30*AC347))</f>
        <v>0.37427222656713827</v>
      </c>
      <c r="AE347" s="1150">
        <v>43332</v>
      </c>
      <c r="AF347" s="1150">
        <f t="shared" si="362"/>
        <v>69466</v>
      </c>
      <c r="AG347" s="1150">
        <f t="shared" si="363"/>
        <v>0</v>
      </c>
      <c r="AH347" s="1150">
        <v>173</v>
      </c>
      <c r="AI347" s="1150">
        <v>160.19999999999999</v>
      </c>
      <c r="AJ347" s="1150">
        <v>160.19999999999999</v>
      </c>
      <c r="AK347" s="1150">
        <v>0.98729999999999996</v>
      </c>
      <c r="AL347" s="1149">
        <f t="shared" ref="AL347:AL360" si="391">(AM347/(24*AI347*31*AK347))</f>
        <v>0.44446105424518229</v>
      </c>
      <c r="AM347" s="1150">
        <v>52302</v>
      </c>
      <c r="AN347" s="1150">
        <f t="shared" si="364"/>
        <v>70605</v>
      </c>
      <c r="AO347" s="1150">
        <f t="shared" si="365"/>
        <v>0</v>
      </c>
      <c r="AP347" s="1150">
        <v>173</v>
      </c>
      <c r="AQ347" s="1150">
        <v>161.4</v>
      </c>
      <c r="AR347" s="1150">
        <v>161.4</v>
      </c>
      <c r="AS347" s="1150">
        <v>0.97529999999999994</v>
      </c>
      <c r="AT347" s="1149">
        <f t="shared" ref="AT347:AT360" si="392">(AU347/(24*AQ347*31*AS347))</f>
        <v>0.31158961603638491</v>
      </c>
      <c r="AU347" s="1150">
        <v>36492</v>
      </c>
      <c r="AV347" s="1150">
        <f t="shared" si="366"/>
        <v>70269</v>
      </c>
      <c r="AW347" s="1150">
        <f t="shared" si="367"/>
        <v>0</v>
      </c>
      <c r="AX347" s="1150">
        <v>173</v>
      </c>
      <c r="AY347" s="1150">
        <v>168.6</v>
      </c>
      <c r="AZ347" s="1150">
        <v>168.6</v>
      </c>
      <c r="BA347" s="1150">
        <v>0.98540000000000005</v>
      </c>
      <c r="BB347" s="1149">
        <f t="shared" ref="BB347:BB362" si="393">(BC347/(24*AY347*30*BA347))</f>
        <v>0.40586132063516833</v>
      </c>
      <c r="BC347" s="1150">
        <v>48549</v>
      </c>
      <c r="BD347" s="1150">
        <f t="shared" si="368"/>
        <v>71772</v>
      </c>
      <c r="BE347" s="1150">
        <f t="shared" si="369"/>
        <v>0</v>
      </c>
      <c r="BF347" s="1150">
        <v>173</v>
      </c>
      <c r="BG347" s="1150">
        <v>172.2</v>
      </c>
      <c r="BH347" s="1150">
        <v>172.2</v>
      </c>
      <c r="BI347" s="1150">
        <v>0.98280000000000001</v>
      </c>
      <c r="BJ347" s="1149">
        <f t="shared" ref="BJ347:BJ362" si="394">(BK347/(24*BG347*31*BI347))</f>
        <v>0.31254866686285521</v>
      </c>
      <c r="BK347" s="1150">
        <v>39354</v>
      </c>
      <c r="BL347" s="1150">
        <f t="shared" si="370"/>
        <v>75548</v>
      </c>
      <c r="BM347" s="1150">
        <f t="shared" si="371"/>
        <v>0</v>
      </c>
      <c r="BN347" s="1150">
        <v>274</v>
      </c>
      <c r="BO347" s="1150">
        <v>141.6</v>
      </c>
      <c r="BP347" s="1150">
        <v>219.2</v>
      </c>
      <c r="BQ347" s="1150">
        <v>0.98229999999999995</v>
      </c>
      <c r="BR347" s="1149">
        <f t="shared" ref="BR347:BR362" si="395">(BS347/(24*BO347*30*BQ347))</f>
        <v>0.47156467976594396</v>
      </c>
      <c r="BS347" s="1150">
        <v>47226</v>
      </c>
      <c r="BT347" s="1150">
        <f t="shared" si="372"/>
        <v>60088</v>
      </c>
      <c r="BU347" s="1150">
        <f t="shared" si="373"/>
        <v>0</v>
      </c>
      <c r="BV347" s="1150">
        <v>274</v>
      </c>
      <c r="BW347" s="1150">
        <v>151.80000000000001</v>
      </c>
      <c r="BX347" s="1150">
        <v>219.2</v>
      </c>
      <c r="BY347" s="1150">
        <v>0.97219999999999995</v>
      </c>
      <c r="BZ347" s="1149">
        <f t="shared" ref="BZ347:BZ362" si="396">(CA347/(24*BW347*31*BY347))</f>
        <v>0.36273392447400127</v>
      </c>
      <c r="CA347" s="1150">
        <v>39828</v>
      </c>
      <c r="CB347" s="1150">
        <f t="shared" si="374"/>
        <v>65880</v>
      </c>
      <c r="CC347" s="1150">
        <f t="shared" si="375"/>
        <v>0</v>
      </c>
      <c r="CD347" s="1150">
        <v>274</v>
      </c>
      <c r="CE347" s="1150">
        <v>154.19999999999999</v>
      </c>
      <c r="CF347" s="1150">
        <v>219.2</v>
      </c>
      <c r="CG347" s="1150">
        <v>0.94740000000000002</v>
      </c>
      <c r="CH347" s="1149">
        <f t="shared" ref="CH347:CH362" si="397">(CI347/(24*CE347*31*CG347))</f>
        <v>0.41327524274915006</v>
      </c>
      <c r="CI347" s="1150">
        <v>44919</v>
      </c>
      <c r="CJ347" s="1150">
        <f t="shared" si="376"/>
        <v>65214</v>
      </c>
      <c r="CK347" s="1150">
        <f t="shared" si="377"/>
        <v>0</v>
      </c>
      <c r="CL347" s="1150">
        <v>274</v>
      </c>
      <c r="CM347" s="1150">
        <v>162.6</v>
      </c>
      <c r="CN347" s="1150">
        <v>219.2</v>
      </c>
      <c r="CO347" s="1150">
        <v>0.97729999999999995</v>
      </c>
      <c r="CP347" s="1149">
        <f t="shared" ref="CP347:CP362" si="398">(CQ347/(24*CM347*28*CO347))</f>
        <v>0.51042808998495337</v>
      </c>
      <c r="CQ347" s="1150">
        <v>54507</v>
      </c>
      <c r="CR347" s="1150">
        <f t="shared" si="378"/>
        <v>64072</v>
      </c>
      <c r="CS347" s="1150">
        <f t="shared" si="379"/>
        <v>0</v>
      </c>
      <c r="CT347" s="1150">
        <v>274</v>
      </c>
      <c r="CU347" s="1150">
        <v>167.4</v>
      </c>
      <c r="CV347" s="1150">
        <v>219.2</v>
      </c>
      <c r="CW347" s="1150">
        <v>0.98450000000000004</v>
      </c>
      <c r="CX347" s="1149">
        <f t="shared" ref="CX347:CX362" si="399">(CY347/(24*CU347*31*CW347))</f>
        <v>0.43634088419838829</v>
      </c>
      <c r="CY347" s="1150">
        <v>53502</v>
      </c>
      <c r="CZ347" s="1150">
        <f t="shared" si="380"/>
        <v>73569</v>
      </c>
      <c r="DA347" s="1150">
        <f t="shared" si="381"/>
        <v>0</v>
      </c>
    </row>
    <row r="348" spans="1:105">
      <c r="A348" s="955">
        <v>1270</v>
      </c>
      <c r="B348" s="955">
        <v>14</v>
      </c>
      <c r="C348" s="1150">
        <v>342</v>
      </c>
      <c r="D348" s="1150" t="s">
        <v>3297</v>
      </c>
      <c r="E348" s="1150" t="s">
        <v>3296</v>
      </c>
      <c r="F348" s="1150" t="s">
        <v>1623</v>
      </c>
      <c r="G348" s="1150" t="s">
        <v>578</v>
      </c>
      <c r="H348" s="1150" t="s">
        <v>4479</v>
      </c>
      <c r="I348" s="1150">
        <v>275</v>
      </c>
      <c r="J348" s="1150">
        <v>275</v>
      </c>
      <c r="K348" s="1150">
        <v>4</v>
      </c>
      <c r="L348" s="1150">
        <v>4</v>
      </c>
      <c r="M348" s="1150">
        <v>0.5333</v>
      </c>
      <c r="N348" s="1149">
        <f t="shared" si="386"/>
        <v>0.20834635498051962</v>
      </c>
      <c r="O348" s="1150">
        <v>320</v>
      </c>
      <c r="P348" s="1150">
        <f t="shared" si="387"/>
        <v>922</v>
      </c>
      <c r="Q348" s="1150">
        <f t="shared" si="353"/>
        <v>0</v>
      </c>
      <c r="R348" s="1150">
        <v>275</v>
      </c>
      <c r="S348" s="1150">
        <v>4</v>
      </c>
      <c r="T348" s="1150">
        <v>4</v>
      </c>
      <c r="U348" s="1150">
        <v>0.53849999999999998</v>
      </c>
      <c r="V348" s="1149">
        <f t="shared" si="388"/>
        <v>0.17471870288834976</v>
      </c>
      <c r="W348" s="1150">
        <v>280</v>
      </c>
      <c r="X348" s="1150">
        <f t="shared" si="361"/>
        <v>962</v>
      </c>
      <c r="Y348" s="1150">
        <f t="shared" si="389"/>
        <v>0</v>
      </c>
      <c r="Z348" s="1150">
        <v>275</v>
      </c>
      <c r="AA348" s="1150">
        <v>132</v>
      </c>
      <c r="AB348" s="1150">
        <v>220</v>
      </c>
      <c r="AC348" s="1150">
        <v>0.6825</v>
      </c>
      <c r="AD348" s="1149">
        <f t="shared" si="390"/>
        <v>2.6516693183359849E-2</v>
      </c>
      <c r="AE348" s="1150">
        <v>1720</v>
      </c>
      <c r="AF348" s="1150">
        <f t="shared" si="362"/>
        <v>38919</v>
      </c>
      <c r="AG348" s="1150">
        <f t="shared" si="363"/>
        <v>0</v>
      </c>
      <c r="AH348" s="1150">
        <v>275</v>
      </c>
      <c r="AI348" s="1150">
        <v>92</v>
      </c>
      <c r="AJ348" s="1150">
        <v>220</v>
      </c>
      <c r="AK348" s="1150">
        <v>0.62860000000000005</v>
      </c>
      <c r="AL348" s="1149">
        <f t="shared" si="391"/>
        <v>2.04525532744389E-2</v>
      </c>
      <c r="AM348" s="1150">
        <v>880</v>
      </c>
      <c r="AN348" s="1150">
        <f t="shared" si="364"/>
        <v>25816</v>
      </c>
      <c r="AO348" s="1150">
        <f t="shared" si="365"/>
        <v>0</v>
      </c>
      <c r="AP348" s="1150">
        <v>275</v>
      </c>
      <c r="AQ348" s="1150">
        <v>92</v>
      </c>
      <c r="AR348" s="1150">
        <v>220</v>
      </c>
      <c r="AS348" s="1150">
        <v>0.7167</v>
      </c>
      <c r="AT348" s="1149">
        <f t="shared" si="392"/>
        <v>3.5061482837844458E-2</v>
      </c>
      <c r="AU348" s="1150">
        <v>1720</v>
      </c>
      <c r="AV348" s="1150">
        <f t="shared" si="366"/>
        <v>29434</v>
      </c>
      <c r="AW348" s="1150">
        <f t="shared" si="367"/>
        <v>0</v>
      </c>
      <c r="AX348" s="1150">
        <v>275</v>
      </c>
      <c r="AY348" s="1150">
        <v>4</v>
      </c>
      <c r="AZ348" s="1150">
        <v>220</v>
      </c>
      <c r="BA348" s="1150">
        <v>0.60709999999999997</v>
      </c>
      <c r="BB348" s="1149">
        <f t="shared" si="393"/>
        <v>0.38891634180713414</v>
      </c>
      <c r="BC348" s="1150">
        <v>680</v>
      </c>
      <c r="BD348" s="1150">
        <f t="shared" si="368"/>
        <v>1049</v>
      </c>
      <c r="BE348" s="1150">
        <f t="shared" si="369"/>
        <v>0</v>
      </c>
      <c r="BF348" s="1150">
        <v>275</v>
      </c>
      <c r="BG348" s="1150">
        <v>100</v>
      </c>
      <c r="BH348" s="1150">
        <v>220</v>
      </c>
      <c r="BI348" s="1150">
        <v>0.60980000000000001</v>
      </c>
      <c r="BJ348" s="1149">
        <f t="shared" si="394"/>
        <v>2.2041423770176718E-2</v>
      </c>
      <c r="BK348" s="1150">
        <v>1000</v>
      </c>
      <c r="BL348" s="1150">
        <f t="shared" si="370"/>
        <v>27221</v>
      </c>
      <c r="BM348" s="1150">
        <f t="shared" si="371"/>
        <v>0</v>
      </c>
      <c r="BN348" s="1150">
        <v>275</v>
      </c>
      <c r="BO348" s="1150">
        <v>100</v>
      </c>
      <c r="BP348" s="1150">
        <v>220</v>
      </c>
      <c r="BQ348" s="1150">
        <v>0.64410000000000001</v>
      </c>
      <c r="BR348" s="1149">
        <f t="shared" si="395"/>
        <v>3.277613897082924E-2</v>
      </c>
      <c r="BS348" s="1150">
        <v>1520</v>
      </c>
      <c r="BT348" s="1150">
        <f t="shared" si="372"/>
        <v>27825</v>
      </c>
      <c r="BU348" s="1150">
        <f t="shared" si="373"/>
        <v>0</v>
      </c>
      <c r="BV348" s="1150">
        <v>275</v>
      </c>
      <c r="BW348" s="1150">
        <v>100</v>
      </c>
      <c r="BX348" s="1150">
        <v>220</v>
      </c>
      <c r="BY348" s="1150">
        <v>0.64710000000000001</v>
      </c>
      <c r="BZ348" s="1149">
        <f t="shared" si="396"/>
        <v>4.56960168028408E-2</v>
      </c>
      <c r="CA348" s="1150">
        <v>2200</v>
      </c>
      <c r="CB348" s="1150">
        <f t="shared" si="374"/>
        <v>28887</v>
      </c>
      <c r="CC348" s="1150">
        <f t="shared" si="375"/>
        <v>0</v>
      </c>
      <c r="CD348" s="1150">
        <v>275</v>
      </c>
      <c r="CE348" s="1150">
        <v>96</v>
      </c>
      <c r="CF348" s="1150">
        <v>220</v>
      </c>
      <c r="CG348" s="1150">
        <v>0.61899999999999999</v>
      </c>
      <c r="CH348" s="1149">
        <f t="shared" si="397"/>
        <v>2.3523314862102709E-2</v>
      </c>
      <c r="CI348" s="1150">
        <v>1040</v>
      </c>
      <c r="CJ348" s="1150">
        <f t="shared" si="376"/>
        <v>26527</v>
      </c>
      <c r="CK348" s="1150">
        <f t="shared" si="377"/>
        <v>0</v>
      </c>
      <c r="CL348" s="1150">
        <v>275</v>
      </c>
      <c r="CM348" s="1150">
        <v>92</v>
      </c>
      <c r="CN348" s="1150">
        <v>220</v>
      </c>
      <c r="CO348" s="1150">
        <v>0.83489999999999998</v>
      </c>
      <c r="CP348" s="1149">
        <f t="shared" si="398"/>
        <v>7.0519597070550846E-2</v>
      </c>
      <c r="CQ348" s="1150">
        <v>3640</v>
      </c>
      <c r="CR348" s="1150">
        <f t="shared" si="378"/>
        <v>30970</v>
      </c>
      <c r="CS348" s="1150">
        <f t="shared" si="379"/>
        <v>0</v>
      </c>
      <c r="CT348" s="1150">
        <v>275</v>
      </c>
      <c r="CU348" s="1150">
        <v>96</v>
      </c>
      <c r="CV348" s="1150">
        <v>220</v>
      </c>
      <c r="CW348" s="1150">
        <v>0.83330000000000004</v>
      </c>
      <c r="CX348" s="1149">
        <f t="shared" si="399"/>
        <v>3.3603494677421505E-2</v>
      </c>
      <c r="CY348" s="1150">
        <v>2000</v>
      </c>
      <c r="CZ348" s="1150">
        <f t="shared" si="380"/>
        <v>35711</v>
      </c>
      <c r="DA348" s="1150">
        <f t="shared" si="381"/>
        <v>0</v>
      </c>
    </row>
    <row r="349" spans="1:105">
      <c r="A349" s="955">
        <v>6220</v>
      </c>
      <c r="B349" s="955">
        <v>156</v>
      </c>
      <c r="C349" s="1150">
        <v>343</v>
      </c>
      <c r="D349" s="1150" t="s">
        <v>2587</v>
      </c>
      <c r="E349" s="1150" t="s">
        <v>1271</v>
      </c>
      <c r="F349" s="1150" t="s">
        <v>1623</v>
      </c>
      <c r="G349" s="1150" t="s">
        <v>1622</v>
      </c>
      <c r="H349" s="1150" t="s">
        <v>4481</v>
      </c>
      <c r="I349" s="1150">
        <v>275</v>
      </c>
      <c r="J349" s="1150">
        <v>275</v>
      </c>
      <c r="K349" s="1150">
        <v>90.95</v>
      </c>
      <c r="L349" s="1150">
        <v>90.95</v>
      </c>
      <c r="M349" s="1150">
        <v>0.15459999999999999</v>
      </c>
      <c r="N349" s="1149">
        <f t="shared" si="386"/>
        <v>0.35115181350798352</v>
      </c>
      <c r="O349" s="1150">
        <v>3555</v>
      </c>
      <c r="P349" s="1150">
        <f t="shared" si="387"/>
        <v>6074</v>
      </c>
      <c r="Q349" s="1150">
        <f t="shared" si="353"/>
        <v>0</v>
      </c>
      <c r="R349" s="1150">
        <v>275</v>
      </c>
      <c r="S349" s="1150">
        <v>215.95</v>
      </c>
      <c r="T349" s="1150">
        <v>215.95</v>
      </c>
      <c r="U349" s="1150">
        <v>0.75119999999999998</v>
      </c>
      <c r="V349" s="1149">
        <f t="shared" si="388"/>
        <v>0.23849787321242877</v>
      </c>
      <c r="W349" s="1150">
        <v>28785</v>
      </c>
      <c r="X349" s="1150">
        <f t="shared" si="361"/>
        <v>72416</v>
      </c>
      <c r="Y349" s="1150">
        <f t="shared" si="389"/>
        <v>0</v>
      </c>
      <c r="Z349" s="1150">
        <v>275</v>
      </c>
      <c r="AA349" s="1150">
        <v>203.3</v>
      </c>
      <c r="AB349" s="1150">
        <v>220</v>
      </c>
      <c r="AC349" s="1150">
        <v>0.84030000000000005</v>
      </c>
      <c r="AD349" s="1149">
        <f t="shared" si="390"/>
        <v>0.31613884674408865</v>
      </c>
      <c r="AE349" s="1150">
        <v>38885</v>
      </c>
      <c r="AF349" s="1150">
        <f t="shared" si="362"/>
        <v>73800</v>
      </c>
      <c r="AG349" s="1150">
        <f t="shared" si="363"/>
        <v>0</v>
      </c>
      <c r="AH349" s="1150">
        <v>275</v>
      </c>
      <c r="AI349" s="1150">
        <v>200.5</v>
      </c>
      <c r="AJ349" s="1150">
        <v>220</v>
      </c>
      <c r="AK349" s="1150">
        <v>0.73319999999999996</v>
      </c>
      <c r="AL349" s="1149">
        <f t="shared" si="391"/>
        <v>8.3933032104812677E-2</v>
      </c>
      <c r="AM349" s="1150">
        <v>9180</v>
      </c>
      <c r="AN349" s="1150">
        <f t="shared" si="364"/>
        <v>65624</v>
      </c>
      <c r="AO349" s="1150">
        <f t="shared" si="365"/>
        <v>0</v>
      </c>
      <c r="AP349" s="1150">
        <v>275</v>
      </c>
      <c r="AQ349" s="1150">
        <v>170</v>
      </c>
      <c r="AR349" s="1150">
        <v>220</v>
      </c>
      <c r="AS349" s="1150">
        <v>0.73109999999999997</v>
      </c>
      <c r="AT349" s="1149">
        <f t="shared" si="392"/>
        <v>0.19844375111333976</v>
      </c>
      <c r="AU349" s="1150">
        <v>18350</v>
      </c>
      <c r="AV349" s="1150">
        <f t="shared" si="366"/>
        <v>55482</v>
      </c>
      <c r="AW349" s="1150">
        <f t="shared" si="367"/>
        <v>0</v>
      </c>
      <c r="AX349" s="1150">
        <v>275</v>
      </c>
      <c r="AY349" s="1150">
        <v>215</v>
      </c>
      <c r="AZ349" s="1150">
        <v>220</v>
      </c>
      <c r="BA349" s="1150">
        <v>0.82909999999999995</v>
      </c>
      <c r="BB349" s="1149">
        <f t="shared" si="393"/>
        <v>0.31750439519581181</v>
      </c>
      <c r="BC349" s="1150">
        <v>40750</v>
      </c>
      <c r="BD349" s="1150">
        <f t="shared" si="368"/>
        <v>77007</v>
      </c>
      <c r="BE349" s="1150">
        <f t="shared" si="369"/>
        <v>0</v>
      </c>
      <c r="BF349" s="1150">
        <v>275</v>
      </c>
      <c r="BG349" s="1150">
        <v>220</v>
      </c>
      <c r="BH349" s="1150">
        <v>220</v>
      </c>
      <c r="BI349" s="1150">
        <v>0.86719999999999997</v>
      </c>
      <c r="BJ349" s="1149">
        <f t="shared" si="394"/>
        <v>0.4047390867970263</v>
      </c>
      <c r="BK349" s="1150">
        <v>57450</v>
      </c>
      <c r="BL349" s="1150">
        <f t="shared" si="370"/>
        <v>85166</v>
      </c>
      <c r="BM349" s="1150">
        <f t="shared" si="371"/>
        <v>0</v>
      </c>
      <c r="BN349" s="1150">
        <v>275</v>
      </c>
      <c r="BO349" s="1150">
        <v>215</v>
      </c>
      <c r="BP349" s="1150">
        <v>220</v>
      </c>
      <c r="BQ349" s="1150">
        <v>0.81369999999999998</v>
      </c>
      <c r="BR349" s="1149">
        <f t="shared" si="395"/>
        <v>0.32073480661755299</v>
      </c>
      <c r="BS349" s="1150">
        <v>40400</v>
      </c>
      <c r="BT349" s="1150">
        <f t="shared" si="372"/>
        <v>75576</v>
      </c>
      <c r="BU349" s="1150">
        <f t="shared" si="373"/>
        <v>0</v>
      </c>
      <c r="BV349" s="1150">
        <v>275</v>
      </c>
      <c r="BW349" s="1150">
        <v>220</v>
      </c>
      <c r="BX349" s="1150">
        <v>220</v>
      </c>
      <c r="BY349" s="1150">
        <v>0.8014</v>
      </c>
      <c r="BZ349" s="1149">
        <f t="shared" si="396"/>
        <v>0.26453584038294664</v>
      </c>
      <c r="CA349" s="1150">
        <v>34700</v>
      </c>
      <c r="CB349" s="1150">
        <f t="shared" si="374"/>
        <v>78704</v>
      </c>
      <c r="CC349" s="1150">
        <f t="shared" si="375"/>
        <v>0</v>
      </c>
      <c r="CD349" s="1150">
        <v>275</v>
      </c>
      <c r="CE349" s="1150">
        <v>195</v>
      </c>
      <c r="CF349" s="1150">
        <v>220</v>
      </c>
      <c r="CG349" s="1150">
        <v>0.879</v>
      </c>
      <c r="CH349" s="1149">
        <f t="shared" si="397"/>
        <v>0.27916024833342901</v>
      </c>
      <c r="CI349" s="1150">
        <v>35600</v>
      </c>
      <c r="CJ349" s="1150">
        <f t="shared" si="376"/>
        <v>76515</v>
      </c>
      <c r="CK349" s="1150">
        <f t="shared" si="377"/>
        <v>0</v>
      </c>
      <c r="CL349" s="1150">
        <v>275</v>
      </c>
      <c r="CM349" s="1150">
        <v>185</v>
      </c>
      <c r="CN349" s="1150">
        <v>220</v>
      </c>
      <c r="CO349" s="1150">
        <v>0.8175</v>
      </c>
      <c r="CP349" s="1149">
        <f t="shared" si="398"/>
        <v>0.36799578083981754</v>
      </c>
      <c r="CQ349" s="1150">
        <v>37400</v>
      </c>
      <c r="CR349" s="1150">
        <f t="shared" si="378"/>
        <v>60979</v>
      </c>
      <c r="CS349" s="1150">
        <f t="shared" si="379"/>
        <v>0</v>
      </c>
      <c r="CT349" s="1150">
        <v>275</v>
      </c>
      <c r="CU349" s="1150">
        <v>210</v>
      </c>
      <c r="CV349" s="1150">
        <v>220</v>
      </c>
      <c r="CW349" s="1150">
        <v>0.90639999999999998</v>
      </c>
      <c r="CX349" s="1149">
        <f t="shared" si="399"/>
        <v>0.24961879996330358</v>
      </c>
      <c r="CY349" s="1150">
        <v>35350</v>
      </c>
      <c r="CZ349" s="1150">
        <f t="shared" si="380"/>
        <v>84970</v>
      </c>
      <c r="DA349" s="1150">
        <f t="shared" si="381"/>
        <v>0</v>
      </c>
    </row>
    <row r="350" spans="1:105">
      <c r="A350" s="955">
        <v>1210</v>
      </c>
      <c r="B350" s="955">
        <v>65</v>
      </c>
      <c r="C350" s="1150">
        <v>344</v>
      </c>
      <c r="D350" s="1150" t="s">
        <v>3225</v>
      </c>
      <c r="E350" s="1150" t="s">
        <v>3224</v>
      </c>
      <c r="F350" s="1150" t="s">
        <v>1623</v>
      </c>
      <c r="G350" s="1150" t="s">
        <v>1622</v>
      </c>
      <c r="H350" s="1150" t="s">
        <v>4481</v>
      </c>
      <c r="I350" s="1150">
        <v>278</v>
      </c>
      <c r="J350" s="1150">
        <v>278</v>
      </c>
      <c r="K350" s="1150">
        <v>322.39999999999998</v>
      </c>
      <c r="L350" s="1150">
        <v>322.39999999999998</v>
      </c>
      <c r="M350" s="1150">
        <v>0.95130000000000003</v>
      </c>
      <c r="N350" s="1149">
        <f t="shared" si="386"/>
        <v>0.27561394879631729</v>
      </c>
      <c r="O350" s="1150">
        <v>60862</v>
      </c>
      <c r="P350" s="1150">
        <f t="shared" si="387"/>
        <v>132494</v>
      </c>
      <c r="Q350" s="1150">
        <f t="shared" si="353"/>
        <v>0</v>
      </c>
      <c r="R350" s="1150">
        <v>278</v>
      </c>
      <c r="S350" s="1150">
        <v>310.88</v>
      </c>
      <c r="T350" s="1150">
        <v>310.88</v>
      </c>
      <c r="U350" s="1150">
        <v>0.98340000000000005</v>
      </c>
      <c r="V350" s="1149">
        <f t="shared" si="388"/>
        <v>0.25694727091718217</v>
      </c>
      <c r="W350" s="1150">
        <v>58444</v>
      </c>
      <c r="X350" s="1150">
        <f t="shared" si="361"/>
        <v>136473</v>
      </c>
      <c r="Y350" s="1150">
        <f t="shared" si="389"/>
        <v>0</v>
      </c>
      <c r="Z350" s="1150">
        <v>278</v>
      </c>
      <c r="AA350" s="1150">
        <v>315.36</v>
      </c>
      <c r="AB350" s="1150">
        <v>315.36</v>
      </c>
      <c r="AC350" s="1150">
        <v>0.93489999999999995</v>
      </c>
      <c r="AD350" s="1149">
        <f t="shared" si="390"/>
        <v>0.17728668418443394</v>
      </c>
      <c r="AE350" s="1150">
        <v>37634</v>
      </c>
      <c r="AF350" s="1150">
        <f t="shared" si="362"/>
        <v>127367</v>
      </c>
      <c r="AG350" s="1150">
        <f t="shared" si="363"/>
        <v>0</v>
      </c>
      <c r="AH350" s="1150">
        <v>278</v>
      </c>
      <c r="AI350" s="1150">
        <v>339.36</v>
      </c>
      <c r="AJ350" s="1150">
        <v>339.36</v>
      </c>
      <c r="AK350" s="1150">
        <v>0.96299999999999997</v>
      </c>
      <c r="AL350" s="1149">
        <f t="shared" si="391"/>
        <v>0.11778305398479898</v>
      </c>
      <c r="AM350" s="1150">
        <v>28638</v>
      </c>
      <c r="AN350" s="1150">
        <f t="shared" si="364"/>
        <v>145885</v>
      </c>
      <c r="AO350" s="1150">
        <f t="shared" si="365"/>
        <v>0</v>
      </c>
      <c r="AP350" s="1150">
        <v>278</v>
      </c>
      <c r="AQ350" s="1150">
        <v>251.6</v>
      </c>
      <c r="AR350" s="1150">
        <v>251.6</v>
      </c>
      <c r="AS350" s="1150">
        <v>0.99329999999999996</v>
      </c>
      <c r="AT350" s="1149">
        <f t="shared" si="392"/>
        <v>6.6958442581760189E-2</v>
      </c>
      <c r="AU350" s="1150">
        <v>12450</v>
      </c>
      <c r="AV350" s="1150">
        <f t="shared" si="366"/>
        <v>111562</v>
      </c>
      <c r="AW350" s="1150">
        <f t="shared" si="367"/>
        <v>0</v>
      </c>
      <c r="AX350" s="1150">
        <v>278</v>
      </c>
      <c r="AY350" s="1150">
        <v>268.8</v>
      </c>
      <c r="AZ350" s="1150">
        <v>268.8</v>
      </c>
      <c r="BA350" s="1150">
        <v>0.99109999999999998</v>
      </c>
      <c r="BB350" s="1149">
        <f t="shared" si="393"/>
        <v>0.16940410860360913</v>
      </c>
      <c r="BC350" s="1150">
        <v>32494</v>
      </c>
      <c r="BD350" s="1150">
        <f t="shared" si="368"/>
        <v>115088</v>
      </c>
      <c r="BE350" s="1150">
        <f t="shared" si="369"/>
        <v>0</v>
      </c>
      <c r="BF350" s="1150">
        <v>278</v>
      </c>
      <c r="BG350" s="1150">
        <v>273.60000000000002</v>
      </c>
      <c r="BH350" s="1150">
        <v>273.60000000000002</v>
      </c>
      <c r="BI350" s="1150">
        <v>0.99180000000000001</v>
      </c>
      <c r="BJ350" s="1149">
        <f t="shared" si="394"/>
        <v>0.12029369307222575</v>
      </c>
      <c r="BK350" s="1150">
        <v>24286</v>
      </c>
      <c r="BL350" s="1150">
        <f t="shared" si="370"/>
        <v>121134</v>
      </c>
      <c r="BM350" s="1150">
        <f t="shared" si="371"/>
        <v>0</v>
      </c>
      <c r="BN350" s="1150">
        <v>278</v>
      </c>
      <c r="BO350" s="1150">
        <v>56.48</v>
      </c>
      <c r="BP350" s="1150">
        <v>222.4</v>
      </c>
      <c r="BQ350" s="1150">
        <v>0.99760000000000004</v>
      </c>
      <c r="BR350" s="1149">
        <f t="shared" si="395"/>
        <v>4.111614806602891E-2</v>
      </c>
      <c r="BS350" s="1150">
        <v>1668</v>
      </c>
      <c r="BT350" s="1150">
        <f t="shared" si="372"/>
        <v>24341</v>
      </c>
      <c r="BU350" s="1150">
        <f t="shared" si="373"/>
        <v>0</v>
      </c>
      <c r="BV350" s="1150">
        <v>278</v>
      </c>
      <c r="BW350" s="1150">
        <v>242.56</v>
      </c>
      <c r="BX350" s="1150">
        <v>242.56</v>
      </c>
      <c r="BY350" s="1150">
        <v>0.99529999999999996</v>
      </c>
      <c r="BZ350" s="1149">
        <f t="shared" si="396"/>
        <v>5.6809939447265853E-2</v>
      </c>
      <c r="CA350" s="1150">
        <v>10204</v>
      </c>
      <c r="CB350" s="1150">
        <f t="shared" si="374"/>
        <v>107770</v>
      </c>
      <c r="CC350" s="1150">
        <f t="shared" si="375"/>
        <v>0</v>
      </c>
      <c r="CD350" s="1150">
        <v>278</v>
      </c>
      <c r="CE350" s="1150">
        <v>271.04000000000002</v>
      </c>
      <c r="CF350" s="1150">
        <v>271.04000000000002</v>
      </c>
      <c r="CG350" s="1150">
        <v>0.995</v>
      </c>
      <c r="CH350" s="1149">
        <f t="shared" si="397"/>
        <v>0.22142535939526753</v>
      </c>
      <c r="CI350" s="1150">
        <v>44428</v>
      </c>
      <c r="CJ350" s="1150">
        <f t="shared" si="376"/>
        <v>120387</v>
      </c>
      <c r="CK350" s="1150">
        <f t="shared" si="377"/>
        <v>0</v>
      </c>
      <c r="CL350" s="1150">
        <v>278</v>
      </c>
      <c r="CM350" s="1150">
        <v>283.60000000000002</v>
      </c>
      <c r="CN350" s="1150">
        <v>283.60000000000002</v>
      </c>
      <c r="CO350" s="1150">
        <v>0.99450000000000005</v>
      </c>
      <c r="CP350" s="1149">
        <f t="shared" si="398"/>
        <v>0.21317883053550521</v>
      </c>
      <c r="CQ350" s="1150">
        <v>40404</v>
      </c>
      <c r="CR350" s="1150">
        <f t="shared" si="378"/>
        <v>113719</v>
      </c>
      <c r="CS350" s="1150">
        <f t="shared" si="379"/>
        <v>0</v>
      </c>
      <c r="CT350" s="1150">
        <v>278</v>
      </c>
      <c r="CU350" s="1150">
        <v>339.2</v>
      </c>
      <c r="CV350" s="1150">
        <v>339.2</v>
      </c>
      <c r="CW350" s="1150">
        <v>0.98280000000000001</v>
      </c>
      <c r="CX350" s="1149">
        <f t="shared" si="399"/>
        <v>0.19453752700227644</v>
      </c>
      <c r="CY350" s="1150">
        <v>48250</v>
      </c>
      <c r="CZ350" s="1150">
        <f t="shared" si="380"/>
        <v>148814</v>
      </c>
      <c r="DA350" s="1150">
        <f t="shared" si="381"/>
        <v>0</v>
      </c>
    </row>
    <row r="351" spans="1:105">
      <c r="A351" s="955">
        <v>1220</v>
      </c>
      <c r="B351" s="955">
        <v>50</v>
      </c>
      <c r="C351" s="1150">
        <v>345</v>
      </c>
      <c r="D351" s="1150" t="s">
        <v>2588</v>
      </c>
      <c r="E351" s="1150" t="s">
        <v>791</v>
      </c>
      <c r="F351" s="1150" t="s">
        <v>1623</v>
      </c>
      <c r="G351" s="1150" t="s">
        <v>1276</v>
      </c>
      <c r="H351" s="1150" t="s">
        <v>4481</v>
      </c>
      <c r="I351" s="1150">
        <v>278</v>
      </c>
      <c r="J351" s="1150">
        <v>278</v>
      </c>
      <c r="K351" s="1150">
        <v>328.2</v>
      </c>
      <c r="L351" s="1150">
        <v>328.2</v>
      </c>
      <c r="M351" s="1150">
        <v>0.94989999999999997</v>
      </c>
      <c r="N351" s="1149">
        <f t="shared" si="386"/>
        <v>0.35992221039891797</v>
      </c>
      <c r="O351" s="1150">
        <v>80790</v>
      </c>
      <c r="P351" s="1150">
        <f t="shared" si="387"/>
        <v>134679</v>
      </c>
      <c r="Q351" s="1150">
        <f t="shared" si="353"/>
        <v>0</v>
      </c>
      <c r="R351" s="1150">
        <v>278</v>
      </c>
      <c r="S351" s="1150">
        <v>345.6</v>
      </c>
      <c r="T351" s="1150">
        <v>345.6</v>
      </c>
      <c r="U351" s="1150">
        <v>0.93010000000000004</v>
      </c>
      <c r="V351" s="1149">
        <f t="shared" si="388"/>
        <v>0.47241671641016481</v>
      </c>
      <c r="W351" s="1150">
        <v>112980</v>
      </c>
      <c r="X351" s="1150">
        <f t="shared" si="361"/>
        <v>143492</v>
      </c>
      <c r="Y351" s="1150">
        <f t="shared" si="389"/>
        <v>0</v>
      </c>
      <c r="Z351" s="1150">
        <v>278</v>
      </c>
      <c r="AA351" s="1150">
        <v>357</v>
      </c>
      <c r="AB351" s="1150">
        <v>357</v>
      </c>
      <c r="AC351" s="1150">
        <v>0.9244</v>
      </c>
      <c r="AD351" s="1149">
        <f t="shared" si="390"/>
        <v>0.70509056067255982</v>
      </c>
      <c r="AE351" s="1150">
        <v>167535</v>
      </c>
      <c r="AF351" s="1150">
        <f t="shared" si="362"/>
        <v>142565</v>
      </c>
      <c r="AG351" s="1150">
        <f t="shared" si="363"/>
        <v>24970</v>
      </c>
      <c r="AH351" s="1150">
        <v>278</v>
      </c>
      <c r="AI351" s="1150">
        <v>357</v>
      </c>
      <c r="AJ351" s="1150">
        <v>357</v>
      </c>
      <c r="AK351" s="1150">
        <v>0.93440000000000001</v>
      </c>
      <c r="AL351" s="1149">
        <f t="shared" si="391"/>
        <v>0.65460273260873059</v>
      </c>
      <c r="AM351" s="1150">
        <v>162462</v>
      </c>
      <c r="AN351" s="1150">
        <f t="shared" si="364"/>
        <v>148910</v>
      </c>
      <c r="AO351" s="1150">
        <f t="shared" si="365"/>
        <v>13552</v>
      </c>
      <c r="AP351" s="1150">
        <v>278</v>
      </c>
      <c r="AQ351" s="1150">
        <v>353.4</v>
      </c>
      <c r="AR351" s="1150">
        <v>353.4</v>
      </c>
      <c r="AS351" s="1150">
        <v>0.85270000000000001</v>
      </c>
      <c r="AT351" s="1149">
        <f t="shared" si="392"/>
        <v>0.62482139300842199</v>
      </c>
      <c r="AU351" s="1150">
        <v>140085</v>
      </c>
      <c r="AV351" s="1150">
        <f t="shared" si="366"/>
        <v>134520</v>
      </c>
      <c r="AW351" s="1150">
        <f t="shared" si="367"/>
        <v>5565</v>
      </c>
      <c r="AX351" s="1150">
        <v>278</v>
      </c>
      <c r="AY351" s="1150">
        <v>374.4</v>
      </c>
      <c r="AZ351" s="1150">
        <v>374.4</v>
      </c>
      <c r="BA351" s="1150">
        <v>0.90490000000000004</v>
      </c>
      <c r="BB351" s="1149">
        <f t="shared" si="393"/>
        <v>0.58676168432771381</v>
      </c>
      <c r="BC351" s="1150">
        <v>143130</v>
      </c>
      <c r="BD351" s="1150">
        <f t="shared" si="368"/>
        <v>146359</v>
      </c>
      <c r="BE351" s="1150">
        <f t="shared" si="369"/>
        <v>0</v>
      </c>
      <c r="BF351" s="1150">
        <v>278</v>
      </c>
      <c r="BG351" s="1150">
        <v>375.6</v>
      </c>
      <c r="BH351" s="1150">
        <v>375.6</v>
      </c>
      <c r="BI351" s="1150">
        <v>0.87780000000000002</v>
      </c>
      <c r="BJ351" s="1149">
        <f t="shared" si="394"/>
        <v>0.55722416074884384</v>
      </c>
      <c r="BK351" s="1150">
        <v>136686</v>
      </c>
      <c r="BL351" s="1150">
        <f t="shared" si="370"/>
        <v>147179</v>
      </c>
      <c r="BM351" s="1150">
        <f t="shared" si="371"/>
        <v>0</v>
      </c>
      <c r="BN351" s="1150">
        <v>278</v>
      </c>
      <c r="BO351" s="1150">
        <v>460.2</v>
      </c>
      <c r="BP351" s="1150">
        <v>460.2</v>
      </c>
      <c r="BQ351" s="1150">
        <v>0.84850000000000003</v>
      </c>
      <c r="BR351" s="1149">
        <f t="shared" si="395"/>
        <v>0.48227005569474329</v>
      </c>
      <c r="BS351" s="1150">
        <v>135588</v>
      </c>
      <c r="BT351" s="1150">
        <f t="shared" si="372"/>
        <v>168687</v>
      </c>
      <c r="BU351" s="1150">
        <f t="shared" si="373"/>
        <v>0</v>
      </c>
      <c r="BV351" s="1150">
        <v>278</v>
      </c>
      <c r="BW351" s="1150">
        <v>470.4</v>
      </c>
      <c r="BX351" s="1150">
        <v>470.4</v>
      </c>
      <c r="BY351" s="1150">
        <v>0.82709999999999995</v>
      </c>
      <c r="BZ351" s="1149">
        <f t="shared" si="396"/>
        <v>0.32522937470899843</v>
      </c>
      <c r="CA351" s="1150">
        <v>94143</v>
      </c>
      <c r="CB351" s="1150">
        <f t="shared" si="374"/>
        <v>173680</v>
      </c>
      <c r="CC351" s="1150">
        <f t="shared" si="375"/>
        <v>0</v>
      </c>
      <c r="CD351" s="1150">
        <v>278</v>
      </c>
      <c r="CE351" s="1150">
        <v>338.4</v>
      </c>
      <c r="CF351" s="1150">
        <v>338.4</v>
      </c>
      <c r="CG351" s="1150">
        <v>0.77690000000000003</v>
      </c>
      <c r="CH351" s="1149">
        <f t="shared" si="397"/>
        <v>0.27960150968299874</v>
      </c>
      <c r="CI351" s="1150">
        <v>54690</v>
      </c>
      <c r="CJ351" s="1150">
        <f t="shared" si="376"/>
        <v>117360</v>
      </c>
      <c r="CK351" s="1150">
        <f t="shared" si="377"/>
        <v>0</v>
      </c>
      <c r="CL351" s="1150">
        <v>278</v>
      </c>
      <c r="CM351" s="1150">
        <v>294.60000000000002</v>
      </c>
      <c r="CN351" s="1150">
        <v>294.60000000000002</v>
      </c>
      <c r="CO351" s="1150">
        <v>0.8327</v>
      </c>
      <c r="CP351" s="1149">
        <f t="shared" si="398"/>
        <v>0.2954493014341758</v>
      </c>
      <c r="CQ351" s="1150">
        <v>48705</v>
      </c>
      <c r="CR351" s="1150">
        <f t="shared" si="378"/>
        <v>98910</v>
      </c>
      <c r="CS351" s="1150">
        <f t="shared" si="379"/>
        <v>0</v>
      </c>
      <c r="CT351" s="1150">
        <v>278</v>
      </c>
      <c r="CU351" s="1150">
        <v>300.60000000000002</v>
      </c>
      <c r="CV351" s="1150">
        <v>300.60000000000002</v>
      </c>
      <c r="CW351" s="1150">
        <v>0.8286</v>
      </c>
      <c r="CX351" s="1149">
        <f t="shared" si="399"/>
        <v>0.36544576607661289</v>
      </c>
      <c r="CY351" s="1150">
        <v>67722</v>
      </c>
      <c r="CZ351" s="1150">
        <f t="shared" si="380"/>
        <v>111188</v>
      </c>
      <c r="DA351" s="1150">
        <f t="shared" si="381"/>
        <v>0</v>
      </c>
    </row>
    <row r="352" spans="1:105">
      <c r="A352" s="955">
        <v>1220</v>
      </c>
      <c r="B352" s="955">
        <v>74</v>
      </c>
      <c r="C352" s="1150">
        <v>346</v>
      </c>
      <c r="D352" s="1150" t="s">
        <v>2976</v>
      </c>
      <c r="E352" s="1150" t="s">
        <v>2977</v>
      </c>
      <c r="F352" s="1150" t="s">
        <v>1623</v>
      </c>
      <c r="G352" s="1150" t="s">
        <v>1702</v>
      </c>
      <c r="H352" s="1150" t="s">
        <v>4481</v>
      </c>
      <c r="I352" s="1150">
        <v>278</v>
      </c>
      <c r="J352" s="1150">
        <v>278</v>
      </c>
      <c r="K352" s="1150">
        <v>87</v>
      </c>
      <c r="L352" s="1150">
        <v>87</v>
      </c>
      <c r="M352" s="1150">
        <v>0.72970000000000002</v>
      </c>
      <c r="N352" s="1149">
        <f t="shared" si="386"/>
        <v>0.25334507384286931</v>
      </c>
      <c r="O352" s="1150">
        <v>11580</v>
      </c>
      <c r="P352" s="1150">
        <f t="shared" si="387"/>
        <v>27425</v>
      </c>
      <c r="Q352" s="1150">
        <f t="shared" si="353"/>
        <v>0</v>
      </c>
      <c r="R352" s="1150">
        <v>278</v>
      </c>
      <c r="S352" s="1150">
        <v>123</v>
      </c>
      <c r="T352" s="1150">
        <v>123</v>
      </c>
      <c r="U352" s="1150">
        <v>0.76639999999999997</v>
      </c>
      <c r="V352" s="1149">
        <f t="shared" si="388"/>
        <v>0.3691462894492909</v>
      </c>
      <c r="W352" s="1150">
        <v>25890</v>
      </c>
      <c r="X352" s="1150">
        <f t="shared" si="361"/>
        <v>42081</v>
      </c>
      <c r="Y352" s="1150">
        <f t="shared" si="389"/>
        <v>0</v>
      </c>
      <c r="Z352" s="1150">
        <v>278</v>
      </c>
      <c r="AA352" s="1150">
        <v>120</v>
      </c>
      <c r="AB352" s="1150">
        <v>222.4</v>
      </c>
      <c r="AC352" s="1150">
        <v>0.79610000000000003</v>
      </c>
      <c r="AD352" s="1149">
        <f t="shared" si="390"/>
        <v>0.30138243380926455</v>
      </c>
      <c r="AE352" s="1150">
        <v>20730</v>
      </c>
      <c r="AF352" s="1150">
        <f t="shared" si="362"/>
        <v>41270</v>
      </c>
      <c r="AG352" s="1150">
        <f t="shared" si="363"/>
        <v>0</v>
      </c>
      <c r="AH352" s="1150">
        <v>278</v>
      </c>
      <c r="AI352" s="1150">
        <v>69</v>
      </c>
      <c r="AJ352" s="1150">
        <v>222.4</v>
      </c>
      <c r="AK352" s="1150">
        <v>0.74429999999999996</v>
      </c>
      <c r="AL352" s="1149">
        <f t="shared" si="391"/>
        <v>0.18149991255551437</v>
      </c>
      <c r="AM352" s="1150">
        <v>6935</v>
      </c>
      <c r="AN352" s="1150">
        <f t="shared" si="364"/>
        <v>22926</v>
      </c>
      <c r="AO352" s="1150">
        <f t="shared" si="365"/>
        <v>0</v>
      </c>
      <c r="AP352" s="1150">
        <v>278</v>
      </c>
      <c r="AQ352" s="1150">
        <v>75</v>
      </c>
      <c r="AR352" s="1150">
        <v>222.4</v>
      </c>
      <c r="AS352" s="1150">
        <v>0.77810000000000001</v>
      </c>
      <c r="AT352" s="1149">
        <f t="shared" si="392"/>
        <v>0.42920006872728761</v>
      </c>
      <c r="AU352" s="1150">
        <v>18635</v>
      </c>
      <c r="AV352" s="1150">
        <f t="shared" si="366"/>
        <v>26051</v>
      </c>
      <c r="AW352" s="1150">
        <f t="shared" si="367"/>
        <v>0</v>
      </c>
      <c r="AX352" s="1150">
        <v>278</v>
      </c>
      <c r="AY352" s="1150">
        <v>60</v>
      </c>
      <c r="AZ352" s="1150">
        <v>222.4</v>
      </c>
      <c r="BA352" s="1150">
        <v>0.76949999999999996</v>
      </c>
      <c r="BB352" s="1149">
        <f t="shared" si="393"/>
        <v>0.30467114287777053</v>
      </c>
      <c r="BC352" s="1150">
        <v>10128</v>
      </c>
      <c r="BD352" s="1150">
        <f t="shared" si="368"/>
        <v>19945</v>
      </c>
      <c r="BE352" s="1150">
        <f t="shared" si="369"/>
        <v>0</v>
      </c>
      <c r="BF352" s="1150">
        <v>278</v>
      </c>
      <c r="BG352" s="1150">
        <v>57</v>
      </c>
      <c r="BH352" s="1150">
        <v>222.4</v>
      </c>
      <c r="BI352" s="1150">
        <v>0.7228</v>
      </c>
      <c r="BJ352" s="1149">
        <f t="shared" si="394"/>
        <v>0.38375333427916147</v>
      </c>
      <c r="BK352" s="1150">
        <v>11763</v>
      </c>
      <c r="BL352" s="1150">
        <f t="shared" si="370"/>
        <v>18392</v>
      </c>
      <c r="BM352" s="1150">
        <f t="shared" si="371"/>
        <v>0</v>
      </c>
      <c r="BN352" s="1150">
        <v>278</v>
      </c>
      <c r="BO352" s="1150">
        <v>72</v>
      </c>
      <c r="BP352" s="1150">
        <v>222.4</v>
      </c>
      <c r="BQ352" s="1150">
        <v>0.71509999999999996</v>
      </c>
      <c r="BR352" s="1149">
        <f t="shared" si="395"/>
        <v>0.41838877753435161</v>
      </c>
      <c r="BS352" s="1150">
        <v>15510</v>
      </c>
      <c r="BT352" s="1150">
        <f t="shared" si="372"/>
        <v>22242</v>
      </c>
      <c r="BU352" s="1150">
        <f t="shared" si="373"/>
        <v>0</v>
      </c>
      <c r="BV352" s="1150">
        <v>278</v>
      </c>
      <c r="BW352" s="1150">
        <v>21</v>
      </c>
      <c r="BX352" s="1150">
        <v>222.4</v>
      </c>
      <c r="BY352" s="1150">
        <v>0.63049999999999995</v>
      </c>
      <c r="BZ352" s="1149">
        <f t="shared" si="396"/>
        <v>0.65476038206334186</v>
      </c>
      <c r="CA352" s="1150">
        <v>6450</v>
      </c>
      <c r="CB352" s="1150">
        <f t="shared" si="374"/>
        <v>5911</v>
      </c>
      <c r="CC352" s="1150">
        <f t="shared" si="375"/>
        <v>539</v>
      </c>
      <c r="CD352" s="1150">
        <v>278</v>
      </c>
      <c r="CE352" s="1150">
        <v>5</v>
      </c>
      <c r="CF352" s="1150">
        <v>222.4</v>
      </c>
      <c r="CG352" s="1150">
        <v>0.2374</v>
      </c>
      <c r="CH352" s="1149">
        <f t="shared" si="397"/>
        <v>0.88322417588390356</v>
      </c>
      <c r="CI352" s="1150">
        <v>780</v>
      </c>
      <c r="CJ352" s="1150">
        <f t="shared" si="376"/>
        <v>530</v>
      </c>
      <c r="CK352" s="1150">
        <f t="shared" si="377"/>
        <v>250</v>
      </c>
      <c r="CL352" s="1150">
        <v>278</v>
      </c>
      <c r="CM352" s="1150">
        <v>21</v>
      </c>
      <c r="CN352" s="1150">
        <v>222.4</v>
      </c>
      <c r="CO352" s="1150">
        <v>0.61650000000000005</v>
      </c>
      <c r="CP352" s="1149">
        <f t="shared" si="398"/>
        <v>0.29655008799951449</v>
      </c>
      <c r="CQ352" s="1150">
        <v>2580</v>
      </c>
      <c r="CR352" s="1150">
        <f t="shared" si="378"/>
        <v>5220</v>
      </c>
      <c r="CS352" s="1150">
        <f t="shared" si="379"/>
        <v>0</v>
      </c>
      <c r="CT352" s="1150">
        <v>278</v>
      </c>
      <c r="CU352" s="1150">
        <v>84</v>
      </c>
      <c r="CV352" s="1150">
        <v>222.4</v>
      </c>
      <c r="CW352" s="1150">
        <v>0.75149999999999995</v>
      </c>
      <c r="CX352" s="1149">
        <f t="shared" si="399"/>
        <v>0.16920843413020351</v>
      </c>
      <c r="CY352" s="1150">
        <v>7947</v>
      </c>
      <c r="CZ352" s="1150">
        <f t="shared" si="380"/>
        <v>28179</v>
      </c>
      <c r="DA352" s="1150">
        <f t="shared" si="381"/>
        <v>0</v>
      </c>
    </row>
    <row r="353" spans="1:105">
      <c r="A353" s="955">
        <v>1220</v>
      </c>
      <c r="B353" s="955">
        <v>79</v>
      </c>
      <c r="C353" s="1150">
        <v>347</v>
      </c>
      <c r="D353" s="1150" t="s">
        <v>2979</v>
      </c>
      <c r="E353" s="1150" t="s">
        <v>2980</v>
      </c>
      <c r="F353" s="1150" t="s">
        <v>1623</v>
      </c>
      <c r="G353" s="1150" t="s">
        <v>1702</v>
      </c>
      <c r="H353" s="1150" t="s">
        <v>4481</v>
      </c>
      <c r="I353" s="1150">
        <v>278</v>
      </c>
      <c r="J353" s="1150">
        <v>278</v>
      </c>
      <c r="K353" s="1150">
        <v>96</v>
      </c>
      <c r="L353" s="1150">
        <v>96</v>
      </c>
      <c r="M353" s="1150">
        <v>0.77229999999999999</v>
      </c>
      <c r="N353" s="1149">
        <f t="shared" si="386"/>
        <v>0.27949822799622104</v>
      </c>
      <c r="O353" s="1150">
        <v>14920</v>
      </c>
      <c r="P353" s="1150">
        <f t="shared" si="387"/>
        <v>32029</v>
      </c>
      <c r="Q353" s="1150">
        <f t="shared" si="353"/>
        <v>0</v>
      </c>
      <c r="R353" s="1150">
        <v>278</v>
      </c>
      <c r="S353" s="1150">
        <v>120</v>
      </c>
      <c r="T353" s="1150">
        <v>120</v>
      </c>
      <c r="U353" s="1150">
        <v>0.77510000000000001</v>
      </c>
      <c r="V353" s="1149">
        <f t="shared" si="388"/>
        <v>0.25895606486664458</v>
      </c>
      <c r="W353" s="1150">
        <v>17920</v>
      </c>
      <c r="X353" s="1150">
        <f t="shared" si="361"/>
        <v>41521</v>
      </c>
      <c r="Y353" s="1150">
        <f t="shared" si="389"/>
        <v>0</v>
      </c>
      <c r="Z353" s="1150">
        <v>278</v>
      </c>
      <c r="AA353" s="1150">
        <v>156</v>
      </c>
      <c r="AB353" s="1150">
        <v>222.4</v>
      </c>
      <c r="AC353" s="1150">
        <v>0.78090000000000004</v>
      </c>
      <c r="AD353" s="1149">
        <f t="shared" si="390"/>
        <v>0.24398394868365414</v>
      </c>
      <c r="AE353" s="1150">
        <v>21400</v>
      </c>
      <c r="AF353" s="1150">
        <f t="shared" si="362"/>
        <v>52626</v>
      </c>
      <c r="AG353" s="1150">
        <f t="shared" si="363"/>
        <v>0</v>
      </c>
      <c r="AH353" s="1150">
        <v>278</v>
      </c>
      <c r="AI353" s="1150">
        <v>168</v>
      </c>
      <c r="AJ353" s="1150">
        <v>222.4</v>
      </c>
      <c r="AK353" s="1150">
        <v>0.79579999999999995</v>
      </c>
      <c r="AL353" s="1149">
        <f t="shared" si="391"/>
        <v>0.20583373128793034</v>
      </c>
      <c r="AM353" s="1150">
        <v>20474</v>
      </c>
      <c r="AN353" s="1150">
        <f t="shared" si="364"/>
        <v>59681</v>
      </c>
      <c r="AO353" s="1150">
        <f t="shared" si="365"/>
        <v>0</v>
      </c>
      <c r="AP353" s="1150">
        <v>278</v>
      </c>
      <c r="AQ353" s="1150">
        <v>108</v>
      </c>
      <c r="AR353" s="1150">
        <v>222.4</v>
      </c>
      <c r="AS353" s="1150">
        <v>0.7782</v>
      </c>
      <c r="AT353" s="1149">
        <f t="shared" si="392"/>
        <v>0.36049938481936228</v>
      </c>
      <c r="AU353" s="1150">
        <v>22542</v>
      </c>
      <c r="AV353" s="1150">
        <f t="shared" si="366"/>
        <v>37518</v>
      </c>
      <c r="AW353" s="1150">
        <f t="shared" si="367"/>
        <v>0</v>
      </c>
      <c r="AX353" s="1150">
        <v>278</v>
      </c>
      <c r="AY353" s="1150">
        <v>72</v>
      </c>
      <c r="AZ353" s="1150">
        <v>222.4</v>
      </c>
      <c r="BA353" s="1150">
        <v>0.77929999999999999</v>
      </c>
      <c r="BB353" s="1149">
        <f t="shared" si="393"/>
        <v>0.3986245966228002</v>
      </c>
      <c r="BC353" s="1150">
        <v>16104</v>
      </c>
      <c r="BD353" s="1150">
        <f t="shared" si="368"/>
        <v>24239</v>
      </c>
      <c r="BE353" s="1150">
        <f t="shared" si="369"/>
        <v>0</v>
      </c>
      <c r="BF353" s="1150">
        <v>278</v>
      </c>
      <c r="BG353" s="1150">
        <v>28</v>
      </c>
      <c r="BH353" s="1150">
        <v>222.4</v>
      </c>
      <c r="BI353" s="1150">
        <v>0.70689999999999997</v>
      </c>
      <c r="BJ353" s="1149">
        <f t="shared" si="394"/>
        <v>0.22273316848905861</v>
      </c>
      <c r="BK353" s="1150">
        <v>3280</v>
      </c>
      <c r="BL353" s="1150">
        <f t="shared" si="370"/>
        <v>8836</v>
      </c>
      <c r="BM353" s="1150">
        <f t="shared" si="371"/>
        <v>0</v>
      </c>
      <c r="BN353" s="1150">
        <v>278</v>
      </c>
      <c r="BO353" s="1150">
        <v>24</v>
      </c>
      <c r="BP353" s="1150">
        <v>222.4</v>
      </c>
      <c r="BQ353" s="1150">
        <v>0.60770000000000002</v>
      </c>
      <c r="BR353" s="1149">
        <f t="shared" si="395"/>
        <v>0.30092211678520714</v>
      </c>
      <c r="BS353" s="1150">
        <v>3160</v>
      </c>
      <c r="BT353" s="1150">
        <f t="shared" si="372"/>
        <v>6301</v>
      </c>
      <c r="BU353" s="1150">
        <f t="shared" si="373"/>
        <v>0</v>
      </c>
      <c r="BV353" s="1150">
        <v>278</v>
      </c>
      <c r="BW353" s="1150">
        <v>8</v>
      </c>
      <c r="BX353" s="1150">
        <v>222.4</v>
      </c>
      <c r="BY353" s="1150">
        <v>0.41299999999999998</v>
      </c>
      <c r="BZ353" s="1149">
        <f t="shared" si="396"/>
        <v>0.61834465880392619</v>
      </c>
      <c r="CA353" s="1150">
        <v>1520</v>
      </c>
      <c r="CB353" s="1150">
        <f t="shared" si="374"/>
        <v>1475</v>
      </c>
      <c r="CC353" s="1150">
        <f t="shared" si="375"/>
        <v>45</v>
      </c>
      <c r="CD353" s="1150">
        <v>278</v>
      </c>
      <c r="CE353" s="1150">
        <v>16</v>
      </c>
      <c r="CF353" s="1150">
        <v>222.4</v>
      </c>
      <c r="CG353" s="1150">
        <v>0.50670000000000004</v>
      </c>
      <c r="CH353" s="1149">
        <f t="shared" si="397"/>
        <v>0.25199955011448738</v>
      </c>
      <c r="CI353" s="1150">
        <v>1520</v>
      </c>
      <c r="CJ353" s="1150">
        <f t="shared" si="376"/>
        <v>3619</v>
      </c>
      <c r="CK353" s="1150">
        <f t="shared" si="377"/>
        <v>0</v>
      </c>
      <c r="CL353" s="1150">
        <v>278</v>
      </c>
      <c r="CM353" s="1150">
        <v>128</v>
      </c>
      <c r="CN353" s="1150">
        <v>222.4</v>
      </c>
      <c r="CO353" s="1150">
        <v>0.78369999999999995</v>
      </c>
      <c r="CP353" s="1149">
        <f t="shared" si="398"/>
        <v>0.23438401933441491</v>
      </c>
      <c r="CQ353" s="1150">
        <v>15800</v>
      </c>
      <c r="CR353" s="1150">
        <f t="shared" si="378"/>
        <v>40446</v>
      </c>
      <c r="CS353" s="1150">
        <f t="shared" si="379"/>
        <v>0</v>
      </c>
      <c r="CT353" s="1150">
        <v>278</v>
      </c>
      <c r="CU353" s="1150">
        <v>168</v>
      </c>
      <c r="CV353" s="1150">
        <v>222.4</v>
      </c>
      <c r="CW353" s="1150">
        <v>0.7974</v>
      </c>
      <c r="CX353" s="1149">
        <f t="shared" si="399"/>
        <v>0.19745432255444634</v>
      </c>
      <c r="CY353" s="1150">
        <v>19680</v>
      </c>
      <c r="CZ353" s="1150">
        <f t="shared" si="380"/>
        <v>59801</v>
      </c>
      <c r="DA353" s="1150">
        <f t="shared" si="381"/>
        <v>0</v>
      </c>
    </row>
    <row r="354" spans="1:105">
      <c r="A354" s="955">
        <v>1230</v>
      </c>
      <c r="B354" s="955">
        <v>74</v>
      </c>
      <c r="C354" s="1150">
        <v>348</v>
      </c>
      <c r="D354" s="1150" t="s">
        <v>2433</v>
      </c>
      <c r="E354" s="1150" t="s">
        <v>1240</v>
      </c>
      <c r="F354" s="1150" t="s">
        <v>1623</v>
      </c>
      <c r="G354" s="1150" t="s">
        <v>1702</v>
      </c>
      <c r="H354" s="1150" t="s">
        <v>4481</v>
      </c>
      <c r="I354" s="1150">
        <v>278</v>
      </c>
      <c r="J354" s="1150">
        <v>278</v>
      </c>
      <c r="K354" s="1150">
        <v>173.6</v>
      </c>
      <c r="L354" s="1150">
        <v>173.6</v>
      </c>
      <c r="M354" s="1150">
        <v>0.94220000000000004</v>
      </c>
      <c r="N354" s="1149">
        <f t="shared" si="386"/>
        <v>0.36081273328005414</v>
      </c>
      <c r="O354" s="1150">
        <v>42492</v>
      </c>
      <c r="P354" s="1150">
        <f t="shared" si="387"/>
        <v>70660</v>
      </c>
      <c r="Q354" s="1150">
        <f t="shared" si="353"/>
        <v>0</v>
      </c>
      <c r="R354" s="1150">
        <v>278</v>
      </c>
      <c r="S354" s="1150">
        <v>159.19999999999999</v>
      </c>
      <c r="T354" s="1150">
        <v>159.19999999999999</v>
      </c>
      <c r="U354" s="1150">
        <v>0.95240000000000002</v>
      </c>
      <c r="V354" s="1149">
        <f t="shared" si="388"/>
        <v>0.37597015120809596</v>
      </c>
      <c r="W354" s="1150">
        <v>42412</v>
      </c>
      <c r="X354" s="1150">
        <f t="shared" si="361"/>
        <v>67684</v>
      </c>
      <c r="Y354" s="1150">
        <f t="shared" si="389"/>
        <v>0</v>
      </c>
      <c r="Z354" s="1150">
        <v>278</v>
      </c>
      <c r="AA354" s="1150">
        <v>140</v>
      </c>
      <c r="AB354" s="1150">
        <v>222.4</v>
      </c>
      <c r="AC354" s="1150">
        <v>0.92400000000000004</v>
      </c>
      <c r="AD354" s="1149">
        <f t="shared" si="390"/>
        <v>0.35031436817151096</v>
      </c>
      <c r="AE354" s="1150">
        <v>32628</v>
      </c>
      <c r="AF354" s="1150">
        <f t="shared" si="362"/>
        <v>55884</v>
      </c>
      <c r="AG354" s="1150">
        <f t="shared" si="363"/>
        <v>0</v>
      </c>
      <c r="AH354" s="1150">
        <v>278</v>
      </c>
      <c r="AI354" s="1150">
        <v>129.6</v>
      </c>
      <c r="AJ354" s="1150">
        <v>222.4</v>
      </c>
      <c r="AK354" s="1150">
        <v>0.90939999999999999</v>
      </c>
      <c r="AL354" s="1149">
        <f t="shared" si="391"/>
        <v>0.1969743800979962</v>
      </c>
      <c r="AM354" s="1150">
        <v>17272</v>
      </c>
      <c r="AN354" s="1150">
        <f t="shared" si="364"/>
        <v>52612</v>
      </c>
      <c r="AO354" s="1150">
        <f t="shared" si="365"/>
        <v>0</v>
      </c>
      <c r="AP354" s="1150">
        <v>278</v>
      </c>
      <c r="AQ354" s="1150">
        <v>191.2</v>
      </c>
      <c r="AR354" s="1150">
        <v>222.4</v>
      </c>
      <c r="AS354" s="1150">
        <v>0.8417</v>
      </c>
      <c r="AT354" s="1149">
        <f t="shared" si="392"/>
        <v>0.33193528711512366</v>
      </c>
      <c r="AU354" s="1150">
        <v>39744</v>
      </c>
      <c r="AV354" s="1150">
        <f t="shared" si="366"/>
        <v>71841</v>
      </c>
      <c r="AW354" s="1150">
        <f t="shared" si="367"/>
        <v>0</v>
      </c>
      <c r="AX354" s="1150">
        <v>278</v>
      </c>
      <c r="AY354" s="1150">
        <v>180.8</v>
      </c>
      <c r="AZ354" s="1150">
        <v>222.4</v>
      </c>
      <c r="BA354" s="1150">
        <v>0.84619999999999995</v>
      </c>
      <c r="BB354" s="1149">
        <f t="shared" si="393"/>
        <v>0.3740912871633657</v>
      </c>
      <c r="BC354" s="1150">
        <v>41208</v>
      </c>
      <c r="BD354" s="1150">
        <f t="shared" si="368"/>
        <v>66093</v>
      </c>
      <c r="BE354" s="1150">
        <f t="shared" si="369"/>
        <v>0</v>
      </c>
      <c r="BF354" s="1150">
        <v>278</v>
      </c>
      <c r="BG354" s="1150">
        <v>100</v>
      </c>
      <c r="BH354" s="1150">
        <v>222.4</v>
      </c>
      <c r="BI354" s="1150">
        <v>0.77969999999999995</v>
      </c>
      <c r="BJ354" s="1149">
        <f t="shared" si="394"/>
        <v>0.37145524677950303</v>
      </c>
      <c r="BK354" s="1150">
        <v>21548</v>
      </c>
      <c r="BL354" s="1150">
        <f t="shared" si="370"/>
        <v>34806</v>
      </c>
      <c r="BM354" s="1150">
        <f t="shared" si="371"/>
        <v>0</v>
      </c>
      <c r="BN354" s="1150">
        <v>278</v>
      </c>
      <c r="BO354" s="1150">
        <v>81.599999999999994</v>
      </c>
      <c r="BP354" s="1150">
        <v>222.4</v>
      </c>
      <c r="BQ354" s="1150">
        <v>0.60929999999999995</v>
      </c>
      <c r="BR354" s="1149">
        <f t="shared" si="395"/>
        <v>0.20861737477236464</v>
      </c>
      <c r="BS354" s="1150">
        <v>7468</v>
      </c>
      <c r="BT354" s="1150">
        <f t="shared" si="372"/>
        <v>21479</v>
      </c>
      <c r="BU354" s="1150">
        <f t="shared" si="373"/>
        <v>0</v>
      </c>
      <c r="BV354" s="1150">
        <v>278</v>
      </c>
      <c r="BW354" s="1150">
        <v>16.8</v>
      </c>
      <c r="BX354" s="1150">
        <v>222.4</v>
      </c>
      <c r="BY354" s="1150">
        <v>0.43319999999999997</v>
      </c>
      <c r="BZ354" s="1149">
        <f t="shared" si="396"/>
        <v>0.38783645588220694</v>
      </c>
      <c r="CA354" s="1150">
        <v>2100</v>
      </c>
      <c r="CB354" s="1150">
        <f t="shared" si="374"/>
        <v>3249</v>
      </c>
      <c r="CC354" s="1150">
        <f t="shared" si="375"/>
        <v>0</v>
      </c>
      <c r="CD354" s="1150">
        <v>278</v>
      </c>
      <c r="CE354" s="1150">
        <v>12</v>
      </c>
      <c r="CF354" s="1150">
        <v>222.4</v>
      </c>
      <c r="CG354" s="1150">
        <v>0.43909999999999999</v>
      </c>
      <c r="CH354" s="1149">
        <f t="shared" si="397"/>
        <v>0.52241102483166535</v>
      </c>
      <c r="CI354" s="1150">
        <v>2048</v>
      </c>
      <c r="CJ354" s="1150">
        <f t="shared" si="376"/>
        <v>2352</v>
      </c>
      <c r="CK354" s="1150">
        <f t="shared" si="377"/>
        <v>0</v>
      </c>
      <c r="CL354" s="1150">
        <v>278</v>
      </c>
      <c r="CM354" s="1150">
        <v>49.6</v>
      </c>
      <c r="CN354" s="1150">
        <v>222.4</v>
      </c>
      <c r="CO354" s="1150">
        <v>0.85880000000000001</v>
      </c>
      <c r="CP354" s="1149">
        <f t="shared" si="398"/>
        <v>0.28311080656250959</v>
      </c>
      <c r="CQ354" s="1150">
        <v>8104</v>
      </c>
      <c r="CR354" s="1150">
        <f t="shared" si="378"/>
        <v>17175</v>
      </c>
      <c r="CS354" s="1150">
        <f t="shared" si="379"/>
        <v>0</v>
      </c>
      <c r="CT354" s="1150">
        <v>278</v>
      </c>
      <c r="CU354" s="1150">
        <v>138.4</v>
      </c>
      <c r="CV354" s="1150">
        <v>222.4</v>
      </c>
      <c r="CW354" s="1150">
        <v>0.95950000000000002</v>
      </c>
      <c r="CX354" s="1149">
        <f t="shared" si="399"/>
        <v>0.28000189539744574</v>
      </c>
      <c r="CY354" s="1150">
        <v>27664</v>
      </c>
      <c r="CZ354" s="1150">
        <f t="shared" si="380"/>
        <v>59280</v>
      </c>
      <c r="DA354" s="1150">
        <f t="shared" si="381"/>
        <v>0</v>
      </c>
    </row>
    <row r="355" spans="1:105">
      <c r="A355" s="955">
        <v>1230</v>
      </c>
      <c r="B355" s="955">
        <v>87</v>
      </c>
      <c r="C355" s="1150">
        <v>349</v>
      </c>
      <c r="D355" s="1150" t="s">
        <v>2589</v>
      </c>
      <c r="E355" s="1150" t="s">
        <v>1708</v>
      </c>
      <c r="F355" s="1150" t="s">
        <v>1623</v>
      </c>
      <c r="G355" s="1150" t="s">
        <v>1036</v>
      </c>
      <c r="H355" s="1150" t="s">
        <v>4481</v>
      </c>
      <c r="I355" s="1150">
        <v>278</v>
      </c>
      <c r="J355" s="1150">
        <v>278</v>
      </c>
      <c r="K355" s="1150">
        <v>53.28</v>
      </c>
      <c r="L355" s="1150">
        <v>53.28</v>
      </c>
      <c r="M355" s="1150">
        <v>0.96009999999999995</v>
      </c>
      <c r="N355" s="1149">
        <f t="shared" si="386"/>
        <v>0.24050410511890222</v>
      </c>
      <c r="O355" s="1150">
        <v>8858</v>
      </c>
      <c r="P355" s="1150">
        <f t="shared" si="387"/>
        <v>22099</v>
      </c>
      <c r="Q355" s="1150">
        <f t="shared" si="353"/>
        <v>0</v>
      </c>
      <c r="R355" s="1150">
        <v>278</v>
      </c>
      <c r="S355" s="1150">
        <v>43.68</v>
      </c>
      <c r="T355" s="1150">
        <v>43.68</v>
      </c>
      <c r="U355" s="1150">
        <v>0.95050000000000001</v>
      </c>
      <c r="V355" s="1149">
        <f t="shared" si="388"/>
        <v>0.23503304883223772</v>
      </c>
      <c r="W355" s="1150">
        <v>7260</v>
      </c>
      <c r="X355" s="1150">
        <f t="shared" si="361"/>
        <v>18534</v>
      </c>
      <c r="Y355" s="1150">
        <f t="shared" si="389"/>
        <v>0</v>
      </c>
      <c r="Z355" s="1150">
        <v>278</v>
      </c>
      <c r="AA355" s="1150">
        <v>56.16</v>
      </c>
      <c r="AB355" s="1150">
        <v>222.4</v>
      </c>
      <c r="AC355" s="1150">
        <v>0.95609999999999995</v>
      </c>
      <c r="AD355" s="1149">
        <f t="shared" si="390"/>
        <v>0.24542102311745193</v>
      </c>
      <c r="AE355" s="1150">
        <v>9488</v>
      </c>
      <c r="AF355" s="1150">
        <f t="shared" si="362"/>
        <v>23196</v>
      </c>
      <c r="AG355" s="1150">
        <f t="shared" si="363"/>
        <v>0</v>
      </c>
      <c r="AH355" s="1150">
        <v>278</v>
      </c>
      <c r="AI355" s="1150">
        <v>91.52</v>
      </c>
      <c r="AJ355" s="1150">
        <v>222.4</v>
      </c>
      <c r="AK355" s="1150">
        <v>0.96889999999999998</v>
      </c>
      <c r="AL355" s="1149">
        <f t="shared" si="391"/>
        <v>0.18528720848278443</v>
      </c>
      <c r="AM355" s="1150">
        <v>12224</v>
      </c>
      <c r="AN355" s="1150">
        <f t="shared" si="364"/>
        <v>39584</v>
      </c>
      <c r="AO355" s="1150">
        <f t="shared" si="365"/>
        <v>0</v>
      </c>
      <c r="AP355" s="1150">
        <v>278</v>
      </c>
      <c r="AQ355" s="1150">
        <v>72</v>
      </c>
      <c r="AR355" s="1150">
        <v>222.4</v>
      </c>
      <c r="AS355" s="1150">
        <v>0.98560000000000003</v>
      </c>
      <c r="AT355" s="1149">
        <f t="shared" si="392"/>
        <v>0.26634280351518252</v>
      </c>
      <c r="AU355" s="1150">
        <v>14062</v>
      </c>
      <c r="AV355" s="1150">
        <f t="shared" si="366"/>
        <v>31678</v>
      </c>
      <c r="AW355" s="1150">
        <f t="shared" si="367"/>
        <v>0</v>
      </c>
      <c r="AX355" s="1150">
        <v>278</v>
      </c>
      <c r="AY355" s="1150">
        <v>110.4</v>
      </c>
      <c r="AZ355" s="1150">
        <v>222.4</v>
      </c>
      <c r="BA355" s="1150">
        <v>0.99109999999999998</v>
      </c>
      <c r="BB355" s="1149">
        <f t="shared" si="393"/>
        <v>0.34929938448975267</v>
      </c>
      <c r="BC355" s="1150">
        <v>27518</v>
      </c>
      <c r="BD355" s="1150">
        <f t="shared" si="368"/>
        <v>47268</v>
      </c>
      <c r="BE355" s="1150">
        <f t="shared" si="369"/>
        <v>0</v>
      </c>
      <c r="BF355" s="1150">
        <v>278</v>
      </c>
      <c r="BG355" s="1150">
        <v>155.84</v>
      </c>
      <c r="BH355" s="1150">
        <v>222.4</v>
      </c>
      <c r="BI355" s="1150">
        <v>0.99380000000000002</v>
      </c>
      <c r="BJ355" s="1149">
        <f t="shared" si="394"/>
        <v>0.26431511324374202</v>
      </c>
      <c r="BK355" s="1150">
        <v>30456</v>
      </c>
      <c r="BL355" s="1150">
        <f t="shared" si="370"/>
        <v>69136</v>
      </c>
      <c r="BM355" s="1150">
        <f t="shared" si="371"/>
        <v>0</v>
      </c>
      <c r="BN355" s="1150">
        <v>278</v>
      </c>
      <c r="BO355" s="1150">
        <v>122.88</v>
      </c>
      <c r="BP355" s="1150">
        <v>222.4</v>
      </c>
      <c r="BQ355" s="1150">
        <v>0.97629999999999995</v>
      </c>
      <c r="BR355" s="1149">
        <f t="shared" si="395"/>
        <v>0.25407292443171692</v>
      </c>
      <c r="BS355" s="1150">
        <v>21946</v>
      </c>
      <c r="BT355" s="1150">
        <f t="shared" si="372"/>
        <v>51826</v>
      </c>
      <c r="BU355" s="1150">
        <f t="shared" si="373"/>
        <v>0</v>
      </c>
      <c r="BV355" s="1150">
        <v>278</v>
      </c>
      <c r="BW355" s="1150">
        <v>122.56</v>
      </c>
      <c r="BX355" s="1150">
        <v>222.4</v>
      </c>
      <c r="BY355" s="1150">
        <v>0.97950000000000004</v>
      </c>
      <c r="BZ355" s="1149">
        <f t="shared" si="396"/>
        <v>0.24177253764498507</v>
      </c>
      <c r="CA355" s="1150">
        <v>21594</v>
      </c>
      <c r="CB355" s="1150">
        <f t="shared" si="374"/>
        <v>53589</v>
      </c>
      <c r="CC355" s="1150">
        <f t="shared" si="375"/>
        <v>0</v>
      </c>
      <c r="CD355" s="1150">
        <v>278</v>
      </c>
      <c r="CE355" s="1150">
        <v>122.24</v>
      </c>
      <c r="CF355" s="1150">
        <v>222.4</v>
      </c>
      <c r="CG355" s="1150">
        <v>0.98029999999999995</v>
      </c>
      <c r="CH355" s="1149">
        <f t="shared" si="397"/>
        <v>0.22453053206491363</v>
      </c>
      <c r="CI355" s="1150">
        <v>20018</v>
      </c>
      <c r="CJ355" s="1150">
        <f t="shared" si="376"/>
        <v>53493</v>
      </c>
      <c r="CK355" s="1150">
        <f t="shared" si="377"/>
        <v>0</v>
      </c>
      <c r="CL355" s="1150">
        <v>278</v>
      </c>
      <c r="CM355" s="1150">
        <v>130.56</v>
      </c>
      <c r="CN355" s="1150">
        <v>222.4</v>
      </c>
      <c r="CO355" s="1150">
        <v>0.9859</v>
      </c>
      <c r="CP355" s="1149">
        <f t="shared" si="398"/>
        <v>0.26444163623288175</v>
      </c>
      <c r="CQ355" s="1150">
        <v>22874</v>
      </c>
      <c r="CR355" s="1150">
        <f t="shared" si="378"/>
        <v>51900</v>
      </c>
      <c r="CS355" s="1150">
        <f t="shared" si="379"/>
        <v>0</v>
      </c>
      <c r="CT355" s="1150">
        <v>278</v>
      </c>
      <c r="CU355" s="1150">
        <v>215.36</v>
      </c>
      <c r="CV355" s="1150">
        <v>222.4</v>
      </c>
      <c r="CW355" s="1150">
        <v>0.99460000000000004</v>
      </c>
      <c r="CX355" s="1149">
        <f t="shared" si="399"/>
        <v>0.2276569144825924</v>
      </c>
      <c r="CY355" s="1150">
        <v>36280</v>
      </c>
      <c r="CZ355" s="1150">
        <f t="shared" si="380"/>
        <v>95618</v>
      </c>
      <c r="DA355" s="1150">
        <f t="shared" si="381"/>
        <v>0</v>
      </c>
    </row>
    <row r="356" spans="1:105">
      <c r="A356" s="955">
        <v>1230</v>
      </c>
      <c r="B356" s="955">
        <v>94</v>
      </c>
      <c r="C356" s="1150">
        <v>350</v>
      </c>
      <c r="D356" s="1150" t="s">
        <v>2591</v>
      </c>
      <c r="E356" s="1150" t="s">
        <v>2592</v>
      </c>
      <c r="F356" s="1150" t="s">
        <v>1623</v>
      </c>
      <c r="G356" s="1150" t="s">
        <v>1622</v>
      </c>
      <c r="H356" s="1150" t="s">
        <v>4481</v>
      </c>
      <c r="I356" s="1150">
        <v>278</v>
      </c>
      <c r="J356" s="1150">
        <v>278</v>
      </c>
      <c r="K356" s="1150">
        <v>66.400000000000006</v>
      </c>
      <c r="L356" s="1150">
        <v>66.400000000000006</v>
      </c>
      <c r="M356" s="1150">
        <v>1</v>
      </c>
      <c r="N356" s="1149">
        <f t="shared" si="386"/>
        <v>1.7904953145916998E-2</v>
      </c>
      <c r="O356" s="1150">
        <v>856</v>
      </c>
      <c r="P356" s="1150">
        <f t="shared" si="387"/>
        <v>28685</v>
      </c>
      <c r="Q356" s="1150">
        <f t="shared" ref="Q356:Q387" si="400">+MAX((O356-P356),0)</f>
        <v>0</v>
      </c>
      <c r="R356" s="1150">
        <v>278</v>
      </c>
      <c r="S356" s="1150">
        <v>8</v>
      </c>
      <c r="T356" s="1150">
        <v>8</v>
      </c>
      <c r="U356" s="1150">
        <v>1</v>
      </c>
      <c r="V356" s="1149">
        <f t="shared" si="388"/>
        <v>0.11491935483870967</v>
      </c>
      <c r="W356" s="1150">
        <v>684</v>
      </c>
      <c r="X356" s="1150">
        <f t="shared" si="361"/>
        <v>3571</v>
      </c>
      <c r="Y356" s="1150">
        <f t="shared" si="389"/>
        <v>0</v>
      </c>
      <c r="Z356" s="1150">
        <v>278</v>
      </c>
      <c r="AA356" s="1150">
        <v>8.8000000000000007</v>
      </c>
      <c r="AB356" s="1150">
        <v>222.4</v>
      </c>
      <c r="AC356" s="1150">
        <v>1</v>
      </c>
      <c r="AD356" s="1149">
        <f t="shared" si="390"/>
        <v>0.25568181818181812</v>
      </c>
      <c r="AE356" s="1150">
        <v>1620</v>
      </c>
      <c r="AF356" s="1150">
        <f t="shared" si="362"/>
        <v>3802</v>
      </c>
      <c r="AG356" s="1150">
        <f t="shared" si="363"/>
        <v>0</v>
      </c>
      <c r="AH356" s="1150">
        <v>278</v>
      </c>
      <c r="AI356" s="1150">
        <v>82.4</v>
      </c>
      <c r="AJ356" s="1150">
        <v>222.4</v>
      </c>
      <c r="AK356" s="1150">
        <v>1</v>
      </c>
      <c r="AL356" s="1149">
        <f t="shared" si="391"/>
        <v>4.8478442426140508E-2</v>
      </c>
      <c r="AM356" s="1150">
        <v>2972</v>
      </c>
      <c r="AN356" s="1150">
        <f t="shared" si="364"/>
        <v>36783</v>
      </c>
      <c r="AO356" s="1150">
        <f t="shared" si="365"/>
        <v>0</v>
      </c>
      <c r="AP356" s="1150">
        <v>278</v>
      </c>
      <c r="AQ356" s="1150">
        <v>127.2</v>
      </c>
      <c r="AR356" s="1150">
        <v>222.4</v>
      </c>
      <c r="AS356" s="1150">
        <v>0.99809999999999999</v>
      </c>
      <c r="AT356" s="1149">
        <f t="shared" si="392"/>
        <v>4.4041208559331642E-2</v>
      </c>
      <c r="AU356" s="1150">
        <v>4160</v>
      </c>
      <c r="AV356" s="1150">
        <f t="shared" si="366"/>
        <v>56674</v>
      </c>
      <c r="AW356" s="1150">
        <f t="shared" si="367"/>
        <v>0</v>
      </c>
      <c r="AX356" s="1150">
        <v>278</v>
      </c>
      <c r="AY356" s="1150">
        <v>120.8</v>
      </c>
      <c r="AZ356" s="1150">
        <v>222.4</v>
      </c>
      <c r="BA356" s="1150">
        <v>0.99919999999999998</v>
      </c>
      <c r="BB356" s="1149">
        <f t="shared" si="393"/>
        <v>5.974242234111056E-2</v>
      </c>
      <c r="BC356" s="1150">
        <v>5192</v>
      </c>
      <c r="BD356" s="1150">
        <f t="shared" si="368"/>
        <v>52144</v>
      </c>
      <c r="BE356" s="1150">
        <f t="shared" si="369"/>
        <v>0</v>
      </c>
      <c r="BF356" s="1150">
        <v>278</v>
      </c>
      <c r="BG356" s="1150">
        <v>160.80000000000001</v>
      </c>
      <c r="BH356" s="1150">
        <v>222.4</v>
      </c>
      <c r="BI356" s="1150">
        <v>0.99870000000000003</v>
      </c>
      <c r="BJ356" s="1149">
        <f t="shared" si="394"/>
        <v>0.22289983772891808</v>
      </c>
      <c r="BK356" s="1150">
        <v>26632</v>
      </c>
      <c r="BL356" s="1150">
        <f t="shared" si="370"/>
        <v>71688</v>
      </c>
      <c r="BM356" s="1150">
        <f t="shared" si="371"/>
        <v>0</v>
      </c>
      <c r="BN356" s="1150">
        <v>278</v>
      </c>
      <c r="BO356" s="1150">
        <v>164</v>
      </c>
      <c r="BP356" s="1150">
        <v>222.4</v>
      </c>
      <c r="BQ356" s="1150">
        <v>0.99690000000000001</v>
      </c>
      <c r="BR356" s="1149">
        <f t="shared" si="395"/>
        <v>0.25920461832765584</v>
      </c>
      <c r="BS356" s="1150">
        <v>30512</v>
      </c>
      <c r="BT356" s="1150">
        <f t="shared" si="372"/>
        <v>70628</v>
      </c>
      <c r="BU356" s="1150">
        <f t="shared" si="373"/>
        <v>0</v>
      </c>
      <c r="BV356" s="1150">
        <v>278</v>
      </c>
      <c r="BW356" s="1150">
        <v>151.19999999999999</v>
      </c>
      <c r="BX356" s="1150">
        <v>222.4</v>
      </c>
      <c r="BY356" s="1150">
        <v>0.99790000000000001</v>
      </c>
      <c r="BZ356" s="1149">
        <f t="shared" si="396"/>
        <v>0.23742041253007834</v>
      </c>
      <c r="CA356" s="1150">
        <v>26652</v>
      </c>
      <c r="CB356" s="1150">
        <f t="shared" si="374"/>
        <v>67354</v>
      </c>
      <c r="CC356" s="1150">
        <f t="shared" si="375"/>
        <v>0</v>
      </c>
      <c r="CD356" s="1150">
        <v>278</v>
      </c>
      <c r="CE356" s="1150">
        <v>152.80000000000001</v>
      </c>
      <c r="CF356" s="1150">
        <v>222.4</v>
      </c>
      <c r="CG356" s="1150">
        <v>0.99639999999999995</v>
      </c>
      <c r="CH356" s="1149">
        <f t="shared" si="397"/>
        <v>0.24175021972361774</v>
      </c>
      <c r="CI356" s="1150">
        <v>27384</v>
      </c>
      <c r="CJ356" s="1150">
        <f t="shared" si="376"/>
        <v>67964</v>
      </c>
      <c r="CK356" s="1150">
        <f t="shared" si="377"/>
        <v>0</v>
      </c>
      <c r="CL356" s="1150">
        <v>278</v>
      </c>
      <c r="CM356" s="1150">
        <v>144.80000000000001</v>
      </c>
      <c r="CN356" s="1150">
        <v>222.4</v>
      </c>
      <c r="CO356" s="1150">
        <v>0.99660000000000004</v>
      </c>
      <c r="CP356" s="1149">
        <f t="shared" si="398"/>
        <v>0.18388289719378956</v>
      </c>
      <c r="CQ356" s="1150">
        <v>17832</v>
      </c>
      <c r="CR356" s="1150">
        <f t="shared" si="378"/>
        <v>58185</v>
      </c>
      <c r="CS356" s="1150">
        <f t="shared" si="379"/>
        <v>0</v>
      </c>
      <c r="CT356" s="1150">
        <v>278</v>
      </c>
      <c r="CU356" s="1150">
        <v>82.4</v>
      </c>
      <c r="CV356" s="1150">
        <v>222.4</v>
      </c>
      <c r="CW356" s="1150">
        <v>0.99809999999999999</v>
      </c>
      <c r="CX356" s="1149">
        <f t="shared" si="399"/>
        <v>0.26906744486933565</v>
      </c>
      <c r="CY356" s="1150">
        <v>16464</v>
      </c>
      <c r="CZ356" s="1150">
        <f t="shared" si="380"/>
        <v>36713</v>
      </c>
      <c r="DA356" s="1150">
        <f t="shared" si="381"/>
        <v>0</v>
      </c>
    </row>
    <row r="357" spans="1:105">
      <c r="A357" s="955">
        <v>1230</v>
      </c>
      <c r="B357" s="955">
        <v>98</v>
      </c>
      <c r="C357" s="1150">
        <v>351</v>
      </c>
      <c r="D357" s="1150" t="s">
        <v>2863</v>
      </c>
      <c r="E357" s="1150" t="s">
        <v>2864</v>
      </c>
      <c r="F357" s="1150" t="s">
        <v>1623</v>
      </c>
      <c r="G357" s="1150" t="s">
        <v>1702</v>
      </c>
      <c r="H357" s="1150" t="s">
        <v>4481</v>
      </c>
      <c r="I357" s="1150">
        <v>278</v>
      </c>
      <c r="J357" s="1150">
        <v>278</v>
      </c>
      <c r="K357" s="1150">
        <v>156.47999999999999</v>
      </c>
      <c r="L357" s="1150">
        <v>156.47999999999999</v>
      </c>
      <c r="M357" s="1150">
        <v>0.70650000000000002</v>
      </c>
      <c r="N357" s="1149">
        <f t="shared" si="386"/>
        <v>0.24726675385652722</v>
      </c>
      <c r="O357" s="1150">
        <v>19682</v>
      </c>
      <c r="P357" s="1150">
        <f t="shared" si="387"/>
        <v>47759</v>
      </c>
      <c r="Q357" s="1150">
        <f t="shared" si="400"/>
        <v>0</v>
      </c>
      <c r="R357" s="1150">
        <v>278</v>
      </c>
      <c r="S357" s="1150">
        <v>136.32</v>
      </c>
      <c r="T357" s="1150">
        <v>136.32</v>
      </c>
      <c r="U357" s="1150">
        <v>0.64839999999999998</v>
      </c>
      <c r="V357" s="1149">
        <f t="shared" si="388"/>
        <v>0.25472127474849343</v>
      </c>
      <c r="W357" s="1150">
        <v>16751</v>
      </c>
      <c r="X357" s="1150">
        <f t="shared" si="361"/>
        <v>39457</v>
      </c>
      <c r="Y357" s="1150">
        <f t="shared" si="389"/>
        <v>0</v>
      </c>
      <c r="Z357" s="1150">
        <v>278</v>
      </c>
      <c r="AA357" s="1150">
        <v>172.56</v>
      </c>
      <c r="AB357" s="1150">
        <v>222.4</v>
      </c>
      <c r="AC357" s="1150">
        <v>0.7248</v>
      </c>
      <c r="AD357" s="1149">
        <f t="shared" si="390"/>
        <v>0.3209053618288375</v>
      </c>
      <c r="AE357" s="1150">
        <v>28898</v>
      </c>
      <c r="AF357" s="1150">
        <f t="shared" si="362"/>
        <v>54031</v>
      </c>
      <c r="AG357" s="1150">
        <f t="shared" si="363"/>
        <v>0</v>
      </c>
      <c r="AH357" s="1150">
        <v>278</v>
      </c>
      <c r="AI357" s="1150">
        <v>144.84</v>
      </c>
      <c r="AJ357" s="1150">
        <v>222.4</v>
      </c>
      <c r="AK357" s="1150">
        <v>0.73499999999999999</v>
      </c>
      <c r="AL357" s="1149">
        <f t="shared" si="391"/>
        <v>0.33163601146450811</v>
      </c>
      <c r="AM357" s="1150">
        <v>26267</v>
      </c>
      <c r="AN357" s="1150">
        <f t="shared" si="364"/>
        <v>47523</v>
      </c>
      <c r="AO357" s="1150">
        <f t="shared" si="365"/>
        <v>0</v>
      </c>
      <c r="AP357" s="1150">
        <v>278</v>
      </c>
      <c r="AQ357" s="1150">
        <v>120</v>
      </c>
      <c r="AR357" s="1150">
        <v>222.4</v>
      </c>
      <c r="AS357" s="1150">
        <v>0.72450000000000003</v>
      </c>
      <c r="AT357" s="1149">
        <f t="shared" si="392"/>
        <v>0.24006174076300305</v>
      </c>
      <c r="AU357" s="1150">
        <v>15528</v>
      </c>
      <c r="AV357" s="1150">
        <f t="shared" si="366"/>
        <v>38810</v>
      </c>
      <c r="AW357" s="1150">
        <f t="shared" si="367"/>
        <v>0</v>
      </c>
      <c r="AX357" s="1150">
        <v>278</v>
      </c>
      <c r="AY357" s="1150">
        <v>134.76</v>
      </c>
      <c r="AZ357" s="1150">
        <v>222.4</v>
      </c>
      <c r="BA357" s="1150">
        <v>0.75539999999999996</v>
      </c>
      <c r="BB357" s="1149">
        <f t="shared" si="393"/>
        <v>0.46399212828349584</v>
      </c>
      <c r="BC357" s="1150">
        <v>34008</v>
      </c>
      <c r="BD357" s="1150">
        <f t="shared" si="368"/>
        <v>43977</v>
      </c>
      <c r="BE357" s="1150">
        <f t="shared" si="369"/>
        <v>0</v>
      </c>
      <c r="BF357" s="1150">
        <v>278</v>
      </c>
      <c r="BG357" s="1150">
        <v>120.12</v>
      </c>
      <c r="BH357" s="1150">
        <v>222.4</v>
      </c>
      <c r="BI357" s="1150">
        <v>0.67789999999999995</v>
      </c>
      <c r="BJ357" s="1149">
        <f t="shared" si="394"/>
        <v>0.30704762823402459</v>
      </c>
      <c r="BK357" s="1150">
        <v>18602</v>
      </c>
      <c r="BL357" s="1150">
        <f t="shared" si="370"/>
        <v>36350</v>
      </c>
      <c r="BM357" s="1150">
        <f t="shared" si="371"/>
        <v>0</v>
      </c>
      <c r="BN357" s="1150">
        <v>278</v>
      </c>
      <c r="BO357" s="1150">
        <v>89.16</v>
      </c>
      <c r="BP357" s="1150">
        <v>222.4</v>
      </c>
      <c r="BQ357" s="1150">
        <v>0.60899999999999999</v>
      </c>
      <c r="BR357" s="1149">
        <f t="shared" si="395"/>
        <v>0.4102839377664953</v>
      </c>
      <c r="BS357" s="1150">
        <v>16040</v>
      </c>
      <c r="BT357" s="1150">
        <f t="shared" si="372"/>
        <v>23457</v>
      </c>
      <c r="BU357" s="1150">
        <f t="shared" si="373"/>
        <v>0</v>
      </c>
      <c r="BV357" s="1150">
        <v>278</v>
      </c>
      <c r="BW357" s="1150">
        <v>86.64</v>
      </c>
      <c r="BX357" s="1150">
        <v>222.4</v>
      </c>
      <c r="BY357" s="1150">
        <v>0.51470000000000005</v>
      </c>
      <c r="BZ357" s="1149">
        <f t="shared" si="396"/>
        <v>0.25315239113694626</v>
      </c>
      <c r="CA357" s="1150">
        <v>8399</v>
      </c>
      <c r="CB357" s="1150">
        <f t="shared" si="374"/>
        <v>19907</v>
      </c>
      <c r="CC357" s="1150">
        <f t="shared" si="375"/>
        <v>0</v>
      </c>
      <c r="CD357" s="1150">
        <v>278</v>
      </c>
      <c r="CE357" s="1150">
        <v>17.64</v>
      </c>
      <c r="CF357" s="1150">
        <v>222.4</v>
      </c>
      <c r="CG357" s="1150">
        <v>0.17810000000000001</v>
      </c>
      <c r="CH357" s="1149">
        <f t="shared" si="397"/>
        <v>0.40129837633958187</v>
      </c>
      <c r="CI357" s="1150">
        <v>938</v>
      </c>
      <c r="CJ357" s="1150">
        <f t="shared" si="376"/>
        <v>1402</v>
      </c>
      <c r="CK357" s="1150">
        <f t="shared" si="377"/>
        <v>0</v>
      </c>
      <c r="CL357" s="1150">
        <v>278</v>
      </c>
      <c r="CM357" s="1150">
        <v>21.48</v>
      </c>
      <c r="CN357" s="1150">
        <v>222.4</v>
      </c>
      <c r="CO357" s="1150">
        <v>0.28570000000000001</v>
      </c>
      <c r="CP357" s="1149">
        <f t="shared" si="398"/>
        <v>0.31038175124150369</v>
      </c>
      <c r="CQ357" s="1150">
        <v>1280</v>
      </c>
      <c r="CR357" s="1150">
        <f t="shared" si="378"/>
        <v>2474</v>
      </c>
      <c r="CS357" s="1150">
        <f t="shared" si="379"/>
        <v>0</v>
      </c>
      <c r="CT357" s="1150">
        <v>278</v>
      </c>
      <c r="CU357" s="1150">
        <v>64.8</v>
      </c>
      <c r="CV357" s="1150">
        <v>222.4</v>
      </c>
      <c r="CW357" s="1150">
        <v>0.73460000000000003</v>
      </c>
      <c r="CX357" s="1149">
        <f t="shared" si="399"/>
        <v>0.28645287534015407</v>
      </c>
      <c r="CY357" s="1150">
        <v>10145</v>
      </c>
      <c r="CZ357" s="1150">
        <f t="shared" si="380"/>
        <v>21250</v>
      </c>
      <c r="DA357" s="1150">
        <f t="shared" si="381"/>
        <v>0</v>
      </c>
    </row>
    <row r="358" spans="1:105">
      <c r="A358" s="955">
        <v>1230</v>
      </c>
      <c r="B358" s="955">
        <v>106</v>
      </c>
      <c r="C358" s="1150">
        <v>352</v>
      </c>
      <c r="D358" s="1150" t="s">
        <v>2982</v>
      </c>
      <c r="E358" s="1150" t="s">
        <v>2983</v>
      </c>
      <c r="F358" s="1150" t="s">
        <v>1623</v>
      </c>
      <c r="G358" s="1150" t="s">
        <v>1702</v>
      </c>
      <c r="H358" s="1150" t="s">
        <v>4481</v>
      </c>
      <c r="I358" s="1150">
        <v>278</v>
      </c>
      <c r="J358" s="1150">
        <v>278</v>
      </c>
      <c r="K358" s="1150">
        <v>141.96</v>
      </c>
      <c r="L358" s="1150">
        <v>141.96</v>
      </c>
      <c r="M358" s="1150">
        <v>0.83840000000000003</v>
      </c>
      <c r="N358" s="1149">
        <f t="shared" si="386"/>
        <v>6.8126226468123122E-2</v>
      </c>
      <c r="O358" s="1150">
        <v>5838</v>
      </c>
      <c r="P358" s="1150">
        <f t="shared" si="387"/>
        <v>51416</v>
      </c>
      <c r="Q358" s="1150">
        <f t="shared" si="400"/>
        <v>0</v>
      </c>
      <c r="R358" s="1150">
        <v>278</v>
      </c>
      <c r="S358" s="1150">
        <v>157.56</v>
      </c>
      <c r="T358" s="1150">
        <v>157.56</v>
      </c>
      <c r="U358" s="1150">
        <v>0.79100000000000004</v>
      </c>
      <c r="V358" s="1149">
        <f t="shared" si="388"/>
        <v>0.11255901716129582</v>
      </c>
      <c r="W358" s="1150">
        <v>10437</v>
      </c>
      <c r="X358" s="1150">
        <f t="shared" si="361"/>
        <v>55635</v>
      </c>
      <c r="Y358" s="1150">
        <f t="shared" si="389"/>
        <v>0</v>
      </c>
      <c r="Z358" s="1150">
        <v>278</v>
      </c>
      <c r="AA358" s="1150">
        <v>135.24</v>
      </c>
      <c r="AB358" s="1150">
        <v>222.4</v>
      </c>
      <c r="AC358" s="1150">
        <v>0.82540000000000002</v>
      </c>
      <c r="AD358" s="1149">
        <f t="shared" si="390"/>
        <v>0.18904709101970885</v>
      </c>
      <c r="AE358" s="1150">
        <v>15194</v>
      </c>
      <c r="AF358" s="1150">
        <f t="shared" si="362"/>
        <v>48223</v>
      </c>
      <c r="AG358" s="1150">
        <f t="shared" si="363"/>
        <v>0</v>
      </c>
      <c r="AH358" s="1150">
        <v>278</v>
      </c>
      <c r="AI358" s="1150">
        <v>135.6</v>
      </c>
      <c r="AJ358" s="1150">
        <v>222.4</v>
      </c>
      <c r="AK358" s="1150">
        <v>0.82589999999999997</v>
      </c>
      <c r="AL358" s="1149">
        <f t="shared" si="391"/>
        <v>0.31230618222163742</v>
      </c>
      <c r="AM358" s="1150">
        <v>26022</v>
      </c>
      <c r="AN358" s="1150">
        <f t="shared" si="364"/>
        <v>49993</v>
      </c>
      <c r="AO358" s="1150">
        <f t="shared" si="365"/>
        <v>0</v>
      </c>
      <c r="AP358" s="1150">
        <v>278</v>
      </c>
      <c r="AQ358" s="1150">
        <v>147</v>
      </c>
      <c r="AR358" s="1150">
        <v>222.4</v>
      </c>
      <c r="AS358" s="1150">
        <v>0.82430000000000003</v>
      </c>
      <c r="AT358" s="1149">
        <f t="shared" si="392"/>
        <v>0.26667171768922671</v>
      </c>
      <c r="AU358" s="1150">
        <v>24041</v>
      </c>
      <c r="AV358" s="1150">
        <f t="shared" si="366"/>
        <v>54091</v>
      </c>
      <c r="AW358" s="1150">
        <f t="shared" si="367"/>
        <v>0</v>
      </c>
      <c r="AX358" s="1150">
        <v>278</v>
      </c>
      <c r="AY358" s="1150">
        <v>153.72</v>
      </c>
      <c r="AZ358" s="1150">
        <v>222.4</v>
      </c>
      <c r="BA358" s="1150">
        <v>0.78769999999999996</v>
      </c>
      <c r="BB358" s="1149">
        <f t="shared" si="393"/>
        <v>0.34182759525824452</v>
      </c>
      <c r="BC358" s="1150">
        <v>29801</v>
      </c>
      <c r="BD358" s="1150">
        <f t="shared" si="368"/>
        <v>52309</v>
      </c>
      <c r="BE358" s="1150">
        <f t="shared" si="369"/>
        <v>0</v>
      </c>
      <c r="BF358" s="1150">
        <v>278</v>
      </c>
      <c r="BG358" s="1150">
        <v>180.48</v>
      </c>
      <c r="BH358" s="1150">
        <v>222.4</v>
      </c>
      <c r="BI358" s="1150">
        <v>0.76700000000000002</v>
      </c>
      <c r="BJ358" s="1149">
        <f t="shared" si="394"/>
        <v>0.21691310294401162</v>
      </c>
      <c r="BK358" s="1150">
        <v>22340</v>
      </c>
      <c r="BL358" s="1150">
        <f t="shared" si="370"/>
        <v>61794</v>
      </c>
      <c r="BM358" s="1150">
        <f t="shared" si="371"/>
        <v>0</v>
      </c>
      <c r="BN358" s="1150">
        <v>278</v>
      </c>
      <c r="BO358" s="1150">
        <v>101.28</v>
      </c>
      <c r="BP358" s="1150">
        <v>222.4</v>
      </c>
      <c r="BQ358" s="1150">
        <v>0.74950000000000006</v>
      </c>
      <c r="BR358" s="1149">
        <f t="shared" si="395"/>
        <v>0.42312890590099084</v>
      </c>
      <c r="BS358" s="1150">
        <v>23126</v>
      </c>
      <c r="BT358" s="1150">
        <f t="shared" si="372"/>
        <v>32793</v>
      </c>
      <c r="BU358" s="1150">
        <f t="shared" si="373"/>
        <v>0</v>
      </c>
      <c r="BV358" s="1150">
        <v>278</v>
      </c>
      <c r="BW358" s="1150">
        <v>99.72</v>
      </c>
      <c r="BX358" s="1150">
        <v>222.4</v>
      </c>
      <c r="BY358" s="1150">
        <v>0.73499999999999999</v>
      </c>
      <c r="BZ358" s="1149">
        <f t="shared" si="396"/>
        <v>0.20997275290864162</v>
      </c>
      <c r="CA358" s="1150">
        <v>11450</v>
      </c>
      <c r="CB358" s="1150">
        <f t="shared" si="374"/>
        <v>32719</v>
      </c>
      <c r="CC358" s="1150">
        <f t="shared" si="375"/>
        <v>0</v>
      </c>
      <c r="CD358" s="1150">
        <v>278</v>
      </c>
      <c r="CE358" s="1150">
        <v>28.44</v>
      </c>
      <c r="CF358" s="1150">
        <v>222.4</v>
      </c>
      <c r="CG358" s="1150">
        <v>0.80049999999999999</v>
      </c>
      <c r="CH358" s="1149">
        <f t="shared" si="397"/>
        <v>0.13330918512423845</v>
      </c>
      <c r="CI358" s="1150">
        <v>2258</v>
      </c>
      <c r="CJ358" s="1150">
        <f t="shared" si="376"/>
        <v>10163</v>
      </c>
      <c r="CK358" s="1150">
        <f t="shared" si="377"/>
        <v>0</v>
      </c>
      <c r="CL358" s="1150">
        <v>278</v>
      </c>
      <c r="CM358" s="1150">
        <v>48.96</v>
      </c>
      <c r="CN358" s="1150">
        <v>222.4</v>
      </c>
      <c r="CO358" s="1150">
        <v>0.746</v>
      </c>
      <c r="CP358" s="1149">
        <f t="shared" si="398"/>
        <v>0.20228782420027891</v>
      </c>
      <c r="CQ358" s="1150">
        <v>4965</v>
      </c>
      <c r="CR358" s="1150">
        <f t="shared" si="378"/>
        <v>14727</v>
      </c>
      <c r="CS358" s="1150">
        <f t="shared" si="379"/>
        <v>0</v>
      </c>
      <c r="CT358" s="1150">
        <v>278</v>
      </c>
      <c r="CU358" s="1150">
        <v>196.68</v>
      </c>
      <c r="CV358" s="1150">
        <v>222.4</v>
      </c>
      <c r="CW358" s="1150">
        <v>0.77190000000000003</v>
      </c>
      <c r="CX358" s="1149">
        <f t="shared" si="399"/>
        <v>0.30938787992297268</v>
      </c>
      <c r="CY358" s="1150">
        <v>34946</v>
      </c>
      <c r="CZ358" s="1150">
        <f t="shared" si="380"/>
        <v>67771</v>
      </c>
      <c r="DA358" s="1150">
        <f t="shared" si="381"/>
        <v>0</v>
      </c>
    </row>
    <row r="359" spans="1:105">
      <c r="A359" s="955">
        <v>1230</v>
      </c>
      <c r="B359" s="955">
        <v>116</v>
      </c>
      <c r="C359" s="1150">
        <v>353</v>
      </c>
      <c r="D359" s="1150" t="s">
        <v>3294</v>
      </c>
      <c r="E359" s="1150" t="s">
        <v>2983</v>
      </c>
      <c r="F359" s="1150" t="s">
        <v>1623</v>
      </c>
      <c r="G359" s="1150" t="s">
        <v>1702</v>
      </c>
      <c r="H359" s="1150" t="s">
        <v>4481</v>
      </c>
      <c r="I359" s="1150">
        <v>278</v>
      </c>
      <c r="J359" s="1150">
        <v>278</v>
      </c>
      <c r="K359" s="1150">
        <v>81.36</v>
      </c>
      <c r="L359" s="1150">
        <v>81.36</v>
      </c>
      <c r="M359" s="1150">
        <v>0.56610000000000005</v>
      </c>
      <c r="N359" s="1149">
        <f t="shared" si="386"/>
        <v>0.24642897278677253</v>
      </c>
      <c r="O359" s="1150">
        <v>8172</v>
      </c>
      <c r="P359" s="1150">
        <f t="shared" si="387"/>
        <v>19897</v>
      </c>
      <c r="Q359" s="1150">
        <f t="shared" si="400"/>
        <v>0</v>
      </c>
      <c r="R359" s="1150">
        <v>278</v>
      </c>
      <c r="S359" s="1150">
        <v>159.6</v>
      </c>
      <c r="T359" s="1150">
        <v>159.6</v>
      </c>
      <c r="U359" s="1150">
        <v>0.68940000000000001</v>
      </c>
      <c r="V359" s="1149">
        <f t="shared" si="388"/>
        <v>0.11225124069614223</v>
      </c>
      <c r="W359" s="1150">
        <v>9189</v>
      </c>
      <c r="X359" s="1150">
        <f t="shared" si="361"/>
        <v>49117</v>
      </c>
      <c r="Y359" s="1150">
        <f t="shared" si="389"/>
        <v>0</v>
      </c>
      <c r="Z359" s="1150">
        <v>278</v>
      </c>
      <c r="AA359" s="1150">
        <v>132</v>
      </c>
      <c r="AB359" s="1150">
        <v>222.4</v>
      </c>
      <c r="AC359" s="1150">
        <v>0.73860000000000003</v>
      </c>
      <c r="AD359" s="1149">
        <f t="shared" si="390"/>
        <v>0.25103799981947827</v>
      </c>
      <c r="AE359" s="1150">
        <v>17622</v>
      </c>
      <c r="AF359" s="1150">
        <f t="shared" si="362"/>
        <v>42118</v>
      </c>
      <c r="AG359" s="1150">
        <f t="shared" si="363"/>
        <v>0</v>
      </c>
      <c r="AH359" s="1150">
        <v>278</v>
      </c>
      <c r="AI359" s="1150">
        <v>146.88</v>
      </c>
      <c r="AJ359" s="1150">
        <v>222.4</v>
      </c>
      <c r="AK359" s="1150">
        <v>0.78339999999999999</v>
      </c>
      <c r="AL359" s="1149">
        <f t="shared" si="391"/>
        <v>0.31664913818146528</v>
      </c>
      <c r="AM359" s="1150">
        <v>27108</v>
      </c>
      <c r="AN359" s="1150">
        <f t="shared" si="364"/>
        <v>51365</v>
      </c>
      <c r="AO359" s="1150">
        <f t="shared" si="365"/>
        <v>0</v>
      </c>
      <c r="AP359" s="1150">
        <v>278</v>
      </c>
      <c r="AQ359" s="1150">
        <v>168</v>
      </c>
      <c r="AR359" s="1150">
        <v>222.4</v>
      </c>
      <c r="AS359" s="1150">
        <v>0.74790000000000001</v>
      </c>
      <c r="AT359" s="1149">
        <f t="shared" si="392"/>
        <v>0.26928317876844721</v>
      </c>
      <c r="AU359" s="1150">
        <v>25173</v>
      </c>
      <c r="AV359" s="1150">
        <f t="shared" si="366"/>
        <v>56089</v>
      </c>
      <c r="AW359" s="1150">
        <f t="shared" si="367"/>
        <v>0</v>
      </c>
      <c r="AX359" s="1150">
        <v>278</v>
      </c>
      <c r="AY359" s="1150">
        <v>136.80000000000001</v>
      </c>
      <c r="AZ359" s="1150">
        <v>222.4</v>
      </c>
      <c r="BA359" s="1150">
        <v>0.70469999999999999</v>
      </c>
      <c r="BB359" s="1149">
        <f t="shared" si="393"/>
        <v>0.48606737109870207</v>
      </c>
      <c r="BC359" s="1150">
        <v>33738</v>
      </c>
      <c r="BD359" s="1150">
        <f t="shared" si="368"/>
        <v>41646</v>
      </c>
      <c r="BE359" s="1150">
        <f t="shared" si="369"/>
        <v>0</v>
      </c>
      <c r="BF359" s="1150">
        <v>278</v>
      </c>
      <c r="BG359" s="1150">
        <v>140.88</v>
      </c>
      <c r="BH359" s="1150">
        <v>222.4</v>
      </c>
      <c r="BI359" s="1150">
        <v>0.50409999999999999</v>
      </c>
      <c r="BJ359" s="1149">
        <f t="shared" si="394"/>
        <v>0.15682162618309459</v>
      </c>
      <c r="BK359" s="1150">
        <v>8286</v>
      </c>
      <c r="BL359" s="1150">
        <f t="shared" si="370"/>
        <v>31702</v>
      </c>
      <c r="BM359" s="1150">
        <f t="shared" si="371"/>
        <v>0</v>
      </c>
      <c r="BN359" s="1150">
        <v>278</v>
      </c>
      <c r="BO359" s="1150">
        <v>33.119999999999997</v>
      </c>
      <c r="BP359" s="1150">
        <v>222.4</v>
      </c>
      <c r="BQ359" s="1150">
        <v>0.18279999999999999</v>
      </c>
      <c r="BR359" s="1149">
        <f t="shared" si="395"/>
        <v>0.45834918973773514</v>
      </c>
      <c r="BS359" s="1150">
        <v>1998</v>
      </c>
      <c r="BT359" s="1150">
        <f t="shared" si="372"/>
        <v>2615</v>
      </c>
      <c r="BU359" s="1150">
        <f t="shared" si="373"/>
        <v>0</v>
      </c>
      <c r="BV359" s="1150">
        <v>278</v>
      </c>
      <c r="BW359" s="1150">
        <v>30.72</v>
      </c>
      <c r="BX359" s="1150">
        <v>222.4</v>
      </c>
      <c r="BY359" s="1150">
        <v>0.1101</v>
      </c>
      <c r="BZ359" s="1149">
        <f t="shared" si="396"/>
        <v>0.49713672138232101</v>
      </c>
      <c r="CA359" s="1150">
        <v>1251</v>
      </c>
      <c r="CB359" s="1150">
        <f t="shared" si="374"/>
        <v>1510</v>
      </c>
      <c r="CC359" s="1150">
        <f t="shared" si="375"/>
        <v>0</v>
      </c>
      <c r="CD359" s="1150">
        <v>278</v>
      </c>
      <c r="CE359" s="1150">
        <v>54.96</v>
      </c>
      <c r="CF359" s="1150">
        <v>222.4</v>
      </c>
      <c r="CG359" s="1150">
        <v>0.217</v>
      </c>
      <c r="CH359" s="1149">
        <f t="shared" si="397"/>
        <v>0.31781157814356498</v>
      </c>
      <c r="CI359" s="1150">
        <v>2820</v>
      </c>
      <c r="CJ359" s="1150">
        <f t="shared" si="376"/>
        <v>5324</v>
      </c>
      <c r="CK359" s="1150">
        <f t="shared" si="377"/>
        <v>0</v>
      </c>
      <c r="CL359" s="1150">
        <v>278</v>
      </c>
      <c r="CM359" s="1150">
        <v>53.76</v>
      </c>
      <c r="CN359" s="1150">
        <v>222.4</v>
      </c>
      <c r="CO359" s="1150">
        <v>0.3503</v>
      </c>
      <c r="CP359" s="1149">
        <f t="shared" si="398"/>
        <v>0.35985236051314617</v>
      </c>
      <c r="CQ359" s="1150">
        <v>4554</v>
      </c>
      <c r="CR359" s="1150">
        <f t="shared" si="378"/>
        <v>7593</v>
      </c>
      <c r="CS359" s="1150">
        <f t="shared" si="379"/>
        <v>0</v>
      </c>
      <c r="CT359" s="1150">
        <v>278</v>
      </c>
      <c r="CU359" s="1150">
        <v>5.28</v>
      </c>
      <c r="CV359" s="1150">
        <v>222.4</v>
      </c>
      <c r="CW359" s="1150">
        <v>0.30769999999999997</v>
      </c>
      <c r="CX359" s="1149">
        <f t="shared" si="399"/>
        <v>9.9276599218939363E-3</v>
      </c>
      <c r="CY359" s="1150">
        <v>12</v>
      </c>
      <c r="CZ359" s="1150">
        <f t="shared" si="380"/>
        <v>725</v>
      </c>
      <c r="DA359" s="1150">
        <f t="shared" si="381"/>
        <v>0</v>
      </c>
    </row>
    <row r="360" spans="1:105">
      <c r="A360" s="955">
        <v>1240</v>
      </c>
      <c r="B360" s="955">
        <v>47</v>
      </c>
      <c r="C360" s="1150">
        <v>354</v>
      </c>
      <c r="D360" s="1150" t="s">
        <v>2593</v>
      </c>
      <c r="E360" s="1150" t="s">
        <v>1707</v>
      </c>
      <c r="F360" s="1150" t="s">
        <v>1623</v>
      </c>
      <c r="G360" s="1150" t="s">
        <v>1702</v>
      </c>
      <c r="H360" s="1150" t="s">
        <v>4481</v>
      </c>
      <c r="I360" s="1150">
        <v>278</v>
      </c>
      <c r="J360" s="1150">
        <v>278</v>
      </c>
      <c r="K360" s="1150">
        <v>344</v>
      </c>
      <c r="L360" s="1150">
        <v>344</v>
      </c>
      <c r="M360" s="1150">
        <v>0.95860000000000001</v>
      </c>
      <c r="N360" s="1149">
        <f t="shared" si="386"/>
        <v>0.57415772678825872</v>
      </c>
      <c r="O360" s="1150">
        <v>136320</v>
      </c>
      <c r="P360" s="1150">
        <f t="shared" si="387"/>
        <v>142456</v>
      </c>
      <c r="Q360" s="1150">
        <f t="shared" si="400"/>
        <v>0</v>
      </c>
      <c r="R360" s="1150">
        <v>278</v>
      </c>
      <c r="S360" s="1150">
        <v>300</v>
      </c>
      <c r="T360" s="1150">
        <v>300</v>
      </c>
      <c r="U360" s="1150">
        <v>0.96919999999999995</v>
      </c>
      <c r="V360" s="1149">
        <f t="shared" si="388"/>
        <v>0.53343702895045542</v>
      </c>
      <c r="W360" s="1150">
        <v>115396</v>
      </c>
      <c r="X360" s="1150">
        <f t="shared" si="361"/>
        <v>129795</v>
      </c>
      <c r="Y360" s="1150">
        <f t="shared" si="389"/>
        <v>0</v>
      </c>
      <c r="Z360" s="1150">
        <v>278</v>
      </c>
      <c r="AA360" s="1150">
        <v>384</v>
      </c>
      <c r="AB360" s="1150">
        <v>384</v>
      </c>
      <c r="AC360" s="1150">
        <v>0.94210000000000005</v>
      </c>
      <c r="AD360" s="1149">
        <f t="shared" si="390"/>
        <v>0.55166046991158435</v>
      </c>
      <c r="AE360" s="1150">
        <v>143692</v>
      </c>
      <c r="AF360" s="1150">
        <f t="shared" si="362"/>
        <v>156283</v>
      </c>
      <c r="AG360" s="1150">
        <f t="shared" si="363"/>
        <v>0</v>
      </c>
      <c r="AH360" s="1150">
        <v>278</v>
      </c>
      <c r="AI360" s="1150">
        <v>344</v>
      </c>
      <c r="AJ360" s="1150">
        <v>344</v>
      </c>
      <c r="AK360" s="1150">
        <v>0.95250000000000001</v>
      </c>
      <c r="AL360" s="1149">
        <f t="shared" si="391"/>
        <v>0.67185431528485795</v>
      </c>
      <c r="AM360" s="1150">
        <v>163784</v>
      </c>
      <c r="AN360" s="1150">
        <f t="shared" si="364"/>
        <v>146267</v>
      </c>
      <c r="AO360" s="1150">
        <f t="shared" si="365"/>
        <v>17517</v>
      </c>
      <c r="AP360" s="1150">
        <v>278</v>
      </c>
      <c r="AQ360" s="1150">
        <v>336</v>
      </c>
      <c r="AR360" s="1150">
        <v>336</v>
      </c>
      <c r="AS360" s="1150">
        <v>0.95069999999999999</v>
      </c>
      <c r="AT360" s="1149">
        <f t="shared" si="392"/>
        <v>0.56635580078408276</v>
      </c>
      <c r="AU360" s="1150">
        <v>134600</v>
      </c>
      <c r="AV360" s="1150">
        <f t="shared" si="366"/>
        <v>142596</v>
      </c>
      <c r="AW360" s="1150">
        <f t="shared" si="367"/>
        <v>0</v>
      </c>
      <c r="AX360" s="1150">
        <v>278</v>
      </c>
      <c r="AY360" s="1150">
        <v>324</v>
      </c>
      <c r="AZ360" s="1150">
        <v>324</v>
      </c>
      <c r="BA360" s="1150">
        <v>0.92779999999999996</v>
      </c>
      <c r="BB360" s="1149">
        <f t="shared" si="393"/>
        <v>0.62440287524716642</v>
      </c>
      <c r="BC360" s="1150">
        <v>135144</v>
      </c>
      <c r="BD360" s="1150">
        <f t="shared" si="368"/>
        <v>129862</v>
      </c>
      <c r="BE360" s="1150">
        <f t="shared" si="369"/>
        <v>5282</v>
      </c>
      <c r="BF360" s="1150">
        <v>278</v>
      </c>
      <c r="BG360" s="1150">
        <v>328</v>
      </c>
      <c r="BH360" s="1150">
        <v>328</v>
      </c>
      <c r="BI360" s="1150">
        <v>0.92920000000000003</v>
      </c>
      <c r="BJ360" s="1149">
        <f t="shared" si="394"/>
        <v>0.57688813300308583</v>
      </c>
      <c r="BK360" s="1150">
        <v>130812</v>
      </c>
      <c r="BL360" s="1150">
        <f t="shared" si="370"/>
        <v>136053</v>
      </c>
      <c r="BM360" s="1150">
        <f t="shared" si="371"/>
        <v>0</v>
      </c>
      <c r="BN360" s="1150">
        <v>278</v>
      </c>
      <c r="BO360" s="1150">
        <v>328</v>
      </c>
      <c r="BP360" s="1150">
        <v>328</v>
      </c>
      <c r="BQ360" s="1150">
        <v>0.91720000000000002</v>
      </c>
      <c r="BR360" s="1149">
        <f t="shared" si="395"/>
        <v>0.47618266740888082</v>
      </c>
      <c r="BS360" s="1150">
        <v>103144</v>
      </c>
      <c r="BT360" s="1150">
        <f t="shared" si="372"/>
        <v>129964</v>
      </c>
      <c r="BU360" s="1150">
        <f t="shared" si="373"/>
        <v>0</v>
      </c>
      <c r="BV360" s="1150">
        <v>278</v>
      </c>
      <c r="BW360" s="1150">
        <v>224</v>
      </c>
      <c r="BX360" s="1150">
        <v>224</v>
      </c>
      <c r="BY360" s="1150">
        <v>0.97709999999999997</v>
      </c>
      <c r="BZ360" s="1149">
        <f t="shared" si="396"/>
        <v>0.42736539252727712</v>
      </c>
      <c r="CA360" s="1150">
        <v>69592</v>
      </c>
      <c r="CB360" s="1150">
        <f t="shared" si="374"/>
        <v>97704</v>
      </c>
      <c r="CC360" s="1150">
        <f t="shared" si="375"/>
        <v>0</v>
      </c>
      <c r="CD360" s="1150">
        <v>278</v>
      </c>
      <c r="CE360" s="1150">
        <v>196</v>
      </c>
      <c r="CF360" s="1150">
        <v>222.4</v>
      </c>
      <c r="CG360" s="1150">
        <v>0.96630000000000005</v>
      </c>
      <c r="CH360" s="1149">
        <f t="shared" si="397"/>
        <v>0.37970408107626846</v>
      </c>
      <c r="CI360" s="1150">
        <v>53504</v>
      </c>
      <c r="CJ360" s="1150">
        <f t="shared" si="376"/>
        <v>84546</v>
      </c>
      <c r="CK360" s="1150">
        <f t="shared" si="377"/>
        <v>0</v>
      </c>
      <c r="CL360" s="1150">
        <v>278</v>
      </c>
      <c r="CM360" s="1150">
        <v>260</v>
      </c>
      <c r="CN360" s="1150">
        <v>260</v>
      </c>
      <c r="CO360" s="1150">
        <v>0.96830000000000005</v>
      </c>
      <c r="CP360" s="1149">
        <f t="shared" si="398"/>
        <v>0.43252987846605523</v>
      </c>
      <c r="CQ360" s="1150">
        <v>73176</v>
      </c>
      <c r="CR360" s="1150">
        <f t="shared" si="378"/>
        <v>101509</v>
      </c>
      <c r="CS360" s="1150">
        <f t="shared" si="379"/>
        <v>0</v>
      </c>
      <c r="CT360" s="1150">
        <v>278</v>
      </c>
      <c r="CU360" s="1150">
        <v>348</v>
      </c>
      <c r="CV360" s="1150">
        <v>348</v>
      </c>
      <c r="CW360" s="1150">
        <v>0.92269999999999996</v>
      </c>
      <c r="CX360" s="1149">
        <f t="shared" si="399"/>
        <v>0.46408070590015704</v>
      </c>
      <c r="CY360" s="1150">
        <v>110868</v>
      </c>
      <c r="CZ360" s="1150">
        <f t="shared" si="380"/>
        <v>143339</v>
      </c>
      <c r="DA360" s="1150">
        <f t="shared" si="381"/>
        <v>0</v>
      </c>
    </row>
    <row r="361" spans="1:105">
      <c r="A361" s="955">
        <v>1260</v>
      </c>
      <c r="B361" s="955">
        <v>46</v>
      </c>
      <c r="C361" s="1150">
        <v>355</v>
      </c>
      <c r="D361" s="1150" t="s">
        <v>3575</v>
      </c>
      <c r="E361" s="1150" t="s">
        <v>3576</v>
      </c>
      <c r="F361" s="1150" t="s">
        <v>1623</v>
      </c>
      <c r="G361" s="1150" t="s">
        <v>1036</v>
      </c>
      <c r="H361" s="1150" t="s">
        <v>4481</v>
      </c>
      <c r="I361" s="1150">
        <v>278</v>
      </c>
      <c r="J361" s="1150"/>
      <c r="K361" s="1150"/>
      <c r="L361" s="1150"/>
      <c r="M361" s="1150"/>
      <c r="N361" s="1149">
        <v>0</v>
      </c>
      <c r="O361" s="1150"/>
      <c r="P361" s="1150"/>
      <c r="Q361" s="1150">
        <f t="shared" si="400"/>
        <v>0</v>
      </c>
      <c r="R361" s="1150"/>
      <c r="S361" s="1150"/>
      <c r="T361" s="1150"/>
      <c r="U361" s="1150"/>
      <c r="V361" s="1149">
        <v>0</v>
      </c>
      <c r="W361" s="1150"/>
      <c r="X361" s="1150">
        <f t="shared" si="361"/>
        <v>0</v>
      </c>
      <c r="Y361" s="1150"/>
      <c r="Z361" s="1150"/>
      <c r="AA361" s="1150">
        <v>0</v>
      </c>
      <c r="AB361" s="1150"/>
      <c r="AC361" s="1150"/>
      <c r="AD361" s="1149">
        <v>0</v>
      </c>
      <c r="AE361" s="1150">
        <v>0</v>
      </c>
      <c r="AF361" s="1150">
        <f t="shared" si="362"/>
        <v>0</v>
      </c>
      <c r="AG361" s="1150">
        <f t="shared" si="363"/>
        <v>0</v>
      </c>
      <c r="AH361" s="1150"/>
      <c r="AI361" s="1150">
        <v>0</v>
      </c>
      <c r="AJ361" s="1150"/>
      <c r="AK361" s="1150"/>
      <c r="AL361" s="1149">
        <v>0</v>
      </c>
      <c r="AM361" s="1150">
        <v>0</v>
      </c>
      <c r="AN361" s="1150">
        <f t="shared" si="364"/>
        <v>0</v>
      </c>
      <c r="AO361" s="1150">
        <f t="shared" si="365"/>
        <v>0</v>
      </c>
      <c r="AP361" s="1150"/>
      <c r="AQ361" s="1150">
        <v>0</v>
      </c>
      <c r="AR361" s="1150"/>
      <c r="AS361" s="1150"/>
      <c r="AT361" s="1149">
        <v>0</v>
      </c>
      <c r="AU361" s="1150">
        <v>0</v>
      </c>
      <c r="AV361" s="1150">
        <f t="shared" si="366"/>
        <v>0</v>
      </c>
      <c r="AW361" s="1150">
        <f t="shared" si="367"/>
        <v>0</v>
      </c>
      <c r="AX361" s="1150">
        <v>278</v>
      </c>
      <c r="AY361" s="1150">
        <v>3</v>
      </c>
      <c r="AZ361" s="1150">
        <v>22.24</v>
      </c>
      <c r="BA361" s="1150">
        <v>1</v>
      </c>
      <c r="BB361" s="1149">
        <f t="shared" si="393"/>
        <v>2.7777777777777779E-3</v>
      </c>
      <c r="BC361" s="1150">
        <v>6</v>
      </c>
      <c r="BD361" s="1150">
        <f t="shared" si="368"/>
        <v>1296</v>
      </c>
      <c r="BE361" s="1150">
        <f t="shared" si="369"/>
        <v>0</v>
      </c>
      <c r="BF361" s="1150">
        <v>278</v>
      </c>
      <c r="BG361" s="1150">
        <v>132</v>
      </c>
      <c r="BH361" s="1150">
        <v>222.4</v>
      </c>
      <c r="BI361" s="1150">
        <v>0.60750000000000004</v>
      </c>
      <c r="BJ361" s="1149">
        <f t="shared" si="394"/>
        <v>0.27243763802903587</v>
      </c>
      <c r="BK361" s="1150">
        <v>16254</v>
      </c>
      <c r="BL361" s="1150">
        <f t="shared" si="370"/>
        <v>35797</v>
      </c>
      <c r="BM361" s="1150">
        <f t="shared" si="371"/>
        <v>0</v>
      </c>
      <c r="BN361" s="1150">
        <v>278</v>
      </c>
      <c r="BO361" s="1150">
        <v>24</v>
      </c>
      <c r="BP361" s="1150">
        <v>222.4</v>
      </c>
      <c r="BQ361" s="1150">
        <v>0.54779999999999995</v>
      </c>
      <c r="BR361" s="1149">
        <f t="shared" si="395"/>
        <v>0.32706583911403192</v>
      </c>
      <c r="BS361" s="1150">
        <v>3096</v>
      </c>
      <c r="BT361" s="1150">
        <f t="shared" si="372"/>
        <v>5680</v>
      </c>
      <c r="BU361" s="1150">
        <f t="shared" si="373"/>
        <v>0</v>
      </c>
      <c r="BV361" s="1150">
        <v>278</v>
      </c>
      <c r="BW361" s="1150">
        <v>18</v>
      </c>
      <c r="BX361" s="1150">
        <v>222.4</v>
      </c>
      <c r="BY361" s="1150">
        <v>0.51590000000000003</v>
      </c>
      <c r="BZ361" s="1149">
        <f t="shared" si="396"/>
        <v>0.28137486009416679</v>
      </c>
      <c r="CA361" s="1150">
        <v>1944</v>
      </c>
      <c r="CB361" s="1150">
        <f t="shared" si="374"/>
        <v>4145</v>
      </c>
      <c r="CC361" s="1150">
        <f t="shared" si="375"/>
        <v>0</v>
      </c>
      <c r="CD361" s="1150">
        <v>278</v>
      </c>
      <c r="CE361" s="1150">
        <v>6</v>
      </c>
      <c r="CF361" s="1150">
        <v>222.4</v>
      </c>
      <c r="CG361" s="1150">
        <v>0.3478</v>
      </c>
      <c r="CH361" s="1149">
        <f t="shared" si="397"/>
        <v>0.77290743042287313</v>
      </c>
      <c r="CI361" s="1150">
        <v>1200</v>
      </c>
      <c r="CJ361" s="1150">
        <f t="shared" si="376"/>
        <v>932</v>
      </c>
      <c r="CK361" s="1150">
        <f t="shared" si="377"/>
        <v>268</v>
      </c>
      <c r="CL361" s="1150">
        <v>278</v>
      </c>
      <c r="CM361" s="1150">
        <v>18</v>
      </c>
      <c r="CN361" s="1150">
        <v>222.4</v>
      </c>
      <c r="CO361" s="1150">
        <v>0.40329999999999999</v>
      </c>
      <c r="CP361" s="1149">
        <f t="shared" si="398"/>
        <v>0.36160013224233412</v>
      </c>
      <c r="CQ361" s="1150">
        <v>1764</v>
      </c>
      <c r="CR361" s="1150">
        <f t="shared" si="378"/>
        <v>2927</v>
      </c>
      <c r="CS361" s="1150">
        <f t="shared" si="379"/>
        <v>0</v>
      </c>
      <c r="CT361" s="1150">
        <v>278</v>
      </c>
      <c r="CU361" s="1150">
        <v>66</v>
      </c>
      <c r="CV361" s="1150">
        <v>222.4</v>
      </c>
      <c r="CW361" s="1150">
        <v>0.67330000000000001</v>
      </c>
      <c r="CX361" s="1149">
        <f t="shared" si="399"/>
        <v>0.28056613818604592</v>
      </c>
      <c r="CY361" s="1150">
        <v>9276</v>
      </c>
      <c r="CZ361" s="1150">
        <f t="shared" si="380"/>
        <v>19837</v>
      </c>
      <c r="DA361" s="1150">
        <f t="shared" si="381"/>
        <v>0</v>
      </c>
    </row>
    <row r="362" spans="1:105">
      <c r="A362" s="955">
        <v>6220</v>
      </c>
      <c r="B362" s="955">
        <v>179</v>
      </c>
      <c r="C362" s="1150">
        <v>356</v>
      </c>
      <c r="D362" s="1150" t="s">
        <v>3100</v>
      </c>
      <c r="E362" s="1150" t="s">
        <v>3101</v>
      </c>
      <c r="F362" s="1150" t="s">
        <v>1623</v>
      </c>
      <c r="G362" s="1150" t="s">
        <v>1622</v>
      </c>
      <c r="H362" s="1150" t="s">
        <v>4481</v>
      </c>
      <c r="I362" s="1150">
        <v>278</v>
      </c>
      <c r="J362" s="1150">
        <v>278</v>
      </c>
      <c r="K362" s="1150">
        <v>264.48</v>
      </c>
      <c r="L362" s="1150">
        <v>264.48</v>
      </c>
      <c r="M362" s="1150">
        <v>0.97619999999999996</v>
      </c>
      <c r="N362" s="1149">
        <f>(O362/(24*K362*30*M362))</f>
        <v>0.40823381104280676</v>
      </c>
      <c r="O362" s="1150">
        <v>75888</v>
      </c>
      <c r="P362" s="1150">
        <f>+ROUND(24*30*K362*M362*0.6,0)</f>
        <v>111536</v>
      </c>
      <c r="Q362" s="1150">
        <f t="shared" si="400"/>
        <v>0</v>
      </c>
      <c r="R362" s="1150">
        <v>278</v>
      </c>
      <c r="S362" s="1150">
        <v>275.83999999999997</v>
      </c>
      <c r="T362" s="1150">
        <v>275.83999999999997</v>
      </c>
      <c r="U362" s="1150">
        <v>0.94710000000000005</v>
      </c>
      <c r="V362" s="1149">
        <f>(W362/(24*S362*31*U362))</f>
        <v>0.2864969525421952</v>
      </c>
      <c r="W362" s="1150">
        <v>55686</v>
      </c>
      <c r="X362" s="1150">
        <f t="shared" si="361"/>
        <v>116621</v>
      </c>
      <c r="Y362" s="1150">
        <f>+MAX((W362-X362),0)</f>
        <v>0</v>
      </c>
      <c r="Z362" s="1150">
        <v>278</v>
      </c>
      <c r="AA362" s="1150">
        <v>244</v>
      </c>
      <c r="AB362" s="1150">
        <v>244</v>
      </c>
      <c r="AC362" s="1150">
        <v>0.97829999999999995</v>
      </c>
      <c r="AD362" s="1149">
        <f>(AE362/(24*AA362*30*AC362))</f>
        <v>0.26117757151685195</v>
      </c>
      <c r="AE362" s="1150">
        <v>44888</v>
      </c>
      <c r="AF362" s="1150">
        <f t="shared" si="362"/>
        <v>103121</v>
      </c>
      <c r="AG362" s="1150">
        <f t="shared" si="363"/>
        <v>0</v>
      </c>
      <c r="AH362" s="1150">
        <v>278</v>
      </c>
      <c r="AI362" s="1150">
        <v>187.52</v>
      </c>
      <c r="AJ362" s="1150">
        <v>222.4</v>
      </c>
      <c r="AK362" s="1150">
        <v>0.97199999999999998</v>
      </c>
      <c r="AL362" s="1149">
        <f>(AM362/(24*AI362*31*AK362))</f>
        <v>0.32784089501830926</v>
      </c>
      <c r="AM362" s="1150">
        <v>44458</v>
      </c>
      <c r="AN362" s="1150">
        <f t="shared" si="364"/>
        <v>81365</v>
      </c>
      <c r="AO362" s="1150">
        <f t="shared" si="365"/>
        <v>0</v>
      </c>
      <c r="AP362" s="1150">
        <v>278</v>
      </c>
      <c r="AQ362" s="1150">
        <v>256</v>
      </c>
      <c r="AR362" s="1150">
        <v>256</v>
      </c>
      <c r="AS362" s="1150">
        <v>0.97950000000000004</v>
      </c>
      <c r="AT362" s="1149">
        <f>(AU362/(24*AQ362*31*AS362))</f>
        <v>0.23649293034080365</v>
      </c>
      <c r="AU362" s="1150">
        <v>44120</v>
      </c>
      <c r="AV362" s="1150">
        <f t="shared" si="366"/>
        <v>111936</v>
      </c>
      <c r="AW362" s="1150">
        <f t="shared" si="367"/>
        <v>0</v>
      </c>
      <c r="AX362" s="1150">
        <v>278</v>
      </c>
      <c r="AY362" s="1150">
        <v>262.72000000000003</v>
      </c>
      <c r="AZ362" s="1150">
        <v>262.72000000000003</v>
      </c>
      <c r="BA362" s="1150">
        <v>0.97099999999999997</v>
      </c>
      <c r="BB362" s="1149">
        <f t="shared" si="393"/>
        <v>0.324315837317113</v>
      </c>
      <c r="BC362" s="1150">
        <v>59568</v>
      </c>
      <c r="BD362" s="1150">
        <f t="shared" si="368"/>
        <v>110204</v>
      </c>
      <c r="BE362" s="1150">
        <f t="shared" si="369"/>
        <v>0</v>
      </c>
      <c r="BF362" s="1150">
        <v>278</v>
      </c>
      <c r="BG362" s="1150">
        <v>235.41</v>
      </c>
      <c r="BH362" s="1150">
        <v>235.41</v>
      </c>
      <c r="BI362" s="1150">
        <v>0.9738</v>
      </c>
      <c r="BJ362" s="1149">
        <f t="shared" si="394"/>
        <v>0.28953499452085529</v>
      </c>
      <c r="BK362" s="1150">
        <v>49382</v>
      </c>
      <c r="BL362" s="1150">
        <f t="shared" si="370"/>
        <v>102334</v>
      </c>
      <c r="BM362" s="1150">
        <f t="shared" si="371"/>
        <v>0</v>
      </c>
      <c r="BN362" s="1150">
        <v>278</v>
      </c>
      <c r="BO362" s="1150">
        <v>240.4</v>
      </c>
      <c r="BP362" s="1150">
        <v>240.4</v>
      </c>
      <c r="BQ362" s="1150">
        <v>0.95199999999999996</v>
      </c>
      <c r="BR362" s="1149">
        <f t="shared" si="395"/>
        <v>2.2375318679884602E-2</v>
      </c>
      <c r="BS362" s="1150">
        <v>3687</v>
      </c>
      <c r="BT362" s="1150">
        <f t="shared" si="372"/>
        <v>98868</v>
      </c>
      <c r="BU362" s="1150">
        <f t="shared" si="373"/>
        <v>0</v>
      </c>
      <c r="BV362" s="1150">
        <v>278</v>
      </c>
      <c r="BW362" s="1150">
        <v>288.32</v>
      </c>
      <c r="BX362" s="1150">
        <v>288.32</v>
      </c>
      <c r="BY362" s="1150">
        <v>0.98770000000000002</v>
      </c>
      <c r="BZ362" s="1149">
        <f t="shared" si="396"/>
        <v>0.13592194131867413</v>
      </c>
      <c r="CA362" s="1150">
        <v>28798</v>
      </c>
      <c r="CB362" s="1150">
        <f t="shared" si="374"/>
        <v>127123</v>
      </c>
      <c r="CC362" s="1150">
        <f t="shared" si="375"/>
        <v>0</v>
      </c>
      <c r="CD362" s="1150">
        <v>278</v>
      </c>
      <c r="CE362" s="1150">
        <v>259.60000000000002</v>
      </c>
      <c r="CF362" s="1150">
        <v>259.60000000000002</v>
      </c>
      <c r="CG362" s="1150">
        <v>0.98429999999999995</v>
      </c>
      <c r="CH362" s="1149">
        <f t="shared" si="397"/>
        <v>0.2640680817165903</v>
      </c>
      <c r="CI362" s="1150">
        <v>50202</v>
      </c>
      <c r="CJ362" s="1150">
        <f t="shared" si="376"/>
        <v>114066</v>
      </c>
      <c r="CK362" s="1150">
        <f t="shared" si="377"/>
        <v>0</v>
      </c>
      <c r="CL362" s="1150">
        <v>278</v>
      </c>
      <c r="CM362" s="1150">
        <v>198.4</v>
      </c>
      <c r="CN362" s="1150">
        <v>222.4</v>
      </c>
      <c r="CO362" s="1150">
        <v>0.98929999999999996</v>
      </c>
      <c r="CP362" s="1149">
        <f t="shared" si="398"/>
        <v>0.47551815175061329</v>
      </c>
      <c r="CQ362" s="1150">
        <v>62720</v>
      </c>
      <c r="CR362" s="1150">
        <f t="shared" si="378"/>
        <v>79139</v>
      </c>
      <c r="CS362" s="1150">
        <f t="shared" si="379"/>
        <v>0</v>
      </c>
      <c r="CT362" s="1150">
        <v>278</v>
      </c>
      <c r="CU362" s="1150">
        <v>289.12</v>
      </c>
      <c r="CV362" s="1150">
        <v>289.12</v>
      </c>
      <c r="CW362" s="1150">
        <v>0.98480000000000001</v>
      </c>
      <c r="CX362" s="1149">
        <f t="shared" si="399"/>
        <v>0.37882192507408768</v>
      </c>
      <c r="CY362" s="1150">
        <v>80248</v>
      </c>
      <c r="CZ362" s="1150">
        <f t="shared" si="380"/>
        <v>127101</v>
      </c>
      <c r="DA362" s="1150">
        <f t="shared" si="381"/>
        <v>0</v>
      </c>
    </row>
    <row r="363" spans="1:105">
      <c r="A363" s="955">
        <v>6220</v>
      </c>
      <c r="B363" s="955">
        <v>180</v>
      </c>
      <c r="C363" s="1150">
        <v>357</v>
      </c>
      <c r="D363" s="1150" t="s">
        <v>3103</v>
      </c>
      <c r="E363" s="1150" t="s">
        <v>3104</v>
      </c>
      <c r="F363" s="1150" t="s">
        <v>421</v>
      </c>
      <c r="G363" s="1150" t="s">
        <v>1276</v>
      </c>
      <c r="H363" s="1150" t="s">
        <v>4479</v>
      </c>
      <c r="I363" s="1150">
        <v>278</v>
      </c>
      <c r="J363" s="1150">
        <v>278</v>
      </c>
      <c r="K363" s="1150"/>
      <c r="L363" s="1150">
        <v>222.4</v>
      </c>
      <c r="M363" s="1150"/>
      <c r="N363" s="1149">
        <v>0</v>
      </c>
      <c r="O363" s="1150"/>
      <c r="P363" s="1150"/>
      <c r="Q363" s="1150">
        <f t="shared" si="400"/>
        <v>0</v>
      </c>
      <c r="R363" s="1150">
        <v>278</v>
      </c>
      <c r="S363" s="1150"/>
      <c r="T363" s="1150">
        <v>222.4</v>
      </c>
      <c r="U363" s="1150"/>
      <c r="V363" s="1149">
        <v>0</v>
      </c>
      <c r="W363" s="1150"/>
      <c r="X363" s="1150">
        <f t="shared" si="361"/>
        <v>0</v>
      </c>
      <c r="Y363" s="1150"/>
      <c r="Z363" s="1150">
        <v>278</v>
      </c>
      <c r="AA363" s="1150">
        <v>0</v>
      </c>
      <c r="AB363" s="1150">
        <v>222.4</v>
      </c>
      <c r="AC363" s="1150">
        <v>0</v>
      </c>
      <c r="AD363" s="1149">
        <v>0</v>
      </c>
      <c r="AE363" s="1150">
        <v>0</v>
      </c>
      <c r="AF363" s="1150">
        <f t="shared" si="362"/>
        <v>0</v>
      </c>
      <c r="AG363" s="1150">
        <f t="shared" si="363"/>
        <v>0</v>
      </c>
      <c r="AH363" s="1150">
        <v>278</v>
      </c>
      <c r="AI363" s="1150">
        <v>0</v>
      </c>
      <c r="AJ363" s="1150">
        <v>222.4</v>
      </c>
      <c r="AK363" s="1150">
        <v>0</v>
      </c>
      <c r="AL363" s="1149">
        <v>0</v>
      </c>
      <c r="AM363" s="1150">
        <v>0</v>
      </c>
      <c r="AN363" s="1150">
        <f t="shared" si="364"/>
        <v>0</v>
      </c>
      <c r="AO363" s="1150">
        <f t="shared" si="365"/>
        <v>0</v>
      </c>
      <c r="AP363" s="1150">
        <v>278</v>
      </c>
      <c r="AQ363" s="1150">
        <v>0</v>
      </c>
      <c r="AR363" s="1150">
        <v>222.4</v>
      </c>
      <c r="AS363" s="1150">
        <v>0</v>
      </c>
      <c r="AT363" s="1149">
        <v>0</v>
      </c>
      <c r="AU363" s="1150">
        <v>0</v>
      </c>
      <c r="AV363" s="1150">
        <f t="shared" si="366"/>
        <v>0</v>
      </c>
      <c r="AW363" s="1150">
        <f t="shared" si="367"/>
        <v>0</v>
      </c>
      <c r="AX363" s="1150">
        <v>278</v>
      </c>
      <c r="AY363" s="1150">
        <v>0</v>
      </c>
      <c r="AZ363" s="1150">
        <v>222.4</v>
      </c>
      <c r="BA363" s="1150">
        <v>0</v>
      </c>
      <c r="BB363" s="1149">
        <v>0</v>
      </c>
      <c r="BC363" s="1150">
        <v>0</v>
      </c>
      <c r="BD363" s="1150">
        <f t="shared" si="368"/>
        <v>0</v>
      </c>
      <c r="BE363" s="1150">
        <f t="shared" si="369"/>
        <v>0</v>
      </c>
      <c r="BF363" s="1150">
        <v>278</v>
      </c>
      <c r="BG363" s="1150">
        <v>0</v>
      </c>
      <c r="BH363" s="1150">
        <v>222.4</v>
      </c>
      <c r="BI363" s="1150">
        <v>0</v>
      </c>
      <c r="BJ363" s="1149">
        <v>0</v>
      </c>
      <c r="BK363" s="1150">
        <v>0</v>
      </c>
      <c r="BL363" s="1150">
        <f t="shared" si="370"/>
        <v>0</v>
      </c>
      <c r="BM363" s="1150">
        <f t="shared" si="371"/>
        <v>0</v>
      </c>
      <c r="BN363" s="1150">
        <v>278</v>
      </c>
      <c r="BO363" s="1150">
        <v>0</v>
      </c>
      <c r="BP363" s="1150">
        <v>222.4</v>
      </c>
      <c r="BQ363" s="1150">
        <v>0</v>
      </c>
      <c r="BR363" s="1149">
        <v>0</v>
      </c>
      <c r="BS363" s="1150">
        <v>0</v>
      </c>
      <c r="BT363" s="1150">
        <f t="shared" si="372"/>
        <v>0</v>
      </c>
      <c r="BU363" s="1150">
        <f t="shared" si="373"/>
        <v>0</v>
      </c>
      <c r="BV363" s="1150">
        <v>278</v>
      </c>
      <c r="BW363" s="1150">
        <v>0</v>
      </c>
      <c r="BX363" s="1150">
        <v>222.4</v>
      </c>
      <c r="BY363" s="1150">
        <v>0</v>
      </c>
      <c r="BZ363" s="1149">
        <v>0</v>
      </c>
      <c r="CA363" s="1150">
        <v>0</v>
      </c>
      <c r="CB363" s="1150">
        <f t="shared" si="374"/>
        <v>0</v>
      </c>
      <c r="CC363" s="1150">
        <f t="shared" si="375"/>
        <v>0</v>
      </c>
      <c r="CD363" s="1150">
        <v>278</v>
      </c>
      <c r="CE363" s="1150">
        <v>0</v>
      </c>
      <c r="CF363" s="1150">
        <v>222.4</v>
      </c>
      <c r="CG363" s="1150">
        <v>0</v>
      </c>
      <c r="CH363" s="1149">
        <v>0</v>
      </c>
      <c r="CI363" s="1150">
        <v>0</v>
      </c>
      <c r="CJ363" s="1150">
        <f t="shared" si="376"/>
        <v>0</v>
      </c>
      <c r="CK363" s="1150">
        <f t="shared" si="377"/>
        <v>0</v>
      </c>
      <c r="CL363" s="1150">
        <v>278</v>
      </c>
      <c r="CM363" s="1150">
        <v>0</v>
      </c>
      <c r="CN363" s="1150">
        <v>222.4</v>
      </c>
      <c r="CO363" s="1150">
        <v>0</v>
      </c>
      <c r="CP363" s="1149">
        <v>0</v>
      </c>
      <c r="CQ363" s="1150">
        <v>0</v>
      </c>
      <c r="CR363" s="1150">
        <f t="shared" si="378"/>
        <v>0</v>
      </c>
      <c r="CS363" s="1150">
        <f t="shared" si="379"/>
        <v>0</v>
      </c>
      <c r="CT363" s="1150">
        <v>278</v>
      </c>
      <c r="CU363" s="1150">
        <v>0</v>
      </c>
      <c r="CV363" s="1150">
        <v>222.4</v>
      </c>
      <c r="CW363" s="1150">
        <v>0</v>
      </c>
      <c r="CX363" s="1149">
        <v>0</v>
      </c>
      <c r="CY363" s="1150">
        <v>0</v>
      </c>
      <c r="CZ363" s="1150">
        <f t="shared" si="380"/>
        <v>0</v>
      </c>
      <c r="DA363" s="1150">
        <f t="shared" si="381"/>
        <v>0</v>
      </c>
    </row>
    <row r="364" spans="1:105">
      <c r="A364" s="955">
        <v>6130</v>
      </c>
      <c r="B364" s="955">
        <v>30</v>
      </c>
      <c r="C364" s="1150">
        <v>358</v>
      </c>
      <c r="D364" s="1150" t="s">
        <v>2604</v>
      </c>
      <c r="E364" s="1150" t="s">
        <v>3222</v>
      </c>
      <c r="F364" s="1150" t="s">
        <v>1623</v>
      </c>
      <c r="G364" s="1150" t="s">
        <v>1622</v>
      </c>
      <c r="H364" s="1150" t="s">
        <v>4481</v>
      </c>
      <c r="I364" s="1150">
        <v>280</v>
      </c>
      <c r="J364" s="1150">
        <v>280</v>
      </c>
      <c r="K364" s="1150">
        <v>216</v>
      </c>
      <c r="L364" s="1150">
        <v>216</v>
      </c>
      <c r="M364" s="1150">
        <v>0.85160000000000002</v>
      </c>
      <c r="N364" s="1149">
        <f t="shared" ref="N364:N386" si="401">(O364/(24*K364*30*M364))</f>
        <v>0.36907046914353425</v>
      </c>
      <c r="O364" s="1150">
        <v>48880</v>
      </c>
      <c r="P364" s="1150">
        <f t="shared" ref="P364:P386" si="402">+ROUND(24*30*K364*M364*0.6,0)</f>
        <v>79464</v>
      </c>
      <c r="Q364" s="1150">
        <f t="shared" si="400"/>
        <v>0</v>
      </c>
      <c r="R364" s="1150">
        <v>280</v>
      </c>
      <c r="S364" s="1150">
        <v>212</v>
      </c>
      <c r="T364" s="1150">
        <v>212</v>
      </c>
      <c r="U364" s="1150">
        <v>0.91869999999999996</v>
      </c>
      <c r="V364" s="1149">
        <f t="shared" ref="V364:V386" si="403">(W364/(24*S364*31*U364))</f>
        <v>0.3149655995731529</v>
      </c>
      <c r="W364" s="1150">
        <v>45640</v>
      </c>
      <c r="X364" s="1150">
        <f t="shared" si="361"/>
        <v>86943</v>
      </c>
      <c r="Y364" s="1150">
        <f t="shared" ref="Y364:Y386" si="404">+MAX((W364-X364),0)</f>
        <v>0</v>
      </c>
      <c r="Z364" s="1150">
        <v>280</v>
      </c>
      <c r="AA364" s="1150">
        <v>216</v>
      </c>
      <c r="AB364" s="1150">
        <v>224</v>
      </c>
      <c r="AC364" s="1150">
        <v>0.74309999999999998</v>
      </c>
      <c r="AD364" s="1149">
        <f t="shared" ref="AD364:AD386" si="405">(AE364/(24*AA364*30*AC364))</f>
        <v>0.54271589432103196</v>
      </c>
      <c r="AE364" s="1150">
        <v>62720</v>
      </c>
      <c r="AF364" s="1150">
        <f t="shared" si="362"/>
        <v>69340</v>
      </c>
      <c r="AG364" s="1150">
        <f t="shared" si="363"/>
        <v>0</v>
      </c>
      <c r="AH364" s="1150">
        <v>280</v>
      </c>
      <c r="AI364" s="1150">
        <v>176</v>
      </c>
      <c r="AJ364" s="1150">
        <v>224</v>
      </c>
      <c r="AK364" s="1150">
        <v>0.95189999999999997</v>
      </c>
      <c r="AL364" s="1149">
        <f t="shared" ref="AL364:AL386" si="406">(AM364/(24*AI364*31*AK364))</f>
        <v>0.29844616986123451</v>
      </c>
      <c r="AM364" s="1150">
        <v>37200</v>
      </c>
      <c r="AN364" s="1150">
        <f t="shared" si="364"/>
        <v>74787</v>
      </c>
      <c r="AO364" s="1150">
        <f t="shared" si="365"/>
        <v>0</v>
      </c>
      <c r="AP364" s="1150">
        <v>280</v>
      </c>
      <c r="AQ364" s="1150">
        <v>156</v>
      </c>
      <c r="AR364" s="1150">
        <v>224</v>
      </c>
      <c r="AS364" s="1150">
        <v>0.99229999999999996</v>
      </c>
      <c r="AT364" s="1149">
        <f t="shared" ref="AT364:AT382" si="407">(AU364/(24*AQ364*31*AS364))</f>
        <v>0.48970955597138499</v>
      </c>
      <c r="AU364" s="1150">
        <v>56400</v>
      </c>
      <c r="AV364" s="1150">
        <f t="shared" si="366"/>
        <v>69102</v>
      </c>
      <c r="AW364" s="1150">
        <f t="shared" si="367"/>
        <v>0</v>
      </c>
      <c r="AX364" s="1150">
        <v>280</v>
      </c>
      <c r="AY364" s="1150">
        <v>167.04</v>
      </c>
      <c r="AZ364" s="1150">
        <v>224</v>
      </c>
      <c r="BA364" s="1150">
        <v>0.99239999999999995</v>
      </c>
      <c r="BB364" s="1149">
        <f t="shared" ref="BB364:BB382" si="408">(BC364/(24*AY364*30*BA364))</f>
        <v>0.62527880581221029</v>
      </c>
      <c r="BC364" s="1150">
        <v>74630</v>
      </c>
      <c r="BD364" s="1150">
        <f t="shared" si="368"/>
        <v>71613</v>
      </c>
      <c r="BE364" s="1150">
        <f t="shared" si="369"/>
        <v>3017</v>
      </c>
      <c r="BF364" s="1150">
        <v>280</v>
      </c>
      <c r="BG364" s="1150">
        <v>64.319999999999993</v>
      </c>
      <c r="BH364" s="1150">
        <v>224</v>
      </c>
      <c r="BI364" s="1150">
        <v>0.65049999999999997</v>
      </c>
      <c r="BJ364" s="1149">
        <f t="shared" ref="BJ364:BJ382" si="409">(BK364/(24*BG364*31*BI364))</f>
        <v>0.11410552799958455</v>
      </c>
      <c r="BK364" s="1150">
        <v>3552</v>
      </c>
      <c r="BL364" s="1150">
        <f t="shared" si="370"/>
        <v>18677</v>
      </c>
      <c r="BM364" s="1150">
        <f t="shared" si="371"/>
        <v>0</v>
      </c>
      <c r="BN364" s="1150">
        <v>280</v>
      </c>
      <c r="BO364" s="1150">
        <v>20.96</v>
      </c>
      <c r="BP364" s="1150">
        <v>224</v>
      </c>
      <c r="BQ364" s="1150">
        <v>0.42009999999999997</v>
      </c>
      <c r="BR364" s="1149">
        <f t="shared" ref="BR364:BR382" si="410">(BS364/(24*BO364*30*BQ364))</f>
        <v>0.35994751845303607</v>
      </c>
      <c r="BS364" s="1150">
        <v>2282</v>
      </c>
      <c r="BT364" s="1150">
        <f t="shared" si="372"/>
        <v>3804</v>
      </c>
      <c r="BU364" s="1150">
        <f t="shared" si="373"/>
        <v>0</v>
      </c>
      <c r="BV364" s="1150">
        <v>280</v>
      </c>
      <c r="BW364" s="1150">
        <v>160</v>
      </c>
      <c r="BX364" s="1150">
        <v>224</v>
      </c>
      <c r="BY364" s="1150">
        <v>0.85189999999999999</v>
      </c>
      <c r="BZ364" s="1149">
        <f t="shared" ref="BZ364:BZ382" si="411">(CA364/(24*BW364*31*BY364))</f>
        <v>0.14635612110563737</v>
      </c>
      <c r="CA364" s="1150">
        <v>14842</v>
      </c>
      <c r="CB364" s="1150">
        <f t="shared" si="374"/>
        <v>60846</v>
      </c>
      <c r="CC364" s="1150">
        <f t="shared" si="375"/>
        <v>0</v>
      </c>
      <c r="CD364" s="1150">
        <v>280</v>
      </c>
      <c r="CE364" s="1150">
        <v>143.36000000000001</v>
      </c>
      <c r="CF364" s="1150">
        <v>224</v>
      </c>
      <c r="CG364" s="1150">
        <v>0.98850000000000005</v>
      </c>
      <c r="CH364" s="1149">
        <f t="shared" ref="CH364:CH382" si="412">(CI364/(24*CE364*31*CG364))</f>
        <v>0.50862511649910991</v>
      </c>
      <c r="CI364" s="1150">
        <v>53626</v>
      </c>
      <c r="CJ364" s="1150">
        <f t="shared" si="376"/>
        <v>63260</v>
      </c>
      <c r="CK364" s="1150">
        <f t="shared" si="377"/>
        <v>0</v>
      </c>
      <c r="CL364" s="1150">
        <v>280</v>
      </c>
      <c r="CM364" s="1150">
        <v>144.63999999999999</v>
      </c>
      <c r="CN364" s="1150">
        <v>224</v>
      </c>
      <c r="CO364" s="1150">
        <v>0.99309999999999998</v>
      </c>
      <c r="CP364" s="1149">
        <f t="shared" ref="CP364:CP382" si="413">(CQ364/(24*CM364*28*CO364))</f>
        <v>0.50692335320623394</v>
      </c>
      <c r="CQ364" s="1150">
        <v>48932</v>
      </c>
      <c r="CR364" s="1150">
        <f t="shared" si="378"/>
        <v>57916</v>
      </c>
      <c r="CS364" s="1150">
        <f t="shared" si="379"/>
        <v>0</v>
      </c>
      <c r="CT364" s="1150">
        <v>280</v>
      </c>
      <c r="CU364" s="1150">
        <v>149.91999999999999</v>
      </c>
      <c r="CV364" s="1150">
        <v>224</v>
      </c>
      <c r="CW364" s="1150">
        <v>0.99629999999999996</v>
      </c>
      <c r="CX364" s="1149">
        <f t="shared" ref="CX364:CX382" si="414">(CY364/(24*CU364*31*CW364))</f>
        <v>0.51826824835255347</v>
      </c>
      <c r="CY364" s="1150">
        <v>57594</v>
      </c>
      <c r="CZ364" s="1150">
        <f t="shared" si="380"/>
        <v>66677</v>
      </c>
      <c r="DA364" s="1150">
        <f t="shared" si="381"/>
        <v>0</v>
      </c>
    </row>
    <row r="365" spans="1:105">
      <c r="A365" s="955">
        <v>1220</v>
      </c>
      <c r="B365" s="955">
        <v>4</v>
      </c>
      <c r="C365" s="1150">
        <v>359</v>
      </c>
      <c r="D365" s="1150" t="s">
        <v>4520</v>
      </c>
      <c r="E365" s="1150" t="s">
        <v>479</v>
      </c>
      <c r="F365" s="1150" t="s">
        <v>1623</v>
      </c>
      <c r="G365" s="1150" t="s">
        <v>1074</v>
      </c>
      <c r="H365" s="1150" t="s">
        <v>4481</v>
      </c>
      <c r="I365" s="1150">
        <v>284.44</v>
      </c>
      <c r="J365" s="1150">
        <v>284.44</v>
      </c>
      <c r="K365" s="1150">
        <v>92</v>
      </c>
      <c r="L365" s="1150">
        <v>92</v>
      </c>
      <c r="M365" s="1150">
        <v>0.96860000000000002</v>
      </c>
      <c r="N365" s="1149">
        <f t="shared" si="401"/>
        <v>0.51932616526068309</v>
      </c>
      <c r="O365" s="1150">
        <v>33320</v>
      </c>
      <c r="P365" s="1150">
        <f t="shared" si="402"/>
        <v>38496</v>
      </c>
      <c r="Q365" s="1150">
        <f t="shared" si="400"/>
        <v>0</v>
      </c>
      <c r="R365" s="1150">
        <v>284.44</v>
      </c>
      <c r="S365" s="1150">
        <v>101.28</v>
      </c>
      <c r="T365" s="1150">
        <v>101.28</v>
      </c>
      <c r="U365" s="1150">
        <v>0.96179999999999999</v>
      </c>
      <c r="V365" s="1149">
        <f t="shared" si="403"/>
        <v>0.5585462017814482</v>
      </c>
      <c r="W365" s="1150">
        <v>40480</v>
      </c>
      <c r="X365" s="1150">
        <f t="shared" si="361"/>
        <v>43484</v>
      </c>
      <c r="Y365" s="1150">
        <f t="shared" si="404"/>
        <v>0</v>
      </c>
      <c r="Z365" s="1150">
        <v>284.44</v>
      </c>
      <c r="AA365" s="1150">
        <v>105.28</v>
      </c>
      <c r="AB365" s="1150">
        <v>227.55</v>
      </c>
      <c r="AC365" s="1150">
        <v>0.97570000000000001</v>
      </c>
      <c r="AD365" s="1149">
        <f t="shared" si="405"/>
        <v>0.57855894002719299</v>
      </c>
      <c r="AE365" s="1150">
        <v>42790</v>
      </c>
      <c r="AF365" s="1150">
        <f t="shared" si="362"/>
        <v>44376</v>
      </c>
      <c r="AG365" s="1150">
        <f t="shared" si="363"/>
        <v>0</v>
      </c>
      <c r="AH365" s="1150">
        <v>284.44</v>
      </c>
      <c r="AI365" s="1150">
        <v>104</v>
      </c>
      <c r="AJ365" s="1150">
        <v>227.55</v>
      </c>
      <c r="AK365" s="1150">
        <v>0.98209999999999997</v>
      </c>
      <c r="AL365" s="1149">
        <f t="shared" si="406"/>
        <v>0.52493079388211938</v>
      </c>
      <c r="AM365" s="1150">
        <v>39890</v>
      </c>
      <c r="AN365" s="1150">
        <f t="shared" si="364"/>
        <v>45595</v>
      </c>
      <c r="AO365" s="1150">
        <f t="shared" si="365"/>
        <v>0</v>
      </c>
      <c r="AP365" s="1150">
        <v>284.44</v>
      </c>
      <c r="AQ365" s="1150">
        <v>100</v>
      </c>
      <c r="AR365" s="1150">
        <v>227.55</v>
      </c>
      <c r="AS365" s="1150">
        <v>0.97540000000000004</v>
      </c>
      <c r="AT365" s="1149">
        <f t="shared" si="407"/>
        <v>0.61072270323065692</v>
      </c>
      <c r="AU365" s="1150">
        <v>44320</v>
      </c>
      <c r="AV365" s="1150">
        <f t="shared" si="366"/>
        <v>43542</v>
      </c>
      <c r="AW365" s="1150">
        <f t="shared" si="367"/>
        <v>778</v>
      </c>
      <c r="AX365" s="1150">
        <v>284.44</v>
      </c>
      <c r="AY365" s="1150">
        <v>104</v>
      </c>
      <c r="AZ365" s="1150">
        <v>227.55</v>
      </c>
      <c r="BA365" s="1150">
        <v>0.97450000000000003</v>
      </c>
      <c r="BB365" s="1149">
        <f t="shared" si="408"/>
        <v>0.64957703490284302</v>
      </c>
      <c r="BC365" s="1150">
        <v>47400</v>
      </c>
      <c r="BD365" s="1150">
        <f t="shared" si="368"/>
        <v>43782</v>
      </c>
      <c r="BE365" s="1150">
        <f t="shared" si="369"/>
        <v>3618</v>
      </c>
      <c r="BF365" s="1150">
        <v>284.44</v>
      </c>
      <c r="BG365" s="1150">
        <v>100</v>
      </c>
      <c r="BH365" s="1150">
        <v>227.55</v>
      </c>
      <c r="BI365" s="1150">
        <v>0.96050000000000002</v>
      </c>
      <c r="BJ365" s="1149">
        <f t="shared" si="409"/>
        <v>0.46290854337738524</v>
      </c>
      <c r="BK365" s="1150">
        <v>33080</v>
      </c>
      <c r="BL365" s="1150">
        <f t="shared" si="370"/>
        <v>42877</v>
      </c>
      <c r="BM365" s="1150">
        <f t="shared" si="371"/>
        <v>0</v>
      </c>
      <c r="BN365" s="1150">
        <v>284.44</v>
      </c>
      <c r="BO365" s="1150">
        <v>68</v>
      </c>
      <c r="BP365" s="1150">
        <v>227.55</v>
      </c>
      <c r="BQ365" s="1150">
        <v>0.92879999999999996</v>
      </c>
      <c r="BR365" s="1149">
        <f t="shared" si="410"/>
        <v>0.64212449263368865</v>
      </c>
      <c r="BS365" s="1150">
        <v>29200</v>
      </c>
      <c r="BT365" s="1150">
        <f t="shared" si="372"/>
        <v>27284</v>
      </c>
      <c r="BU365" s="1150">
        <f t="shared" si="373"/>
        <v>1916</v>
      </c>
      <c r="BV365" s="1150">
        <v>284.44</v>
      </c>
      <c r="BW365" s="1150">
        <v>72</v>
      </c>
      <c r="BX365" s="1150">
        <v>227.55</v>
      </c>
      <c r="BY365" s="1150">
        <v>0.91420000000000001</v>
      </c>
      <c r="BZ365" s="1149">
        <f t="shared" si="411"/>
        <v>0.50477962595731707</v>
      </c>
      <c r="CA365" s="1150">
        <v>24720</v>
      </c>
      <c r="CB365" s="1150">
        <f t="shared" si="374"/>
        <v>29383</v>
      </c>
      <c r="CC365" s="1150">
        <f t="shared" si="375"/>
        <v>0</v>
      </c>
      <c r="CD365" s="1150">
        <v>284.44</v>
      </c>
      <c r="CE365" s="1150">
        <v>76</v>
      </c>
      <c r="CF365" s="1150">
        <v>227.55</v>
      </c>
      <c r="CG365" s="1150">
        <v>0.92149999999999999</v>
      </c>
      <c r="CH365" s="1149">
        <f t="shared" si="412"/>
        <v>0.50436331846190829</v>
      </c>
      <c r="CI365" s="1150">
        <v>26280</v>
      </c>
      <c r="CJ365" s="1150">
        <f t="shared" si="376"/>
        <v>31263</v>
      </c>
      <c r="CK365" s="1150">
        <f t="shared" si="377"/>
        <v>0</v>
      </c>
      <c r="CL365" s="1150">
        <v>284.44</v>
      </c>
      <c r="CM365" s="1150">
        <v>72</v>
      </c>
      <c r="CN365" s="1150">
        <v>227.55</v>
      </c>
      <c r="CO365" s="1150">
        <v>0.93469999999999998</v>
      </c>
      <c r="CP365" s="1149">
        <f t="shared" si="413"/>
        <v>0.50680466188115703</v>
      </c>
      <c r="CQ365" s="1150">
        <v>22920</v>
      </c>
      <c r="CR365" s="1150">
        <f t="shared" si="378"/>
        <v>27135</v>
      </c>
      <c r="CS365" s="1150">
        <f t="shared" si="379"/>
        <v>0</v>
      </c>
      <c r="CT365" s="1150">
        <v>284.44</v>
      </c>
      <c r="CU365" s="1150">
        <v>96</v>
      </c>
      <c r="CV365" s="1150">
        <v>227.55</v>
      </c>
      <c r="CW365" s="1150">
        <v>0.96719999999999995</v>
      </c>
      <c r="CX365" s="1149">
        <f t="shared" si="414"/>
        <v>0.49448987729424776</v>
      </c>
      <c r="CY365" s="1150">
        <v>34160</v>
      </c>
      <c r="CZ365" s="1150">
        <f t="shared" si="380"/>
        <v>41449</v>
      </c>
      <c r="DA365" s="1150">
        <f t="shared" si="381"/>
        <v>0</v>
      </c>
    </row>
    <row r="366" spans="1:105">
      <c r="A366" s="955">
        <v>6210</v>
      </c>
      <c r="B366" s="955">
        <v>45</v>
      </c>
      <c r="C366" s="1150">
        <v>360</v>
      </c>
      <c r="D366" s="1150" t="s">
        <v>2985</v>
      </c>
      <c r="E366" s="1150" t="s">
        <v>2826</v>
      </c>
      <c r="F366" s="1150" t="s">
        <v>1623</v>
      </c>
      <c r="G366" s="1150" t="s">
        <v>578</v>
      </c>
      <c r="H366" s="1150" t="s">
        <v>4479</v>
      </c>
      <c r="I366" s="1150">
        <v>290</v>
      </c>
      <c r="J366" s="1150">
        <v>290</v>
      </c>
      <c r="K366" s="1150">
        <v>91.2</v>
      </c>
      <c r="L366" s="1150">
        <v>91.2</v>
      </c>
      <c r="M366" s="1150">
        <v>0.98029999999999995</v>
      </c>
      <c r="N366" s="1149">
        <f t="shared" si="401"/>
        <v>0.44899505641249576</v>
      </c>
      <c r="O366" s="1150">
        <v>28902</v>
      </c>
      <c r="P366" s="1150">
        <f t="shared" si="402"/>
        <v>38622</v>
      </c>
      <c r="Q366" s="1150">
        <f t="shared" si="400"/>
        <v>0</v>
      </c>
      <c r="R366" s="1150">
        <v>290</v>
      </c>
      <c r="S366" s="1150">
        <v>93.12</v>
      </c>
      <c r="T366" s="1150">
        <v>93.12</v>
      </c>
      <c r="U366" s="1150">
        <v>0.98709999999999998</v>
      </c>
      <c r="V366" s="1149">
        <f t="shared" si="403"/>
        <v>0.53922094295875844</v>
      </c>
      <c r="W366" s="1150">
        <v>36876</v>
      </c>
      <c r="X366" s="1150">
        <f t="shared" si="361"/>
        <v>41033</v>
      </c>
      <c r="Y366" s="1150">
        <f t="shared" si="404"/>
        <v>0</v>
      </c>
      <c r="Z366" s="1150">
        <v>290</v>
      </c>
      <c r="AA366" s="1150">
        <v>130.56</v>
      </c>
      <c r="AB366" s="1150">
        <v>232</v>
      </c>
      <c r="AC366" s="1150">
        <v>0.98629999999999995</v>
      </c>
      <c r="AD366" s="1149">
        <f t="shared" si="405"/>
        <v>0.33473419383130593</v>
      </c>
      <c r="AE366" s="1150">
        <v>31035</v>
      </c>
      <c r="AF366" s="1150">
        <f t="shared" si="362"/>
        <v>55629</v>
      </c>
      <c r="AG366" s="1150">
        <f t="shared" si="363"/>
        <v>0</v>
      </c>
      <c r="AH366" s="1150">
        <v>290</v>
      </c>
      <c r="AI366" s="1150">
        <v>147.12</v>
      </c>
      <c r="AJ366" s="1150">
        <v>232</v>
      </c>
      <c r="AK366" s="1150">
        <v>0.95860000000000001</v>
      </c>
      <c r="AL366" s="1149">
        <f t="shared" si="406"/>
        <v>0.38638752201296089</v>
      </c>
      <c r="AM366" s="1150">
        <v>40542</v>
      </c>
      <c r="AN366" s="1150">
        <f t="shared" si="364"/>
        <v>62955</v>
      </c>
      <c r="AO366" s="1150">
        <f t="shared" si="365"/>
        <v>0</v>
      </c>
      <c r="AP366" s="1150">
        <v>290</v>
      </c>
      <c r="AQ366" s="1150">
        <v>144</v>
      </c>
      <c r="AR366" s="1150">
        <v>232</v>
      </c>
      <c r="AS366" s="1150">
        <v>0.95420000000000005</v>
      </c>
      <c r="AT366" s="1149">
        <f t="shared" si="407"/>
        <v>0.33527612126429912</v>
      </c>
      <c r="AU366" s="1150">
        <v>34275</v>
      </c>
      <c r="AV366" s="1150">
        <f t="shared" si="366"/>
        <v>61338</v>
      </c>
      <c r="AW366" s="1150">
        <f t="shared" si="367"/>
        <v>0</v>
      </c>
      <c r="AX366" s="1150">
        <v>290</v>
      </c>
      <c r="AY366" s="1150">
        <v>148.80000000000001</v>
      </c>
      <c r="AZ366" s="1150">
        <v>232</v>
      </c>
      <c r="BA366" s="1150">
        <v>0.95330000000000004</v>
      </c>
      <c r="BB366" s="1149">
        <f t="shared" si="408"/>
        <v>0.4177504326604396</v>
      </c>
      <c r="BC366" s="1150">
        <v>42666</v>
      </c>
      <c r="BD366" s="1150">
        <f t="shared" si="368"/>
        <v>61280</v>
      </c>
      <c r="BE366" s="1150">
        <f t="shared" si="369"/>
        <v>0</v>
      </c>
      <c r="BF366" s="1150">
        <v>290</v>
      </c>
      <c r="BG366" s="1150">
        <v>142.56</v>
      </c>
      <c r="BH366" s="1150">
        <v>232</v>
      </c>
      <c r="BI366" s="1150">
        <v>0.95920000000000005</v>
      </c>
      <c r="BJ366" s="1149">
        <f t="shared" si="409"/>
        <v>0.38086362683697378</v>
      </c>
      <c r="BK366" s="1150">
        <v>38748</v>
      </c>
      <c r="BL366" s="1150">
        <f t="shared" si="370"/>
        <v>61042</v>
      </c>
      <c r="BM366" s="1150">
        <f t="shared" si="371"/>
        <v>0</v>
      </c>
      <c r="BN366" s="1150">
        <v>290</v>
      </c>
      <c r="BO366" s="1150">
        <v>142.56</v>
      </c>
      <c r="BP366" s="1150">
        <v>232</v>
      </c>
      <c r="BQ366" s="1150">
        <v>0.96009999999999995</v>
      </c>
      <c r="BR366" s="1149">
        <f t="shared" si="410"/>
        <v>0.39160716867900147</v>
      </c>
      <c r="BS366" s="1150">
        <v>38592</v>
      </c>
      <c r="BT366" s="1150">
        <f t="shared" si="372"/>
        <v>59129</v>
      </c>
      <c r="BU366" s="1150">
        <f t="shared" si="373"/>
        <v>0</v>
      </c>
      <c r="BV366" s="1150">
        <v>290</v>
      </c>
      <c r="BW366" s="1150">
        <v>147.6</v>
      </c>
      <c r="BX366" s="1150">
        <v>232</v>
      </c>
      <c r="BY366" s="1150">
        <v>0.95899999999999996</v>
      </c>
      <c r="BZ366" s="1149">
        <f t="shared" si="411"/>
        <v>0.39274722946698004</v>
      </c>
      <c r="CA366" s="1150">
        <v>41361</v>
      </c>
      <c r="CB366" s="1150">
        <f t="shared" si="374"/>
        <v>63187</v>
      </c>
      <c r="CC366" s="1150">
        <f t="shared" si="375"/>
        <v>0</v>
      </c>
      <c r="CD366" s="1150">
        <v>290</v>
      </c>
      <c r="CE366" s="1150">
        <v>147.36000000000001</v>
      </c>
      <c r="CF366" s="1150">
        <v>232</v>
      </c>
      <c r="CG366" s="1150">
        <v>0.95879999999999999</v>
      </c>
      <c r="CH366" s="1149">
        <f t="shared" si="412"/>
        <v>0.41341779073748197</v>
      </c>
      <c r="CI366" s="1150">
        <v>43458</v>
      </c>
      <c r="CJ366" s="1150">
        <f t="shared" si="376"/>
        <v>63071</v>
      </c>
      <c r="CK366" s="1150">
        <f t="shared" si="377"/>
        <v>0</v>
      </c>
      <c r="CL366" s="1150">
        <v>290</v>
      </c>
      <c r="CM366" s="1150">
        <v>155.28</v>
      </c>
      <c r="CN366" s="1150">
        <v>232</v>
      </c>
      <c r="CO366" s="1150">
        <v>0.95920000000000005</v>
      </c>
      <c r="CP366" s="1149">
        <f t="shared" si="413"/>
        <v>0.41452379862809785</v>
      </c>
      <c r="CQ366" s="1150">
        <v>41490</v>
      </c>
      <c r="CR366" s="1150">
        <f t="shared" si="378"/>
        <v>60054</v>
      </c>
      <c r="CS366" s="1150">
        <f t="shared" si="379"/>
        <v>0</v>
      </c>
      <c r="CT366" s="1150">
        <v>290</v>
      </c>
      <c r="CU366" s="1150">
        <v>156.72</v>
      </c>
      <c r="CV366" s="1150">
        <v>232</v>
      </c>
      <c r="CW366" s="1150">
        <v>0.9798</v>
      </c>
      <c r="CX366" s="1149">
        <f t="shared" si="414"/>
        <v>0.43296664449171596</v>
      </c>
      <c r="CY366" s="1150">
        <v>49464</v>
      </c>
      <c r="CZ366" s="1150">
        <f t="shared" si="380"/>
        <v>68547</v>
      </c>
      <c r="DA366" s="1150">
        <f t="shared" si="381"/>
        <v>0</v>
      </c>
    </row>
    <row r="367" spans="1:105">
      <c r="A367" s="955">
        <v>1210</v>
      </c>
      <c r="B367" s="955">
        <v>46</v>
      </c>
      <c r="C367" s="1150">
        <v>361</v>
      </c>
      <c r="D367" s="1150" t="s">
        <v>2595</v>
      </c>
      <c r="E367" s="1150" t="s">
        <v>1706</v>
      </c>
      <c r="F367" s="1150" t="s">
        <v>1623</v>
      </c>
      <c r="G367" s="1150" t="s">
        <v>1036</v>
      </c>
      <c r="H367" s="1150" t="s">
        <v>4481</v>
      </c>
      <c r="I367" s="1150">
        <v>295</v>
      </c>
      <c r="J367" s="1150">
        <v>295</v>
      </c>
      <c r="K367" s="1150">
        <v>46.56</v>
      </c>
      <c r="L367" s="1150">
        <v>46.56</v>
      </c>
      <c r="M367" s="1150">
        <v>0.97899999999999998</v>
      </c>
      <c r="N367" s="1149">
        <f t="shared" si="401"/>
        <v>0.40412303856355747</v>
      </c>
      <c r="O367" s="1150">
        <v>13263</v>
      </c>
      <c r="P367" s="1150">
        <f t="shared" si="402"/>
        <v>19692</v>
      </c>
      <c r="Q367" s="1150">
        <f t="shared" si="400"/>
        <v>0</v>
      </c>
      <c r="R367" s="1150">
        <v>295</v>
      </c>
      <c r="S367" s="1150">
        <v>53.52</v>
      </c>
      <c r="T367" s="1150">
        <v>53.52</v>
      </c>
      <c r="U367" s="1150">
        <v>0.97640000000000005</v>
      </c>
      <c r="V367" s="1149">
        <f t="shared" si="403"/>
        <v>0.25525246484866765</v>
      </c>
      <c r="W367" s="1150">
        <v>9924</v>
      </c>
      <c r="X367" s="1150">
        <f t="shared" si="361"/>
        <v>23327</v>
      </c>
      <c r="Y367" s="1150">
        <f t="shared" si="404"/>
        <v>0</v>
      </c>
      <c r="Z367" s="1150">
        <v>295</v>
      </c>
      <c r="AA367" s="1150">
        <v>58.56</v>
      </c>
      <c r="AB367" s="1150">
        <v>236</v>
      </c>
      <c r="AC367" s="1150">
        <v>0.97760000000000002</v>
      </c>
      <c r="AD367" s="1149">
        <f t="shared" si="405"/>
        <v>0.27992119096169493</v>
      </c>
      <c r="AE367" s="1150">
        <v>11538</v>
      </c>
      <c r="AF367" s="1150">
        <f t="shared" si="362"/>
        <v>24731</v>
      </c>
      <c r="AG367" s="1150">
        <f t="shared" si="363"/>
        <v>0</v>
      </c>
      <c r="AH367" s="1150">
        <v>295</v>
      </c>
      <c r="AI367" s="1150">
        <v>55.2</v>
      </c>
      <c r="AJ367" s="1150">
        <v>236</v>
      </c>
      <c r="AK367" s="1150">
        <v>0.97470000000000001</v>
      </c>
      <c r="AL367" s="1149">
        <f t="shared" si="406"/>
        <v>0.3287803926483559</v>
      </c>
      <c r="AM367" s="1150">
        <v>13161</v>
      </c>
      <c r="AN367" s="1150">
        <f t="shared" si="364"/>
        <v>24018</v>
      </c>
      <c r="AO367" s="1150">
        <f t="shared" si="365"/>
        <v>0</v>
      </c>
      <c r="AP367" s="1150">
        <v>295</v>
      </c>
      <c r="AQ367" s="1150">
        <v>52.8</v>
      </c>
      <c r="AR367" s="1150">
        <v>236</v>
      </c>
      <c r="AS367" s="1150">
        <v>0.98299999999999998</v>
      </c>
      <c r="AT367" s="1149">
        <f t="shared" si="407"/>
        <v>0.31829282056942615</v>
      </c>
      <c r="AU367" s="1150">
        <v>12291</v>
      </c>
      <c r="AV367" s="1150">
        <f t="shared" si="366"/>
        <v>23169</v>
      </c>
      <c r="AW367" s="1150">
        <f t="shared" si="367"/>
        <v>0</v>
      </c>
      <c r="AX367" s="1150">
        <v>295</v>
      </c>
      <c r="AY367" s="1150">
        <v>51.36</v>
      </c>
      <c r="AZ367" s="1150">
        <v>236</v>
      </c>
      <c r="BA367" s="1150">
        <v>0.98170000000000002</v>
      </c>
      <c r="BB367" s="1149">
        <f t="shared" si="408"/>
        <v>0.3193170217471949</v>
      </c>
      <c r="BC367" s="1150">
        <v>11592</v>
      </c>
      <c r="BD367" s="1150">
        <f t="shared" si="368"/>
        <v>21781</v>
      </c>
      <c r="BE367" s="1150">
        <f t="shared" si="369"/>
        <v>0</v>
      </c>
      <c r="BF367" s="1150">
        <v>295</v>
      </c>
      <c r="BG367" s="1150">
        <v>56.4</v>
      </c>
      <c r="BH367" s="1150">
        <v>236</v>
      </c>
      <c r="BI367" s="1150">
        <v>0.98460000000000003</v>
      </c>
      <c r="BJ367" s="1149">
        <f t="shared" si="409"/>
        <v>0.33481469119986568</v>
      </c>
      <c r="BK367" s="1150">
        <v>13833</v>
      </c>
      <c r="BL367" s="1150">
        <f t="shared" si="370"/>
        <v>24789</v>
      </c>
      <c r="BM367" s="1150">
        <f t="shared" si="371"/>
        <v>0</v>
      </c>
      <c r="BN367" s="1150">
        <v>295</v>
      </c>
      <c r="BO367" s="1150">
        <v>52.08</v>
      </c>
      <c r="BP367" s="1150">
        <v>236</v>
      </c>
      <c r="BQ367" s="1150">
        <v>0.95369999999999999</v>
      </c>
      <c r="BR367" s="1149">
        <f t="shared" si="410"/>
        <v>0.33379508627862231</v>
      </c>
      <c r="BS367" s="1150">
        <v>11937</v>
      </c>
      <c r="BT367" s="1150">
        <f t="shared" si="372"/>
        <v>21457</v>
      </c>
      <c r="BU367" s="1150">
        <f t="shared" si="373"/>
        <v>0</v>
      </c>
      <c r="BV367" s="1150">
        <v>295</v>
      </c>
      <c r="BW367" s="1150">
        <v>52.08</v>
      </c>
      <c r="BX367" s="1150">
        <v>236</v>
      </c>
      <c r="BY367" s="1150">
        <v>0.86480000000000001</v>
      </c>
      <c r="BZ367" s="1149">
        <f t="shared" si="411"/>
        <v>0.28120924802599379</v>
      </c>
      <c r="CA367" s="1150">
        <v>9423</v>
      </c>
      <c r="CB367" s="1150">
        <f t="shared" si="374"/>
        <v>20105</v>
      </c>
      <c r="CC367" s="1150">
        <f t="shared" si="375"/>
        <v>0</v>
      </c>
      <c r="CD367" s="1150">
        <v>295</v>
      </c>
      <c r="CE367" s="1150">
        <v>54.48</v>
      </c>
      <c r="CF367" s="1150">
        <v>236</v>
      </c>
      <c r="CG367" s="1150">
        <v>0.87939999999999996</v>
      </c>
      <c r="CH367" s="1149">
        <f t="shared" si="412"/>
        <v>0.30004354858154852</v>
      </c>
      <c r="CI367" s="1150">
        <v>10695</v>
      </c>
      <c r="CJ367" s="1150">
        <f t="shared" si="376"/>
        <v>21387</v>
      </c>
      <c r="CK367" s="1150">
        <f t="shared" si="377"/>
        <v>0</v>
      </c>
      <c r="CL367" s="1150">
        <v>295</v>
      </c>
      <c r="CM367" s="1150">
        <v>57.36</v>
      </c>
      <c r="CN367" s="1150">
        <v>236</v>
      </c>
      <c r="CO367" s="1150">
        <v>0.93510000000000004</v>
      </c>
      <c r="CP367" s="1149">
        <f t="shared" si="413"/>
        <v>0.3093693914999805</v>
      </c>
      <c r="CQ367" s="1150">
        <v>11151</v>
      </c>
      <c r="CR367" s="1150">
        <f t="shared" si="378"/>
        <v>21627</v>
      </c>
      <c r="CS367" s="1150">
        <f t="shared" si="379"/>
        <v>0</v>
      </c>
      <c r="CT367" s="1150">
        <v>295</v>
      </c>
      <c r="CU367" s="1150">
        <v>76.2</v>
      </c>
      <c r="CV367" s="1150">
        <v>236</v>
      </c>
      <c r="CW367" s="1150">
        <v>0.98519999999999996</v>
      </c>
      <c r="CX367" s="1149">
        <f t="shared" si="414"/>
        <v>0.27887117622929253</v>
      </c>
      <c r="CY367" s="1150">
        <v>15576</v>
      </c>
      <c r="CZ367" s="1150">
        <f t="shared" si="380"/>
        <v>33512</v>
      </c>
      <c r="DA367" s="1150">
        <f t="shared" si="381"/>
        <v>0</v>
      </c>
    </row>
    <row r="368" spans="1:105">
      <c r="A368" s="955">
        <v>1210</v>
      </c>
      <c r="B368" s="955">
        <v>3</v>
      </c>
      <c r="C368" s="1150">
        <v>362</v>
      </c>
      <c r="D368" s="1150" t="s">
        <v>2596</v>
      </c>
      <c r="E368" s="1150" t="s">
        <v>644</v>
      </c>
      <c r="F368" s="1150" t="s">
        <v>1623</v>
      </c>
      <c r="G368" s="1150" t="s">
        <v>1036</v>
      </c>
      <c r="H368" s="1150" t="s">
        <v>4481</v>
      </c>
      <c r="I368" s="1150">
        <v>300</v>
      </c>
      <c r="J368" s="1150">
        <v>300</v>
      </c>
      <c r="K368" s="1150">
        <v>255.6</v>
      </c>
      <c r="L368" s="1150">
        <v>255.6</v>
      </c>
      <c r="M368" s="1150">
        <v>0.90329999999999999</v>
      </c>
      <c r="N368" s="1149">
        <f t="shared" si="401"/>
        <v>0.48018449248368339</v>
      </c>
      <c r="O368" s="1150">
        <v>79824</v>
      </c>
      <c r="P368" s="1150">
        <f t="shared" si="402"/>
        <v>99742</v>
      </c>
      <c r="Q368" s="1150">
        <f t="shared" si="400"/>
        <v>0</v>
      </c>
      <c r="R368" s="1150">
        <v>300</v>
      </c>
      <c r="S368" s="1150">
        <v>229.2</v>
      </c>
      <c r="T368" s="1150">
        <v>229.2</v>
      </c>
      <c r="U368" s="1150">
        <v>0.90749999999999997</v>
      </c>
      <c r="V368" s="1149">
        <f t="shared" si="403"/>
        <v>0.63589790831810766</v>
      </c>
      <c r="W368" s="1150">
        <v>98406</v>
      </c>
      <c r="X368" s="1150">
        <f t="shared" si="361"/>
        <v>92851</v>
      </c>
      <c r="Y368" s="1150">
        <f t="shared" si="404"/>
        <v>5555</v>
      </c>
      <c r="Z368" s="1150">
        <v>300</v>
      </c>
      <c r="AA368" s="1150">
        <v>242.4</v>
      </c>
      <c r="AB368" s="1150">
        <v>242.4</v>
      </c>
      <c r="AC368" s="1150">
        <v>0.95699999999999996</v>
      </c>
      <c r="AD368" s="1149">
        <f t="shared" si="405"/>
        <v>0.57987120551135574</v>
      </c>
      <c r="AE368" s="1150">
        <v>96852</v>
      </c>
      <c r="AF368" s="1150">
        <f t="shared" si="362"/>
        <v>100214</v>
      </c>
      <c r="AG368" s="1150">
        <f t="shared" si="363"/>
        <v>0</v>
      </c>
      <c r="AH368" s="1150">
        <v>300</v>
      </c>
      <c r="AI368" s="1150">
        <v>254.4</v>
      </c>
      <c r="AJ368" s="1150">
        <v>254.4</v>
      </c>
      <c r="AK368" s="1150">
        <v>0.94020000000000004</v>
      </c>
      <c r="AL368" s="1149">
        <f t="shared" si="406"/>
        <v>0.54043988128553733</v>
      </c>
      <c r="AM368" s="1150">
        <v>96174</v>
      </c>
      <c r="AN368" s="1150">
        <f t="shared" si="364"/>
        <v>106773</v>
      </c>
      <c r="AO368" s="1150">
        <f t="shared" si="365"/>
        <v>0</v>
      </c>
      <c r="AP368" s="1150">
        <v>300</v>
      </c>
      <c r="AQ368" s="1150">
        <v>471.49</v>
      </c>
      <c r="AR368" s="1150">
        <v>244.69</v>
      </c>
      <c r="AS368" s="1150">
        <v>0.9345</v>
      </c>
      <c r="AT368" s="1149">
        <f t="shared" si="407"/>
        <v>0.29962303750264496</v>
      </c>
      <c r="AU368" s="1150">
        <v>98220</v>
      </c>
      <c r="AV368" s="1150">
        <f t="shared" si="366"/>
        <v>196687</v>
      </c>
      <c r="AW368" s="1150">
        <f t="shared" si="367"/>
        <v>0</v>
      </c>
      <c r="AX368" s="1150">
        <v>300</v>
      </c>
      <c r="AY368" s="1150">
        <v>219</v>
      </c>
      <c r="AZ368" s="1150">
        <v>240</v>
      </c>
      <c r="BA368" s="1150">
        <v>1</v>
      </c>
      <c r="BB368" s="1149">
        <f t="shared" si="408"/>
        <v>0.62297691527143584</v>
      </c>
      <c r="BC368" s="1150">
        <v>98231</v>
      </c>
      <c r="BD368" s="1150">
        <f t="shared" si="368"/>
        <v>94608</v>
      </c>
      <c r="BE368" s="1150">
        <f t="shared" si="369"/>
        <v>3623</v>
      </c>
      <c r="BF368" s="1150">
        <v>300</v>
      </c>
      <c r="BG368" s="1150">
        <v>231</v>
      </c>
      <c r="BH368" s="1150">
        <v>240</v>
      </c>
      <c r="BI368" s="1150">
        <v>0.93379999999999996</v>
      </c>
      <c r="BJ368" s="1149">
        <f t="shared" si="409"/>
        <v>0.56971110470858299</v>
      </c>
      <c r="BK368" s="1150">
        <v>91431</v>
      </c>
      <c r="BL368" s="1150">
        <f t="shared" si="370"/>
        <v>96292</v>
      </c>
      <c r="BM368" s="1150">
        <f t="shared" si="371"/>
        <v>0</v>
      </c>
      <c r="BN368" s="1150">
        <v>300</v>
      </c>
      <c r="BO368" s="1150">
        <v>192</v>
      </c>
      <c r="BP368" s="1150">
        <v>240</v>
      </c>
      <c r="BQ368" s="1150">
        <v>0.91479999999999995</v>
      </c>
      <c r="BR368" s="1149">
        <f t="shared" si="410"/>
        <v>0.55902189458533746</v>
      </c>
      <c r="BS368" s="1150">
        <v>70695</v>
      </c>
      <c r="BT368" s="1150">
        <f t="shared" si="372"/>
        <v>75877</v>
      </c>
      <c r="BU368" s="1150">
        <f t="shared" si="373"/>
        <v>0</v>
      </c>
      <c r="BV368" s="1150">
        <v>300</v>
      </c>
      <c r="BW368" s="1150">
        <v>150.6</v>
      </c>
      <c r="BX368" s="1150">
        <v>240</v>
      </c>
      <c r="BY368" s="1150">
        <v>0.91620000000000001</v>
      </c>
      <c r="BZ368" s="1149">
        <f t="shared" si="411"/>
        <v>0.61725994833668085</v>
      </c>
      <c r="CA368" s="1150">
        <v>63366</v>
      </c>
      <c r="CB368" s="1150">
        <f t="shared" si="374"/>
        <v>61594</v>
      </c>
      <c r="CC368" s="1150">
        <f t="shared" si="375"/>
        <v>1772</v>
      </c>
      <c r="CD368" s="1150">
        <v>300</v>
      </c>
      <c r="CE368" s="1150">
        <v>165.6</v>
      </c>
      <c r="CF368" s="1150">
        <v>240</v>
      </c>
      <c r="CG368" s="1150">
        <v>0.92930000000000001</v>
      </c>
      <c r="CH368" s="1149">
        <f t="shared" si="412"/>
        <v>0.56383773154747518</v>
      </c>
      <c r="CI368" s="1150">
        <v>64557</v>
      </c>
      <c r="CJ368" s="1150">
        <f t="shared" si="376"/>
        <v>68697</v>
      </c>
      <c r="CK368" s="1150">
        <f t="shared" si="377"/>
        <v>0</v>
      </c>
      <c r="CL368" s="1150">
        <v>300</v>
      </c>
      <c r="CM368" s="1150">
        <v>154.80000000000001</v>
      </c>
      <c r="CN368" s="1150">
        <v>240</v>
      </c>
      <c r="CO368" s="1150">
        <v>0.94950000000000001</v>
      </c>
      <c r="CP368" s="1149">
        <f t="shared" si="413"/>
        <v>0.65310816187960818</v>
      </c>
      <c r="CQ368" s="1150">
        <v>64509</v>
      </c>
      <c r="CR368" s="1150">
        <f t="shared" si="378"/>
        <v>59263</v>
      </c>
      <c r="CS368" s="1150">
        <f t="shared" si="379"/>
        <v>5246</v>
      </c>
      <c r="CT368" s="1150">
        <v>300</v>
      </c>
      <c r="CU368" s="1150">
        <v>189</v>
      </c>
      <c r="CV368" s="1150">
        <v>240</v>
      </c>
      <c r="CW368" s="1150">
        <v>0.98099999999999998</v>
      </c>
      <c r="CX368" s="1149">
        <f t="shared" si="414"/>
        <v>0.54443715454533903</v>
      </c>
      <c r="CY368" s="1150">
        <v>75102</v>
      </c>
      <c r="CZ368" s="1150">
        <f t="shared" si="380"/>
        <v>82767</v>
      </c>
      <c r="DA368" s="1150">
        <f t="shared" si="381"/>
        <v>0</v>
      </c>
    </row>
    <row r="369" spans="1:105">
      <c r="A369" s="955">
        <v>1210</v>
      </c>
      <c r="B369" s="955">
        <v>51</v>
      </c>
      <c r="C369" s="1150">
        <v>363</v>
      </c>
      <c r="D369" s="1150" t="s">
        <v>2598</v>
      </c>
      <c r="E369" s="1150" t="s">
        <v>2599</v>
      </c>
      <c r="F369" s="1150" t="s">
        <v>1623</v>
      </c>
      <c r="G369" s="1150" t="s">
        <v>1622</v>
      </c>
      <c r="H369" s="1150" t="s">
        <v>4481</v>
      </c>
      <c r="I369" s="1150">
        <v>300</v>
      </c>
      <c r="J369" s="1150">
        <v>300</v>
      </c>
      <c r="K369" s="1150">
        <v>226.2</v>
      </c>
      <c r="L369" s="1150">
        <v>226.2</v>
      </c>
      <c r="M369" s="1150">
        <v>0.98229999999999995</v>
      </c>
      <c r="N369" s="1149">
        <f t="shared" si="401"/>
        <v>0.37073081248082224</v>
      </c>
      <c r="O369" s="1150">
        <v>59310</v>
      </c>
      <c r="P369" s="1150">
        <f t="shared" si="402"/>
        <v>95989</v>
      </c>
      <c r="Q369" s="1150">
        <f t="shared" si="400"/>
        <v>0</v>
      </c>
      <c r="R369" s="1150">
        <v>300</v>
      </c>
      <c r="S369" s="1150">
        <v>227.4</v>
      </c>
      <c r="T369" s="1150">
        <v>227.4</v>
      </c>
      <c r="U369" s="1150">
        <v>0.9798</v>
      </c>
      <c r="V369" s="1149">
        <f t="shared" si="403"/>
        <v>0.39541395131351142</v>
      </c>
      <c r="W369" s="1150">
        <v>65547</v>
      </c>
      <c r="X369" s="1150">
        <f t="shared" si="361"/>
        <v>99461</v>
      </c>
      <c r="Y369" s="1150">
        <f t="shared" si="404"/>
        <v>0</v>
      </c>
      <c r="Z369" s="1150">
        <v>300</v>
      </c>
      <c r="AA369" s="1150">
        <v>237.6</v>
      </c>
      <c r="AB369" s="1150">
        <v>240</v>
      </c>
      <c r="AC369" s="1150">
        <v>0.97689999999999999</v>
      </c>
      <c r="AD369" s="1149">
        <f t="shared" si="405"/>
        <v>0.3018844453911162</v>
      </c>
      <c r="AE369" s="1150">
        <v>50451</v>
      </c>
      <c r="AF369" s="1150">
        <f t="shared" si="362"/>
        <v>100272</v>
      </c>
      <c r="AG369" s="1150">
        <f t="shared" si="363"/>
        <v>0</v>
      </c>
      <c r="AH369" s="1150">
        <v>300</v>
      </c>
      <c r="AI369" s="1150">
        <v>256.8</v>
      </c>
      <c r="AJ369" s="1150">
        <v>256.8</v>
      </c>
      <c r="AK369" s="1150">
        <v>0.96950000000000003</v>
      </c>
      <c r="AL369" s="1149">
        <f t="shared" si="406"/>
        <v>0.25646231257245078</v>
      </c>
      <c r="AM369" s="1150">
        <v>47505</v>
      </c>
      <c r="AN369" s="1150">
        <f t="shared" si="364"/>
        <v>111139</v>
      </c>
      <c r="AO369" s="1150">
        <f t="shared" si="365"/>
        <v>0</v>
      </c>
      <c r="AP369" s="1150">
        <v>300</v>
      </c>
      <c r="AQ369" s="1150">
        <v>258</v>
      </c>
      <c r="AR369" s="1150">
        <v>258</v>
      </c>
      <c r="AS369" s="1150">
        <v>0.88439999999999996</v>
      </c>
      <c r="AT369" s="1149">
        <f t="shared" si="407"/>
        <v>0.11695172775554812</v>
      </c>
      <c r="AU369" s="1150">
        <v>19854</v>
      </c>
      <c r="AV369" s="1150">
        <f t="shared" si="366"/>
        <v>101857</v>
      </c>
      <c r="AW369" s="1150">
        <f t="shared" si="367"/>
        <v>0</v>
      </c>
      <c r="AX369" s="1150">
        <v>300</v>
      </c>
      <c r="AY369" s="1150">
        <v>20.399999999999999</v>
      </c>
      <c r="AZ369" s="1150">
        <v>240</v>
      </c>
      <c r="BA369" s="1150">
        <v>0.78600000000000003</v>
      </c>
      <c r="BB369" s="1149">
        <f t="shared" si="408"/>
        <v>0.15175705566365649</v>
      </c>
      <c r="BC369" s="1150">
        <v>1752</v>
      </c>
      <c r="BD369" s="1150">
        <f t="shared" si="368"/>
        <v>6927</v>
      </c>
      <c r="BE369" s="1150">
        <f t="shared" si="369"/>
        <v>0</v>
      </c>
      <c r="BF369" s="1150">
        <v>300</v>
      </c>
      <c r="BG369" s="1150">
        <v>15</v>
      </c>
      <c r="BH369" s="1150">
        <v>240</v>
      </c>
      <c r="BI369" s="1150">
        <v>0.88939999999999997</v>
      </c>
      <c r="BJ369" s="1149">
        <f t="shared" si="409"/>
        <v>0.17983611036557207</v>
      </c>
      <c r="BK369" s="1150">
        <v>1785</v>
      </c>
      <c r="BL369" s="1150">
        <f t="shared" si="370"/>
        <v>5955</v>
      </c>
      <c r="BM369" s="1150">
        <f t="shared" si="371"/>
        <v>0</v>
      </c>
      <c r="BN369" s="1150">
        <v>300</v>
      </c>
      <c r="BO369" s="1150">
        <v>16.2</v>
      </c>
      <c r="BP369" s="1150">
        <v>240</v>
      </c>
      <c r="BQ369" s="1150">
        <v>0.72270000000000001</v>
      </c>
      <c r="BR369" s="1149">
        <f t="shared" si="410"/>
        <v>0.22171942094147409</v>
      </c>
      <c r="BS369" s="1150">
        <v>1869</v>
      </c>
      <c r="BT369" s="1150">
        <f t="shared" si="372"/>
        <v>5058</v>
      </c>
      <c r="BU369" s="1150">
        <f t="shared" si="373"/>
        <v>0</v>
      </c>
      <c r="BV369" s="1150">
        <v>300</v>
      </c>
      <c r="BW369" s="1150">
        <v>251.76</v>
      </c>
      <c r="BX369" s="1150">
        <v>251.76</v>
      </c>
      <c r="BY369" s="1150">
        <v>0.9143</v>
      </c>
      <c r="BZ369" s="1149">
        <f t="shared" si="411"/>
        <v>7.1909460579576909E-2</v>
      </c>
      <c r="CA369" s="1150">
        <v>12315</v>
      </c>
      <c r="CB369" s="1150">
        <f t="shared" si="374"/>
        <v>102754</v>
      </c>
      <c r="CC369" s="1150">
        <f t="shared" si="375"/>
        <v>0</v>
      </c>
      <c r="CD369" s="1150">
        <v>300</v>
      </c>
      <c r="CE369" s="1150">
        <v>276.48</v>
      </c>
      <c r="CF369" s="1150">
        <v>276.48</v>
      </c>
      <c r="CG369" s="1150">
        <v>0.99299999999999999</v>
      </c>
      <c r="CH369" s="1149">
        <f t="shared" si="412"/>
        <v>0.38976562979386165</v>
      </c>
      <c r="CI369" s="1150">
        <v>79614</v>
      </c>
      <c r="CJ369" s="1150">
        <f t="shared" si="376"/>
        <v>122557</v>
      </c>
      <c r="CK369" s="1150">
        <f t="shared" si="377"/>
        <v>0</v>
      </c>
      <c r="CL369" s="1150">
        <v>300</v>
      </c>
      <c r="CM369" s="1150">
        <v>230.4</v>
      </c>
      <c r="CN369" s="1150">
        <v>240</v>
      </c>
      <c r="CO369" s="1150">
        <v>0.99590000000000001</v>
      </c>
      <c r="CP369" s="1149">
        <f t="shared" si="413"/>
        <v>0.52858087205160198</v>
      </c>
      <c r="CQ369" s="1150">
        <v>81504</v>
      </c>
      <c r="CR369" s="1150">
        <f t="shared" si="378"/>
        <v>92516</v>
      </c>
      <c r="CS369" s="1150">
        <f t="shared" si="379"/>
        <v>0</v>
      </c>
      <c r="CT369" s="1150">
        <v>300</v>
      </c>
      <c r="CU369" s="1150">
        <v>230.4</v>
      </c>
      <c r="CV369" s="1150">
        <v>240</v>
      </c>
      <c r="CW369" s="1150">
        <v>0.99170000000000003</v>
      </c>
      <c r="CX369" s="1149">
        <f t="shared" si="414"/>
        <v>0.2315893906430542</v>
      </c>
      <c r="CY369" s="1150">
        <v>39369</v>
      </c>
      <c r="CZ369" s="1150">
        <f t="shared" si="380"/>
        <v>101997</v>
      </c>
      <c r="DA369" s="1150">
        <f t="shared" si="381"/>
        <v>0</v>
      </c>
    </row>
    <row r="370" spans="1:105">
      <c r="A370" s="955">
        <v>1220</v>
      </c>
      <c r="B370" s="955">
        <v>19</v>
      </c>
      <c r="C370" s="1150">
        <v>364</v>
      </c>
      <c r="D370" s="1150" t="s">
        <v>4519</v>
      </c>
      <c r="E370" s="1150" t="s">
        <v>14</v>
      </c>
      <c r="F370" s="1150" t="s">
        <v>1623</v>
      </c>
      <c r="G370" s="1150" t="s">
        <v>1622</v>
      </c>
      <c r="H370" s="1150" t="s">
        <v>4481</v>
      </c>
      <c r="I370" s="1150">
        <v>300</v>
      </c>
      <c r="J370" s="1150">
        <v>300</v>
      </c>
      <c r="K370" s="1150">
        <v>256</v>
      </c>
      <c r="L370" s="1150">
        <v>256</v>
      </c>
      <c r="M370" s="1150">
        <v>0.75990000000000002</v>
      </c>
      <c r="N370" s="1149">
        <f t="shared" si="401"/>
        <v>8.3925459398897506E-2</v>
      </c>
      <c r="O370" s="1150">
        <v>11755</v>
      </c>
      <c r="P370" s="1150">
        <f t="shared" si="402"/>
        <v>84039</v>
      </c>
      <c r="Q370" s="1150">
        <f t="shared" si="400"/>
        <v>0</v>
      </c>
      <c r="R370" s="1150">
        <v>300</v>
      </c>
      <c r="S370" s="1150">
        <v>287</v>
      </c>
      <c r="T370" s="1150">
        <v>287</v>
      </c>
      <c r="U370" s="1150">
        <v>0.99119999999999997</v>
      </c>
      <c r="V370" s="1149">
        <f t="shared" si="403"/>
        <v>0.47193713127812031</v>
      </c>
      <c r="W370" s="1150">
        <v>99885</v>
      </c>
      <c r="X370" s="1150">
        <f t="shared" si="361"/>
        <v>126989</v>
      </c>
      <c r="Y370" s="1150">
        <f t="shared" si="404"/>
        <v>0</v>
      </c>
      <c r="Z370" s="1150">
        <v>300</v>
      </c>
      <c r="AA370" s="1150">
        <v>287</v>
      </c>
      <c r="AB370" s="1150">
        <v>287</v>
      </c>
      <c r="AC370" s="1150">
        <v>0.99919999999999998</v>
      </c>
      <c r="AD370" s="1149">
        <f t="shared" si="405"/>
        <v>0.82869722026169135</v>
      </c>
      <c r="AE370" s="1150">
        <v>171105</v>
      </c>
      <c r="AF370" s="1150">
        <f t="shared" si="362"/>
        <v>123885</v>
      </c>
      <c r="AG370" s="1150">
        <f t="shared" si="363"/>
        <v>47220</v>
      </c>
      <c r="AH370" s="1150">
        <v>300</v>
      </c>
      <c r="AI370" s="1150">
        <v>290</v>
      </c>
      <c r="AJ370" s="1150">
        <v>290</v>
      </c>
      <c r="AK370" s="1150">
        <v>0.99990000000000001</v>
      </c>
      <c r="AL370" s="1149">
        <f t="shared" si="406"/>
        <v>0.79197760339623136</v>
      </c>
      <c r="AM370" s="1150">
        <v>170860</v>
      </c>
      <c r="AN370" s="1150">
        <f t="shared" si="364"/>
        <v>129443</v>
      </c>
      <c r="AO370" s="1150">
        <f t="shared" si="365"/>
        <v>41417</v>
      </c>
      <c r="AP370" s="1150">
        <v>300</v>
      </c>
      <c r="AQ370" s="1150">
        <v>333</v>
      </c>
      <c r="AR370" s="1150">
        <v>333</v>
      </c>
      <c r="AS370" s="1150">
        <v>0.99150000000000005</v>
      </c>
      <c r="AT370" s="1149">
        <f t="shared" si="407"/>
        <v>0.61407445543570349</v>
      </c>
      <c r="AU370" s="1150">
        <v>150845</v>
      </c>
      <c r="AV370" s="1150">
        <f t="shared" si="366"/>
        <v>147388</v>
      </c>
      <c r="AW370" s="1150">
        <f t="shared" si="367"/>
        <v>3457</v>
      </c>
      <c r="AX370" s="1150">
        <v>300</v>
      </c>
      <c r="AY370" s="1150">
        <v>295</v>
      </c>
      <c r="AZ370" s="1150">
        <v>295</v>
      </c>
      <c r="BA370" s="1150">
        <v>0.99560000000000004</v>
      </c>
      <c r="BB370" s="1149">
        <f t="shared" si="408"/>
        <v>0.68079682429431498</v>
      </c>
      <c r="BC370" s="1150">
        <v>143965</v>
      </c>
      <c r="BD370" s="1150">
        <f t="shared" si="368"/>
        <v>126879</v>
      </c>
      <c r="BE370" s="1150">
        <f t="shared" si="369"/>
        <v>17086</v>
      </c>
      <c r="BF370" s="1150">
        <v>300</v>
      </c>
      <c r="BG370" s="1150">
        <v>292</v>
      </c>
      <c r="BH370" s="1150">
        <v>292</v>
      </c>
      <c r="BI370" s="1150">
        <v>0.99709999999999999</v>
      </c>
      <c r="BJ370" s="1149">
        <f t="shared" si="409"/>
        <v>0.74779110857633846</v>
      </c>
      <c r="BK370" s="1150">
        <v>161985</v>
      </c>
      <c r="BL370" s="1150">
        <f t="shared" si="370"/>
        <v>129971</v>
      </c>
      <c r="BM370" s="1150">
        <f t="shared" si="371"/>
        <v>32014</v>
      </c>
      <c r="BN370" s="1150">
        <v>300</v>
      </c>
      <c r="BO370" s="1150">
        <v>302</v>
      </c>
      <c r="BP370" s="1150">
        <v>302</v>
      </c>
      <c r="BQ370" s="1150">
        <v>0.99790000000000001</v>
      </c>
      <c r="BR370" s="1149">
        <f t="shared" si="410"/>
        <v>0.79552177305970206</v>
      </c>
      <c r="BS370" s="1150">
        <v>172615</v>
      </c>
      <c r="BT370" s="1150">
        <f t="shared" si="372"/>
        <v>130190</v>
      </c>
      <c r="BU370" s="1150">
        <f t="shared" si="373"/>
        <v>42425</v>
      </c>
      <c r="BV370" s="1150">
        <v>300</v>
      </c>
      <c r="BW370" s="1150">
        <v>297</v>
      </c>
      <c r="BX370" s="1150">
        <v>297</v>
      </c>
      <c r="BY370" s="1150">
        <v>0.99409999999999998</v>
      </c>
      <c r="BZ370" s="1149">
        <f t="shared" si="411"/>
        <v>0.42476180588895063</v>
      </c>
      <c r="CA370" s="1150">
        <v>93305</v>
      </c>
      <c r="CB370" s="1150">
        <f t="shared" si="374"/>
        <v>131799</v>
      </c>
      <c r="CC370" s="1150">
        <f t="shared" si="375"/>
        <v>0</v>
      </c>
      <c r="CD370" s="1150">
        <v>300</v>
      </c>
      <c r="CE370" s="1150">
        <v>298</v>
      </c>
      <c r="CF370" s="1150">
        <v>298</v>
      </c>
      <c r="CG370" s="1150">
        <v>0.998</v>
      </c>
      <c r="CH370" s="1149">
        <f t="shared" si="412"/>
        <v>0.71230177754657764</v>
      </c>
      <c r="CI370" s="1150">
        <v>157610</v>
      </c>
      <c r="CJ370" s="1150">
        <f t="shared" si="376"/>
        <v>132761</v>
      </c>
      <c r="CK370" s="1150">
        <f t="shared" si="377"/>
        <v>24849</v>
      </c>
      <c r="CL370" s="1150">
        <v>300</v>
      </c>
      <c r="CM370" s="1150">
        <v>292</v>
      </c>
      <c r="CN370" s="1150">
        <v>292</v>
      </c>
      <c r="CO370" s="1150">
        <v>0.99919999999999998</v>
      </c>
      <c r="CP370" s="1149">
        <f t="shared" si="413"/>
        <v>0.87337482510470221</v>
      </c>
      <c r="CQ370" s="1150">
        <v>171240</v>
      </c>
      <c r="CR370" s="1150">
        <f t="shared" si="378"/>
        <v>117640</v>
      </c>
      <c r="CS370" s="1150">
        <f t="shared" si="379"/>
        <v>53600</v>
      </c>
      <c r="CT370" s="1150">
        <v>300</v>
      </c>
      <c r="CU370" s="1150">
        <v>305</v>
      </c>
      <c r="CV370" s="1150">
        <v>305</v>
      </c>
      <c r="CW370" s="1150">
        <v>1</v>
      </c>
      <c r="CX370" s="1149">
        <f t="shared" si="414"/>
        <v>0.67827868852459017</v>
      </c>
      <c r="CY370" s="1150">
        <v>153915</v>
      </c>
      <c r="CZ370" s="1150">
        <f t="shared" si="380"/>
        <v>136152</v>
      </c>
      <c r="DA370" s="1150">
        <f t="shared" si="381"/>
        <v>17763</v>
      </c>
    </row>
    <row r="371" spans="1:105">
      <c r="A371" s="955">
        <v>1220</v>
      </c>
      <c r="B371" s="955">
        <v>43</v>
      </c>
      <c r="C371" s="1150">
        <v>365</v>
      </c>
      <c r="D371" s="1150" t="s">
        <v>4518</v>
      </c>
      <c r="E371" s="1150" t="s">
        <v>1037</v>
      </c>
      <c r="F371" s="1150" t="s">
        <v>1623</v>
      </c>
      <c r="G371" s="1150" t="s">
        <v>1622</v>
      </c>
      <c r="H371" s="1150" t="s">
        <v>4481</v>
      </c>
      <c r="I371" s="1150">
        <v>300</v>
      </c>
      <c r="J371" s="1150">
        <v>300</v>
      </c>
      <c r="K371" s="1150">
        <v>161</v>
      </c>
      <c r="L371" s="1150">
        <v>161</v>
      </c>
      <c r="M371" s="1150">
        <v>0.93740000000000001</v>
      </c>
      <c r="N371" s="1149">
        <f t="shared" si="401"/>
        <v>0.19831883056713995</v>
      </c>
      <c r="O371" s="1150">
        <v>21550</v>
      </c>
      <c r="P371" s="1150">
        <f t="shared" si="402"/>
        <v>65198</v>
      </c>
      <c r="Q371" s="1150">
        <f t="shared" si="400"/>
        <v>0</v>
      </c>
      <c r="R371" s="1150">
        <v>300</v>
      </c>
      <c r="S371" s="1150">
        <v>211.5</v>
      </c>
      <c r="T371" s="1150">
        <v>211.5</v>
      </c>
      <c r="U371" s="1150">
        <v>0.99860000000000004</v>
      </c>
      <c r="V371" s="1149">
        <f t="shared" si="403"/>
        <v>0.46510754243515595</v>
      </c>
      <c r="W371" s="1150">
        <v>73085</v>
      </c>
      <c r="X371" s="1150">
        <f t="shared" si="361"/>
        <v>94281</v>
      </c>
      <c r="Y371" s="1150">
        <f t="shared" si="404"/>
        <v>0</v>
      </c>
      <c r="Z371" s="1150">
        <v>300</v>
      </c>
      <c r="AA371" s="1150">
        <v>315.5</v>
      </c>
      <c r="AB371" s="1150">
        <v>315.5</v>
      </c>
      <c r="AC371" s="1150">
        <v>1</v>
      </c>
      <c r="AD371" s="1149">
        <f t="shared" si="405"/>
        <v>0.70390913893291074</v>
      </c>
      <c r="AE371" s="1150">
        <v>159900</v>
      </c>
      <c r="AF371" s="1150">
        <f t="shared" si="362"/>
        <v>136296</v>
      </c>
      <c r="AG371" s="1150">
        <f t="shared" si="363"/>
        <v>23604</v>
      </c>
      <c r="AH371" s="1150">
        <v>300</v>
      </c>
      <c r="AI371" s="1150">
        <v>372</v>
      </c>
      <c r="AJ371" s="1150">
        <v>372</v>
      </c>
      <c r="AK371" s="1150">
        <v>1</v>
      </c>
      <c r="AL371" s="1149">
        <f t="shared" si="406"/>
        <v>0.71120938836859748</v>
      </c>
      <c r="AM371" s="1150">
        <v>196840</v>
      </c>
      <c r="AN371" s="1150">
        <f t="shared" si="364"/>
        <v>166061</v>
      </c>
      <c r="AO371" s="1150">
        <f t="shared" si="365"/>
        <v>30779</v>
      </c>
      <c r="AP371" s="1150">
        <v>300</v>
      </c>
      <c r="AQ371" s="1150">
        <v>336</v>
      </c>
      <c r="AR371" s="1150">
        <v>336</v>
      </c>
      <c r="AS371" s="1150">
        <v>0.99970000000000003</v>
      </c>
      <c r="AT371" s="1149">
        <f t="shared" si="407"/>
        <v>0.66352150908969565</v>
      </c>
      <c r="AU371" s="1150">
        <v>165820</v>
      </c>
      <c r="AV371" s="1150">
        <f t="shared" si="366"/>
        <v>149945</v>
      </c>
      <c r="AW371" s="1150">
        <f t="shared" si="367"/>
        <v>15875</v>
      </c>
      <c r="AX371" s="1150">
        <v>300</v>
      </c>
      <c r="AY371" s="1150">
        <v>386</v>
      </c>
      <c r="AZ371" s="1150">
        <v>386</v>
      </c>
      <c r="BA371" s="1150">
        <v>0.99850000000000005</v>
      </c>
      <c r="BB371" s="1149">
        <f t="shared" si="408"/>
        <v>0.66062320308326627</v>
      </c>
      <c r="BC371" s="1150">
        <v>183325</v>
      </c>
      <c r="BD371" s="1150">
        <f t="shared" si="368"/>
        <v>166502</v>
      </c>
      <c r="BE371" s="1150">
        <f t="shared" si="369"/>
        <v>16823</v>
      </c>
      <c r="BF371" s="1150">
        <v>300</v>
      </c>
      <c r="BG371" s="1150">
        <v>378</v>
      </c>
      <c r="BH371" s="1150">
        <v>378</v>
      </c>
      <c r="BI371" s="1150">
        <v>0.99939999999999996</v>
      </c>
      <c r="BJ371" s="1149">
        <f t="shared" si="409"/>
        <v>0.6459399904606814</v>
      </c>
      <c r="BK371" s="1150">
        <v>181550</v>
      </c>
      <c r="BL371" s="1150">
        <f t="shared" si="370"/>
        <v>168638</v>
      </c>
      <c r="BM371" s="1150">
        <f t="shared" si="371"/>
        <v>12912</v>
      </c>
      <c r="BN371" s="1150">
        <v>300</v>
      </c>
      <c r="BO371" s="1150">
        <v>348.5</v>
      </c>
      <c r="BP371" s="1150">
        <v>348.5</v>
      </c>
      <c r="BQ371" s="1150">
        <v>0.99960000000000004</v>
      </c>
      <c r="BR371" s="1149">
        <f t="shared" si="410"/>
        <v>0.79800372245183737</v>
      </c>
      <c r="BS371" s="1150">
        <v>200155</v>
      </c>
      <c r="BT371" s="1150">
        <f t="shared" si="372"/>
        <v>150492</v>
      </c>
      <c r="BU371" s="1150">
        <f t="shared" si="373"/>
        <v>49663</v>
      </c>
      <c r="BV371" s="1150">
        <v>300</v>
      </c>
      <c r="BW371" s="1150">
        <v>336.5</v>
      </c>
      <c r="BX371" s="1150">
        <v>336.5</v>
      </c>
      <c r="BY371" s="1150">
        <v>1</v>
      </c>
      <c r="BZ371" s="1149">
        <f t="shared" si="411"/>
        <v>0.69736694946396327</v>
      </c>
      <c r="CA371" s="1150">
        <v>174590</v>
      </c>
      <c r="CB371" s="1150">
        <f t="shared" si="374"/>
        <v>150214</v>
      </c>
      <c r="CC371" s="1150">
        <f t="shared" si="375"/>
        <v>24376</v>
      </c>
      <c r="CD371" s="1150">
        <v>300</v>
      </c>
      <c r="CE371" s="1150">
        <v>322.5</v>
      </c>
      <c r="CF371" s="1150">
        <v>322.5</v>
      </c>
      <c r="CG371" s="1150">
        <v>1</v>
      </c>
      <c r="CH371" s="1149">
        <f t="shared" si="412"/>
        <v>0.69559056430774358</v>
      </c>
      <c r="CI371" s="1150">
        <v>166900</v>
      </c>
      <c r="CJ371" s="1150">
        <f t="shared" si="376"/>
        <v>143964</v>
      </c>
      <c r="CK371" s="1150">
        <f t="shared" si="377"/>
        <v>22936</v>
      </c>
      <c r="CL371" s="1150">
        <v>300</v>
      </c>
      <c r="CM371" s="1150">
        <v>315</v>
      </c>
      <c r="CN371" s="1150">
        <v>315</v>
      </c>
      <c r="CO371" s="1150">
        <v>1</v>
      </c>
      <c r="CP371" s="1149">
        <f t="shared" si="413"/>
        <v>0.82367252456538176</v>
      </c>
      <c r="CQ371" s="1150">
        <v>174355</v>
      </c>
      <c r="CR371" s="1150">
        <f t="shared" si="378"/>
        <v>127008</v>
      </c>
      <c r="CS371" s="1150">
        <f t="shared" si="379"/>
        <v>47347</v>
      </c>
      <c r="CT371" s="1150">
        <v>300</v>
      </c>
      <c r="CU371" s="1150">
        <v>340.5</v>
      </c>
      <c r="CV371" s="1150">
        <v>340.5</v>
      </c>
      <c r="CW371" s="1150">
        <v>0.99980000000000002</v>
      </c>
      <c r="CX371" s="1149">
        <f t="shared" si="414"/>
        <v>0.63005037809860931</v>
      </c>
      <c r="CY371" s="1150">
        <v>159580</v>
      </c>
      <c r="CZ371" s="1150">
        <f t="shared" si="380"/>
        <v>151969</v>
      </c>
      <c r="DA371" s="1150">
        <f t="shared" si="381"/>
        <v>7611</v>
      </c>
    </row>
    <row r="372" spans="1:105">
      <c r="A372" s="955">
        <v>1220</v>
      </c>
      <c r="B372" s="955">
        <v>67</v>
      </c>
      <c r="C372" s="1150">
        <v>366</v>
      </c>
      <c r="D372" s="1150" t="s">
        <v>1119</v>
      </c>
      <c r="E372" s="1150" t="s">
        <v>2601</v>
      </c>
      <c r="F372" s="1150" t="s">
        <v>1623</v>
      </c>
      <c r="G372" s="1150" t="s">
        <v>1276</v>
      </c>
      <c r="H372" s="1150" t="s">
        <v>4481</v>
      </c>
      <c r="I372" s="1150">
        <v>300</v>
      </c>
      <c r="J372" s="1150">
        <v>300</v>
      </c>
      <c r="K372" s="1150">
        <v>144</v>
      </c>
      <c r="L372" s="1150">
        <v>144</v>
      </c>
      <c r="M372" s="1150">
        <v>0.97160000000000002</v>
      </c>
      <c r="N372" s="1149">
        <f t="shared" si="401"/>
        <v>0.10879979059614027</v>
      </c>
      <c r="O372" s="1150">
        <v>10960</v>
      </c>
      <c r="P372" s="1150">
        <f t="shared" si="402"/>
        <v>60441</v>
      </c>
      <c r="Q372" s="1150">
        <f t="shared" si="400"/>
        <v>0</v>
      </c>
      <c r="R372" s="1150">
        <v>300</v>
      </c>
      <c r="S372" s="1150">
        <v>104</v>
      </c>
      <c r="T372" s="1150">
        <v>104</v>
      </c>
      <c r="U372" s="1150">
        <v>0.98570000000000002</v>
      </c>
      <c r="V372" s="1149">
        <f t="shared" si="403"/>
        <v>0.18041282313929558</v>
      </c>
      <c r="W372" s="1150">
        <v>13760</v>
      </c>
      <c r="X372" s="1150">
        <f t="shared" si="361"/>
        <v>45762</v>
      </c>
      <c r="Y372" s="1150">
        <f t="shared" si="404"/>
        <v>0</v>
      </c>
      <c r="Z372" s="1150">
        <v>300</v>
      </c>
      <c r="AA372" s="1150">
        <v>216</v>
      </c>
      <c r="AB372" s="1150">
        <v>240</v>
      </c>
      <c r="AC372" s="1150">
        <v>0.89200000000000002</v>
      </c>
      <c r="AD372" s="1149">
        <f t="shared" si="405"/>
        <v>0.46221327206628654</v>
      </c>
      <c r="AE372" s="1150">
        <v>64120</v>
      </c>
      <c r="AF372" s="1150">
        <f t="shared" si="362"/>
        <v>83234</v>
      </c>
      <c r="AG372" s="1150">
        <f t="shared" si="363"/>
        <v>0</v>
      </c>
      <c r="AH372" s="1150">
        <v>300</v>
      </c>
      <c r="AI372" s="1150">
        <v>260</v>
      </c>
      <c r="AJ372" s="1150">
        <v>260</v>
      </c>
      <c r="AK372" s="1150">
        <v>0.83540000000000003</v>
      </c>
      <c r="AL372" s="1149">
        <f t="shared" si="406"/>
        <v>0.42606494702071862</v>
      </c>
      <c r="AM372" s="1150">
        <v>68852</v>
      </c>
      <c r="AN372" s="1150">
        <f t="shared" si="364"/>
        <v>96960</v>
      </c>
      <c r="AO372" s="1150">
        <f t="shared" si="365"/>
        <v>0</v>
      </c>
      <c r="AP372" s="1150">
        <v>300</v>
      </c>
      <c r="AQ372" s="1150">
        <v>232</v>
      </c>
      <c r="AR372" s="1150">
        <v>240</v>
      </c>
      <c r="AS372" s="1150">
        <v>0.89810000000000001</v>
      </c>
      <c r="AT372" s="1149">
        <f t="shared" si="407"/>
        <v>0.31448998518150434</v>
      </c>
      <c r="AU372" s="1150">
        <v>48752</v>
      </c>
      <c r="AV372" s="1150">
        <f t="shared" si="366"/>
        <v>93012</v>
      </c>
      <c r="AW372" s="1150">
        <f t="shared" si="367"/>
        <v>0</v>
      </c>
      <c r="AX372" s="1150">
        <v>300</v>
      </c>
      <c r="AY372" s="1150">
        <v>180</v>
      </c>
      <c r="AZ372" s="1150">
        <v>240</v>
      </c>
      <c r="BA372" s="1150">
        <v>0.98560000000000003</v>
      </c>
      <c r="BB372" s="1149">
        <f t="shared" si="408"/>
        <v>0.42538480038480037</v>
      </c>
      <c r="BC372" s="1150">
        <v>54336</v>
      </c>
      <c r="BD372" s="1150">
        <f t="shared" si="368"/>
        <v>76640</v>
      </c>
      <c r="BE372" s="1150">
        <f t="shared" si="369"/>
        <v>0</v>
      </c>
      <c r="BF372" s="1150">
        <v>300</v>
      </c>
      <c r="BG372" s="1150">
        <v>172</v>
      </c>
      <c r="BH372" s="1150">
        <v>240</v>
      </c>
      <c r="BI372" s="1150">
        <v>0.99519999999999997</v>
      </c>
      <c r="BJ372" s="1149">
        <f t="shared" si="409"/>
        <v>0.30419205484650907</v>
      </c>
      <c r="BK372" s="1150">
        <v>38740</v>
      </c>
      <c r="BL372" s="1150">
        <f t="shared" si="370"/>
        <v>76412</v>
      </c>
      <c r="BM372" s="1150">
        <f t="shared" si="371"/>
        <v>0</v>
      </c>
      <c r="BN372" s="1150">
        <v>300</v>
      </c>
      <c r="BO372" s="1150">
        <v>128</v>
      </c>
      <c r="BP372" s="1150">
        <v>240</v>
      </c>
      <c r="BQ372" s="1150">
        <v>0.98650000000000004</v>
      </c>
      <c r="BR372" s="1149">
        <f t="shared" si="410"/>
        <v>0.19270569352931236</v>
      </c>
      <c r="BS372" s="1150">
        <v>17520</v>
      </c>
      <c r="BT372" s="1150">
        <f t="shared" si="372"/>
        <v>54550</v>
      </c>
      <c r="BU372" s="1150">
        <f t="shared" si="373"/>
        <v>0</v>
      </c>
      <c r="BV372" s="1150">
        <v>300</v>
      </c>
      <c r="BW372" s="1150">
        <v>112</v>
      </c>
      <c r="BX372" s="1150">
        <v>240</v>
      </c>
      <c r="BY372" s="1150">
        <v>0.84150000000000003</v>
      </c>
      <c r="BZ372" s="1149">
        <f t="shared" si="411"/>
        <v>8.7848759575514787E-2</v>
      </c>
      <c r="CA372" s="1150">
        <v>6160</v>
      </c>
      <c r="CB372" s="1150">
        <f t="shared" si="374"/>
        <v>42072</v>
      </c>
      <c r="CC372" s="1150">
        <f t="shared" si="375"/>
        <v>0</v>
      </c>
      <c r="CD372" s="1150">
        <v>300</v>
      </c>
      <c r="CE372" s="1150">
        <v>112</v>
      </c>
      <c r="CF372" s="1150">
        <v>240</v>
      </c>
      <c r="CG372" s="1150">
        <v>0.74529999999999996</v>
      </c>
      <c r="CH372" s="1149">
        <f t="shared" si="412"/>
        <v>7.7289261553662558E-2</v>
      </c>
      <c r="CI372" s="1150">
        <v>4800</v>
      </c>
      <c r="CJ372" s="1150">
        <f t="shared" si="376"/>
        <v>37263</v>
      </c>
      <c r="CK372" s="1150">
        <f t="shared" si="377"/>
        <v>0</v>
      </c>
      <c r="CL372" s="1150">
        <v>300</v>
      </c>
      <c r="CM372" s="1150">
        <v>96</v>
      </c>
      <c r="CN372" s="1150">
        <v>240</v>
      </c>
      <c r="CO372" s="1150">
        <v>0.77229999999999999</v>
      </c>
      <c r="CP372" s="1149">
        <f t="shared" si="413"/>
        <v>6.2622161385595287E-2</v>
      </c>
      <c r="CQ372" s="1150">
        <v>3120</v>
      </c>
      <c r="CR372" s="1150">
        <f t="shared" si="378"/>
        <v>29894</v>
      </c>
      <c r="CS372" s="1150">
        <f t="shared" si="379"/>
        <v>0</v>
      </c>
      <c r="CT372" s="1150">
        <v>300</v>
      </c>
      <c r="CU372" s="1150">
        <v>124</v>
      </c>
      <c r="CV372" s="1150">
        <v>240</v>
      </c>
      <c r="CW372" s="1150">
        <v>0.96050000000000002</v>
      </c>
      <c r="CX372" s="1149">
        <f t="shared" si="414"/>
        <v>3.2952689147081479E-2</v>
      </c>
      <c r="CY372" s="1150">
        <v>2920</v>
      </c>
      <c r="CZ372" s="1150">
        <f t="shared" si="380"/>
        <v>53167</v>
      </c>
      <c r="DA372" s="1150">
        <f t="shared" si="381"/>
        <v>0</v>
      </c>
    </row>
    <row r="373" spans="1:105">
      <c r="A373" s="955">
        <v>1220</v>
      </c>
      <c r="B373" s="955">
        <v>71</v>
      </c>
      <c r="C373" s="1150">
        <v>367</v>
      </c>
      <c r="D373" s="1150" t="s">
        <v>2987</v>
      </c>
      <c r="E373" s="1150" t="s">
        <v>2988</v>
      </c>
      <c r="F373" s="1150" t="s">
        <v>1623</v>
      </c>
      <c r="G373" s="1150" t="s">
        <v>1702</v>
      </c>
      <c r="H373" s="1150" t="s">
        <v>4481</v>
      </c>
      <c r="I373" s="1150">
        <v>300</v>
      </c>
      <c r="J373" s="1150">
        <v>300</v>
      </c>
      <c r="K373" s="1150">
        <v>117.12</v>
      </c>
      <c r="L373" s="1150">
        <v>117.12</v>
      </c>
      <c r="M373" s="1150">
        <v>0.85429999999999995</v>
      </c>
      <c r="N373" s="1149">
        <f t="shared" si="401"/>
        <v>0.21658787582031708</v>
      </c>
      <c r="O373" s="1150">
        <v>15603</v>
      </c>
      <c r="P373" s="1150">
        <f t="shared" si="402"/>
        <v>43224</v>
      </c>
      <c r="Q373" s="1150">
        <f t="shared" si="400"/>
        <v>0</v>
      </c>
      <c r="R373" s="1150">
        <v>300</v>
      </c>
      <c r="S373" s="1150">
        <v>105.36</v>
      </c>
      <c r="T373" s="1150">
        <v>105.36</v>
      </c>
      <c r="U373" s="1150">
        <v>0.88749999999999996</v>
      </c>
      <c r="V373" s="1149">
        <f t="shared" si="403"/>
        <v>0.35356159293922107</v>
      </c>
      <c r="W373" s="1150">
        <v>24597</v>
      </c>
      <c r="X373" s="1150">
        <f t="shared" si="361"/>
        <v>41742</v>
      </c>
      <c r="Y373" s="1150">
        <f t="shared" si="404"/>
        <v>0</v>
      </c>
      <c r="Z373" s="1150">
        <v>300</v>
      </c>
      <c r="AA373" s="1150">
        <v>119.52</v>
      </c>
      <c r="AB373" s="1150">
        <v>240</v>
      </c>
      <c r="AC373" s="1150">
        <v>0.91769999999999996</v>
      </c>
      <c r="AD373" s="1149">
        <f t="shared" si="405"/>
        <v>0.32779921643154897</v>
      </c>
      <c r="AE373" s="1150">
        <v>25887</v>
      </c>
      <c r="AF373" s="1150">
        <f t="shared" si="362"/>
        <v>47383</v>
      </c>
      <c r="AG373" s="1150">
        <f t="shared" si="363"/>
        <v>0</v>
      </c>
      <c r="AH373" s="1150">
        <v>300</v>
      </c>
      <c r="AI373" s="1150">
        <v>84</v>
      </c>
      <c r="AJ373" s="1150">
        <v>240</v>
      </c>
      <c r="AK373" s="1150">
        <v>0.9234</v>
      </c>
      <c r="AL373" s="1149">
        <f t="shared" si="406"/>
        <v>0.14597425463299826</v>
      </c>
      <c r="AM373" s="1150">
        <v>8424</v>
      </c>
      <c r="AN373" s="1150">
        <f t="shared" si="364"/>
        <v>34625</v>
      </c>
      <c r="AO373" s="1150">
        <f t="shared" si="365"/>
        <v>0</v>
      </c>
      <c r="AP373" s="1150">
        <v>300</v>
      </c>
      <c r="AQ373" s="1150">
        <v>78</v>
      </c>
      <c r="AR373" s="1150">
        <v>240</v>
      </c>
      <c r="AS373" s="1150">
        <v>0.92010000000000003</v>
      </c>
      <c r="AT373" s="1149">
        <f t="shared" si="407"/>
        <v>0.29249796543674134</v>
      </c>
      <c r="AU373" s="1150">
        <v>15618</v>
      </c>
      <c r="AV373" s="1150">
        <f t="shared" si="366"/>
        <v>32037</v>
      </c>
      <c r="AW373" s="1150">
        <f t="shared" si="367"/>
        <v>0</v>
      </c>
      <c r="AX373" s="1150">
        <v>300</v>
      </c>
      <c r="AY373" s="1150">
        <v>108</v>
      </c>
      <c r="AZ373" s="1150">
        <v>240</v>
      </c>
      <c r="BA373" s="1150">
        <v>0.91559999999999997</v>
      </c>
      <c r="BB373" s="1149">
        <f t="shared" si="408"/>
        <v>0.2323410675857159</v>
      </c>
      <c r="BC373" s="1150">
        <v>16542</v>
      </c>
      <c r="BD373" s="1150">
        <f t="shared" si="368"/>
        <v>42718</v>
      </c>
      <c r="BE373" s="1150">
        <f t="shared" si="369"/>
        <v>0</v>
      </c>
      <c r="BF373" s="1150">
        <v>300</v>
      </c>
      <c r="BG373" s="1150">
        <v>102</v>
      </c>
      <c r="BH373" s="1150">
        <v>240</v>
      </c>
      <c r="BI373" s="1150">
        <v>0.90769999999999995</v>
      </c>
      <c r="BJ373" s="1149">
        <f t="shared" si="409"/>
        <v>0.47123015354542419</v>
      </c>
      <c r="BK373" s="1150">
        <v>32460</v>
      </c>
      <c r="BL373" s="1150">
        <f t="shared" si="370"/>
        <v>41330</v>
      </c>
      <c r="BM373" s="1150">
        <f t="shared" si="371"/>
        <v>0</v>
      </c>
      <c r="BN373" s="1150">
        <v>300</v>
      </c>
      <c r="BO373" s="1150">
        <v>12</v>
      </c>
      <c r="BP373" s="1150">
        <v>240</v>
      </c>
      <c r="BQ373" s="1150">
        <v>0.50980000000000003</v>
      </c>
      <c r="BR373" s="1149">
        <f t="shared" si="410"/>
        <v>0.35416939104659778</v>
      </c>
      <c r="BS373" s="1150">
        <v>1560</v>
      </c>
      <c r="BT373" s="1150">
        <f t="shared" si="372"/>
        <v>2643</v>
      </c>
      <c r="BU373" s="1150">
        <f t="shared" si="373"/>
        <v>0</v>
      </c>
      <c r="BV373" s="1150">
        <v>300</v>
      </c>
      <c r="BW373" s="1150">
        <v>6</v>
      </c>
      <c r="BX373" s="1150">
        <v>240</v>
      </c>
      <c r="BY373" s="1150">
        <v>0.23330000000000001</v>
      </c>
      <c r="BZ373" s="1149">
        <f t="shared" si="411"/>
        <v>0.80656683673704543</v>
      </c>
      <c r="CA373" s="1150">
        <v>840</v>
      </c>
      <c r="CB373" s="1150">
        <f t="shared" si="374"/>
        <v>625</v>
      </c>
      <c r="CC373" s="1150">
        <f t="shared" si="375"/>
        <v>215</v>
      </c>
      <c r="CD373" s="1150">
        <v>300</v>
      </c>
      <c r="CE373" s="1150">
        <v>10</v>
      </c>
      <c r="CF373" s="1150">
        <v>240</v>
      </c>
      <c r="CG373" s="1150">
        <v>0.1333</v>
      </c>
      <c r="CH373" s="1149">
        <f t="shared" si="412"/>
        <v>0.84698594003339533</v>
      </c>
      <c r="CI373" s="1150">
        <v>840</v>
      </c>
      <c r="CJ373" s="1150">
        <f t="shared" si="376"/>
        <v>595</v>
      </c>
      <c r="CK373" s="1150">
        <f t="shared" si="377"/>
        <v>245</v>
      </c>
      <c r="CL373" s="1150">
        <v>300</v>
      </c>
      <c r="CM373" s="1150">
        <v>78</v>
      </c>
      <c r="CN373" s="1150">
        <v>240</v>
      </c>
      <c r="CO373" s="1150">
        <v>0.54949999999999999</v>
      </c>
      <c r="CP373" s="1149">
        <f t="shared" si="413"/>
        <v>0.20831458502068148</v>
      </c>
      <c r="CQ373" s="1150">
        <v>6000</v>
      </c>
      <c r="CR373" s="1150">
        <f t="shared" si="378"/>
        <v>17282</v>
      </c>
      <c r="CS373" s="1150">
        <f t="shared" si="379"/>
        <v>0</v>
      </c>
      <c r="CT373" s="1150">
        <v>300</v>
      </c>
      <c r="CU373" s="1150">
        <v>78</v>
      </c>
      <c r="CV373" s="1150">
        <v>240</v>
      </c>
      <c r="CW373" s="1150">
        <v>0.72409999999999997</v>
      </c>
      <c r="CX373" s="1149">
        <f t="shared" si="414"/>
        <v>0.17991016828283113</v>
      </c>
      <c r="CY373" s="1150">
        <v>7560</v>
      </c>
      <c r="CZ373" s="1150">
        <f t="shared" si="380"/>
        <v>25213</v>
      </c>
      <c r="DA373" s="1150">
        <f t="shared" si="381"/>
        <v>0</v>
      </c>
    </row>
    <row r="374" spans="1:105">
      <c r="A374" s="955">
        <v>1230</v>
      </c>
      <c r="B374" s="955">
        <v>62</v>
      </c>
      <c r="C374" s="1150">
        <v>368</v>
      </c>
      <c r="D374" s="1150" t="s">
        <v>2602</v>
      </c>
      <c r="E374" s="1150" t="s">
        <v>869</v>
      </c>
      <c r="F374" s="1150" t="s">
        <v>1623</v>
      </c>
      <c r="G374" s="1150" t="s">
        <v>1702</v>
      </c>
      <c r="H374" s="1150" t="s">
        <v>4481</v>
      </c>
      <c r="I374" s="1150">
        <v>300</v>
      </c>
      <c r="J374" s="1150">
        <v>300</v>
      </c>
      <c r="K374" s="1150">
        <v>235.04</v>
      </c>
      <c r="L374" s="1150">
        <v>235.04</v>
      </c>
      <c r="M374" s="1150">
        <v>0.81979999999999997</v>
      </c>
      <c r="N374" s="1149">
        <f t="shared" si="401"/>
        <v>0.41054171526853189</v>
      </c>
      <c r="O374" s="1150">
        <v>56956</v>
      </c>
      <c r="P374" s="1150">
        <f t="shared" si="402"/>
        <v>83240</v>
      </c>
      <c r="Q374" s="1150">
        <f t="shared" si="400"/>
        <v>0</v>
      </c>
      <c r="R374" s="1150">
        <v>300</v>
      </c>
      <c r="S374" s="1150">
        <v>217.44</v>
      </c>
      <c r="T374" s="1150">
        <v>217.44</v>
      </c>
      <c r="U374" s="1150">
        <v>0.79779999999999995</v>
      </c>
      <c r="V374" s="1149">
        <f t="shared" si="403"/>
        <v>0.4063243406339988</v>
      </c>
      <c r="W374" s="1150">
        <v>52442</v>
      </c>
      <c r="X374" s="1150">
        <f t="shared" si="361"/>
        <v>77439</v>
      </c>
      <c r="Y374" s="1150">
        <f t="shared" si="404"/>
        <v>0</v>
      </c>
      <c r="Z374" s="1150">
        <v>300</v>
      </c>
      <c r="AA374" s="1150">
        <v>232.64</v>
      </c>
      <c r="AB374" s="1150">
        <v>240</v>
      </c>
      <c r="AC374" s="1150">
        <v>0.83440000000000003</v>
      </c>
      <c r="AD374" s="1149">
        <f t="shared" si="405"/>
        <v>0.42490602858236004</v>
      </c>
      <c r="AE374" s="1150">
        <v>59386</v>
      </c>
      <c r="AF374" s="1150">
        <f t="shared" si="362"/>
        <v>83858</v>
      </c>
      <c r="AG374" s="1150">
        <f t="shared" si="363"/>
        <v>0</v>
      </c>
      <c r="AH374" s="1150">
        <v>300</v>
      </c>
      <c r="AI374" s="1150">
        <v>262.88</v>
      </c>
      <c r="AJ374" s="1150">
        <v>262.88</v>
      </c>
      <c r="AK374" s="1150">
        <v>0.90259999999999996</v>
      </c>
      <c r="AL374" s="1149">
        <f t="shared" si="406"/>
        <v>0.44165122843489074</v>
      </c>
      <c r="AM374" s="1150">
        <v>77966</v>
      </c>
      <c r="AN374" s="1150">
        <f t="shared" si="364"/>
        <v>105920</v>
      </c>
      <c r="AO374" s="1150">
        <f t="shared" si="365"/>
        <v>0</v>
      </c>
      <c r="AP374" s="1150">
        <v>300</v>
      </c>
      <c r="AQ374" s="1150">
        <v>272</v>
      </c>
      <c r="AR374" s="1150">
        <v>272</v>
      </c>
      <c r="AS374" s="1150">
        <v>0.99739999999999995</v>
      </c>
      <c r="AT374" s="1149">
        <f t="shared" si="407"/>
        <v>0.33799730976693737</v>
      </c>
      <c r="AU374" s="1150">
        <v>68222</v>
      </c>
      <c r="AV374" s="1150">
        <f t="shared" si="366"/>
        <v>121105</v>
      </c>
      <c r="AW374" s="1150">
        <f t="shared" si="367"/>
        <v>0</v>
      </c>
      <c r="AX374" s="1150">
        <v>300</v>
      </c>
      <c r="AY374" s="1150">
        <v>244</v>
      </c>
      <c r="AZ374" s="1150">
        <v>244</v>
      </c>
      <c r="BA374" s="1150">
        <v>0.99770000000000003</v>
      </c>
      <c r="BB374" s="1149">
        <f t="shared" si="408"/>
        <v>0.51669386035970155</v>
      </c>
      <c r="BC374" s="1150">
        <v>90564</v>
      </c>
      <c r="BD374" s="1150">
        <f t="shared" si="368"/>
        <v>105166</v>
      </c>
      <c r="BE374" s="1150">
        <f t="shared" si="369"/>
        <v>0</v>
      </c>
      <c r="BF374" s="1150">
        <v>300</v>
      </c>
      <c r="BG374" s="1150">
        <v>167.36</v>
      </c>
      <c r="BH374" s="1150">
        <v>240</v>
      </c>
      <c r="BI374" s="1150">
        <v>0.99819999999999998</v>
      </c>
      <c r="BJ374" s="1149">
        <f t="shared" si="409"/>
        <v>0.52978593030604004</v>
      </c>
      <c r="BK374" s="1150">
        <v>65848</v>
      </c>
      <c r="BL374" s="1150">
        <f t="shared" si="370"/>
        <v>74575</v>
      </c>
      <c r="BM374" s="1150">
        <f t="shared" si="371"/>
        <v>0</v>
      </c>
      <c r="BN374" s="1150">
        <v>300</v>
      </c>
      <c r="BO374" s="1150">
        <v>43.52</v>
      </c>
      <c r="BP374" s="1150">
        <v>240</v>
      </c>
      <c r="BQ374" s="1150">
        <v>0.9929</v>
      </c>
      <c r="BR374" s="1149">
        <f t="shared" si="410"/>
        <v>0.28812102693832087</v>
      </c>
      <c r="BS374" s="1150">
        <v>8964</v>
      </c>
      <c r="BT374" s="1150">
        <f t="shared" si="372"/>
        <v>18667</v>
      </c>
      <c r="BU374" s="1150">
        <f t="shared" si="373"/>
        <v>0</v>
      </c>
      <c r="BV374" s="1150">
        <v>300</v>
      </c>
      <c r="BW374" s="1150">
        <v>39.36</v>
      </c>
      <c r="BX374" s="1150">
        <v>240</v>
      </c>
      <c r="BY374" s="1150">
        <v>0.98919999999999997</v>
      </c>
      <c r="BZ374" s="1149">
        <f t="shared" si="411"/>
        <v>0.17785403451780496</v>
      </c>
      <c r="CA374" s="1150">
        <v>5152</v>
      </c>
      <c r="CB374" s="1150">
        <f t="shared" si="374"/>
        <v>17381</v>
      </c>
      <c r="CC374" s="1150">
        <f t="shared" si="375"/>
        <v>0</v>
      </c>
      <c r="CD374" s="1150">
        <v>300</v>
      </c>
      <c r="CE374" s="1150">
        <v>20.8</v>
      </c>
      <c r="CF374" s="1150">
        <v>240</v>
      </c>
      <c r="CG374" s="1150">
        <v>0.99160000000000004</v>
      </c>
      <c r="CH374" s="1149">
        <f t="shared" si="412"/>
        <v>0.27630775103090943</v>
      </c>
      <c r="CI374" s="1150">
        <v>4240</v>
      </c>
      <c r="CJ374" s="1150">
        <f t="shared" si="376"/>
        <v>9207</v>
      </c>
      <c r="CK374" s="1150">
        <f t="shared" si="377"/>
        <v>0</v>
      </c>
      <c r="CL374" s="1150">
        <v>300</v>
      </c>
      <c r="CM374" s="1150">
        <v>141.12</v>
      </c>
      <c r="CN374" s="1150">
        <v>240</v>
      </c>
      <c r="CO374" s="1150">
        <v>0.99439999999999995</v>
      </c>
      <c r="CP374" s="1149">
        <f t="shared" si="413"/>
        <v>0.14396365788139312</v>
      </c>
      <c r="CQ374" s="1150">
        <v>13576</v>
      </c>
      <c r="CR374" s="1150">
        <f t="shared" si="378"/>
        <v>56581</v>
      </c>
      <c r="CS374" s="1150">
        <f t="shared" si="379"/>
        <v>0</v>
      </c>
      <c r="CT374" s="1150">
        <v>300</v>
      </c>
      <c r="CU374" s="1150">
        <v>211.68</v>
      </c>
      <c r="CV374" s="1150">
        <v>240</v>
      </c>
      <c r="CW374" s="1150">
        <v>0.99470000000000003</v>
      </c>
      <c r="CX374" s="1149">
        <f t="shared" si="414"/>
        <v>0.23314894455287233</v>
      </c>
      <c r="CY374" s="1150">
        <v>36524</v>
      </c>
      <c r="CZ374" s="1150">
        <f t="shared" si="380"/>
        <v>93993</v>
      </c>
      <c r="DA374" s="1150">
        <f t="shared" si="381"/>
        <v>0</v>
      </c>
    </row>
    <row r="375" spans="1:105">
      <c r="A375" s="955">
        <v>1230</v>
      </c>
      <c r="B375" s="955">
        <v>95</v>
      </c>
      <c r="C375" s="1150">
        <v>369</v>
      </c>
      <c r="D375" s="1150" t="s">
        <v>2876</v>
      </c>
      <c r="E375" s="1150" t="s">
        <v>3293</v>
      </c>
      <c r="F375" s="1150" t="s">
        <v>1623</v>
      </c>
      <c r="G375" s="1150" t="s">
        <v>1622</v>
      </c>
      <c r="H375" s="1150" t="s">
        <v>4481</v>
      </c>
      <c r="I375" s="1150">
        <v>300</v>
      </c>
      <c r="J375" s="1150">
        <v>300</v>
      </c>
      <c r="K375" s="1150">
        <v>20</v>
      </c>
      <c r="L375" s="1150">
        <v>20</v>
      </c>
      <c r="M375" s="1150">
        <v>0.46889999999999998</v>
      </c>
      <c r="N375" s="1149">
        <f t="shared" si="401"/>
        <v>0.24584725480438852</v>
      </c>
      <c r="O375" s="1150">
        <v>1660</v>
      </c>
      <c r="P375" s="1150">
        <f t="shared" si="402"/>
        <v>4051</v>
      </c>
      <c r="Q375" s="1150">
        <f t="shared" si="400"/>
        <v>0</v>
      </c>
      <c r="R375" s="1150">
        <v>300</v>
      </c>
      <c r="S375" s="1150">
        <v>233.2</v>
      </c>
      <c r="T375" s="1150">
        <v>233.2</v>
      </c>
      <c r="U375" s="1150">
        <v>0.95689999999999997</v>
      </c>
      <c r="V375" s="1149">
        <f t="shared" si="403"/>
        <v>0.21954800568243873</v>
      </c>
      <c r="W375" s="1150">
        <v>36450</v>
      </c>
      <c r="X375" s="1150">
        <f t="shared" si="361"/>
        <v>99614</v>
      </c>
      <c r="Y375" s="1150">
        <f t="shared" si="404"/>
        <v>0</v>
      </c>
      <c r="Z375" s="1150">
        <v>300</v>
      </c>
      <c r="AA375" s="1150">
        <v>247.6</v>
      </c>
      <c r="AB375" s="1150">
        <v>247.6</v>
      </c>
      <c r="AC375" s="1150">
        <v>0.97789999999999999</v>
      </c>
      <c r="AD375" s="1149">
        <f t="shared" si="405"/>
        <v>0.47383676284112597</v>
      </c>
      <c r="AE375" s="1150">
        <v>82605</v>
      </c>
      <c r="AF375" s="1150">
        <f t="shared" si="362"/>
        <v>104599</v>
      </c>
      <c r="AG375" s="1150">
        <f t="shared" si="363"/>
        <v>0</v>
      </c>
      <c r="AH375" s="1150">
        <v>300</v>
      </c>
      <c r="AI375" s="1150">
        <v>288.8</v>
      </c>
      <c r="AJ375" s="1150">
        <v>288.8</v>
      </c>
      <c r="AK375" s="1150">
        <v>0.94040000000000001</v>
      </c>
      <c r="AL375" s="1149">
        <f t="shared" si="406"/>
        <v>0.43180005243372038</v>
      </c>
      <c r="AM375" s="1150">
        <v>87250</v>
      </c>
      <c r="AN375" s="1150">
        <f t="shared" si="364"/>
        <v>121237</v>
      </c>
      <c r="AO375" s="1150">
        <f t="shared" si="365"/>
        <v>0</v>
      </c>
      <c r="AP375" s="1150">
        <v>300</v>
      </c>
      <c r="AQ375" s="1150">
        <v>330</v>
      </c>
      <c r="AR375" s="1150">
        <v>330</v>
      </c>
      <c r="AS375" s="1150">
        <v>0.95689999999999997</v>
      </c>
      <c r="AT375" s="1149">
        <f t="shared" si="407"/>
        <v>0.33479032995280017</v>
      </c>
      <c r="AU375" s="1150">
        <v>78655</v>
      </c>
      <c r="AV375" s="1150">
        <f t="shared" si="366"/>
        <v>140963</v>
      </c>
      <c r="AW375" s="1150">
        <f t="shared" si="367"/>
        <v>0</v>
      </c>
      <c r="AX375" s="1150">
        <v>300</v>
      </c>
      <c r="AY375" s="1150">
        <v>309.60000000000002</v>
      </c>
      <c r="AZ375" s="1150">
        <v>309.60000000000002</v>
      </c>
      <c r="BA375" s="1150">
        <v>0.95420000000000005</v>
      </c>
      <c r="BB375" s="1149">
        <f t="shared" si="408"/>
        <v>0.48694743363173743</v>
      </c>
      <c r="BC375" s="1150">
        <v>103575</v>
      </c>
      <c r="BD375" s="1150">
        <f t="shared" si="368"/>
        <v>127622</v>
      </c>
      <c r="BE375" s="1150">
        <f t="shared" si="369"/>
        <v>0</v>
      </c>
      <c r="BF375" s="1150">
        <v>300</v>
      </c>
      <c r="BG375" s="1150">
        <v>301.2</v>
      </c>
      <c r="BH375" s="1150">
        <v>301.2</v>
      </c>
      <c r="BI375" s="1150">
        <v>0.97009999999999996</v>
      </c>
      <c r="BJ375" s="1149">
        <f t="shared" si="409"/>
        <v>0.42103582901800735</v>
      </c>
      <c r="BK375" s="1150">
        <v>91530</v>
      </c>
      <c r="BL375" s="1150">
        <f t="shared" si="370"/>
        <v>130435</v>
      </c>
      <c r="BM375" s="1150">
        <f t="shared" si="371"/>
        <v>0</v>
      </c>
      <c r="BN375" s="1150">
        <v>300</v>
      </c>
      <c r="BO375" s="1150">
        <v>306.39999999999998</v>
      </c>
      <c r="BP375" s="1150">
        <v>306.39999999999998</v>
      </c>
      <c r="BQ375" s="1150">
        <v>0.96609999999999996</v>
      </c>
      <c r="BR375" s="1149">
        <f t="shared" si="410"/>
        <v>0.42891785367893859</v>
      </c>
      <c r="BS375" s="1150">
        <v>91415</v>
      </c>
      <c r="BT375" s="1150">
        <f t="shared" si="372"/>
        <v>127878</v>
      </c>
      <c r="BU375" s="1150">
        <f t="shared" si="373"/>
        <v>0</v>
      </c>
      <c r="BV375" s="1150">
        <v>300</v>
      </c>
      <c r="BW375" s="1150">
        <v>309.2</v>
      </c>
      <c r="BX375" s="1150">
        <v>309.2</v>
      </c>
      <c r="BY375" s="1150">
        <v>0.97099999999999997</v>
      </c>
      <c r="BZ375" s="1149">
        <f t="shared" si="411"/>
        <v>0.43051212277011514</v>
      </c>
      <c r="CA375" s="1150">
        <v>96165</v>
      </c>
      <c r="CB375" s="1150">
        <f t="shared" si="374"/>
        <v>134024</v>
      </c>
      <c r="CC375" s="1150">
        <f t="shared" si="375"/>
        <v>0</v>
      </c>
      <c r="CD375" s="1150">
        <v>300</v>
      </c>
      <c r="CE375" s="1150">
        <v>298.8</v>
      </c>
      <c r="CF375" s="1150">
        <v>298.8</v>
      </c>
      <c r="CG375" s="1150">
        <v>0.97529999999999994</v>
      </c>
      <c r="CH375" s="1149">
        <f t="shared" si="412"/>
        <v>0.37633255920819608</v>
      </c>
      <c r="CI375" s="1150">
        <v>81595</v>
      </c>
      <c r="CJ375" s="1150">
        <f t="shared" si="376"/>
        <v>130090</v>
      </c>
      <c r="CK375" s="1150">
        <f t="shared" si="377"/>
        <v>0</v>
      </c>
      <c r="CL375" s="1150">
        <v>300</v>
      </c>
      <c r="CM375" s="1150">
        <v>282.8</v>
      </c>
      <c r="CN375" s="1150">
        <v>282.8</v>
      </c>
      <c r="CO375" s="1150">
        <v>0.97689999999999999</v>
      </c>
      <c r="CP375" s="1149">
        <f t="shared" si="413"/>
        <v>0.454991943172666</v>
      </c>
      <c r="CQ375" s="1150">
        <v>84470</v>
      </c>
      <c r="CR375" s="1150">
        <f t="shared" si="378"/>
        <v>111391</v>
      </c>
      <c r="CS375" s="1150">
        <f t="shared" si="379"/>
        <v>0</v>
      </c>
      <c r="CT375" s="1150">
        <v>300</v>
      </c>
      <c r="CU375" s="1150">
        <v>288.39999999999998</v>
      </c>
      <c r="CV375" s="1150">
        <v>288.39999999999998</v>
      </c>
      <c r="CW375" s="1150">
        <v>0.97589999999999999</v>
      </c>
      <c r="CX375" s="1149">
        <f t="shared" si="414"/>
        <v>0.43460202384788521</v>
      </c>
      <c r="CY375" s="1150">
        <v>91005</v>
      </c>
      <c r="CZ375" s="1150">
        <f t="shared" si="380"/>
        <v>125639</v>
      </c>
      <c r="DA375" s="1150">
        <f t="shared" si="381"/>
        <v>0</v>
      </c>
    </row>
    <row r="376" spans="1:105">
      <c r="A376" s="955">
        <v>1250</v>
      </c>
      <c r="B376" s="955">
        <v>25</v>
      </c>
      <c r="C376" s="1150">
        <v>370</v>
      </c>
      <c r="D376" s="1150" t="s">
        <v>2572</v>
      </c>
      <c r="E376" s="1150" t="s">
        <v>3086</v>
      </c>
      <c r="F376" s="1150" t="s">
        <v>1623</v>
      </c>
      <c r="G376" s="1150" t="s">
        <v>1622</v>
      </c>
      <c r="H376" s="1150" t="s">
        <v>4481</v>
      </c>
      <c r="I376" s="1150">
        <v>300</v>
      </c>
      <c r="J376" s="1150">
        <v>300</v>
      </c>
      <c r="K376" s="1150">
        <v>232</v>
      </c>
      <c r="L376" s="1150">
        <v>232</v>
      </c>
      <c r="M376" s="1150">
        <v>0.90990000000000004</v>
      </c>
      <c r="N376" s="1149">
        <f t="shared" si="401"/>
        <v>0.24635880579694033</v>
      </c>
      <c r="O376" s="1150">
        <v>37444</v>
      </c>
      <c r="P376" s="1150">
        <f t="shared" si="402"/>
        <v>91194</v>
      </c>
      <c r="Q376" s="1150">
        <f t="shared" si="400"/>
        <v>0</v>
      </c>
      <c r="R376" s="1150">
        <v>300</v>
      </c>
      <c r="S376" s="1150">
        <v>204</v>
      </c>
      <c r="T376" s="1150">
        <v>204</v>
      </c>
      <c r="U376" s="1150">
        <v>0.8821</v>
      </c>
      <c r="V376" s="1149">
        <f t="shared" si="403"/>
        <v>0.16432428670173382</v>
      </c>
      <c r="W376" s="1150">
        <v>22000</v>
      </c>
      <c r="X376" s="1150">
        <f t="shared" si="361"/>
        <v>80329</v>
      </c>
      <c r="Y376" s="1150">
        <f t="shared" si="404"/>
        <v>0</v>
      </c>
      <c r="Z376" s="1150">
        <v>300</v>
      </c>
      <c r="AA376" s="1150">
        <v>192</v>
      </c>
      <c r="AB376" s="1150">
        <v>240</v>
      </c>
      <c r="AC376" s="1150">
        <v>0.88439999999999996</v>
      </c>
      <c r="AD376" s="1149">
        <f t="shared" si="405"/>
        <v>8.6635425565773833E-2</v>
      </c>
      <c r="AE376" s="1150">
        <v>10592</v>
      </c>
      <c r="AF376" s="1150">
        <f t="shared" si="362"/>
        <v>73356</v>
      </c>
      <c r="AG376" s="1150">
        <f t="shared" si="363"/>
        <v>0</v>
      </c>
      <c r="AH376" s="1150">
        <v>300</v>
      </c>
      <c r="AI376" s="1150">
        <v>164</v>
      </c>
      <c r="AJ376" s="1150">
        <v>240</v>
      </c>
      <c r="AK376" s="1150">
        <v>0.90339999999999998</v>
      </c>
      <c r="AL376" s="1149">
        <f t="shared" si="406"/>
        <v>0.11739170395767461</v>
      </c>
      <c r="AM376" s="1150">
        <v>12940</v>
      </c>
      <c r="AN376" s="1150">
        <f t="shared" si="364"/>
        <v>66138</v>
      </c>
      <c r="AO376" s="1150">
        <f t="shared" si="365"/>
        <v>0</v>
      </c>
      <c r="AP376" s="1150">
        <v>300</v>
      </c>
      <c r="AQ376" s="1150">
        <v>208</v>
      </c>
      <c r="AR376" s="1150">
        <v>240</v>
      </c>
      <c r="AS376" s="1150">
        <v>0.78639999999999999</v>
      </c>
      <c r="AT376" s="1149">
        <f t="shared" si="407"/>
        <v>6.3271910737289924E-2</v>
      </c>
      <c r="AU376" s="1150">
        <v>7700</v>
      </c>
      <c r="AV376" s="1150">
        <f t="shared" si="366"/>
        <v>73018</v>
      </c>
      <c r="AW376" s="1150">
        <f t="shared" si="367"/>
        <v>0</v>
      </c>
      <c r="AX376" s="1150">
        <v>300</v>
      </c>
      <c r="AY376" s="1150">
        <v>192</v>
      </c>
      <c r="AZ376" s="1150">
        <v>240</v>
      </c>
      <c r="BA376" s="1150">
        <v>0.93469999999999998</v>
      </c>
      <c r="BB376" s="1149">
        <f t="shared" si="408"/>
        <v>0.125002971838855</v>
      </c>
      <c r="BC376" s="1150">
        <v>16152</v>
      </c>
      <c r="BD376" s="1150">
        <f t="shared" si="368"/>
        <v>77528</v>
      </c>
      <c r="BE376" s="1150">
        <f t="shared" si="369"/>
        <v>0</v>
      </c>
      <c r="BF376" s="1150">
        <v>300</v>
      </c>
      <c r="BG376" s="1150">
        <v>252</v>
      </c>
      <c r="BH376" s="1150">
        <v>252</v>
      </c>
      <c r="BI376" s="1150">
        <v>0.84009999999999996</v>
      </c>
      <c r="BJ376" s="1149">
        <f t="shared" si="409"/>
        <v>8.5125473424101469E-2</v>
      </c>
      <c r="BK376" s="1150">
        <v>13408</v>
      </c>
      <c r="BL376" s="1150">
        <f t="shared" si="370"/>
        <v>94505</v>
      </c>
      <c r="BM376" s="1150">
        <f t="shared" si="371"/>
        <v>0</v>
      </c>
      <c r="BN376" s="1150">
        <v>300</v>
      </c>
      <c r="BO376" s="1150">
        <v>240</v>
      </c>
      <c r="BP376" s="1150">
        <v>240</v>
      </c>
      <c r="BQ376" s="1150">
        <v>0.80510000000000004</v>
      </c>
      <c r="BR376" s="1149">
        <f t="shared" si="410"/>
        <v>6.2966643205122894E-2</v>
      </c>
      <c r="BS376" s="1150">
        <v>8760</v>
      </c>
      <c r="BT376" s="1150">
        <f t="shared" si="372"/>
        <v>83473</v>
      </c>
      <c r="BU376" s="1150">
        <f t="shared" si="373"/>
        <v>0</v>
      </c>
      <c r="BV376" s="1150">
        <v>300</v>
      </c>
      <c r="BW376" s="1150">
        <v>248</v>
      </c>
      <c r="BX376" s="1150">
        <v>248</v>
      </c>
      <c r="BY376" s="1150">
        <v>0.88419999999999999</v>
      </c>
      <c r="BZ376" s="1149">
        <f t="shared" si="411"/>
        <v>0.13852664375862592</v>
      </c>
      <c r="CA376" s="1150">
        <v>22600</v>
      </c>
      <c r="CB376" s="1150">
        <f t="shared" si="374"/>
        <v>97887</v>
      </c>
      <c r="CC376" s="1150">
        <f t="shared" si="375"/>
        <v>0</v>
      </c>
      <c r="CD376" s="1150">
        <v>300</v>
      </c>
      <c r="CE376" s="1150">
        <v>248</v>
      </c>
      <c r="CF376" s="1150">
        <v>248</v>
      </c>
      <c r="CG376" s="1150">
        <v>0.88749999999999996</v>
      </c>
      <c r="CH376" s="1149">
        <f t="shared" si="412"/>
        <v>0.31412896386295575</v>
      </c>
      <c r="CI376" s="1150">
        <v>51440</v>
      </c>
      <c r="CJ376" s="1150">
        <f t="shared" si="376"/>
        <v>98253</v>
      </c>
      <c r="CK376" s="1150">
        <f t="shared" si="377"/>
        <v>0</v>
      </c>
      <c r="CL376" s="1150">
        <v>300</v>
      </c>
      <c r="CM376" s="1150">
        <v>272</v>
      </c>
      <c r="CN376" s="1150">
        <v>272</v>
      </c>
      <c r="CO376" s="1150">
        <v>0.87570000000000003</v>
      </c>
      <c r="CP376" s="1149">
        <f t="shared" si="413"/>
        <v>0.48605573324453677</v>
      </c>
      <c r="CQ376" s="1150">
        <v>77800</v>
      </c>
      <c r="CR376" s="1150">
        <f t="shared" si="378"/>
        <v>96038</v>
      </c>
      <c r="CS376" s="1150">
        <f t="shared" si="379"/>
        <v>0</v>
      </c>
      <c r="CT376" s="1150">
        <v>300</v>
      </c>
      <c r="CU376" s="1150">
        <v>260</v>
      </c>
      <c r="CV376" s="1150">
        <v>260</v>
      </c>
      <c r="CW376" s="1150">
        <v>0.95599999999999996</v>
      </c>
      <c r="CX376" s="1149">
        <f t="shared" si="414"/>
        <v>0.41356492969396197</v>
      </c>
      <c r="CY376" s="1150">
        <v>76480</v>
      </c>
      <c r="CZ376" s="1150">
        <f t="shared" si="380"/>
        <v>110957</v>
      </c>
      <c r="DA376" s="1150">
        <f t="shared" si="381"/>
        <v>0</v>
      </c>
    </row>
    <row r="377" spans="1:105">
      <c r="A377" s="955">
        <v>1260</v>
      </c>
      <c r="B377" s="955">
        <v>43</v>
      </c>
      <c r="C377" s="1150">
        <v>371</v>
      </c>
      <c r="D377" s="1150" t="s">
        <v>3291</v>
      </c>
      <c r="E377" s="1150" t="s">
        <v>3290</v>
      </c>
      <c r="F377" s="1150" t="s">
        <v>1623</v>
      </c>
      <c r="G377" s="1150" t="s">
        <v>1622</v>
      </c>
      <c r="H377" s="1150" t="s">
        <v>4481</v>
      </c>
      <c r="I377" s="1150">
        <v>300</v>
      </c>
      <c r="J377" s="1150">
        <v>300</v>
      </c>
      <c r="K377" s="1150">
        <v>235.2</v>
      </c>
      <c r="L377" s="1150">
        <v>235.2</v>
      </c>
      <c r="M377" s="1150">
        <v>0.95389999999999997</v>
      </c>
      <c r="N377" s="1149">
        <f t="shared" si="401"/>
        <v>9.7240734362025918E-2</v>
      </c>
      <c r="O377" s="1150">
        <v>15708</v>
      </c>
      <c r="P377" s="1150">
        <f t="shared" si="402"/>
        <v>96922</v>
      </c>
      <c r="Q377" s="1150">
        <f t="shared" si="400"/>
        <v>0</v>
      </c>
      <c r="R377" s="1150">
        <v>300</v>
      </c>
      <c r="S377" s="1150">
        <v>210.96</v>
      </c>
      <c r="T377" s="1150">
        <v>210.96</v>
      </c>
      <c r="U377" s="1150">
        <v>0.93120000000000003</v>
      </c>
      <c r="V377" s="1149">
        <f t="shared" si="403"/>
        <v>0.10778225196910241</v>
      </c>
      <c r="W377" s="1150">
        <v>15753</v>
      </c>
      <c r="X377" s="1150">
        <f t="shared" si="361"/>
        <v>87693</v>
      </c>
      <c r="Y377" s="1150">
        <f t="shared" si="404"/>
        <v>0</v>
      </c>
      <c r="Z377" s="1150">
        <v>300</v>
      </c>
      <c r="AA377" s="1150">
        <v>224.4</v>
      </c>
      <c r="AB377" s="1150">
        <v>240</v>
      </c>
      <c r="AC377" s="1150">
        <v>0.93679999999999997</v>
      </c>
      <c r="AD377" s="1149">
        <f t="shared" si="405"/>
        <v>0.10673447820242918</v>
      </c>
      <c r="AE377" s="1150">
        <v>16155</v>
      </c>
      <c r="AF377" s="1150">
        <f t="shared" si="362"/>
        <v>90814</v>
      </c>
      <c r="AG377" s="1150">
        <f t="shared" si="363"/>
        <v>0</v>
      </c>
      <c r="AH377" s="1150">
        <v>300</v>
      </c>
      <c r="AI377" s="1150">
        <v>220.8</v>
      </c>
      <c r="AJ377" s="1150">
        <v>240</v>
      </c>
      <c r="AK377" s="1150">
        <v>0.92589999999999995</v>
      </c>
      <c r="AL377" s="1149">
        <f t="shared" si="406"/>
        <v>0.10942627571692624</v>
      </c>
      <c r="AM377" s="1150">
        <v>16644</v>
      </c>
      <c r="AN377" s="1150">
        <f t="shared" si="364"/>
        <v>91261</v>
      </c>
      <c r="AO377" s="1150">
        <f t="shared" si="365"/>
        <v>0</v>
      </c>
      <c r="AP377" s="1150">
        <v>300</v>
      </c>
      <c r="AQ377" s="1150">
        <v>180</v>
      </c>
      <c r="AR377" s="1150">
        <v>240</v>
      </c>
      <c r="AS377" s="1150">
        <v>0.86750000000000005</v>
      </c>
      <c r="AT377" s="1149">
        <f t="shared" si="407"/>
        <v>4.4131469947217832E-2</v>
      </c>
      <c r="AU377" s="1150">
        <v>5127</v>
      </c>
      <c r="AV377" s="1150">
        <f t="shared" si="366"/>
        <v>69705</v>
      </c>
      <c r="AW377" s="1150">
        <f t="shared" si="367"/>
        <v>0</v>
      </c>
      <c r="AX377" s="1150">
        <v>300</v>
      </c>
      <c r="AY377" s="1150">
        <v>222</v>
      </c>
      <c r="AZ377" s="1150">
        <v>240</v>
      </c>
      <c r="BA377" s="1150">
        <v>0.92559999999999998</v>
      </c>
      <c r="BB377" s="1149">
        <f t="shared" si="408"/>
        <v>0.12565909686696203</v>
      </c>
      <c r="BC377" s="1150">
        <v>18591</v>
      </c>
      <c r="BD377" s="1150">
        <f t="shared" si="368"/>
        <v>88769</v>
      </c>
      <c r="BE377" s="1150">
        <f t="shared" si="369"/>
        <v>0</v>
      </c>
      <c r="BF377" s="1150">
        <v>300</v>
      </c>
      <c r="BG377" s="1150">
        <v>206.4</v>
      </c>
      <c r="BH377" s="1150">
        <v>240</v>
      </c>
      <c r="BI377" s="1150">
        <v>0.90100000000000002</v>
      </c>
      <c r="BJ377" s="1149">
        <f t="shared" si="409"/>
        <v>0.11186117145268558</v>
      </c>
      <c r="BK377" s="1150">
        <v>15477</v>
      </c>
      <c r="BL377" s="1150">
        <f t="shared" si="370"/>
        <v>83015</v>
      </c>
      <c r="BM377" s="1150">
        <f t="shared" si="371"/>
        <v>0</v>
      </c>
      <c r="BN377" s="1150">
        <v>300</v>
      </c>
      <c r="BO377" s="1150">
        <v>216.24</v>
      </c>
      <c r="BP377" s="1150">
        <v>240</v>
      </c>
      <c r="BQ377" s="1150">
        <v>0.88500000000000001</v>
      </c>
      <c r="BR377" s="1149">
        <f t="shared" si="410"/>
        <v>0.1389524647580668</v>
      </c>
      <c r="BS377" s="1150">
        <v>19146</v>
      </c>
      <c r="BT377" s="1150">
        <f t="shared" si="372"/>
        <v>82673</v>
      </c>
      <c r="BU377" s="1150">
        <f t="shared" si="373"/>
        <v>0</v>
      </c>
      <c r="BV377" s="1150">
        <v>300</v>
      </c>
      <c r="BW377" s="1150">
        <v>215.04</v>
      </c>
      <c r="BX377" s="1150">
        <v>240</v>
      </c>
      <c r="BY377" s="1150">
        <v>0.8599</v>
      </c>
      <c r="BZ377" s="1149">
        <f t="shared" si="411"/>
        <v>0.10562950711948252</v>
      </c>
      <c r="CA377" s="1150">
        <v>14532</v>
      </c>
      <c r="CB377" s="1150">
        <f t="shared" si="374"/>
        <v>82545</v>
      </c>
      <c r="CC377" s="1150">
        <f t="shared" si="375"/>
        <v>0</v>
      </c>
      <c r="CD377" s="1150">
        <v>300</v>
      </c>
      <c r="CE377" s="1150">
        <v>230.4</v>
      </c>
      <c r="CF377" s="1150">
        <v>240</v>
      </c>
      <c r="CG377" s="1150">
        <v>0.87780000000000002</v>
      </c>
      <c r="CH377" s="1149">
        <f t="shared" si="412"/>
        <v>0.11741182057661259</v>
      </c>
      <c r="CI377" s="1150">
        <v>17667</v>
      </c>
      <c r="CJ377" s="1150">
        <f t="shared" si="376"/>
        <v>90282</v>
      </c>
      <c r="CK377" s="1150">
        <f t="shared" si="377"/>
        <v>0</v>
      </c>
      <c r="CL377" s="1150">
        <v>300</v>
      </c>
      <c r="CM377" s="1150">
        <v>218.16</v>
      </c>
      <c r="CN377" s="1150">
        <v>240</v>
      </c>
      <c r="CO377" s="1150">
        <v>0.90700000000000003</v>
      </c>
      <c r="CP377" s="1149">
        <f t="shared" si="413"/>
        <v>0.1328877243790951</v>
      </c>
      <c r="CQ377" s="1150">
        <v>17670</v>
      </c>
      <c r="CR377" s="1150">
        <f t="shared" si="378"/>
        <v>79782</v>
      </c>
      <c r="CS377" s="1150">
        <f t="shared" si="379"/>
        <v>0</v>
      </c>
      <c r="CT377" s="1150">
        <v>300</v>
      </c>
      <c r="CU377" s="1150">
        <v>212.64</v>
      </c>
      <c r="CV377" s="1150">
        <v>240</v>
      </c>
      <c r="CW377" s="1150">
        <v>0.90910000000000002</v>
      </c>
      <c r="CX377" s="1149">
        <f t="shared" si="414"/>
        <v>0.10243812766124868</v>
      </c>
      <c r="CY377" s="1150">
        <v>14733</v>
      </c>
      <c r="CZ377" s="1150">
        <f t="shared" si="380"/>
        <v>86294</v>
      </c>
      <c r="DA377" s="1150">
        <f t="shared" si="381"/>
        <v>0</v>
      </c>
    </row>
    <row r="378" spans="1:105">
      <c r="A378" s="955">
        <v>1270</v>
      </c>
      <c r="B378" s="955">
        <v>13</v>
      </c>
      <c r="C378" s="1150">
        <v>372</v>
      </c>
      <c r="D378" s="1150" t="s">
        <v>4517</v>
      </c>
      <c r="E378" s="1150" t="s">
        <v>2990</v>
      </c>
      <c r="F378" s="1150" t="s">
        <v>1623</v>
      </c>
      <c r="G378" s="1150" t="s">
        <v>1622</v>
      </c>
      <c r="H378" s="1150" t="s">
        <v>4481</v>
      </c>
      <c r="I378" s="1150">
        <v>300</v>
      </c>
      <c r="J378" s="1150">
        <v>300</v>
      </c>
      <c r="K378" s="1150">
        <v>112</v>
      </c>
      <c r="L378" s="1150">
        <v>112</v>
      </c>
      <c r="M378" s="1150">
        <v>0.89059999999999995</v>
      </c>
      <c r="N378" s="1149">
        <f t="shared" si="401"/>
        <v>0.25397538310181472</v>
      </c>
      <c r="O378" s="1150">
        <v>18240</v>
      </c>
      <c r="P378" s="1150">
        <f t="shared" si="402"/>
        <v>43091</v>
      </c>
      <c r="Q378" s="1150">
        <f t="shared" si="400"/>
        <v>0</v>
      </c>
      <c r="R378" s="1150">
        <v>300</v>
      </c>
      <c r="S378" s="1150">
        <v>128</v>
      </c>
      <c r="T378" s="1150">
        <v>128</v>
      </c>
      <c r="U378" s="1150">
        <v>0.78349999999999997</v>
      </c>
      <c r="V378" s="1149">
        <f t="shared" si="403"/>
        <v>0.13777525028991772</v>
      </c>
      <c r="W378" s="1150">
        <v>10280</v>
      </c>
      <c r="X378" s="1150">
        <f t="shared" si="361"/>
        <v>44769</v>
      </c>
      <c r="Y378" s="1150">
        <f t="shared" si="404"/>
        <v>0</v>
      </c>
      <c r="Z378" s="1150">
        <v>300</v>
      </c>
      <c r="AA378" s="1150">
        <v>120</v>
      </c>
      <c r="AB378" s="1150">
        <v>240</v>
      </c>
      <c r="AC378" s="1150">
        <v>0.872</v>
      </c>
      <c r="AD378" s="1149">
        <f t="shared" si="405"/>
        <v>0.15184335711858646</v>
      </c>
      <c r="AE378" s="1150">
        <v>11440</v>
      </c>
      <c r="AF378" s="1150">
        <f t="shared" si="362"/>
        <v>45204</v>
      </c>
      <c r="AG378" s="1150">
        <f t="shared" si="363"/>
        <v>0</v>
      </c>
      <c r="AH378" s="1150">
        <v>300</v>
      </c>
      <c r="AI378" s="1150">
        <v>104</v>
      </c>
      <c r="AJ378" s="1150">
        <v>240</v>
      </c>
      <c r="AK378" s="1150">
        <v>0.91459999999999997</v>
      </c>
      <c r="AL378" s="1149">
        <f t="shared" si="406"/>
        <v>0.20574244807648448</v>
      </c>
      <c r="AM378" s="1150">
        <v>14560</v>
      </c>
      <c r="AN378" s="1150">
        <f t="shared" si="364"/>
        <v>42461</v>
      </c>
      <c r="AO378" s="1150">
        <f t="shared" si="365"/>
        <v>0</v>
      </c>
      <c r="AP378" s="1150">
        <v>300</v>
      </c>
      <c r="AQ378" s="1150">
        <v>124</v>
      </c>
      <c r="AR378" s="1150">
        <v>240</v>
      </c>
      <c r="AS378" s="1150">
        <v>0.89449999999999996</v>
      </c>
      <c r="AT378" s="1149">
        <f t="shared" si="407"/>
        <v>0.18903822585589239</v>
      </c>
      <c r="AU378" s="1150">
        <v>15600</v>
      </c>
      <c r="AV378" s="1150">
        <f t="shared" si="366"/>
        <v>49514</v>
      </c>
      <c r="AW378" s="1150">
        <f t="shared" si="367"/>
        <v>0</v>
      </c>
      <c r="AX378" s="1150">
        <v>300</v>
      </c>
      <c r="AY378" s="1150">
        <v>104</v>
      </c>
      <c r="AZ378" s="1150">
        <v>240</v>
      </c>
      <c r="BA378" s="1150">
        <v>0.81159999999999999</v>
      </c>
      <c r="BB378" s="1149">
        <f t="shared" si="408"/>
        <v>0.19285004191362004</v>
      </c>
      <c r="BC378" s="1150">
        <v>11720</v>
      </c>
      <c r="BD378" s="1150">
        <f t="shared" si="368"/>
        <v>36464</v>
      </c>
      <c r="BE378" s="1150">
        <f t="shared" si="369"/>
        <v>0</v>
      </c>
      <c r="BF378" s="1150">
        <v>300</v>
      </c>
      <c r="BG378" s="1150">
        <v>88</v>
      </c>
      <c r="BH378" s="1150">
        <v>240</v>
      </c>
      <c r="BI378" s="1150">
        <v>0.75900000000000001</v>
      </c>
      <c r="BJ378" s="1149">
        <f t="shared" si="409"/>
        <v>0.16984198738629441</v>
      </c>
      <c r="BK378" s="1150">
        <v>8440</v>
      </c>
      <c r="BL378" s="1150">
        <f t="shared" si="370"/>
        <v>29816</v>
      </c>
      <c r="BM378" s="1150">
        <f t="shared" si="371"/>
        <v>0</v>
      </c>
      <c r="BN378" s="1150">
        <v>300</v>
      </c>
      <c r="BO378" s="1150">
        <v>108</v>
      </c>
      <c r="BP378" s="1150">
        <v>240</v>
      </c>
      <c r="BQ378" s="1150">
        <v>0.64890000000000003</v>
      </c>
      <c r="BR378" s="1149">
        <f t="shared" si="410"/>
        <v>0.19342641900474813</v>
      </c>
      <c r="BS378" s="1150">
        <v>9760</v>
      </c>
      <c r="BT378" s="1150">
        <f t="shared" si="372"/>
        <v>30275</v>
      </c>
      <c r="BU378" s="1150">
        <f t="shared" si="373"/>
        <v>0</v>
      </c>
      <c r="BV378" s="1150">
        <v>300</v>
      </c>
      <c r="BW378" s="1150">
        <v>116</v>
      </c>
      <c r="BX378" s="1150">
        <v>240</v>
      </c>
      <c r="BY378" s="1150">
        <v>0.65849999999999997</v>
      </c>
      <c r="BZ378" s="1149">
        <f t="shared" si="411"/>
        <v>0.17103286111371532</v>
      </c>
      <c r="CA378" s="1150">
        <v>9720</v>
      </c>
      <c r="CB378" s="1150">
        <f t="shared" si="374"/>
        <v>34099</v>
      </c>
      <c r="CC378" s="1150">
        <f t="shared" si="375"/>
        <v>0</v>
      </c>
      <c r="CD378" s="1150">
        <v>300</v>
      </c>
      <c r="CE378" s="1150">
        <v>104</v>
      </c>
      <c r="CF378" s="1150">
        <v>240</v>
      </c>
      <c r="CG378" s="1150">
        <v>0.80059999999999998</v>
      </c>
      <c r="CH378" s="1149">
        <f t="shared" si="412"/>
        <v>0.17369623733399289</v>
      </c>
      <c r="CI378" s="1150">
        <v>10760</v>
      </c>
      <c r="CJ378" s="1150">
        <f t="shared" si="376"/>
        <v>37168</v>
      </c>
      <c r="CK378" s="1150">
        <f t="shared" si="377"/>
        <v>0</v>
      </c>
      <c r="CL378" s="1150">
        <v>300</v>
      </c>
      <c r="CM378" s="1150">
        <v>116</v>
      </c>
      <c r="CN378" s="1150">
        <v>240</v>
      </c>
      <c r="CO378" s="1150">
        <v>0.85040000000000004</v>
      </c>
      <c r="CP378" s="1149">
        <f t="shared" si="413"/>
        <v>0.17498768086726696</v>
      </c>
      <c r="CQ378" s="1150">
        <v>11600</v>
      </c>
      <c r="CR378" s="1150">
        <f t="shared" si="378"/>
        <v>39774</v>
      </c>
      <c r="CS378" s="1150">
        <f t="shared" si="379"/>
        <v>0</v>
      </c>
      <c r="CT378" s="1150">
        <v>300</v>
      </c>
      <c r="CU378" s="1150">
        <v>108</v>
      </c>
      <c r="CV378" s="1150">
        <v>240</v>
      </c>
      <c r="CW378" s="1150">
        <v>0.90329999999999999</v>
      </c>
      <c r="CX378" s="1149">
        <f t="shared" si="414"/>
        <v>0.13391757105666321</v>
      </c>
      <c r="CY378" s="1150">
        <v>9720</v>
      </c>
      <c r="CZ378" s="1150">
        <f t="shared" si="380"/>
        <v>43549</v>
      </c>
      <c r="DA378" s="1150">
        <f t="shared" si="381"/>
        <v>0</v>
      </c>
    </row>
    <row r="379" spans="1:105">
      <c r="A379" s="955">
        <v>6110</v>
      </c>
      <c r="B379" s="955">
        <v>53</v>
      </c>
      <c r="C379" s="1150">
        <v>373</v>
      </c>
      <c r="D379" s="1150" t="s">
        <v>2457</v>
      </c>
      <c r="E379" s="1150" t="s">
        <v>793</v>
      </c>
      <c r="F379" s="1150" t="s">
        <v>1623</v>
      </c>
      <c r="G379" s="1150" t="s">
        <v>1036</v>
      </c>
      <c r="H379" s="1150" t="s">
        <v>4479</v>
      </c>
      <c r="I379" s="1150">
        <v>300</v>
      </c>
      <c r="J379" s="1150">
        <v>300</v>
      </c>
      <c r="K379" s="1150">
        <v>28.08</v>
      </c>
      <c r="L379" s="1150">
        <v>28.08</v>
      </c>
      <c r="M379" s="1150">
        <v>0.73119999999999996</v>
      </c>
      <c r="N379" s="1149">
        <f t="shared" si="401"/>
        <v>0.42007401484972606</v>
      </c>
      <c r="O379" s="1150">
        <v>6210</v>
      </c>
      <c r="P379" s="1150">
        <f t="shared" si="402"/>
        <v>8870</v>
      </c>
      <c r="Q379" s="1150">
        <f t="shared" si="400"/>
        <v>0</v>
      </c>
      <c r="R379" s="1150">
        <v>300</v>
      </c>
      <c r="S379" s="1150">
        <v>33.6</v>
      </c>
      <c r="T379" s="1150">
        <v>33.6</v>
      </c>
      <c r="U379" s="1150">
        <v>0.79690000000000005</v>
      </c>
      <c r="V379" s="1149">
        <f t="shared" si="403"/>
        <v>0.22393201266273935</v>
      </c>
      <c r="W379" s="1150">
        <v>4461</v>
      </c>
      <c r="X379" s="1150">
        <f t="shared" si="361"/>
        <v>11953</v>
      </c>
      <c r="Y379" s="1150">
        <f t="shared" si="404"/>
        <v>0</v>
      </c>
      <c r="Z379" s="1150">
        <v>300</v>
      </c>
      <c r="AA379" s="1150">
        <v>79.2</v>
      </c>
      <c r="AB379" s="1150">
        <v>240</v>
      </c>
      <c r="AC379" s="1150">
        <v>0.87080000000000002</v>
      </c>
      <c r="AD379" s="1149">
        <f t="shared" si="405"/>
        <v>0.177559838934437</v>
      </c>
      <c r="AE379" s="1150">
        <v>8817</v>
      </c>
      <c r="AF379" s="1150">
        <f t="shared" si="362"/>
        <v>29794</v>
      </c>
      <c r="AG379" s="1150">
        <f t="shared" si="363"/>
        <v>0</v>
      </c>
      <c r="AH379" s="1150">
        <v>300</v>
      </c>
      <c r="AI379" s="1150">
        <v>33.6</v>
      </c>
      <c r="AJ379" s="1150">
        <v>240</v>
      </c>
      <c r="AK379" s="1150">
        <v>0.83630000000000004</v>
      </c>
      <c r="AL379" s="1149">
        <f t="shared" si="406"/>
        <v>0.27709533783233986</v>
      </c>
      <c r="AM379" s="1150">
        <v>5793</v>
      </c>
      <c r="AN379" s="1150">
        <f t="shared" si="364"/>
        <v>12544</v>
      </c>
      <c r="AO379" s="1150">
        <f t="shared" si="365"/>
        <v>0</v>
      </c>
      <c r="AP379" s="1150">
        <v>300</v>
      </c>
      <c r="AQ379" s="1150">
        <v>21</v>
      </c>
      <c r="AR379" s="1150">
        <v>240</v>
      </c>
      <c r="AS379" s="1150">
        <v>0.82640000000000002</v>
      </c>
      <c r="AT379" s="1149">
        <f t="shared" si="407"/>
        <v>0.47352498130064252</v>
      </c>
      <c r="AU379" s="1150">
        <v>6114</v>
      </c>
      <c r="AV379" s="1150">
        <f t="shared" si="366"/>
        <v>7747</v>
      </c>
      <c r="AW379" s="1150">
        <f t="shared" si="367"/>
        <v>0</v>
      </c>
      <c r="AX379" s="1150">
        <v>300</v>
      </c>
      <c r="AY379" s="1150">
        <v>43.2</v>
      </c>
      <c r="AZ379" s="1150">
        <v>240</v>
      </c>
      <c r="BA379" s="1150">
        <v>0.87</v>
      </c>
      <c r="BB379" s="1149">
        <f t="shared" si="408"/>
        <v>0.31462856534695605</v>
      </c>
      <c r="BC379" s="1150">
        <v>8514</v>
      </c>
      <c r="BD379" s="1150">
        <f t="shared" si="368"/>
        <v>16236</v>
      </c>
      <c r="BE379" s="1150">
        <f t="shared" si="369"/>
        <v>0</v>
      </c>
      <c r="BF379" s="1150">
        <v>300</v>
      </c>
      <c r="BG379" s="1150">
        <v>53.52</v>
      </c>
      <c r="BH379" s="1150">
        <v>240</v>
      </c>
      <c r="BI379" s="1150">
        <v>0.90010000000000001</v>
      </c>
      <c r="BJ379" s="1149">
        <f t="shared" si="409"/>
        <v>0.27814534368268784</v>
      </c>
      <c r="BK379" s="1150">
        <v>9969</v>
      </c>
      <c r="BL379" s="1150">
        <f t="shared" si="370"/>
        <v>21505</v>
      </c>
      <c r="BM379" s="1150">
        <f t="shared" si="371"/>
        <v>0</v>
      </c>
      <c r="BN379" s="1150">
        <v>300</v>
      </c>
      <c r="BO379" s="1150">
        <v>78.48</v>
      </c>
      <c r="BP379" s="1150">
        <v>240</v>
      </c>
      <c r="BQ379" s="1150">
        <v>0.88949999999999996</v>
      </c>
      <c r="BR379" s="1149">
        <f t="shared" si="410"/>
        <v>0.17386985667537055</v>
      </c>
      <c r="BS379" s="1150">
        <v>8739</v>
      </c>
      <c r="BT379" s="1150">
        <f t="shared" si="372"/>
        <v>30157</v>
      </c>
      <c r="BU379" s="1150">
        <f t="shared" si="373"/>
        <v>0</v>
      </c>
      <c r="BV379" s="1150">
        <v>300</v>
      </c>
      <c r="BW379" s="1150">
        <v>30</v>
      </c>
      <c r="BX379" s="1150">
        <v>240</v>
      </c>
      <c r="BY379" s="1150">
        <v>0.86250000000000004</v>
      </c>
      <c r="BZ379" s="1149">
        <f t="shared" si="411"/>
        <v>0.24528595917095217</v>
      </c>
      <c r="CA379" s="1150">
        <v>4722</v>
      </c>
      <c r="CB379" s="1150">
        <f t="shared" si="374"/>
        <v>11551</v>
      </c>
      <c r="CC379" s="1150">
        <f t="shared" si="375"/>
        <v>0</v>
      </c>
      <c r="CD379" s="1150">
        <v>300</v>
      </c>
      <c r="CE379" s="1150">
        <v>70.319999999999993</v>
      </c>
      <c r="CF379" s="1150">
        <v>240</v>
      </c>
      <c r="CG379" s="1150">
        <v>0.91610000000000003</v>
      </c>
      <c r="CH379" s="1149">
        <f t="shared" si="412"/>
        <v>0.17281959403214436</v>
      </c>
      <c r="CI379" s="1150">
        <v>8283</v>
      </c>
      <c r="CJ379" s="1150">
        <f t="shared" si="376"/>
        <v>28757</v>
      </c>
      <c r="CK379" s="1150">
        <f t="shared" si="377"/>
        <v>0</v>
      </c>
      <c r="CL379" s="1150">
        <v>300</v>
      </c>
      <c r="CM379" s="1150">
        <v>84.24</v>
      </c>
      <c r="CN379" s="1150">
        <v>240</v>
      </c>
      <c r="CO379" s="1150">
        <v>0.93930000000000002</v>
      </c>
      <c r="CP379" s="1149">
        <f t="shared" si="413"/>
        <v>0.14753701563914845</v>
      </c>
      <c r="CQ379" s="1150">
        <v>7845</v>
      </c>
      <c r="CR379" s="1150">
        <f t="shared" si="378"/>
        <v>31904</v>
      </c>
      <c r="CS379" s="1150">
        <f t="shared" si="379"/>
        <v>0</v>
      </c>
      <c r="CT379" s="1150">
        <v>300</v>
      </c>
      <c r="CU379" s="1150">
        <v>70.2</v>
      </c>
      <c r="CV379" s="1150">
        <v>240</v>
      </c>
      <c r="CW379" s="1150">
        <v>0.97070000000000001</v>
      </c>
      <c r="CX379" s="1149">
        <f t="shared" si="414"/>
        <v>0.13728217850949367</v>
      </c>
      <c r="CY379" s="1150">
        <v>6960</v>
      </c>
      <c r="CZ379" s="1150">
        <f t="shared" si="380"/>
        <v>30419</v>
      </c>
      <c r="DA379" s="1150">
        <f t="shared" si="381"/>
        <v>0</v>
      </c>
    </row>
    <row r="380" spans="1:105">
      <c r="A380" s="955">
        <v>6130</v>
      </c>
      <c r="B380" s="955">
        <v>18</v>
      </c>
      <c r="C380" s="1150">
        <v>374</v>
      </c>
      <c r="D380" s="1150" t="s">
        <v>2539</v>
      </c>
      <c r="E380" s="1150" t="s">
        <v>1283</v>
      </c>
      <c r="F380" s="1150" t="s">
        <v>1623</v>
      </c>
      <c r="G380" s="1150" t="s">
        <v>1622</v>
      </c>
      <c r="H380" s="1150" t="s">
        <v>4481</v>
      </c>
      <c r="I380" s="1150">
        <v>300</v>
      </c>
      <c r="J380" s="1150">
        <v>189</v>
      </c>
      <c r="K380" s="1150">
        <v>204.8</v>
      </c>
      <c r="L380" s="1150">
        <v>204.8</v>
      </c>
      <c r="M380" s="1150">
        <v>0.95889999999999997</v>
      </c>
      <c r="N380" s="1149">
        <f t="shared" si="401"/>
        <v>0.40779215876698982</v>
      </c>
      <c r="O380" s="1150">
        <v>57660</v>
      </c>
      <c r="P380" s="1150">
        <f t="shared" si="402"/>
        <v>84837</v>
      </c>
      <c r="Q380" s="1150">
        <f t="shared" si="400"/>
        <v>0</v>
      </c>
      <c r="R380" s="1150">
        <v>189</v>
      </c>
      <c r="S380" s="1150">
        <v>174.4</v>
      </c>
      <c r="T380" s="1150">
        <v>174.4</v>
      </c>
      <c r="U380" s="1150">
        <v>0.96309999999999996</v>
      </c>
      <c r="V380" s="1149">
        <f t="shared" si="403"/>
        <v>0.40267051804564657</v>
      </c>
      <c r="W380" s="1150">
        <v>50320</v>
      </c>
      <c r="X380" s="1150">
        <f t="shared" si="361"/>
        <v>74979</v>
      </c>
      <c r="Y380" s="1150">
        <f t="shared" si="404"/>
        <v>0</v>
      </c>
      <c r="Z380" s="1150">
        <v>189</v>
      </c>
      <c r="AA380" s="1150">
        <v>188.8</v>
      </c>
      <c r="AB380" s="1150">
        <v>188.8</v>
      </c>
      <c r="AC380" s="1150">
        <v>0.96930000000000005</v>
      </c>
      <c r="AD380" s="1149">
        <f t="shared" si="405"/>
        <v>0.38107882812125077</v>
      </c>
      <c r="AE380" s="1150">
        <v>50212</v>
      </c>
      <c r="AF380" s="1150">
        <f t="shared" si="362"/>
        <v>79058</v>
      </c>
      <c r="AG380" s="1150">
        <f t="shared" si="363"/>
        <v>0</v>
      </c>
      <c r="AH380" s="1150">
        <v>189</v>
      </c>
      <c r="AI380" s="1150">
        <v>195.2</v>
      </c>
      <c r="AJ380" s="1150">
        <v>195.2</v>
      </c>
      <c r="AK380" s="1150">
        <v>0.96540000000000004</v>
      </c>
      <c r="AL380" s="1149">
        <f t="shared" si="406"/>
        <v>0.38806343044155928</v>
      </c>
      <c r="AM380" s="1150">
        <v>54408</v>
      </c>
      <c r="AN380" s="1150">
        <f t="shared" si="364"/>
        <v>84122</v>
      </c>
      <c r="AO380" s="1150">
        <f t="shared" si="365"/>
        <v>0</v>
      </c>
      <c r="AP380" s="1150">
        <v>189</v>
      </c>
      <c r="AQ380" s="1150">
        <v>172</v>
      </c>
      <c r="AR380" s="1150">
        <v>172</v>
      </c>
      <c r="AS380" s="1150">
        <v>0.96160000000000001</v>
      </c>
      <c r="AT380" s="1149">
        <f t="shared" si="407"/>
        <v>0.39956432535754571</v>
      </c>
      <c r="AU380" s="1150">
        <v>49168</v>
      </c>
      <c r="AV380" s="1150">
        <f t="shared" si="366"/>
        <v>73832</v>
      </c>
      <c r="AW380" s="1150">
        <f t="shared" si="367"/>
        <v>0</v>
      </c>
      <c r="AX380" s="1150">
        <v>189</v>
      </c>
      <c r="AY380" s="1150">
        <v>138.4</v>
      </c>
      <c r="AZ380" s="1150">
        <v>151.19999999999999</v>
      </c>
      <c r="BA380" s="1150">
        <v>0.81210000000000004</v>
      </c>
      <c r="BB380" s="1149">
        <f t="shared" si="408"/>
        <v>6.2577124081124605E-2</v>
      </c>
      <c r="BC380" s="1150">
        <v>5064</v>
      </c>
      <c r="BD380" s="1150">
        <f t="shared" si="368"/>
        <v>48554</v>
      </c>
      <c r="BE380" s="1150">
        <f t="shared" si="369"/>
        <v>0</v>
      </c>
      <c r="BF380" s="1150">
        <v>189</v>
      </c>
      <c r="BG380" s="1150">
        <v>15.2</v>
      </c>
      <c r="BH380" s="1150">
        <v>151.19999999999999</v>
      </c>
      <c r="BI380" s="1150">
        <v>0.45390000000000003</v>
      </c>
      <c r="BJ380" s="1149">
        <f t="shared" si="409"/>
        <v>0.31482169309735047</v>
      </c>
      <c r="BK380" s="1150">
        <v>1616</v>
      </c>
      <c r="BL380" s="1150">
        <f t="shared" si="370"/>
        <v>3080</v>
      </c>
      <c r="BM380" s="1150">
        <f t="shared" si="371"/>
        <v>0</v>
      </c>
      <c r="BN380" s="1150">
        <v>300</v>
      </c>
      <c r="BO380" s="1150">
        <v>21.6</v>
      </c>
      <c r="BP380" s="1150">
        <v>240</v>
      </c>
      <c r="BQ380" s="1150">
        <v>0.55779999999999996</v>
      </c>
      <c r="BR380" s="1149">
        <f t="shared" si="410"/>
        <v>0.34951388981108905</v>
      </c>
      <c r="BS380" s="1150">
        <v>3032</v>
      </c>
      <c r="BT380" s="1150">
        <f t="shared" si="372"/>
        <v>5205</v>
      </c>
      <c r="BU380" s="1150">
        <f t="shared" si="373"/>
        <v>0</v>
      </c>
      <c r="BV380" s="1150">
        <v>300</v>
      </c>
      <c r="BW380" s="1150">
        <v>162.4</v>
      </c>
      <c r="BX380" s="1150">
        <v>240</v>
      </c>
      <c r="BY380" s="1150">
        <v>0.92479999999999996</v>
      </c>
      <c r="BZ380" s="1149">
        <f t="shared" si="411"/>
        <v>0.39971535627271909</v>
      </c>
      <c r="CA380" s="1150">
        <v>44664</v>
      </c>
      <c r="CB380" s="1150">
        <f t="shared" si="374"/>
        <v>67044</v>
      </c>
      <c r="CC380" s="1150">
        <f t="shared" si="375"/>
        <v>0</v>
      </c>
      <c r="CD380" s="1150">
        <v>300</v>
      </c>
      <c r="CE380" s="1150">
        <v>151.19999999999999</v>
      </c>
      <c r="CF380" s="1150">
        <v>240</v>
      </c>
      <c r="CG380" s="1150">
        <v>0.9345</v>
      </c>
      <c r="CH380" s="1149">
        <f t="shared" si="412"/>
        <v>0.30459116020367222</v>
      </c>
      <c r="CI380" s="1150">
        <v>32020</v>
      </c>
      <c r="CJ380" s="1150">
        <f t="shared" si="376"/>
        <v>63075</v>
      </c>
      <c r="CK380" s="1150">
        <f t="shared" si="377"/>
        <v>0</v>
      </c>
      <c r="CL380" s="1150">
        <v>300</v>
      </c>
      <c r="CM380" s="1150">
        <v>160.80000000000001</v>
      </c>
      <c r="CN380" s="1150">
        <v>240</v>
      </c>
      <c r="CO380" s="1150">
        <v>0.94630000000000003</v>
      </c>
      <c r="CP380" s="1149">
        <f t="shared" si="413"/>
        <v>0.53599383806900591</v>
      </c>
      <c r="CQ380" s="1150">
        <v>54808</v>
      </c>
      <c r="CR380" s="1150">
        <f t="shared" si="378"/>
        <v>61353</v>
      </c>
      <c r="CS380" s="1150">
        <f t="shared" si="379"/>
        <v>0</v>
      </c>
      <c r="CT380" s="1150">
        <v>300</v>
      </c>
      <c r="CU380" s="1150">
        <v>187.2</v>
      </c>
      <c r="CV380" s="1150">
        <v>240</v>
      </c>
      <c r="CW380" s="1150">
        <v>0.96509999999999996</v>
      </c>
      <c r="CX380" s="1149">
        <f t="shared" si="414"/>
        <v>0.38147233114493739</v>
      </c>
      <c r="CY380" s="1150">
        <v>51276</v>
      </c>
      <c r="CZ380" s="1150">
        <f t="shared" si="380"/>
        <v>80650</v>
      </c>
      <c r="DA380" s="1150">
        <f t="shared" si="381"/>
        <v>0</v>
      </c>
    </row>
    <row r="381" spans="1:105">
      <c r="A381" s="955">
        <v>6210</v>
      </c>
      <c r="B381" s="955">
        <v>7</v>
      </c>
      <c r="C381" s="1150">
        <v>375</v>
      </c>
      <c r="D381" s="1150" t="s">
        <v>2604</v>
      </c>
      <c r="E381" s="1150" t="s">
        <v>1111</v>
      </c>
      <c r="F381" s="1150" t="s">
        <v>1623</v>
      </c>
      <c r="G381" s="1150" t="s">
        <v>1622</v>
      </c>
      <c r="H381" s="1150" t="s">
        <v>4481</v>
      </c>
      <c r="I381" s="1150">
        <v>300</v>
      </c>
      <c r="J381" s="1150">
        <v>300</v>
      </c>
      <c r="K381" s="1150">
        <v>18.600000000000001</v>
      </c>
      <c r="L381" s="1150">
        <v>18.600000000000001</v>
      </c>
      <c r="M381" s="1150">
        <v>0.97</v>
      </c>
      <c r="N381" s="1149">
        <f t="shared" si="401"/>
        <v>0.10646454568968701</v>
      </c>
      <c r="O381" s="1150">
        <v>1383</v>
      </c>
      <c r="P381" s="1150">
        <f t="shared" si="402"/>
        <v>7794</v>
      </c>
      <c r="Q381" s="1150">
        <f t="shared" si="400"/>
        <v>0</v>
      </c>
      <c r="R381" s="1150">
        <v>300</v>
      </c>
      <c r="S381" s="1150">
        <v>186</v>
      </c>
      <c r="T381" s="1150">
        <v>186</v>
      </c>
      <c r="U381" s="1150">
        <v>0.97</v>
      </c>
      <c r="V381" s="1149">
        <f t="shared" si="403"/>
        <v>0.12173655735184211</v>
      </c>
      <c r="W381" s="1150">
        <v>16341</v>
      </c>
      <c r="X381" s="1150">
        <f t="shared" si="361"/>
        <v>80539</v>
      </c>
      <c r="Y381" s="1150">
        <f t="shared" si="404"/>
        <v>0</v>
      </c>
      <c r="Z381" s="1150">
        <v>300</v>
      </c>
      <c r="AA381" s="1150">
        <v>177</v>
      </c>
      <c r="AB381" s="1150">
        <v>240</v>
      </c>
      <c r="AC381" s="1150">
        <v>0.97</v>
      </c>
      <c r="AD381" s="1149">
        <f t="shared" si="405"/>
        <v>0.16716174500553321</v>
      </c>
      <c r="AE381" s="1150">
        <v>20664</v>
      </c>
      <c r="AF381" s="1150">
        <f t="shared" si="362"/>
        <v>74170</v>
      </c>
      <c r="AG381" s="1150">
        <f t="shared" si="363"/>
        <v>0</v>
      </c>
      <c r="AH381" s="1150">
        <v>300</v>
      </c>
      <c r="AI381" s="1150">
        <v>178.2</v>
      </c>
      <c r="AJ381" s="1150">
        <v>240</v>
      </c>
      <c r="AK381" s="1150">
        <v>0.97</v>
      </c>
      <c r="AL381" s="1149">
        <f t="shared" si="406"/>
        <v>0.22777007035958374</v>
      </c>
      <c r="AM381" s="1150">
        <v>29292</v>
      </c>
      <c r="AN381" s="1150">
        <f t="shared" si="364"/>
        <v>77162</v>
      </c>
      <c r="AO381" s="1150">
        <f t="shared" si="365"/>
        <v>0</v>
      </c>
      <c r="AP381" s="1150">
        <v>300</v>
      </c>
      <c r="AQ381" s="1150">
        <v>177</v>
      </c>
      <c r="AR381" s="1150">
        <v>240</v>
      </c>
      <c r="AS381" s="1150">
        <v>0.97</v>
      </c>
      <c r="AT381" s="1149">
        <f t="shared" si="407"/>
        <v>0.20585207021657564</v>
      </c>
      <c r="AU381" s="1150">
        <v>26295</v>
      </c>
      <c r="AV381" s="1150">
        <f t="shared" si="366"/>
        <v>76642</v>
      </c>
      <c r="AW381" s="1150">
        <f t="shared" si="367"/>
        <v>0</v>
      </c>
      <c r="AX381" s="1150">
        <v>300</v>
      </c>
      <c r="AY381" s="1150">
        <v>198.3</v>
      </c>
      <c r="AZ381" s="1150">
        <v>240</v>
      </c>
      <c r="BA381" s="1150">
        <v>0.97</v>
      </c>
      <c r="BB381" s="1149">
        <f t="shared" si="408"/>
        <v>0.22500099644226781</v>
      </c>
      <c r="BC381" s="1150">
        <v>31161</v>
      </c>
      <c r="BD381" s="1150">
        <f t="shared" si="368"/>
        <v>83096</v>
      </c>
      <c r="BE381" s="1150">
        <f t="shared" si="369"/>
        <v>0</v>
      </c>
      <c r="BF381" s="1150">
        <v>300</v>
      </c>
      <c r="BG381" s="1150">
        <v>178.2</v>
      </c>
      <c r="BH381" s="1150">
        <v>240</v>
      </c>
      <c r="BI381" s="1150">
        <v>0.97</v>
      </c>
      <c r="BJ381" s="1149">
        <f t="shared" si="409"/>
        <v>0.2505377463807793</v>
      </c>
      <c r="BK381" s="1150">
        <v>32220</v>
      </c>
      <c r="BL381" s="1150">
        <f t="shared" si="370"/>
        <v>77162</v>
      </c>
      <c r="BM381" s="1150">
        <f t="shared" si="371"/>
        <v>0</v>
      </c>
      <c r="BN381" s="1150">
        <v>300</v>
      </c>
      <c r="BO381" s="1150">
        <v>191.7</v>
      </c>
      <c r="BP381" s="1150">
        <v>240</v>
      </c>
      <c r="BQ381" s="1150">
        <v>0.97</v>
      </c>
      <c r="BR381" s="1149">
        <f t="shared" si="410"/>
        <v>0.22389651642833971</v>
      </c>
      <c r="BS381" s="1150">
        <v>29976</v>
      </c>
      <c r="BT381" s="1150">
        <f t="shared" si="372"/>
        <v>80330</v>
      </c>
      <c r="BU381" s="1150">
        <f t="shared" si="373"/>
        <v>0</v>
      </c>
      <c r="BV381" s="1150">
        <v>300</v>
      </c>
      <c r="BW381" s="1150">
        <v>191.4</v>
      </c>
      <c r="BX381" s="1150">
        <v>240</v>
      </c>
      <c r="BY381" s="1150">
        <v>0.97</v>
      </c>
      <c r="BZ381" s="1149">
        <f t="shared" si="411"/>
        <v>0.25801864614749492</v>
      </c>
      <c r="CA381" s="1150">
        <v>35640</v>
      </c>
      <c r="CB381" s="1150">
        <f t="shared" si="374"/>
        <v>82878</v>
      </c>
      <c r="CC381" s="1150">
        <f t="shared" si="375"/>
        <v>0</v>
      </c>
      <c r="CD381" s="1150">
        <v>300</v>
      </c>
      <c r="CE381" s="1150">
        <v>188.7</v>
      </c>
      <c r="CF381" s="1150">
        <v>240</v>
      </c>
      <c r="CG381" s="1150">
        <v>0.97</v>
      </c>
      <c r="CH381" s="1149">
        <f t="shared" si="412"/>
        <v>0.19225146623961159</v>
      </c>
      <c r="CI381" s="1150">
        <v>26181</v>
      </c>
      <c r="CJ381" s="1150">
        <f t="shared" si="376"/>
        <v>81709</v>
      </c>
      <c r="CK381" s="1150">
        <f t="shared" si="377"/>
        <v>0</v>
      </c>
      <c r="CL381" s="1150">
        <v>300</v>
      </c>
      <c r="CM381" s="1150">
        <v>190.2</v>
      </c>
      <c r="CN381" s="1150">
        <v>240</v>
      </c>
      <c r="CO381" s="1150">
        <v>0.97</v>
      </c>
      <c r="CP381" s="1149">
        <f t="shared" si="413"/>
        <v>0.21719637804713746</v>
      </c>
      <c r="CQ381" s="1150">
        <v>26928</v>
      </c>
      <c r="CR381" s="1150">
        <f t="shared" si="378"/>
        <v>74388</v>
      </c>
      <c r="CS381" s="1150">
        <f t="shared" si="379"/>
        <v>0</v>
      </c>
      <c r="CT381" s="1150">
        <v>300</v>
      </c>
      <c r="CU381" s="1150">
        <v>192.9</v>
      </c>
      <c r="CV381" s="1150">
        <v>240</v>
      </c>
      <c r="CW381" s="1150">
        <v>0.97</v>
      </c>
      <c r="CX381" s="1149">
        <f t="shared" si="414"/>
        <v>0.19763372245475952</v>
      </c>
      <c r="CY381" s="1150">
        <v>27513</v>
      </c>
      <c r="CZ381" s="1150">
        <f t="shared" si="380"/>
        <v>83527</v>
      </c>
      <c r="DA381" s="1150">
        <f t="shared" si="381"/>
        <v>0</v>
      </c>
    </row>
    <row r="382" spans="1:105">
      <c r="A382" s="955">
        <v>6220</v>
      </c>
      <c r="B382" s="955">
        <v>182</v>
      </c>
      <c r="C382" s="1150">
        <v>376</v>
      </c>
      <c r="D382" s="1150" t="s">
        <v>3106</v>
      </c>
      <c r="E382" s="1150" t="s">
        <v>1248</v>
      </c>
      <c r="F382" s="1150" t="s">
        <v>1623</v>
      </c>
      <c r="G382" s="1150" t="s">
        <v>1622</v>
      </c>
      <c r="H382" s="1150" t="s">
        <v>4481</v>
      </c>
      <c r="I382" s="1150">
        <v>300</v>
      </c>
      <c r="J382" s="1150">
        <v>300</v>
      </c>
      <c r="K382" s="1150">
        <v>72</v>
      </c>
      <c r="L382" s="1150">
        <v>72</v>
      </c>
      <c r="M382" s="1150">
        <v>0.98929999999999996</v>
      </c>
      <c r="N382" s="1149">
        <f t="shared" si="401"/>
        <v>0.50462791373873284</v>
      </c>
      <c r="O382" s="1150">
        <v>25880</v>
      </c>
      <c r="P382" s="1150">
        <f t="shared" si="402"/>
        <v>30771</v>
      </c>
      <c r="Q382" s="1150">
        <f t="shared" si="400"/>
        <v>0</v>
      </c>
      <c r="R382" s="1150">
        <v>300</v>
      </c>
      <c r="S382" s="1150">
        <v>68</v>
      </c>
      <c r="T382" s="1150">
        <v>68</v>
      </c>
      <c r="U382" s="1150">
        <v>0.99829999999999997</v>
      </c>
      <c r="V382" s="1149">
        <f t="shared" si="403"/>
        <v>0.45776745198019425</v>
      </c>
      <c r="W382" s="1150">
        <v>23120</v>
      </c>
      <c r="X382" s="1150">
        <f t="shared" si="361"/>
        <v>30304</v>
      </c>
      <c r="Y382" s="1150">
        <f t="shared" si="404"/>
        <v>0</v>
      </c>
      <c r="Z382" s="1150">
        <v>300</v>
      </c>
      <c r="AA382" s="1150">
        <v>72</v>
      </c>
      <c r="AB382" s="1150">
        <v>240</v>
      </c>
      <c r="AC382" s="1150">
        <v>1</v>
      </c>
      <c r="AD382" s="1149">
        <f t="shared" si="405"/>
        <v>0.38194444444444442</v>
      </c>
      <c r="AE382" s="1150">
        <v>19800</v>
      </c>
      <c r="AF382" s="1150">
        <f t="shared" si="362"/>
        <v>31104</v>
      </c>
      <c r="AG382" s="1150">
        <f t="shared" si="363"/>
        <v>0</v>
      </c>
      <c r="AH382" s="1150">
        <v>300</v>
      </c>
      <c r="AI382" s="1150">
        <v>80</v>
      </c>
      <c r="AJ382" s="1150">
        <v>240</v>
      </c>
      <c r="AK382" s="1150">
        <v>0.997</v>
      </c>
      <c r="AL382" s="1149">
        <f t="shared" si="406"/>
        <v>0.44488303620539033</v>
      </c>
      <c r="AM382" s="1150">
        <v>26400</v>
      </c>
      <c r="AN382" s="1150">
        <f t="shared" si="364"/>
        <v>35605</v>
      </c>
      <c r="AO382" s="1150">
        <f t="shared" si="365"/>
        <v>0</v>
      </c>
      <c r="AP382" s="1150">
        <v>300</v>
      </c>
      <c r="AQ382" s="1150">
        <v>96</v>
      </c>
      <c r="AR382" s="1150">
        <v>240</v>
      </c>
      <c r="AS382" s="1150">
        <v>0.99470000000000003</v>
      </c>
      <c r="AT382" s="1149">
        <f t="shared" si="407"/>
        <v>0.42339092530915645</v>
      </c>
      <c r="AU382" s="1150">
        <v>30080</v>
      </c>
      <c r="AV382" s="1150">
        <f t="shared" si="366"/>
        <v>42627</v>
      </c>
      <c r="AW382" s="1150">
        <f t="shared" si="367"/>
        <v>0</v>
      </c>
      <c r="AX382" s="1150">
        <v>300</v>
      </c>
      <c r="AY382" s="1150">
        <v>121.44</v>
      </c>
      <c r="AZ382" s="1150">
        <v>240</v>
      </c>
      <c r="BA382" s="1150">
        <v>0.98770000000000002</v>
      </c>
      <c r="BB382" s="1149">
        <f t="shared" si="408"/>
        <v>0.46428188664653702</v>
      </c>
      <c r="BC382" s="1150">
        <v>40096</v>
      </c>
      <c r="BD382" s="1150">
        <f t="shared" si="368"/>
        <v>51817</v>
      </c>
      <c r="BE382" s="1150">
        <f t="shared" si="369"/>
        <v>0</v>
      </c>
      <c r="BF382" s="1150">
        <v>300</v>
      </c>
      <c r="BG382" s="1150">
        <v>127.84</v>
      </c>
      <c r="BH382" s="1150">
        <v>240</v>
      </c>
      <c r="BI382" s="1150">
        <v>0.99590000000000001</v>
      </c>
      <c r="BJ382" s="1149">
        <f t="shared" si="409"/>
        <v>0.42306516185860193</v>
      </c>
      <c r="BK382" s="1150">
        <v>40074</v>
      </c>
      <c r="BL382" s="1150">
        <f t="shared" si="370"/>
        <v>56834</v>
      </c>
      <c r="BM382" s="1150">
        <f t="shared" si="371"/>
        <v>0</v>
      </c>
      <c r="BN382" s="1150">
        <v>300</v>
      </c>
      <c r="BO382" s="1150">
        <v>131.04</v>
      </c>
      <c r="BP382" s="1150">
        <v>240</v>
      </c>
      <c r="BQ382" s="1150">
        <v>0.98819999999999997</v>
      </c>
      <c r="BR382" s="1149">
        <f t="shared" si="410"/>
        <v>0.48419333483085764</v>
      </c>
      <c r="BS382" s="1150">
        <v>45144</v>
      </c>
      <c r="BT382" s="1150">
        <f t="shared" si="372"/>
        <v>55941</v>
      </c>
      <c r="BU382" s="1150">
        <f t="shared" si="373"/>
        <v>0</v>
      </c>
      <c r="BV382" s="1150">
        <v>300</v>
      </c>
      <c r="BW382" s="1150">
        <v>124.32</v>
      </c>
      <c r="BX382" s="1150">
        <v>240</v>
      </c>
      <c r="BY382" s="1150">
        <v>0.99409999999999998</v>
      </c>
      <c r="BZ382" s="1149">
        <f t="shared" si="411"/>
        <v>0.49912796204627691</v>
      </c>
      <c r="CA382" s="1150">
        <v>45894</v>
      </c>
      <c r="CB382" s="1150">
        <f t="shared" si="374"/>
        <v>55169</v>
      </c>
      <c r="CC382" s="1150">
        <f t="shared" si="375"/>
        <v>0</v>
      </c>
      <c r="CD382" s="1150">
        <v>300</v>
      </c>
      <c r="CE382" s="1150">
        <v>138.72</v>
      </c>
      <c r="CF382" s="1150">
        <v>240</v>
      </c>
      <c r="CG382" s="1150">
        <v>0.98280000000000001</v>
      </c>
      <c r="CH382" s="1149">
        <f t="shared" si="412"/>
        <v>0.42789043568830498</v>
      </c>
      <c r="CI382" s="1150">
        <v>43402</v>
      </c>
      <c r="CJ382" s="1150">
        <f t="shared" si="376"/>
        <v>60860</v>
      </c>
      <c r="CK382" s="1150">
        <f t="shared" si="377"/>
        <v>0</v>
      </c>
      <c r="CL382" s="1150">
        <v>300</v>
      </c>
      <c r="CM382" s="1150">
        <v>179.36</v>
      </c>
      <c r="CN382" s="1150">
        <v>240</v>
      </c>
      <c r="CO382" s="1150">
        <v>0.97219999999999995</v>
      </c>
      <c r="CP382" s="1149">
        <f t="shared" si="413"/>
        <v>0.39549685146656505</v>
      </c>
      <c r="CQ382" s="1150">
        <v>46344</v>
      </c>
      <c r="CR382" s="1150">
        <f t="shared" si="378"/>
        <v>70308</v>
      </c>
      <c r="CS382" s="1150">
        <f t="shared" si="379"/>
        <v>0</v>
      </c>
      <c r="CT382" s="1150">
        <v>300</v>
      </c>
      <c r="CU382" s="1150">
        <v>146.56</v>
      </c>
      <c r="CV382" s="1150">
        <v>240</v>
      </c>
      <c r="CW382" s="1150">
        <v>0.97030000000000005</v>
      </c>
      <c r="CX382" s="1149">
        <f t="shared" si="414"/>
        <v>0.51229590998981434</v>
      </c>
      <c r="CY382" s="1150">
        <v>54202</v>
      </c>
      <c r="CZ382" s="1150">
        <f t="shared" si="380"/>
        <v>63481</v>
      </c>
      <c r="DA382" s="1150">
        <f t="shared" si="381"/>
        <v>0</v>
      </c>
    </row>
    <row r="383" spans="1:105">
      <c r="A383" s="955">
        <v>6220</v>
      </c>
      <c r="B383" s="955">
        <v>183</v>
      </c>
      <c r="C383" s="1150">
        <v>377</v>
      </c>
      <c r="D383" s="1150" t="s">
        <v>3091</v>
      </c>
      <c r="E383" s="1150" t="s">
        <v>3220</v>
      </c>
      <c r="F383" s="1150" t="s">
        <v>421</v>
      </c>
      <c r="G383" s="1150" t="s">
        <v>1622</v>
      </c>
      <c r="H383" s="1150" t="s">
        <v>4481</v>
      </c>
      <c r="I383" s="1150">
        <v>300</v>
      </c>
      <c r="J383" s="1150">
        <v>300</v>
      </c>
      <c r="K383" s="1150">
        <v>120</v>
      </c>
      <c r="L383" s="1150">
        <v>120</v>
      </c>
      <c r="M383" s="1150">
        <v>0.76719999999999999</v>
      </c>
      <c r="N383" s="1149">
        <f t="shared" si="401"/>
        <v>0.24861931796238365</v>
      </c>
      <c r="O383" s="1150">
        <v>16480</v>
      </c>
      <c r="P383" s="1150">
        <f t="shared" si="402"/>
        <v>39772</v>
      </c>
      <c r="Q383" s="1150">
        <f t="shared" si="400"/>
        <v>0</v>
      </c>
      <c r="R383" s="1150">
        <v>300</v>
      </c>
      <c r="S383" s="1150">
        <v>36</v>
      </c>
      <c r="T383" s="1150">
        <v>36</v>
      </c>
      <c r="U383" s="1150">
        <v>0.69330000000000003</v>
      </c>
      <c r="V383" s="1149">
        <f t="shared" si="403"/>
        <v>0.46743700284735912</v>
      </c>
      <c r="W383" s="1150">
        <v>8680</v>
      </c>
      <c r="X383" s="1150">
        <f t="shared" si="361"/>
        <v>11142</v>
      </c>
      <c r="Y383" s="1150">
        <f t="shared" si="404"/>
        <v>0</v>
      </c>
      <c r="Z383" s="1150">
        <v>300</v>
      </c>
      <c r="AA383" s="1150">
        <v>36</v>
      </c>
      <c r="AB383" s="1150">
        <v>240</v>
      </c>
      <c r="AC383" s="1150">
        <v>0.65339999999999998</v>
      </c>
      <c r="AD383" s="1149">
        <f t="shared" si="405"/>
        <v>0.27160871717549606</v>
      </c>
      <c r="AE383" s="1150">
        <v>4600</v>
      </c>
      <c r="AF383" s="1150">
        <f t="shared" si="362"/>
        <v>10162</v>
      </c>
      <c r="AG383" s="1150">
        <f t="shared" si="363"/>
        <v>0</v>
      </c>
      <c r="AH383" s="1150">
        <v>300</v>
      </c>
      <c r="AI383" s="1150">
        <v>36</v>
      </c>
      <c r="AJ383" s="1150">
        <v>240</v>
      </c>
      <c r="AK383" s="1150">
        <v>0.59179999999999999</v>
      </c>
      <c r="AL383" s="1149">
        <f t="shared" si="406"/>
        <v>0.21954767727642174</v>
      </c>
      <c r="AM383" s="1150">
        <v>3480</v>
      </c>
      <c r="AN383" s="1150">
        <f t="shared" si="364"/>
        <v>9510</v>
      </c>
      <c r="AO383" s="1150">
        <f t="shared" si="365"/>
        <v>0</v>
      </c>
      <c r="AP383" s="1150">
        <v>300</v>
      </c>
      <c r="AQ383" s="1150">
        <v>0</v>
      </c>
      <c r="AR383" s="1150">
        <v>240</v>
      </c>
      <c r="AS383" s="1150">
        <v>0</v>
      </c>
      <c r="AT383" s="1149">
        <v>0</v>
      </c>
      <c r="AU383" s="1150">
        <v>0</v>
      </c>
      <c r="AV383" s="1150">
        <f t="shared" si="366"/>
        <v>0</v>
      </c>
      <c r="AW383" s="1150">
        <f t="shared" si="367"/>
        <v>0</v>
      </c>
      <c r="AX383" s="1150">
        <v>300</v>
      </c>
      <c r="AY383" s="1150">
        <v>0</v>
      </c>
      <c r="AZ383" s="1150">
        <v>240</v>
      </c>
      <c r="BA383" s="1150">
        <v>0</v>
      </c>
      <c r="BB383" s="1149">
        <v>0</v>
      </c>
      <c r="BC383" s="1150">
        <v>0</v>
      </c>
      <c r="BD383" s="1150">
        <f t="shared" si="368"/>
        <v>0</v>
      </c>
      <c r="BE383" s="1150">
        <f t="shared" si="369"/>
        <v>0</v>
      </c>
      <c r="BF383" s="1150">
        <v>300</v>
      </c>
      <c r="BG383" s="1150">
        <v>0</v>
      </c>
      <c r="BH383" s="1150">
        <v>240</v>
      </c>
      <c r="BI383" s="1150">
        <v>0</v>
      </c>
      <c r="BJ383" s="1149">
        <v>0</v>
      </c>
      <c r="BK383" s="1150">
        <v>0</v>
      </c>
      <c r="BL383" s="1150">
        <f t="shared" si="370"/>
        <v>0</v>
      </c>
      <c r="BM383" s="1150">
        <f t="shared" si="371"/>
        <v>0</v>
      </c>
      <c r="BN383" s="1150">
        <v>300</v>
      </c>
      <c r="BO383" s="1150">
        <v>0</v>
      </c>
      <c r="BP383" s="1150">
        <v>240</v>
      </c>
      <c r="BQ383" s="1150">
        <v>0</v>
      </c>
      <c r="BR383" s="1149">
        <v>0</v>
      </c>
      <c r="BS383" s="1150">
        <v>0</v>
      </c>
      <c r="BT383" s="1150">
        <f t="shared" si="372"/>
        <v>0</v>
      </c>
      <c r="BU383" s="1150">
        <f t="shared" si="373"/>
        <v>0</v>
      </c>
      <c r="BV383" s="1150">
        <v>300</v>
      </c>
      <c r="BW383" s="1150">
        <v>0</v>
      </c>
      <c r="BX383" s="1150">
        <v>240</v>
      </c>
      <c r="BY383" s="1150">
        <v>0</v>
      </c>
      <c r="BZ383" s="1149">
        <v>0</v>
      </c>
      <c r="CA383" s="1150">
        <v>0</v>
      </c>
      <c r="CB383" s="1150">
        <f t="shared" si="374"/>
        <v>0</v>
      </c>
      <c r="CC383" s="1150">
        <f t="shared" si="375"/>
        <v>0</v>
      </c>
      <c r="CD383" s="1150">
        <v>300</v>
      </c>
      <c r="CE383" s="1150">
        <v>0</v>
      </c>
      <c r="CF383" s="1150">
        <v>240</v>
      </c>
      <c r="CG383" s="1150">
        <v>0</v>
      </c>
      <c r="CH383" s="1149">
        <v>0</v>
      </c>
      <c r="CI383" s="1150">
        <v>0</v>
      </c>
      <c r="CJ383" s="1150">
        <f t="shared" si="376"/>
        <v>0</v>
      </c>
      <c r="CK383" s="1150">
        <f t="shared" si="377"/>
        <v>0</v>
      </c>
      <c r="CL383" s="1150">
        <v>300</v>
      </c>
      <c r="CM383" s="1150">
        <v>0</v>
      </c>
      <c r="CN383" s="1150">
        <v>240</v>
      </c>
      <c r="CO383" s="1150">
        <v>0</v>
      </c>
      <c r="CP383" s="1149">
        <v>0</v>
      </c>
      <c r="CQ383" s="1150">
        <v>0</v>
      </c>
      <c r="CR383" s="1150">
        <f t="shared" si="378"/>
        <v>0</v>
      </c>
      <c r="CS383" s="1150">
        <f t="shared" si="379"/>
        <v>0</v>
      </c>
      <c r="CT383" s="1150">
        <v>300</v>
      </c>
      <c r="CU383" s="1150">
        <v>0</v>
      </c>
      <c r="CV383" s="1150">
        <v>240</v>
      </c>
      <c r="CW383" s="1150">
        <v>0</v>
      </c>
      <c r="CX383" s="1149">
        <v>0</v>
      </c>
      <c r="CY383" s="1150">
        <v>0</v>
      </c>
      <c r="CZ383" s="1150">
        <f t="shared" si="380"/>
        <v>0</v>
      </c>
      <c r="DA383" s="1150">
        <f t="shared" si="381"/>
        <v>0</v>
      </c>
    </row>
    <row r="384" spans="1:105">
      <c r="A384" s="955">
        <v>1260</v>
      </c>
      <c r="B384" s="955">
        <v>6</v>
      </c>
      <c r="C384" s="1150">
        <v>378</v>
      </c>
      <c r="D384" s="1150" t="s">
        <v>4516</v>
      </c>
      <c r="E384" s="1150" t="s">
        <v>2262</v>
      </c>
      <c r="F384" s="1150" t="s">
        <v>1623</v>
      </c>
      <c r="G384" s="1150" t="s">
        <v>1622</v>
      </c>
      <c r="H384" s="1150" t="s">
        <v>4481</v>
      </c>
      <c r="I384" s="1150">
        <v>301</v>
      </c>
      <c r="J384" s="1150">
        <v>301</v>
      </c>
      <c r="K384" s="1150">
        <v>343</v>
      </c>
      <c r="L384" s="1150">
        <v>343</v>
      </c>
      <c r="M384" s="1150">
        <v>0.83230000000000004</v>
      </c>
      <c r="N384" s="1149">
        <f t="shared" si="401"/>
        <v>0.35089672515590853</v>
      </c>
      <c r="O384" s="1150">
        <v>72125</v>
      </c>
      <c r="P384" s="1150">
        <f t="shared" si="402"/>
        <v>123327</v>
      </c>
      <c r="Q384" s="1150">
        <f t="shared" si="400"/>
        <v>0</v>
      </c>
      <c r="R384" s="1150">
        <v>301</v>
      </c>
      <c r="S384" s="1150">
        <v>268.5</v>
      </c>
      <c r="T384" s="1150">
        <v>268.5</v>
      </c>
      <c r="U384" s="1150">
        <v>0.93189999999999995</v>
      </c>
      <c r="V384" s="1149">
        <f t="shared" si="403"/>
        <v>0.37765885775475821</v>
      </c>
      <c r="W384" s="1150">
        <v>70305</v>
      </c>
      <c r="X384" s="1150">
        <f t="shared" si="361"/>
        <v>111696</v>
      </c>
      <c r="Y384" s="1150">
        <f t="shared" si="404"/>
        <v>0</v>
      </c>
      <c r="Z384" s="1150">
        <v>301</v>
      </c>
      <c r="AA384" s="1150">
        <v>344.55</v>
      </c>
      <c r="AB384" s="1150">
        <v>344.55</v>
      </c>
      <c r="AC384" s="1150">
        <v>0.91810000000000003</v>
      </c>
      <c r="AD384" s="1149">
        <f t="shared" si="405"/>
        <v>0.43884187340342667</v>
      </c>
      <c r="AE384" s="1150">
        <v>99950</v>
      </c>
      <c r="AF384" s="1150">
        <f t="shared" si="362"/>
        <v>136655</v>
      </c>
      <c r="AG384" s="1150">
        <f t="shared" si="363"/>
        <v>0</v>
      </c>
      <c r="AH384" s="1150">
        <v>301</v>
      </c>
      <c r="AI384" s="1150">
        <v>290.8</v>
      </c>
      <c r="AJ384" s="1150">
        <v>290.8</v>
      </c>
      <c r="AK384" s="1150">
        <v>0.92300000000000004</v>
      </c>
      <c r="AL384" s="1149">
        <f t="shared" si="406"/>
        <v>0.42674897936386552</v>
      </c>
      <c r="AM384" s="1150">
        <v>85220</v>
      </c>
      <c r="AN384" s="1150">
        <f t="shared" si="364"/>
        <v>119818</v>
      </c>
      <c r="AO384" s="1150">
        <f t="shared" si="365"/>
        <v>0</v>
      </c>
      <c r="AP384" s="1150">
        <v>301</v>
      </c>
      <c r="AQ384" s="1150">
        <v>297.35000000000002</v>
      </c>
      <c r="AR384" s="1150">
        <v>297.35000000000002</v>
      </c>
      <c r="AS384" s="1150">
        <v>0.93600000000000005</v>
      </c>
      <c r="AT384" s="1149">
        <f>(AU384/(24*AQ384*31*AS384))</f>
        <v>0.3071186885064307</v>
      </c>
      <c r="AU384" s="1150">
        <v>63595</v>
      </c>
      <c r="AV384" s="1150">
        <f t="shared" si="366"/>
        <v>124242</v>
      </c>
      <c r="AW384" s="1150">
        <f t="shared" si="367"/>
        <v>0</v>
      </c>
      <c r="AX384" s="1150">
        <v>301</v>
      </c>
      <c r="AY384" s="1150">
        <v>310</v>
      </c>
      <c r="AZ384" s="1150">
        <v>310</v>
      </c>
      <c r="BA384" s="1150">
        <v>0.9073</v>
      </c>
      <c r="BB384" s="1149">
        <f>(BC384/(24*AY384*30*BA384))</f>
        <v>0.43881922297319986</v>
      </c>
      <c r="BC384" s="1150">
        <v>88865</v>
      </c>
      <c r="BD384" s="1150">
        <f t="shared" si="368"/>
        <v>121506</v>
      </c>
      <c r="BE384" s="1150">
        <f t="shared" si="369"/>
        <v>0</v>
      </c>
      <c r="BF384" s="1150">
        <v>301</v>
      </c>
      <c r="BG384" s="1150">
        <v>346.25</v>
      </c>
      <c r="BH384" s="1150">
        <v>346.25</v>
      </c>
      <c r="BI384" s="1150">
        <v>0.92149999999999999</v>
      </c>
      <c r="BJ384" s="1149">
        <f>(BK384/(24*BG384*31*BI384))</f>
        <v>0.42198915895422767</v>
      </c>
      <c r="BK384" s="1150">
        <v>100175</v>
      </c>
      <c r="BL384" s="1150">
        <f t="shared" si="370"/>
        <v>142433</v>
      </c>
      <c r="BM384" s="1150">
        <f t="shared" si="371"/>
        <v>0</v>
      </c>
      <c r="BN384" s="1150">
        <v>301</v>
      </c>
      <c r="BO384" s="1150">
        <v>373.1</v>
      </c>
      <c r="BP384" s="1150">
        <v>373.1</v>
      </c>
      <c r="BQ384" s="1150">
        <v>0.85360000000000003</v>
      </c>
      <c r="BR384" s="1149">
        <f>(BS384/(24*BO384*30*BQ384))</f>
        <v>0.2218885799474182</v>
      </c>
      <c r="BS384" s="1150">
        <v>50880</v>
      </c>
      <c r="BT384" s="1150">
        <f t="shared" si="372"/>
        <v>137583</v>
      </c>
      <c r="BU384" s="1150">
        <f t="shared" si="373"/>
        <v>0</v>
      </c>
      <c r="BV384" s="1150">
        <v>301</v>
      </c>
      <c r="BW384" s="1150">
        <v>77.5</v>
      </c>
      <c r="BX384" s="1150">
        <v>240.8</v>
      </c>
      <c r="BY384" s="1150">
        <v>0.99219999999999997</v>
      </c>
      <c r="BZ384" s="1149">
        <f>(CA384/(24*BW384*31*BY384))</f>
        <v>6.7120837013617762E-2</v>
      </c>
      <c r="CA384" s="1150">
        <v>3840</v>
      </c>
      <c r="CB384" s="1150">
        <f t="shared" si="374"/>
        <v>34326</v>
      </c>
      <c r="CC384" s="1150">
        <f t="shared" si="375"/>
        <v>0</v>
      </c>
      <c r="CD384" s="1150">
        <v>301</v>
      </c>
      <c r="CE384" s="1150">
        <v>261.55</v>
      </c>
      <c r="CF384" s="1150">
        <v>261.55</v>
      </c>
      <c r="CG384" s="1150">
        <v>0.9758</v>
      </c>
      <c r="CH384" s="1149">
        <f>(CI384/(24*CE384*31*CG384))</f>
        <v>0.14313998873882003</v>
      </c>
      <c r="CI384" s="1150">
        <v>27180</v>
      </c>
      <c r="CJ384" s="1150">
        <f t="shared" si="376"/>
        <v>113930</v>
      </c>
      <c r="CK384" s="1150">
        <f t="shared" si="377"/>
        <v>0</v>
      </c>
      <c r="CL384" s="1150">
        <v>301</v>
      </c>
      <c r="CM384" s="1150">
        <v>256.25</v>
      </c>
      <c r="CN384" s="1150">
        <v>256.25</v>
      </c>
      <c r="CO384" s="1150">
        <v>0.97699999999999998</v>
      </c>
      <c r="CP384" s="1149">
        <f>(CQ384/(24*CM384*28*CO384))</f>
        <v>0.40088706925963835</v>
      </c>
      <c r="CQ384" s="1150">
        <v>67445</v>
      </c>
      <c r="CR384" s="1150">
        <f t="shared" si="378"/>
        <v>100944</v>
      </c>
      <c r="CS384" s="1150">
        <f t="shared" si="379"/>
        <v>0</v>
      </c>
      <c r="CT384" s="1150">
        <v>301</v>
      </c>
      <c r="CU384" s="1150">
        <v>255</v>
      </c>
      <c r="CV384" s="1150">
        <v>255</v>
      </c>
      <c r="CW384" s="1150">
        <v>0.96030000000000004</v>
      </c>
      <c r="CX384" s="1149">
        <f t="shared" ref="CX384:CX415" si="415">(CY384/(24*CU384*31*CW384))</f>
        <v>0.3140160909287848</v>
      </c>
      <c r="CY384" s="1150">
        <v>57210</v>
      </c>
      <c r="CZ384" s="1150">
        <f t="shared" si="380"/>
        <v>109313</v>
      </c>
      <c r="DA384" s="1150">
        <f t="shared" si="381"/>
        <v>0</v>
      </c>
    </row>
    <row r="385" spans="1:105">
      <c r="A385" s="955">
        <v>1270</v>
      </c>
      <c r="B385" s="955">
        <v>16</v>
      </c>
      <c r="C385" s="1150">
        <v>379</v>
      </c>
      <c r="D385" s="1150" t="s">
        <v>3483</v>
      </c>
      <c r="E385" s="1150" t="s">
        <v>3484</v>
      </c>
      <c r="F385" s="1150" t="s">
        <v>1623</v>
      </c>
      <c r="G385" s="1150" t="s">
        <v>757</v>
      </c>
      <c r="H385" s="1150" t="s">
        <v>4481</v>
      </c>
      <c r="I385" s="1150">
        <v>303</v>
      </c>
      <c r="J385" s="1150">
        <v>303</v>
      </c>
      <c r="K385" s="1150">
        <v>16</v>
      </c>
      <c r="L385" s="1150">
        <v>16</v>
      </c>
      <c r="M385" s="1150">
        <v>0.26790000000000003</v>
      </c>
      <c r="N385" s="1149">
        <f t="shared" si="401"/>
        <v>0.58324001493094424</v>
      </c>
      <c r="O385" s="1150">
        <v>1800</v>
      </c>
      <c r="P385" s="1150">
        <f t="shared" si="402"/>
        <v>1852</v>
      </c>
      <c r="Q385" s="1150">
        <f t="shared" si="400"/>
        <v>0</v>
      </c>
      <c r="R385" s="1150">
        <v>303</v>
      </c>
      <c r="S385" s="1150">
        <v>16</v>
      </c>
      <c r="T385" s="1150">
        <v>16</v>
      </c>
      <c r="U385" s="1150">
        <v>0.26450000000000001</v>
      </c>
      <c r="V385" s="1149">
        <f t="shared" si="403"/>
        <v>0.52086509340000409</v>
      </c>
      <c r="W385" s="1150">
        <v>1640</v>
      </c>
      <c r="X385" s="1150">
        <f t="shared" si="361"/>
        <v>1889</v>
      </c>
      <c r="Y385" s="1150">
        <f t="shared" si="404"/>
        <v>0</v>
      </c>
      <c r="Z385" s="1150">
        <v>303</v>
      </c>
      <c r="AA385" s="1150">
        <v>8</v>
      </c>
      <c r="AB385" s="1150">
        <v>242.4</v>
      </c>
      <c r="AC385" s="1150">
        <v>0.24349999999999999</v>
      </c>
      <c r="AD385" s="1149">
        <f t="shared" si="405"/>
        <v>0.7985398129135296</v>
      </c>
      <c r="AE385" s="1150">
        <v>1120</v>
      </c>
      <c r="AF385" s="1150">
        <f t="shared" si="362"/>
        <v>842</v>
      </c>
      <c r="AG385" s="1150">
        <f t="shared" si="363"/>
        <v>278</v>
      </c>
      <c r="AH385" s="1150">
        <v>303</v>
      </c>
      <c r="AI385" s="1150">
        <v>8</v>
      </c>
      <c r="AJ385" s="1150">
        <v>242.4</v>
      </c>
      <c r="AK385" s="1150">
        <v>0.30430000000000001</v>
      </c>
      <c r="AL385" s="1149">
        <f t="shared" si="406"/>
        <v>0.77297092922589827</v>
      </c>
      <c r="AM385" s="1150">
        <v>1400</v>
      </c>
      <c r="AN385" s="1150">
        <f t="shared" si="364"/>
        <v>1087</v>
      </c>
      <c r="AO385" s="1150">
        <f t="shared" si="365"/>
        <v>313</v>
      </c>
      <c r="AP385" s="1150">
        <v>303</v>
      </c>
      <c r="AQ385" s="1150">
        <v>12</v>
      </c>
      <c r="AR385" s="1150">
        <v>242.4</v>
      </c>
      <c r="AS385" s="1150">
        <v>0.26190000000000002</v>
      </c>
      <c r="AT385" s="1149">
        <f>(AU385/(24*AQ385*31*AS385))</f>
        <v>0.56452639314849706</v>
      </c>
      <c r="AU385" s="1150">
        <v>1320</v>
      </c>
      <c r="AV385" s="1150">
        <f t="shared" si="366"/>
        <v>1403</v>
      </c>
      <c r="AW385" s="1150">
        <f t="shared" si="367"/>
        <v>0</v>
      </c>
      <c r="AX385" s="1150">
        <v>303</v>
      </c>
      <c r="AY385" s="1150">
        <v>44</v>
      </c>
      <c r="AZ385" s="1150">
        <v>242.4</v>
      </c>
      <c r="BA385" s="1150">
        <v>0.28029999999999999</v>
      </c>
      <c r="BB385" s="1149">
        <f>(BC385/(24*AY385*30*BA385))</f>
        <v>0.19820034090458635</v>
      </c>
      <c r="BC385" s="1150">
        <v>1760</v>
      </c>
      <c r="BD385" s="1150">
        <f t="shared" si="368"/>
        <v>5328</v>
      </c>
      <c r="BE385" s="1150">
        <f t="shared" si="369"/>
        <v>0</v>
      </c>
      <c r="BF385" s="1150">
        <v>303</v>
      </c>
      <c r="BG385" s="1150">
        <v>12</v>
      </c>
      <c r="BH385" s="1150">
        <v>242.4</v>
      </c>
      <c r="BI385" s="1150">
        <v>0.21829999999999999</v>
      </c>
      <c r="BJ385" s="1149">
        <f>(BK385/(24*BG385*31*BI385))</f>
        <v>0.63622944978877183</v>
      </c>
      <c r="BK385" s="1150">
        <v>1240</v>
      </c>
      <c r="BL385" s="1150">
        <f t="shared" si="370"/>
        <v>1169</v>
      </c>
      <c r="BM385" s="1150">
        <f t="shared" si="371"/>
        <v>71</v>
      </c>
      <c r="BN385" s="1150">
        <v>303</v>
      </c>
      <c r="BO385" s="1150">
        <v>16</v>
      </c>
      <c r="BP385" s="1150">
        <v>242.4</v>
      </c>
      <c r="BQ385" s="1150">
        <v>0.15190000000000001</v>
      </c>
      <c r="BR385" s="1149">
        <f>(BS385/(24*BO385*30*BQ385))</f>
        <v>0.82290980908492417</v>
      </c>
      <c r="BS385" s="1150">
        <v>1440</v>
      </c>
      <c r="BT385" s="1150">
        <f t="shared" si="372"/>
        <v>1050</v>
      </c>
      <c r="BU385" s="1150">
        <f t="shared" si="373"/>
        <v>390</v>
      </c>
      <c r="BV385" s="1150">
        <v>303</v>
      </c>
      <c r="BW385" s="1150">
        <v>16</v>
      </c>
      <c r="BX385" s="1150">
        <v>242.4</v>
      </c>
      <c r="BY385" s="1150">
        <v>0.15740000000000001</v>
      </c>
      <c r="BZ385" s="1149">
        <f>(CA385/(24*BW385*31*BY385))</f>
        <v>0.72584060881802404</v>
      </c>
      <c r="CA385" s="1150">
        <v>1360</v>
      </c>
      <c r="CB385" s="1150">
        <f t="shared" si="374"/>
        <v>1124</v>
      </c>
      <c r="CC385" s="1150">
        <f t="shared" si="375"/>
        <v>236</v>
      </c>
      <c r="CD385" s="1150">
        <v>303</v>
      </c>
      <c r="CE385" s="1150">
        <v>12</v>
      </c>
      <c r="CF385" s="1150">
        <v>242.4</v>
      </c>
      <c r="CG385" s="1150">
        <v>0.22819999999999999</v>
      </c>
      <c r="CH385" s="1149">
        <f>(CI385/(24*CE385*31*CG385))</f>
        <v>0.66752738432928427</v>
      </c>
      <c r="CI385" s="1150">
        <v>1360</v>
      </c>
      <c r="CJ385" s="1150">
        <f t="shared" si="376"/>
        <v>1222</v>
      </c>
      <c r="CK385" s="1150">
        <f t="shared" si="377"/>
        <v>138</v>
      </c>
      <c r="CL385" s="1150">
        <v>303</v>
      </c>
      <c r="CM385" s="1150">
        <v>8</v>
      </c>
      <c r="CN385" s="1150">
        <v>242.4</v>
      </c>
      <c r="CO385" s="1150">
        <v>0.25979999999999998</v>
      </c>
      <c r="CP385" s="1149">
        <f>(CQ385/(24*CM385*28*CO385))</f>
        <v>0.94509512812053242</v>
      </c>
      <c r="CQ385" s="1150">
        <v>1320</v>
      </c>
      <c r="CR385" s="1150">
        <f t="shared" si="378"/>
        <v>838</v>
      </c>
      <c r="CS385" s="1150">
        <f t="shared" si="379"/>
        <v>482</v>
      </c>
      <c r="CT385" s="1150">
        <v>303</v>
      </c>
      <c r="CU385" s="1150">
        <v>8</v>
      </c>
      <c r="CV385" s="1150">
        <v>242.4</v>
      </c>
      <c r="CW385" s="1150">
        <v>0.375</v>
      </c>
      <c r="CX385" s="1149">
        <f t="shared" si="415"/>
        <v>0.59139784946236562</v>
      </c>
      <c r="CY385" s="1150">
        <v>1320</v>
      </c>
      <c r="CZ385" s="1150">
        <f t="shared" si="380"/>
        <v>1339</v>
      </c>
      <c r="DA385" s="1150">
        <f t="shared" si="381"/>
        <v>0</v>
      </c>
    </row>
    <row r="386" spans="1:105">
      <c r="A386" s="955">
        <v>6130</v>
      </c>
      <c r="B386" s="955">
        <v>23</v>
      </c>
      <c r="C386" s="1150">
        <v>380</v>
      </c>
      <c r="D386" s="1150" t="s">
        <v>2606</v>
      </c>
      <c r="E386" s="1150" t="s">
        <v>2607</v>
      </c>
      <c r="F386" s="1150" t="s">
        <v>1623</v>
      </c>
      <c r="G386" s="1150" t="s">
        <v>1276</v>
      </c>
      <c r="H386" s="1150" t="s">
        <v>4481</v>
      </c>
      <c r="I386" s="1150">
        <v>304</v>
      </c>
      <c r="J386" s="1150">
        <v>304</v>
      </c>
      <c r="K386" s="1150">
        <v>157.19999999999999</v>
      </c>
      <c r="L386" s="1150">
        <v>157.19999999999999</v>
      </c>
      <c r="M386" s="1150">
        <v>0.9516</v>
      </c>
      <c r="N386" s="1149">
        <f t="shared" si="401"/>
        <v>0.3793664239791133</v>
      </c>
      <c r="O386" s="1150">
        <v>40860</v>
      </c>
      <c r="P386" s="1150">
        <f t="shared" si="402"/>
        <v>64624</v>
      </c>
      <c r="Q386" s="1150">
        <f t="shared" si="400"/>
        <v>0</v>
      </c>
      <c r="R386" s="1150">
        <v>304</v>
      </c>
      <c r="S386" s="1150">
        <v>168.96</v>
      </c>
      <c r="T386" s="1150">
        <v>168.96</v>
      </c>
      <c r="U386" s="1150">
        <v>0.94940000000000002</v>
      </c>
      <c r="V386" s="1149">
        <f t="shared" si="403"/>
        <v>0.41677313536089361</v>
      </c>
      <c r="W386" s="1150">
        <v>49740</v>
      </c>
      <c r="X386" s="1150">
        <f t="shared" si="361"/>
        <v>71607</v>
      </c>
      <c r="Y386" s="1150">
        <f t="shared" si="404"/>
        <v>0</v>
      </c>
      <c r="Z386" s="1150">
        <v>304</v>
      </c>
      <c r="AA386" s="1150">
        <v>157.44</v>
      </c>
      <c r="AB386" s="1150">
        <v>243.2</v>
      </c>
      <c r="AC386" s="1150">
        <v>0.95689999999999997</v>
      </c>
      <c r="AD386" s="1149">
        <f t="shared" si="405"/>
        <v>0.47061373660031924</v>
      </c>
      <c r="AE386" s="1150">
        <v>51048</v>
      </c>
      <c r="AF386" s="1150">
        <f t="shared" si="362"/>
        <v>65083</v>
      </c>
      <c r="AG386" s="1150">
        <f t="shared" si="363"/>
        <v>0</v>
      </c>
      <c r="AH386" s="1150">
        <v>304</v>
      </c>
      <c r="AI386" s="1150">
        <v>152.16</v>
      </c>
      <c r="AJ386" s="1150">
        <v>243.2</v>
      </c>
      <c r="AK386" s="1150">
        <v>0.97</v>
      </c>
      <c r="AL386" s="1149">
        <f t="shared" si="406"/>
        <v>0.4341375119463628</v>
      </c>
      <c r="AM386" s="1150">
        <v>47673</v>
      </c>
      <c r="AN386" s="1150">
        <f t="shared" si="364"/>
        <v>65886</v>
      </c>
      <c r="AO386" s="1150">
        <f t="shared" si="365"/>
        <v>0</v>
      </c>
      <c r="AP386" s="1150">
        <v>304</v>
      </c>
      <c r="AQ386" s="1150">
        <v>156</v>
      </c>
      <c r="AR386" s="1150">
        <v>243.2</v>
      </c>
      <c r="AS386" s="1150">
        <v>0.96489999999999998</v>
      </c>
      <c r="AT386" s="1149">
        <f>(AU386/(24*AQ386*31*AS386))</f>
        <v>0.41620623333085599</v>
      </c>
      <c r="AU386" s="1150">
        <v>46611</v>
      </c>
      <c r="AV386" s="1150">
        <f t="shared" si="366"/>
        <v>67194</v>
      </c>
      <c r="AW386" s="1150">
        <f t="shared" si="367"/>
        <v>0</v>
      </c>
      <c r="AX386" s="1150">
        <v>304</v>
      </c>
      <c r="AY386" s="1150">
        <v>166.56</v>
      </c>
      <c r="AZ386" s="1150">
        <v>243.2</v>
      </c>
      <c r="BA386" s="1150">
        <v>0.95320000000000005</v>
      </c>
      <c r="BB386" s="1149">
        <f>(BC386/(24*AY386*30*BA386))</f>
        <v>0.48956006623928783</v>
      </c>
      <c r="BC386" s="1150">
        <v>55962</v>
      </c>
      <c r="BD386" s="1150">
        <f t="shared" si="368"/>
        <v>68586</v>
      </c>
      <c r="BE386" s="1150">
        <f t="shared" si="369"/>
        <v>0</v>
      </c>
      <c r="BF386" s="1150">
        <v>304</v>
      </c>
      <c r="BG386" s="1150">
        <v>130.32</v>
      </c>
      <c r="BH386" s="1150">
        <v>243.2</v>
      </c>
      <c r="BI386" s="1150">
        <v>0.97</v>
      </c>
      <c r="BJ386" s="1149">
        <f>(BK386/(24*BG386*31*BI386))</f>
        <v>0.40472374363644642</v>
      </c>
      <c r="BK386" s="1150">
        <v>38064</v>
      </c>
      <c r="BL386" s="1150">
        <f t="shared" si="370"/>
        <v>56430</v>
      </c>
      <c r="BM386" s="1150">
        <f t="shared" si="371"/>
        <v>0</v>
      </c>
      <c r="BN386" s="1150">
        <v>304</v>
      </c>
      <c r="BO386" s="1150">
        <v>124.32</v>
      </c>
      <c r="BP386" s="1150">
        <v>243.2</v>
      </c>
      <c r="BQ386" s="1150">
        <v>0.97</v>
      </c>
      <c r="BR386" s="1149">
        <f>(BS386/(24*BO386*30*BQ386))</f>
        <v>0.41694170237984679</v>
      </c>
      <c r="BS386" s="1150">
        <v>36201</v>
      </c>
      <c r="BT386" s="1150">
        <f t="shared" si="372"/>
        <v>52095</v>
      </c>
      <c r="BU386" s="1150">
        <f t="shared" si="373"/>
        <v>0</v>
      </c>
      <c r="BV386" s="1150">
        <v>304</v>
      </c>
      <c r="BW386" s="1150">
        <v>132</v>
      </c>
      <c r="BX386" s="1150">
        <v>243.2</v>
      </c>
      <c r="BY386" s="1150">
        <v>0.97</v>
      </c>
      <c r="BZ386" s="1149">
        <f>(CA386/(24*BW386*31*BY386))</f>
        <v>0.40124179943767574</v>
      </c>
      <c r="CA386" s="1150">
        <v>38223</v>
      </c>
      <c r="CB386" s="1150">
        <f t="shared" si="374"/>
        <v>57157</v>
      </c>
      <c r="CC386" s="1150">
        <f t="shared" si="375"/>
        <v>0</v>
      </c>
      <c r="CD386" s="1150">
        <v>304</v>
      </c>
      <c r="CE386" s="1150">
        <v>124.8</v>
      </c>
      <c r="CF386" s="1150">
        <v>243.2</v>
      </c>
      <c r="CG386" s="1150">
        <v>0.874</v>
      </c>
      <c r="CH386" s="1149">
        <f>(CI386/(24*CE386*31*CG386))</f>
        <v>0.46985932640966965</v>
      </c>
      <c r="CI386" s="1150">
        <v>38130</v>
      </c>
      <c r="CJ386" s="1150">
        <f t="shared" si="376"/>
        <v>48691</v>
      </c>
      <c r="CK386" s="1150">
        <f t="shared" si="377"/>
        <v>0</v>
      </c>
      <c r="CL386" s="1150">
        <v>304</v>
      </c>
      <c r="CM386" s="1150">
        <v>160.32</v>
      </c>
      <c r="CN386" s="1150">
        <v>243.2</v>
      </c>
      <c r="CO386" s="1150">
        <v>0.95989999999999998</v>
      </c>
      <c r="CP386" s="1149">
        <f>(CQ386/(24*CM386*28*CO386))</f>
        <v>0.36087655326467011</v>
      </c>
      <c r="CQ386" s="1150">
        <v>37320</v>
      </c>
      <c r="CR386" s="1150">
        <f t="shared" si="378"/>
        <v>62049</v>
      </c>
      <c r="CS386" s="1150">
        <f t="shared" si="379"/>
        <v>0</v>
      </c>
      <c r="CT386" s="1150">
        <v>304</v>
      </c>
      <c r="CU386" s="1150">
        <v>159.84</v>
      </c>
      <c r="CV386" s="1150">
        <v>243.2</v>
      </c>
      <c r="CW386" s="1150">
        <v>0.96140000000000003</v>
      </c>
      <c r="CX386" s="1149">
        <f t="shared" si="415"/>
        <v>0.46625308445268582</v>
      </c>
      <c r="CY386" s="1150">
        <v>53307</v>
      </c>
      <c r="CZ386" s="1150">
        <f t="shared" si="380"/>
        <v>68598</v>
      </c>
      <c r="DA386" s="1150">
        <f t="shared" si="381"/>
        <v>0</v>
      </c>
    </row>
    <row r="387" spans="1:105">
      <c r="A387" s="955">
        <v>4210</v>
      </c>
      <c r="B387" s="955">
        <v>13</v>
      </c>
      <c r="C387" s="1150">
        <v>381</v>
      </c>
      <c r="D387" s="1150" t="s">
        <v>2865</v>
      </c>
      <c r="E387" s="1150" t="s">
        <v>2818</v>
      </c>
      <c r="F387" s="1150" t="s">
        <v>1623</v>
      </c>
      <c r="G387" s="1150" t="s">
        <v>1276</v>
      </c>
      <c r="H387" s="1150" t="s">
        <v>4481</v>
      </c>
      <c r="I387" s="1150">
        <v>306</v>
      </c>
      <c r="J387" s="1150">
        <v>306</v>
      </c>
      <c r="K387" s="1150"/>
      <c r="L387" s="1150">
        <v>244.8</v>
      </c>
      <c r="M387" s="1150"/>
      <c r="N387" s="1149">
        <v>0</v>
      </c>
      <c r="O387" s="1150"/>
      <c r="P387" s="1150"/>
      <c r="Q387" s="1150">
        <f t="shared" si="400"/>
        <v>0</v>
      </c>
      <c r="R387" s="1150">
        <v>306</v>
      </c>
      <c r="S387" s="1150"/>
      <c r="T387" s="1150">
        <v>244.8</v>
      </c>
      <c r="U387" s="1150"/>
      <c r="V387" s="1149">
        <v>0</v>
      </c>
      <c r="W387" s="1150"/>
      <c r="X387" s="1150">
        <f t="shared" si="361"/>
        <v>0</v>
      </c>
      <c r="Y387" s="1150"/>
      <c r="Z387" s="1150">
        <v>306</v>
      </c>
      <c r="AA387" s="1150">
        <v>0</v>
      </c>
      <c r="AB387" s="1150">
        <v>244.8</v>
      </c>
      <c r="AC387" s="1150">
        <v>0</v>
      </c>
      <c r="AD387" s="1149">
        <v>0</v>
      </c>
      <c r="AE387" s="1150">
        <v>0</v>
      </c>
      <c r="AF387" s="1150">
        <f t="shared" si="362"/>
        <v>0</v>
      </c>
      <c r="AG387" s="1150">
        <f t="shared" si="363"/>
        <v>0</v>
      </c>
      <c r="AH387" s="1150">
        <v>306</v>
      </c>
      <c r="AI387" s="1150">
        <v>0</v>
      </c>
      <c r="AJ387" s="1150">
        <v>244.8</v>
      </c>
      <c r="AK387" s="1150">
        <v>0</v>
      </c>
      <c r="AL387" s="1149">
        <v>0</v>
      </c>
      <c r="AM387" s="1150">
        <v>0</v>
      </c>
      <c r="AN387" s="1150">
        <f t="shared" si="364"/>
        <v>0</v>
      </c>
      <c r="AO387" s="1150">
        <f t="shared" si="365"/>
        <v>0</v>
      </c>
      <c r="AP387" s="1150">
        <v>306</v>
      </c>
      <c r="AQ387" s="1150">
        <v>0</v>
      </c>
      <c r="AR387" s="1150">
        <v>118.48</v>
      </c>
      <c r="AS387" s="1150">
        <v>0</v>
      </c>
      <c r="AT387" s="1149">
        <v>0</v>
      </c>
      <c r="AU387" s="1150">
        <v>0</v>
      </c>
      <c r="AV387" s="1150">
        <f t="shared" si="366"/>
        <v>0</v>
      </c>
      <c r="AW387" s="1150">
        <f t="shared" si="367"/>
        <v>0</v>
      </c>
      <c r="AX387" s="1150">
        <v>306</v>
      </c>
      <c r="AY387" s="1150">
        <v>0</v>
      </c>
      <c r="AZ387" s="1150">
        <v>244.8</v>
      </c>
      <c r="BA387" s="1150">
        <v>0</v>
      </c>
      <c r="BB387" s="1149">
        <v>0</v>
      </c>
      <c r="BC387" s="1150">
        <v>0</v>
      </c>
      <c r="BD387" s="1150">
        <f t="shared" si="368"/>
        <v>0</v>
      </c>
      <c r="BE387" s="1150">
        <f t="shared" si="369"/>
        <v>0</v>
      </c>
      <c r="BF387" s="1150">
        <v>306</v>
      </c>
      <c r="BG387" s="1150">
        <v>0</v>
      </c>
      <c r="BH387" s="1150">
        <v>244.8</v>
      </c>
      <c r="BI387" s="1150">
        <v>0</v>
      </c>
      <c r="BJ387" s="1149">
        <v>0</v>
      </c>
      <c r="BK387" s="1150">
        <v>0</v>
      </c>
      <c r="BL387" s="1150">
        <f t="shared" si="370"/>
        <v>0</v>
      </c>
      <c r="BM387" s="1150">
        <f t="shared" si="371"/>
        <v>0</v>
      </c>
      <c r="BN387" s="1150">
        <v>306</v>
      </c>
      <c r="BO387" s="1150">
        <v>0</v>
      </c>
      <c r="BP387" s="1150">
        <v>244.8</v>
      </c>
      <c r="BQ387" s="1150">
        <v>0</v>
      </c>
      <c r="BR387" s="1149">
        <v>0</v>
      </c>
      <c r="BS387" s="1150">
        <v>0</v>
      </c>
      <c r="BT387" s="1150">
        <f t="shared" si="372"/>
        <v>0</v>
      </c>
      <c r="BU387" s="1150">
        <f t="shared" si="373"/>
        <v>0</v>
      </c>
      <c r="BV387" s="1150">
        <v>306</v>
      </c>
      <c r="BW387" s="1150">
        <v>0</v>
      </c>
      <c r="BX387" s="1150">
        <v>244.8</v>
      </c>
      <c r="BY387" s="1150">
        <v>0</v>
      </c>
      <c r="BZ387" s="1149">
        <v>0</v>
      </c>
      <c r="CA387" s="1150">
        <v>0</v>
      </c>
      <c r="CB387" s="1150">
        <f t="shared" si="374"/>
        <v>0</v>
      </c>
      <c r="CC387" s="1150">
        <f t="shared" si="375"/>
        <v>0</v>
      </c>
      <c r="CD387" s="1150">
        <v>306</v>
      </c>
      <c r="CE387" s="1150">
        <v>0</v>
      </c>
      <c r="CF387" s="1150">
        <v>244.8</v>
      </c>
      <c r="CG387" s="1150">
        <v>0</v>
      </c>
      <c r="CH387" s="1149">
        <v>0</v>
      </c>
      <c r="CI387" s="1150">
        <v>0</v>
      </c>
      <c r="CJ387" s="1150">
        <f t="shared" si="376"/>
        <v>0</v>
      </c>
      <c r="CK387" s="1150">
        <f t="shared" si="377"/>
        <v>0</v>
      </c>
      <c r="CL387" s="1150">
        <v>306</v>
      </c>
      <c r="CM387" s="1150">
        <v>146.80000000000001</v>
      </c>
      <c r="CN387" s="1150">
        <v>244.8</v>
      </c>
      <c r="CO387" s="1150">
        <v>0.51239999999999997</v>
      </c>
      <c r="CP387" s="1149">
        <f>(CQ387/(24*CM387*28*CO387))</f>
        <v>4.9161139791304619E-2</v>
      </c>
      <c r="CQ387" s="1150">
        <v>2485</v>
      </c>
      <c r="CR387" s="1150">
        <f t="shared" si="378"/>
        <v>30329</v>
      </c>
      <c r="CS387" s="1150">
        <f t="shared" si="379"/>
        <v>0</v>
      </c>
      <c r="CT387" s="1150">
        <v>306</v>
      </c>
      <c r="CU387" s="1150">
        <v>133.6</v>
      </c>
      <c r="CV387" s="1150">
        <v>244.8</v>
      </c>
      <c r="CW387" s="1150">
        <v>0.7722</v>
      </c>
      <c r="CX387" s="1149">
        <f t="shared" si="415"/>
        <v>4.0192588563588504E-2</v>
      </c>
      <c r="CY387" s="1150">
        <v>3085</v>
      </c>
      <c r="CZ387" s="1150">
        <f t="shared" si="380"/>
        <v>46053</v>
      </c>
      <c r="DA387" s="1150">
        <f t="shared" si="381"/>
        <v>0</v>
      </c>
    </row>
    <row r="388" spans="1:105">
      <c r="A388" s="955">
        <v>1220</v>
      </c>
      <c r="B388" s="955">
        <v>95</v>
      </c>
      <c r="C388" s="1150">
        <v>382</v>
      </c>
      <c r="D388" s="1150" t="s">
        <v>4515</v>
      </c>
      <c r="E388" s="1150" t="s">
        <v>4514</v>
      </c>
      <c r="F388" s="1150" t="s">
        <v>1704</v>
      </c>
      <c r="G388" s="1150" t="s">
        <v>1036</v>
      </c>
      <c r="H388" s="1150" t="s">
        <v>4481</v>
      </c>
      <c r="I388" s="1150">
        <v>317</v>
      </c>
      <c r="J388" s="1150"/>
      <c r="K388" s="1150"/>
      <c r="L388" s="1150"/>
      <c r="M388" s="1150"/>
      <c r="N388" s="1149">
        <v>0</v>
      </c>
      <c r="O388" s="1150"/>
      <c r="P388" s="1150"/>
      <c r="Q388" s="1150"/>
      <c r="R388" s="1150"/>
      <c r="S388" s="1150"/>
      <c r="T388" s="1150"/>
      <c r="U388" s="1150"/>
      <c r="V388" s="1149">
        <v>0</v>
      </c>
      <c r="W388" s="1150"/>
      <c r="X388" s="1150">
        <f t="shared" si="361"/>
        <v>0</v>
      </c>
      <c r="Y388" s="1150"/>
      <c r="Z388" s="1150"/>
      <c r="AA388" s="1150">
        <v>0</v>
      </c>
      <c r="AB388" s="1150"/>
      <c r="AC388" s="1150"/>
      <c r="AD388" s="1149">
        <v>0</v>
      </c>
      <c r="AE388" s="1150">
        <v>0</v>
      </c>
      <c r="AF388" s="1150">
        <f t="shared" si="362"/>
        <v>0</v>
      </c>
      <c r="AG388" s="1150">
        <f t="shared" si="363"/>
        <v>0</v>
      </c>
      <c r="AH388" s="1150"/>
      <c r="AI388" s="1150">
        <v>0</v>
      </c>
      <c r="AJ388" s="1150"/>
      <c r="AK388" s="1150"/>
      <c r="AL388" s="1149">
        <v>0</v>
      </c>
      <c r="AM388" s="1150">
        <v>0</v>
      </c>
      <c r="AN388" s="1150">
        <f t="shared" si="364"/>
        <v>0</v>
      </c>
      <c r="AO388" s="1150">
        <f t="shared" si="365"/>
        <v>0</v>
      </c>
      <c r="AP388" s="1150"/>
      <c r="AQ388" s="1150">
        <v>0</v>
      </c>
      <c r="AR388" s="1150"/>
      <c r="AS388" s="1150"/>
      <c r="AT388" s="1149">
        <v>0</v>
      </c>
      <c r="AU388" s="1150">
        <v>0</v>
      </c>
      <c r="AV388" s="1150">
        <f t="shared" si="366"/>
        <v>0</v>
      </c>
      <c r="AW388" s="1150">
        <f t="shared" si="367"/>
        <v>0</v>
      </c>
      <c r="AX388" s="1150"/>
      <c r="AY388" s="1150">
        <v>0</v>
      </c>
      <c r="AZ388" s="1150"/>
      <c r="BA388" s="1150"/>
      <c r="BB388" s="1149">
        <v>0</v>
      </c>
      <c r="BC388" s="1150">
        <v>0</v>
      </c>
      <c r="BD388" s="1150">
        <f t="shared" si="368"/>
        <v>0</v>
      </c>
      <c r="BE388" s="1150">
        <f t="shared" si="369"/>
        <v>0</v>
      </c>
      <c r="BF388" s="1150"/>
      <c r="BG388" s="1150">
        <v>0</v>
      </c>
      <c r="BH388" s="1150"/>
      <c r="BI388" s="1150"/>
      <c r="BJ388" s="1149">
        <v>0</v>
      </c>
      <c r="BK388" s="1150">
        <v>0</v>
      </c>
      <c r="BL388" s="1150">
        <f t="shared" si="370"/>
        <v>0</v>
      </c>
      <c r="BM388" s="1150">
        <f t="shared" si="371"/>
        <v>0</v>
      </c>
      <c r="BN388" s="1150"/>
      <c r="BO388" s="1150">
        <v>0</v>
      </c>
      <c r="BP388" s="1150"/>
      <c r="BQ388" s="1150"/>
      <c r="BR388" s="1149">
        <v>0</v>
      </c>
      <c r="BS388" s="1150">
        <v>0</v>
      </c>
      <c r="BT388" s="1150">
        <f t="shared" si="372"/>
        <v>0</v>
      </c>
      <c r="BU388" s="1150">
        <f t="shared" si="373"/>
        <v>0</v>
      </c>
      <c r="BV388" s="1150"/>
      <c r="BW388" s="1150">
        <v>0</v>
      </c>
      <c r="BX388" s="1150"/>
      <c r="BY388" s="1150"/>
      <c r="BZ388" s="1149">
        <v>0</v>
      </c>
      <c r="CA388" s="1150">
        <v>0</v>
      </c>
      <c r="CB388" s="1150">
        <f t="shared" si="374"/>
        <v>0</v>
      </c>
      <c r="CC388" s="1150">
        <f t="shared" si="375"/>
        <v>0</v>
      </c>
      <c r="CD388" s="1150"/>
      <c r="CE388" s="1150">
        <v>0</v>
      </c>
      <c r="CF388" s="1150"/>
      <c r="CG388" s="1150"/>
      <c r="CH388" s="1149">
        <v>0</v>
      </c>
      <c r="CI388" s="1150">
        <v>0</v>
      </c>
      <c r="CJ388" s="1150">
        <f t="shared" si="376"/>
        <v>0</v>
      </c>
      <c r="CK388" s="1150">
        <f t="shared" si="377"/>
        <v>0</v>
      </c>
      <c r="CL388" s="1150"/>
      <c r="CM388" s="1150">
        <v>0</v>
      </c>
      <c r="CN388" s="1150"/>
      <c r="CO388" s="1150"/>
      <c r="CP388" s="1149">
        <v>0</v>
      </c>
      <c r="CQ388" s="1150">
        <v>0</v>
      </c>
      <c r="CR388" s="1150">
        <f t="shared" si="378"/>
        <v>0</v>
      </c>
      <c r="CS388" s="1150">
        <f t="shared" si="379"/>
        <v>0</v>
      </c>
      <c r="CT388" s="1150">
        <v>317</v>
      </c>
      <c r="CU388" s="1150">
        <v>48</v>
      </c>
      <c r="CV388" s="1150">
        <v>32.72</v>
      </c>
      <c r="CW388" s="1150">
        <v>1</v>
      </c>
      <c r="CX388" s="1149">
        <f t="shared" si="415"/>
        <v>6.7204301075268818E-3</v>
      </c>
      <c r="CY388" s="1150">
        <v>240</v>
      </c>
      <c r="CZ388" s="1150">
        <f t="shared" si="380"/>
        <v>21427</v>
      </c>
      <c r="DA388" s="1150">
        <f t="shared" si="381"/>
        <v>0</v>
      </c>
    </row>
    <row r="389" spans="1:105">
      <c r="A389" s="955">
        <v>1260</v>
      </c>
      <c r="B389" s="955">
        <v>39</v>
      </c>
      <c r="C389" s="1150">
        <v>383</v>
      </c>
      <c r="D389" s="1150" t="s">
        <v>3218</v>
      </c>
      <c r="E389" s="1150" t="s">
        <v>3217</v>
      </c>
      <c r="F389" s="1150" t="s">
        <v>1623</v>
      </c>
      <c r="G389" s="1150" t="s">
        <v>1622</v>
      </c>
      <c r="H389" s="1150" t="s">
        <v>4479</v>
      </c>
      <c r="I389" s="1150">
        <v>317</v>
      </c>
      <c r="J389" s="1150">
        <v>317</v>
      </c>
      <c r="K389" s="1150">
        <v>174</v>
      </c>
      <c r="L389" s="1150">
        <v>174</v>
      </c>
      <c r="M389" s="1150">
        <v>0.73019999999999996</v>
      </c>
      <c r="N389" s="1149">
        <f>(O389/(24*K389*30*M389))</f>
        <v>1.757771712153601E-2</v>
      </c>
      <c r="O389" s="1150">
        <v>1608</v>
      </c>
      <c r="P389" s="1150">
        <f>+ROUND(24*30*K389*M389*0.6,0)</f>
        <v>54888</v>
      </c>
      <c r="Q389" s="1150">
        <f>+MAX((O389-P389),0)</f>
        <v>0</v>
      </c>
      <c r="R389" s="1150">
        <v>317</v>
      </c>
      <c r="S389" s="1150">
        <v>204</v>
      </c>
      <c r="T389" s="1150">
        <v>204</v>
      </c>
      <c r="U389" s="1150">
        <v>0.7258</v>
      </c>
      <c r="V389" s="1149">
        <f>(W389/(24*S389*31*U389))</f>
        <v>0.20256171340259407</v>
      </c>
      <c r="W389" s="1150">
        <v>22314</v>
      </c>
      <c r="X389" s="1150">
        <f t="shared" si="361"/>
        <v>66095</v>
      </c>
      <c r="Y389" s="1150">
        <f>+MAX((W389-X389),0)</f>
        <v>0</v>
      </c>
      <c r="Z389" s="1150">
        <v>317</v>
      </c>
      <c r="AA389" s="1150">
        <v>234</v>
      </c>
      <c r="AB389" s="1150">
        <v>253.6</v>
      </c>
      <c r="AC389" s="1150">
        <v>0.73640000000000005</v>
      </c>
      <c r="AD389" s="1149">
        <f t="shared" ref="AD389:AD397" si="416">(AE389/(24*AA389*30*AC389))</f>
        <v>0.168438975473196</v>
      </c>
      <c r="AE389" s="1150">
        <v>20898</v>
      </c>
      <c r="AF389" s="1150">
        <f t="shared" si="362"/>
        <v>74441</v>
      </c>
      <c r="AG389" s="1150">
        <f t="shared" si="363"/>
        <v>0</v>
      </c>
      <c r="AH389" s="1150">
        <v>317</v>
      </c>
      <c r="AI389" s="1150">
        <v>216</v>
      </c>
      <c r="AJ389" s="1150">
        <v>253.6</v>
      </c>
      <c r="AK389" s="1150">
        <v>0.70699999999999996</v>
      </c>
      <c r="AL389" s="1149">
        <f t="shared" ref="AL389:AL397" si="417">(AM389/(24*AI389*31*AK389))</f>
        <v>0.16090798788020125</v>
      </c>
      <c r="AM389" s="1150">
        <v>18282</v>
      </c>
      <c r="AN389" s="1150">
        <f t="shared" si="364"/>
        <v>68171</v>
      </c>
      <c r="AO389" s="1150">
        <f t="shared" si="365"/>
        <v>0</v>
      </c>
      <c r="AP389" s="1150">
        <v>317</v>
      </c>
      <c r="AQ389" s="1150">
        <v>12</v>
      </c>
      <c r="AR389" s="1150">
        <v>253.6</v>
      </c>
      <c r="AS389" s="1150">
        <v>0.66259999999999997</v>
      </c>
      <c r="AT389" s="1149">
        <f t="shared" ref="AT389:AT397" si="418">(AU389/(24*AQ389*31*AS389))</f>
        <v>0.44018512928866083</v>
      </c>
      <c r="AU389" s="1150">
        <v>2604</v>
      </c>
      <c r="AV389" s="1150">
        <f t="shared" si="366"/>
        <v>3549</v>
      </c>
      <c r="AW389" s="1150">
        <f t="shared" si="367"/>
        <v>0</v>
      </c>
      <c r="AX389" s="1150">
        <v>317</v>
      </c>
      <c r="AY389" s="1150">
        <v>222</v>
      </c>
      <c r="AZ389" s="1150">
        <v>253.6</v>
      </c>
      <c r="BA389" s="1150">
        <v>0.70599999999999996</v>
      </c>
      <c r="BB389" s="1149">
        <f t="shared" ref="BB389:BB397" si="419">(BC389/(24*AY389*30*BA389))</f>
        <v>0.11888659197441068</v>
      </c>
      <c r="BC389" s="1150">
        <v>13416</v>
      </c>
      <c r="BD389" s="1150">
        <f t="shared" si="368"/>
        <v>67708</v>
      </c>
      <c r="BE389" s="1150">
        <f t="shared" si="369"/>
        <v>0</v>
      </c>
      <c r="BF389" s="1150">
        <v>317</v>
      </c>
      <c r="BG389" s="1150">
        <v>240</v>
      </c>
      <c r="BH389" s="1150">
        <v>253.6</v>
      </c>
      <c r="BI389" s="1150">
        <v>0.69799999999999995</v>
      </c>
      <c r="BJ389" s="1149">
        <f t="shared" ref="BJ389:BJ397" si="420">(BK389/(24*BG389*31*BI389))</f>
        <v>0.17845726653726471</v>
      </c>
      <c r="BK389" s="1150">
        <v>22242</v>
      </c>
      <c r="BL389" s="1150">
        <f t="shared" si="370"/>
        <v>74781</v>
      </c>
      <c r="BM389" s="1150">
        <f t="shared" si="371"/>
        <v>0</v>
      </c>
      <c r="BN389" s="1150">
        <v>317</v>
      </c>
      <c r="BO389" s="1150">
        <v>276</v>
      </c>
      <c r="BP389" s="1150">
        <v>276</v>
      </c>
      <c r="BQ389" s="1150">
        <v>0.63200000000000001</v>
      </c>
      <c r="BR389" s="1149">
        <f t="shared" ref="BR389:BR397" si="421">(BS389/(24*BO389*30*BQ389))</f>
        <v>0.29084877392527364</v>
      </c>
      <c r="BS389" s="1150">
        <v>36528</v>
      </c>
      <c r="BT389" s="1150">
        <f t="shared" si="372"/>
        <v>75355</v>
      </c>
      <c r="BU389" s="1150">
        <f t="shared" si="373"/>
        <v>0</v>
      </c>
      <c r="BV389" s="1150">
        <v>317</v>
      </c>
      <c r="BW389" s="1150">
        <v>270</v>
      </c>
      <c r="BX389" s="1150">
        <v>270</v>
      </c>
      <c r="BY389" s="1150">
        <v>0.59740000000000004</v>
      </c>
      <c r="BZ389" s="1149">
        <f t="shared" ref="BZ389:BZ410" si="422">(CA389/(24*BW389*31*BY389))</f>
        <v>0.19894053043075147</v>
      </c>
      <c r="CA389" s="1150">
        <v>23874</v>
      </c>
      <c r="CB389" s="1150">
        <f t="shared" si="374"/>
        <v>72003</v>
      </c>
      <c r="CC389" s="1150">
        <f t="shared" si="375"/>
        <v>0</v>
      </c>
      <c r="CD389" s="1150">
        <v>317</v>
      </c>
      <c r="CE389" s="1150">
        <v>306</v>
      </c>
      <c r="CF389" s="1150">
        <v>306</v>
      </c>
      <c r="CG389" s="1150">
        <v>0.60870000000000002</v>
      </c>
      <c r="CH389" s="1149">
        <f t="shared" ref="CH389:CH410" si="423">(CI389/(24*CE389*31*CG389))</f>
        <v>0.26311331293267787</v>
      </c>
      <c r="CI389" s="1150">
        <v>36462</v>
      </c>
      <c r="CJ389" s="1150">
        <f t="shared" si="376"/>
        <v>83147</v>
      </c>
      <c r="CK389" s="1150">
        <f t="shared" si="377"/>
        <v>0</v>
      </c>
      <c r="CL389" s="1150">
        <v>317</v>
      </c>
      <c r="CM389" s="1150">
        <v>210</v>
      </c>
      <c r="CN389" s="1150">
        <v>253.6</v>
      </c>
      <c r="CO389" s="1150">
        <v>0.62270000000000003</v>
      </c>
      <c r="CP389" s="1149">
        <f t="shared" ref="CP389:CP425" si="424">(CQ389/(24*CM389*28*CO389))</f>
        <v>0.34589875776872497</v>
      </c>
      <c r="CQ389" s="1150">
        <v>30396</v>
      </c>
      <c r="CR389" s="1150">
        <f t="shared" si="378"/>
        <v>52725</v>
      </c>
      <c r="CS389" s="1150">
        <f t="shared" si="379"/>
        <v>0</v>
      </c>
      <c r="CT389" s="1150">
        <v>317</v>
      </c>
      <c r="CU389" s="1150">
        <v>222</v>
      </c>
      <c r="CV389" s="1150">
        <v>253.6</v>
      </c>
      <c r="CW389" s="1150">
        <v>0.69799999999999995</v>
      </c>
      <c r="CX389" s="1149">
        <f t="shared" si="415"/>
        <v>0.21280754828217627</v>
      </c>
      <c r="CY389" s="1150">
        <v>24534</v>
      </c>
      <c r="CZ389" s="1150">
        <f t="shared" si="380"/>
        <v>69172</v>
      </c>
      <c r="DA389" s="1150">
        <f t="shared" si="381"/>
        <v>0</v>
      </c>
    </row>
    <row r="390" spans="1:105">
      <c r="A390" s="955">
        <v>1220</v>
      </c>
      <c r="B390" s="955">
        <v>91</v>
      </c>
      <c r="C390" s="1150">
        <v>384</v>
      </c>
      <c r="D390" s="1150" t="s">
        <v>3578</v>
      </c>
      <c r="E390" s="1150" t="s">
        <v>3579</v>
      </c>
      <c r="F390" s="1150" t="s">
        <v>1623</v>
      </c>
      <c r="G390" s="1150" t="s">
        <v>1622</v>
      </c>
      <c r="H390" s="1150" t="s">
        <v>4481</v>
      </c>
      <c r="I390" s="1150">
        <v>323</v>
      </c>
      <c r="J390" s="1150"/>
      <c r="K390" s="1150"/>
      <c r="L390" s="1150"/>
      <c r="M390" s="1150"/>
      <c r="N390" s="1149">
        <v>0</v>
      </c>
      <c r="O390" s="1150"/>
      <c r="P390" s="1150"/>
      <c r="Q390" s="1150"/>
      <c r="R390" s="1150"/>
      <c r="S390" s="1150"/>
      <c r="T390" s="1150"/>
      <c r="U390" s="1150"/>
      <c r="V390" s="1149">
        <v>0</v>
      </c>
      <c r="W390" s="1150"/>
      <c r="X390" s="1150">
        <f t="shared" si="361"/>
        <v>0</v>
      </c>
      <c r="Y390" s="1150"/>
      <c r="Z390" s="1150">
        <v>323</v>
      </c>
      <c r="AA390" s="1150">
        <v>43.07</v>
      </c>
      <c r="AB390" s="1150">
        <v>43.07</v>
      </c>
      <c r="AC390" s="1150">
        <v>1</v>
      </c>
      <c r="AD390" s="1149">
        <f t="shared" si="416"/>
        <v>2.5797796868147461E-3</v>
      </c>
      <c r="AE390" s="1150">
        <v>80</v>
      </c>
      <c r="AF390" s="1150">
        <f t="shared" si="362"/>
        <v>18606</v>
      </c>
      <c r="AG390" s="1150">
        <f t="shared" si="363"/>
        <v>0</v>
      </c>
      <c r="AH390" s="1150">
        <v>323</v>
      </c>
      <c r="AI390" s="1150">
        <v>188</v>
      </c>
      <c r="AJ390" s="1150">
        <v>258.39999999999998</v>
      </c>
      <c r="AK390" s="1150">
        <v>0.82550000000000001</v>
      </c>
      <c r="AL390" s="1149">
        <f t="shared" si="417"/>
        <v>0.10323534013134585</v>
      </c>
      <c r="AM390" s="1150">
        <v>11920</v>
      </c>
      <c r="AN390" s="1150">
        <f t="shared" si="364"/>
        <v>69279</v>
      </c>
      <c r="AO390" s="1150">
        <f t="shared" si="365"/>
        <v>0</v>
      </c>
      <c r="AP390" s="1150">
        <v>323</v>
      </c>
      <c r="AQ390" s="1150">
        <v>192</v>
      </c>
      <c r="AR390" s="1150">
        <v>258.39999999999998</v>
      </c>
      <c r="AS390" s="1150">
        <v>0.83940000000000003</v>
      </c>
      <c r="AT390" s="1149">
        <f t="shared" si="418"/>
        <v>0.35561008332457983</v>
      </c>
      <c r="AU390" s="1150">
        <v>42640</v>
      </c>
      <c r="AV390" s="1150">
        <f t="shared" si="366"/>
        <v>71944</v>
      </c>
      <c r="AW390" s="1150">
        <f t="shared" si="367"/>
        <v>0</v>
      </c>
      <c r="AX390" s="1150">
        <v>323</v>
      </c>
      <c r="AY390" s="1150">
        <v>220</v>
      </c>
      <c r="AZ390" s="1150">
        <v>258.39999999999998</v>
      </c>
      <c r="BA390" s="1150">
        <v>0.82299999999999995</v>
      </c>
      <c r="BB390" s="1149">
        <f t="shared" si="419"/>
        <v>0.26387814966186779</v>
      </c>
      <c r="BC390" s="1150">
        <v>34400</v>
      </c>
      <c r="BD390" s="1150">
        <f t="shared" si="368"/>
        <v>78218</v>
      </c>
      <c r="BE390" s="1150">
        <f t="shared" si="369"/>
        <v>0</v>
      </c>
      <c r="BF390" s="1150">
        <v>323</v>
      </c>
      <c r="BG390" s="1150">
        <v>228</v>
      </c>
      <c r="BH390" s="1150">
        <v>258.39999999999998</v>
      </c>
      <c r="BI390" s="1150">
        <v>0.80620000000000003</v>
      </c>
      <c r="BJ390" s="1149">
        <f t="shared" si="420"/>
        <v>0.36268625752755324</v>
      </c>
      <c r="BK390" s="1150">
        <v>49600</v>
      </c>
      <c r="BL390" s="1150">
        <f t="shared" si="370"/>
        <v>82054</v>
      </c>
      <c r="BM390" s="1150">
        <f t="shared" si="371"/>
        <v>0</v>
      </c>
      <c r="BN390" s="1150">
        <v>323</v>
      </c>
      <c r="BO390" s="1150">
        <v>220</v>
      </c>
      <c r="BP390" s="1150">
        <v>258.39999999999998</v>
      </c>
      <c r="BQ390" s="1150">
        <v>0.80720000000000003</v>
      </c>
      <c r="BR390" s="1149">
        <f t="shared" si="421"/>
        <v>0.4085703416724229</v>
      </c>
      <c r="BS390" s="1150">
        <v>52240</v>
      </c>
      <c r="BT390" s="1150">
        <f t="shared" si="372"/>
        <v>76716</v>
      </c>
      <c r="BU390" s="1150">
        <f t="shared" si="373"/>
        <v>0</v>
      </c>
      <c r="BV390" s="1150">
        <v>323</v>
      </c>
      <c r="BW390" s="1150">
        <v>176</v>
      </c>
      <c r="BX390" s="1150">
        <v>258.39999999999998</v>
      </c>
      <c r="BY390" s="1150">
        <v>0.82099999999999995</v>
      </c>
      <c r="BZ390" s="1149">
        <f t="shared" si="422"/>
        <v>0.28166125519864077</v>
      </c>
      <c r="CA390" s="1150">
        <v>30280</v>
      </c>
      <c r="CB390" s="1150">
        <f t="shared" si="374"/>
        <v>64503</v>
      </c>
      <c r="CC390" s="1150">
        <f t="shared" si="375"/>
        <v>0</v>
      </c>
      <c r="CD390" s="1150">
        <v>323</v>
      </c>
      <c r="CE390" s="1150">
        <v>168</v>
      </c>
      <c r="CF390" s="1150">
        <v>258.39999999999998</v>
      </c>
      <c r="CG390" s="1150">
        <v>0.83279999999999998</v>
      </c>
      <c r="CH390" s="1149">
        <f t="shared" si="423"/>
        <v>0.19713077198900383</v>
      </c>
      <c r="CI390" s="1150">
        <v>20520</v>
      </c>
      <c r="CJ390" s="1150">
        <f t="shared" si="376"/>
        <v>62456</v>
      </c>
      <c r="CK390" s="1150">
        <f t="shared" si="377"/>
        <v>0</v>
      </c>
      <c r="CL390" s="1150">
        <v>323</v>
      </c>
      <c r="CM390" s="1150">
        <v>168</v>
      </c>
      <c r="CN390" s="1150">
        <v>258.39999999999998</v>
      </c>
      <c r="CO390" s="1150">
        <v>0.82340000000000002</v>
      </c>
      <c r="CP390" s="1149">
        <f t="shared" si="424"/>
        <v>0.27280971493123202</v>
      </c>
      <c r="CQ390" s="1150">
        <v>25360</v>
      </c>
      <c r="CR390" s="1150">
        <f t="shared" si="378"/>
        <v>55775</v>
      </c>
      <c r="CS390" s="1150">
        <f t="shared" si="379"/>
        <v>0</v>
      </c>
      <c r="CT390" s="1150">
        <v>323</v>
      </c>
      <c r="CU390" s="1150">
        <v>216</v>
      </c>
      <c r="CV390" s="1150">
        <v>258.39999999999998</v>
      </c>
      <c r="CW390" s="1150">
        <v>0.8276</v>
      </c>
      <c r="CX390" s="1149">
        <f t="shared" si="415"/>
        <v>0.26135607483669249</v>
      </c>
      <c r="CY390" s="1150">
        <v>34760</v>
      </c>
      <c r="CZ390" s="1150">
        <f t="shared" si="380"/>
        <v>79799</v>
      </c>
      <c r="DA390" s="1150">
        <f t="shared" si="381"/>
        <v>0</v>
      </c>
    </row>
    <row r="391" spans="1:105">
      <c r="A391" s="955">
        <v>1210</v>
      </c>
      <c r="B391" s="955">
        <v>38</v>
      </c>
      <c r="C391" s="1150">
        <v>385</v>
      </c>
      <c r="D391" s="1150" t="s">
        <v>2608</v>
      </c>
      <c r="E391" s="1150" t="s">
        <v>973</v>
      </c>
      <c r="F391" s="1150" t="s">
        <v>1623</v>
      </c>
      <c r="G391" s="1150" t="s">
        <v>1702</v>
      </c>
      <c r="H391" s="1150" t="s">
        <v>4481</v>
      </c>
      <c r="I391" s="1150">
        <v>329</v>
      </c>
      <c r="J391" s="1150">
        <v>329</v>
      </c>
      <c r="K391" s="1150">
        <v>145.52000000000001</v>
      </c>
      <c r="L391" s="1150">
        <v>145.52000000000001</v>
      </c>
      <c r="M391" s="1150">
        <v>0.71589999999999998</v>
      </c>
      <c r="N391" s="1149">
        <f>(O391/(24*K391*30*M391))</f>
        <v>0.13827859659611402</v>
      </c>
      <c r="O391" s="1150">
        <v>10372</v>
      </c>
      <c r="P391" s="1150">
        <f>+ROUND(24*30*K391*M391*0.6,0)</f>
        <v>45005</v>
      </c>
      <c r="Q391" s="1150">
        <f t="shared" ref="Q391:Q436" si="425">+MAX((O391-P391),0)</f>
        <v>0</v>
      </c>
      <c r="R391" s="1150">
        <v>329</v>
      </c>
      <c r="S391" s="1150">
        <v>228.64</v>
      </c>
      <c r="T391" s="1150">
        <v>228.64</v>
      </c>
      <c r="U391" s="1150">
        <v>0.71889999999999998</v>
      </c>
      <c r="V391" s="1149">
        <f t="shared" ref="V391:V397" si="426">(W391/(24*S391*31*U391))</f>
        <v>0.17093687736880242</v>
      </c>
      <c r="W391" s="1150">
        <v>20904</v>
      </c>
      <c r="X391" s="1150">
        <f t="shared" ref="X391:X454" si="427">+ROUND(24*31*S391*U391*0.6,0)</f>
        <v>73374</v>
      </c>
      <c r="Y391" s="1150">
        <f t="shared" ref="Y391:Y397" si="428">+MAX((W391-X391),0)</f>
        <v>0</v>
      </c>
      <c r="Z391" s="1150">
        <v>329</v>
      </c>
      <c r="AA391" s="1150">
        <v>326.36</v>
      </c>
      <c r="AB391" s="1150">
        <v>326.36</v>
      </c>
      <c r="AC391" s="1150">
        <v>0.75409999999999999</v>
      </c>
      <c r="AD391" s="1149">
        <f t="shared" si="416"/>
        <v>0.31616642726958344</v>
      </c>
      <c r="AE391" s="1150">
        <v>56024</v>
      </c>
      <c r="AF391" s="1150">
        <f t="shared" ref="AF391:AF454" si="429">+ROUND(24*30*AA391*AC391*0.6,0)</f>
        <v>106319</v>
      </c>
      <c r="AG391" s="1150">
        <f t="shared" ref="AG391:AG454" si="430">+MAX((AE391-AF391),0)</f>
        <v>0</v>
      </c>
      <c r="AH391" s="1150">
        <v>329</v>
      </c>
      <c r="AI391" s="1150">
        <v>427.88</v>
      </c>
      <c r="AJ391" s="1150">
        <v>427.88</v>
      </c>
      <c r="AK391" s="1150">
        <v>0.74960000000000004</v>
      </c>
      <c r="AL391" s="1149">
        <f t="shared" si="417"/>
        <v>0.48403027196742004</v>
      </c>
      <c r="AM391" s="1150">
        <v>115504</v>
      </c>
      <c r="AN391" s="1150">
        <f t="shared" ref="AN391:AN454" si="431">+ROUND(24*31*AI391*AK391*0.6,0)</f>
        <v>143178</v>
      </c>
      <c r="AO391" s="1150">
        <f t="shared" ref="AO391:AO454" si="432">+MAX((AM391-AN391),0)</f>
        <v>0</v>
      </c>
      <c r="AP391" s="1150">
        <v>329</v>
      </c>
      <c r="AQ391" s="1150">
        <v>555.88</v>
      </c>
      <c r="AR391" s="1150">
        <v>555.88</v>
      </c>
      <c r="AS391" s="1150">
        <v>0.75839999999999996</v>
      </c>
      <c r="AT391" s="1149">
        <f t="shared" si="418"/>
        <v>0.50373807502869938</v>
      </c>
      <c r="AU391" s="1150">
        <v>158000</v>
      </c>
      <c r="AV391" s="1150">
        <f t="shared" ref="AV391:AV454" si="433">+ROUND(24*31*AQ391*AS391*0.6,0)</f>
        <v>188193</v>
      </c>
      <c r="AW391" s="1150">
        <f t="shared" ref="AW391:AW454" si="434">+MAX((AU391-AV391),0)</f>
        <v>0</v>
      </c>
      <c r="AX391" s="1150">
        <v>329</v>
      </c>
      <c r="AY391" s="1150">
        <v>505.6</v>
      </c>
      <c r="AZ391" s="1150">
        <v>505.6</v>
      </c>
      <c r="BA391" s="1150">
        <v>0.76859999999999995</v>
      </c>
      <c r="BB391" s="1149">
        <f t="shared" si="419"/>
        <v>0.40143677309064318</v>
      </c>
      <c r="BC391" s="1150">
        <v>112320</v>
      </c>
      <c r="BD391" s="1150">
        <f t="shared" ref="BD391:BD454" si="435">+ROUND(24*30*AY391*BA391*0.6,0)</f>
        <v>167877</v>
      </c>
      <c r="BE391" s="1150">
        <f t="shared" ref="BE391:BE454" si="436">+MAX((BC391-BD391),0)</f>
        <v>0</v>
      </c>
      <c r="BF391" s="1150">
        <v>329</v>
      </c>
      <c r="BG391" s="1150">
        <v>395.2</v>
      </c>
      <c r="BH391" s="1150">
        <v>395.2</v>
      </c>
      <c r="BI391" s="1150">
        <v>0.77249999999999996</v>
      </c>
      <c r="BJ391" s="1149">
        <f t="shared" si="420"/>
        <v>0.31307942940296613</v>
      </c>
      <c r="BK391" s="1150">
        <v>71112</v>
      </c>
      <c r="BL391" s="1150">
        <f t="shared" ref="BL391:BL454" si="437">+ROUND(24*31*BG391*BI391*0.6,0)</f>
        <v>136282</v>
      </c>
      <c r="BM391" s="1150">
        <f t="shared" ref="BM391:BM454" si="438">+MAX((BK391-BL391),0)</f>
        <v>0</v>
      </c>
      <c r="BN391" s="1150">
        <v>329</v>
      </c>
      <c r="BO391" s="1150">
        <v>45.52</v>
      </c>
      <c r="BP391" s="1150">
        <v>263.2</v>
      </c>
      <c r="BQ391" s="1150">
        <v>0.44209999999999999</v>
      </c>
      <c r="BR391" s="1149">
        <f t="shared" si="421"/>
        <v>0.45826091154566168</v>
      </c>
      <c r="BS391" s="1150">
        <v>6640</v>
      </c>
      <c r="BT391" s="1150">
        <f t="shared" ref="BT391:BT454" si="439">+ROUND(24*30*BO391*BQ391*0.6,0)</f>
        <v>8694</v>
      </c>
      <c r="BU391" s="1150">
        <f t="shared" ref="BU391:BU454" si="440">+MAX((BS391-BT391),0)</f>
        <v>0</v>
      </c>
      <c r="BV391" s="1150">
        <v>329</v>
      </c>
      <c r="BW391" s="1150">
        <v>32.76</v>
      </c>
      <c r="BX391" s="1150">
        <v>263.2</v>
      </c>
      <c r="BY391" s="1150">
        <v>0.34260000000000002</v>
      </c>
      <c r="BZ391" s="1149">
        <f t="shared" si="422"/>
        <v>0.47423215605804159</v>
      </c>
      <c r="CA391" s="1150">
        <v>3960</v>
      </c>
      <c r="CB391" s="1150">
        <f t="shared" ref="CB391:CB454" si="441">+ROUND(24*31*BW391*BY391*0.6,0)</f>
        <v>5010</v>
      </c>
      <c r="CC391" s="1150">
        <f t="shared" ref="CC391:CC454" si="442">+MAX((CA391-CB391),0)</f>
        <v>0</v>
      </c>
      <c r="CD391" s="1150">
        <v>329</v>
      </c>
      <c r="CE391" s="1150">
        <v>86.8</v>
      </c>
      <c r="CF391" s="1150">
        <v>263.2</v>
      </c>
      <c r="CG391" s="1150">
        <v>0.3947</v>
      </c>
      <c r="CH391" s="1149">
        <f t="shared" si="423"/>
        <v>0.16006647315822717</v>
      </c>
      <c r="CI391" s="1150">
        <v>4080</v>
      </c>
      <c r="CJ391" s="1150">
        <f t="shared" ref="CJ391:CJ454" si="443">+ROUND(24*31*CE391*CG391*0.6,0)</f>
        <v>15294</v>
      </c>
      <c r="CK391" s="1150">
        <f t="shared" ref="CK391:CK454" si="444">+MAX((CI391-CJ391),0)</f>
        <v>0</v>
      </c>
      <c r="CL391" s="1150">
        <v>329</v>
      </c>
      <c r="CM391" s="1150">
        <v>154.36000000000001</v>
      </c>
      <c r="CN391" s="1150">
        <v>263.2</v>
      </c>
      <c r="CO391" s="1150">
        <v>0.61370000000000002</v>
      </c>
      <c r="CP391" s="1149">
        <f t="shared" si="424"/>
        <v>0.19591872054280979</v>
      </c>
      <c r="CQ391" s="1150">
        <v>12472</v>
      </c>
      <c r="CR391" s="1150">
        <f t="shared" ref="CR391:CR454" si="445">+ROUND(24*28*CM391*CO391*0.6,0)</f>
        <v>38195</v>
      </c>
      <c r="CS391" s="1150">
        <f t="shared" ref="CS391:CS454" si="446">+MAX((CQ391-CR391),0)</f>
        <v>0</v>
      </c>
      <c r="CT391" s="1150">
        <v>329</v>
      </c>
      <c r="CU391" s="1150">
        <v>312.88</v>
      </c>
      <c r="CV391" s="1150">
        <v>312.88</v>
      </c>
      <c r="CW391" s="1150">
        <v>0.75819999999999999</v>
      </c>
      <c r="CX391" s="1149">
        <f t="shared" si="415"/>
        <v>0.24374509641977826</v>
      </c>
      <c r="CY391" s="1150">
        <v>43020</v>
      </c>
      <c r="CZ391" s="1150">
        <f t="shared" ref="CZ391:CZ454" si="447">+ROUND(24*31*CU391*CW391*0.6,0)</f>
        <v>105898</v>
      </c>
      <c r="DA391" s="1150">
        <f t="shared" ref="DA391:DA454" si="448">+MAX((CY391-CZ391),0)</f>
        <v>0</v>
      </c>
    </row>
    <row r="392" spans="1:105">
      <c r="A392" s="955">
        <v>6210</v>
      </c>
      <c r="B392" s="955">
        <v>55</v>
      </c>
      <c r="C392" s="1150">
        <v>386</v>
      </c>
      <c r="D392" s="1150" t="s">
        <v>3581</v>
      </c>
      <c r="E392" s="1150" t="s">
        <v>3582</v>
      </c>
      <c r="F392" s="1150" t="s">
        <v>1623</v>
      </c>
      <c r="G392" s="1150" t="s">
        <v>1036</v>
      </c>
      <c r="H392" s="1150" t="s">
        <v>4481</v>
      </c>
      <c r="I392" s="1150">
        <v>330</v>
      </c>
      <c r="J392" s="1150">
        <v>330</v>
      </c>
      <c r="K392" s="1150"/>
      <c r="L392" s="1150">
        <v>17.600000000000001</v>
      </c>
      <c r="M392" s="1150"/>
      <c r="N392" s="1149">
        <v>0</v>
      </c>
      <c r="O392" s="1150"/>
      <c r="P392" s="1150"/>
      <c r="Q392" s="1150">
        <f t="shared" si="425"/>
        <v>0</v>
      </c>
      <c r="R392" s="1150">
        <v>330</v>
      </c>
      <c r="S392" s="1150">
        <v>83</v>
      </c>
      <c r="T392" s="1150">
        <v>83</v>
      </c>
      <c r="U392" s="1150">
        <v>0.87629999999999997</v>
      </c>
      <c r="V392" s="1149">
        <f t="shared" si="426"/>
        <v>0.21990905980531475</v>
      </c>
      <c r="W392" s="1150">
        <v>11900</v>
      </c>
      <c r="X392" s="1150">
        <f t="shared" si="427"/>
        <v>32468</v>
      </c>
      <c r="Y392" s="1150">
        <f t="shared" si="428"/>
        <v>0</v>
      </c>
      <c r="Z392" s="1150">
        <v>330</v>
      </c>
      <c r="AA392" s="1150">
        <v>66</v>
      </c>
      <c r="AB392" s="1150">
        <v>264</v>
      </c>
      <c r="AC392" s="1150">
        <v>0.90959999999999996</v>
      </c>
      <c r="AD392" s="1149">
        <f t="shared" si="416"/>
        <v>0.39561179073052427</v>
      </c>
      <c r="AE392" s="1150">
        <v>17100</v>
      </c>
      <c r="AF392" s="1150">
        <f t="shared" si="429"/>
        <v>25935</v>
      </c>
      <c r="AG392" s="1150">
        <f t="shared" si="430"/>
        <v>0</v>
      </c>
      <c r="AH392" s="1150">
        <v>330</v>
      </c>
      <c r="AI392" s="1150">
        <v>92</v>
      </c>
      <c r="AJ392" s="1150">
        <v>264</v>
      </c>
      <c r="AK392" s="1150">
        <v>0.92190000000000005</v>
      </c>
      <c r="AL392" s="1149">
        <f t="shared" si="417"/>
        <v>0.41139604312312905</v>
      </c>
      <c r="AM392" s="1150">
        <v>25960</v>
      </c>
      <c r="AN392" s="1150">
        <f t="shared" si="431"/>
        <v>37861</v>
      </c>
      <c r="AO392" s="1150">
        <f t="shared" si="432"/>
        <v>0</v>
      </c>
      <c r="AP392" s="1150">
        <v>330</v>
      </c>
      <c r="AQ392" s="1150">
        <v>74</v>
      </c>
      <c r="AR392" s="1150">
        <v>264</v>
      </c>
      <c r="AS392" s="1150">
        <v>0.9113</v>
      </c>
      <c r="AT392" s="1149">
        <f t="shared" si="418"/>
        <v>0.52857606582699768</v>
      </c>
      <c r="AU392" s="1150">
        <v>26520</v>
      </c>
      <c r="AV392" s="1150">
        <f t="shared" si="433"/>
        <v>30104</v>
      </c>
      <c r="AW392" s="1150">
        <f t="shared" si="434"/>
        <v>0</v>
      </c>
      <c r="AX392" s="1150">
        <v>330</v>
      </c>
      <c r="AY392" s="1150">
        <v>72.2</v>
      </c>
      <c r="AZ392" s="1150">
        <v>264</v>
      </c>
      <c r="BA392" s="1150">
        <v>0.91439999999999999</v>
      </c>
      <c r="BB392" s="1149">
        <f t="shared" si="419"/>
        <v>0.63663676581824613</v>
      </c>
      <c r="BC392" s="1150">
        <v>30262</v>
      </c>
      <c r="BD392" s="1150">
        <f t="shared" si="435"/>
        <v>28521</v>
      </c>
      <c r="BE392" s="1150">
        <f t="shared" si="436"/>
        <v>1741</v>
      </c>
      <c r="BF392" s="1150">
        <v>330</v>
      </c>
      <c r="BG392" s="1150">
        <v>69.2</v>
      </c>
      <c r="BH392" s="1150">
        <v>264</v>
      </c>
      <c r="BI392" s="1150">
        <v>0.89100000000000001</v>
      </c>
      <c r="BJ392" s="1149">
        <f t="shared" si="420"/>
        <v>0.53260137789940765</v>
      </c>
      <c r="BK392" s="1150">
        <v>24432</v>
      </c>
      <c r="BL392" s="1150">
        <f t="shared" si="437"/>
        <v>27524</v>
      </c>
      <c r="BM392" s="1150">
        <f t="shared" si="438"/>
        <v>0</v>
      </c>
      <c r="BN392" s="1150">
        <v>330</v>
      </c>
      <c r="BO392" s="1150">
        <v>95</v>
      </c>
      <c r="BP392" s="1150">
        <v>264</v>
      </c>
      <c r="BQ392" s="1150">
        <v>0.80610000000000004</v>
      </c>
      <c r="BR392" s="1149">
        <f t="shared" si="421"/>
        <v>0.27415227893162586</v>
      </c>
      <c r="BS392" s="1150">
        <v>15116</v>
      </c>
      <c r="BT392" s="1150">
        <f t="shared" si="439"/>
        <v>33082</v>
      </c>
      <c r="BU392" s="1150">
        <f t="shared" si="440"/>
        <v>0</v>
      </c>
      <c r="BV392" s="1150">
        <v>330</v>
      </c>
      <c r="BW392" s="1150">
        <v>33.799999999999997</v>
      </c>
      <c r="BX392" s="1150">
        <v>264</v>
      </c>
      <c r="BY392" s="1150">
        <v>0.75529999999999997</v>
      </c>
      <c r="BZ392" s="1149">
        <f t="shared" si="422"/>
        <v>0.69960112458795887</v>
      </c>
      <c r="CA392" s="1150">
        <v>13288</v>
      </c>
      <c r="CB392" s="1150">
        <f t="shared" si="441"/>
        <v>11396</v>
      </c>
      <c r="CC392" s="1150">
        <f t="shared" si="442"/>
        <v>1892</v>
      </c>
      <c r="CD392" s="1150">
        <v>330</v>
      </c>
      <c r="CE392" s="1150">
        <v>32</v>
      </c>
      <c r="CF392" s="1150">
        <v>264</v>
      </c>
      <c r="CG392" s="1150">
        <v>0.73199999999999998</v>
      </c>
      <c r="CH392" s="1149">
        <f t="shared" si="423"/>
        <v>0.66974778189082795</v>
      </c>
      <c r="CI392" s="1150">
        <v>11672</v>
      </c>
      <c r="CJ392" s="1150">
        <f t="shared" si="443"/>
        <v>10456</v>
      </c>
      <c r="CK392" s="1150">
        <f t="shared" si="444"/>
        <v>1216</v>
      </c>
      <c r="CL392" s="1150">
        <v>330</v>
      </c>
      <c r="CM392" s="1150">
        <v>34</v>
      </c>
      <c r="CN392" s="1150">
        <v>264</v>
      </c>
      <c r="CO392" s="1150">
        <v>0.66210000000000002</v>
      </c>
      <c r="CP392" s="1149">
        <f t="shared" si="424"/>
        <v>0.48784806174395451</v>
      </c>
      <c r="CQ392" s="1150">
        <v>7380</v>
      </c>
      <c r="CR392" s="1150">
        <f t="shared" si="445"/>
        <v>9077</v>
      </c>
      <c r="CS392" s="1150">
        <f t="shared" si="446"/>
        <v>0</v>
      </c>
      <c r="CT392" s="1150">
        <v>330</v>
      </c>
      <c r="CU392" s="1150">
        <v>33.6</v>
      </c>
      <c r="CV392" s="1150">
        <v>264</v>
      </c>
      <c r="CW392" s="1150">
        <v>0.67600000000000005</v>
      </c>
      <c r="CX392" s="1149">
        <f t="shared" si="415"/>
        <v>0.5084349066979339</v>
      </c>
      <c r="CY392" s="1150">
        <v>8592</v>
      </c>
      <c r="CZ392" s="1150">
        <f t="shared" si="447"/>
        <v>10139</v>
      </c>
      <c r="DA392" s="1150">
        <f t="shared" si="448"/>
        <v>0</v>
      </c>
    </row>
    <row r="393" spans="1:105">
      <c r="A393" s="955">
        <v>1210</v>
      </c>
      <c r="B393" s="955">
        <v>72</v>
      </c>
      <c r="C393" s="1150">
        <v>387</v>
      </c>
      <c r="D393" s="1150" t="s">
        <v>3486</v>
      </c>
      <c r="E393" s="1150" t="s">
        <v>3487</v>
      </c>
      <c r="F393" s="1150" t="s">
        <v>1623</v>
      </c>
      <c r="G393" s="1150" t="s">
        <v>1036</v>
      </c>
      <c r="H393" s="1150" t="s">
        <v>4481</v>
      </c>
      <c r="I393" s="1150">
        <v>333</v>
      </c>
      <c r="J393" s="1150">
        <v>333</v>
      </c>
      <c r="K393" s="1150">
        <v>118.4</v>
      </c>
      <c r="L393" s="1150">
        <v>118.4</v>
      </c>
      <c r="M393" s="1150">
        <v>0.86070000000000002</v>
      </c>
      <c r="N393" s="1149">
        <f>(O393/(24*K393*30*M393))</f>
        <v>0.19486744499815253</v>
      </c>
      <c r="O393" s="1150">
        <v>14298</v>
      </c>
      <c r="P393" s="1150">
        <f>+ROUND(24*30*K393*M393*0.6,0)</f>
        <v>44024</v>
      </c>
      <c r="Q393" s="1150">
        <f t="shared" si="425"/>
        <v>0</v>
      </c>
      <c r="R393" s="1150">
        <v>333</v>
      </c>
      <c r="S393" s="1150">
        <v>54.56</v>
      </c>
      <c r="T393" s="1150">
        <v>54.56</v>
      </c>
      <c r="U393" s="1150">
        <v>0.89039999999999997</v>
      </c>
      <c r="V393" s="1149">
        <f t="shared" si="426"/>
        <v>0.48700068057606394</v>
      </c>
      <c r="W393" s="1150">
        <v>17602</v>
      </c>
      <c r="X393" s="1150">
        <f t="shared" si="427"/>
        <v>21686</v>
      </c>
      <c r="Y393" s="1150">
        <f t="shared" si="428"/>
        <v>0</v>
      </c>
      <c r="Z393" s="1150">
        <v>333</v>
      </c>
      <c r="AA393" s="1150">
        <v>69.92</v>
      </c>
      <c r="AB393" s="1150">
        <v>266.39999999999998</v>
      </c>
      <c r="AC393" s="1150">
        <v>0.88270000000000004</v>
      </c>
      <c r="AD393" s="1149">
        <f t="shared" si="416"/>
        <v>0.40682097790073918</v>
      </c>
      <c r="AE393" s="1150">
        <v>18078</v>
      </c>
      <c r="AF393" s="1150">
        <f t="shared" si="429"/>
        <v>26662</v>
      </c>
      <c r="AG393" s="1150">
        <f t="shared" si="430"/>
        <v>0</v>
      </c>
      <c r="AH393" s="1150">
        <v>333</v>
      </c>
      <c r="AI393" s="1150">
        <v>73.12</v>
      </c>
      <c r="AJ393" s="1150">
        <v>266.39999999999998</v>
      </c>
      <c r="AK393" s="1150">
        <v>0.88249999999999995</v>
      </c>
      <c r="AL393" s="1149">
        <f t="shared" si="417"/>
        <v>0.43841661316017694</v>
      </c>
      <c r="AM393" s="1150">
        <v>21048</v>
      </c>
      <c r="AN393" s="1150">
        <f t="shared" si="431"/>
        <v>28805</v>
      </c>
      <c r="AO393" s="1150">
        <f t="shared" si="432"/>
        <v>0</v>
      </c>
      <c r="AP393" s="1150">
        <v>333</v>
      </c>
      <c r="AQ393" s="1150">
        <v>68.400000000000006</v>
      </c>
      <c r="AR393" s="1150">
        <v>266.39999999999998</v>
      </c>
      <c r="AS393" s="1150">
        <v>0.874</v>
      </c>
      <c r="AT393" s="1149">
        <f t="shared" si="418"/>
        <v>0.36508338380378408</v>
      </c>
      <c r="AU393" s="1150">
        <v>16238</v>
      </c>
      <c r="AV393" s="1150">
        <f t="shared" si="433"/>
        <v>26687</v>
      </c>
      <c r="AW393" s="1150">
        <f t="shared" si="434"/>
        <v>0</v>
      </c>
      <c r="AX393" s="1150">
        <v>333</v>
      </c>
      <c r="AY393" s="1150">
        <v>93.28</v>
      </c>
      <c r="AZ393" s="1150">
        <v>266.39999999999998</v>
      </c>
      <c r="BA393" s="1150">
        <v>0.95289999999999997</v>
      </c>
      <c r="BB393" s="1149">
        <f t="shared" si="419"/>
        <v>0.40676087678584522</v>
      </c>
      <c r="BC393" s="1150">
        <v>26032</v>
      </c>
      <c r="BD393" s="1150">
        <f t="shared" si="435"/>
        <v>38399</v>
      </c>
      <c r="BE393" s="1150">
        <f t="shared" si="436"/>
        <v>0</v>
      </c>
      <c r="BF393" s="1150">
        <v>333</v>
      </c>
      <c r="BG393" s="1150">
        <v>91.36</v>
      </c>
      <c r="BH393" s="1150">
        <v>266.39999999999998</v>
      </c>
      <c r="BI393" s="1150">
        <v>0.9456</v>
      </c>
      <c r="BJ393" s="1149">
        <f t="shared" si="420"/>
        <v>0.40149875502937449</v>
      </c>
      <c r="BK393" s="1150">
        <v>25806</v>
      </c>
      <c r="BL393" s="1150">
        <f t="shared" si="437"/>
        <v>38565</v>
      </c>
      <c r="BM393" s="1150">
        <f t="shared" si="438"/>
        <v>0</v>
      </c>
      <c r="BN393" s="1150">
        <v>333</v>
      </c>
      <c r="BO393" s="1150">
        <v>76.8</v>
      </c>
      <c r="BP393" s="1150">
        <v>266.39999999999998</v>
      </c>
      <c r="BQ393" s="1150">
        <v>0.91310000000000002</v>
      </c>
      <c r="BR393" s="1149">
        <f t="shared" si="421"/>
        <v>0.45703395940568764</v>
      </c>
      <c r="BS393" s="1150">
        <v>23076</v>
      </c>
      <c r="BT393" s="1150">
        <f t="shared" si="439"/>
        <v>30294</v>
      </c>
      <c r="BU393" s="1150">
        <f t="shared" si="440"/>
        <v>0</v>
      </c>
      <c r="BV393" s="1150">
        <v>333</v>
      </c>
      <c r="BW393" s="1150">
        <v>79.36</v>
      </c>
      <c r="BX393" s="1150">
        <v>266.39999999999998</v>
      </c>
      <c r="BY393" s="1150">
        <v>0.87260000000000004</v>
      </c>
      <c r="BZ393" s="1149">
        <f t="shared" si="422"/>
        <v>0.34579634669522963</v>
      </c>
      <c r="CA393" s="1150">
        <v>17816</v>
      </c>
      <c r="CB393" s="1150">
        <f t="shared" si="441"/>
        <v>30913</v>
      </c>
      <c r="CC393" s="1150">
        <f t="shared" si="442"/>
        <v>0</v>
      </c>
      <c r="CD393" s="1150">
        <v>333</v>
      </c>
      <c r="CE393" s="1150">
        <v>74.88</v>
      </c>
      <c r="CF393" s="1150">
        <v>266.39999999999998</v>
      </c>
      <c r="CG393" s="1150">
        <v>0.91469999999999996</v>
      </c>
      <c r="CH393" s="1149">
        <f t="shared" si="423"/>
        <v>0.36390327848482651</v>
      </c>
      <c r="CI393" s="1150">
        <v>18544</v>
      </c>
      <c r="CJ393" s="1150">
        <f t="shared" si="443"/>
        <v>30575</v>
      </c>
      <c r="CK393" s="1150">
        <f t="shared" si="444"/>
        <v>0</v>
      </c>
      <c r="CL393" s="1150">
        <v>333</v>
      </c>
      <c r="CM393" s="1150">
        <v>83.84</v>
      </c>
      <c r="CN393" s="1150">
        <v>266.39999999999998</v>
      </c>
      <c r="CO393" s="1150">
        <v>0.92030000000000001</v>
      </c>
      <c r="CP393" s="1149">
        <f t="shared" si="424"/>
        <v>0.33751111831826053</v>
      </c>
      <c r="CQ393" s="1150">
        <v>17500</v>
      </c>
      <c r="CR393" s="1150">
        <f t="shared" si="445"/>
        <v>31110</v>
      </c>
      <c r="CS393" s="1150">
        <f t="shared" si="446"/>
        <v>0</v>
      </c>
      <c r="CT393" s="1150">
        <v>333</v>
      </c>
      <c r="CU393" s="1150">
        <v>92</v>
      </c>
      <c r="CV393" s="1150">
        <v>266.39999999999998</v>
      </c>
      <c r="CW393" s="1150">
        <v>0.97360000000000002</v>
      </c>
      <c r="CX393" s="1149">
        <f t="shared" si="415"/>
        <v>0.43990954465778742</v>
      </c>
      <c r="CY393" s="1150">
        <v>29316</v>
      </c>
      <c r="CZ393" s="1150">
        <f t="shared" si="447"/>
        <v>39985</v>
      </c>
      <c r="DA393" s="1150">
        <f t="shared" si="448"/>
        <v>0</v>
      </c>
    </row>
    <row r="394" spans="1:105">
      <c r="A394" s="955">
        <v>1220</v>
      </c>
      <c r="B394" s="955">
        <v>45</v>
      </c>
      <c r="C394" s="1150">
        <v>388</v>
      </c>
      <c r="D394" s="1150" t="s">
        <v>2609</v>
      </c>
      <c r="E394" s="1150" t="s">
        <v>1038</v>
      </c>
      <c r="F394" s="1150" t="s">
        <v>1623</v>
      </c>
      <c r="G394" s="1150" t="s">
        <v>1622</v>
      </c>
      <c r="H394" s="1150" t="s">
        <v>4481</v>
      </c>
      <c r="I394" s="1150">
        <v>333</v>
      </c>
      <c r="J394" s="1150">
        <v>333</v>
      </c>
      <c r="K394" s="1150">
        <v>5</v>
      </c>
      <c r="L394" s="1150">
        <v>5</v>
      </c>
      <c r="M394" s="1150">
        <v>1</v>
      </c>
      <c r="N394" s="1149">
        <f>(O394/(24*K394*30*M394))</f>
        <v>0.45416666666666666</v>
      </c>
      <c r="O394" s="1150">
        <v>1635</v>
      </c>
      <c r="P394" s="1150">
        <f>+ROUND(24*30*K394*M394*0.6,0)</f>
        <v>2160</v>
      </c>
      <c r="Q394" s="1150">
        <f t="shared" si="425"/>
        <v>0</v>
      </c>
      <c r="R394" s="1150">
        <v>333</v>
      </c>
      <c r="S394" s="1150">
        <v>262</v>
      </c>
      <c r="T394" s="1150">
        <v>262</v>
      </c>
      <c r="U394" s="1150">
        <v>0.88859999999999995</v>
      </c>
      <c r="V394" s="1149">
        <f t="shared" si="426"/>
        <v>0.22521401578142791</v>
      </c>
      <c r="W394" s="1150">
        <v>39010</v>
      </c>
      <c r="X394" s="1150">
        <f t="shared" si="427"/>
        <v>103928</v>
      </c>
      <c r="Y394" s="1150">
        <f t="shared" si="428"/>
        <v>0</v>
      </c>
      <c r="Z394" s="1150">
        <v>333</v>
      </c>
      <c r="AA394" s="1150">
        <v>283</v>
      </c>
      <c r="AB394" s="1150">
        <v>283</v>
      </c>
      <c r="AC394" s="1150">
        <v>0.88849999999999996</v>
      </c>
      <c r="AD394" s="1149">
        <f t="shared" si="416"/>
        <v>0.47326358992306489</v>
      </c>
      <c r="AE394" s="1150">
        <v>85680</v>
      </c>
      <c r="AF394" s="1150">
        <f t="shared" si="429"/>
        <v>108624</v>
      </c>
      <c r="AG394" s="1150">
        <f t="shared" si="430"/>
        <v>0</v>
      </c>
      <c r="AH394" s="1150">
        <v>333</v>
      </c>
      <c r="AI394" s="1150">
        <v>279</v>
      </c>
      <c r="AJ394" s="1150">
        <v>279</v>
      </c>
      <c r="AK394" s="1150">
        <v>0.88049999999999995</v>
      </c>
      <c r="AL394" s="1149">
        <f t="shared" si="417"/>
        <v>0.51301995569661107</v>
      </c>
      <c r="AM394" s="1150">
        <v>93765</v>
      </c>
      <c r="AN394" s="1150">
        <f t="shared" si="431"/>
        <v>109662</v>
      </c>
      <c r="AO394" s="1150">
        <f t="shared" si="432"/>
        <v>0</v>
      </c>
      <c r="AP394" s="1150">
        <v>333</v>
      </c>
      <c r="AQ394" s="1150">
        <v>289</v>
      </c>
      <c r="AR394" s="1150">
        <v>289</v>
      </c>
      <c r="AS394" s="1150">
        <v>0.90910000000000002</v>
      </c>
      <c r="AT394" s="1149">
        <f t="shared" si="418"/>
        <v>0.45832875004583284</v>
      </c>
      <c r="AU394" s="1150">
        <v>89590</v>
      </c>
      <c r="AV394" s="1150">
        <f t="shared" si="433"/>
        <v>117283</v>
      </c>
      <c r="AW394" s="1150">
        <f t="shared" si="434"/>
        <v>0</v>
      </c>
      <c r="AX394" s="1150">
        <v>333</v>
      </c>
      <c r="AY394" s="1150">
        <v>282</v>
      </c>
      <c r="AZ394" s="1150">
        <v>282</v>
      </c>
      <c r="BA394" s="1150">
        <v>0.95820000000000005</v>
      </c>
      <c r="BB394" s="1149">
        <f t="shared" si="419"/>
        <v>0.44699918368743335</v>
      </c>
      <c r="BC394" s="1150">
        <v>86965</v>
      </c>
      <c r="BD394" s="1150">
        <f t="shared" si="435"/>
        <v>116732</v>
      </c>
      <c r="BE394" s="1150">
        <f t="shared" si="436"/>
        <v>0</v>
      </c>
      <c r="BF394" s="1150">
        <v>333</v>
      </c>
      <c r="BG394" s="1150">
        <v>264</v>
      </c>
      <c r="BH394" s="1150">
        <v>266.39999999999998</v>
      </c>
      <c r="BI394" s="1150">
        <v>0.94540000000000002</v>
      </c>
      <c r="BJ394" s="1149">
        <f t="shared" si="420"/>
        <v>0.46851855183539332</v>
      </c>
      <c r="BK394" s="1150">
        <v>87000</v>
      </c>
      <c r="BL394" s="1150">
        <f t="shared" si="437"/>
        <v>111415</v>
      </c>
      <c r="BM394" s="1150">
        <f t="shared" si="438"/>
        <v>0</v>
      </c>
      <c r="BN394" s="1150">
        <v>333</v>
      </c>
      <c r="BO394" s="1150">
        <v>294</v>
      </c>
      <c r="BP394" s="1150">
        <v>294</v>
      </c>
      <c r="BQ394" s="1150">
        <v>0.92390000000000005</v>
      </c>
      <c r="BR394" s="1149">
        <f t="shared" si="421"/>
        <v>0.53814173984105795</v>
      </c>
      <c r="BS394" s="1150">
        <v>105245</v>
      </c>
      <c r="BT394" s="1150">
        <f t="shared" si="439"/>
        <v>117343</v>
      </c>
      <c r="BU394" s="1150">
        <f t="shared" si="440"/>
        <v>0</v>
      </c>
      <c r="BV394" s="1150">
        <v>333</v>
      </c>
      <c r="BW394" s="1150">
        <v>306</v>
      </c>
      <c r="BX394" s="1150">
        <v>306</v>
      </c>
      <c r="BY394" s="1150">
        <v>0.91839999999999999</v>
      </c>
      <c r="BZ394" s="1149">
        <f t="shared" si="422"/>
        <v>0.51414098728047908</v>
      </c>
      <c r="CA394" s="1150">
        <v>107500</v>
      </c>
      <c r="CB394" s="1150">
        <f t="shared" si="441"/>
        <v>125452</v>
      </c>
      <c r="CC394" s="1150">
        <f t="shared" si="442"/>
        <v>0</v>
      </c>
      <c r="CD394" s="1150">
        <v>333</v>
      </c>
      <c r="CE394" s="1150">
        <v>302</v>
      </c>
      <c r="CF394" s="1150">
        <v>302</v>
      </c>
      <c r="CG394" s="1150">
        <v>0.89529999999999998</v>
      </c>
      <c r="CH394" s="1149">
        <f t="shared" si="423"/>
        <v>0.53406894474096922</v>
      </c>
      <c r="CI394" s="1150">
        <v>107435</v>
      </c>
      <c r="CJ394" s="1150">
        <f t="shared" si="443"/>
        <v>120698</v>
      </c>
      <c r="CK394" s="1150">
        <f t="shared" si="444"/>
        <v>0</v>
      </c>
      <c r="CL394" s="1150">
        <v>333</v>
      </c>
      <c r="CM394" s="1150">
        <v>284</v>
      </c>
      <c r="CN394" s="1150">
        <v>284</v>
      </c>
      <c r="CO394" s="1150">
        <v>0.92689999999999995</v>
      </c>
      <c r="CP394" s="1149">
        <f t="shared" si="424"/>
        <v>0.60789608185307775</v>
      </c>
      <c r="CQ394" s="1150">
        <v>107535</v>
      </c>
      <c r="CR394" s="1150">
        <f t="shared" si="445"/>
        <v>106138</v>
      </c>
      <c r="CS394" s="1150">
        <f t="shared" si="446"/>
        <v>1397</v>
      </c>
      <c r="CT394" s="1150">
        <v>333</v>
      </c>
      <c r="CU394" s="1150">
        <v>270</v>
      </c>
      <c r="CV394" s="1150">
        <v>270</v>
      </c>
      <c r="CW394" s="1150">
        <v>0.96179999999999999</v>
      </c>
      <c r="CX394" s="1149">
        <f t="shared" si="415"/>
        <v>0.42102646049211295</v>
      </c>
      <c r="CY394" s="1150">
        <v>81345</v>
      </c>
      <c r="CZ394" s="1150">
        <f t="shared" si="447"/>
        <v>115924</v>
      </c>
      <c r="DA394" s="1150">
        <f t="shared" si="448"/>
        <v>0</v>
      </c>
    </row>
    <row r="395" spans="1:105">
      <c r="A395" s="955">
        <v>1240</v>
      </c>
      <c r="B395" s="955">
        <v>34</v>
      </c>
      <c r="C395" s="1150">
        <v>389</v>
      </c>
      <c r="D395" s="1150" t="s">
        <v>4513</v>
      </c>
      <c r="E395" s="1150" t="s">
        <v>342</v>
      </c>
      <c r="F395" s="1150" t="s">
        <v>1623</v>
      </c>
      <c r="G395" s="1150" t="s">
        <v>1622</v>
      </c>
      <c r="H395" s="1150" t="s">
        <v>4481</v>
      </c>
      <c r="I395" s="1150">
        <v>333</v>
      </c>
      <c r="J395" s="1150">
        <v>333</v>
      </c>
      <c r="K395" s="1150">
        <v>130</v>
      </c>
      <c r="L395" s="1150">
        <v>130</v>
      </c>
      <c r="M395" s="1150">
        <v>0.97019999999999995</v>
      </c>
      <c r="N395" s="1149">
        <f>(O395/(24*K395*30*M395))</f>
        <v>0.4047980238456429</v>
      </c>
      <c r="O395" s="1150">
        <v>36760</v>
      </c>
      <c r="P395" s="1150">
        <f>+ROUND(24*30*K395*M395*0.6,0)</f>
        <v>54486</v>
      </c>
      <c r="Q395" s="1150">
        <f t="shared" si="425"/>
        <v>0</v>
      </c>
      <c r="R395" s="1150">
        <v>333</v>
      </c>
      <c r="S395" s="1150">
        <v>130</v>
      </c>
      <c r="T395" s="1150">
        <v>130</v>
      </c>
      <c r="U395" s="1150">
        <v>0.98829999999999996</v>
      </c>
      <c r="V395" s="1149">
        <f t="shared" si="426"/>
        <v>0.43368243854252742</v>
      </c>
      <c r="W395" s="1150">
        <v>41455</v>
      </c>
      <c r="X395" s="1150">
        <f t="shared" si="427"/>
        <v>57353</v>
      </c>
      <c r="Y395" s="1150">
        <f t="shared" si="428"/>
        <v>0</v>
      </c>
      <c r="Z395" s="1150">
        <v>333</v>
      </c>
      <c r="AA395" s="1150">
        <v>165</v>
      </c>
      <c r="AB395" s="1150">
        <v>266.39999999999998</v>
      </c>
      <c r="AC395" s="1150">
        <v>0.95750000000000002</v>
      </c>
      <c r="AD395" s="1149">
        <f t="shared" si="416"/>
        <v>0.36755720828827876</v>
      </c>
      <c r="AE395" s="1150">
        <v>41810</v>
      </c>
      <c r="AF395" s="1150">
        <f t="shared" si="429"/>
        <v>68251</v>
      </c>
      <c r="AG395" s="1150">
        <f t="shared" si="430"/>
        <v>0</v>
      </c>
      <c r="AH395" s="1150">
        <v>333</v>
      </c>
      <c r="AI395" s="1150">
        <v>155</v>
      </c>
      <c r="AJ395" s="1150">
        <v>266.39999999999998</v>
      </c>
      <c r="AK395" s="1150">
        <v>0.98860000000000003</v>
      </c>
      <c r="AL395" s="1149">
        <f t="shared" si="417"/>
        <v>0.51322151963532381</v>
      </c>
      <c r="AM395" s="1150">
        <v>58510</v>
      </c>
      <c r="AN395" s="1150">
        <f t="shared" si="431"/>
        <v>68403</v>
      </c>
      <c r="AO395" s="1150">
        <f t="shared" si="432"/>
        <v>0</v>
      </c>
      <c r="AP395" s="1150">
        <v>333</v>
      </c>
      <c r="AQ395" s="1150">
        <v>135</v>
      </c>
      <c r="AR395" s="1150">
        <v>266.39999999999998</v>
      </c>
      <c r="AS395" s="1150">
        <v>0.99750000000000005</v>
      </c>
      <c r="AT395" s="1149">
        <f t="shared" si="418"/>
        <v>0.52346118182752777</v>
      </c>
      <c r="AU395" s="1150">
        <v>52445</v>
      </c>
      <c r="AV395" s="1150">
        <f t="shared" si="433"/>
        <v>60113</v>
      </c>
      <c r="AW395" s="1150">
        <f t="shared" si="434"/>
        <v>0</v>
      </c>
      <c r="AX395" s="1150">
        <v>333</v>
      </c>
      <c r="AY395" s="1150">
        <v>130</v>
      </c>
      <c r="AZ395" s="1150">
        <v>266.39999999999998</v>
      </c>
      <c r="BA395" s="1150">
        <v>0.99829999999999997</v>
      </c>
      <c r="BB395" s="1149">
        <f t="shared" si="419"/>
        <v>0.31383480121334478</v>
      </c>
      <c r="BC395" s="1150">
        <v>29325</v>
      </c>
      <c r="BD395" s="1150">
        <f t="shared" si="435"/>
        <v>56065</v>
      </c>
      <c r="BE395" s="1150">
        <f t="shared" si="436"/>
        <v>0</v>
      </c>
      <c r="BF395" s="1150">
        <v>333</v>
      </c>
      <c r="BG395" s="1150">
        <v>20</v>
      </c>
      <c r="BH395" s="1150">
        <v>266.39999999999998</v>
      </c>
      <c r="BI395" s="1150">
        <v>0.65959999999999996</v>
      </c>
      <c r="BJ395" s="1149">
        <f t="shared" si="420"/>
        <v>0.237904855989619</v>
      </c>
      <c r="BK395" s="1150">
        <v>2335</v>
      </c>
      <c r="BL395" s="1150">
        <f t="shared" si="437"/>
        <v>5889</v>
      </c>
      <c r="BM395" s="1150">
        <f t="shared" si="438"/>
        <v>0</v>
      </c>
      <c r="BN395" s="1150">
        <v>333</v>
      </c>
      <c r="BO395" s="1150">
        <v>20</v>
      </c>
      <c r="BP395" s="1150">
        <v>266.39999999999998</v>
      </c>
      <c r="BQ395" s="1150">
        <v>0.59509999999999996</v>
      </c>
      <c r="BR395" s="1149">
        <f t="shared" si="421"/>
        <v>0.32674247091992015</v>
      </c>
      <c r="BS395" s="1150">
        <v>2800</v>
      </c>
      <c r="BT395" s="1150">
        <f t="shared" si="439"/>
        <v>5142</v>
      </c>
      <c r="BU395" s="1150">
        <f t="shared" si="440"/>
        <v>0</v>
      </c>
      <c r="BV395" s="1150">
        <v>333</v>
      </c>
      <c r="BW395" s="1150">
        <v>15</v>
      </c>
      <c r="BX395" s="1150">
        <v>266.39999999999998</v>
      </c>
      <c r="BY395" s="1150">
        <v>0.66930000000000001</v>
      </c>
      <c r="BZ395" s="1149">
        <f t="shared" si="422"/>
        <v>0.34005463365941091</v>
      </c>
      <c r="CA395" s="1150">
        <v>2540</v>
      </c>
      <c r="CB395" s="1150">
        <f t="shared" si="441"/>
        <v>4482</v>
      </c>
      <c r="CC395" s="1150">
        <f t="shared" si="442"/>
        <v>0</v>
      </c>
      <c r="CD395" s="1150">
        <v>333</v>
      </c>
      <c r="CE395" s="1150">
        <v>145</v>
      </c>
      <c r="CF395" s="1150">
        <v>266.39999999999998</v>
      </c>
      <c r="CG395" s="1150">
        <v>0.95069999999999999</v>
      </c>
      <c r="CH395" s="1149">
        <f t="shared" si="423"/>
        <v>0.2141641510057242</v>
      </c>
      <c r="CI395" s="1150">
        <v>21965</v>
      </c>
      <c r="CJ395" s="1150">
        <f t="shared" si="443"/>
        <v>61537</v>
      </c>
      <c r="CK395" s="1150">
        <f t="shared" si="444"/>
        <v>0</v>
      </c>
      <c r="CL395" s="1150">
        <v>333</v>
      </c>
      <c r="CM395" s="1150">
        <v>185</v>
      </c>
      <c r="CN395" s="1150">
        <v>266.39999999999998</v>
      </c>
      <c r="CO395" s="1150">
        <v>0.97340000000000004</v>
      </c>
      <c r="CP395" s="1149">
        <f t="shared" si="424"/>
        <v>0.47379172738737152</v>
      </c>
      <c r="CQ395" s="1150">
        <v>57335</v>
      </c>
      <c r="CR395" s="1150">
        <f t="shared" si="445"/>
        <v>72608</v>
      </c>
      <c r="CS395" s="1150">
        <f t="shared" si="446"/>
        <v>0</v>
      </c>
      <c r="CT395" s="1150">
        <v>333</v>
      </c>
      <c r="CU395" s="1150">
        <v>195</v>
      </c>
      <c r="CV395" s="1150">
        <v>266.39999999999998</v>
      </c>
      <c r="CW395" s="1150">
        <v>0.9466</v>
      </c>
      <c r="CX395" s="1149">
        <f t="shared" si="415"/>
        <v>0.46664040635674259</v>
      </c>
      <c r="CY395" s="1150">
        <v>64085</v>
      </c>
      <c r="CZ395" s="1150">
        <f t="shared" si="447"/>
        <v>82400</v>
      </c>
      <c r="DA395" s="1150">
        <f t="shared" si="448"/>
        <v>0</v>
      </c>
    </row>
    <row r="396" spans="1:105">
      <c r="A396" s="955">
        <v>1260</v>
      </c>
      <c r="B396" s="955">
        <v>8</v>
      </c>
      <c r="C396" s="1150">
        <v>390</v>
      </c>
      <c r="D396" s="1150" t="s">
        <v>2610</v>
      </c>
      <c r="E396" s="1150" t="s">
        <v>1158</v>
      </c>
      <c r="F396" s="1150" t="s">
        <v>1623</v>
      </c>
      <c r="G396" s="1150" t="s">
        <v>1622</v>
      </c>
      <c r="H396" s="1150" t="s">
        <v>4479</v>
      </c>
      <c r="I396" s="1150">
        <v>333</v>
      </c>
      <c r="J396" s="1150">
        <v>333</v>
      </c>
      <c r="K396" s="1150">
        <v>300</v>
      </c>
      <c r="L396" s="1150">
        <v>300</v>
      </c>
      <c r="M396" s="1150">
        <v>0.94420000000000004</v>
      </c>
      <c r="N396" s="1149">
        <f>(O396/(24*K396*30*M396))</f>
        <v>0.6021411424133305</v>
      </c>
      <c r="O396" s="1150">
        <v>122805</v>
      </c>
      <c r="P396" s="1150">
        <f>+ROUND(24*30*K396*M396*0.6,0)</f>
        <v>122368</v>
      </c>
      <c r="Q396" s="1150">
        <f t="shared" si="425"/>
        <v>437</v>
      </c>
      <c r="R396" s="1150">
        <v>333</v>
      </c>
      <c r="S396" s="1150">
        <v>317.39999999999998</v>
      </c>
      <c r="T396" s="1150">
        <v>317.39999999999998</v>
      </c>
      <c r="U396" s="1150">
        <v>0.93569999999999998</v>
      </c>
      <c r="V396" s="1149">
        <f t="shared" si="426"/>
        <v>0.57746727755363991</v>
      </c>
      <c r="W396" s="1150">
        <v>127598</v>
      </c>
      <c r="X396" s="1150">
        <f t="shared" si="427"/>
        <v>132577</v>
      </c>
      <c r="Y396" s="1150">
        <f t="shared" si="428"/>
        <v>0</v>
      </c>
      <c r="Z396" s="1150">
        <v>333</v>
      </c>
      <c r="AA396" s="1150">
        <v>357</v>
      </c>
      <c r="AB396" s="1150">
        <v>357</v>
      </c>
      <c r="AC396" s="1150">
        <v>0.92110000000000003</v>
      </c>
      <c r="AD396" s="1149">
        <f t="shared" si="416"/>
        <v>0.44504224927887176</v>
      </c>
      <c r="AE396" s="1150">
        <v>105368</v>
      </c>
      <c r="AF396" s="1150">
        <f t="shared" si="429"/>
        <v>142056</v>
      </c>
      <c r="AG396" s="1150">
        <f t="shared" si="430"/>
        <v>0</v>
      </c>
      <c r="AH396" s="1150">
        <v>333</v>
      </c>
      <c r="AI396" s="1150">
        <v>362.4</v>
      </c>
      <c r="AJ396" s="1150">
        <v>362.4</v>
      </c>
      <c r="AK396" s="1150">
        <v>0.89829999999999999</v>
      </c>
      <c r="AL396" s="1149">
        <f t="shared" si="417"/>
        <v>0.39152836096387506</v>
      </c>
      <c r="AM396" s="1150">
        <v>94830</v>
      </c>
      <c r="AN396" s="1150">
        <f t="shared" si="431"/>
        <v>145323</v>
      </c>
      <c r="AO396" s="1150">
        <f t="shared" si="432"/>
        <v>0</v>
      </c>
      <c r="AP396" s="1150">
        <v>333</v>
      </c>
      <c r="AQ396" s="1150">
        <v>255</v>
      </c>
      <c r="AR396" s="1150">
        <v>266.39999999999998</v>
      </c>
      <c r="AS396" s="1150">
        <v>0.99009999999999998</v>
      </c>
      <c r="AT396" s="1149">
        <f t="shared" si="418"/>
        <v>0.3473668253086965</v>
      </c>
      <c r="AU396" s="1150">
        <v>65250</v>
      </c>
      <c r="AV396" s="1150">
        <f t="shared" si="433"/>
        <v>112705</v>
      </c>
      <c r="AW396" s="1150">
        <f t="shared" si="434"/>
        <v>0</v>
      </c>
      <c r="AX396" s="1150">
        <v>333</v>
      </c>
      <c r="AY396" s="1150">
        <v>261</v>
      </c>
      <c r="AZ396" s="1150">
        <v>266.39999999999998</v>
      </c>
      <c r="BA396" s="1150">
        <v>0.9919</v>
      </c>
      <c r="BB396" s="1149">
        <f t="shared" si="419"/>
        <v>0.69931064869375537</v>
      </c>
      <c r="BC396" s="1150">
        <v>130350</v>
      </c>
      <c r="BD396" s="1150">
        <f t="shared" si="435"/>
        <v>111839</v>
      </c>
      <c r="BE396" s="1150">
        <f t="shared" si="436"/>
        <v>18511</v>
      </c>
      <c r="BF396" s="1150">
        <v>333</v>
      </c>
      <c r="BG396" s="1150">
        <v>255</v>
      </c>
      <c r="BH396" s="1150">
        <v>266.39999999999998</v>
      </c>
      <c r="BI396" s="1150">
        <v>0.9677</v>
      </c>
      <c r="BJ396" s="1149">
        <f t="shared" si="420"/>
        <v>0.29090585210762182</v>
      </c>
      <c r="BK396" s="1150">
        <v>53408</v>
      </c>
      <c r="BL396" s="1150">
        <f t="shared" si="437"/>
        <v>110155</v>
      </c>
      <c r="BM396" s="1150">
        <f t="shared" si="438"/>
        <v>0</v>
      </c>
      <c r="BN396" s="1150">
        <v>333</v>
      </c>
      <c r="BO396" s="1150">
        <v>70.2</v>
      </c>
      <c r="BP396" s="1150">
        <v>266.39999999999998</v>
      </c>
      <c r="BQ396" s="1150">
        <v>0.6764</v>
      </c>
      <c r="BR396" s="1149">
        <f t="shared" si="421"/>
        <v>0.12197275897256184</v>
      </c>
      <c r="BS396" s="1150">
        <v>4170</v>
      </c>
      <c r="BT396" s="1150">
        <f t="shared" si="439"/>
        <v>20513</v>
      </c>
      <c r="BU396" s="1150">
        <f t="shared" si="440"/>
        <v>0</v>
      </c>
      <c r="BV396" s="1150">
        <v>333</v>
      </c>
      <c r="BW396" s="1150">
        <v>296.39999999999998</v>
      </c>
      <c r="BX396" s="1150">
        <v>296.39999999999998</v>
      </c>
      <c r="BY396" s="1150">
        <v>0.86839999999999995</v>
      </c>
      <c r="BZ396" s="1149">
        <f t="shared" si="422"/>
        <v>0.27892810936329493</v>
      </c>
      <c r="CA396" s="1150">
        <v>53415</v>
      </c>
      <c r="CB396" s="1150">
        <f t="shared" si="441"/>
        <v>114901</v>
      </c>
      <c r="CC396" s="1150">
        <f t="shared" si="442"/>
        <v>0</v>
      </c>
      <c r="CD396" s="1150">
        <v>333</v>
      </c>
      <c r="CE396" s="1150">
        <v>274.2</v>
      </c>
      <c r="CF396" s="1150">
        <v>274.2</v>
      </c>
      <c r="CG396" s="1150">
        <v>0.99670000000000003</v>
      </c>
      <c r="CH396" s="1149">
        <f t="shared" si="423"/>
        <v>0.57065900745008979</v>
      </c>
      <c r="CI396" s="1150">
        <v>116033</v>
      </c>
      <c r="CJ396" s="1150">
        <f t="shared" si="443"/>
        <v>121999</v>
      </c>
      <c r="CK396" s="1150">
        <f t="shared" si="444"/>
        <v>0</v>
      </c>
      <c r="CL396" s="1150">
        <v>333</v>
      </c>
      <c r="CM396" s="1150">
        <v>268.8</v>
      </c>
      <c r="CN396" s="1150">
        <v>268.8</v>
      </c>
      <c r="CO396" s="1150">
        <v>0.99709999999999999</v>
      </c>
      <c r="CP396" s="1149">
        <f t="shared" si="424"/>
        <v>0.61962215936419685</v>
      </c>
      <c r="CQ396" s="1150">
        <v>111600</v>
      </c>
      <c r="CR396" s="1150">
        <f t="shared" si="445"/>
        <v>108066</v>
      </c>
      <c r="CS396" s="1150">
        <f t="shared" si="446"/>
        <v>3534</v>
      </c>
      <c r="CT396" s="1150">
        <v>333</v>
      </c>
      <c r="CU396" s="1150">
        <v>263.39999999999998</v>
      </c>
      <c r="CV396" s="1150">
        <v>266.39999999999998</v>
      </c>
      <c r="CW396" s="1150">
        <v>0.98760000000000003</v>
      </c>
      <c r="CX396" s="1149">
        <f t="shared" si="415"/>
        <v>0.45525572280345655</v>
      </c>
      <c r="CY396" s="1150">
        <v>88110</v>
      </c>
      <c r="CZ396" s="1150">
        <f t="shared" si="447"/>
        <v>116124</v>
      </c>
      <c r="DA396" s="1150">
        <f t="shared" si="448"/>
        <v>0</v>
      </c>
    </row>
    <row r="397" spans="1:105">
      <c r="A397" s="955">
        <v>6110</v>
      </c>
      <c r="B397" s="955">
        <v>51</v>
      </c>
      <c r="C397" s="1150">
        <v>391</v>
      </c>
      <c r="D397" s="1150" t="s">
        <v>2611</v>
      </c>
      <c r="E397" s="1150" t="s">
        <v>389</v>
      </c>
      <c r="F397" s="1150" t="s">
        <v>1623</v>
      </c>
      <c r="G397" s="1150" t="s">
        <v>1622</v>
      </c>
      <c r="H397" s="1150" t="s">
        <v>4481</v>
      </c>
      <c r="I397" s="1150">
        <v>333</v>
      </c>
      <c r="J397" s="1150">
        <v>333</v>
      </c>
      <c r="K397" s="1150">
        <v>57.5</v>
      </c>
      <c r="L397" s="1150">
        <v>57.5</v>
      </c>
      <c r="M397" s="1150">
        <v>0.59250000000000003</v>
      </c>
      <c r="N397" s="1149">
        <f>(O397/(24*K397*30*M397))</f>
        <v>0.13514339876475265</v>
      </c>
      <c r="O397" s="1150">
        <v>3315</v>
      </c>
      <c r="P397" s="1150">
        <f>+ROUND(24*30*K397*M397*0.6,0)</f>
        <v>14718</v>
      </c>
      <c r="Q397" s="1150">
        <f t="shared" si="425"/>
        <v>0</v>
      </c>
      <c r="R397" s="1150">
        <v>333</v>
      </c>
      <c r="S397" s="1150">
        <v>120.5</v>
      </c>
      <c r="T397" s="1150">
        <v>120.5</v>
      </c>
      <c r="U397" s="1150">
        <v>0.77339999999999998</v>
      </c>
      <c r="V397" s="1149">
        <f t="shared" si="426"/>
        <v>0.34036731817932653</v>
      </c>
      <c r="W397" s="1150">
        <v>23600</v>
      </c>
      <c r="X397" s="1150">
        <f t="shared" si="427"/>
        <v>41602</v>
      </c>
      <c r="Y397" s="1150">
        <f t="shared" si="428"/>
        <v>0</v>
      </c>
      <c r="Z397" s="1150">
        <v>333</v>
      </c>
      <c r="AA397" s="1150">
        <v>105.5</v>
      </c>
      <c r="AB397" s="1150">
        <v>266.39999999999998</v>
      </c>
      <c r="AC397" s="1150">
        <v>0.8387</v>
      </c>
      <c r="AD397" s="1149">
        <f t="shared" si="416"/>
        <v>0.40803575683498738</v>
      </c>
      <c r="AE397" s="1150">
        <v>25995</v>
      </c>
      <c r="AF397" s="1150">
        <f t="shared" si="429"/>
        <v>38225</v>
      </c>
      <c r="AG397" s="1150">
        <f t="shared" si="430"/>
        <v>0</v>
      </c>
      <c r="AH397" s="1150">
        <v>333</v>
      </c>
      <c r="AI397" s="1150">
        <v>86</v>
      </c>
      <c r="AJ397" s="1150">
        <v>266.39999999999998</v>
      </c>
      <c r="AK397" s="1150">
        <v>0.95640000000000003</v>
      </c>
      <c r="AL397" s="1149">
        <f t="shared" si="417"/>
        <v>0.4585394571143831</v>
      </c>
      <c r="AM397" s="1150">
        <v>28060</v>
      </c>
      <c r="AN397" s="1150">
        <f t="shared" si="431"/>
        <v>36717</v>
      </c>
      <c r="AO397" s="1150">
        <f t="shared" si="432"/>
        <v>0</v>
      </c>
      <c r="AP397" s="1150">
        <v>333</v>
      </c>
      <c r="AQ397" s="1150">
        <v>85</v>
      </c>
      <c r="AR397" s="1150">
        <v>266.39999999999998</v>
      </c>
      <c r="AS397" s="1150">
        <v>0.95679999999999998</v>
      </c>
      <c r="AT397" s="1149">
        <f t="shared" si="418"/>
        <v>0.40217801167289657</v>
      </c>
      <c r="AU397" s="1150">
        <v>24335</v>
      </c>
      <c r="AV397" s="1150">
        <f t="shared" si="433"/>
        <v>36305</v>
      </c>
      <c r="AW397" s="1150">
        <f t="shared" si="434"/>
        <v>0</v>
      </c>
      <c r="AX397" s="1150">
        <v>333</v>
      </c>
      <c r="AY397" s="1150">
        <v>105</v>
      </c>
      <c r="AZ397" s="1150">
        <v>266.39999999999998</v>
      </c>
      <c r="BA397" s="1150">
        <v>0.94389999999999996</v>
      </c>
      <c r="BB397" s="1149">
        <f t="shared" si="419"/>
        <v>0.35924070514599177</v>
      </c>
      <c r="BC397" s="1150">
        <v>25635</v>
      </c>
      <c r="BD397" s="1150">
        <f t="shared" si="435"/>
        <v>42815</v>
      </c>
      <c r="BE397" s="1150">
        <f t="shared" si="436"/>
        <v>0</v>
      </c>
      <c r="BF397" s="1150">
        <v>333</v>
      </c>
      <c r="BG397" s="1150">
        <v>90</v>
      </c>
      <c r="BH397" s="1150">
        <v>266.39999999999998</v>
      </c>
      <c r="BI397" s="1150">
        <v>0.95530000000000004</v>
      </c>
      <c r="BJ397" s="1149">
        <f t="shared" si="420"/>
        <v>0.45249973705145702</v>
      </c>
      <c r="BK397" s="1150">
        <v>28945</v>
      </c>
      <c r="BL397" s="1150">
        <f t="shared" si="437"/>
        <v>38380</v>
      </c>
      <c r="BM397" s="1150">
        <f t="shared" si="438"/>
        <v>0</v>
      </c>
      <c r="BN397" s="1150">
        <v>333</v>
      </c>
      <c r="BO397" s="1150">
        <v>100</v>
      </c>
      <c r="BP397" s="1150">
        <v>266.39999999999998</v>
      </c>
      <c r="BQ397" s="1150">
        <v>0.92430000000000001</v>
      </c>
      <c r="BR397" s="1149">
        <f t="shared" si="421"/>
        <v>0.44109957084640627</v>
      </c>
      <c r="BS397" s="1150">
        <v>29355</v>
      </c>
      <c r="BT397" s="1150">
        <f t="shared" si="439"/>
        <v>39930</v>
      </c>
      <c r="BU397" s="1150">
        <f t="shared" si="440"/>
        <v>0</v>
      </c>
      <c r="BV397" s="1150">
        <v>333</v>
      </c>
      <c r="BW397" s="1150">
        <v>91</v>
      </c>
      <c r="BX397" s="1150">
        <v>266.39999999999998</v>
      </c>
      <c r="BY397" s="1150">
        <v>0.85070000000000001</v>
      </c>
      <c r="BZ397" s="1149">
        <f t="shared" si="422"/>
        <v>0.35080687351871992</v>
      </c>
      <c r="CA397" s="1150">
        <v>20205</v>
      </c>
      <c r="CB397" s="1150">
        <f t="shared" si="441"/>
        <v>34557</v>
      </c>
      <c r="CC397" s="1150">
        <f t="shared" si="442"/>
        <v>0</v>
      </c>
      <c r="CD397" s="1150">
        <v>333</v>
      </c>
      <c r="CE397" s="1150">
        <v>94</v>
      </c>
      <c r="CF397" s="1150">
        <v>266.39999999999998</v>
      </c>
      <c r="CG397" s="1150">
        <v>0.90169999999999995</v>
      </c>
      <c r="CH397" s="1149">
        <f t="shared" si="423"/>
        <v>0.32595272961997329</v>
      </c>
      <c r="CI397" s="1150">
        <v>20555</v>
      </c>
      <c r="CJ397" s="1150">
        <f t="shared" si="443"/>
        <v>37837</v>
      </c>
      <c r="CK397" s="1150">
        <f t="shared" si="444"/>
        <v>0</v>
      </c>
      <c r="CL397" s="1150">
        <v>333</v>
      </c>
      <c r="CM397" s="1150">
        <v>90</v>
      </c>
      <c r="CN397" s="1150">
        <v>266.39999999999998</v>
      </c>
      <c r="CO397" s="1150">
        <v>0.95069999999999999</v>
      </c>
      <c r="CP397" s="1149">
        <f t="shared" si="424"/>
        <v>0.45931764007918419</v>
      </c>
      <c r="CQ397" s="1150">
        <v>26410</v>
      </c>
      <c r="CR397" s="1150">
        <f t="shared" si="445"/>
        <v>34499</v>
      </c>
      <c r="CS397" s="1150">
        <f t="shared" si="446"/>
        <v>0</v>
      </c>
      <c r="CT397" s="1150">
        <v>333</v>
      </c>
      <c r="CU397" s="1150">
        <v>90</v>
      </c>
      <c r="CV397" s="1150">
        <v>266.39999999999998</v>
      </c>
      <c r="CW397" s="1150">
        <v>0.94889999999999997</v>
      </c>
      <c r="CX397" s="1149">
        <f t="shared" si="415"/>
        <v>0.36993409837687935</v>
      </c>
      <c r="CY397" s="1150">
        <v>23505</v>
      </c>
      <c r="CZ397" s="1150">
        <f t="shared" si="447"/>
        <v>38123</v>
      </c>
      <c r="DA397" s="1150">
        <f t="shared" si="448"/>
        <v>0</v>
      </c>
    </row>
    <row r="398" spans="1:105">
      <c r="A398" s="955">
        <v>6130</v>
      </c>
      <c r="B398" s="955">
        <v>32</v>
      </c>
      <c r="C398" s="1150">
        <v>392</v>
      </c>
      <c r="D398" s="1150" t="s">
        <v>2706</v>
      </c>
      <c r="E398" s="1150" t="s">
        <v>4512</v>
      </c>
      <c r="F398" s="1150" t="s">
        <v>1623</v>
      </c>
      <c r="G398" s="1150" t="s">
        <v>1622</v>
      </c>
      <c r="H398" s="1150" t="s">
        <v>4481</v>
      </c>
      <c r="I398" s="1150">
        <v>333</v>
      </c>
      <c r="J398" s="1150"/>
      <c r="K398" s="1150"/>
      <c r="L398" s="1150"/>
      <c r="M398" s="1150"/>
      <c r="N398" s="1149">
        <v>0</v>
      </c>
      <c r="O398" s="1150"/>
      <c r="P398" s="1150"/>
      <c r="Q398" s="1150">
        <f t="shared" si="425"/>
        <v>0</v>
      </c>
      <c r="R398" s="1150"/>
      <c r="S398" s="1150"/>
      <c r="T398" s="1150"/>
      <c r="U398" s="1150"/>
      <c r="V398" s="1149">
        <v>0</v>
      </c>
      <c r="W398" s="1150"/>
      <c r="X398" s="1150">
        <f t="shared" si="427"/>
        <v>0</v>
      </c>
      <c r="Y398" s="1150"/>
      <c r="Z398" s="1150"/>
      <c r="AA398" s="1150">
        <v>0</v>
      </c>
      <c r="AB398" s="1150"/>
      <c r="AC398" s="1150"/>
      <c r="AD398" s="1149">
        <v>0</v>
      </c>
      <c r="AE398" s="1150">
        <v>0</v>
      </c>
      <c r="AF398" s="1150">
        <f t="shared" si="429"/>
        <v>0</v>
      </c>
      <c r="AG398" s="1150">
        <f t="shared" si="430"/>
        <v>0</v>
      </c>
      <c r="AH398" s="1150"/>
      <c r="AI398" s="1150">
        <v>0</v>
      </c>
      <c r="AJ398" s="1150"/>
      <c r="AK398" s="1150"/>
      <c r="AL398" s="1149">
        <v>0</v>
      </c>
      <c r="AM398" s="1150">
        <v>0</v>
      </c>
      <c r="AN398" s="1150">
        <f t="shared" si="431"/>
        <v>0</v>
      </c>
      <c r="AO398" s="1150">
        <f t="shared" si="432"/>
        <v>0</v>
      </c>
      <c r="AP398" s="1150"/>
      <c r="AQ398" s="1150">
        <v>0</v>
      </c>
      <c r="AR398" s="1150"/>
      <c r="AS398" s="1150"/>
      <c r="AT398" s="1149">
        <v>0</v>
      </c>
      <c r="AU398" s="1150">
        <v>0</v>
      </c>
      <c r="AV398" s="1150">
        <f t="shared" si="433"/>
        <v>0</v>
      </c>
      <c r="AW398" s="1150">
        <f t="shared" si="434"/>
        <v>0</v>
      </c>
      <c r="AX398" s="1150"/>
      <c r="AY398" s="1150">
        <v>0</v>
      </c>
      <c r="AZ398" s="1150"/>
      <c r="BA398" s="1150"/>
      <c r="BB398" s="1149">
        <v>0</v>
      </c>
      <c r="BC398" s="1150">
        <v>0</v>
      </c>
      <c r="BD398" s="1150">
        <f t="shared" si="435"/>
        <v>0</v>
      </c>
      <c r="BE398" s="1150">
        <f t="shared" si="436"/>
        <v>0</v>
      </c>
      <c r="BF398" s="1150"/>
      <c r="BG398" s="1150">
        <v>0</v>
      </c>
      <c r="BH398" s="1150"/>
      <c r="BI398" s="1150"/>
      <c r="BJ398" s="1149">
        <v>0</v>
      </c>
      <c r="BK398" s="1150">
        <v>0</v>
      </c>
      <c r="BL398" s="1150">
        <f t="shared" si="437"/>
        <v>0</v>
      </c>
      <c r="BM398" s="1150">
        <f t="shared" si="438"/>
        <v>0</v>
      </c>
      <c r="BN398" s="1150"/>
      <c r="BO398" s="1150">
        <v>0</v>
      </c>
      <c r="BP398" s="1150"/>
      <c r="BQ398" s="1150"/>
      <c r="BR398" s="1149">
        <v>0</v>
      </c>
      <c r="BS398" s="1150">
        <v>0</v>
      </c>
      <c r="BT398" s="1150">
        <f t="shared" si="439"/>
        <v>0</v>
      </c>
      <c r="BU398" s="1150">
        <f t="shared" si="440"/>
        <v>0</v>
      </c>
      <c r="BV398" s="1150">
        <v>333</v>
      </c>
      <c r="BW398" s="1150">
        <v>10</v>
      </c>
      <c r="BX398" s="1150">
        <v>120.31</v>
      </c>
      <c r="BY398" s="1150">
        <v>0.4</v>
      </c>
      <c r="BZ398" s="1149">
        <f t="shared" si="422"/>
        <v>0.20161290322580644</v>
      </c>
      <c r="CA398" s="1150">
        <v>600</v>
      </c>
      <c r="CB398" s="1150">
        <f t="shared" si="441"/>
        <v>1786</v>
      </c>
      <c r="CC398" s="1150">
        <f t="shared" si="442"/>
        <v>0</v>
      </c>
      <c r="CD398" s="1150">
        <v>333</v>
      </c>
      <c r="CE398" s="1150">
        <v>260</v>
      </c>
      <c r="CF398" s="1150">
        <v>266.39999999999998</v>
      </c>
      <c r="CG398" s="1150">
        <v>0.85040000000000004</v>
      </c>
      <c r="CH398" s="1149">
        <f t="shared" si="423"/>
        <v>6.5652946270795931E-2</v>
      </c>
      <c r="CI398" s="1150">
        <v>10800</v>
      </c>
      <c r="CJ398" s="1150">
        <f t="shared" si="443"/>
        <v>98701</v>
      </c>
      <c r="CK398" s="1150">
        <f t="shared" si="444"/>
        <v>0</v>
      </c>
      <c r="CL398" s="1150">
        <v>333</v>
      </c>
      <c r="CM398" s="1150">
        <v>240</v>
      </c>
      <c r="CN398" s="1150">
        <v>266.39999999999998</v>
      </c>
      <c r="CO398" s="1150">
        <v>0.98750000000000004</v>
      </c>
      <c r="CP398" s="1149">
        <f t="shared" si="424"/>
        <v>0.34785011050833836</v>
      </c>
      <c r="CQ398" s="1150">
        <v>55400</v>
      </c>
      <c r="CR398" s="1150">
        <f t="shared" si="445"/>
        <v>95558</v>
      </c>
      <c r="CS398" s="1150">
        <f t="shared" si="446"/>
        <v>0</v>
      </c>
      <c r="CT398" s="1150">
        <v>333</v>
      </c>
      <c r="CU398" s="1150">
        <v>250</v>
      </c>
      <c r="CV398" s="1150">
        <v>266.39999999999998</v>
      </c>
      <c r="CW398" s="1150">
        <v>0.9919</v>
      </c>
      <c r="CX398" s="1149">
        <f t="shared" si="415"/>
        <v>0.2645081070650766</v>
      </c>
      <c r="CY398" s="1150">
        <v>48800</v>
      </c>
      <c r="CZ398" s="1150">
        <f t="shared" si="447"/>
        <v>110696</v>
      </c>
      <c r="DA398" s="1150">
        <f t="shared" si="448"/>
        <v>0</v>
      </c>
    </row>
    <row r="399" spans="1:105">
      <c r="A399" s="955">
        <v>6150</v>
      </c>
      <c r="B399" s="955">
        <v>11</v>
      </c>
      <c r="C399" s="1150">
        <v>393</v>
      </c>
      <c r="D399" s="1150" t="s">
        <v>2612</v>
      </c>
      <c r="E399" s="1150" t="s">
        <v>1126</v>
      </c>
      <c r="F399" s="1150" t="s">
        <v>1623</v>
      </c>
      <c r="G399" s="1150" t="s">
        <v>1622</v>
      </c>
      <c r="H399" s="1150" t="s">
        <v>4481</v>
      </c>
      <c r="I399" s="1150">
        <v>333</v>
      </c>
      <c r="J399" s="1150">
        <v>333</v>
      </c>
      <c r="K399" s="1150">
        <v>7.5</v>
      </c>
      <c r="L399" s="1150">
        <v>7.5</v>
      </c>
      <c r="M399" s="1150">
        <v>1</v>
      </c>
      <c r="N399" s="1149">
        <f t="shared" ref="N399:N410" si="449">(O399/(24*K399*30*M399))</f>
        <v>0.46111111111111114</v>
      </c>
      <c r="O399" s="1150">
        <v>2490</v>
      </c>
      <c r="P399" s="1150">
        <f t="shared" ref="P399:P410" si="450">+ROUND(24*30*K399*M399*0.6,0)</f>
        <v>3240</v>
      </c>
      <c r="Q399" s="1150">
        <f t="shared" si="425"/>
        <v>0</v>
      </c>
      <c r="R399" s="1150">
        <v>333</v>
      </c>
      <c r="S399" s="1150">
        <v>35.9</v>
      </c>
      <c r="T399" s="1150">
        <v>35.9</v>
      </c>
      <c r="U399" s="1150">
        <v>1</v>
      </c>
      <c r="V399" s="1149">
        <f t="shared" ref="V399:V410" si="451">(W399/(24*S399*31*U399))</f>
        <v>7.3007457992631863E-2</v>
      </c>
      <c r="W399" s="1150">
        <v>1950</v>
      </c>
      <c r="X399" s="1150">
        <f t="shared" si="427"/>
        <v>16026</v>
      </c>
      <c r="Y399" s="1150">
        <f t="shared" ref="Y399:Y410" si="452">+MAX((W399-X399),0)</f>
        <v>0</v>
      </c>
      <c r="Z399" s="1150">
        <v>333</v>
      </c>
      <c r="AA399" s="1150">
        <v>54.7</v>
      </c>
      <c r="AB399" s="1150">
        <v>266.39999999999998</v>
      </c>
      <c r="AC399" s="1150">
        <v>1</v>
      </c>
      <c r="AD399" s="1149">
        <f t="shared" ref="AD399:AD410" si="453">(AE399/(24*AA399*30*AC399))</f>
        <v>5.281332520820637E-2</v>
      </c>
      <c r="AE399" s="1150">
        <v>2080</v>
      </c>
      <c r="AF399" s="1150">
        <f t="shared" si="429"/>
        <v>23630</v>
      </c>
      <c r="AG399" s="1150">
        <f t="shared" si="430"/>
        <v>0</v>
      </c>
      <c r="AH399" s="1150">
        <v>333</v>
      </c>
      <c r="AI399" s="1150">
        <v>100.6</v>
      </c>
      <c r="AJ399" s="1150">
        <v>266.39999999999998</v>
      </c>
      <c r="AK399" s="1150">
        <v>0.99580000000000002</v>
      </c>
      <c r="AL399" s="1149">
        <f t="shared" ref="AL399:AL410" si="454">(AM399/(24*AI399*31*AK399))</f>
        <v>3.2066743856981127E-2</v>
      </c>
      <c r="AM399" s="1150">
        <v>2390</v>
      </c>
      <c r="AN399" s="1150">
        <f t="shared" si="431"/>
        <v>44719</v>
      </c>
      <c r="AO399" s="1150">
        <f t="shared" si="432"/>
        <v>0</v>
      </c>
      <c r="AP399" s="1150">
        <v>333</v>
      </c>
      <c r="AQ399" s="1150">
        <v>116.3</v>
      </c>
      <c r="AR399" s="1150">
        <v>266.39999999999998</v>
      </c>
      <c r="AS399" s="1150">
        <v>0.99580000000000002</v>
      </c>
      <c r="AT399" s="1149">
        <f t="shared" ref="AT399:AT410" si="455">(AU399/(24*AQ399*31*AS399))</f>
        <v>2.7737871298472064E-2</v>
      </c>
      <c r="AU399" s="1150">
        <v>2390</v>
      </c>
      <c r="AV399" s="1150">
        <f t="shared" si="433"/>
        <v>51698</v>
      </c>
      <c r="AW399" s="1150">
        <f t="shared" si="434"/>
        <v>0</v>
      </c>
      <c r="AX399" s="1150">
        <v>333</v>
      </c>
      <c r="AY399" s="1150">
        <v>139.1</v>
      </c>
      <c r="AZ399" s="1150">
        <v>266.39999999999998</v>
      </c>
      <c r="BA399" s="1150">
        <v>0.97740000000000005</v>
      </c>
      <c r="BB399" s="1149">
        <f t="shared" ref="BB399:BB410" si="456">(BC399/(24*AY399*30*BA399))</f>
        <v>0.16375763637715526</v>
      </c>
      <c r="BC399" s="1150">
        <v>16030</v>
      </c>
      <c r="BD399" s="1150">
        <f t="shared" si="435"/>
        <v>58733</v>
      </c>
      <c r="BE399" s="1150">
        <f t="shared" si="436"/>
        <v>0</v>
      </c>
      <c r="BF399" s="1150">
        <v>333</v>
      </c>
      <c r="BG399" s="1150">
        <v>151.9</v>
      </c>
      <c r="BH399" s="1150">
        <v>266.39999999999998</v>
      </c>
      <c r="BI399" s="1150">
        <v>0.97499999999999998</v>
      </c>
      <c r="BJ399" s="1149">
        <f t="shared" ref="BJ399:BJ410" si="457">(BK399/(24*BG399*31*BI399))</f>
        <v>5.3090955424833823E-2</v>
      </c>
      <c r="BK399" s="1150">
        <v>5850</v>
      </c>
      <c r="BL399" s="1150">
        <f t="shared" si="437"/>
        <v>66113</v>
      </c>
      <c r="BM399" s="1150">
        <f t="shared" si="438"/>
        <v>0</v>
      </c>
      <c r="BN399" s="1150">
        <v>333</v>
      </c>
      <c r="BO399" s="1150">
        <v>146.9</v>
      </c>
      <c r="BP399" s="1150">
        <v>266.39999999999998</v>
      </c>
      <c r="BQ399" s="1150">
        <v>0.96799999999999997</v>
      </c>
      <c r="BR399" s="1149">
        <f t="shared" ref="BR399:BR410" si="458">(BS399/(24*BO399*30*BQ399))</f>
        <v>0.12687600680360131</v>
      </c>
      <c r="BS399" s="1150">
        <v>12990</v>
      </c>
      <c r="BT399" s="1150">
        <f t="shared" si="439"/>
        <v>61430</v>
      </c>
      <c r="BU399" s="1150">
        <f t="shared" si="440"/>
        <v>0</v>
      </c>
      <c r="BV399" s="1150">
        <v>333</v>
      </c>
      <c r="BW399" s="1150">
        <v>176.6</v>
      </c>
      <c r="BX399" s="1150">
        <v>266.39999999999998</v>
      </c>
      <c r="BY399" s="1150">
        <v>0.94569999999999999</v>
      </c>
      <c r="BZ399" s="1149">
        <f t="shared" si="422"/>
        <v>0.1416431720239984</v>
      </c>
      <c r="CA399" s="1150">
        <v>17600</v>
      </c>
      <c r="CB399" s="1150">
        <f t="shared" si="441"/>
        <v>74554</v>
      </c>
      <c r="CC399" s="1150">
        <f t="shared" si="442"/>
        <v>0</v>
      </c>
      <c r="CD399" s="1150">
        <v>333</v>
      </c>
      <c r="CE399" s="1150">
        <v>147.5</v>
      </c>
      <c r="CF399" s="1150">
        <v>266.39999999999998</v>
      </c>
      <c r="CG399" s="1150">
        <v>0.98429999999999995</v>
      </c>
      <c r="CH399" s="1149">
        <f t="shared" si="423"/>
        <v>0.13349740367916993</v>
      </c>
      <c r="CI399" s="1150">
        <v>14420</v>
      </c>
      <c r="CJ399" s="1150">
        <f t="shared" si="443"/>
        <v>64810</v>
      </c>
      <c r="CK399" s="1150">
        <f t="shared" si="444"/>
        <v>0</v>
      </c>
      <c r="CL399" s="1150">
        <v>333</v>
      </c>
      <c r="CM399" s="1150">
        <v>123.4</v>
      </c>
      <c r="CN399" s="1150">
        <v>266.39999999999998</v>
      </c>
      <c r="CO399" s="1150">
        <v>0.99129999999999996</v>
      </c>
      <c r="CP399" s="1149">
        <f t="shared" si="424"/>
        <v>0.12420417748637112</v>
      </c>
      <c r="CQ399" s="1150">
        <v>10210</v>
      </c>
      <c r="CR399" s="1150">
        <f t="shared" si="445"/>
        <v>49322</v>
      </c>
      <c r="CS399" s="1150">
        <f t="shared" si="446"/>
        <v>0</v>
      </c>
      <c r="CT399" s="1150">
        <v>333</v>
      </c>
      <c r="CU399" s="1150">
        <v>142.19999999999999</v>
      </c>
      <c r="CV399" s="1150">
        <v>266.39999999999998</v>
      </c>
      <c r="CW399" s="1150">
        <v>0.9909</v>
      </c>
      <c r="CX399" s="1149">
        <f t="shared" si="415"/>
        <v>0.20832926118307699</v>
      </c>
      <c r="CY399" s="1150">
        <v>21840</v>
      </c>
      <c r="CZ399" s="1150">
        <f t="shared" si="447"/>
        <v>62900</v>
      </c>
      <c r="DA399" s="1150">
        <f t="shared" si="448"/>
        <v>0</v>
      </c>
    </row>
    <row r="400" spans="1:105">
      <c r="A400" s="955">
        <v>1220</v>
      </c>
      <c r="B400" s="955">
        <v>63</v>
      </c>
      <c r="C400" s="1150">
        <v>394</v>
      </c>
      <c r="D400" s="1150" t="s">
        <v>4511</v>
      </c>
      <c r="E400" s="1150" t="s">
        <v>1717</v>
      </c>
      <c r="F400" s="1150" t="s">
        <v>1623</v>
      </c>
      <c r="G400" s="1150" t="s">
        <v>1036</v>
      </c>
      <c r="H400" s="1150" t="s">
        <v>4481</v>
      </c>
      <c r="I400" s="1150">
        <v>334</v>
      </c>
      <c r="J400" s="1150">
        <v>334</v>
      </c>
      <c r="K400" s="1150">
        <v>76</v>
      </c>
      <c r="L400" s="1150">
        <v>76</v>
      </c>
      <c r="M400" s="1150">
        <v>0.98550000000000004</v>
      </c>
      <c r="N400" s="1149">
        <f t="shared" si="449"/>
        <v>0.35381452108200484</v>
      </c>
      <c r="O400" s="1150">
        <v>19080</v>
      </c>
      <c r="P400" s="1150">
        <f t="shared" si="450"/>
        <v>32356</v>
      </c>
      <c r="Q400" s="1150">
        <f t="shared" si="425"/>
        <v>0</v>
      </c>
      <c r="R400" s="1150">
        <v>334</v>
      </c>
      <c r="S400" s="1150">
        <v>96</v>
      </c>
      <c r="T400" s="1150">
        <v>96</v>
      </c>
      <c r="U400" s="1150">
        <v>0.96099999999999997</v>
      </c>
      <c r="V400" s="1149">
        <f t="shared" si="451"/>
        <v>0.41609322726102965</v>
      </c>
      <c r="W400" s="1150">
        <v>28560</v>
      </c>
      <c r="X400" s="1150">
        <f t="shared" si="427"/>
        <v>41183</v>
      </c>
      <c r="Y400" s="1150">
        <f t="shared" si="452"/>
        <v>0</v>
      </c>
      <c r="Z400" s="1150">
        <v>334</v>
      </c>
      <c r="AA400" s="1150">
        <v>132</v>
      </c>
      <c r="AB400" s="1150">
        <v>267.2</v>
      </c>
      <c r="AC400" s="1150">
        <v>0.9385</v>
      </c>
      <c r="AD400" s="1149">
        <f t="shared" si="453"/>
        <v>0.17803680563403526</v>
      </c>
      <c r="AE400" s="1150">
        <v>15880</v>
      </c>
      <c r="AF400" s="1150">
        <f t="shared" si="429"/>
        <v>53517</v>
      </c>
      <c r="AG400" s="1150">
        <f t="shared" si="430"/>
        <v>0</v>
      </c>
      <c r="AH400" s="1150">
        <v>334</v>
      </c>
      <c r="AI400" s="1150">
        <v>104</v>
      </c>
      <c r="AJ400" s="1150">
        <v>267.2</v>
      </c>
      <c r="AK400" s="1150">
        <v>0.95089999999999997</v>
      </c>
      <c r="AL400" s="1149">
        <f t="shared" si="454"/>
        <v>0.22164583793804329</v>
      </c>
      <c r="AM400" s="1150">
        <v>16308</v>
      </c>
      <c r="AN400" s="1150">
        <f t="shared" si="431"/>
        <v>44146</v>
      </c>
      <c r="AO400" s="1150">
        <f t="shared" si="432"/>
        <v>0</v>
      </c>
      <c r="AP400" s="1150">
        <v>334</v>
      </c>
      <c r="AQ400" s="1150">
        <v>120</v>
      </c>
      <c r="AR400" s="1150">
        <v>267.2</v>
      </c>
      <c r="AS400" s="1150">
        <v>0.95</v>
      </c>
      <c r="AT400" s="1149">
        <f t="shared" si="455"/>
        <v>0.19562346727032634</v>
      </c>
      <c r="AU400" s="1150">
        <v>16592</v>
      </c>
      <c r="AV400" s="1150">
        <f t="shared" si="433"/>
        <v>50890</v>
      </c>
      <c r="AW400" s="1150">
        <f t="shared" si="434"/>
        <v>0</v>
      </c>
      <c r="AX400" s="1150">
        <v>334</v>
      </c>
      <c r="AY400" s="1150">
        <v>104</v>
      </c>
      <c r="AZ400" s="1150">
        <v>267.2</v>
      </c>
      <c r="BA400" s="1150">
        <v>0.95760000000000001</v>
      </c>
      <c r="BB400" s="1149">
        <f t="shared" si="456"/>
        <v>0.30089914958336011</v>
      </c>
      <c r="BC400" s="1150">
        <v>21576</v>
      </c>
      <c r="BD400" s="1150">
        <f t="shared" si="435"/>
        <v>43023</v>
      </c>
      <c r="BE400" s="1150">
        <f t="shared" si="436"/>
        <v>0</v>
      </c>
      <c r="BF400" s="1150">
        <v>334</v>
      </c>
      <c r="BG400" s="1150">
        <v>136</v>
      </c>
      <c r="BH400" s="1150">
        <v>267.2</v>
      </c>
      <c r="BI400" s="1150">
        <v>0.95440000000000003</v>
      </c>
      <c r="BJ400" s="1149">
        <f t="shared" si="457"/>
        <v>0.30531217840947589</v>
      </c>
      <c r="BK400" s="1150">
        <v>29484</v>
      </c>
      <c r="BL400" s="1150">
        <f t="shared" si="437"/>
        <v>57942</v>
      </c>
      <c r="BM400" s="1150">
        <f t="shared" si="438"/>
        <v>0</v>
      </c>
      <c r="BN400" s="1150">
        <v>334</v>
      </c>
      <c r="BO400" s="1150">
        <v>104</v>
      </c>
      <c r="BP400" s="1150">
        <v>267.2</v>
      </c>
      <c r="BQ400" s="1150">
        <v>0.95209999999999995</v>
      </c>
      <c r="BR400" s="1149">
        <f t="shared" si="458"/>
        <v>0.30129080386406298</v>
      </c>
      <c r="BS400" s="1150">
        <v>21480</v>
      </c>
      <c r="BT400" s="1150">
        <f t="shared" si="439"/>
        <v>42776</v>
      </c>
      <c r="BU400" s="1150">
        <f t="shared" si="440"/>
        <v>0</v>
      </c>
      <c r="BV400" s="1150">
        <v>334</v>
      </c>
      <c r="BW400" s="1150">
        <v>92</v>
      </c>
      <c r="BX400" s="1150">
        <v>267.2</v>
      </c>
      <c r="BY400" s="1150">
        <v>0.95420000000000005</v>
      </c>
      <c r="BZ400" s="1149">
        <f t="shared" si="422"/>
        <v>0.28049510988010096</v>
      </c>
      <c r="CA400" s="1150">
        <v>18320</v>
      </c>
      <c r="CB400" s="1150">
        <f t="shared" si="441"/>
        <v>39188</v>
      </c>
      <c r="CC400" s="1150">
        <f t="shared" si="442"/>
        <v>0</v>
      </c>
      <c r="CD400" s="1150">
        <v>334</v>
      </c>
      <c r="CE400" s="1150">
        <v>64</v>
      </c>
      <c r="CF400" s="1150">
        <v>267.2</v>
      </c>
      <c r="CG400" s="1150">
        <v>0.96260000000000001</v>
      </c>
      <c r="CH400" s="1149">
        <f t="shared" si="423"/>
        <v>0.33685929013938504</v>
      </c>
      <c r="CI400" s="1150">
        <v>15440</v>
      </c>
      <c r="CJ400" s="1150">
        <f t="shared" si="443"/>
        <v>27501</v>
      </c>
      <c r="CK400" s="1150">
        <f t="shared" si="444"/>
        <v>0</v>
      </c>
      <c r="CL400" s="1150">
        <v>334</v>
      </c>
      <c r="CM400" s="1150">
        <v>88</v>
      </c>
      <c r="CN400" s="1150">
        <v>267.2</v>
      </c>
      <c r="CO400" s="1150">
        <v>0.96099999999999997</v>
      </c>
      <c r="CP400" s="1149">
        <f t="shared" si="424"/>
        <v>0.26042722452712047</v>
      </c>
      <c r="CQ400" s="1150">
        <v>14800</v>
      </c>
      <c r="CR400" s="1150">
        <f t="shared" si="445"/>
        <v>34098</v>
      </c>
      <c r="CS400" s="1150">
        <f t="shared" si="446"/>
        <v>0</v>
      </c>
      <c r="CT400" s="1150">
        <v>334</v>
      </c>
      <c r="CU400" s="1150">
        <v>108</v>
      </c>
      <c r="CV400" s="1150">
        <v>267.2</v>
      </c>
      <c r="CW400" s="1150">
        <v>0.96040000000000003</v>
      </c>
      <c r="CX400" s="1149">
        <f t="shared" si="415"/>
        <v>0.23895277273126106</v>
      </c>
      <c r="CY400" s="1150">
        <v>18440</v>
      </c>
      <c r="CZ400" s="1150">
        <f t="shared" si="447"/>
        <v>46302</v>
      </c>
      <c r="DA400" s="1150">
        <f t="shared" si="448"/>
        <v>0</v>
      </c>
    </row>
    <row r="401" spans="1:105">
      <c r="A401" s="955">
        <v>1240</v>
      </c>
      <c r="B401" s="955">
        <v>60</v>
      </c>
      <c r="C401" s="1150">
        <v>395</v>
      </c>
      <c r="D401" s="1150" t="s">
        <v>3288</v>
      </c>
      <c r="E401" s="1150" t="s">
        <v>3287</v>
      </c>
      <c r="F401" s="1150" t="s">
        <v>1623</v>
      </c>
      <c r="G401" s="1150" t="s">
        <v>757</v>
      </c>
      <c r="H401" s="1150" t="s">
        <v>4481</v>
      </c>
      <c r="I401" s="1150">
        <v>334</v>
      </c>
      <c r="J401" s="1150">
        <v>334</v>
      </c>
      <c r="K401" s="1150">
        <v>54.6</v>
      </c>
      <c r="L401" s="1150">
        <v>54.6</v>
      </c>
      <c r="M401" s="1150">
        <v>0.97589999999999999</v>
      </c>
      <c r="N401" s="1149">
        <f t="shared" si="449"/>
        <v>0.53406031221381156</v>
      </c>
      <c r="O401" s="1150">
        <v>20489</v>
      </c>
      <c r="P401" s="1150">
        <f t="shared" si="450"/>
        <v>23019</v>
      </c>
      <c r="Q401" s="1150">
        <f t="shared" si="425"/>
        <v>0</v>
      </c>
      <c r="R401" s="1150">
        <v>334</v>
      </c>
      <c r="S401" s="1150">
        <v>64.319999999999993</v>
      </c>
      <c r="T401" s="1150">
        <v>64.319999999999993</v>
      </c>
      <c r="U401" s="1150">
        <v>0.97870000000000001</v>
      </c>
      <c r="V401" s="1149">
        <f t="shared" si="451"/>
        <v>0.52211189575315808</v>
      </c>
      <c r="W401" s="1150">
        <v>24453</v>
      </c>
      <c r="X401" s="1150">
        <f t="shared" si="427"/>
        <v>28101</v>
      </c>
      <c r="Y401" s="1150">
        <f t="shared" si="452"/>
        <v>0</v>
      </c>
      <c r="Z401" s="1150">
        <v>334</v>
      </c>
      <c r="AA401" s="1150">
        <v>65.28</v>
      </c>
      <c r="AB401" s="1150">
        <v>267.2</v>
      </c>
      <c r="AC401" s="1150">
        <v>0.98219999999999996</v>
      </c>
      <c r="AD401" s="1149">
        <f t="shared" si="453"/>
        <v>0.58251958388731184</v>
      </c>
      <c r="AE401" s="1150">
        <v>26892</v>
      </c>
      <c r="AF401" s="1150">
        <f t="shared" si="429"/>
        <v>27699</v>
      </c>
      <c r="AG401" s="1150">
        <f t="shared" si="430"/>
        <v>0</v>
      </c>
      <c r="AH401" s="1150">
        <v>334</v>
      </c>
      <c r="AI401" s="1150">
        <v>65.64</v>
      </c>
      <c r="AJ401" s="1150">
        <v>267.2</v>
      </c>
      <c r="AK401" s="1150">
        <v>0.98109999999999997</v>
      </c>
      <c r="AL401" s="1149">
        <f t="shared" si="454"/>
        <v>0.59161203363918391</v>
      </c>
      <c r="AM401" s="1150">
        <v>28346</v>
      </c>
      <c r="AN401" s="1150">
        <f t="shared" si="431"/>
        <v>28748</v>
      </c>
      <c r="AO401" s="1150">
        <f t="shared" si="432"/>
        <v>0</v>
      </c>
      <c r="AP401" s="1150">
        <v>334</v>
      </c>
      <c r="AQ401" s="1150">
        <v>63</v>
      </c>
      <c r="AR401" s="1150">
        <v>267.2</v>
      </c>
      <c r="AS401" s="1150">
        <v>0.98260000000000003</v>
      </c>
      <c r="AT401" s="1149">
        <f t="shared" si="455"/>
        <v>0.52166443340615876</v>
      </c>
      <c r="AU401" s="1150">
        <v>24026</v>
      </c>
      <c r="AV401" s="1150">
        <f t="shared" si="433"/>
        <v>27634</v>
      </c>
      <c r="AW401" s="1150">
        <f t="shared" si="434"/>
        <v>0</v>
      </c>
      <c r="AX401" s="1150">
        <v>334</v>
      </c>
      <c r="AY401" s="1150">
        <v>65.28</v>
      </c>
      <c r="AZ401" s="1150">
        <v>267.2</v>
      </c>
      <c r="BA401" s="1150">
        <v>0.98260000000000003</v>
      </c>
      <c r="BB401" s="1149">
        <f t="shared" si="456"/>
        <v>0.64923237314013282</v>
      </c>
      <c r="BC401" s="1150">
        <v>29984</v>
      </c>
      <c r="BD401" s="1150">
        <f t="shared" si="435"/>
        <v>27710</v>
      </c>
      <c r="BE401" s="1150">
        <f t="shared" si="436"/>
        <v>2274</v>
      </c>
      <c r="BF401" s="1150">
        <v>334</v>
      </c>
      <c r="BG401" s="1150">
        <v>58.8</v>
      </c>
      <c r="BH401" s="1150">
        <v>267.2</v>
      </c>
      <c r="BI401" s="1150">
        <v>0.98019999999999996</v>
      </c>
      <c r="BJ401" s="1149">
        <f t="shared" si="457"/>
        <v>0.61836236645854181</v>
      </c>
      <c r="BK401" s="1150">
        <v>26516</v>
      </c>
      <c r="BL401" s="1150">
        <f t="shared" si="437"/>
        <v>25729</v>
      </c>
      <c r="BM401" s="1150">
        <f t="shared" si="438"/>
        <v>787</v>
      </c>
      <c r="BN401" s="1150">
        <v>334</v>
      </c>
      <c r="BO401" s="1150">
        <v>46.08</v>
      </c>
      <c r="BP401" s="1150">
        <v>267.2</v>
      </c>
      <c r="BQ401" s="1150">
        <v>0.94799999999999995</v>
      </c>
      <c r="BR401" s="1149">
        <f t="shared" si="458"/>
        <v>0.54488748648877428</v>
      </c>
      <c r="BS401" s="1150">
        <v>17138</v>
      </c>
      <c r="BT401" s="1150">
        <f t="shared" si="439"/>
        <v>18871</v>
      </c>
      <c r="BU401" s="1150">
        <f t="shared" si="440"/>
        <v>0</v>
      </c>
      <c r="BV401" s="1150">
        <v>334</v>
      </c>
      <c r="BW401" s="1150">
        <v>41.88</v>
      </c>
      <c r="BX401" s="1150">
        <v>267.2</v>
      </c>
      <c r="BY401" s="1150">
        <v>0.90620000000000001</v>
      </c>
      <c r="BZ401" s="1149">
        <f t="shared" si="422"/>
        <v>0.52464878798913661</v>
      </c>
      <c r="CA401" s="1150">
        <v>14814</v>
      </c>
      <c r="CB401" s="1150">
        <f t="shared" si="441"/>
        <v>16942</v>
      </c>
      <c r="CC401" s="1150">
        <f t="shared" si="442"/>
        <v>0</v>
      </c>
      <c r="CD401" s="1150">
        <v>334</v>
      </c>
      <c r="CE401" s="1150">
        <v>36</v>
      </c>
      <c r="CF401" s="1150">
        <v>267.2</v>
      </c>
      <c r="CG401" s="1150">
        <v>0.90739999999999998</v>
      </c>
      <c r="CH401" s="1149">
        <f t="shared" si="423"/>
        <v>0.60332125160205397</v>
      </c>
      <c r="CI401" s="1150">
        <v>14663</v>
      </c>
      <c r="CJ401" s="1150">
        <f t="shared" si="443"/>
        <v>14582</v>
      </c>
      <c r="CK401" s="1150">
        <f t="shared" si="444"/>
        <v>81</v>
      </c>
      <c r="CL401" s="1150">
        <v>334</v>
      </c>
      <c r="CM401" s="1150">
        <v>40.56</v>
      </c>
      <c r="CN401" s="1150">
        <v>267.2</v>
      </c>
      <c r="CO401" s="1150">
        <v>0.93220000000000003</v>
      </c>
      <c r="CP401" s="1149">
        <f t="shared" si="424"/>
        <v>0.55623465222139989</v>
      </c>
      <c r="CQ401" s="1150">
        <v>14133</v>
      </c>
      <c r="CR401" s="1150">
        <f t="shared" si="445"/>
        <v>15245</v>
      </c>
      <c r="CS401" s="1150">
        <f t="shared" si="446"/>
        <v>0</v>
      </c>
      <c r="CT401" s="1150">
        <v>334</v>
      </c>
      <c r="CU401" s="1150">
        <v>79.92</v>
      </c>
      <c r="CV401" s="1150">
        <v>267.2</v>
      </c>
      <c r="CW401" s="1150">
        <v>0.98570000000000002</v>
      </c>
      <c r="CX401" s="1149">
        <f t="shared" si="415"/>
        <v>0.43173376135814273</v>
      </c>
      <c r="CY401" s="1150">
        <v>25304</v>
      </c>
      <c r="CZ401" s="1150">
        <f t="shared" si="447"/>
        <v>35166</v>
      </c>
      <c r="DA401" s="1150">
        <f t="shared" si="448"/>
        <v>0</v>
      </c>
    </row>
    <row r="402" spans="1:105">
      <c r="A402" s="955">
        <v>1230</v>
      </c>
      <c r="B402" s="955">
        <v>8</v>
      </c>
      <c r="C402" s="1150">
        <v>396</v>
      </c>
      <c r="D402" s="1150" t="s">
        <v>4510</v>
      </c>
      <c r="E402" s="1150" t="s">
        <v>23</v>
      </c>
      <c r="F402" s="1150" t="s">
        <v>1623</v>
      </c>
      <c r="G402" s="1150" t="s">
        <v>1622</v>
      </c>
      <c r="H402" s="1150" t="s">
        <v>4481</v>
      </c>
      <c r="I402" s="1150">
        <v>335</v>
      </c>
      <c r="J402" s="1150">
        <v>335</v>
      </c>
      <c r="K402" s="1150">
        <v>432</v>
      </c>
      <c r="L402" s="1150">
        <v>432</v>
      </c>
      <c r="M402" s="1150">
        <v>0.96560000000000001</v>
      </c>
      <c r="N402" s="1149">
        <f t="shared" si="449"/>
        <v>0.39928051728429159</v>
      </c>
      <c r="O402" s="1150">
        <v>119920</v>
      </c>
      <c r="P402" s="1150">
        <f t="shared" si="450"/>
        <v>180204</v>
      </c>
      <c r="Q402" s="1150">
        <f t="shared" si="425"/>
        <v>0</v>
      </c>
      <c r="R402" s="1150">
        <v>335</v>
      </c>
      <c r="S402" s="1150">
        <v>452</v>
      </c>
      <c r="T402" s="1150">
        <v>452</v>
      </c>
      <c r="U402" s="1150">
        <v>0.95879999999999999</v>
      </c>
      <c r="V402" s="1149">
        <f t="shared" si="451"/>
        <v>0.34959207938778109</v>
      </c>
      <c r="W402" s="1150">
        <v>112720</v>
      </c>
      <c r="X402" s="1150">
        <f t="shared" si="427"/>
        <v>193460</v>
      </c>
      <c r="Y402" s="1150">
        <f t="shared" si="452"/>
        <v>0</v>
      </c>
      <c r="Z402" s="1150">
        <v>335</v>
      </c>
      <c r="AA402" s="1150">
        <v>512</v>
      </c>
      <c r="AB402" s="1150">
        <v>512</v>
      </c>
      <c r="AC402" s="1150">
        <v>0.95689999999999997</v>
      </c>
      <c r="AD402" s="1149">
        <f t="shared" si="453"/>
        <v>0.36501604573797336</v>
      </c>
      <c r="AE402" s="1150">
        <v>128760</v>
      </c>
      <c r="AF402" s="1150">
        <f t="shared" si="429"/>
        <v>211651</v>
      </c>
      <c r="AG402" s="1150">
        <f t="shared" si="430"/>
        <v>0</v>
      </c>
      <c r="AH402" s="1150">
        <v>335</v>
      </c>
      <c r="AI402" s="1150">
        <v>468</v>
      </c>
      <c r="AJ402" s="1150">
        <v>468</v>
      </c>
      <c r="AK402" s="1150">
        <v>0.9637</v>
      </c>
      <c r="AL402" s="1149">
        <f t="shared" si="454"/>
        <v>0.36405615373772371</v>
      </c>
      <c r="AM402" s="1150">
        <v>122160</v>
      </c>
      <c r="AN402" s="1150">
        <f t="shared" si="431"/>
        <v>201332</v>
      </c>
      <c r="AO402" s="1150">
        <f t="shared" si="432"/>
        <v>0</v>
      </c>
      <c r="AP402" s="1150">
        <v>335</v>
      </c>
      <c r="AQ402" s="1150">
        <v>440</v>
      </c>
      <c r="AR402" s="1150">
        <v>440</v>
      </c>
      <c r="AS402" s="1150">
        <v>0.95169999999999999</v>
      </c>
      <c r="AT402" s="1149">
        <f t="shared" si="455"/>
        <v>0.38940965957815266</v>
      </c>
      <c r="AU402" s="1150">
        <v>121320</v>
      </c>
      <c r="AV402" s="1150">
        <f t="shared" si="433"/>
        <v>186929</v>
      </c>
      <c r="AW402" s="1150">
        <f t="shared" si="434"/>
        <v>0</v>
      </c>
      <c r="AX402" s="1150">
        <v>335</v>
      </c>
      <c r="AY402" s="1150">
        <v>472</v>
      </c>
      <c r="AZ402" s="1150">
        <v>472</v>
      </c>
      <c r="BA402" s="1150">
        <v>0.97330000000000005</v>
      </c>
      <c r="BB402" s="1149">
        <f t="shared" si="456"/>
        <v>0.37606917793601397</v>
      </c>
      <c r="BC402" s="1150">
        <v>124391</v>
      </c>
      <c r="BD402" s="1150">
        <f t="shared" si="435"/>
        <v>198460</v>
      </c>
      <c r="BE402" s="1150">
        <f t="shared" si="436"/>
        <v>0</v>
      </c>
      <c r="BF402" s="1150">
        <v>335</v>
      </c>
      <c r="BG402" s="1150">
        <v>410.24</v>
      </c>
      <c r="BH402" s="1150">
        <v>410.24</v>
      </c>
      <c r="BI402" s="1150">
        <v>0.98640000000000005</v>
      </c>
      <c r="BJ402" s="1149">
        <f t="shared" si="457"/>
        <v>0.44135604588430194</v>
      </c>
      <c r="BK402" s="1150">
        <v>132878</v>
      </c>
      <c r="BL402" s="1150">
        <f t="shared" si="437"/>
        <v>180641</v>
      </c>
      <c r="BM402" s="1150">
        <f t="shared" si="438"/>
        <v>0</v>
      </c>
      <c r="BN402" s="1150">
        <v>335</v>
      </c>
      <c r="BO402" s="1150">
        <v>452.32</v>
      </c>
      <c r="BP402" s="1150">
        <v>452.32</v>
      </c>
      <c r="BQ402" s="1150">
        <v>0.95650000000000002</v>
      </c>
      <c r="BR402" s="1149">
        <f t="shared" si="458"/>
        <v>0.40362918586052937</v>
      </c>
      <c r="BS402" s="1150">
        <v>125732</v>
      </c>
      <c r="BT402" s="1150">
        <f t="shared" si="439"/>
        <v>186902</v>
      </c>
      <c r="BU402" s="1150">
        <f t="shared" si="440"/>
        <v>0</v>
      </c>
      <c r="BV402" s="1150">
        <v>335</v>
      </c>
      <c r="BW402" s="1150">
        <v>434.88</v>
      </c>
      <c r="BX402" s="1150">
        <v>434.88</v>
      </c>
      <c r="BY402" s="1150">
        <v>0.94789999999999996</v>
      </c>
      <c r="BZ402" s="1149">
        <f t="shared" si="422"/>
        <v>0.43290745163738281</v>
      </c>
      <c r="CA402" s="1150">
        <v>132770</v>
      </c>
      <c r="CB402" s="1150">
        <f t="shared" si="441"/>
        <v>184016</v>
      </c>
      <c r="CC402" s="1150">
        <f t="shared" si="442"/>
        <v>0</v>
      </c>
      <c r="CD402" s="1150">
        <v>335</v>
      </c>
      <c r="CE402" s="1150">
        <v>420</v>
      </c>
      <c r="CF402" s="1150">
        <v>420</v>
      </c>
      <c r="CG402" s="1150">
        <v>0.94669999999999999</v>
      </c>
      <c r="CH402" s="1149">
        <f t="shared" si="423"/>
        <v>0.40144705101413808</v>
      </c>
      <c r="CI402" s="1150">
        <v>118758</v>
      </c>
      <c r="CJ402" s="1150">
        <f t="shared" si="443"/>
        <v>177495</v>
      </c>
      <c r="CK402" s="1150">
        <f t="shared" si="444"/>
        <v>0</v>
      </c>
      <c r="CL402" s="1150">
        <v>335</v>
      </c>
      <c r="CM402" s="1150">
        <v>416.16</v>
      </c>
      <c r="CN402" s="1150">
        <v>416.16</v>
      </c>
      <c r="CO402" s="1150">
        <v>0.96199999999999997</v>
      </c>
      <c r="CP402" s="1149">
        <f t="shared" si="424"/>
        <v>0.49733775944848607</v>
      </c>
      <c r="CQ402" s="1150">
        <v>133800</v>
      </c>
      <c r="CR402" s="1150">
        <f t="shared" si="445"/>
        <v>161419</v>
      </c>
      <c r="CS402" s="1150">
        <f t="shared" si="446"/>
        <v>0</v>
      </c>
      <c r="CT402" s="1150">
        <v>335</v>
      </c>
      <c r="CU402" s="1150">
        <v>400.32</v>
      </c>
      <c r="CV402" s="1150">
        <v>400.32</v>
      </c>
      <c r="CW402" s="1150">
        <v>0.98319999999999996</v>
      </c>
      <c r="CX402" s="1149">
        <f t="shared" si="415"/>
        <v>0.51926959355549407</v>
      </c>
      <c r="CY402" s="1150">
        <v>152060</v>
      </c>
      <c r="CZ402" s="1150">
        <f t="shared" si="447"/>
        <v>175701</v>
      </c>
      <c r="DA402" s="1150">
        <f t="shared" si="448"/>
        <v>0</v>
      </c>
    </row>
    <row r="403" spans="1:105">
      <c r="A403" s="955">
        <v>6220</v>
      </c>
      <c r="B403" s="955">
        <v>146</v>
      </c>
      <c r="C403" s="1150">
        <v>397</v>
      </c>
      <c r="D403" s="1150" t="s">
        <v>2613</v>
      </c>
      <c r="E403" s="1150" t="s">
        <v>364</v>
      </c>
      <c r="F403" s="1150" t="s">
        <v>1623</v>
      </c>
      <c r="G403" s="1150" t="s">
        <v>578</v>
      </c>
      <c r="H403" s="1150" t="s">
        <v>4481</v>
      </c>
      <c r="I403" s="1150">
        <v>341</v>
      </c>
      <c r="J403" s="1150">
        <v>341</v>
      </c>
      <c r="K403" s="1150">
        <v>104</v>
      </c>
      <c r="L403" s="1150">
        <v>104</v>
      </c>
      <c r="M403" s="1150">
        <v>0.60409999999999997</v>
      </c>
      <c r="N403" s="1149">
        <f t="shared" si="449"/>
        <v>4.8413830279415454E-2</v>
      </c>
      <c r="O403" s="1150">
        <v>2190</v>
      </c>
      <c r="P403" s="1150">
        <f t="shared" si="450"/>
        <v>27141</v>
      </c>
      <c r="Q403" s="1150">
        <f t="shared" si="425"/>
        <v>0</v>
      </c>
      <c r="R403" s="1150">
        <v>341</v>
      </c>
      <c r="S403" s="1150">
        <v>116</v>
      </c>
      <c r="T403" s="1150">
        <v>116</v>
      </c>
      <c r="U403" s="1150">
        <v>0.74650000000000005</v>
      </c>
      <c r="V403" s="1149">
        <f t="shared" si="451"/>
        <v>6.6976132096862359E-2</v>
      </c>
      <c r="W403" s="1150">
        <v>4315</v>
      </c>
      <c r="X403" s="1150">
        <f t="shared" si="427"/>
        <v>38656</v>
      </c>
      <c r="Y403" s="1150">
        <f t="shared" si="452"/>
        <v>0</v>
      </c>
      <c r="Z403" s="1150">
        <v>341</v>
      </c>
      <c r="AA403" s="1150">
        <v>114</v>
      </c>
      <c r="AB403" s="1150">
        <v>272.8</v>
      </c>
      <c r="AC403" s="1150">
        <v>0.75319999999999998</v>
      </c>
      <c r="AD403" s="1149">
        <f t="shared" si="453"/>
        <v>4.318805067190902E-2</v>
      </c>
      <c r="AE403" s="1150">
        <v>2670</v>
      </c>
      <c r="AF403" s="1150">
        <f t="shared" si="429"/>
        <v>37094</v>
      </c>
      <c r="AG403" s="1150">
        <f t="shared" si="430"/>
        <v>0</v>
      </c>
      <c r="AH403" s="1150">
        <v>341</v>
      </c>
      <c r="AI403" s="1150">
        <v>23</v>
      </c>
      <c r="AJ403" s="1150">
        <v>272.8</v>
      </c>
      <c r="AK403" s="1150">
        <v>0.61040000000000005</v>
      </c>
      <c r="AL403" s="1149">
        <f t="shared" si="454"/>
        <v>0.13499068966341249</v>
      </c>
      <c r="AM403" s="1150">
        <v>1410</v>
      </c>
      <c r="AN403" s="1150">
        <f t="shared" si="431"/>
        <v>6267</v>
      </c>
      <c r="AO403" s="1150">
        <f t="shared" si="432"/>
        <v>0</v>
      </c>
      <c r="AP403" s="1150">
        <v>341</v>
      </c>
      <c r="AQ403" s="1150">
        <v>19</v>
      </c>
      <c r="AR403" s="1150">
        <v>272.8</v>
      </c>
      <c r="AS403" s="1150">
        <v>0.60860000000000003</v>
      </c>
      <c r="AT403" s="1149">
        <f t="shared" si="455"/>
        <v>0.14006465710033195</v>
      </c>
      <c r="AU403" s="1150">
        <v>1205</v>
      </c>
      <c r="AV403" s="1150">
        <f t="shared" si="433"/>
        <v>5162</v>
      </c>
      <c r="AW403" s="1150">
        <f t="shared" si="434"/>
        <v>0</v>
      </c>
      <c r="AX403" s="1150">
        <v>341</v>
      </c>
      <c r="AY403" s="1150">
        <v>17</v>
      </c>
      <c r="AZ403" s="1150">
        <v>272.8</v>
      </c>
      <c r="BA403" s="1150">
        <v>0.625</v>
      </c>
      <c r="BB403" s="1149">
        <f t="shared" si="456"/>
        <v>0.20915032679738563</v>
      </c>
      <c r="BC403" s="1150">
        <v>1600</v>
      </c>
      <c r="BD403" s="1150">
        <f t="shared" si="435"/>
        <v>4590</v>
      </c>
      <c r="BE403" s="1150">
        <f t="shared" si="436"/>
        <v>0</v>
      </c>
      <c r="BF403" s="1150">
        <v>341</v>
      </c>
      <c r="BG403" s="1150">
        <v>16</v>
      </c>
      <c r="BH403" s="1150">
        <v>272.8</v>
      </c>
      <c r="BI403" s="1150">
        <v>0.59530000000000005</v>
      </c>
      <c r="BJ403" s="1149">
        <f t="shared" si="457"/>
        <v>0.21378824989297887</v>
      </c>
      <c r="BK403" s="1150">
        <v>1515</v>
      </c>
      <c r="BL403" s="1150">
        <f t="shared" si="437"/>
        <v>4252</v>
      </c>
      <c r="BM403" s="1150">
        <f t="shared" si="438"/>
        <v>0</v>
      </c>
      <c r="BN403" s="1150">
        <v>341</v>
      </c>
      <c r="BO403" s="1150">
        <v>19</v>
      </c>
      <c r="BP403" s="1150">
        <v>272.8</v>
      </c>
      <c r="BQ403" s="1150">
        <v>0.54139999999999999</v>
      </c>
      <c r="BR403" s="1149">
        <f t="shared" si="458"/>
        <v>0.16337327742456745</v>
      </c>
      <c r="BS403" s="1150">
        <v>1210</v>
      </c>
      <c r="BT403" s="1150">
        <f t="shared" si="439"/>
        <v>4444</v>
      </c>
      <c r="BU403" s="1150">
        <f t="shared" si="440"/>
        <v>0</v>
      </c>
      <c r="BV403" s="1150">
        <v>341</v>
      </c>
      <c r="BW403" s="1150">
        <v>22</v>
      </c>
      <c r="BX403" s="1150">
        <v>272.8</v>
      </c>
      <c r="BY403" s="1150">
        <v>0.59099999999999997</v>
      </c>
      <c r="BZ403" s="1149">
        <f t="shared" si="422"/>
        <v>0.16953553878394226</v>
      </c>
      <c r="CA403" s="1150">
        <v>1640</v>
      </c>
      <c r="CB403" s="1150">
        <f t="shared" si="441"/>
        <v>5804</v>
      </c>
      <c r="CC403" s="1150">
        <f t="shared" si="442"/>
        <v>0</v>
      </c>
      <c r="CD403" s="1150">
        <v>341</v>
      </c>
      <c r="CE403" s="1150">
        <v>13</v>
      </c>
      <c r="CF403" s="1150">
        <v>272.8</v>
      </c>
      <c r="CG403" s="1150">
        <v>0.5696</v>
      </c>
      <c r="CH403" s="1149">
        <f t="shared" si="423"/>
        <v>0.27862630226484886</v>
      </c>
      <c r="CI403" s="1150">
        <v>1535</v>
      </c>
      <c r="CJ403" s="1150">
        <f t="shared" si="443"/>
        <v>3306</v>
      </c>
      <c r="CK403" s="1150">
        <f t="shared" si="444"/>
        <v>0</v>
      </c>
      <c r="CL403" s="1150">
        <v>341</v>
      </c>
      <c r="CM403" s="1150">
        <v>11</v>
      </c>
      <c r="CN403" s="1150">
        <v>272.8</v>
      </c>
      <c r="CO403" s="1150">
        <v>0.57850000000000001</v>
      </c>
      <c r="CP403" s="1149">
        <f t="shared" si="424"/>
        <v>0.32738796783740604</v>
      </c>
      <c r="CQ403" s="1150">
        <v>1400</v>
      </c>
      <c r="CR403" s="1150">
        <f t="shared" si="445"/>
        <v>2566</v>
      </c>
      <c r="CS403" s="1150">
        <f t="shared" si="446"/>
        <v>0</v>
      </c>
      <c r="CT403" s="1150">
        <v>341</v>
      </c>
      <c r="CU403" s="1150">
        <v>248</v>
      </c>
      <c r="CV403" s="1150">
        <v>272.8</v>
      </c>
      <c r="CW403" s="1150">
        <v>0.68400000000000005</v>
      </c>
      <c r="CX403" s="1149">
        <f t="shared" si="415"/>
        <v>1.4064284381319814E-2</v>
      </c>
      <c r="CY403" s="1150">
        <v>1775</v>
      </c>
      <c r="CZ403" s="1150">
        <f t="shared" si="447"/>
        <v>75724</v>
      </c>
      <c r="DA403" s="1150">
        <f t="shared" si="448"/>
        <v>0</v>
      </c>
    </row>
    <row r="404" spans="1:105">
      <c r="A404" s="955">
        <v>1250</v>
      </c>
      <c r="B404" s="955">
        <v>11</v>
      </c>
      <c r="C404" s="1150">
        <v>398</v>
      </c>
      <c r="D404" s="1150" t="s">
        <v>2614</v>
      </c>
      <c r="E404" s="1150" t="s">
        <v>37</v>
      </c>
      <c r="F404" s="1150" t="s">
        <v>1623</v>
      </c>
      <c r="G404" s="1150" t="s">
        <v>1622</v>
      </c>
      <c r="H404" s="1150" t="s">
        <v>4481</v>
      </c>
      <c r="I404" s="1150">
        <v>349</v>
      </c>
      <c r="J404" s="1150">
        <v>349</v>
      </c>
      <c r="K404" s="1150">
        <v>290</v>
      </c>
      <c r="L404" s="1150">
        <v>290</v>
      </c>
      <c r="M404" s="1150">
        <v>0.95140000000000002</v>
      </c>
      <c r="N404" s="1149">
        <f t="shared" si="449"/>
        <v>0.55363058432944556</v>
      </c>
      <c r="O404" s="1150">
        <v>109980</v>
      </c>
      <c r="P404" s="1150">
        <f t="shared" si="450"/>
        <v>119191</v>
      </c>
      <c r="Q404" s="1150">
        <f t="shared" si="425"/>
        <v>0</v>
      </c>
      <c r="R404" s="1150">
        <v>349</v>
      </c>
      <c r="S404" s="1150">
        <v>300</v>
      </c>
      <c r="T404" s="1150">
        <v>300</v>
      </c>
      <c r="U404" s="1150">
        <v>0.95489999999999997</v>
      </c>
      <c r="V404" s="1149">
        <f t="shared" si="451"/>
        <v>0.39266435975768826</v>
      </c>
      <c r="W404" s="1150">
        <v>83690</v>
      </c>
      <c r="X404" s="1150">
        <f t="shared" si="427"/>
        <v>127880</v>
      </c>
      <c r="Y404" s="1150">
        <f t="shared" si="452"/>
        <v>0</v>
      </c>
      <c r="Z404" s="1150">
        <v>349</v>
      </c>
      <c r="AA404" s="1150">
        <v>300</v>
      </c>
      <c r="AB404" s="1150">
        <v>300</v>
      </c>
      <c r="AC404" s="1150">
        <v>0.95720000000000005</v>
      </c>
      <c r="AD404" s="1149">
        <f t="shared" si="453"/>
        <v>0.49038669885932734</v>
      </c>
      <c r="AE404" s="1150">
        <v>101390</v>
      </c>
      <c r="AF404" s="1150">
        <f t="shared" si="429"/>
        <v>124053</v>
      </c>
      <c r="AG404" s="1150">
        <f t="shared" si="430"/>
        <v>0</v>
      </c>
      <c r="AH404" s="1150">
        <v>349</v>
      </c>
      <c r="AI404" s="1150">
        <v>304</v>
      </c>
      <c r="AJ404" s="1150">
        <v>304</v>
      </c>
      <c r="AK404" s="1150">
        <v>0.94610000000000005</v>
      </c>
      <c r="AL404" s="1149">
        <f t="shared" si="454"/>
        <v>0.54340228646634225</v>
      </c>
      <c r="AM404" s="1150">
        <v>116280</v>
      </c>
      <c r="AN404" s="1150">
        <f t="shared" si="431"/>
        <v>128391</v>
      </c>
      <c r="AO404" s="1150">
        <f t="shared" si="432"/>
        <v>0</v>
      </c>
      <c r="AP404" s="1150">
        <v>349</v>
      </c>
      <c r="AQ404" s="1150">
        <v>340</v>
      </c>
      <c r="AR404" s="1150">
        <v>340</v>
      </c>
      <c r="AS404" s="1150">
        <v>0.9405</v>
      </c>
      <c r="AT404" s="1149">
        <f t="shared" si="455"/>
        <v>0.45841079996677719</v>
      </c>
      <c r="AU404" s="1150">
        <v>109060</v>
      </c>
      <c r="AV404" s="1150">
        <f t="shared" si="433"/>
        <v>142745</v>
      </c>
      <c r="AW404" s="1150">
        <f t="shared" si="434"/>
        <v>0</v>
      </c>
      <c r="AX404" s="1150">
        <v>349</v>
      </c>
      <c r="AY404" s="1150">
        <v>290</v>
      </c>
      <c r="AZ404" s="1150">
        <v>290</v>
      </c>
      <c r="BA404" s="1150">
        <v>0.99139999999999995</v>
      </c>
      <c r="BB404" s="1149">
        <f t="shared" si="456"/>
        <v>0.39878394808378881</v>
      </c>
      <c r="BC404" s="1150">
        <v>82550</v>
      </c>
      <c r="BD404" s="1150">
        <f t="shared" si="435"/>
        <v>124203</v>
      </c>
      <c r="BE404" s="1150">
        <f t="shared" si="436"/>
        <v>0</v>
      </c>
      <c r="BF404" s="1150">
        <v>349</v>
      </c>
      <c r="BG404" s="1150">
        <v>236</v>
      </c>
      <c r="BH404" s="1150">
        <v>279.2</v>
      </c>
      <c r="BI404" s="1150">
        <v>0.999</v>
      </c>
      <c r="BJ404" s="1149">
        <f t="shared" si="457"/>
        <v>0.35403090351149402</v>
      </c>
      <c r="BK404" s="1150">
        <v>62100</v>
      </c>
      <c r="BL404" s="1150">
        <f t="shared" si="437"/>
        <v>105245</v>
      </c>
      <c r="BM404" s="1150">
        <f t="shared" si="438"/>
        <v>0</v>
      </c>
      <c r="BN404" s="1150">
        <v>349</v>
      </c>
      <c r="BO404" s="1150">
        <v>282</v>
      </c>
      <c r="BP404" s="1150">
        <v>282</v>
      </c>
      <c r="BQ404" s="1150">
        <v>0.96550000000000002</v>
      </c>
      <c r="BR404" s="1149">
        <f t="shared" si="458"/>
        <v>0.4341569000493381</v>
      </c>
      <c r="BS404" s="1150">
        <v>85110</v>
      </c>
      <c r="BT404" s="1150">
        <f t="shared" si="439"/>
        <v>117621</v>
      </c>
      <c r="BU404" s="1150">
        <f t="shared" si="440"/>
        <v>0</v>
      </c>
      <c r="BV404" s="1150">
        <v>349</v>
      </c>
      <c r="BW404" s="1150">
        <v>268</v>
      </c>
      <c r="BX404" s="1150">
        <v>279.2</v>
      </c>
      <c r="BY404" s="1150">
        <v>0.96650000000000003</v>
      </c>
      <c r="BZ404" s="1149">
        <f t="shared" si="422"/>
        <v>0.43136826589147609</v>
      </c>
      <c r="CA404" s="1150">
        <v>83130</v>
      </c>
      <c r="CB404" s="1150">
        <f t="shared" si="441"/>
        <v>115627</v>
      </c>
      <c r="CC404" s="1150">
        <f t="shared" si="442"/>
        <v>0</v>
      </c>
      <c r="CD404" s="1150">
        <v>349</v>
      </c>
      <c r="CE404" s="1150">
        <v>290</v>
      </c>
      <c r="CF404" s="1150">
        <v>290</v>
      </c>
      <c r="CG404" s="1150">
        <v>0.96930000000000005</v>
      </c>
      <c r="CH404" s="1149">
        <f t="shared" si="423"/>
        <v>0.53998311760211648</v>
      </c>
      <c r="CI404" s="1150">
        <v>112930</v>
      </c>
      <c r="CJ404" s="1150">
        <f t="shared" si="443"/>
        <v>125482</v>
      </c>
      <c r="CK404" s="1150">
        <f t="shared" si="444"/>
        <v>0</v>
      </c>
      <c r="CL404" s="1150">
        <v>349</v>
      </c>
      <c r="CM404" s="1150">
        <v>262</v>
      </c>
      <c r="CN404" s="1150">
        <v>279.2</v>
      </c>
      <c r="CO404" s="1150">
        <v>0.96319999999999995</v>
      </c>
      <c r="CP404" s="1149">
        <f t="shared" si="424"/>
        <v>0.56042743744044754</v>
      </c>
      <c r="CQ404" s="1150">
        <v>95040</v>
      </c>
      <c r="CR404" s="1150">
        <f t="shared" si="445"/>
        <v>101751</v>
      </c>
      <c r="CS404" s="1150">
        <f t="shared" si="446"/>
        <v>0</v>
      </c>
      <c r="CT404" s="1150">
        <v>349</v>
      </c>
      <c r="CU404" s="1150">
        <v>244</v>
      </c>
      <c r="CV404" s="1150">
        <v>279.2</v>
      </c>
      <c r="CW404" s="1150">
        <v>0.998</v>
      </c>
      <c r="CX404" s="1149">
        <f t="shared" si="415"/>
        <v>0.4720352038467911</v>
      </c>
      <c r="CY404" s="1150">
        <v>85520</v>
      </c>
      <c r="CZ404" s="1150">
        <f t="shared" si="447"/>
        <v>108704</v>
      </c>
      <c r="DA404" s="1150">
        <f t="shared" si="448"/>
        <v>0</v>
      </c>
    </row>
    <row r="405" spans="1:105">
      <c r="A405" s="955">
        <v>1210</v>
      </c>
      <c r="B405" s="955">
        <v>74</v>
      </c>
      <c r="C405" s="1150">
        <v>399</v>
      </c>
      <c r="D405" s="1150" t="s">
        <v>3489</v>
      </c>
      <c r="E405" s="1150" t="s">
        <v>3490</v>
      </c>
      <c r="F405" s="1150" t="s">
        <v>1623</v>
      </c>
      <c r="G405" s="1150" t="s">
        <v>757</v>
      </c>
      <c r="H405" s="1150" t="s">
        <v>4481</v>
      </c>
      <c r="I405" s="1150">
        <v>350</v>
      </c>
      <c r="J405" s="1150">
        <v>350</v>
      </c>
      <c r="K405" s="1150">
        <v>105.6</v>
      </c>
      <c r="L405" s="1150">
        <v>105.6</v>
      </c>
      <c r="M405" s="1150">
        <v>0.97460000000000002</v>
      </c>
      <c r="N405" s="1149">
        <f t="shared" si="449"/>
        <v>0.46392219703706472</v>
      </c>
      <c r="O405" s="1150">
        <v>34377</v>
      </c>
      <c r="P405" s="1150">
        <f t="shared" si="450"/>
        <v>44460</v>
      </c>
      <c r="Q405" s="1150">
        <f t="shared" si="425"/>
        <v>0</v>
      </c>
      <c r="R405" s="1150">
        <v>350</v>
      </c>
      <c r="S405" s="1150">
        <v>129.6</v>
      </c>
      <c r="T405" s="1150">
        <v>129.6</v>
      </c>
      <c r="U405" s="1150">
        <v>0.97829999999999995</v>
      </c>
      <c r="V405" s="1149">
        <f t="shared" si="451"/>
        <v>0.42295118894832689</v>
      </c>
      <c r="W405" s="1150">
        <v>39897</v>
      </c>
      <c r="X405" s="1150">
        <f t="shared" si="427"/>
        <v>56598</v>
      </c>
      <c r="Y405" s="1150">
        <f t="shared" si="452"/>
        <v>0</v>
      </c>
      <c r="Z405" s="1150">
        <v>350</v>
      </c>
      <c r="AA405" s="1150">
        <v>138</v>
      </c>
      <c r="AB405" s="1150">
        <v>280</v>
      </c>
      <c r="AC405" s="1150">
        <v>0.98170000000000002</v>
      </c>
      <c r="AD405" s="1149">
        <f t="shared" si="453"/>
        <v>0.44777766459542973</v>
      </c>
      <c r="AE405" s="1150">
        <v>43677</v>
      </c>
      <c r="AF405" s="1150">
        <f t="shared" si="429"/>
        <v>58525</v>
      </c>
      <c r="AG405" s="1150">
        <f t="shared" si="430"/>
        <v>0</v>
      </c>
      <c r="AH405" s="1150">
        <v>350</v>
      </c>
      <c r="AI405" s="1150">
        <v>140.4</v>
      </c>
      <c r="AJ405" s="1150">
        <v>280</v>
      </c>
      <c r="AK405" s="1150">
        <v>0.98140000000000005</v>
      </c>
      <c r="AL405" s="1149">
        <f t="shared" si="454"/>
        <v>0.41789133409399387</v>
      </c>
      <c r="AM405" s="1150">
        <v>42840</v>
      </c>
      <c r="AN405" s="1150">
        <f t="shared" si="431"/>
        <v>61509</v>
      </c>
      <c r="AO405" s="1150">
        <f t="shared" si="432"/>
        <v>0</v>
      </c>
      <c r="AP405" s="1150">
        <v>350</v>
      </c>
      <c r="AQ405" s="1150">
        <v>119.4</v>
      </c>
      <c r="AR405" s="1150">
        <v>280</v>
      </c>
      <c r="AS405" s="1150">
        <v>0.97699999999999998</v>
      </c>
      <c r="AT405" s="1149">
        <f t="shared" si="455"/>
        <v>0.46480932634469158</v>
      </c>
      <c r="AU405" s="1150">
        <v>40341</v>
      </c>
      <c r="AV405" s="1150">
        <f t="shared" si="433"/>
        <v>52074</v>
      </c>
      <c r="AW405" s="1150">
        <f t="shared" si="434"/>
        <v>0</v>
      </c>
      <c r="AX405" s="1150">
        <v>350</v>
      </c>
      <c r="AY405" s="1150">
        <v>129.36000000000001</v>
      </c>
      <c r="AZ405" s="1150">
        <v>280</v>
      </c>
      <c r="BA405" s="1150">
        <v>0.98440000000000005</v>
      </c>
      <c r="BB405" s="1149">
        <f t="shared" si="456"/>
        <v>0.46367923192820149</v>
      </c>
      <c r="BC405" s="1150">
        <v>42513</v>
      </c>
      <c r="BD405" s="1150">
        <f t="shared" si="435"/>
        <v>55012</v>
      </c>
      <c r="BE405" s="1150">
        <f t="shared" si="436"/>
        <v>0</v>
      </c>
      <c r="BF405" s="1150">
        <v>350</v>
      </c>
      <c r="BG405" s="1150">
        <v>113.04</v>
      </c>
      <c r="BH405" s="1150">
        <v>280</v>
      </c>
      <c r="BI405" s="1150">
        <v>0.97699999999999998</v>
      </c>
      <c r="BJ405" s="1149">
        <f t="shared" si="457"/>
        <v>0.41954585164511687</v>
      </c>
      <c r="BK405" s="1150">
        <v>34473</v>
      </c>
      <c r="BL405" s="1150">
        <f t="shared" si="437"/>
        <v>49300</v>
      </c>
      <c r="BM405" s="1150">
        <f t="shared" si="438"/>
        <v>0</v>
      </c>
      <c r="BN405" s="1150">
        <v>350</v>
      </c>
      <c r="BO405" s="1150">
        <v>107.04</v>
      </c>
      <c r="BP405" s="1150">
        <v>280</v>
      </c>
      <c r="BQ405" s="1150">
        <v>0.95809999999999995</v>
      </c>
      <c r="BR405" s="1149">
        <f t="shared" si="458"/>
        <v>0.37402685736130614</v>
      </c>
      <c r="BS405" s="1150">
        <v>27618</v>
      </c>
      <c r="BT405" s="1150">
        <f t="shared" si="439"/>
        <v>44304</v>
      </c>
      <c r="BU405" s="1150">
        <f t="shared" si="440"/>
        <v>0</v>
      </c>
      <c r="BV405" s="1150">
        <v>350</v>
      </c>
      <c r="BW405" s="1150">
        <v>55.2</v>
      </c>
      <c r="BX405" s="1150">
        <v>280</v>
      </c>
      <c r="BY405" s="1150">
        <v>0.93610000000000004</v>
      </c>
      <c r="BZ405" s="1149">
        <f t="shared" si="422"/>
        <v>0.53032288229556357</v>
      </c>
      <c r="CA405" s="1150">
        <v>20388</v>
      </c>
      <c r="CB405" s="1150">
        <f t="shared" si="441"/>
        <v>23067</v>
      </c>
      <c r="CC405" s="1150">
        <f t="shared" si="442"/>
        <v>0</v>
      </c>
      <c r="CD405" s="1150">
        <v>350</v>
      </c>
      <c r="CE405" s="1150">
        <v>54.72</v>
      </c>
      <c r="CF405" s="1150">
        <v>280</v>
      </c>
      <c r="CG405" s="1150">
        <v>0.93859999999999999</v>
      </c>
      <c r="CH405" s="1149">
        <f t="shared" si="423"/>
        <v>0.49343160429547989</v>
      </c>
      <c r="CI405" s="1150">
        <v>18855</v>
      </c>
      <c r="CJ405" s="1150">
        <f t="shared" si="443"/>
        <v>22927</v>
      </c>
      <c r="CK405" s="1150">
        <f t="shared" si="444"/>
        <v>0</v>
      </c>
      <c r="CL405" s="1150">
        <v>350</v>
      </c>
      <c r="CM405" s="1150">
        <v>63.84</v>
      </c>
      <c r="CN405" s="1150">
        <v>280</v>
      </c>
      <c r="CO405" s="1150">
        <v>0.9496</v>
      </c>
      <c r="CP405" s="1149">
        <f t="shared" si="424"/>
        <v>0.45532096107852971</v>
      </c>
      <c r="CQ405" s="1150">
        <v>18549</v>
      </c>
      <c r="CR405" s="1150">
        <f t="shared" si="445"/>
        <v>24443</v>
      </c>
      <c r="CS405" s="1150">
        <f t="shared" si="446"/>
        <v>0</v>
      </c>
      <c r="CT405" s="1150">
        <v>350</v>
      </c>
      <c r="CU405" s="1150">
        <v>117.84</v>
      </c>
      <c r="CV405" s="1150">
        <v>280</v>
      </c>
      <c r="CW405" s="1150">
        <v>0.98029999999999995</v>
      </c>
      <c r="CX405" s="1149">
        <f t="shared" si="415"/>
        <v>0.42166108019909088</v>
      </c>
      <c r="CY405" s="1150">
        <v>36240</v>
      </c>
      <c r="CZ405" s="1150">
        <f t="shared" si="447"/>
        <v>51567</v>
      </c>
      <c r="DA405" s="1150">
        <f t="shared" si="448"/>
        <v>0</v>
      </c>
    </row>
    <row r="406" spans="1:105">
      <c r="A406" s="955">
        <v>1220</v>
      </c>
      <c r="B406" s="955">
        <v>18</v>
      </c>
      <c r="C406" s="1150">
        <v>400</v>
      </c>
      <c r="D406" s="1150" t="s">
        <v>4509</v>
      </c>
      <c r="E406" s="1150" t="s">
        <v>13</v>
      </c>
      <c r="F406" s="1150" t="s">
        <v>1623</v>
      </c>
      <c r="G406" s="1150" t="s">
        <v>1622</v>
      </c>
      <c r="H406" s="1150" t="s">
        <v>4481</v>
      </c>
      <c r="I406" s="1150">
        <v>350</v>
      </c>
      <c r="J406" s="1150">
        <v>350</v>
      </c>
      <c r="K406" s="1150">
        <v>180</v>
      </c>
      <c r="L406" s="1150">
        <v>180</v>
      </c>
      <c r="M406" s="1150">
        <v>0.215</v>
      </c>
      <c r="N406" s="1149">
        <f t="shared" si="449"/>
        <v>0.33017513637668677</v>
      </c>
      <c r="O406" s="1150">
        <v>9200</v>
      </c>
      <c r="P406" s="1150">
        <f t="shared" si="450"/>
        <v>16718</v>
      </c>
      <c r="Q406" s="1150">
        <f t="shared" si="425"/>
        <v>0</v>
      </c>
      <c r="R406" s="1150">
        <v>350</v>
      </c>
      <c r="S406" s="1150">
        <v>200.2</v>
      </c>
      <c r="T406" s="1150">
        <v>200.2</v>
      </c>
      <c r="U406" s="1150">
        <v>0.76570000000000005</v>
      </c>
      <c r="V406" s="1149">
        <f t="shared" si="451"/>
        <v>0.47639591573668338</v>
      </c>
      <c r="W406" s="1150">
        <v>54333</v>
      </c>
      <c r="X406" s="1150">
        <f t="shared" si="427"/>
        <v>68430</v>
      </c>
      <c r="Y406" s="1150">
        <f t="shared" si="452"/>
        <v>0</v>
      </c>
      <c r="Z406" s="1150">
        <v>350</v>
      </c>
      <c r="AA406" s="1150">
        <v>225</v>
      </c>
      <c r="AB406" s="1150">
        <v>280</v>
      </c>
      <c r="AC406" s="1150">
        <v>0.84889999999999999</v>
      </c>
      <c r="AD406" s="1149">
        <f t="shared" si="453"/>
        <v>0.35861950614375326</v>
      </c>
      <c r="AE406" s="1150">
        <v>49318</v>
      </c>
      <c r="AF406" s="1150">
        <f t="shared" si="429"/>
        <v>82513</v>
      </c>
      <c r="AG406" s="1150">
        <f t="shared" si="430"/>
        <v>0</v>
      </c>
      <c r="AH406" s="1150">
        <v>350</v>
      </c>
      <c r="AI406" s="1150">
        <v>180</v>
      </c>
      <c r="AJ406" s="1150">
        <v>280</v>
      </c>
      <c r="AK406" s="1150">
        <v>0.82599999999999996</v>
      </c>
      <c r="AL406" s="1149">
        <f t="shared" si="454"/>
        <v>0.39053346871826916</v>
      </c>
      <c r="AM406" s="1150">
        <v>43200</v>
      </c>
      <c r="AN406" s="1150">
        <f t="shared" si="431"/>
        <v>66371</v>
      </c>
      <c r="AO406" s="1150">
        <f t="shared" si="432"/>
        <v>0</v>
      </c>
      <c r="AP406" s="1150">
        <v>350</v>
      </c>
      <c r="AQ406" s="1150">
        <v>220</v>
      </c>
      <c r="AR406" s="1150">
        <v>280</v>
      </c>
      <c r="AS406" s="1150">
        <v>0.88270000000000004</v>
      </c>
      <c r="AT406" s="1149">
        <f t="shared" si="455"/>
        <v>0.30211723760110853</v>
      </c>
      <c r="AU406" s="1150">
        <v>43650</v>
      </c>
      <c r="AV406" s="1150">
        <f t="shared" si="433"/>
        <v>86688</v>
      </c>
      <c r="AW406" s="1150">
        <f t="shared" si="434"/>
        <v>0</v>
      </c>
      <c r="AX406" s="1150">
        <v>350</v>
      </c>
      <c r="AY406" s="1150">
        <v>192.4</v>
      </c>
      <c r="AZ406" s="1150">
        <v>280</v>
      </c>
      <c r="BA406" s="1150">
        <v>0.86329999999999996</v>
      </c>
      <c r="BB406" s="1149">
        <f t="shared" si="456"/>
        <v>0.51136696132641923</v>
      </c>
      <c r="BC406" s="1150">
        <v>61155</v>
      </c>
      <c r="BD406" s="1150">
        <f t="shared" si="435"/>
        <v>71755</v>
      </c>
      <c r="BE406" s="1150">
        <f t="shared" si="436"/>
        <v>0</v>
      </c>
      <c r="BF406" s="1150">
        <v>350</v>
      </c>
      <c r="BG406" s="1150">
        <v>185</v>
      </c>
      <c r="BH406" s="1150">
        <v>280</v>
      </c>
      <c r="BI406" s="1150">
        <v>0.77600000000000002</v>
      </c>
      <c r="BJ406" s="1149">
        <f t="shared" si="457"/>
        <v>0.32811016037653884</v>
      </c>
      <c r="BK406" s="1150">
        <v>35045</v>
      </c>
      <c r="BL406" s="1150">
        <f t="shared" si="437"/>
        <v>64085</v>
      </c>
      <c r="BM406" s="1150">
        <f t="shared" si="438"/>
        <v>0</v>
      </c>
      <c r="BN406" s="1150">
        <v>350</v>
      </c>
      <c r="BO406" s="1150">
        <v>200</v>
      </c>
      <c r="BP406" s="1150">
        <v>280</v>
      </c>
      <c r="BQ406" s="1150">
        <v>0.61960000000000004</v>
      </c>
      <c r="BR406" s="1149">
        <f t="shared" si="458"/>
        <v>0.35136916290079617</v>
      </c>
      <c r="BS406" s="1150">
        <v>31350</v>
      </c>
      <c r="BT406" s="1150">
        <f t="shared" si="439"/>
        <v>53533</v>
      </c>
      <c r="BU406" s="1150">
        <f t="shared" si="440"/>
        <v>0</v>
      </c>
      <c r="BV406" s="1150">
        <v>350</v>
      </c>
      <c r="BW406" s="1150">
        <v>140</v>
      </c>
      <c r="BX406" s="1150">
        <v>280</v>
      </c>
      <c r="BY406" s="1150">
        <v>0.86419999999999997</v>
      </c>
      <c r="BZ406" s="1149">
        <f t="shared" si="422"/>
        <v>0.45936751569781559</v>
      </c>
      <c r="CA406" s="1150">
        <v>41350</v>
      </c>
      <c r="CB406" s="1150">
        <f t="shared" si="441"/>
        <v>54009</v>
      </c>
      <c r="CC406" s="1150">
        <f t="shared" si="442"/>
        <v>0</v>
      </c>
      <c r="CD406" s="1150">
        <v>350</v>
      </c>
      <c r="CE406" s="1150">
        <v>170</v>
      </c>
      <c r="CF406" s="1150">
        <v>280</v>
      </c>
      <c r="CG406" s="1150">
        <v>0.86990000000000001</v>
      </c>
      <c r="CH406" s="1149">
        <f t="shared" si="423"/>
        <v>0.42535805877924854</v>
      </c>
      <c r="CI406" s="1150">
        <v>46800</v>
      </c>
      <c r="CJ406" s="1150">
        <f t="shared" si="443"/>
        <v>66015</v>
      </c>
      <c r="CK406" s="1150">
        <f t="shared" si="444"/>
        <v>0</v>
      </c>
      <c r="CL406" s="1150">
        <v>350</v>
      </c>
      <c r="CM406" s="1150">
        <v>155</v>
      </c>
      <c r="CN406" s="1150">
        <v>280</v>
      </c>
      <c r="CO406" s="1150">
        <v>0.75219999999999998</v>
      </c>
      <c r="CP406" s="1149">
        <f t="shared" si="424"/>
        <v>0.44352745515356695</v>
      </c>
      <c r="CQ406" s="1150">
        <v>34750</v>
      </c>
      <c r="CR406" s="1150">
        <f t="shared" si="445"/>
        <v>47009</v>
      </c>
      <c r="CS406" s="1150">
        <f t="shared" si="446"/>
        <v>0</v>
      </c>
      <c r="CT406" s="1150">
        <v>350</v>
      </c>
      <c r="CU406" s="1150">
        <v>170</v>
      </c>
      <c r="CV406" s="1150">
        <v>280</v>
      </c>
      <c r="CW406" s="1150">
        <v>0.87549999999999994</v>
      </c>
      <c r="CX406" s="1149">
        <f t="shared" si="415"/>
        <v>0.38425679588170636</v>
      </c>
      <c r="CY406" s="1150">
        <v>42550</v>
      </c>
      <c r="CZ406" s="1150">
        <f t="shared" si="447"/>
        <v>66440</v>
      </c>
      <c r="DA406" s="1150">
        <f t="shared" si="448"/>
        <v>0</v>
      </c>
    </row>
    <row r="407" spans="1:105">
      <c r="A407" s="955">
        <v>1230</v>
      </c>
      <c r="B407" s="955">
        <v>29</v>
      </c>
      <c r="C407" s="1150">
        <v>401</v>
      </c>
      <c r="D407" s="1150" t="s">
        <v>2490</v>
      </c>
      <c r="E407" s="1150" t="s">
        <v>348</v>
      </c>
      <c r="F407" s="1150" t="s">
        <v>1623</v>
      </c>
      <c r="G407" s="1150" t="s">
        <v>1036</v>
      </c>
      <c r="H407" s="1150" t="s">
        <v>4479</v>
      </c>
      <c r="I407" s="1150">
        <v>350</v>
      </c>
      <c r="J407" s="1150">
        <v>350</v>
      </c>
      <c r="K407" s="1150">
        <v>221.28</v>
      </c>
      <c r="L407" s="1150">
        <v>221.28</v>
      </c>
      <c r="M407" s="1150">
        <v>0.95450000000000002</v>
      </c>
      <c r="N407" s="1149">
        <f t="shared" si="449"/>
        <v>0.199641661367088</v>
      </c>
      <c r="O407" s="1150">
        <v>30360</v>
      </c>
      <c r="P407" s="1150">
        <f t="shared" si="450"/>
        <v>91243</v>
      </c>
      <c r="Q407" s="1150">
        <f t="shared" si="425"/>
        <v>0</v>
      </c>
      <c r="R407" s="1150">
        <v>350</v>
      </c>
      <c r="S407" s="1150">
        <v>156</v>
      </c>
      <c r="T407" s="1150">
        <v>156</v>
      </c>
      <c r="U407" s="1150">
        <v>0.99619999999999997</v>
      </c>
      <c r="V407" s="1149">
        <f t="shared" si="451"/>
        <v>0.23559335234021622</v>
      </c>
      <c r="W407" s="1150">
        <v>27240</v>
      </c>
      <c r="X407" s="1150">
        <f t="shared" si="427"/>
        <v>69374</v>
      </c>
      <c r="Y407" s="1150">
        <f t="shared" si="452"/>
        <v>0</v>
      </c>
      <c r="Z407" s="1150">
        <v>350</v>
      </c>
      <c r="AA407" s="1150">
        <v>192</v>
      </c>
      <c r="AB407" s="1150">
        <v>280</v>
      </c>
      <c r="AC407" s="1150">
        <v>0.99399999999999999</v>
      </c>
      <c r="AD407" s="1149">
        <f t="shared" si="453"/>
        <v>0.26897496087636935</v>
      </c>
      <c r="AE407" s="1150">
        <v>36960</v>
      </c>
      <c r="AF407" s="1150">
        <f t="shared" si="429"/>
        <v>82446</v>
      </c>
      <c r="AG407" s="1150">
        <f t="shared" si="430"/>
        <v>0</v>
      </c>
      <c r="AH407" s="1150">
        <v>350</v>
      </c>
      <c r="AI407" s="1150">
        <v>228</v>
      </c>
      <c r="AJ407" s="1150">
        <v>280</v>
      </c>
      <c r="AK407" s="1150">
        <v>0.997</v>
      </c>
      <c r="AL407" s="1149">
        <f t="shared" si="454"/>
        <v>0.22563445855393005</v>
      </c>
      <c r="AM407" s="1150">
        <v>38160</v>
      </c>
      <c r="AN407" s="1150">
        <f t="shared" si="431"/>
        <v>101474</v>
      </c>
      <c r="AO407" s="1150">
        <f t="shared" si="432"/>
        <v>0</v>
      </c>
      <c r="AP407" s="1150">
        <v>350</v>
      </c>
      <c r="AQ407" s="1150">
        <v>216</v>
      </c>
      <c r="AR407" s="1150">
        <v>280</v>
      </c>
      <c r="AS407" s="1150">
        <v>0.99719999999999998</v>
      </c>
      <c r="AT407" s="1149">
        <f t="shared" si="455"/>
        <v>0.25609340562176242</v>
      </c>
      <c r="AU407" s="1150">
        <v>41040</v>
      </c>
      <c r="AV407" s="1150">
        <f t="shared" si="433"/>
        <v>96152</v>
      </c>
      <c r="AW407" s="1150">
        <f t="shared" si="434"/>
        <v>0</v>
      </c>
      <c r="AX407" s="1150">
        <v>350</v>
      </c>
      <c r="AY407" s="1150">
        <v>180</v>
      </c>
      <c r="AZ407" s="1150">
        <v>280</v>
      </c>
      <c r="BA407" s="1150">
        <v>0.99739999999999995</v>
      </c>
      <c r="BB407" s="1149">
        <f t="shared" si="456"/>
        <v>0.33327391959836317</v>
      </c>
      <c r="BC407" s="1150">
        <v>43080</v>
      </c>
      <c r="BD407" s="1150">
        <f t="shared" si="435"/>
        <v>77558</v>
      </c>
      <c r="BE407" s="1150">
        <f t="shared" si="436"/>
        <v>0</v>
      </c>
      <c r="BF407" s="1150">
        <v>350</v>
      </c>
      <c r="BG407" s="1150">
        <v>168</v>
      </c>
      <c r="BH407" s="1150">
        <v>280</v>
      </c>
      <c r="BI407" s="1150">
        <v>0.99729999999999996</v>
      </c>
      <c r="BJ407" s="1149">
        <f t="shared" si="457"/>
        <v>0.33885654092470563</v>
      </c>
      <c r="BK407" s="1150">
        <v>42240</v>
      </c>
      <c r="BL407" s="1150">
        <f t="shared" si="437"/>
        <v>74793</v>
      </c>
      <c r="BM407" s="1150">
        <f t="shared" si="438"/>
        <v>0</v>
      </c>
      <c r="BN407" s="1150">
        <v>350</v>
      </c>
      <c r="BO407" s="1150">
        <v>180</v>
      </c>
      <c r="BP407" s="1150">
        <v>280</v>
      </c>
      <c r="BQ407" s="1150">
        <v>0.99209999999999998</v>
      </c>
      <c r="BR407" s="1149">
        <f t="shared" si="458"/>
        <v>0.32665464577570213</v>
      </c>
      <c r="BS407" s="1150">
        <v>42000</v>
      </c>
      <c r="BT407" s="1150">
        <f t="shared" si="439"/>
        <v>77146</v>
      </c>
      <c r="BU407" s="1150">
        <f t="shared" si="440"/>
        <v>0</v>
      </c>
      <c r="BV407" s="1150">
        <v>350</v>
      </c>
      <c r="BW407" s="1150">
        <v>240</v>
      </c>
      <c r="BX407" s="1150">
        <v>280</v>
      </c>
      <c r="BY407" s="1150">
        <v>0.98099999999999998</v>
      </c>
      <c r="BZ407" s="1149">
        <f t="shared" si="422"/>
        <v>0.23017986912630301</v>
      </c>
      <c r="CA407" s="1150">
        <v>40320</v>
      </c>
      <c r="CB407" s="1150">
        <f t="shared" si="441"/>
        <v>105100</v>
      </c>
      <c r="CC407" s="1150">
        <f t="shared" si="442"/>
        <v>0</v>
      </c>
      <c r="CD407" s="1150">
        <v>350</v>
      </c>
      <c r="CE407" s="1150">
        <v>204</v>
      </c>
      <c r="CF407" s="1150">
        <v>280</v>
      </c>
      <c r="CG407" s="1150">
        <v>1</v>
      </c>
      <c r="CH407" s="1149">
        <f t="shared" si="423"/>
        <v>0.33206831119544594</v>
      </c>
      <c r="CI407" s="1150">
        <v>50400</v>
      </c>
      <c r="CJ407" s="1150">
        <f t="shared" si="443"/>
        <v>91066</v>
      </c>
      <c r="CK407" s="1150">
        <f t="shared" si="444"/>
        <v>0</v>
      </c>
      <c r="CL407" s="1150">
        <v>350</v>
      </c>
      <c r="CM407" s="1150">
        <v>253.44</v>
      </c>
      <c r="CN407" s="1150">
        <v>280</v>
      </c>
      <c r="CO407" s="1150">
        <v>0.97319999999999995</v>
      </c>
      <c r="CP407" s="1149">
        <f t="shared" si="424"/>
        <v>0.27801353325397721</v>
      </c>
      <c r="CQ407" s="1150">
        <v>46080</v>
      </c>
      <c r="CR407" s="1150">
        <f t="shared" si="445"/>
        <v>99448</v>
      </c>
      <c r="CS407" s="1150">
        <f t="shared" si="446"/>
        <v>0</v>
      </c>
      <c r="CT407" s="1150">
        <v>350</v>
      </c>
      <c r="CU407" s="1150">
        <v>240</v>
      </c>
      <c r="CV407" s="1150">
        <v>280</v>
      </c>
      <c r="CW407" s="1150">
        <v>0.98419999999999996</v>
      </c>
      <c r="CX407" s="1149">
        <f t="shared" si="415"/>
        <v>0.29020349478753554</v>
      </c>
      <c r="CY407" s="1150">
        <v>51000</v>
      </c>
      <c r="CZ407" s="1150">
        <f t="shared" si="447"/>
        <v>105443</v>
      </c>
      <c r="DA407" s="1150">
        <f t="shared" si="448"/>
        <v>0</v>
      </c>
    </row>
    <row r="408" spans="1:105">
      <c r="A408" s="955">
        <v>1230</v>
      </c>
      <c r="B408" s="955">
        <v>47</v>
      </c>
      <c r="C408" s="1150">
        <v>402</v>
      </c>
      <c r="D408" s="1150" t="s">
        <v>2471</v>
      </c>
      <c r="E408" s="1150" t="s">
        <v>349</v>
      </c>
      <c r="F408" s="1150" t="s">
        <v>1623</v>
      </c>
      <c r="G408" s="1150" t="s">
        <v>1702</v>
      </c>
      <c r="H408" s="1150" t="s">
        <v>4481</v>
      </c>
      <c r="I408" s="1150">
        <v>350</v>
      </c>
      <c r="J408" s="1150">
        <v>350</v>
      </c>
      <c r="K408" s="1150">
        <v>179.6</v>
      </c>
      <c r="L408" s="1150">
        <v>179.6</v>
      </c>
      <c r="M408" s="1150">
        <v>0.66959999999999997</v>
      </c>
      <c r="N408" s="1149">
        <f t="shared" si="449"/>
        <v>0.49753246073623503</v>
      </c>
      <c r="O408" s="1150">
        <v>43080</v>
      </c>
      <c r="P408" s="1150">
        <f t="shared" si="450"/>
        <v>51952</v>
      </c>
      <c r="Q408" s="1150">
        <f t="shared" si="425"/>
        <v>0</v>
      </c>
      <c r="R408" s="1150">
        <v>350</v>
      </c>
      <c r="S408" s="1150">
        <v>170</v>
      </c>
      <c r="T408" s="1150">
        <v>170</v>
      </c>
      <c r="U408" s="1150">
        <v>0.67190000000000005</v>
      </c>
      <c r="V408" s="1149">
        <f t="shared" si="451"/>
        <v>0.17756719806445398</v>
      </c>
      <c r="W408" s="1150">
        <v>15090</v>
      </c>
      <c r="X408" s="1150">
        <f t="shared" si="427"/>
        <v>50989</v>
      </c>
      <c r="Y408" s="1150">
        <f t="shared" si="452"/>
        <v>0</v>
      </c>
      <c r="Z408" s="1150">
        <v>350</v>
      </c>
      <c r="AA408" s="1150">
        <v>99.4</v>
      </c>
      <c r="AB408" s="1150">
        <v>280</v>
      </c>
      <c r="AC408" s="1150">
        <v>0.71709999999999996</v>
      </c>
      <c r="AD408" s="1149">
        <f t="shared" si="453"/>
        <v>0.24707036124305601</v>
      </c>
      <c r="AE408" s="1150">
        <v>12680</v>
      </c>
      <c r="AF408" s="1150">
        <f t="shared" si="429"/>
        <v>30793</v>
      </c>
      <c r="AG408" s="1150">
        <f t="shared" si="430"/>
        <v>0</v>
      </c>
      <c r="AH408" s="1150">
        <v>350</v>
      </c>
      <c r="AI408" s="1150">
        <v>119.6</v>
      </c>
      <c r="AJ408" s="1150">
        <v>280</v>
      </c>
      <c r="AK408" s="1150">
        <v>0.62419999999999998</v>
      </c>
      <c r="AL408" s="1149">
        <f t="shared" si="454"/>
        <v>0.33577700930201054</v>
      </c>
      <c r="AM408" s="1150">
        <v>18650</v>
      </c>
      <c r="AN408" s="1150">
        <f t="shared" si="431"/>
        <v>33326</v>
      </c>
      <c r="AO408" s="1150">
        <f t="shared" si="432"/>
        <v>0</v>
      </c>
      <c r="AP408" s="1150">
        <v>350</v>
      </c>
      <c r="AQ408" s="1150">
        <v>160</v>
      </c>
      <c r="AR408" s="1150">
        <v>280</v>
      </c>
      <c r="AS408" s="1150">
        <v>0.69040000000000001</v>
      </c>
      <c r="AT408" s="1149">
        <f t="shared" si="455"/>
        <v>0.28837303293088623</v>
      </c>
      <c r="AU408" s="1150">
        <v>23700</v>
      </c>
      <c r="AV408" s="1150">
        <f t="shared" si="433"/>
        <v>49311</v>
      </c>
      <c r="AW408" s="1150">
        <f t="shared" si="434"/>
        <v>0</v>
      </c>
      <c r="AX408" s="1150">
        <v>350</v>
      </c>
      <c r="AY408" s="1150">
        <v>172</v>
      </c>
      <c r="AZ408" s="1150">
        <v>280</v>
      </c>
      <c r="BA408" s="1150">
        <v>0.69210000000000005</v>
      </c>
      <c r="BB408" s="1149">
        <f t="shared" si="456"/>
        <v>0.2405213022419502</v>
      </c>
      <c r="BC408" s="1150">
        <v>20615</v>
      </c>
      <c r="BD408" s="1150">
        <f t="shared" si="435"/>
        <v>51426</v>
      </c>
      <c r="BE408" s="1150">
        <f t="shared" si="436"/>
        <v>0</v>
      </c>
      <c r="BF408" s="1150">
        <v>350</v>
      </c>
      <c r="BG408" s="1150">
        <v>115.6</v>
      </c>
      <c r="BH408" s="1150">
        <v>280</v>
      </c>
      <c r="BI408" s="1150">
        <v>0.56879999999999997</v>
      </c>
      <c r="BJ408" s="1149">
        <f t="shared" si="457"/>
        <v>0.32103145223693691</v>
      </c>
      <c r="BK408" s="1150">
        <v>15705</v>
      </c>
      <c r="BL408" s="1150">
        <f t="shared" si="437"/>
        <v>29352</v>
      </c>
      <c r="BM408" s="1150">
        <f t="shared" si="438"/>
        <v>0</v>
      </c>
      <c r="BN408" s="1150">
        <v>350</v>
      </c>
      <c r="BO408" s="1150">
        <v>136</v>
      </c>
      <c r="BP408" s="1150">
        <v>280</v>
      </c>
      <c r="BQ408" s="1150">
        <v>0.60440000000000005</v>
      </c>
      <c r="BR408" s="1149">
        <f t="shared" si="458"/>
        <v>0.47831425753623746</v>
      </c>
      <c r="BS408" s="1150">
        <v>28308</v>
      </c>
      <c r="BT408" s="1150">
        <f t="shared" si="439"/>
        <v>35510</v>
      </c>
      <c r="BU408" s="1150">
        <f t="shared" si="440"/>
        <v>0</v>
      </c>
      <c r="BV408" s="1150">
        <v>350</v>
      </c>
      <c r="BW408" s="1150">
        <v>149.4</v>
      </c>
      <c r="BX408" s="1150">
        <v>280</v>
      </c>
      <c r="BY408" s="1150">
        <v>0.63880000000000003</v>
      </c>
      <c r="BZ408" s="1149">
        <f t="shared" si="422"/>
        <v>0.53292081971974137</v>
      </c>
      <c r="CA408" s="1150">
        <v>37840</v>
      </c>
      <c r="CB408" s="1150">
        <f t="shared" si="441"/>
        <v>42603</v>
      </c>
      <c r="CC408" s="1150">
        <f t="shared" si="442"/>
        <v>0</v>
      </c>
      <c r="CD408" s="1150">
        <v>350</v>
      </c>
      <c r="CE408" s="1150">
        <v>193.4</v>
      </c>
      <c r="CF408" s="1150">
        <v>280</v>
      </c>
      <c r="CG408" s="1150">
        <v>0.68440000000000001</v>
      </c>
      <c r="CH408" s="1149">
        <f t="shared" si="423"/>
        <v>0.4606102941146365</v>
      </c>
      <c r="CI408" s="1150">
        <v>45360</v>
      </c>
      <c r="CJ408" s="1150">
        <f t="shared" si="443"/>
        <v>59087</v>
      </c>
      <c r="CK408" s="1150">
        <f t="shared" si="444"/>
        <v>0</v>
      </c>
      <c r="CL408" s="1150">
        <v>350</v>
      </c>
      <c r="CM408" s="1150">
        <v>148</v>
      </c>
      <c r="CN408" s="1150">
        <v>280</v>
      </c>
      <c r="CO408" s="1150">
        <v>0.62849999999999995</v>
      </c>
      <c r="CP408" s="1149">
        <f t="shared" si="424"/>
        <v>0.30704822620097083</v>
      </c>
      <c r="CQ408" s="1150">
        <v>19193</v>
      </c>
      <c r="CR408" s="1150">
        <f t="shared" si="445"/>
        <v>37505</v>
      </c>
      <c r="CS408" s="1150">
        <f t="shared" si="446"/>
        <v>0</v>
      </c>
      <c r="CT408" s="1150">
        <v>350</v>
      </c>
      <c r="CU408" s="1150">
        <v>136.4</v>
      </c>
      <c r="CV408" s="1150">
        <v>280</v>
      </c>
      <c r="CW408" s="1150">
        <v>0.65549999999999997</v>
      </c>
      <c r="CX408" s="1149">
        <f t="shared" si="415"/>
        <v>0.41262040704840797</v>
      </c>
      <c r="CY408" s="1150">
        <v>27448</v>
      </c>
      <c r="CZ408" s="1150">
        <f t="shared" si="447"/>
        <v>39913</v>
      </c>
      <c r="DA408" s="1150">
        <f t="shared" si="448"/>
        <v>0</v>
      </c>
    </row>
    <row r="409" spans="1:105">
      <c r="A409" s="955">
        <v>6220</v>
      </c>
      <c r="B409" s="955">
        <v>148</v>
      </c>
      <c r="C409" s="1150">
        <v>403</v>
      </c>
      <c r="D409" s="1150" t="s">
        <v>2615</v>
      </c>
      <c r="E409" s="1150" t="s">
        <v>798</v>
      </c>
      <c r="F409" s="1150" t="s">
        <v>1623</v>
      </c>
      <c r="G409" s="1150" t="s">
        <v>1036</v>
      </c>
      <c r="H409" s="1150" t="s">
        <v>4481</v>
      </c>
      <c r="I409" s="1150">
        <v>350</v>
      </c>
      <c r="J409" s="1150">
        <v>350</v>
      </c>
      <c r="K409" s="1150">
        <v>188.5</v>
      </c>
      <c r="L409" s="1150">
        <v>188.5</v>
      </c>
      <c r="M409" s="1150">
        <v>0.99429999999999996</v>
      </c>
      <c r="N409" s="1149">
        <f t="shared" si="449"/>
        <v>0.45255006291535194</v>
      </c>
      <c r="O409" s="1150">
        <v>61070</v>
      </c>
      <c r="P409" s="1150">
        <f t="shared" si="450"/>
        <v>80968</v>
      </c>
      <c r="Q409" s="1150">
        <f t="shared" si="425"/>
        <v>0</v>
      </c>
      <c r="R409" s="1150">
        <v>350</v>
      </c>
      <c r="S409" s="1150">
        <v>205</v>
      </c>
      <c r="T409" s="1150">
        <v>205</v>
      </c>
      <c r="U409" s="1150">
        <v>0.99319999999999997</v>
      </c>
      <c r="V409" s="1149">
        <f t="shared" si="451"/>
        <v>0.38050508472034172</v>
      </c>
      <c r="W409" s="1150">
        <v>57640</v>
      </c>
      <c r="X409" s="1150">
        <f t="shared" si="427"/>
        <v>90890</v>
      </c>
      <c r="Y409" s="1150">
        <f t="shared" si="452"/>
        <v>0</v>
      </c>
      <c r="Z409" s="1150">
        <v>350</v>
      </c>
      <c r="AA409" s="1150">
        <v>170</v>
      </c>
      <c r="AB409" s="1150">
        <v>280</v>
      </c>
      <c r="AC409" s="1150">
        <v>0.99429999999999996</v>
      </c>
      <c r="AD409" s="1149">
        <f t="shared" si="453"/>
        <v>0.45993371367119379</v>
      </c>
      <c r="AE409" s="1150">
        <v>55975</v>
      </c>
      <c r="AF409" s="1150">
        <f t="shared" si="429"/>
        <v>73021</v>
      </c>
      <c r="AG409" s="1150">
        <f t="shared" si="430"/>
        <v>0</v>
      </c>
      <c r="AH409" s="1150">
        <v>350</v>
      </c>
      <c r="AI409" s="1150">
        <v>160</v>
      </c>
      <c r="AJ409" s="1150">
        <v>280</v>
      </c>
      <c r="AK409" s="1150">
        <v>0.99590000000000001</v>
      </c>
      <c r="AL409" s="1149">
        <f t="shared" si="454"/>
        <v>0.37970700031419141</v>
      </c>
      <c r="AM409" s="1150">
        <v>45015</v>
      </c>
      <c r="AN409" s="1150">
        <f t="shared" si="431"/>
        <v>71131</v>
      </c>
      <c r="AO409" s="1150">
        <f t="shared" si="432"/>
        <v>0</v>
      </c>
      <c r="AP409" s="1150">
        <v>350</v>
      </c>
      <c r="AQ409" s="1150">
        <v>155</v>
      </c>
      <c r="AR409" s="1150">
        <v>280</v>
      </c>
      <c r="AS409" s="1150">
        <v>0.99439999999999995</v>
      </c>
      <c r="AT409" s="1149">
        <f t="shared" si="455"/>
        <v>0.43266049851419075</v>
      </c>
      <c r="AU409" s="1150">
        <v>49615</v>
      </c>
      <c r="AV409" s="1150">
        <f t="shared" si="433"/>
        <v>68805</v>
      </c>
      <c r="AW409" s="1150">
        <f t="shared" si="434"/>
        <v>0</v>
      </c>
      <c r="AX409" s="1150">
        <v>350</v>
      </c>
      <c r="AY409" s="1150">
        <v>162.5</v>
      </c>
      <c r="AZ409" s="1150">
        <v>280</v>
      </c>
      <c r="BA409" s="1150">
        <v>0.99280000000000002</v>
      </c>
      <c r="BB409" s="1149">
        <f t="shared" si="456"/>
        <v>0.46088245624909602</v>
      </c>
      <c r="BC409" s="1150">
        <v>53535</v>
      </c>
      <c r="BD409" s="1150">
        <f t="shared" si="435"/>
        <v>69695</v>
      </c>
      <c r="BE409" s="1150">
        <f t="shared" si="436"/>
        <v>0</v>
      </c>
      <c r="BF409" s="1150">
        <v>350</v>
      </c>
      <c r="BG409" s="1150">
        <v>157</v>
      </c>
      <c r="BH409" s="1150">
        <v>280</v>
      </c>
      <c r="BI409" s="1150">
        <v>0.99099999999999999</v>
      </c>
      <c r="BJ409" s="1149">
        <f t="shared" si="457"/>
        <v>0.4188957379652265</v>
      </c>
      <c r="BK409" s="1150">
        <v>48490</v>
      </c>
      <c r="BL409" s="1150">
        <f t="shared" si="437"/>
        <v>69454</v>
      </c>
      <c r="BM409" s="1150">
        <f t="shared" si="438"/>
        <v>0</v>
      </c>
      <c r="BN409" s="1150">
        <v>350</v>
      </c>
      <c r="BO409" s="1150">
        <v>142.5</v>
      </c>
      <c r="BP409" s="1150">
        <v>280</v>
      </c>
      <c r="BQ409" s="1150">
        <v>0.98970000000000002</v>
      </c>
      <c r="BR409" s="1149">
        <f t="shared" si="458"/>
        <v>0.46694402639585392</v>
      </c>
      <c r="BS409" s="1150">
        <v>47415</v>
      </c>
      <c r="BT409" s="1150">
        <f t="shared" si="439"/>
        <v>60926</v>
      </c>
      <c r="BU409" s="1150">
        <f t="shared" si="440"/>
        <v>0</v>
      </c>
      <c r="BV409" s="1150">
        <v>350</v>
      </c>
      <c r="BW409" s="1150">
        <v>144</v>
      </c>
      <c r="BX409" s="1150">
        <v>280</v>
      </c>
      <c r="BY409" s="1150">
        <v>0.99260000000000004</v>
      </c>
      <c r="BZ409" s="1149">
        <f t="shared" si="422"/>
        <v>0.37708102082049944</v>
      </c>
      <c r="CA409" s="1150">
        <v>40100</v>
      </c>
      <c r="CB409" s="1150">
        <f t="shared" si="441"/>
        <v>63806</v>
      </c>
      <c r="CC409" s="1150">
        <f t="shared" si="442"/>
        <v>0</v>
      </c>
      <c r="CD409" s="1150">
        <v>350</v>
      </c>
      <c r="CE409" s="1150">
        <v>147</v>
      </c>
      <c r="CF409" s="1150">
        <v>280</v>
      </c>
      <c r="CG409" s="1150">
        <v>0.99729999999999996</v>
      </c>
      <c r="CH409" s="1149">
        <f t="shared" si="423"/>
        <v>0.4825221793524691</v>
      </c>
      <c r="CI409" s="1150">
        <v>52630</v>
      </c>
      <c r="CJ409" s="1150">
        <f t="shared" si="443"/>
        <v>65444</v>
      </c>
      <c r="CK409" s="1150">
        <f t="shared" si="444"/>
        <v>0</v>
      </c>
      <c r="CL409" s="1150">
        <v>350</v>
      </c>
      <c r="CM409" s="1150">
        <v>159</v>
      </c>
      <c r="CN409" s="1150">
        <v>280</v>
      </c>
      <c r="CO409" s="1150">
        <v>0.99460000000000004</v>
      </c>
      <c r="CP409" s="1149">
        <f t="shared" si="424"/>
        <v>0.35555318576557798</v>
      </c>
      <c r="CQ409" s="1150">
        <v>37785</v>
      </c>
      <c r="CR409" s="1150">
        <f t="shared" si="445"/>
        <v>63763</v>
      </c>
      <c r="CS409" s="1150">
        <f t="shared" si="446"/>
        <v>0</v>
      </c>
      <c r="CT409" s="1150">
        <v>350</v>
      </c>
      <c r="CU409" s="1150">
        <v>166</v>
      </c>
      <c r="CV409" s="1150">
        <v>280</v>
      </c>
      <c r="CW409" s="1150">
        <v>0.99490000000000001</v>
      </c>
      <c r="CX409" s="1149">
        <f t="shared" si="415"/>
        <v>0.38694068600751252</v>
      </c>
      <c r="CY409" s="1150">
        <v>47545</v>
      </c>
      <c r="CZ409" s="1150">
        <f t="shared" si="447"/>
        <v>73724</v>
      </c>
      <c r="DA409" s="1150">
        <f t="shared" si="448"/>
        <v>0</v>
      </c>
    </row>
    <row r="410" spans="1:105">
      <c r="A410" s="955">
        <v>1210</v>
      </c>
      <c r="B410" s="955">
        <v>43</v>
      </c>
      <c r="C410" s="1150">
        <v>404</v>
      </c>
      <c r="D410" s="1150" t="s">
        <v>2616</v>
      </c>
      <c r="E410" s="1150" t="s">
        <v>1286</v>
      </c>
      <c r="F410" s="1150" t="s">
        <v>1623</v>
      </c>
      <c r="G410" s="1150" t="s">
        <v>1622</v>
      </c>
      <c r="H410" s="1150" t="s">
        <v>4481</v>
      </c>
      <c r="I410" s="1150">
        <v>351</v>
      </c>
      <c r="J410" s="1150">
        <v>351</v>
      </c>
      <c r="K410" s="1150">
        <v>320.39999999999998</v>
      </c>
      <c r="L410" s="1150">
        <v>320.39999999999998</v>
      </c>
      <c r="M410" s="1150">
        <v>0.99560000000000004</v>
      </c>
      <c r="N410" s="1149">
        <f t="shared" si="449"/>
        <v>0.17863660447207833</v>
      </c>
      <c r="O410" s="1150">
        <v>41028</v>
      </c>
      <c r="P410" s="1150">
        <f t="shared" si="450"/>
        <v>137804</v>
      </c>
      <c r="Q410" s="1150">
        <f t="shared" si="425"/>
        <v>0</v>
      </c>
      <c r="R410" s="1150">
        <v>351</v>
      </c>
      <c r="S410" s="1150">
        <v>282</v>
      </c>
      <c r="T410" s="1150">
        <v>282</v>
      </c>
      <c r="U410" s="1150">
        <v>0.99129999999999996</v>
      </c>
      <c r="V410" s="1149">
        <f t="shared" si="451"/>
        <v>0.31064126581192314</v>
      </c>
      <c r="W410" s="1150">
        <v>64608</v>
      </c>
      <c r="X410" s="1150">
        <f t="shared" si="427"/>
        <v>124790</v>
      </c>
      <c r="Y410" s="1150">
        <f t="shared" si="452"/>
        <v>0</v>
      </c>
      <c r="Z410" s="1150">
        <v>351</v>
      </c>
      <c r="AA410" s="1150">
        <v>316.8</v>
      </c>
      <c r="AB410" s="1150">
        <v>316.8</v>
      </c>
      <c r="AC410" s="1150">
        <v>0.99199999999999999</v>
      </c>
      <c r="AD410" s="1149">
        <f t="shared" si="453"/>
        <v>0.26551320496632996</v>
      </c>
      <c r="AE410" s="1150">
        <v>60078</v>
      </c>
      <c r="AF410" s="1150">
        <f t="shared" si="429"/>
        <v>135763</v>
      </c>
      <c r="AG410" s="1150">
        <f t="shared" si="430"/>
        <v>0</v>
      </c>
      <c r="AH410" s="1150">
        <v>351</v>
      </c>
      <c r="AI410" s="1150">
        <v>319.2</v>
      </c>
      <c r="AJ410" s="1150">
        <v>319.2</v>
      </c>
      <c r="AK410" s="1150">
        <v>0.99660000000000004</v>
      </c>
      <c r="AL410" s="1149">
        <f t="shared" si="454"/>
        <v>0.36845097083012956</v>
      </c>
      <c r="AM410" s="1150">
        <v>87204</v>
      </c>
      <c r="AN410" s="1150">
        <f t="shared" si="431"/>
        <v>142006</v>
      </c>
      <c r="AO410" s="1150">
        <f t="shared" si="432"/>
        <v>0</v>
      </c>
      <c r="AP410" s="1150">
        <v>351</v>
      </c>
      <c r="AQ410" s="1150">
        <v>362.4</v>
      </c>
      <c r="AR410" s="1150">
        <v>362.4</v>
      </c>
      <c r="AS410" s="1150">
        <v>0.99570000000000003</v>
      </c>
      <c r="AT410" s="1149">
        <f t="shared" si="455"/>
        <v>0.27219067912410749</v>
      </c>
      <c r="AU410" s="1150">
        <v>73074</v>
      </c>
      <c r="AV410" s="1150">
        <f t="shared" si="433"/>
        <v>161080</v>
      </c>
      <c r="AW410" s="1150">
        <f t="shared" si="434"/>
        <v>0</v>
      </c>
      <c r="AX410" s="1150">
        <v>351</v>
      </c>
      <c r="AY410" s="1150">
        <v>354</v>
      </c>
      <c r="AZ410" s="1150">
        <v>354</v>
      </c>
      <c r="BA410" s="1150">
        <v>0.99629999999999996</v>
      </c>
      <c r="BB410" s="1149">
        <f t="shared" si="456"/>
        <v>0.5007699864262366</v>
      </c>
      <c r="BC410" s="1150">
        <v>127164</v>
      </c>
      <c r="BD410" s="1150">
        <f t="shared" si="435"/>
        <v>152362</v>
      </c>
      <c r="BE410" s="1150">
        <f t="shared" si="436"/>
        <v>0</v>
      </c>
      <c r="BF410" s="1150">
        <v>351</v>
      </c>
      <c r="BG410" s="1150">
        <v>230.4</v>
      </c>
      <c r="BH410" s="1150">
        <v>280.8</v>
      </c>
      <c r="BI410" s="1150">
        <v>0.99399999999999999</v>
      </c>
      <c r="BJ410" s="1149">
        <f t="shared" si="457"/>
        <v>1.7360265986600606E-2</v>
      </c>
      <c r="BK410" s="1150">
        <v>2958</v>
      </c>
      <c r="BL410" s="1150">
        <f t="shared" si="437"/>
        <v>102233</v>
      </c>
      <c r="BM410" s="1150">
        <f t="shared" si="438"/>
        <v>0</v>
      </c>
      <c r="BN410" s="1150">
        <v>351</v>
      </c>
      <c r="BO410" s="1150">
        <v>13.2</v>
      </c>
      <c r="BP410" s="1150">
        <v>280.8</v>
      </c>
      <c r="BQ410" s="1150">
        <v>0.98929999999999996</v>
      </c>
      <c r="BR410" s="1149">
        <f t="shared" si="458"/>
        <v>0.23547411852273883</v>
      </c>
      <c r="BS410" s="1150">
        <v>2214</v>
      </c>
      <c r="BT410" s="1150">
        <f t="shared" si="439"/>
        <v>5641</v>
      </c>
      <c r="BU410" s="1150">
        <f t="shared" si="440"/>
        <v>0</v>
      </c>
      <c r="BV410" s="1150">
        <v>351</v>
      </c>
      <c r="BW410" s="1150">
        <v>70.8</v>
      </c>
      <c r="BX410" s="1150">
        <v>280.8</v>
      </c>
      <c r="BY410" s="1150">
        <v>0.9889</v>
      </c>
      <c r="BZ410" s="1149">
        <f t="shared" si="422"/>
        <v>4.0890369339876755E-2</v>
      </c>
      <c r="CA410" s="1150">
        <v>2130</v>
      </c>
      <c r="CB410" s="1150">
        <f t="shared" si="441"/>
        <v>31254</v>
      </c>
      <c r="CC410" s="1150">
        <f t="shared" si="442"/>
        <v>0</v>
      </c>
      <c r="CD410" s="1150">
        <v>351</v>
      </c>
      <c r="CE410" s="1150">
        <v>325.2</v>
      </c>
      <c r="CF410" s="1150">
        <v>325.2</v>
      </c>
      <c r="CG410" s="1150">
        <v>0.99550000000000005</v>
      </c>
      <c r="CH410" s="1149">
        <f t="shared" si="423"/>
        <v>0.39393833772429848</v>
      </c>
      <c r="CI410" s="1150">
        <v>94884</v>
      </c>
      <c r="CJ410" s="1150">
        <f t="shared" si="443"/>
        <v>144516</v>
      </c>
      <c r="CK410" s="1150">
        <f t="shared" si="444"/>
        <v>0</v>
      </c>
      <c r="CL410" s="1150">
        <v>351</v>
      </c>
      <c r="CM410" s="1150">
        <v>350.4</v>
      </c>
      <c r="CN410" s="1150">
        <v>350.4</v>
      </c>
      <c r="CO410" s="1150">
        <v>0.99680000000000002</v>
      </c>
      <c r="CP410" s="1149">
        <f t="shared" si="424"/>
        <v>0.52452481829656605</v>
      </c>
      <c r="CQ410" s="1150">
        <v>123114</v>
      </c>
      <c r="CR410" s="1150">
        <f t="shared" si="445"/>
        <v>140829</v>
      </c>
      <c r="CS410" s="1150">
        <f t="shared" si="446"/>
        <v>0</v>
      </c>
      <c r="CT410" s="1150">
        <v>351</v>
      </c>
      <c r="CU410" s="1150">
        <v>350.4</v>
      </c>
      <c r="CV410" s="1150">
        <v>350.4</v>
      </c>
      <c r="CW410" s="1150">
        <v>0.99150000000000005</v>
      </c>
      <c r="CX410" s="1149">
        <f t="shared" si="415"/>
        <v>0.35338675991471774</v>
      </c>
      <c r="CY410" s="1150">
        <v>91344</v>
      </c>
      <c r="CZ410" s="1150">
        <f t="shared" si="447"/>
        <v>155089</v>
      </c>
      <c r="DA410" s="1150">
        <f t="shared" si="448"/>
        <v>0</v>
      </c>
    </row>
    <row r="411" spans="1:105">
      <c r="A411" s="955">
        <v>6110</v>
      </c>
      <c r="B411" s="955">
        <v>109</v>
      </c>
      <c r="C411" s="1150">
        <v>405</v>
      </c>
      <c r="D411" s="1150" t="s">
        <v>4508</v>
      </c>
      <c r="E411" s="1150" t="s">
        <v>4507</v>
      </c>
      <c r="F411" s="1150" t="s">
        <v>1623</v>
      </c>
      <c r="G411" s="1150" t="s">
        <v>578</v>
      </c>
      <c r="H411" s="1150" t="s">
        <v>4481</v>
      </c>
      <c r="I411" s="1150">
        <v>351</v>
      </c>
      <c r="J411" s="1150"/>
      <c r="K411" s="1150"/>
      <c r="L411" s="1150"/>
      <c r="M411" s="1150"/>
      <c r="N411" s="1149">
        <v>0</v>
      </c>
      <c r="O411" s="1150"/>
      <c r="P411" s="1150"/>
      <c r="Q411" s="1150">
        <f t="shared" si="425"/>
        <v>0</v>
      </c>
      <c r="R411" s="1150"/>
      <c r="S411" s="1150"/>
      <c r="T411" s="1150"/>
      <c r="U411" s="1150"/>
      <c r="V411" s="1149">
        <v>0</v>
      </c>
      <c r="W411" s="1150"/>
      <c r="X411" s="1150">
        <f t="shared" si="427"/>
        <v>0</v>
      </c>
      <c r="Y411" s="1150"/>
      <c r="Z411" s="1150"/>
      <c r="AA411" s="1150">
        <v>0</v>
      </c>
      <c r="AB411" s="1150"/>
      <c r="AC411" s="1150"/>
      <c r="AD411" s="1149">
        <v>0</v>
      </c>
      <c r="AE411" s="1150">
        <v>0</v>
      </c>
      <c r="AF411" s="1150">
        <f t="shared" si="429"/>
        <v>0</v>
      </c>
      <c r="AG411" s="1150">
        <f t="shared" si="430"/>
        <v>0</v>
      </c>
      <c r="AH411" s="1150"/>
      <c r="AI411" s="1150">
        <v>0</v>
      </c>
      <c r="AJ411" s="1150"/>
      <c r="AK411" s="1150"/>
      <c r="AL411" s="1149">
        <v>0</v>
      </c>
      <c r="AM411" s="1150">
        <v>0</v>
      </c>
      <c r="AN411" s="1150">
        <f t="shared" si="431"/>
        <v>0</v>
      </c>
      <c r="AO411" s="1150">
        <f t="shared" si="432"/>
        <v>0</v>
      </c>
      <c r="AP411" s="1150"/>
      <c r="AQ411" s="1150">
        <v>0</v>
      </c>
      <c r="AR411" s="1150"/>
      <c r="AS411" s="1150"/>
      <c r="AT411" s="1149">
        <v>0</v>
      </c>
      <c r="AU411" s="1150">
        <v>0</v>
      </c>
      <c r="AV411" s="1150">
        <f t="shared" si="433"/>
        <v>0</v>
      </c>
      <c r="AW411" s="1150">
        <f t="shared" si="434"/>
        <v>0</v>
      </c>
      <c r="AX411" s="1150"/>
      <c r="AY411" s="1150">
        <v>0</v>
      </c>
      <c r="AZ411" s="1150"/>
      <c r="BA411" s="1150"/>
      <c r="BB411" s="1149">
        <v>0</v>
      </c>
      <c r="BC411" s="1150">
        <v>0</v>
      </c>
      <c r="BD411" s="1150">
        <f t="shared" si="435"/>
        <v>0</v>
      </c>
      <c r="BE411" s="1150">
        <f t="shared" si="436"/>
        <v>0</v>
      </c>
      <c r="BF411" s="1150"/>
      <c r="BG411" s="1150">
        <v>0</v>
      </c>
      <c r="BH411" s="1150"/>
      <c r="BI411" s="1150"/>
      <c r="BJ411" s="1149">
        <v>0</v>
      </c>
      <c r="BK411" s="1150">
        <v>0</v>
      </c>
      <c r="BL411" s="1150">
        <f t="shared" si="437"/>
        <v>0</v>
      </c>
      <c r="BM411" s="1150">
        <f t="shared" si="438"/>
        <v>0</v>
      </c>
      <c r="BN411" s="1150"/>
      <c r="BO411" s="1150">
        <v>0</v>
      </c>
      <c r="BP411" s="1150"/>
      <c r="BQ411" s="1150"/>
      <c r="BR411" s="1149">
        <v>0</v>
      </c>
      <c r="BS411" s="1150">
        <v>0</v>
      </c>
      <c r="BT411" s="1150">
        <f t="shared" si="439"/>
        <v>0</v>
      </c>
      <c r="BU411" s="1150">
        <f t="shared" si="440"/>
        <v>0</v>
      </c>
      <c r="BV411" s="1150"/>
      <c r="BW411" s="1150">
        <v>0</v>
      </c>
      <c r="BX411" s="1150"/>
      <c r="BY411" s="1150"/>
      <c r="BZ411" s="1149">
        <v>0</v>
      </c>
      <c r="CA411" s="1150">
        <v>0</v>
      </c>
      <c r="CB411" s="1150">
        <f t="shared" si="441"/>
        <v>0</v>
      </c>
      <c r="CC411" s="1150">
        <f t="shared" si="442"/>
        <v>0</v>
      </c>
      <c r="CD411" s="1150"/>
      <c r="CE411" s="1150">
        <v>0</v>
      </c>
      <c r="CF411" s="1150"/>
      <c r="CG411" s="1150"/>
      <c r="CH411" s="1149">
        <v>0</v>
      </c>
      <c r="CI411" s="1150">
        <v>0</v>
      </c>
      <c r="CJ411" s="1150">
        <f t="shared" si="443"/>
        <v>0</v>
      </c>
      <c r="CK411" s="1150">
        <f t="shared" si="444"/>
        <v>0</v>
      </c>
      <c r="CL411" s="1150">
        <v>351</v>
      </c>
      <c r="CM411" s="1150">
        <v>8</v>
      </c>
      <c r="CN411" s="1150">
        <v>80.23</v>
      </c>
      <c r="CO411" s="1150">
        <v>0.75339999999999996</v>
      </c>
      <c r="CP411" s="1149">
        <f t="shared" si="424"/>
        <v>5.431725384605661E-2</v>
      </c>
      <c r="CQ411" s="1150">
        <v>220</v>
      </c>
      <c r="CR411" s="1150">
        <f t="shared" si="445"/>
        <v>2430</v>
      </c>
      <c r="CS411" s="1150">
        <f t="shared" si="446"/>
        <v>0</v>
      </c>
      <c r="CT411" s="1150">
        <v>351</v>
      </c>
      <c r="CU411" s="1150">
        <v>112</v>
      </c>
      <c r="CV411" s="1150">
        <v>280.8</v>
      </c>
      <c r="CW411" s="1150">
        <v>0.65780000000000005</v>
      </c>
      <c r="CX411" s="1149">
        <f t="shared" si="415"/>
        <v>3.7874117467385345E-2</v>
      </c>
      <c r="CY411" s="1150">
        <v>2076</v>
      </c>
      <c r="CZ411" s="1150">
        <f t="shared" si="447"/>
        <v>32888</v>
      </c>
      <c r="DA411" s="1150">
        <f t="shared" si="448"/>
        <v>0</v>
      </c>
    </row>
    <row r="412" spans="1:105">
      <c r="A412" s="955">
        <v>1210</v>
      </c>
      <c r="B412" s="955">
        <v>5</v>
      </c>
      <c r="C412" s="1150">
        <v>406</v>
      </c>
      <c r="D412" s="1150" t="s">
        <v>2617</v>
      </c>
      <c r="E412" s="1150" t="s">
        <v>704</v>
      </c>
      <c r="F412" s="1150" t="s">
        <v>1623</v>
      </c>
      <c r="G412" s="1150" t="s">
        <v>1622</v>
      </c>
      <c r="H412" s="1150" t="s">
        <v>4481</v>
      </c>
      <c r="I412" s="1150">
        <v>353</v>
      </c>
      <c r="J412" s="1150">
        <v>353</v>
      </c>
      <c r="K412" s="1150">
        <v>389</v>
      </c>
      <c r="L412" s="1150">
        <v>389</v>
      </c>
      <c r="M412" s="1150">
        <v>0.89510000000000001</v>
      </c>
      <c r="N412" s="1149">
        <f t="shared" ref="N412:N420" si="459">(O412/(24*K412*30*M412))</f>
        <v>0.12405284654453867</v>
      </c>
      <c r="O412" s="1150">
        <v>31100</v>
      </c>
      <c r="P412" s="1150">
        <f t="shared" ref="P412:P420" si="460">+ROUND(24*30*K412*M412*0.6,0)</f>
        <v>150420</v>
      </c>
      <c r="Q412" s="1150">
        <f t="shared" si="425"/>
        <v>0</v>
      </c>
      <c r="R412" s="1150">
        <v>353</v>
      </c>
      <c r="S412" s="1150">
        <v>364</v>
      </c>
      <c r="T412" s="1150">
        <v>364</v>
      </c>
      <c r="U412" s="1150">
        <v>0.94259999999999999</v>
      </c>
      <c r="V412" s="1149">
        <f t="shared" ref="V412:V420" si="461">(W412/(24*S412*31*U412))</f>
        <v>0.15826307894232577</v>
      </c>
      <c r="W412" s="1150">
        <v>40400</v>
      </c>
      <c r="X412" s="1150">
        <f t="shared" si="427"/>
        <v>153163</v>
      </c>
      <c r="Y412" s="1150">
        <f t="shared" ref="Y412:Y420" si="462">+MAX((W412-X412),0)</f>
        <v>0</v>
      </c>
      <c r="Z412" s="1150">
        <v>353</v>
      </c>
      <c r="AA412" s="1150">
        <v>358</v>
      </c>
      <c r="AB412" s="1150">
        <v>358</v>
      </c>
      <c r="AC412" s="1150">
        <v>0.98</v>
      </c>
      <c r="AD412" s="1149">
        <f t="shared" ref="AD412:AD418" si="463">(AE412/(24*AA412*30*AC412))</f>
        <v>0.22942952786328685</v>
      </c>
      <c r="AE412" s="1150">
        <v>57955</v>
      </c>
      <c r="AF412" s="1150">
        <f t="shared" si="429"/>
        <v>151563</v>
      </c>
      <c r="AG412" s="1150">
        <f t="shared" si="430"/>
        <v>0</v>
      </c>
      <c r="AH412" s="1150">
        <v>353</v>
      </c>
      <c r="AI412" s="1150">
        <v>362</v>
      </c>
      <c r="AJ412" s="1150">
        <v>362</v>
      </c>
      <c r="AK412" s="1150">
        <v>0.97970000000000002</v>
      </c>
      <c r="AL412" s="1149">
        <f t="shared" ref="AL412:AL418" si="464">(AM412/(24*AI412*31*AK412))</f>
        <v>0.24181325268178985</v>
      </c>
      <c r="AM412" s="1150">
        <v>63805</v>
      </c>
      <c r="AN412" s="1150">
        <f t="shared" si="431"/>
        <v>158316</v>
      </c>
      <c r="AO412" s="1150">
        <f t="shared" si="432"/>
        <v>0</v>
      </c>
      <c r="AP412" s="1150">
        <v>353</v>
      </c>
      <c r="AQ412" s="1150">
        <v>358</v>
      </c>
      <c r="AR412" s="1150">
        <v>358</v>
      </c>
      <c r="AS412" s="1150">
        <v>0.97699999999999998</v>
      </c>
      <c r="AT412" s="1149">
        <f t="shared" ref="AT412:AT425" si="465">(AU412/(24*AQ412*31*AS412))</f>
        <v>0.2400030090778357</v>
      </c>
      <c r="AU412" s="1150">
        <v>62455</v>
      </c>
      <c r="AV412" s="1150">
        <f t="shared" si="433"/>
        <v>156136</v>
      </c>
      <c r="AW412" s="1150">
        <f t="shared" si="434"/>
        <v>0</v>
      </c>
      <c r="AX412" s="1150">
        <v>353</v>
      </c>
      <c r="AY412" s="1150">
        <v>348</v>
      </c>
      <c r="AZ412" s="1150">
        <v>348</v>
      </c>
      <c r="BA412" s="1150">
        <v>0.98429999999999995</v>
      </c>
      <c r="BB412" s="1149">
        <f t="shared" ref="BB412:BB425" si="466">(BC412/(24*AY412*30*BA412))</f>
        <v>0.21565023616630397</v>
      </c>
      <c r="BC412" s="1150">
        <v>53185</v>
      </c>
      <c r="BD412" s="1150">
        <f t="shared" si="435"/>
        <v>147976</v>
      </c>
      <c r="BE412" s="1150">
        <f t="shared" si="436"/>
        <v>0</v>
      </c>
      <c r="BF412" s="1150">
        <v>353</v>
      </c>
      <c r="BG412" s="1150">
        <v>342</v>
      </c>
      <c r="BH412" s="1150">
        <v>342</v>
      </c>
      <c r="BI412" s="1150">
        <v>0.97589999999999999</v>
      </c>
      <c r="BJ412" s="1149">
        <f t="shared" ref="BJ412:BJ425" si="467">(BK412/(24*BG412*31*BI412))</f>
        <v>0.21065916597288883</v>
      </c>
      <c r="BK412" s="1150">
        <v>52310</v>
      </c>
      <c r="BL412" s="1150">
        <f t="shared" si="437"/>
        <v>148989</v>
      </c>
      <c r="BM412" s="1150">
        <f t="shared" si="438"/>
        <v>0</v>
      </c>
      <c r="BN412" s="1150">
        <v>353</v>
      </c>
      <c r="BO412" s="1150">
        <v>362</v>
      </c>
      <c r="BP412" s="1150">
        <v>362</v>
      </c>
      <c r="BQ412" s="1150">
        <v>0.96830000000000005</v>
      </c>
      <c r="BR412" s="1149">
        <f t="shared" ref="BR412:BR425" si="468">(BS412/(24*BO412*30*BQ412))</f>
        <v>0.22452458083937302</v>
      </c>
      <c r="BS412" s="1150">
        <v>56665</v>
      </c>
      <c r="BT412" s="1150">
        <f t="shared" si="439"/>
        <v>151427</v>
      </c>
      <c r="BU412" s="1150">
        <f t="shared" si="440"/>
        <v>0</v>
      </c>
      <c r="BV412" s="1150">
        <v>353</v>
      </c>
      <c r="BW412" s="1150">
        <v>358</v>
      </c>
      <c r="BX412" s="1150">
        <v>358</v>
      </c>
      <c r="BY412" s="1150">
        <v>0.96060000000000001</v>
      </c>
      <c r="BZ412" s="1149">
        <f t="shared" ref="BZ412:BZ425" si="469">(CA412/(24*BW412*31*BY412))</f>
        <v>0.21357572328852104</v>
      </c>
      <c r="CA412" s="1150">
        <v>54645</v>
      </c>
      <c r="CB412" s="1150">
        <f t="shared" si="441"/>
        <v>153515</v>
      </c>
      <c r="CC412" s="1150">
        <f t="shared" si="442"/>
        <v>0</v>
      </c>
      <c r="CD412" s="1150">
        <v>353</v>
      </c>
      <c r="CE412" s="1150">
        <v>14</v>
      </c>
      <c r="CF412" s="1150">
        <v>282.39999999999998</v>
      </c>
      <c r="CG412" s="1150">
        <v>0.56799999999999995</v>
      </c>
      <c r="CH412" s="1149">
        <f t="shared" ref="CH412:CH425" si="470">(CI412/(24*CE412*31*CG412))</f>
        <v>0.49777833668678745</v>
      </c>
      <c r="CI412" s="1150">
        <v>2945</v>
      </c>
      <c r="CJ412" s="1150">
        <f t="shared" si="443"/>
        <v>3550</v>
      </c>
      <c r="CK412" s="1150">
        <f t="shared" si="444"/>
        <v>0</v>
      </c>
      <c r="CL412" s="1150">
        <v>353</v>
      </c>
      <c r="CM412" s="1150">
        <v>135</v>
      </c>
      <c r="CN412" s="1150">
        <v>282.39999999999998</v>
      </c>
      <c r="CO412" s="1150">
        <v>0.82979999999999998</v>
      </c>
      <c r="CP412" s="1149">
        <f t="shared" si="424"/>
        <v>7.0935687951836413E-2</v>
      </c>
      <c r="CQ412" s="1150">
        <v>5340</v>
      </c>
      <c r="CR412" s="1150">
        <f t="shared" si="445"/>
        <v>45168</v>
      </c>
      <c r="CS412" s="1150">
        <f t="shared" si="446"/>
        <v>0</v>
      </c>
      <c r="CT412" s="1150">
        <v>353</v>
      </c>
      <c r="CU412" s="1150">
        <v>354</v>
      </c>
      <c r="CV412" s="1150">
        <v>354</v>
      </c>
      <c r="CW412" s="1150">
        <v>0.98629999999999995</v>
      </c>
      <c r="CX412" s="1149">
        <f t="shared" si="415"/>
        <v>0.15679390604935634</v>
      </c>
      <c r="CY412" s="1150">
        <v>40730</v>
      </c>
      <c r="CZ412" s="1150">
        <f t="shared" si="447"/>
        <v>155861</v>
      </c>
      <c r="DA412" s="1150">
        <f t="shared" si="448"/>
        <v>0</v>
      </c>
    </row>
    <row r="413" spans="1:105">
      <c r="A413" s="955">
        <v>6130</v>
      </c>
      <c r="B413" s="955">
        <v>21</v>
      </c>
      <c r="C413" s="1150">
        <v>407</v>
      </c>
      <c r="D413" s="1150" t="s">
        <v>2618</v>
      </c>
      <c r="E413" s="1150" t="s">
        <v>2619</v>
      </c>
      <c r="F413" s="1150" t="s">
        <v>1623</v>
      </c>
      <c r="G413" s="1150" t="s">
        <v>1622</v>
      </c>
      <c r="H413" s="1150" t="s">
        <v>4481</v>
      </c>
      <c r="I413" s="1150">
        <v>356</v>
      </c>
      <c r="J413" s="1150">
        <v>356</v>
      </c>
      <c r="K413" s="1150">
        <v>141</v>
      </c>
      <c r="L413" s="1150">
        <v>141</v>
      </c>
      <c r="M413" s="1150">
        <v>0.9708</v>
      </c>
      <c r="N413" s="1149">
        <f t="shared" si="459"/>
        <v>0.34523654136563869</v>
      </c>
      <c r="O413" s="1150">
        <v>34025</v>
      </c>
      <c r="P413" s="1150">
        <f t="shared" si="460"/>
        <v>59133</v>
      </c>
      <c r="Q413" s="1150">
        <f t="shared" si="425"/>
        <v>0</v>
      </c>
      <c r="R413" s="1150">
        <v>356</v>
      </c>
      <c r="S413" s="1150">
        <v>133</v>
      </c>
      <c r="T413" s="1150">
        <v>133</v>
      </c>
      <c r="U413" s="1150">
        <v>0.97589999999999999</v>
      </c>
      <c r="V413" s="1149">
        <f t="shared" si="461"/>
        <v>0.45667653261949137</v>
      </c>
      <c r="W413" s="1150">
        <v>44100</v>
      </c>
      <c r="X413" s="1150">
        <f t="shared" si="427"/>
        <v>57940</v>
      </c>
      <c r="Y413" s="1150">
        <f t="shared" si="462"/>
        <v>0</v>
      </c>
      <c r="Z413" s="1150">
        <v>356</v>
      </c>
      <c r="AA413" s="1150">
        <v>138</v>
      </c>
      <c r="AB413" s="1150">
        <v>284.8</v>
      </c>
      <c r="AC413" s="1150">
        <v>0.96530000000000005</v>
      </c>
      <c r="AD413" s="1149">
        <f t="shared" si="463"/>
        <v>0.35965181825446035</v>
      </c>
      <c r="AE413" s="1150">
        <v>34495</v>
      </c>
      <c r="AF413" s="1150">
        <f t="shared" si="429"/>
        <v>57547</v>
      </c>
      <c r="AG413" s="1150">
        <f t="shared" si="430"/>
        <v>0</v>
      </c>
      <c r="AH413" s="1150">
        <v>356</v>
      </c>
      <c r="AI413" s="1150">
        <v>134</v>
      </c>
      <c r="AJ413" s="1150">
        <v>284.8</v>
      </c>
      <c r="AK413" s="1150">
        <v>0.96360000000000001</v>
      </c>
      <c r="AL413" s="1149">
        <f t="shared" si="464"/>
        <v>0.52307208184362408</v>
      </c>
      <c r="AM413" s="1150">
        <v>50250</v>
      </c>
      <c r="AN413" s="1150">
        <f t="shared" si="431"/>
        <v>57640</v>
      </c>
      <c r="AO413" s="1150">
        <f t="shared" si="432"/>
        <v>0</v>
      </c>
      <c r="AP413" s="1150">
        <v>356</v>
      </c>
      <c r="AQ413" s="1150">
        <v>142</v>
      </c>
      <c r="AR413" s="1150">
        <v>284.8</v>
      </c>
      <c r="AS413" s="1150">
        <v>0.95220000000000005</v>
      </c>
      <c r="AT413" s="1149">
        <f t="shared" si="465"/>
        <v>0.33648771730963273</v>
      </c>
      <c r="AU413" s="1150">
        <v>33850</v>
      </c>
      <c r="AV413" s="1150">
        <f t="shared" si="433"/>
        <v>60359</v>
      </c>
      <c r="AW413" s="1150">
        <f t="shared" si="434"/>
        <v>0</v>
      </c>
      <c r="AX413" s="1150">
        <v>356</v>
      </c>
      <c r="AY413" s="1150">
        <v>183</v>
      </c>
      <c r="AZ413" s="1150">
        <v>284.8</v>
      </c>
      <c r="BA413" s="1150">
        <v>0.93689999999999996</v>
      </c>
      <c r="BB413" s="1149">
        <f t="shared" si="466"/>
        <v>0.4185637723342292</v>
      </c>
      <c r="BC413" s="1150">
        <v>51670</v>
      </c>
      <c r="BD413" s="1150">
        <f t="shared" si="435"/>
        <v>74068</v>
      </c>
      <c r="BE413" s="1150">
        <f t="shared" si="436"/>
        <v>0</v>
      </c>
      <c r="BF413" s="1150">
        <v>356</v>
      </c>
      <c r="BG413" s="1150">
        <v>20</v>
      </c>
      <c r="BH413" s="1150">
        <v>284.8</v>
      </c>
      <c r="BI413" s="1150">
        <v>0.64900000000000002</v>
      </c>
      <c r="BJ413" s="1149">
        <f t="shared" si="467"/>
        <v>0.39918733535463985</v>
      </c>
      <c r="BK413" s="1150">
        <v>3855</v>
      </c>
      <c r="BL413" s="1150">
        <f t="shared" si="437"/>
        <v>5794</v>
      </c>
      <c r="BM413" s="1150">
        <f t="shared" si="438"/>
        <v>0</v>
      </c>
      <c r="BN413" s="1150">
        <v>356</v>
      </c>
      <c r="BO413" s="1150">
        <v>23</v>
      </c>
      <c r="BP413" s="1150">
        <v>284.8</v>
      </c>
      <c r="BQ413" s="1150">
        <v>0.24010000000000001</v>
      </c>
      <c r="BR413" s="1149">
        <f t="shared" si="468"/>
        <v>0.37977332311214934</v>
      </c>
      <c r="BS413" s="1150">
        <v>1510</v>
      </c>
      <c r="BT413" s="1150">
        <f t="shared" si="439"/>
        <v>2386</v>
      </c>
      <c r="BU413" s="1150">
        <f t="shared" si="440"/>
        <v>0</v>
      </c>
      <c r="BV413" s="1150">
        <v>356</v>
      </c>
      <c r="BW413" s="1150">
        <v>165</v>
      </c>
      <c r="BX413" s="1150">
        <v>284.8</v>
      </c>
      <c r="BY413" s="1150">
        <v>0.77010000000000001</v>
      </c>
      <c r="BZ413" s="1149">
        <f t="shared" si="469"/>
        <v>0.17289439798456224</v>
      </c>
      <c r="CA413" s="1150">
        <v>16345</v>
      </c>
      <c r="CB413" s="1150">
        <f t="shared" si="441"/>
        <v>56722</v>
      </c>
      <c r="CC413" s="1150">
        <f t="shared" si="442"/>
        <v>0</v>
      </c>
      <c r="CD413" s="1150">
        <v>356</v>
      </c>
      <c r="CE413" s="1150">
        <v>165</v>
      </c>
      <c r="CF413" s="1150">
        <v>284.8</v>
      </c>
      <c r="CG413" s="1150">
        <v>0.88700000000000001</v>
      </c>
      <c r="CH413" s="1149">
        <f t="shared" si="470"/>
        <v>0.32120124766595293</v>
      </c>
      <c r="CI413" s="1150">
        <v>34975</v>
      </c>
      <c r="CJ413" s="1150">
        <f t="shared" si="443"/>
        <v>65333</v>
      </c>
      <c r="CK413" s="1150">
        <f t="shared" si="444"/>
        <v>0</v>
      </c>
      <c r="CL413" s="1150">
        <v>356</v>
      </c>
      <c r="CM413" s="1150">
        <v>172</v>
      </c>
      <c r="CN413" s="1150">
        <v>284.8</v>
      </c>
      <c r="CO413" s="1150">
        <v>0.89929999999999999</v>
      </c>
      <c r="CP413" s="1149">
        <f t="shared" si="424"/>
        <v>0.60993975996342176</v>
      </c>
      <c r="CQ413" s="1150">
        <v>63400</v>
      </c>
      <c r="CR413" s="1150">
        <f t="shared" si="445"/>
        <v>62367</v>
      </c>
      <c r="CS413" s="1150">
        <f t="shared" si="446"/>
        <v>1033</v>
      </c>
      <c r="CT413" s="1150">
        <v>356</v>
      </c>
      <c r="CU413" s="1150">
        <v>187</v>
      </c>
      <c r="CV413" s="1150">
        <v>284.8</v>
      </c>
      <c r="CW413" s="1150">
        <v>0.87649999999999995</v>
      </c>
      <c r="CX413" s="1149">
        <f t="shared" si="415"/>
        <v>0.34917182642253569</v>
      </c>
      <c r="CY413" s="1150">
        <v>42580</v>
      </c>
      <c r="CZ413" s="1150">
        <f t="shared" si="447"/>
        <v>73167</v>
      </c>
      <c r="DA413" s="1150">
        <f t="shared" si="448"/>
        <v>0</v>
      </c>
    </row>
    <row r="414" spans="1:105">
      <c r="A414" s="955">
        <v>6140</v>
      </c>
      <c r="B414" s="955">
        <v>1</v>
      </c>
      <c r="C414" s="1150">
        <v>408</v>
      </c>
      <c r="D414" s="1150" t="s">
        <v>3108</v>
      </c>
      <c r="E414" s="1150" t="s">
        <v>3109</v>
      </c>
      <c r="F414" s="1150" t="s">
        <v>1623</v>
      </c>
      <c r="G414" s="1150" t="s">
        <v>757</v>
      </c>
      <c r="H414" s="1150" t="s">
        <v>4481</v>
      </c>
      <c r="I414" s="1150">
        <v>356</v>
      </c>
      <c r="J414" s="1150">
        <v>356</v>
      </c>
      <c r="K414" s="1150">
        <v>58.88</v>
      </c>
      <c r="L414" s="1150">
        <v>58.88</v>
      </c>
      <c r="M414" s="1150">
        <v>0.96030000000000004</v>
      </c>
      <c r="N414" s="1149">
        <f t="shared" si="459"/>
        <v>0.40299112382352331</v>
      </c>
      <c r="O414" s="1150">
        <v>16406</v>
      </c>
      <c r="P414" s="1150">
        <f t="shared" si="460"/>
        <v>24426</v>
      </c>
      <c r="Q414" s="1150">
        <f t="shared" si="425"/>
        <v>0</v>
      </c>
      <c r="R414" s="1150">
        <v>356</v>
      </c>
      <c r="S414" s="1150">
        <v>72</v>
      </c>
      <c r="T414" s="1150">
        <v>72</v>
      </c>
      <c r="U414" s="1150">
        <v>0.9607</v>
      </c>
      <c r="V414" s="1149">
        <f t="shared" si="461"/>
        <v>0.50560815434882389</v>
      </c>
      <c r="W414" s="1150">
        <v>26020</v>
      </c>
      <c r="X414" s="1150">
        <f t="shared" si="427"/>
        <v>30878</v>
      </c>
      <c r="Y414" s="1150">
        <f t="shared" si="462"/>
        <v>0</v>
      </c>
      <c r="Z414" s="1150">
        <v>356</v>
      </c>
      <c r="AA414" s="1150">
        <v>76.319999999999993</v>
      </c>
      <c r="AB414" s="1150">
        <v>284.8</v>
      </c>
      <c r="AC414" s="1150">
        <v>0.96960000000000002</v>
      </c>
      <c r="AD414" s="1149">
        <f t="shared" si="463"/>
        <v>0.64834946981770158</v>
      </c>
      <c r="AE414" s="1150">
        <v>34544</v>
      </c>
      <c r="AF414" s="1150">
        <f t="shared" si="429"/>
        <v>31968</v>
      </c>
      <c r="AG414" s="1150">
        <f t="shared" si="430"/>
        <v>2576</v>
      </c>
      <c r="AH414" s="1150">
        <v>356</v>
      </c>
      <c r="AI414" s="1150">
        <v>70.400000000000006</v>
      </c>
      <c r="AJ414" s="1150">
        <v>284.8</v>
      </c>
      <c r="AK414" s="1150">
        <v>0.96699999999999997</v>
      </c>
      <c r="AL414" s="1149">
        <f t="shared" si="464"/>
        <v>0.48308817062778431</v>
      </c>
      <c r="AM414" s="1150">
        <v>24468</v>
      </c>
      <c r="AN414" s="1150">
        <f t="shared" si="431"/>
        <v>30389</v>
      </c>
      <c r="AO414" s="1150">
        <f t="shared" si="432"/>
        <v>0</v>
      </c>
      <c r="AP414" s="1150">
        <v>356</v>
      </c>
      <c r="AQ414" s="1150">
        <v>70.8</v>
      </c>
      <c r="AR414" s="1150">
        <v>284.8</v>
      </c>
      <c r="AS414" s="1150">
        <v>0.96650000000000003</v>
      </c>
      <c r="AT414" s="1149">
        <f t="shared" si="465"/>
        <v>0.48948567485209288</v>
      </c>
      <c r="AU414" s="1150">
        <v>24920</v>
      </c>
      <c r="AV414" s="1150">
        <f t="shared" si="433"/>
        <v>30546</v>
      </c>
      <c r="AW414" s="1150">
        <f t="shared" si="434"/>
        <v>0</v>
      </c>
      <c r="AX414" s="1150">
        <v>356</v>
      </c>
      <c r="AY414" s="1150">
        <v>70.08</v>
      </c>
      <c r="AZ414" s="1150">
        <v>284.8</v>
      </c>
      <c r="BA414" s="1150">
        <v>0.9708</v>
      </c>
      <c r="BB414" s="1149">
        <f t="shared" si="466"/>
        <v>0.63061101306814482</v>
      </c>
      <c r="BC414" s="1150">
        <v>30890</v>
      </c>
      <c r="BD414" s="1150">
        <f t="shared" si="435"/>
        <v>29391</v>
      </c>
      <c r="BE414" s="1150">
        <f t="shared" si="436"/>
        <v>1499</v>
      </c>
      <c r="BF414" s="1150">
        <v>356</v>
      </c>
      <c r="BG414" s="1150">
        <v>74.239999999999995</v>
      </c>
      <c r="BH414" s="1150">
        <v>284.8</v>
      </c>
      <c r="BI414" s="1150">
        <v>0.94610000000000005</v>
      </c>
      <c r="BJ414" s="1149">
        <f t="shared" si="467"/>
        <v>0.49688640165036363</v>
      </c>
      <c r="BK414" s="1150">
        <v>25966</v>
      </c>
      <c r="BL414" s="1150">
        <f t="shared" si="437"/>
        <v>31354</v>
      </c>
      <c r="BM414" s="1150">
        <f t="shared" si="438"/>
        <v>0</v>
      </c>
      <c r="BN414" s="1150">
        <v>356</v>
      </c>
      <c r="BO414" s="1150">
        <v>61.28</v>
      </c>
      <c r="BP414" s="1150">
        <v>284.8</v>
      </c>
      <c r="BQ414" s="1150">
        <v>0.89990000000000003</v>
      </c>
      <c r="BR414" s="1149">
        <f t="shared" si="468"/>
        <v>0.52265421103908227</v>
      </c>
      <c r="BS414" s="1150">
        <v>20752</v>
      </c>
      <c r="BT414" s="1150">
        <f t="shared" si="439"/>
        <v>23823</v>
      </c>
      <c r="BU414" s="1150">
        <f t="shared" si="440"/>
        <v>0</v>
      </c>
      <c r="BV414" s="1150">
        <v>356</v>
      </c>
      <c r="BW414" s="1150">
        <v>56.8</v>
      </c>
      <c r="BX414" s="1150">
        <v>284.8</v>
      </c>
      <c r="BY414" s="1150">
        <v>0.87260000000000004</v>
      </c>
      <c r="BZ414" s="1149">
        <f t="shared" si="469"/>
        <v>0.36501320824971767</v>
      </c>
      <c r="CA414" s="1150">
        <v>13460</v>
      </c>
      <c r="CB414" s="1150">
        <f t="shared" si="441"/>
        <v>22125</v>
      </c>
      <c r="CC414" s="1150">
        <f t="shared" si="442"/>
        <v>0</v>
      </c>
      <c r="CD414" s="1150">
        <v>356</v>
      </c>
      <c r="CE414" s="1150">
        <v>41.2</v>
      </c>
      <c r="CF414" s="1150">
        <v>284.8</v>
      </c>
      <c r="CG414" s="1150">
        <v>0.88139999999999996</v>
      </c>
      <c r="CH414" s="1149">
        <f t="shared" si="470"/>
        <v>0.58554905094209819</v>
      </c>
      <c r="CI414" s="1150">
        <v>15820</v>
      </c>
      <c r="CJ414" s="1150">
        <f t="shared" si="443"/>
        <v>16210</v>
      </c>
      <c r="CK414" s="1150">
        <f t="shared" si="444"/>
        <v>0</v>
      </c>
      <c r="CL414" s="1150">
        <v>356</v>
      </c>
      <c r="CM414" s="1150">
        <v>36.96</v>
      </c>
      <c r="CN414" s="1150">
        <v>284.8</v>
      </c>
      <c r="CO414" s="1150">
        <v>0.89459999999999995</v>
      </c>
      <c r="CP414" s="1149">
        <f t="shared" si="424"/>
        <v>0.65177607365257084</v>
      </c>
      <c r="CQ414" s="1150">
        <v>14482</v>
      </c>
      <c r="CR414" s="1150">
        <f t="shared" si="445"/>
        <v>13332</v>
      </c>
      <c r="CS414" s="1150">
        <f t="shared" si="446"/>
        <v>1150</v>
      </c>
      <c r="CT414" s="1150">
        <v>356</v>
      </c>
      <c r="CU414" s="1150">
        <v>60.48</v>
      </c>
      <c r="CV414" s="1150">
        <v>284.8</v>
      </c>
      <c r="CW414" s="1150">
        <v>0.95960000000000001</v>
      </c>
      <c r="CX414" s="1149">
        <f t="shared" si="415"/>
        <v>0.57032041510061027</v>
      </c>
      <c r="CY414" s="1150">
        <v>24626</v>
      </c>
      <c r="CZ414" s="1150">
        <f t="shared" si="447"/>
        <v>25908</v>
      </c>
      <c r="DA414" s="1150">
        <f t="shared" si="448"/>
        <v>0</v>
      </c>
    </row>
    <row r="415" spans="1:105">
      <c r="A415" s="955">
        <v>1210</v>
      </c>
      <c r="B415" s="955">
        <v>40</v>
      </c>
      <c r="C415" s="1150">
        <v>409</v>
      </c>
      <c r="D415" s="1150" t="s">
        <v>2620</v>
      </c>
      <c r="E415" s="1150" t="s">
        <v>1239</v>
      </c>
      <c r="F415" s="1150" t="s">
        <v>1623</v>
      </c>
      <c r="G415" s="1150" t="s">
        <v>1702</v>
      </c>
      <c r="H415" s="1150" t="s">
        <v>4481</v>
      </c>
      <c r="I415" s="1150">
        <v>358</v>
      </c>
      <c r="J415" s="1150">
        <v>358</v>
      </c>
      <c r="K415" s="1150">
        <v>56.8</v>
      </c>
      <c r="L415" s="1150">
        <v>56.8</v>
      </c>
      <c r="M415" s="1150">
        <v>0.61799999999999999</v>
      </c>
      <c r="N415" s="1149">
        <f t="shared" si="459"/>
        <v>0.24626362996388981</v>
      </c>
      <c r="O415" s="1150">
        <v>6224</v>
      </c>
      <c r="P415" s="1150">
        <f t="shared" si="460"/>
        <v>15164</v>
      </c>
      <c r="Q415" s="1150">
        <f t="shared" si="425"/>
        <v>0</v>
      </c>
      <c r="R415" s="1150">
        <v>358</v>
      </c>
      <c r="S415" s="1150">
        <v>53.2</v>
      </c>
      <c r="T415" s="1150">
        <v>53.2</v>
      </c>
      <c r="U415" s="1150">
        <v>0.60970000000000002</v>
      </c>
      <c r="V415" s="1149">
        <f t="shared" si="461"/>
        <v>0.33299611385413269</v>
      </c>
      <c r="W415" s="1150">
        <v>8036</v>
      </c>
      <c r="X415" s="1150">
        <f t="shared" si="427"/>
        <v>14479</v>
      </c>
      <c r="Y415" s="1150">
        <f t="shared" si="462"/>
        <v>0</v>
      </c>
      <c r="Z415" s="1150">
        <v>358</v>
      </c>
      <c r="AA415" s="1150">
        <v>113.2</v>
      </c>
      <c r="AB415" s="1150">
        <v>286.39999999999998</v>
      </c>
      <c r="AC415" s="1150">
        <v>0.61570000000000003</v>
      </c>
      <c r="AD415" s="1149">
        <f t="shared" si="463"/>
        <v>0.25770189911553326</v>
      </c>
      <c r="AE415" s="1150">
        <v>12932</v>
      </c>
      <c r="AF415" s="1150">
        <f t="shared" si="429"/>
        <v>30109</v>
      </c>
      <c r="AG415" s="1150">
        <f t="shared" si="430"/>
        <v>0</v>
      </c>
      <c r="AH415" s="1150">
        <v>358</v>
      </c>
      <c r="AI415" s="1150">
        <v>122.4</v>
      </c>
      <c r="AJ415" s="1150">
        <v>286.39999999999998</v>
      </c>
      <c r="AK415" s="1150">
        <v>0.61909999999999998</v>
      </c>
      <c r="AL415" s="1149">
        <f t="shared" si="464"/>
        <v>0.22568801826014581</v>
      </c>
      <c r="AM415" s="1150">
        <v>12724</v>
      </c>
      <c r="AN415" s="1150">
        <f t="shared" si="431"/>
        <v>33827</v>
      </c>
      <c r="AO415" s="1150">
        <f t="shared" si="432"/>
        <v>0</v>
      </c>
      <c r="AP415" s="1150">
        <v>358</v>
      </c>
      <c r="AQ415" s="1150">
        <v>133.6</v>
      </c>
      <c r="AR415" s="1150">
        <v>286.39999999999998</v>
      </c>
      <c r="AS415" s="1150">
        <v>0.6895</v>
      </c>
      <c r="AT415" s="1149">
        <f t="shared" si="465"/>
        <v>0.40574772231485012</v>
      </c>
      <c r="AU415" s="1150">
        <v>27808</v>
      </c>
      <c r="AV415" s="1150">
        <f t="shared" si="433"/>
        <v>41121</v>
      </c>
      <c r="AW415" s="1150">
        <f t="shared" si="434"/>
        <v>0</v>
      </c>
      <c r="AX415" s="1150">
        <v>358</v>
      </c>
      <c r="AY415" s="1150">
        <v>208.4</v>
      </c>
      <c r="AZ415" s="1150">
        <v>286.39999999999998</v>
      </c>
      <c r="BA415" s="1150">
        <v>0.74070000000000003</v>
      </c>
      <c r="BB415" s="1149">
        <f t="shared" si="466"/>
        <v>0.29584160718090935</v>
      </c>
      <c r="BC415" s="1150">
        <v>32880</v>
      </c>
      <c r="BD415" s="1150">
        <f t="shared" si="435"/>
        <v>66684</v>
      </c>
      <c r="BE415" s="1150">
        <f t="shared" si="436"/>
        <v>0</v>
      </c>
      <c r="BF415" s="1150">
        <v>358</v>
      </c>
      <c r="BG415" s="1150">
        <v>170.8</v>
      </c>
      <c r="BH415" s="1150">
        <v>286.39999999999998</v>
      </c>
      <c r="BI415" s="1150">
        <v>0.5998</v>
      </c>
      <c r="BJ415" s="1149">
        <f t="shared" si="467"/>
        <v>0.27441722597819929</v>
      </c>
      <c r="BK415" s="1150">
        <v>20916</v>
      </c>
      <c r="BL415" s="1150">
        <f t="shared" si="437"/>
        <v>45732</v>
      </c>
      <c r="BM415" s="1150">
        <f t="shared" si="438"/>
        <v>0</v>
      </c>
      <c r="BN415" s="1150">
        <v>358</v>
      </c>
      <c r="BO415" s="1150">
        <v>65.2</v>
      </c>
      <c r="BP415" s="1150">
        <v>286.39999999999998</v>
      </c>
      <c r="BQ415" s="1150">
        <v>0.19170000000000001</v>
      </c>
      <c r="BR415" s="1149">
        <f t="shared" si="468"/>
        <v>0.4511529781074794</v>
      </c>
      <c r="BS415" s="1150">
        <v>4060</v>
      </c>
      <c r="BT415" s="1150">
        <f t="shared" si="439"/>
        <v>5399</v>
      </c>
      <c r="BU415" s="1150">
        <f t="shared" si="440"/>
        <v>0</v>
      </c>
      <c r="BV415" s="1150">
        <v>358</v>
      </c>
      <c r="BW415" s="1150">
        <v>52.4</v>
      </c>
      <c r="BX415" s="1150">
        <v>286.39999999999998</v>
      </c>
      <c r="BY415" s="1150">
        <v>0.21479999999999999</v>
      </c>
      <c r="BZ415" s="1149">
        <f t="shared" si="469"/>
        <v>0.52160786369136958</v>
      </c>
      <c r="CA415" s="1150">
        <v>4368</v>
      </c>
      <c r="CB415" s="1150">
        <f t="shared" si="441"/>
        <v>5024</v>
      </c>
      <c r="CC415" s="1150">
        <f t="shared" si="442"/>
        <v>0</v>
      </c>
      <c r="CD415" s="1150">
        <v>358</v>
      </c>
      <c r="CE415" s="1150">
        <v>59.6</v>
      </c>
      <c r="CF415" s="1150">
        <v>286.39999999999998</v>
      </c>
      <c r="CG415" s="1150">
        <v>0.30719999999999997</v>
      </c>
      <c r="CH415" s="1149">
        <f t="shared" si="470"/>
        <v>0.51945438602030269</v>
      </c>
      <c r="CI415" s="1150">
        <v>7076</v>
      </c>
      <c r="CJ415" s="1150">
        <f t="shared" si="443"/>
        <v>8173</v>
      </c>
      <c r="CK415" s="1150">
        <f t="shared" si="444"/>
        <v>0</v>
      </c>
      <c r="CL415" s="1150">
        <v>358</v>
      </c>
      <c r="CM415" s="1150">
        <v>144.4</v>
      </c>
      <c r="CN415" s="1150">
        <v>286.39999999999998</v>
      </c>
      <c r="CO415" s="1150">
        <v>0.37319999999999998</v>
      </c>
      <c r="CP415" s="1149">
        <f t="shared" si="424"/>
        <v>0.31799738953634438</v>
      </c>
      <c r="CQ415" s="1150">
        <v>11516</v>
      </c>
      <c r="CR415" s="1150">
        <f t="shared" si="445"/>
        <v>21728</v>
      </c>
      <c r="CS415" s="1150">
        <f t="shared" si="446"/>
        <v>0</v>
      </c>
      <c r="CT415" s="1150">
        <v>358</v>
      </c>
      <c r="CU415" s="1150">
        <v>126.4</v>
      </c>
      <c r="CV415" s="1150">
        <v>286.39999999999998</v>
      </c>
      <c r="CW415" s="1150">
        <v>0.54259999999999997</v>
      </c>
      <c r="CX415" s="1149">
        <f t="shared" si="415"/>
        <v>0.31536262723059444</v>
      </c>
      <c r="CY415" s="1150">
        <v>16092</v>
      </c>
      <c r="CZ415" s="1150">
        <f t="shared" si="447"/>
        <v>30616</v>
      </c>
      <c r="DA415" s="1150">
        <f t="shared" si="448"/>
        <v>0</v>
      </c>
    </row>
    <row r="416" spans="1:105">
      <c r="A416" s="955">
        <v>1260</v>
      </c>
      <c r="B416" s="955">
        <v>31</v>
      </c>
      <c r="C416" s="1150">
        <v>410</v>
      </c>
      <c r="D416" s="1150" t="s">
        <v>2866</v>
      </c>
      <c r="E416" s="1150" t="s">
        <v>2820</v>
      </c>
      <c r="F416" s="1150" t="s">
        <v>1623</v>
      </c>
      <c r="G416" s="1150" t="s">
        <v>1622</v>
      </c>
      <c r="H416" s="1150" t="s">
        <v>4481</v>
      </c>
      <c r="I416" s="1150">
        <v>361</v>
      </c>
      <c r="J416" s="1150">
        <v>361</v>
      </c>
      <c r="K416" s="1150">
        <v>34.72</v>
      </c>
      <c r="L416" s="1150">
        <v>34.72</v>
      </c>
      <c r="M416" s="1150">
        <v>0.2772</v>
      </c>
      <c r="N416" s="1149">
        <f t="shared" si="459"/>
        <v>0.24965522757381439</v>
      </c>
      <c r="O416" s="1150">
        <v>1730</v>
      </c>
      <c r="P416" s="1150">
        <f t="shared" si="460"/>
        <v>4158</v>
      </c>
      <c r="Q416" s="1150">
        <f t="shared" si="425"/>
        <v>0</v>
      </c>
      <c r="R416" s="1150">
        <v>361</v>
      </c>
      <c r="S416" s="1150">
        <v>220.48</v>
      </c>
      <c r="T416" s="1150">
        <v>220.48</v>
      </c>
      <c r="U416" s="1150">
        <v>0.68300000000000005</v>
      </c>
      <c r="V416" s="1149">
        <f t="shared" si="461"/>
        <v>6.6317168370201379E-2</v>
      </c>
      <c r="W416" s="1150">
        <v>7430</v>
      </c>
      <c r="X416" s="1150">
        <f t="shared" si="427"/>
        <v>67222</v>
      </c>
      <c r="Y416" s="1150">
        <f t="shared" si="462"/>
        <v>0</v>
      </c>
      <c r="Z416" s="1150">
        <v>361</v>
      </c>
      <c r="AA416" s="1150">
        <v>269.44</v>
      </c>
      <c r="AB416" s="1150">
        <v>288.8</v>
      </c>
      <c r="AC416" s="1150">
        <v>0.88900000000000001</v>
      </c>
      <c r="AD416" s="1149">
        <f t="shared" si="463"/>
        <v>0.19186706842761048</v>
      </c>
      <c r="AE416" s="1150">
        <v>33090</v>
      </c>
      <c r="AF416" s="1150">
        <f t="shared" si="429"/>
        <v>103478</v>
      </c>
      <c r="AG416" s="1150">
        <f t="shared" si="430"/>
        <v>0</v>
      </c>
      <c r="AH416" s="1150">
        <v>361</v>
      </c>
      <c r="AI416" s="1150">
        <v>243.68</v>
      </c>
      <c r="AJ416" s="1150">
        <v>288.8</v>
      </c>
      <c r="AK416" s="1150">
        <v>0.91059999999999997</v>
      </c>
      <c r="AL416" s="1149">
        <f t="shared" si="464"/>
        <v>0.21989233192973939</v>
      </c>
      <c r="AM416" s="1150">
        <v>36302</v>
      </c>
      <c r="AN416" s="1150">
        <f t="shared" si="431"/>
        <v>99054</v>
      </c>
      <c r="AO416" s="1150">
        <f t="shared" si="432"/>
        <v>0</v>
      </c>
      <c r="AP416" s="1150">
        <v>361</v>
      </c>
      <c r="AQ416" s="1150">
        <v>252</v>
      </c>
      <c r="AR416" s="1150">
        <v>288.8</v>
      </c>
      <c r="AS416" s="1150">
        <v>0.92349999999999999</v>
      </c>
      <c r="AT416" s="1149">
        <f t="shared" si="465"/>
        <v>0.25213524872955162</v>
      </c>
      <c r="AU416" s="1150">
        <v>43656</v>
      </c>
      <c r="AV416" s="1150">
        <f t="shared" si="433"/>
        <v>103887</v>
      </c>
      <c r="AW416" s="1150">
        <f t="shared" si="434"/>
        <v>0</v>
      </c>
      <c r="AX416" s="1150">
        <v>361</v>
      </c>
      <c r="AY416" s="1150">
        <v>244</v>
      </c>
      <c r="AZ416" s="1150">
        <v>288.8</v>
      </c>
      <c r="BA416" s="1150">
        <v>0.90610000000000002</v>
      </c>
      <c r="BB416" s="1149">
        <f t="shared" si="466"/>
        <v>0.33371518159955721</v>
      </c>
      <c r="BC416" s="1150">
        <v>53122</v>
      </c>
      <c r="BD416" s="1150">
        <f t="shared" si="435"/>
        <v>95510</v>
      </c>
      <c r="BE416" s="1150">
        <f t="shared" si="436"/>
        <v>0</v>
      </c>
      <c r="BF416" s="1150">
        <v>361</v>
      </c>
      <c r="BG416" s="1150">
        <v>261.76</v>
      </c>
      <c r="BH416" s="1150">
        <v>288.8</v>
      </c>
      <c r="BI416" s="1150">
        <v>0.9456</v>
      </c>
      <c r="BJ416" s="1149">
        <f t="shared" si="467"/>
        <v>0.41546507412054529</v>
      </c>
      <c r="BK416" s="1150">
        <v>76510</v>
      </c>
      <c r="BL416" s="1150">
        <f t="shared" si="437"/>
        <v>110493</v>
      </c>
      <c r="BM416" s="1150">
        <f t="shared" si="438"/>
        <v>0</v>
      </c>
      <c r="BN416" s="1150">
        <v>361</v>
      </c>
      <c r="BO416" s="1150">
        <v>285.92</v>
      </c>
      <c r="BP416" s="1150">
        <v>288.8</v>
      </c>
      <c r="BQ416" s="1150">
        <v>0.92300000000000004</v>
      </c>
      <c r="BR416" s="1149">
        <f t="shared" si="468"/>
        <v>0.46293110515743457</v>
      </c>
      <c r="BS416" s="1150">
        <v>87962</v>
      </c>
      <c r="BT416" s="1150">
        <f t="shared" si="439"/>
        <v>114007</v>
      </c>
      <c r="BU416" s="1150">
        <f t="shared" si="440"/>
        <v>0</v>
      </c>
      <c r="BV416" s="1150">
        <v>361</v>
      </c>
      <c r="BW416" s="1150">
        <v>308</v>
      </c>
      <c r="BX416" s="1150">
        <v>308</v>
      </c>
      <c r="BY416" s="1150">
        <v>0.94</v>
      </c>
      <c r="BZ416" s="1149">
        <f t="shared" si="469"/>
        <v>0.3178323335324022</v>
      </c>
      <c r="CA416" s="1150">
        <v>68462</v>
      </c>
      <c r="CB416" s="1150">
        <f t="shared" si="441"/>
        <v>129242</v>
      </c>
      <c r="CC416" s="1150">
        <f t="shared" si="442"/>
        <v>0</v>
      </c>
      <c r="CD416" s="1150">
        <v>361</v>
      </c>
      <c r="CE416" s="1150">
        <v>287.04000000000002</v>
      </c>
      <c r="CF416" s="1150">
        <v>288.8</v>
      </c>
      <c r="CG416" s="1150">
        <v>0.92369999999999997</v>
      </c>
      <c r="CH416" s="1149">
        <f t="shared" si="470"/>
        <v>0.41584014253575552</v>
      </c>
      <c r="CI416" s="1150">
        <v>82030</v>
      </c>
      <c r="CJ416" s="1150">
        <f t="shared" si="443"/>
        <v>118358</v>
      </c>
      <c r="CK416" s="1150">
        <f t="shared" si="444"/>
        <v>0</v>
      </c>
      <c r="CL416" s="1150">
        <v>361</v>
      </c>
      <c r="CM416" s="1150">
        <v>314.72000000000003</v>
      </c>
      <c r="CN416" s="1150">
        <v>314.72000000000003</v>
      </c>
      <c r="CO416" s="1150">
        <v>0.93710000000000004</v>
      </c>
      <c r="CP416" s="1149">
        <f t="shared" si="424"/>
        <v>0.42633041494965673</v>
      </c>
      <c r="CQ416" s="1150">
        <v>84494</v>
      </c>
      <c r="CR416" s="1150">
        <f t="shared" si="445"/>
        <v>118913</v>
      </c>
      <c r="CS416" s="1150">
        <f t="shared" si="446"/>
        <v>0</v>
      </c>
      <c r="CT416" s="1150">
        <v>361</v>
      </c>
      <c r="CU416" s="1150">
        <v>304.95999999999998</v>
      </c>
      <c r="CV416" s="1150">
        <v>304.95999999999998</v>
      </c>
      <c r="CW416" s="1150">
        <v>0.93389999999999995</v>
      </c>
      <c r="CX416" s="1149">
        <f t="shared" ref="CX416:CX447" si="471">(CY416/(24*CU416*31*CW416))</f>
        <v>0.33388582162310687</v>
      </c>
      <c r="CY416" s="1150">
        <v>70748</v>
      </c>
      <c r="CZ416" s="1150">
        <f t="shared" si="447"/>
        <v>127136</v>
      </c>
      <c r="DA416" s="1150">
        <f t="shared" si="448"/>
        <v>0</v>
      </c>
    </row>
    <row r="417" spans="1:105">
      <c r="A417" s="955">
        <v>6110</v>
      </c>
      <c r="B417" s="955">
        <v>102</v>
      </c>
      <c r="C417" s="1150">
        <v>411</v>
      </c>
      <c r="D417" s="1150" t="s">
        <v>3492</v>
      </c>
      <c r="E417" s="1150" t="s">
        <v>3493</v>
      </c>
      <c r="F417" s="1150" t="s">
        <v>1623</v>
      </c>
      <c r="G417" s="1150" t="s">
        <v>1036</v>
      </c>
      <c r="H417" s="1150" t="s">
        <v>4479</v>
      </c>
      <c r="I417" s="1150">
        <v>361</v>
      </c>
      <c r="J417" s="1150">
        <v>361</v>
      </c>
      <c r="K417" s="1150">
        <v>128.4</v>
      </c>
      <c r="L417" s="1150">
        <v>128.4</v>
      </c>
      <c r="M417" s="1150">
        <v>0.999</v>
      </c>
      <c r="N417" s="1149">
        <f t="shared" si="459"/>
        <v>0.26317854718685452</v>
      </c>
      <c r="O417" s="1150">
        <v>24306</v>
      </c>
      <c r="P417" s="1150">
        <f t="shared" si="460"/>
        <v>55413</v>
      </c>
      <c r="Q417" s="1150">
        <f t="shared" si="425"/>
        <v>0</v>
      </c>
      <c r="R417" s="1150">
        <v>361</v>
      </c>
      <c r="S417" s="1150">
        <v>88.32</v>
      </c>
      <c r="T417" s="1150">
        <v>88.32</v>
      </c>
      <c r="U417" s="1150">
        <v>0.99970000000000003</v>
      </c>
      <c r="V417" s="1149">
        <f t="shared" si="461"/>
        <v>0.53249816693488639</v>
      </c>
      <c r="W417" s="1150">
        <v>34980</v>
      </c>
      <c r="X417" s="1150">
        <f t="shared" si="427"/>
        <v>39414</v>
      </c>
      <c r="Y417" s="1150">
        <f t="shared" si="462"/>
        <v>0</v>
      </c>
      <c r="Z417" s="1150">
        <v>361</v>
      </c>
      <c r="AA417" s="1150">
        <v>71.040000000000006</v>
      </c>
      <c r="AB417" s="1150">
        <v>288.8</v>
      </c>
      <c r="AC417" s="1150">
        <v>0.99990000000000001</v>
      </c>
      <c r="AD417" s="1149">
        <f t="shared" si="463"/>
        <v>0.56828130260473497</v>
      </c>
      <c r="AE417" s="1150">
        <v>29064</v>
      </c>
      <c r="AF417" s="1150">
        <f t="shared" si="429"/>
        <v>30686</v>
      </c>
      <c r="AG417" s="1150">
        <f t="shared" si="430"/>
        <v>0</v>
      </c>
      <c r="AH417" s="1150">
        <v>361</v>
      </c>
      <c r="AI417" s="1150">
        <v>72</v>
      </c>
      <c r="AJ417" s="1150">
        <v>288.8</v>
      </c>
      <c r="AK417" s="1150">
        <v>0.99960000000000004</v>
      </c>
      <c r="AL417" s="1149">
        <f t="shared" si="464"/>
        <v>0.43599429018919394</v>
      </c>
      <c r="AM417" s="1150">
        <v>23346</v>
      </c>
      <c r="AN417" s="1150">
        <f t="shared" si="431"/>
        <v>32128</v>
      </c>
      <c r="AO417" s="1150">
        <f t="shared" si="432"/>
        <v>0</v>
      </c>
      <c r="AP417" s="1150">
        <v>361</v>
      </c>
      <c r="AQ417" s="1150">
        <v>88.8</v>
      </c>
      <c r="AR417" s="1150">
        <v>288.8</v>
      </c>
      <c r="AS417" s="1150">
        <v>0.99960000000000004</v>
      </c>
      <c r="AT417" s="1149">
        <f t="shared" si="465"/>
        <v>0.44109114148420192</v>
      </c>
      <c r="AU417" s="1150">
        <v>29130</v>
      </c>
      <c r="AV417" s="1150">
        <f t="shared" si="433"/>
        <v>39624</v>
      </c>
      <c r="AW417" s="1150">
        <f t="shared" si="434"/>
        <v>0</v>
      </c>
      <c r="AX417" s="1150">
        <v>361</v>
      </c>
      <c r="AY417" s="1150">
        <v>112.08</v>
      </c>
      <c r="AZ417" s="1150">
        <v>288.8</v>
      </c>
      <c r="BA417" s="1150">
        <v>0.99929999999999997</v>
      </c>
      <c r="BB417" s="1149">
        <f t="shared" si="466"/>
        <v>0.52473234952308634</v>
      </c>
      <c r="BC417" s="1150">
        <v>42315</v>
      </c>
      <c r="BD417" s="1150">
        <f t="shared" si="435"/>
        <v>48385</v>
      </c>
      <c r="BE417" s="1150">
        <f t="shared" si="436"/>
        <v>0</v>
      </c>
      <c r="BF417" s="1150">
        <v>361</v>
      </c>
      <c r="BG417" s="1150">
        <v>122.4</v>
      </c>
      <c r="BH417" s="1150">
        <v>288.8</v>
      </c>
      <c r="BI417" s="1150">
        <v>0.99780000000000002</v>
      </c>
      <c r="BJ417" s="1149">
        <f t="shared" si="467"/>
        <v>0.45634604436739529</v>
      </c>
      <c r="BK417" s="1150">
        <v>41466</v>
      </c>
      <c r="BL417" s="1150">
        <f t="shared" si="437"/>
        <v>54519</v>
      </c>
      <c r="BM417" s="1150">
        <f t="shared" si="438"/>
        <v>0</v>
      </c>
      <c r="BN417" s="1150">
        <v>361</v>
      </c>
      <c r="BO417" s="1150">
        <v>91.2</v>
      </c>
      <c r="BP417" s="1150">
        <v>288.8</v>
      </c>
      <c r="BQ417" s="1150">
        <v>0.98770000000000002</v>
      </c>
      <c r="BR417" s="1149">
        <f t="shared" si="468"/>
        <v>0.49382995641714728</v>
      </c>
      <c r="BS417" s="1150">
        <v>32028</v>
      </c>
      <c r="BT417" s="1150">
        <f t="shared" si="439"/>
        <v>38914</v>
      </c>
      <c r="BU417" s="1150">
        <f t="shared" si="440"/>
        <v>0</v>
      </c>
      <c r="BV417" s="1150">
        <v>361</v>
      </c>
      <c r="BW417" s="1150">
        <v>80.400000000000006</v>
      </c>
      <c r="BX417" s="1150">
        <v>288.8</v>
      </c>
      <c r="BY417" s="1150">
        <v>0.98829999999999996</v>
      </c>
      <c r="BZ417" s="1149">
        <f t="shared" si="469"/>
        <v>0.4704172179936163</v>
      </c>
      <c r="CA417" s="1150">
        <v>27810</v>
      </c>
      <c r="CB417" s="1150">
        <f t="shared" si="441"/>
        <v>35471</v>
      </c>
      <c r="CC417" s="1150">
        <f t="shared" si="442"/>
        <v>0</v>
      </c>
      <c r="CD417" s="1150">
        <v>361</v>
      </c>
      <c r="CE417" s="1150">
        <v>72</v>
      </c>
      <c r="CF417" s="1150">
        <v>288.8</v>
      </c>
      <c r="CG417" s="1150">
        <v>0.98640000000000005</v>
      </c>
      <c r="CH417" s="1149">
        <f t="shared" si="470"/>
        <v>0.58547137122209725</v>
      </c>
      <c r="CI417" s="1150">
        <v>30936</v>
      </c>
      <c r="CJ417" s="1150">
        <f t="shared" si="443"/>
        <v>31704</v>
      </c>
      <c r="CK417" s="1150">
        <f t="shared" si="444"/>
        <v>0</v>
      </c>
      <c r="CL417" s="1150">
        <v>361</v>
      </c>
      <c r="CM417" s="1150">
        <v>81.599999999999994</v>
      </c>
      <c r="CN417" s="1150">
        <v>288.8</v>
      </c>
      <c r="CO417" s="1150">
        <v>0.99360000000000004</v>
      </c>
      <c r="CP417" s="1149">
        <f t="shared" si="424"/>
        <v>0.59675956231929173</v>
      </c>
      <c r="CQ417" s="1150">
        <v>32514</v>
      </c>
      <c r="CR417" s="1150">
        <f t="shared" si="445"/>
        <v>32691</v>
      </c>
      <c r="CS417" s="1150">
        <f t="shared" si="446"/>
        <v>0</v>
      </c>
      <c r="CT417" s="1150">
        <v>361</v>
      </c>
      <c r="CU417" s="1150">
        <v>88.2</v>
      </c>
      <c r="CV417" s="1150">
        <v>288.8</v>
      </c>
      <c r="CW417" s="1150">
        <v>0.999</v>
      </c>
      <c r="CX417" s="1149">
        <f t="shared" si="471"/>
        <v>0.55263368115390643</v>
      </c>
      <c r="CY417" s="1150">
        <v>36228</v>
      </c>
      <c r="CZ417" s="1150">
        <f t="shared" si="447"/>
        <v>39333</v>
      </c>
      <c r="DA417" s="1150">
        <f t="shared" si="448"/>
        <v>0</v>
      </c>
    </row>
    <row r="418" spans="1:105">
      <c r="A418" s="955">
        <v>6210</v>
      </c>
      <c r="B418" s="955">
        <v>17</v>
      </c>
      <c r="C418" s="1150">
        <v>412</v>
      </c>
      <c r="D418" s="1150" t="s">
        <v>2749</v>
      </c>
      <c r="E418" s="1150" t="s">
        <v>1269</v>
      </c>
      <c r="F418" s="1150" t="s">
        <v>1623</v>
      </c>
      <c r="G418" s="1150" t="s">
        <v>1622</v>
      </c>
      <c r="H418" s="1150" t="s">
        <v>4481</v>
      </c>
      <c r="I418" s="1150">
        <v>361</v>
      </c>
      <c r="J418" s="1150">
        <v>361</v>
      </c>
      <c r="K418" s="1150">
        <v>30</v>
      </c>
      <c r="L418" s="1150">
        <v>30</v>
      </c>
      <c r="M418" s="1150">
        <v>0.97</v>
      </c>
      <c r="N418" s="1149">
        <f t="shared" si="459"/>
        <v>8.6483390607101945E-2</v>
      </c>
      <c r="O418" s="1150">
        <v>1812</v>
      </c>
      <c r="P418" s="1150">
        <f t="shared" si="460"/>
        <v>12571</v>
      </c>
      <c r="Q418" s="1150">
        <f t="shared" si="425"/>
        <v>0</v>
      </c>
      <c r="R418" s="1150">
        <v>361</v>
      </c>
      <c r="S418" s="1150">
        <v>242.4</v>
      </c>
      <c r="T418" s="1150">
        <v>242.4</v>
      </c>
      <c r="U418" s="1150">
        <v>0.97</v>
      </c>
      <c r="V418" s="1149">
        <f t="shared" si="461"/>
        <v>5.73469385515206E-2</v>
      </c>
      <c r="W418" s="1150">
        <v>10032</v>
      </c>
      <c r="X418" s="1150">
        <f t="shared" si="427"/>
        <v>104961</v>
      </c>
      <c r="Y418" s="1150">
        <f t="shared" si="462"/>
        <v>0</v>
      </c>
      <c r="Z418" s="1150">
        <v>361</v>
      </c>
      <c r="AA418" s="1150">
        <v>234</v>
      </c>
      <c r="AB418" s="1150">
        <v>288.8</v>
      </c>
      <c r="AC418" s="1150">
        <v>0.97</v>
      </c>
      <c r="AD418" s="1149">
        <f t="shared" si="463"/>
        <v>2.878374012394631E-2</v>
      </c>
      <c r="AE418" s="1150">
        <v>4704</v>
      </c>
      <c r="AF418" s="1150">
        <f t="shared" si="429"/>
        <v>98055</v>
      </c>
      <c r="AG418" s="1150">
        <f t="shared" si="430"/>
        <v>0</v>
      </c>
      <c r="AH418" s="1150">
        <v>361</v>
      </c>
      <c r="AI418" s="1150">
        <v>235.8</v>
      </c>
      <c r="AJ418" s="1150">
        <v>288.8</v>
      </c>
      <c r="AK418" s="1150">
        <v>0.97</v>
      </c>
      <c r="AL418" s="1149">
        <f t="shared" si="464"/>
        <v>6.0432922558700322E-2</v>
      </c>
      <c r="AM418" s="1150">
        <v>10284</v>
      </c>
      <c r="AN418" s="1150">
        <f t="shared" si="431"/>
        <v>102103</v>
      </c>
      <c r="AO418" s="1150">
        <f t="shared" si="432"/>
        <v>0</v>
      </c>
      <c r="AP418" s="1150">
        <v>361</v>
      </c>
      <c r="AQ418" s="1150">
        <v>270</v>
      </c>
      <c r="AR418" s="1150">
        <v>288.8</v>
      </c>
      <c r="AS418" s="1150">
        <v>0.97</v>
      </c>
      <c r="AT418" s="1149">
        <f t="shared" si="465"/>
        <v>4.4987621475815691E-2</v>
      </c>
      <c r="AU418" s="1150">
        <v>8766</v>
      </c>
      <c r="AV418" s="1150">
        <f t="shared" si="433"/>
        <v>116912</v>
      </c>
      <c r="AW418" s="1150">
        <f t="shared" si="434"/>
        <v>0</v>
      </c>
      <c r="AX418" s="1150">
        <v>361</v>
      </c>
      <c r="AY418" s="1150">
        <v>219</v>
      </c>
      <c r="AZ418" s="1150">
        <v>288.8</v>
      </c>
      <c r="BA418" s="1150">
        <v>0.97</v>
      </c>
      <c r="BB418" s="1149">
        <f t="shared" si="466"/>
        <v>4.3779127241914982E-2</v>
      </c>
      <c r="BC418" s="1150">
        <v>6696</v>
      </c>
      <c r="BD418" s="1150">
        <f t="shared" si="435"/>
        <v>91770</v>
      </c>
      <c r="BE418" s="1150">
        <f t="shared" si="436"/>
        <v>0</v>
      </c>
      <c r="BF418" s="1150">
        <v>361</v>
      </c>
      <c r="BG418" s="1150">
        <v>214.8</v>
      </c>
      <c r="BH418" s="1150">
        <v>288.8</v>
      </c>
      <c r="BI418" s="1150">
        <v>0.97</v>
      </c>
      <c r="BJ418" s="1149">
        <f t="shared" si="467"/>
        <v>3.7234658546569488E-2</v>
      </c>
      <c r="BK418" s="1150">
        <v>5772</v>
      </c>
      <c r="BL418" s="1150">
        <f t="shared" si="437"/>
        <v>93010</v>
      </c>
      <c r="BM418" s="1150">
        <f t="shared" si="438"/>
        <v>0</v>
      </c>
      <c r="BN418" s="1150">
        <v>361</v>
      </c>
      <c r="BO418" s="1150">
        <v>226.2</v>
      </c>
      <c r="BP418" s="1150">
        <v>288.8</v>
      </c>
      <c r="BQ418" s="1150">
        <v>0.97</v>
      </c>
      <c r="BR418" s="1149">
        <f t="shared" si="468"/>
        <v>4.9259998602337755E-2</v>
      </c>
      <c r="BS418" s="1150">
        <v>7782</v>
      </c>
      <c r="BT418" s="1150">
        <f t="shared" si="439"/>
        <v>94787</v>
      </c>
      <c r="BU418" s="1150">
        <f t="shared" si="440"/>
        <v>0</v>
      </c>
      <c r="BV418" s="1150">
        <v>361</v>
      </c>
      <c r="BW418" s="1150">
        <v>250.2</v>
      </c>
      <c r="BX418" s="1150">
        <v>288.8</v>
      </c>
      <c r="BY418" s="1150">
        <v>0.97</v>
      </c>
      <c r="BZ418" s="1149">
        <f t="shared" si="469"/>
        <v>5.6489560596285196E-2</v>
      </c>
      <c r="CA418" s="1150">
        <v>10200</v>
      </c>
      <c r="CB418" s="1150">
        <f t="shared" si="441"/>
        <v>108339</v>
      </c>
      <c r="CC418" s="1150">
        <f t="shared" si="442"/>
        <v>0</v>
      </c>
      <c r="CD418" s="1150">
        <v>361</v>
      </c>
      <c r="CE418" s="1150">
        <v>253.2</v>
      </c>
      <c r="CF418" s="1150">
        <v>288.8</v>
      </c>
      <c r="CG418" s="1150">
        <v>0.97</v>
      </c>
      <c r="CH418" s="1149">
        <f t="shared" si="470"/>
        <v>6.4455974500783067E-2</v>
      </c>
      <c r="CI418" s="1150">
        <v>11778</v>
      </c>
      <c r="CJ418" s="1150">
        <f t="shared" si="443"/>
        <v>109638</v>
      </c>
      <c r="CK418" s="1150">
        <f t="shared" si="444"/>
        <v>0</v>
      </c>
      <c r="CL418" s="1150">
        <v>361</v>
      </c>
      <c r="CM418" s="1150">
        <v>253.2</v>
      </c>
      <c r="CN418" s="1150">
        <v>288.8</v>
      </c>
      <c r="CO418" s="1150">
        <v>0.8579</v>
      </c>
      <c r="CP418" s="1149">
        <f t="shared" si="424"/>
        <v>8.2906294805570532E-2</v>
      </c>
      <c r="CQ418" s="1150">
        <v>12102</v>
      </c>
      <c r="CR418" s="1150">
        <f t="shared" si="445"/>
        <v>87583</v>
      </c>
      <c r="CS418" s="1150">
        <f t="shared" si="446"/>
        <v>0</v>
      </c>
      <c r="CT418" s="1150">
        <v>361</v>
      </c>
      <c r="CU418" s="1150">
        <v>204.6</v>
      </c>
      <c r="CV418" s="1150">
        <v>288.8</v>
      </c>
      <c r="CW418" s="1150">
        <v>0.87260000000000004</v>
      </c>
      <c r="CX418" s="1149">
        <f t="shared" si="471"/>
        <v>6.8659567715458905E-2</v>
      </c>
      <c r="CY418" s="1150">
        <v>9120</v>
      </c>
      <c r="CZ418" s="1150">
        <f t="shared" si="447"/>
        <v>79698</v>
      </c>
      <c r="DA418" s="1150">
        <f t="shared" si="448"/>
        <v>0</v>
      </c>
    </row>
    <row r="419" spans="1:105">
      <c r="A419" s="955">
        <v>1240</v>
      </c>
      <c r="B419" s="955">
        <v>29</v>
      </c>
      <c r="C419" s="1150">
        <v>413</v>
      </c>
      <c r="D419" s="1150" t="s">
        <v>4506</v>
      </c>
      <c r="E419" s="1150" t="s">
        <v>867</v>
      </c>
      <c r="F419" s="1150" t="s">
        <v>1623</v>
      </c>
      <c r="G419" s="1150" t="s">
        <v>757</v>
      </c>
      <c r="H419" s="1150" t="s">
        <v>4481</v>
      </c>
      <c r="I419" s="1150">
        <v>370</v>
      </c>
      <c r="J419" s="1150">
        <v>370</v>
      </c>
      <c r="K419" s="1150">
        <v>36</v>
      </c>
      <c r="L419" s="1150">
        <v>36</v>
      </c>
      <c r="M419" s="1150">
        <v>0.81010000000000004</v>
      </c>
      <c r="N419" s="1149">
        <f t="shared" si="459"/>
        <v>0.29831708019586056</v>
      </c>
      <c r="O419" s="1150">
        <v>6264</v>
      </c>
      <c r="P419" s="1150">
        <f t="shared" si="460"/>
        <v>12599</v>
      </c>
      <c r="Q419" s="1150">
        <f t="shared" si="425"/>
        <v>0</v>
      </c>
      <c r="R419" s="1150">
        <v>370</v>
      </c>
      <c r="S419" s="1150">
        <v>36</v>
      </c>
      <c r="T419" s="1150">
        <v>36</v>
      </c>
      <c r="U419" s="1150">
        <v>0.81810000000000005</v>
      </c>
      <c r="V419" s="1149">
        <f t="shared" si="461"/>
        <v>0.1847390367604396</v>
      </c>
      <c r="W419" s="1150">
        <v>4048</v>
      </c>
      <c r="X419" s="1150">
        <f t="shared" si="427"/>
        <v>13147</v>
      </c>
      <c r="Y419" s="1150">
        <f t="shared" si="462"/>
        <v>0</v>
      </c>
      <c r="Z419" s="1150">
        <v>370</v>
      </c>
      <c r="AA419" s="1150">
        <v>0</v>
      </c>
      <c r="AB419" s="1150">
        <v>296</v>
      </c>
      <c r="AC419" s="1150">
        <v>0</v>
      </c>
      <c r="AD419" s="1149">
        <v>0</v>
      </c>
      <c r="AE419" s="1150">
        <v>0</v>
      </c>
      <c r="AF419" s="1150">
        <f t="shared" si="429"/>
        <v>0</v>
      </c>
      <c r="AG419" s="1150">
        <f t="shared" si="430"/>
        <v>0</v>
      </c>
      <c r="AH419" s="1150">
        <v>370</v>
      </c>
      <c r="AI419" s="1150">
        <v>0</v>
      </c>
      <c r="AJ419" s="1150">
        <v>296</v>
      </c>
      <c r="AK419" s="1150">
        <v>0</v>
      </c>
      <c r="AL419" s="1149">
        <v>0</v>
      </c>
      <c r="AM419" s="1150">
        <v>0</v>
      </c>
      <c r="AN419" s="1150">
        <f t="shared" si="431"/>
        <v>0</v>
      </c>
      <c r="AO419" s="1150">
        <f t="shared" si="432"/>
        <v>0</v>
      </c>
      <c r="AP419" s="1150">
        <v>370</v>
      </c>
      <c r="AQ419" s="1150">
        <v>44</v>
      </c>
      <c r="AR419" s="1150">
        <v>296</v>
      </c>
      <c r="AS419" s="1150">
        <v>0.75080000000000002</v>
      </c>
      <c r="AT419" s="1149">
        <f t="shared" si="465"/>
        <v>8.0396485521341585E-2</v>
      </c>
      <c r="AU419" s="1150">
        <v>1976</v>
      </c>
      <c r="AV419" s="1150">
        <f t="shared" si="433"/>
        <v>14747</v>
      </c>
      <c r="AW419" s="1150">
        <f t="shared" si="434"/>
        <v>0</v>
      </c>
      <c r="AX419" s="1150">
        <v>370</v>
      </c>
      <c r="AY419" s="1150">
        <v>72</v>
      </c>
      <c r="AZ419" s="1150">
        <v>296</v>
      </c>
      <c r="BA419" s="1150">
        <v>0.91369999999999996</v>
      </c>
      <c r="BB419" s="1149">
        <f t="shared" si="466"/>
        <v>0.24050901435892863</v>
      </c>
      <c r="BC419" s="1150">
        <v>11392</v>
      </c>
      <c r="BD419" s="1150">
        <f t="shared" si="435"/>
        <v>28420</v>
      </c>
      <c r="BE419" s="1150">
        <f t="shared" si="436"/>
        <v>0</v>
      </c>
      <c r="BF419" s="1150">
        <v>370</v>
      </c>
      <c r="BG419" s="1150">
        <v>56</v>
      </c>
      <c r="BH419" s="1150">
        <v>296</v>
      </c>
      <c r="BI419" s="1150">
        <v>0.90069999999999995</v>
      </c>
      <c r="BJ419" s="1149">
        <f t="shared" si="467"/>
        <v>0.28225188226191034</v>
      </c>
      <c r="BK419" s="1150">
        <v>10592</v>
      </c>
      <c r="BL419" s="1150">
        <f t="shared" si="437"/>
        <v>22516</v>
      </c>
      <c r="BM419" s="1150">
        <f t="shared" si="438"/>
        <v>0</v>
      </c>
      <c r="BN419" s="1150">
        <v>370</v>
      </c>
      <c r="BO419" s="1150">
        <v>48</v>
      </c>
      <c r="BP419" s="1150">
        <v>296</v>
      </c>
      <c r="BQ419" s="1150">
        <v>0.83130000000000004</v>
      </c>
      <c r="BR419" s="1149">
        <f t="shared" si="468"/>
        <v>0.26829352509010873</v>
      </c>
      <c r="BS419" s="1150">
        <v>7708</v>
      </c>
      <c r="BT419" s="1150">
        <f t="shared" si="439"/>
        <v>17238</v>
      </c>
      <c r="BU419" s="1150">
        <f t="shared" si="440"/>
        <v>0</v>
      </c>
      <c r="BV419" s="1150">
        <v>370</v>
      </c>
      <c r="BW419" s="1150">
        <v>48</v>
      </c>
      <c r="BX419" s="1150">
        <v>296</v>
      </c>
      <c r="BY419" s="1150">
        <v>0.83440000000000003</v>
      </c>
      <c r="BZ419" s="1149">
        <f t="shared" si="469"/>
        <v>0.27666200167012028</v>
      </c>
      <c r="CA419" s="1150">
        <v>8244</v>
      </c>
      <c r="CB419" s="1150">
        <f t="shared" si="441"/>
        <v>17879</v>
      </c>
      <c r="CC419" s="1150">
        <f t="shared" si="442"/>
        <v>0</v>
      </c>
      <c r="CD419" s="1150">
        <v>370</v>
      </c>
      <c r="CE419" s="1150">
        <v>52</v>
      </c>
      <c r="CF419" s="1150">
        <v>296</v>
      </c>
      <c r="CG419" s="1150">
        <v>0.8427</v>
      </c>
      <c r="CH419" s="1149">
        <f t="shared" si="470"/>
        <v>0.27924343775467469</v>
      </c>
      <c r="CI419" s="1150">
        <v>9104</v>
      </c>
      <c r="CJ419" s="1150">
        <f t="shared" si="443"/>
        <v>19561</v>
      </c>
      <c r="CK419" s="1150">
        <f t="shared" si="444"/>
        <v>0</v>
      </c>
      <c r="CL419" s="1150">
        <v>370</v>
      </c>
      <c r="CM419" s="1150">
        <v>56</v>
      </c>
      <c r="CN419" s="1150">
        <v>296</v>
      </c>
      <c r="CO419" s="1150">
        <v>0.87209999999999999</v>
      </c>
      <c r="CP419" s="1149">
        <f t="shared" si="424"/>
        <v>0.30665287557518134</v>
      </c>
      <c r="CQ419" s="1150">
        <v>10064</v>
      </c>
      <c r="CR419" s="1150">
        <f t="shared" si="445"/>
        <v>19691</v>
      </c>
      <c r="CS419" s="1150">
        <f t="shared" si="446"/>
        <v>0</v>
      </c>
      <c r="CT419" s="1150">
        <v>370</v>
      </c>
      <c r="CU419" s="1150">
        <v>92</v>
      </c>
      <c r="CV419" s="1150">
        <v>296</v>
      </c>
      <c r="CW419" s="1150">
        <v>0.92220000000000002</v>
      </c>
      <c r="CX419" s="1149">
        <f t="shared" si="471"/>
        <v>0.21044711971464053</v>
      </c>
      <c r="CY419" s="1150">
        <v>13284</v>
      </c>
      <c r="CZ419" s="1150">
        <f t="shared" si="447"/>
        <v>37874</v>
      </c>
      <c r="DA419" s="1150">
        <f t="shared" si="448"/>
        <v>0</v>
      </c>
    </row>
    <row r="420" spans="1:105">
      <c r="A420" s="955">
        <v>1230</v>
      </c>
      <c r="B420" s="955">
        <v>101</v>
      </c>
      <c r="C420" s="1150">
        <v>414</v>
      </c>
      <c r="D420" s="1150" t="s">
        <v>2868</v>
      </c>
      <c r="E420" s="1150" t="s">
        <v>2869</v>
      </c>
      <c r="F420" s="1150" t="s">
        <v>1623</v>
      </c>
      <c r="G420" s="1150" t="s">
        <v>1702</v>
      </c>
      <c r="H420" s="1150" t="s">
        <v>4481</v>
      </c>
      <c r="I420" s="1150">
        <v>372</v>
      </c>
      <c r="J420" s="1150">
        <v>372</v>
      </c>
      <c r="K420" s="1150">
        <v>120</v>
      </c>
      <c r="L420" s="1150">
        <v>120</v>
      </c>
      <c r="M420" s="1150">
        <v>0.77300000000000002</v>
      </c>
      <c r="N420" s="1149">
        <f t="shared" si="459"/>
        <v>0.29519129414019452</v>
      </c>
      <c r="O420" s="1150">
        <v>19715</v>
      </c>
      <c r="P420" s="1150">
        <f t="shared" si="460"/>
        <v>40072</v>
      </c>
      <c r="Q420" s="1150">
        <f t="shared" si="425"/>
        <v>0</v>
      </c>
      <c r="R420" s="1150">
        <v>372</v>
      </c>
      <c r="S420" s="1150">
        <v>65</v>
      </c>
      <c r="T420" s="1150">
        <v>65</v>
      </c>
      <c r="U420" s="1150">
        <v>0.79310000000000003</v>
      </c>
      <c r="V420" s="1149">
        <f t="shared" si="461"/>
        <v>0.26385557234288837</v>
      </c>
      <c r="W420" s="1150">
        <v>10120</v>
      </c>
      <c r="X420" s="1150">
        <f t="shared" si="427"/>
        <v>23013</v>
      </c>
      <c r="Y420" s="1150">
        <f t="shared" si="462"/>
        <v>0</v>
      </c>
      <c r="Z420" s="1150">
        <v>372</v>
      </c>
      <c r="AA420" s="1150">
        <v>55</v>
      </c>
      <c r="AB420" s="1150">
        <v>297.60000000000002</v>
      </c>
      <c r="AC420" s="1150">
        <v>0.8952</v>
      </c>
      <c r="AD420" s="1149">
        <f t="shared" ref="AD420:AD425" si="472">(AE420/(24*AA420*30*AC420))</f>
        <v>0.16022603153970447</v>
      </c>
      <c r="AE420" s="1150">
        <v>5680</v>
      </c>
      <c r="AF420" s="1150">
        <f t="shared" si="429"/>
        <v>21270</v>
      </c>
      <c r="AG420" s="1150">
        <f t="shared" si="430"/>
        <v>0</v>
      </c>
      <c r="AH420" s="1150">
        <v>372</v>
      </c>
      <c r="AI420" s="1150">
        <v>125</v>
      </c>
      <c r="AJ420" s="1150">
        <v>297.60000000000002</v>
      </c>
      <c r="AK420" s="1150">
        <v>0.8</v>
      </c>
      <c r="AL420" s="1149">
        <f t="shared" ref="AL420:AL425" si="473">(AM420/(24*AI420*31*AK420))</f>
        <v>0.17580645161290323</v>
      </c>
      <c r="AM420" s="1150">
        <v>13080</v>
      </c>
      <c r="AN420" s="1150">
        <f t="shared" si="431"/>
        <v>44640</v>
      </c>
      <c r="AO420" s="1150">
        <f t="shared" si="432"/>
        <v>0</v>
      </c>
      <c r="AP420" s="1150">
        <v>372</v>
      </c>
      <c r="AQ420" s="1150">
        <v>145</v>
      </c>
      <c r="AR420" s="1150">
        <v>297.60000000000002</v>
      </c>
      <c r="AS420" s="1150">
        <v>0.94130000000000003</v>
      </c>
      <c r="AT420" s="1149">
        <f t="shared" si="465"/>
        <v>0.28420213117328685</v>
      </c>
      <c r="AU420" s="1150">
        <v>28860</v>
      </c>
      <c r="AV420" s="1150">
        <f t="shared" si="433"/>
        <v>60928</v>
      </c>
      <c r="AW420" s="1150">
        <f t="shared" si="434"/>
        <v>0</v>
      </c>
      <c r="AX420" s="1150">
        <v>372</v>
      </c>
      <c r="AY420" s="1150">
        <v>110</v>
      </c>
      <c r="AZ420" s="1150">
        <v>297.60000000000002</v>
      </c>
      <c r="BA420" s="1150">
        <v>0.99550000000000005</v>
      </c>
      <c r="BB420" s="1149">
        <f t="shared" si="466"/>
        <v>0.61596629276187287</v>
      </c>
      <c r="BC420" s="1150">
        <v>48565</v>
      </c>
      <c r="BD420" s="1150">
        <f t="shared" si="435"/>
        <v>47306</v>
      </c>
      <c r="BE420" s="1150">
        <f t="shared" si="436"/>
        <v>1259</v>
      </c>
      <c r="BF420" s="1150">
        <v>372</v>
      </c>
      <c r="BG420" s="1150">
        <v>95.6</v>
      </c>
      <c r="BH420" s="1150">
        <v>297.60000000000002</v>
      </c>
      <c r="BI420" s="1150">
        <v>0.99660000000000004</v>
      </c>
      <c r="BJ420" s="1149">
        <f t="shared" si="467"/>
        <v>0.2157451184118232</v>
      </c>
      <c r="BK420" s="1150">
        <v>15293</v>
      </c>
      <c r="BL420" s="1150">
        <f t="shared" si="437"/>
        <v>42531</v>
      </c>
      <c r="BM420" s="1150">
        <f t="shared" si="438"/>
        <v>0</v>
      </c>
      <c r="BN420" s="1150">
        <v>372</v>
      </c>
      <c r="BO420" s="1150">
        <v>10</v>
      </c>
      <c r="BP420" s="1150">
        <v>297.60000000000002</v>
      </c>
      <c r="BQ420" s="1150">
        <v>0.99670000000000003</v>
      </c>
      <c r="BR420" s="1149">
        <f t="shared" si="468"/>
        <v>0.10632308841398838</v>
      </c>
      <c r="BS420" s="1150">
        <v>763</v>
      </c>
      <c r="BT420" s="1150">
        <f t="shared" si="439"/>
        <v>4306</v>
      </c>
      <c r="BU420" s="1150">
        <f t="shared" si="440"/>
        <v>0</v>
      </c>
      <c r="BV420" s="1150">
        <v>372</v>
      </c>
      <c r="BW420" s="1150">
        <v>10</v>
      </c>
      <c r="BX420" s="1150">
        <v>297.60000000000002</v>
      </c>
      <c r="BY420" s="1150">
        <v>0.99209999999999998</v>
      </c>
      <c r="BZ420" s="1149">
        <f t="shared" si="469"/>
        <v>0.17070339553439917</v>
      </c>
      <c r="CA420" s="1150">
        <v>1260</v>
      </c>
      <c r="CB420" s="1150">
        <f t="shared" si="441"/>
        <v>4429</v>
      </c>
      <c r="CC420" s="1150">
        <f t="shared" si="442"/>
        <v>0</v>
      </c>
      <c r="CD420" s="1150">
        <v>372</v>
      </c>
      <c r="CE420" s="1150">
        <v>50</v>
      </c>
      <c r="CF420" s="1150">
        <v>297.60000000000002</v>
      </c>
      <c r="CG420" s="1150">
        <v>0.99270000000000003</v>
      </c>
      <c r="CH420" s="1149">
        <f t="shared" si="470"/>
        <v>0.12971032624178003</v>
      </c>
      <c r="CI420" s="1150">
        <v>4790</v>
      </c>
      <c r="CJ420" s="1150">
        <f t="shared" si="443"/>
        <v>22157</v>
      </c>
      <c r="CK420" s="1150">
        <f t="shared" si="444"/>
        <v>0</v>
      </c>
      <c r="CL420" s="1150">
        <v>372</v>
      </c>
      <c r="CM420" s="1150">
        <v>85</v>
      </c>
      <c r="CN420" s="1150">
        <v>297.60000000000002</v>
      </c>
      <c r="CO420" s="1150">
        <v>0.99660000000000004</v>
      </c>
      <c r="CP420" s="1149">
        <f t="shared" si="424"/>
        <v>0.1277101247884263</v>
      </c>
      <c r="CQ420" s="1150">
        <v>7270</v>
      </c>
      <c r="CR420" s="1150">
        <f t="shared" si="445"/>
        <v>34155</v>
      </c>
      <c r="CS420" s="1150">
        <f t="shared" si="446"/>
        <v>0</v>
      </c>
      <c r="CT420" s="1150">
        <v>372</v>
      </c>
      <c r="CU420" s="1150">
        <v>100</v>
      </c>
      <c r="CV420" s="1150">
        <v>297.60000000000002</v>
      </c>
      <c r="CW420" s="1150">
        <v>0.99780000000000002</v>
      </c>
      <c r="CX420" s="1149">
        <f t="shared" si="471"/>
        <v>0.21653821202344078</v>
      </c>
      <c r="CY420" s="1150">
        <v>16075</v>
      </c>
      <c r="CZ420" s="1150">
        <f t="shared" si="447"/>
        <v>44542</v>
      </c>
      <c r="DA420" s="1150">
        <f t="shared" si="448"/>
        <v>0</v>
      </c>
    </row>
    <row r="421" spans="1:105">
      <c r="A421" s="955">
        <v>1240</v>
      </c>
      <c r="B421" s="955">
        <v>64</v>
      </c>
      <c r="C421" s="1150">
        <v>415</v>
      </c>
      <c r="D421" s="1150" t="s">
        <v>3584</v>
      </c>
      <c r="E421" s="1150" t="s">
        <v>3585</v>
      </c>
      <c r="F421" s="1150" t="s">
        <v>1623</v>
      </c>
      <c r="G421" s="1150" t="s">
        <v>757</v>
      </c>
      <c r="H421" s="1150" t="s">
        <v>4481</v>
      </c>
      <c r="I421" s="1150">
        <v>376</v>
      </c>
      <c r="J421" s="1150"/>
      <c r="K421" s="1150"/>
      <c r="L421" s="1150"/>
      <c r="M421" s="1150"/>
      <c r="N421" s="1149">
        <v>0</v>
      </c>
      <c r="O421" s="1150"/>
      <c r="P421" s="1150"/>
      <c r="Q421" s="1150">
        <f t="shared" si="425"/>
        <v>0</v>
      </c>
      <c r="R421" s="1150"/>
      <c r="S421" s="1150"/>
      <c r="T421" s="1150"/>
      <c r="U421" s="1150"/>
      <c r="V421" s="1149">
        <v>0</v>
      </c>
      <c r="W421" s="1150"/>
      <c r="X421" s="1150">
        <f t="shared" si="427"/>
        <v>0</v>
      </c>
      <c r="Y421" s="1150"/>
      <c r="Z421" s="1150">
        <v>376</v>
      </c>
      <c r="AA421" s="1150">
        <v>48</v>
      </c>
      <c r="AB421" s="1150">
        <v>230.61</v>
      </c>
      <c r="AC421" s="1150">
        <v>0.82950000000000002</v>
      </c>
      <c r="AD421" s="1149">
        <f t="shared" si="472"/>
        <v>0.11301989150090416</v>
      </c>
      <c r="AE421" s="1150">
        <v>3240</v>
      </c>
      <c r="AF421" s="1150">
        <f t="shared" si="429"/>
        <v>17201</v>
      </c>
      <c r="AG421" s="1150">
        <f t="shared" si="430"/>
        <v>0</v>
      </c>
      <c r="AH421" s="1150">
        <v>376</v>
      </c>
      <c r="AI421" s="1150">
        <v>72</v>
      </c>
      <c r="AJ421" s="1150">
        <v>300.8</v>
      </c>
      <c r="AK421" s="1150">
        <v>0.88370000000000004</v>
      </c>
      <c r="AL421" s="1149">
        <f t="shared" si="473"/>
        <v>0.24753875749688806</v>
      </c>
      <c r="AM421" s="1150">
        <v>11718</v>
      </c>
      <c r="AN421" s="1150">
        <f t="shared" si="431"/>
        <v>28403</v>
      </c>
      <c r="AO421" s="1150">
        <f t="shared" si="432"/>
        <v>0</v>
      </c>
      <c r="AP421" s="1150">
        <v>376</v>
      </c>
      <c r="AQ421" s="1150">
        <v>300</v>
      </c>
      <c r="AR421" s="1150">
        <v>300.8</v>
      </c>
      <c r="AS421" s="1150">
        <v>0.84950000000000003</v>
      </c>
      <c r="AT421" s="1149">
        <f t="shared" si="465"/>
        <v>6.4997120380742623E-2</v>
      </c>
      <c r="AU421" s="1150">
        <v>12324</v>
      </c>
      <c r="AV421" s="1150">
        <f t="shared" si="433"/>
        <v>113765</v>
      </c>
      <c r="AW421" s="1150">
        <f t="shared" si="434"/>
        <v>0</v>
      </c>
      <c r="AX421" s="1150">
        <v>376</v>
      </c>
      <c r="AY421" s="1150">
        <v>306</v>
      </c>
      <c r="AZ421" s="1150">
        <v>306</v>
      </c>
      <c r="BA421" s="1150">
        <v>0.44500000000000001</v>
      </c>
      <c r="BB421" s="1149">
        <f t="shared" si="466"/>
        <v>1.6095077231891505E-2</v>
      </c>
      <c r="BC421" s="1150">
        <v>1578</v>
      </c>
      <c r="BD421" s="1150">
        <f t="shared" si="435"/>
        <v>58825</v>
      </c>
      <c r="BE421" s="1150">
        <f t="shared" si="436"/>
        <v>0</v>
      </c>
      <c r="BF421" s="1150">
        <v>376</v>
      </c>
      <c r="BG421" s="1150">
        <v>6</v>
      </c>
      <c r="BH421" s="1150">
        <v>300.8</v>
      </c>
      <c r="BI421" s="1150">
        <v>0.3891</v>
      </c>
      <c r="BJ421" s="1149">
        <f t="shared" si="467"/>
        <v>0.76341046197041429</v>
      </c>
      <c r="BK421" s="1150">
        <v>1326</v>
      </c>
      <c r="BL421" s="1150">
        <f t="shared" si="437"/>
        <v>1042</v>
      </c>
      <c r="BM421" s="1150">
        <f t="shared" si="438"/>
        <v>284</v>
      </c>
      <c r="BN421" s="1150">
        <v>376</v>
      </c>
      <c r="BO421" s="1150">
        <v>18</v>
      </c>
      <c r="BP421" s="1150">
        <v>300.8</v>
      </c>
      <c r="BQ421" s="1150">
        <v>0.35659999999999997</v>
      </c>
      <c r="BR421" s="1149">
        <f t="shared" si="468"/>
        <v>0.29860202322344781</v>
      </c>
      <c r="BS421" s="1150">
        <v>1380</v>
      </c>
      <c r="BT421" s="1150">
        <f t="shared" si="439"/>
        <v>2773</v>
      </c>
      <c r="BU421" s="1150">
        <f t="shared" si="440"/>
        <v>0</v>
      </c>
      <c r="BV421" s="1150">
        <v>376</v>
      </c>
      <c r="BW421" s="1150">
        <v>6</v>
      </c>
      <c r="BX421" s="1150">
        <v>300.8</v>
      </c>
      <c r="BY421" s="1150">
        <v>0.3377</v>
      </c>
      <c r="BZ421" s="1149">
        <f t="shared" si="469"/>
        <v>0.92736761329805362</v>
      </c>
      <c r="CA421" s="1150">
        <v>1398</v>
      </c>
      <c r="CB421" s="1150">
        <f t="shared" si="441"/>
        <v>904</v>
      </c>
      <c r="CC421" s="1150">
        <f t="shared" si="442"/>
        <v>494</v>
      </c>
      <c r="CD421" s="1150">
        <v>376</v>
      </c>
      <c r="CE421" s="1150">
        <v>7.44</v>
      </c>
      <c r="CF421" s="1150">
        <v>300.8</v>
      </c>
      <c r="CG421" s="1150">
        <v>0.3387</v>
      </c>
      <c r="CH421" s="1149">
        <f t="shared" si="470"/>
        <v>0.87528102441431765</v>
      </c>
      <c r="CI421" s="1150">
        <v>1641</v>
      </c>
      <c r="CJ421" s="1150">
        <f t="shared" si="443"/>
        <v>1125</v>
      </c>
      <c r="CK421" s="1150">
        <f t="shared" si="444"/>
        <v>516</v>
      </c>
      <c r="CL421" s="1150">
        <v>376</v>
      </c>
      <c r="CM421" s="1150">
        <v>12</v>
      </c>
      <c r="CN421" s="1150">
        <v>300.8</v>
      </c>
      <c r="CO421" s="1150">
        <v>0.39219999999999999</v>
      </c>
      <c r="CP421" s="1149">
        <f t="shared" si="424"/>
        <v>0.33294328695272091</v>
      </c>
      <c r="CQ421" s="1150">
        <v>1053</v>
      </c>
      <c r="CR421" s="1150">
        <f t="shared" si="445"/>
        <v>1898</v>
      </c>
      <c r="CS421" s="1150">
        <f t="shared" si="446"/>
        <v>0</v>
      </c>
      <c r="CT421" s="1150">
        <v>376</v>
      </c>
      <c r="CU421" s="1150">
        <v>18</v>
      </c>
      <c r="CV421" s="1150">
        <v>300.8</v>
      </c>
      <c r="CW421" s="1150">
        <v>0.55010000000000003</v>
      </c>
      <c r="CX421" s="1149">
        <f t="shared" si="471"/>
        <v>0.22804586197752247</v>
      </c>
      <c r="CY421" s="1150">
        <v>1680</v>
      </c>
      <c r="CZ421" s="1150">
        <f t="shared" si="447"/>
        <v>4420</v>
      </c>
      <c r="DA421" s="1150">
        <f t="shared" si="448"/>
        <v>0</v>
      </c>
    </row>
    <row r="422" spans="1:105">
      <c r="A422" s="955">
        <v>1230</v>
      </c>
      <c r="B422" s="955">
        <v>117</v>
      </c>
      <c r="C422" s="1150">
        <v>416</v>
      </c>
      <c r="D422" s="1150" t="s">
        <v>3495</v>
      </c>
      <c r="E422" s="1150" t="s">
        <v>3496</v>
      </c>
      <c r="F422" s="1150" t="s">
        <v>1623</v>
      </c>
      <c r="G422" s="1150" t="s">
        <v>1622</v>
      </c>
      <c r="H422" s="1150" t="s">
        <v>4481</v>
      </c>
      <c r="I422" s="1150">
        <v>389</v>
      </c>
      <c r="J422" s="1150">
        <v>389</v>
      </c>
      <c r="K422" s="1150">
        <v>35.520000000000003</v>
      </c>
      <c r="L422" s="1150">
        <v>35.520000000000003</v>
      </c>
      <c r="M422" s="1150">
        <v>0.47189999999999999</v>
      </c>
      <c r="N422" s="1149">
        <f>(O422/(24*K422*30*M422))</f>
        <v>8.1285592649229008E-2</v>
      </c>
      <c r="O422" s="1150">
        <v>981</v>
      </c>
      <c r="P422" s="1150">
        <f>+ROUND(24*30*K422*M422*0.6,0)</f>
        <v>7241</v>
      </c>
      <c r="Q422" s="1150">
        <f t="shared" si="425"/>
        <v>0</v>
      </c>
      <c r="R422" s="1150">
        <v>389</v>
      </c>
      <c r="S422" s="1150">
        <v>34.56</v>
      </c>
      <c r="T422" s="1150">
        <v>34.56</v>
      </c>
      <c r="U422" s="1150">
        <v>0.52339999999999998</v>
      </c>
      <c r="V422" s="1149">
        <f>(W422/(24*S422*31*U422))</f>
        <v>6.2416426188659842E-2</v>
      </c>
      <c r="W422" s="1150">
        <v>840</v>
      </c>
      <c r="X422" s="1150">
        <f t="shared" si="427"/>
        <v>8075</v>
      </c>
      <c r="Y422" s="1150">
        <f>+MAX((W422-X422),0)</f>
        <v>0</v>
      </c>
      <c r="Z422" s="1150">
        <v>389</v>
      </c>
      <c r="AA422" s="1150">
        <v>145.68</v>
      </c>
      <c r="AB422" s="1150">
        <v>311.2</v>
      </c>
      <c r="AC422" s="1150">
        <v>0.89019999999999999</v>
      </c>
      <c r="AD422" s="1149">
        <f t="shared" si="472"/>
        <v>0.11354493884288383</v>
      </c>
      <c r="AE422" s="1150">
        <v>10602</v>
      </c>
      <c r="AF422" s="1150">
        <f t="shared" si="429"/>
        <v>56024</v>
      </c>
      <c r="AG422" s="1150">
        <f t="shared" si="430"/>
        <v>0</v>
      </c>
      <c r="AH422" s="1150">
        <v>389</v>
      </c>
      <c r="AI422" s="1150">
        <v>138</v>
      </c>
      <c r="AJ422" s="1150">
        <v>311.2</v>
      </c>
      <c r="AK422" s="1150">
        <v>0.89329999999999998</v>
      </c>
      <c r="AL422" s="1149">
        <f t="shared" si="473"/>
        <v>9.8291593325764662E-2</v>
      </c>
      <c r="AM422" s="1150">
        <v>9015</v>
      </c>
      <c r="AN422" s="1150">
        <f t="shared" si="431"/>
        <v>55030</v>
      </c>
      <c r="AO422" s="1150">
        <f t="shared" si="432"/>
        <v>0</v>
      </c>
      <c r="AP422" s="1150">
        <v>389</v>
      </c>
      <c r="AQ422" s="1150">
        <v>138</v>
      </c>
      <c r="AR422" s="1150">
        <v>311.2</v>
      </c>
      <c r="AS422" s="1150">
        <v>0.89890000000000003</v>
      </c>
      <c r="AT422" s="1149">
        <f t="shared" si="465"/>
        <v>9.3095966703057295E-2</v>
      </c>
      <c r="AU422" s="1150">
        <v>8592</v>
      </c>
      <c r="AV422" s="1150">
        <f t="shared" si="433"/>
        <v>55375</v>
      </c>
      <c r="AW422" s="1150">
        <f t="shared" si="434"/>
        <v>0</v>
      </c>
      <c r="AX422" s="1150">
        <v>389</v>
      </c>
      <c r="AY422" s="1150">
        <v>144</v>
      </c>
      <c r="AZ422" s="1150">
        <v>311.2</v>
      </c>
      <c r="BA422" s="1150">
        <v>0.87039999999999995</v>
      </c>
      <c r="BB422" s="1149">
        <f t="shared" si="466"/>
        <v>0.11389239940767974</v>
      </c>
      <c r="BC422" s="1150">
        <v>10278</v>
      </c>
      <c r="BD422" s="1150">
        <f t="shared" si="435"/>
        <v>54146</v>
      </c>
      <c r="BE422" s="1150">
        <f t="shared" si="436"/>
        <v>0</v>
      </c>
      <c r="BF422" s="1150">
        <v>389</v>
      </c>
      <c r="BG422" s="1150">
        <v>144</v>
      </c>
      <c r="BH422" s="1150">
        <v>311.2</v>
      </c>
      <c r="BI422" s="1150">
        <v>0.87990000000000002</v>
      </c>
      <c r="BJ422" s="1149">
        <f t="shared" si="467"/>
        <v>0.12818640599840075</v>
      </c>
      <c r="BK422" s="1150">
        <v>12084</v>
      </c>
      <c r="BL422" s="1150">
        <f t="shared" si="437"/>
        <v>56561</v>
      </c>
      <c r="BM422" s="1150">
        <f t="shared" si="438"/>
        <v>0</v>
      </c>
      <c r="BN422" s="1150">
        <v>389</v>
      </c>
      <c r="BO422" s="1150">
        <v>140.4</v>
      </c>
      <c r="BP422" s="1150">
        <v>311.2</v>
      </c>
      <c r="BQ422" s="1150">
        <v>0.87090000000000001</v>
      </c>
      <c r="BR422" s="1149">
        <f t="shared" si="468"/>
        <v>0.14751661754761994</v>
      </c>
      <c r="BS422" s="1150">
        <v>12987</v>
      </c>
      <c r="BT422" s="1150">
        <f t="shared" si="439"/>
        <v>52823</v>
      </c>
      <c r="BU422" s="1150">
        <f t="shared" si="440"/>
        <v>0</v>
      </c>
      <c r="BV422" s="1150">
        <v>389</v>
      </c>
      <c r="BW422" s="1150">
        <v>132</v>
      </c>
      <c r="BX422" s="1150">
        <v>311.2</v>
      </c>
      <c r="BY422" s="1150">
        <v>0.7571</v>
      </c>
      <c r="BZ422" s="1149">
        <f t="shared" si="469"/>
        <v>5.1322553144019609E-2</v>
      </c>
      <c r="CA422" s="1150">
        <v>3816</v>
      </c>
      <c r="CB422" s="1150">
        <f t="shared" si="441"/>
        <v>44612</v>
      </c>
      <c r="CC422" s="1150">
        <f t="shared" si="442"/>
        <v>0</v>
      </c>
      <c r="CD422" s="1150">
        <v>389</v>
      </c>
      <c r="CE422" s="1150">
        <v>141.12</v>
      </c>
      <c r="CF422" s="1150">
        <v>311.2</v>
      </c>
      <c r="CG422" s="1150">
        <v>0.89390000000000003</v>
      </c>
      <c r="CH422" s="1149">
        <f t="shared" si="470"/>
        <v>0.17206605194093871</v>
      </c>
      <c r="CI422" s="1150">
        <v>16149</v>
      </c>
      <c r="CJ422" s="1150">
        <f t="shared" si="443"/>
        <v>56312</v>
      </c>
      <c r="CK422" s="1150">
        <f t="shared" si="444"/>
        <v>0</v>
      </c>
      <c r="CL422" s="1150">
        <v>389</v>
      </c>
      <c r="CM422" s="1150">
        <v>134.16</v>
      </c>
      <c r="CN422" s="1150">
        <v>311.2</v>
      </c>
      <c r="CO422" s="1150">
        <v>0.86170000000000002</v>
      </c>
      <c r="CP422" s="1149">
        <f t="shared" si="424"/>
        <v>9.6039220043014586E-2</v>
      </c>
      <c r="CQ422" s="1150">
        <v>7461</v>
      </c>
      <c r="CR422" s="1150">
        <f t="shared" si="445"/>
        <v>46612</v>
      </c>
      <c r="CS422" s="1150">
        <f t="shared" si="446"/>
        <v>0</v>
      </c>
      <c r="CT422" s="1150">
        <v>389</v>
      </c>
      <c r="CU422" s="1150">
        <v>132.96</v>
      </c>
      <c r="CV422" s="1150">
        <v>311.2</v>
      </c>
      <c r="CW422" s="1150">
        <v>0.88390000000000002</v>
      </c>
      <c r="CX422" s="1149">
        <f t="shared" si="471"/>
        <v>5.9288152449813461E-2</v>
      </c>
      <c r="CY422" s="1150">
        <v>5184</v>
      </c>
      <c r="CZ422" s="1150">
        <f t="shared" si="447"/>
        <v>52462</v>
      </c>
      <c r="DA422" s="1150">
        <f t="shared" si="448"/>
        <v>0</v>
      </c>
    </row>
    <row r="423" spans="1:105">
      <c r="A423" s="955">
        <v>1260</v>
      </c>
      <c r="B423" s="955">
        <v>33</v>
      </c>
      <c r="C423" s="1150">
        <v>417</v>
      </c>
      <c r="D423" s="1150" t="s">
        <v>2911</v>
      </c>
      <c r="E423" s="1150" t="s">
        <v>2912</v>
      </c>
      <c r="F423" s="1150" t="s">
        <v>1623</v>
      </c>
      <c r="G423" s="1150" t="s">
        <v>1702</v>
      </c>
      <c r="H423" s="1150" t="s">
        <v>4481</v>
      </c>
      <c r="I423" s="1150">
        <v>389</v>
      </c>
      <c r="J423" s="1150">
        <v>389</v>
      </c>
      <c r="K423" s="1150">
        <v>234</v>
      </c>
      <c r="L423" s="1150">
        <v>234</v>
      </c>
      <c r="M423" s="1150">
        <v>0.71519999999999995</v>
      </c>
      <c r="N423" s="1149">
        <f>(O423/(24*K423*30*M423))</f>
        <v>0.3432536552642817</v>
      </c>
      <c r="O423" s="1150">
        <v>41361</v>
      </c>
      <c r="P423" s="1150">
        <f>+ROUND(24*30*K423*M423*0.6,0)</f>
        <v>72298</v>
      </c>
      <c r="Q423" s="1150">
        <f t="shared" si="425"/>
        <v>0</v>
      </c>
      <c r="R423" s="1150">
        <v>389</v>
      </c>
      <c r="S423" s="1150">
        <v>291.12</v>
      </c>
      <c r="T423" s="1150">
        <v>291.12</v>
      </c>
      <c r="U423" s="1150">
        <v>0.72260000000000002</v>
      </c>
      <c r="V423" s="1149">
        <f>(W423/(24*S423*31*U423))</f>
        <v>0.37952772714198069</v>
      </c>
      <c r="W423" s="1150">
        <v>59400</v>
      </c>
      <c r="X423" s="1150">
        <f t="shared" si="427"/>
        <v>93906</v>
      </c>
      <c r="Y423" s="1150">
        <f>+MAX((W423-X423),0)</f>
        <v>0</v>
      </c>
      <c r="Z423" s="1150">
        <v>389</v>
      </c>
      <c r="AA423" s="1150">
        <v>309.83999999999997</v>
      </c>
      <c r="AB423" s="1150">
        <v>311.2</v>
      </c>
      <c r="AC423" s="1150">
        <v>0.73309999999999997</v>
      </c>
      <c r="AD423" s="1149">
        <f t="shared" si="472"/>
        <v>0.53361960379642892</v>
      </c>
      <c r="AE423" s="1150">
        <v>87270</v>
      </c>
      <c r="AF423" s="1150">
        <f t="shared" si="429"/>
        <v>98126</v>
      </c>
      <c r="AG423" s="1150">
        <f t="shared" si="430"/>
        <v>0</v>
      </c>
      <c r="AH423" s="1150">
        <v>389</v>
      </c>
      <c r="AI423" s="1150">
        <v>303.36</v>
      </c>
      <c r="AJ423" s="1150">
        <v>311.2</v>
      </c>
      <c r="AK423" s="1150">
        <v>0.6996</v>
      </c>
      <c r="AL423" s="1149">
        <f t="shared" si="473"/>
        <v>0.27860740466289902</v>
      </c>
      <c r="AM423" s="1150">
        <v>43992</v>
      </c>
      <c r="AN423" s="1150">
        <f t="shared" si="431"/>
        <v>94740</v>
      </c>
      <c r="AO423" s="1150">
        <f t="shared" si="432"/>
        <v>0</v>
      </c>
      <c r="AP423" s="1150">
        <v>389</v>
      </c>
      <c r="AQ423" s="1150">
        <v>420</v>
      </c>
      <c r="AR423" s="1150">
        <v>420</v>
      </c>
      <c r="AS423" s="1150">
        <v>0.69710000000000005</v>
      </c>
      <c r="AT423" s="1149">
        <f t="shared" si="465"/>
        <v>0.30933782946730592</v>
      </c>
      <c r="AU423" s="1150">
        <v>67383</v>
      </c>
      <c r="AV423" s="1150">
        <f t="shared" si="433"/>
        <v>130698</v>
      </c>
      <c r="AW423" s="1150">
        <f t="shared" si="434"/>
        <v>0</v>
      </c>
      <c r="AX423" s="1150">
        <v>389</v>
      </c>
      <c r="AY423" s="1150">
        <v>409.92</v>
      </c>
      <c r="AZ423" s="1150">
        <v>409.92</v>
      </c>
      <c r="BA423" s="1150">
        <v>0.70740000000000003</v>
      </c>
      <c r="BB423" s="1149">
        <f t="shared" si="466"/>
        <v>0.60644092199991884</v>
      </c>
      <c r="BC423" s="1150">
        <v>126615</v>
      </c>
      <c r="BD423" s="1150">
        <f t="shared" si="435"/>
        <v>125270</v>
      </c>
      <c r="BE423" s="1150">
        <f t="shared" si="436"/>
        <v>1345</v>
      </c>
      <c r="BF423" s="1150">
        <v>389</v>
      </c>
      <c r="BG423" s="1150">
        <v>437.76</v>
      </c>
      <c r="BH423" s="1150">
        <v>437.76</v>
      </c>
      <c r="BI423" s="1150">
        <v>0.72170000000000001</v>
      </c>
      <c r="BJ423" s="1149">
        <f t="shared" si="467"/>
        <v>0.51311416045589398</v>
      </c>
      <c r="BK423" s="1150">
        <v>120609</v>
      </c>
      <c r="BL423" s="1150">
        <f t="shared" si="437"/>
        <v>141032</v>
      </c>
      <c r="BM423" s="1150">
        <f t="shared" si="438"/>
        <v>0</v>
      </c>
      <c r="BN423" s="1150">
        <v>389</v>
      </c>
      <c r="BO423" s="1150">
        <v>96.24</v>
      </c>
      <c r="BP423" s="1150">
        <v>311.2</v>
      </c>
      <c r="BQ423" s="1150">
        <v>0.67879999999999996</v>
      </c>
      <c r="BR423" s="1149">
        <f t="shared" si="468"/>
        <v>0.14433639841338189</v>
      </c>
      <c r="BS423" s="1150">
        <v>6789</v>
      </c>
      <c r="BT423" s="1150">
        <f t="shared" si="439"/>
        <v>28222</v>
      </c>
      <c r="BU423" s="1150">
        <f t="shared" si="440"/>
        <v>0</v>
      </c>
      <c r="BV423" s="1150">
        <v>389</v>
      </c>
      <c r="BW423" s="1150">
        <v>17.28</v>
      </c>
      <c r="BX423" s="1150">
        <v>311.2</v>
      </c>
      <c r="BY423" s="1150">
        <v>0.61539999999999995</v>
      </c>
      <c r="BZ423" s="1149">
        <f t="shared" si="469"/>
        <v>0.29424480935168973</v>
      </c>
      <c r="CA423" s="1150">
        <v>2328</v>
      </c>
      <c r="CB423" s="1150">
        <f t="shared" si="441"/>
        <v>4747</v>
      </c>
      <c r="CC423" s="1150">
        <f t="shared" si="442"/>
        <v>0</v>
      </c>
      <c r="CD423" s="1150">
        <v>389</v>
      </c>
      <c r="CE423" s="1150">
        <v>13.92</v>
      </c>
      <c r="CF423" s="1150">
        <v>311.2</v>
      </c>
      <c r="CG423" s="1150">
        <v>0.4708</v>
      </c>
      <c r="CH423" s="1149">
        <f t="shared" si="470"/>
        <v>0.47684181486147326</v>
      </c>
      <c r="CI423" s="1150">
        <v>2325</v>
      </c>
      <c r="CJ423" s="1150">
        <f t="shared" si="443"/>
        <v>2925</v>
      </c>
      <c r="CK423" s="1150">
        <f t="shared" si="444"/>
        <v>0</v>
      </c>
      <c r="CL423" s="1150">
        <v>389</v>
      </c>
      <c r="CM423" s="1150">
        <v>51.6</v>
      </c>
      <c r="CN423" s="1150">
        <v>311.2</v>
      </c>
      <c r="CO423" s="1150">
        <v>0.62509999999999999</v>
      </c>
      <c r="CP423" s="1149">
        <f t="shared" si="424"/>
        <v>0.17051535320240233</v>
      </c>
      <c r="CQ423" s="1150">
        <v>3696</v>
      </c>
      <c r="CR423" s="1150">
        <f t="shared" si="445"/>
        <v>13005</v>
      </c>
      <c r="CS423" s="1150">
        <f t="shared" si="446"/>
        <v>0</v>
      </c>
      <c r="CT423" s="1150">
        <v>389</v>
      </c>
      <c r="CU423" s="1150">
        <v>227.28</v>
      </c>
      <c r="CV423" s="1150">
        <v>311.2</v>
      </c>
      <c r="CW423" s="1150">
        <v>0.73009999999999997</v>
      </c>
      <c r="CX423" s="1149">
        <f t="shared" si="471"/>
        <v>0.20110609448378233</v>
      </c>
      <c r="CY423" s="1150">
        <v>24828</v>
      </c>
      <c r="CZ423" s="1150">
        <f t="shared" si="447"/>
        <v>74074</v>
      </c>
      <c r="DA423" s="1150">
        <f t="shared" si="448"/>
        <v>0</v>
      </c>
    </row>
    <row r="424" spans="1:105">
      <c r="A424" s="955">
        <v>6110</v>
      </c>
      <c r="B424" s="955">
        <v>59</v>
      </c>
      <c r="C424" s="1150">
        <v>418</v>
      </c>
      <c r="D424" s="1150" t="s">
        <v>2622</v>
      </c>
      <c r="E424" s="1150" t="s">
        <v>795</v>
      </c>
      <c r="F424" s="1150" t="s">
        <v>1623</v>
      </c>
      <c r="G424" s="1150" t="s">
        <v>1036</v>
      </c>
      <c r="H424" s="1150" t="s">
        <v>4481</v>
      </c>
      <c r="I424" s="1150">
        <v>389</v>
      </c>
      <c r="J424" s="1150">
        <v>389</v>
      </c>
      <c r="K424" s="1150">
        <v>71.52</v>
      </c>
      <c r="L424" s="1150">
        <v>71.52</v>
      </c>
      <c r="M424" s="1150">
        <v>0.4708</v>
      </c>
      <c r="N424" s="1149">
        <f>(O424/(24*K424*30*M424))</f>
        <v>0.35650699588242712</v>
      </c>
      <c r="O424" s="1150">
        <v>8643</v>
      </c>
      <c r="P424" s="1150">
        <f>+ROUND(24*30*K424*M424*0.6,0)</f>
        <v>14546</v>
      </c>
      <c r="Q424" s="1150">
        <f t="shared" si="425"/>
        <v>0</v>
      </c>
      <c r="R424" s="1150">
        <v>389</v>
      </c>
      <c r="S424" s="1150">
        <v>118.8</v>
      </c>
      <c r="T424" s="1150">
        <v>118.8</v>
      </c>
      <c r="U424" s="1150">
        <v>0.83130000000000004</v>
      </c>
      <c r="V424" s="1149">
        <f>(W424/(24*S424*31*U424))</f>
        <v>0.37926525734195804</v>
      </c>
      <c r="W424" s="1150">
        <v>27867</v>
      </c>
      <c r="X424" s="1150">
        <f t="shared" si="427"/>
        <v>44086</v>
      </c>
      <c r="Y424" s="1150">
        <f>+MAX((W424-X424),0)</f>
        <v>0</v>
      </c>
      <c r="Z424" s="1150">
        <v>389</v>
      </c>
      <c r="AA424" s="1150">
        <v>126.6</v>
      </c>
      <c r="AB424" s="1150">
        <v>311.2</v>
      </c>
      <c r="AC424" s="1150">
        <v>0.87250000000000005</v>
      </c>
      <c r="AD424" s="1149">
        <f t="shared" si="472"/>
        <v>0.44669868472473073</v>
      </c>
      <c r="AE424" s="1150">
        <v>35526</v>
      </c>
      <c r="AF424" s="1150">
        <f t="shared" si="429"/>
        <v>47718</v>
      </c>
      <c r="AG424" s="1150">
        <f t="shared" si="430"/>
        <v>0</v>
      </c>
      <c r="AH424" s="1150">
        <v>389</v>
      </c>
      <c r="AI424" s="1150">
        <v>115.2</v>
      </c>
      <c r="AJ424" s="1150">
        <v>311.2</v>
      </c>
      <c r="AK424" s="1150">
        <v>0.87070000000000003</v>
      </c>
      <c r="AL424" s="1149">
        <f t="shared" si="473"/>
        <v>0.52477230140294162</v>
      </c>
      <c r="AM424" s="1150">
        <v>39162</v>
      </c>
      <c r="AN424" s="1150">
        <f t="shared" si="431"/>
        <v>44776</v>
      </c>
      <c r="AO424" s="1150">
        <f t="shared" si="432"/>
        <v>0</v>
      </c>
      <c r="AP424" s="1150">
        <v>389</v>
      </c>
      <c r="AQ424" s="1150">
        <v>102</v>
      </c>
      <c r="AR424" s="1150">
        <v>311.2</v>
      </c>
      <c r="AS424" s="1150">
        <v>0.84870000000000001</v>
      </c>
      <c r="AT424" s="1149">
        <f t="shared" si="465"/>
        <v>0.55280438952397115</v>
      </c>
      <c r="AU424" s="1150">
        <v>35604</v>
      </c>
      <c r="AV424" s="1150">
        <f t="shared" si="433"/>
        <v>38644</v>
      </c>
      <c r="AW424" s="1150">
        <f t="shared" si="434"/>
        <v>0</v>
      </c>
      <c r="AX424" s="1150">
        <v>389</v>
      </c>
      <c r="AY424" s="1150">
        <v>102.72</v>
      </c>
      <c r="AZ424" s="1150">
        <v>311.2</v>
      </c>
      <c r="BA424" s="1150">
        <v>0.87629999999999997</v>
      </c>
      <c r="BB424" s="1149">
        <f t="shared" si="466"/>
        <v>0.65749370553927955</v>
      </c>
      <c r="BC424" s="1150">
        <v>42612</v>
      </c>
      <c r="BD424" s="1150">
        <f t="shared" si="435"/>
        <v>38886</v>
      </c>
      <c r="BE424" s="1150">
        <f t="shared" si="436"/>
        <v>3726</v>
      </c>
      <c r="BF424" s="1150">
        <v>389</v>
      </c>
      <c r="BG424" s="1150">
        <v>76.56</v>
      </c>
      <c r="BH424" s="1150">
        <v>311.2</v>
      </c>
      <c r="BI424" s="1150">
        <v>0.74199999999999999</v>
      </c>
      <c r="BJ424" s="1149">
        <f t="shared" si="467"/>
        <v>0.51290914960191092</v>
      </c>
      <c r="BK424" s="1150">
        <v>21678</v>
      </c>
      <c r="BL424" s="1150">
        <f t="shared" si="437"/>
        <v>25359</v>
      </c>
      <c r="BM424" s="1150">
        <f t="shared" si="438"/>
        <v>0</v>
      </c>
      <c r="BN424" s="1150">
        <v>389</v>
      </c>
      <c r="BO424" s="1150">
        <v>60.72</v>
      </c>
      <c r="BP424" s="1150">
        <v>311.2</v>
      </c>
      <c r="BQ424" s="1150">
        <v>0.54730000000000001</v>
      </c>
      <c r="BR424" s="1149">
        <f t="shared" si="468"/>
        <v>0.46541407689812109</v>
      </c>
      <c r="BS424" s="1150">
        <v>11136</v>
      </c>
      <c r="BT424" s="1150">
        <f t="shared" si="439"/>
        <v>14356</v>
      </c>
      <c r="BU424" s="1150">
        <f t="shared" si="440"/>
        <v>0</v>
      </c>
      <c r="BV424" s="1150">
        <v>389</v>
      </c>
      <c r="BW424" s="1150">
        <v>54.48</v>
      </c>
      <c r="BX424" s="1150">
        <v>311.2</v>
      </c>
      <c r="BY424" s="1150">
        <v>0.47339999999999999</v>
      </c>
      <c r="BZ424" s="1149">
        <f t="shared" si="469"/>
        <v>0.49420537274390697</v>
      </c>
      <c r="CA424" s="1150">
        <v>9483</v>
      </c>
      <c r="CB424" s="1150">
        <f t="shared" si="441"/>
        <v>11513</v>
      </c>
      <c r="CC424" s="1150">
        <f t="shared" si="442"/>
        <v>0</v>
      </c>
      <c r="CD424" s="1150">
        <v>389</v>
      </c>
      <c r="CE424" s="1150">
        <v>49.92</v>
      </c>
      <c r="CF424" s="1150">
        <v>311.2</v>
      </c>
      <c r="CG424" s="1150">
        <v>0.46560000000000001</v>
      </c>
      <c r="CH424" s="1149">
        <f t="shared" si="470"/>
        <v>0.55185431153874587</v>
      </c>
      <c r="CI424" s="1150">
        <v>9543</v>
      </c>
      <c r="CJ424" s="1150">
        <f t="shared" si="443"/>
        <v>10376</v>
      </c>
      <c r="CK424" s="1150">
        <f t="shared" si="444"/>
        <v>0</v>
      </c>
      <c r="CL424" s="1150">
        <v>389</v>
      </c>
      <c r="CM424" s="1150">
        <v>54.72</v>
      </c>
      <c r="CN424" s="1150">
        <v>311.2</v>
      </c>
      <c r="CO424" s="1150">
        <v>0.54449999999999998</v>
      </c>
      <c r="CP424" s="1149">
        <f t="shared" si="424"/>
        <v>0.50733516144201951</v>
      </c>
      <c r="CQ424" s="1150">
        <v>10158</v>
      </c>
      <c r="CR424" s="1150">
        <f t="shared" si="445"/>
        <v>12013</v>
      </c>
      <c r="CS424" s="1150">
        <f t="shared" si="446"/>
        <v>0</v>
      </c>
      <c r="CT424" s="1150">
        <v>389</v>
      </c>
      <c r="CU424" s="1150">
        <v>72.239999999999995</v>
      </c>
      <c r="CV424" s="1150">
        <v>311.2</v>
      </c>
      <c r="CW424" s="1150">
        <v>0.72550000000000003</v>
      </c>
      <c r="CX424" s="1149">
        <f t="shared" si="471"/>
        <v>0.42707523883038306</v>
      </c>
      <c r="CY424" s="1150">
        <v>16653</v>
      </c>
      <c r="CZ424" s="1150">
        <f t="shared" si="447"/>
        <v>23396</v>
      </c>
      <c r="DA424" s="1150">
        <f t="shared" si="448"/>
        <v>0</v>
      </c>
    </row>
    <row r="425" spans="1:105">
      <c r="A425" s="955">
        <v>6210</v>
      </c>
      <c r="B425" s="955">
        <v>51</v>
      </c>
      <c r="C425" s="1150">
        <v>419</v>
      </c>
      <c r="D425" s="1150" t="s">
        <v>3113</v>
      </c>
      <c r="E425" s="1150" t="s">
        <v>3049</v>
      </c>
      <c r="F425" s="1150" t="s">
        <v>1623</v>
      </c>
      <c r="G425" s="1150" t="s">
        <v>1622</v>
      </c>
      <c r="H425" s="1150" t="s">
        <v>4479</v>
      </c>
      <c r="I425" s="1150">
        <v>389</v>
      </c>
      <c r="J425" s="1150">
        <v>389</v>
      </c>
      <c r="K425" s="1150">
        <v>131.04</v>
      </c>
      <c r="L425" s="1150">
        <v>131.04</v>
      </c>
      <c r="M425" s="1150">
        <v>0.56569999999999998</v>
      </c>
      <c r="N425" s="1149">
        <f>(O425/(24*K425*30*M425))</f>
        <v>0.47878036432040322</v>
      </c>
      <c r="O425" s="1150">
        <v>25554</v>
      </c>
      <c r="P425" s="1150">
        <f>+ROUND(24*30*K425*M425*0.6,0)</f>
        <v>32024</v>
      </c>
      <c r="Q425" s="1150">
        <f t="shared" si="425"/>
        <v>0</v>
      </c>
      <c r="R425" s="1150">
        <v>389</v>
      </c>
      <c r="S425" s="1150">
        <v>138</v>
      </c>
      <c r="T425" s="1150">
        <v>138</v>
      </c>
      <c r="U425" s="1150">
        <v>0.64300000000000002</v>
      </c>
      <c r="V425" s="1149">
        <f>(W425/(24*S425*31*U425))</f>
        <v>0.51254128867939475</v>
      </c>
      <c r="W425" s="1150">
        <v>33837</v>
      </c>
      <c r="X425" s="1150">
        <f t="shared" si="427"/>
        <v>39611</v>
      </c>
      <c r="Y425" s="1150">
        <f>+MAX((W425-X425),0)</f>
        <v>0</v>
      </c>
      <c r="Z425" s="1150">
        <v>389</v>
      </c>
      <c r="AA425" s="1150">
        <v>126.48</v>
      </c>
      <c r="AB425" s="1150">
        <v>311.2</v>
      </c>
      <c r="AC425" s="1150">
        <v>0.65869999999999995</v>
      </c>
      <c r="AD425" s="1149">
        <f t="shared" si="472"/>
        <v>0.52913307061766346</v>
      </c>
      <c r="AE425" s="1150">
        <v>31740</v>
      </c>
      <c r="AF425" s="1150">
        <f t="shared" si="429"/>
        <v>35991</v>
      </c>
      <c r="AG425" s="1150">
        <f t="shared" si="430"/>
        <v>0</v>
      </c>
      <c r="AH425" s="1150">
        <v>389</v>
      </c>
      <c r="AI425" s="1150">
        <v>120</v>
      </c>
      <c r="AJ425" s="1150">
        <v>311.2</v>
      </c>
      <c r="AK425" s="1150">
        <v>0.72430000000000005</v>
      </c>
      <c r="AL425" s="1149">
        <f t="shared" si="473"/>
        <v>0.39289881665501281</v>
      </c>
      <c r="AM425" s="1150">
        <v>25407</v>
      </c>
      <c r="AN425" s="1150">
        <f t="shared" si="431"/>
        <v>38799</v>
      </c>
      <c r="AO425" s="1150">
        <f t="shared" si="432"/>
        <v>0</v>
      </c>
      <c r="AP425" s="1150">
        <v>389</v>
      </c>
      <c r="AQ425" s="1150">
        <v>114</v>
      </c>
      <c r="AR425" s="1150">
        <v>311.2</v>
      </c>
      <c r="AS425" s="1150">
        <v>0.65690000000000004</v>
      </c>
      <c r="AT425" s="1149">
        <f t="shared" si="465"/>
        <v>0.57721683788038047</v>
      </c>
      <c r="AU425" s="1150">
        <v>32160</v>
      </c>
      <c r="AV425" s="1150">
        <f t="shared" si="433"/>
        <v>33429</v>
      </c>
      <c r="AW425" s="1150">
        <f t="shared" si="434"/>
        <v>0</v>
      </c>
      <c r="AX425" s="1150">
        <v>389</v>
      </c>
      <c r="AY425" s="1150">
        <v>133.68</v>
      </c>
      <c r="AZ425" s="1150">
        <v>311.2</v>
      </c>
      <c r="BA425" s="1150">
        <v>0.76259999999999994</v>
      </c>
      <c r="BB425" s="1149">
        <f t="shared" si="466"/>
        <v>0.49173061396257489</v>
      </c>
      <c r="BC425" s="1150">
        <v>36093</v>
      </c>
      <c r="BD425" s="1150">
        <f t="shared" si="435"/>
        <v>44040</v>
      </c>
      <c r="BE425" s="1150">
        <f t="shared" si="436"/>
        <v>0</v>
      </c>
      <c r="BF425" s="1150">
        <v>389</v>
      </c>
      <c r="BG425" s="1150">
        <v>122.16</v>
      </c>
      <c r="BH425" s="1150">
        <v>311.2</v>
      </c>
      <c r="BI425" s="1150">
        <v>0.69240000000000002</v>
      </c>
      <c r="BJ425" s="1149">
        <f t="shared" si="467"/>
        <v>0.54407911221074023</v>
      </c>
      <c r="BK425" s="1150">
        <v>34239</v>
      </c>
      <c r="BL425" s="1150">
        <f t="shared" si="437"/>
        <v>37758</v>
      </c>
      <c r="BM425" s="1150">
        <f t="shared" si="438"/>
        <v>0</v>
      </c>
      <c r="BN425" s="1150">
        <v>389</v>
      </c>
      <c r="BO425" s="1150">
        <v>124.2</v>
      </c>
      <c r="BP425" s="1150">
        <v>311.2</v>
      </c>
      <c r="BQ425" s="1150">
        <v>0.61419999999999997</v>
      </c>
      <c r="BR425" s="1149">
        <f t="shared" si="468"/>
        <v>0.45422583400582356</v>
      </c>
      <c r="BS425" s="1150">
        <v>24948</v>
      </c>
      <c r="BT425" s="1150">
        <f t="shared" si="439"/>
        <v>32955</v>
      </c>
      <c r="BU425" s="1150">
        <f t="shared" si="440"/>
        <v>0</v>
      </c>
      <c r="BV425" s="1150">
        <v>389</v>
      </c>
      <c r="BW425" s="1150">
        <v>124.8</v>
      </c>
      <c r="BX425" s="1150">
        <v>311.2</v>
      </c>
      <c r="BY425" s="1150">
        <v>0.64929999999999999</v>
      </c>
      <c r="BZ425" s="1149">
        <f t="shared" si="469"/>
        <v>0.51950392080954522</v>
      </c>
      <c r="CA425" s="1150">
        <v>31320</v>
      </c>
      <c r="CB425" s="1150">
        <f t="shared" si="441"/>
        <v>36173</v>
      </c>
      <c r="CC425" s="1150">
        <f t="shared" si="442"/>
        <v>0</v>
      </c>
      <c r="CD425" s="1150">
        <v>389</v>
      </c>
      <c r="CE425" s="1150">
        <v>133.80000000000001</v>
      </c>
      <c r="CF425" s="1150">
        <v>311.2</v>
      </c>
      <c r="CG425" s="1150">
        <v>0.66310000000000002</v>
      </c>
      <c r="CH425" s="1149">
        <f t="shared" si="470"/>
        <v>0.4562962405792732</v>
      </c>
      <c r="CI425" s="1150">
        <v>30120</v>
      </c>
      <c r="CJ425" s="1150">
        <f t="shared" si="443"/>
        <v>39606</v>
      </c>
      <c r="CK425" s="1150">
        <f t="shared" si="444"/>
        <v>0</v>
      </c>
      <c r="CL425" s="1150">
        <v>389</v>
      </c>
      <c r="CM425" s="1150">
        <v>198.72</v>
      </c>
      <c r="CN425" s="1150">
        <v>311.2</v>
      </c>
      <c r="CO425" s="1150">
        <v>0.72240000000000004</v>
      </c>
      <c r="CP425" s="1149">
        <f t="shared" si="424"/>
        <v>0.34276231908896576</v>
      </c>
      <c r="CQ425" s="1150">
        <v>33066</v>
      </c>
      <c r="CR425" s="1150">
        <f t="shared" si="445"/>
        <v>57882</v>
      </c>
      <c r="CS425" s="1150">
        <f t="shared" si="446"/>
        <v>0</v>
      </c>
      <c r="CT425" s="1150">
        <v>389</v>
      </c>
      <c r="CU425" s="1150">
        <v>120</v>
      </c>
      <c r="CV425" s="1150">
        <v>311.2</v>
      </c>
      <c r="CW425" s="1150">
        <v>0.77190000000000003</v>
      </c>
      <c r="CX425" s="1149">
        <f t="shared" si="471"/>
        <v>0.33005765691973582</v>
      </c>
      <c r="CY425" s="1150">
        <v>22746</v>
      </c>
      <c r="CZ425" s="1150">
        <f t="shared" si="447"/>
        <v>41349</v>
      </c>
      <c r="DA425" s="1150">
        <f t="shared" si="448"/>
        <v>0</v>
      </c>
    </row>
    <row r="426" spans="1:105">
      <c r="A426" s="955">
        <v>6110</v>
      </c>
      <c r="B426" s="955">
        <v>73</v>
      </c>
      <c r="C426" s="1150">
        <v>420</v>
      </c>
      <c r="D426" s="1150" t="s">
        <v>2626</v>
      </c>
      <c r="E426" s="1150" t="s">
        <v>1293</v>
      </c>
      <c r="F426" s="1150" t="s">
        <v>1623</v>
      </c>
      <c r="G426" s="1150" t="s">
        <v>1622</v>
      </c>
      <c r="H426" s="1150" t="s">
        <v>4479</v>
      </c>
      <c r="I426" s="1150">
        <v>390</v>
      </c>
      <c r="J426" s="1150">
        <v>390</v>
      </c>
      <c r="K426" s="1150"/>
      <c r="L426" s="1150"/>
      <c r="M426" s="1150"/>
      <c r="N426" s="1149">
        <v>0</v>
      </c>
      <c r="O426" s="1150"/>
      <c r="P426" s="1150"/>
      <c r="Q426" s="1150">
        <f t="shared" si="425"/>
        <v>0</v>
      </c>
      <c r="R426" s="1150">
        <v>390</v>
      </c>
      <c r="S426" s="1150"/>
      <c r="T426" s="1150"/>
      <c r="U426" s="1150"/>
      <c r="V426" s="1149">
        <v>0</v>
      </c>
      <c r="W426" s="1150"/>
      <c r="X426" s="1150">
        <f t="shared" si="427"/>
        <v>0</v>
      </c>
      <c r="Y426" s="1150"/>
      <c r="Z426" s="1150">
        <v>390</v>
      </c>
      <c r="AA426" s="1150">
        <v>0</v>
      </c>
      <c r="AB426" s="1150">
        <v>0</v>
      </c>
      <c r="AC426" s="1150">
        <v>0</v>
      </c>
      <c r="AD426" s="1149">
        <v>0</v>
      </c>
      <c r="AE426" s="1150">
        <v>0</v>
      </c>
      <c r="AF426" s="1150">
        <f t="shared" si="429"/>
        <v>0</v>
      </c>
      <c r="AG426" s="1150">
        <f t="shared" si="430"/>
        <v>0</v>
      </c>
      <c r="AH426" s="1150">
        <v>390</v>
      </c>
      <c r="AI426" s="1150">
        <v>0</v>
      </c>
      <c r="AJ426" s="1150">
        <v>0</v>
      </c>
      <c r="AK426" s="1150">
        <v>0</v>
      </c>
      <c r="AL426" s="1149">
        <v>0</v>
      </c>
      <c r="AM426" s="1150">
        <v>0</v>
      </c>
      <c r="AN426" s="1150">
        <f t="shared" si="431"/>
        <v>0</v>
      </c>
      <c r="AO426" s="1150">
        <f t="shared" si="432"/>
        <v>0</v>
      </c>
      <c r="AP426" s="1150">
        <v>390</v>
      </c>
      <c r="AQ426" s="1150">
        <v>0</v>
      </c>
      <c r="AR426" s="1150">
        <v>0</v>
      </c>
      <c r="AS426" s="1150">
        <v>0</v>
      </c>
      <c r="AT426" s="1149">
        <v>0</v>
      </c>
      <c r="AU426" s="1150">
        <v>0</v>
      </c>
      <c r="AV426" s="1150">
        <f t="shared" si="433"/>
        <v>0</v>
      </c>
      <c r="AW426" s="1150">
        <f t="shared" si="434"/>
        <v>0</v>
      </c>
      <c r="AX426" s="1150">
        <v>390</v>
      </c>
      <c r="AY426" s="1150">
        <v>0</v>
      </c>
      <c r="AZ426" s="1150">
        <v>0</v>
      </c>
      <c r="BA426" s="1150">
        <v>0</v>
      </c>
      <c r="BB426" s="1149">
        <v>0</v>
      </c>
      <c r="BC426" s="1150">
        <v>0</v>
      </c>
      <c r="BD426" s="1150">
        <f t="shared" si="435"/>
        <v>0</v>
      </c>
      <c r="BE426" s="1150">
        <f t="shared" si="436"/>
        <v>0</v>
      </c>
      <c r="BF426" s="1150">
        <v>390</v>
      </c>
      <c r="BG426" s="1150">
        <v>0</v>
      </c>
      <c r="BH426" s="1150">
        <v>0</v>
      </c>
      <c r="BI426" s="1150">
        <v>0</v>
      </c>
      <c r="BJ426" s="1149">
        <v>0</v>
      </c>
      <c r="BK426" s="1150">
        <v>0</v>
      </c>
      <c r="BL426" s="1150">
        <f t="shared" si="437"/>
        <v>0</v>
      </c>
      <c r="BM426" s="1150">
        <f t="shared" si="438"/>
        <v>0</v>
      </c>
      <c r="BN426" s="1150">
        <v>390</v>
      </c>
      <c r="BO426" s="1150">
        <v>0</v>
      </c>
      <c r="BP426" s="1150">
        <v>0</v>
      </c>
      <c r="BQ426" s="1150">
        <v>0</v>
      </c>
      <c r="BR426" s="1149">
        <v>0</v>
      </c>
      <c r="BS426" s="1150">
        <v>0</v>
      </c>
      <c r="BT426" s="1150">
        <f t="shared" si="439"/>
        <v>0</v>
      </c>
      <c r="BU426" s="1150">
        <f t="shared" si="440"/>
        <v>0</v>
      </c>
      <c r="BV426" s="1150">
        <v>390</v>
      </c>
      <c r="BW426" s="1150">
        <v>0</v>
      </c>
      <c r="BX426" s="1150">
        <v>0</v>
      </c>
      <c r="BY426" s="1150">
        <v>0</v>
      </c>
      <c r="BZ426" s="1149">
        <v>0</v>
      </c>
      <c r="CA426" s="1150">
        <v>0</v>
      </c>
      <c r="CB426" s="1150">
        <f t="shared" si="441"/>
        <v>0</v>
      </c>
      <c r="CC426" s="1150">
        <f t="shared" si="442"/>
        <v>0</v>
      </c>
      <c r="CD426" s="1150">
        <v>390</v>
      </c>
      <c r="CE426" s="1150">
        <v>0</v>
      </c>
      <c r="CF426" s="1150">
        <v>0</v>
      </c>
      <c r="CG426" s="1150">
        <v>0</v>
      </c>
      <c r="CH426" s="1149">
        <v>0</v>
      </c>
      <c r="CI426" s="1150">
        <v>0</v>
      </c>
      <c r="CJ426" s="1150">
        <f t="shared" si="443"/>
        <v>0</v>
      </c>
      <c r="CK426" s="1150">
        <f t="shared" si="444"/>
        <v>0</v>
      </c>
      <c r="CL426" s="1150">
        <v>390</v>
      </c>
      <c r="CM426" s="1150">
        <v>0</v>
      </c>
      <c r="CN426" s="1150">
        <v>0</v>
      </c>
      <c r="CO426" s="1150">
        <v>0</v>
      </c>
      <c r="CP426" s="1149">
        <v>0</v>
      </c>
      <c r="CQ426" s="1150">
        <v>0</v>
      </c>
      <c r="CR426" s="1150">
        <f t="shared" si="445"/>
        <v>0</v>
      </c>
      <c r="CS426" s="1150">
        <f t="shared" si="446"/>
        <v>0</v>
      </c>
      <c r="CT426" s="1150">
        <v>390</v>
      </c>
      <c r="CU426" s="1150">
        <v>360</v>
      </c>
      <c r="CV426" s="1150">
        <v>220.64</v>
      </c>
      <c r="CW426" s="1150">
        <v>0.67600000000000005</v>
      </c>
      <c r="CX426" s="1149">
        <f t="shared" si="471"/>
        <v>9.8171963479035423E-2</v>
      </c>
      <c r="CY426" s="1150">
        <v>17775</v>
      </c>
      <c r="CZ426" s="1150">
        <f t="shared" si="447"/>
        <v>108636</v>
      </c>
      <c r="DA426" s="1150">
        <f t="shared" si="448"/>
        <v>0</v>
      </c>
    </row>
    <row r="427" spans="1:105">
      <c r="A427" s="955">
        <v>6220</v>
      </c>
      <c r="B427" s="955">
        <v>147</v>
      </c>
      <c r="C427" s="1150">
        <v>421</v>
      </c>
      <c r="D427" s="1150" t="s">
        <v>2627</v>
      </c>
      <c r="E427" s="1150" t="s">
        <v>363</v>
      </c>
      <c r="F427" s="1150" t="s">
        <v>1623</v>
      </c>
      <c r="G427" s="1150" t="s">
        <v>578</v>
      </c>
      <c r="H427" s="1150" t="s">
        <v>4481</v>
      </c>
      <c r="I427" s="1150">
        <v>391</v>
      </c>
      <c r="J427" s="1150">
        <v>391</v>
      </c>
      <c r="K427" s="1150">
        <v>145.19999999999999</v>
      </c>
      <c r="L427" s="1150">
        <v>150.19999999999999</v>
      </c>
      <c r="M427" s="1150">
        <v>0.86660000000000004</v>
      </c>
      <c r="N427" s="1149">
        <f t="shared" ref="N427:N436" si="474">(O427/(24*K427*30*M427))</f>
        <v>0.63075461904217967</v>
      </c>
      <c r="O427" s="1150">
        <v>57145</v>
      </c>
      <c r="P427" s="1150">
        <f t="shared" ref="P427:P436" si="475">+ROUND(24*30*K427*M427*0.6,0)</f>
        <v>54359</v>
      </c>
      <c r="Q427" s="1150">
        <f t="shared" si="425"/>
        <v>2786</v>
      </c>
      <c r="R427" s="1150">
        <v>391</v>
      </c>
      <c r="S427" s="1150">
        <v>162</v>
      </c>
      <c r="T427" s="1150">
        <v>167</v>
      </c>
      <c r="U427" s="1150">
        <v>0.88280000000000003</v>
      </c>
      <c r="V427" s="1149">
        <f t="shared" ref="V427:V436" si="476">(W427/(24*S427*31*U427))</f>
        <v>0.50939775274248666</v>
      </c>
      <c r="W427" s="1150">
        <v>54201</v>
      </c>
      <c r="X427" s="1150">
        <f t="shared" si="427"/>
        <v>63841</v>
      </c>
      <c r="Y427" s="1150">
        <f t="shared" ref="Y427:Y436" si="477">+MAX((W427-X427),0)</f>
        <v>0</v>
      </c>
      <c r="Z427" s="1150">
        <v>391</v>
      </c>
      <c r="AA427" s="1150">
        <v>165.6</v>
      </c>
      <c r="AB427" s="1150">
        <v>312.8</v>
      </c>
      <c r="AC427" s="1150">
        <v>0.87939999999999996</v>
      </c>
      <c r="AD427" s="1149">
        <f t="shared" ref="AD427:AD436" si="478">(AE427/(24*AA427*30*AC427))</f>
        <v>0.39129207917709968</v>
      </c>
      <c r="AE427" s="1150">
        <v>41028</v>
      </c>
      <c r="AF427" s="1150">
        <f t="shared" si="429"/>
        <v>62912</v>
      </c>
      <c r="AG427" s="1150">
        <f t="shared" si="430"/>
        <v>0</v>
      </c>
      <c r="AH427" s="1150">
        <v>391</v>
      </c>
      <c r="AI427" s="1150">
        <v>161.19999999999999</v>
      </c>
      <c r="AJ427" s="1150">
        <v>312.8</v>
      </c>
      <c r="AK427" s="1150">
        <v>0.89429999999999998</v>
      </c>
      <c r="AL427" s="1149">
        <f t="shared" ref="AL427:AL460" si="479">(AM427/(24*AI427*31*AK427))</f>
        <v>0.36590993024750912</v>
      </c>
      <c r="AM427" s="1150">
        <v>39246</v>
      </c>
      <c r="AN427" s="1150">
        <f t="shared" si="431"/>
        <v>64354</v>
      </c>
      <c r="AO427" s="1150">
        <f t="shared" si="432"/>
        <v>0</v>
      </c>
      <c r="AP427" s="1150">
        <v>391</v>
      </c>
      <c r="AQ427" s="1150">
        <v>160.4</v>
      </c>
      <c r="AR427" s="1150">
        <v>312.8</v>
      </c>
      <c r="AS427" s="1150">
        <v>0.88560000000000005</v>
      </c>
      <c r="AT427" s="1149">
        <f t="shared" ref="AT427:AT460" si="480">(AU427/(24*AQ427*31*AS427))</f>
        <v>0.3384101044752883</v>
      </c>
      <c r="AU427" s="1150">
        <v>35765</v>
      </c>
      <c r="AV427" s="1150">
        <f t="shared" si="433"/>
        <v>63411</v>
      </c>
      <c r="AW427" s="1150">
        <f t="shared" si="434"/>
        <v>0</v>
      </c>
      <c r="AX427" s="1150">
        <v>391</v>
      </c>
      <c r="AY427" s="1150">
        <v>158.4</v>
      </c>
      <c r="AZ427" s="1150">
        <v>312.8</v>
      </c>
      <c r="BA427" s="1150">
        <v>0.88970000000000005</v>
      </c>
      <c r="BB427" s="1149">
        <f t="shared" ref="BB427:BB460" si="481">(BC427/(24*AY427*30*BA427))</f>
        <v>0.48448530614803881</v>
      </c>
      <c r="BC427" s="1150">
        <v>49160</v>
      </c>
      <c r="BD427" s="1150">
        <f t="shared" si="435"/>
        <v>60881</v>
      </c>
      <c r="BE427" s="1150">
        <f t="shared" si="436"/>
        <v>0</v>
      </c>
      <c r="BF427" s="1150">
        <v>391</v>
      </c>
      <c r="BG427" s="1150">
        <v>174</v>
      </c>
      <c r="BH427" s="1150">
        <v>312.8</v>
      </c>
      <c r="BI427" s="1150">
        <v>0.8216</v>
      </c>
      <c r="BJ427" s="1149">
        <f t="shared" ref="BJ427:BJ460" si="482">(BK427/(24*BG427*31*BI427))</f>
        <v>0.49471117667496206</v>
      </c>
      <c r="BK427" s="1150">
        <v>52618</v>
      </c>
      <c r="BL427" s="1150">
        <f t="shared" si="437"/>
        <v>63817</v>
      </c>
      <c r="BM427" s="1150">
        <f t="shared" si="438"/>
        <v>0</v>
      </c>
      <c r="BN427" s="1150">
        <v>391</v>
      </c>
      <c r="BO427" s="1150">
        <v>178.8</v>
      </c>
      <c r="BP427" s="1150">
        <v>312.8</v>
      </c>
      <c r="BQ427" s="1150">
        <v>0.66379999999999995</v>
      </c>
      <c r="BR427" s="1149">
        <f t="shared" ref="BR427:BR460" si="483">(BS427/(24*BO427*30*BQ427))</f>
        <v>0.46385840546115625</v>
      </c>
      <c r="BS427" s="1150">
        <v>39639</v>
      </c>
      <c r="BT427" s="1150">
        <f t="shared" si="439"/>
        <v>51273</v>
      </c>
      <c r="BU427" s="1150">
        <f t="shared" si="440"/>
        <v>0</v>
      </c>
      <c r="BV427" s="1150">
        <v>391</v>
      </c>
      <c r="BW427" s="1150">
        <v>180</v>
      </c>
      <c r="BX427" s="1150">
        <v>312.8</v>
      </c>
      <c r="BY427" s="1150">
        <v>0.67210000000000003</v>
      </c>
      <c r="BZ427" s="1149">
        <f t="shared" ref="BZ427:BZ458" si="484">(CA427/(24*BW427*31*BY427))</f>
        <v>0.54655365225028918</v>
      </c>
      <c r="CA427" s="1150">
        <v>49194</v>
      </c>
      <c r="CB427" s="1150">
        <f t="shared" si="441"/>
        <v>54005</v>
      </c>
      <c r="CC427" s="1150">
        <f t="shared" si="442"/>
        <v>0</v>
      </c>
      <c r="CD427" s="1150">
        <v>391</v>
      </c>
      <c r="CE427" s="1150">
        <v>168</v>
      </c>
      <c r="CF427" s="1150">
        <v>312.8</v>
      </c>
      <c r="CG427" s="1150">
        <v>0.71360000000000001</v>
      </c>
      <c r="CH427" s="1149">
        <f t="shared" ref="CH427:CH458" si="485">(CI427/(24*CE427*31*CG427))</f>
        <v>0.6420814519573198</v>
      </c>
      <c r="CI427" s="1150">
        <v>57270</v>
      </c>
      <c r="CJ427" s="1150">
        <f t="shared" si="443"/>
        <v>53517</v>
      </c>
      <c r="CK427" s="1150">
        <f t="shared" si="444"/>
        <v>3753</v>
      </c>
      <c r="CL427" s="1150">
        <v>391</v>
      </c>
      <c r="CM427" s="1150">
        <v>162.6</v>
      </c>
      <c r="CN427" s="1150">
        <v>312.8</v>
      </c>
      <c r="CO427" s="1150">
        <v>0.74829999999999997</v>
      </c>
      <c r="CP427" s="1149">
        <f t="shared" ref="CP427:CP458" si="486">(CQ427/(24*CM427*28*CO427))</f>
        <v>0.64850767109836016</v>
      </c>
      <c r="CQ427" s="1150">
        <v>53025</v>
      </c>
      <c r="CR427" s="1150">
        <f t="shared" si="445"/>
        <v>49059</v>
      </c>
      <c r="CS427" s="1150">
        <f t="shared" si="446"/>
        <v>3966</v>
      </c>
      <c r="CT427" s="1150">
        <v>391</v>
      </c>
      <c r="CU427" s="1150">
        <v>119.4</v>
      </c>
      <c r="CV427" s="1150">
        <v>312.8</v>
      </c>
      <c r="CW427" s="1150">
        <v>0.89390000000000003</v>
      </c>
      <c r="CX427" s="1149">
        <f t="shared" si="471"/>
        <v>0.50647063498219014</v>
      </c>
      <c r="CY427" s="1150">
        <v>40218</v>
      </c>
      <c r="CZ427" s="1150">
        <f t="shared" si="447"/>
        <v>47645</v>
      </c>
      <c r="DA427" s="1150">
        <f t="shared" si="448"/>
        <v>0</v>
      </c>
    </row>
    <row r="428" spans="1:105">
      <c r="A428" s="955">
        <v>1220</v>
      </c>
      <c r="B428" s="955">
        <v>69</v>
      </c>
      <c r="C428" s="1150">
        <v>422</v>
      </c>
      <c r="D428" s="1150" t="s">
        <v>2870</v>
      </c>
      <c r="E428" s="1150" t="s">
        <v>2822</v>
      </c>
      <c r="F428" s="1150" t="s">
        <v>1623</v>
      </c>
      <c r="G428" s="1150" t="s">
        <v>1702</v>
      </c>
      <c r="H428" s="1150" t="s">
        <v>4481</v>
      </c>
      <c r="I428" s="1150">
        <v>395</v>
      </c>
      <c r="J428" s="1150">
        <v>395</v>
      </c>
      <c r="K428" s="1150">
        <v>160</v>
      </c>
      <c r="L428" s="1150">
        <v>160</v>
      </c>
      <c r="M428" s="1150">
        <v>0.76300000000000001</v>
      </c>
      <c r="N428" s="1149">
        <f t="shared" si="474"/>
        <v>0.23436362312509099</v>
      </c>
      <c r="O428" s="1150">
        <v>20600</v>
      </c>
      <c r="P428" s="1150">
        <f t="shared" si="475"/>
        <v>52739</v>
      </c>
      <c r="Q428" s="1150">
        <f t="shared" si="425"/>
        <v>0</v>
      </c>
      <c r="R428" s="1150">
        <v>395</v>
      </c>
      <c r="S428" s="1150">
        <v>170</v>
      </c>
      <c r="T428" s="1150">
        <v>170</v>
      </c>
      <c r="U428" s="1150">
        <v>0.74239999999999995</v>
      </c>
      <c r="V428" s="1149">
        <f t="shared" si="476"/>
        <v>0.38978153831054113</v>
      </c>
      <c r="W428" s="1150">
        <v>36600</v>
      </c>
      <c r="X428" s="1150">
        <f t="shared" si="427"/>
        <v>56339</v>
      </c>
      <c r="Y428" s="1150">
        <f t="shared" si="477"/>
        <v>0</v>
      </c>
      <c r="Z428" s="1150">
        <v>395</v>
      </c>
      <c r="AA428" s="1150">
        <v>190</v>
      </c>
      <c r="AB428" s="1150">
        <v>316</v>
      </c>
      <c r="AC428" s="1150">
        <v>0.75849999999999995</v>
      </c>
      <c r="AD428" s="1149">
        <f t="shared" si="478"/>
        <v>0.34501767492781615</v>
      </c>
      <c r="AE428" s="1150">
        <v>35800</v>
      </c>
      <c r="AF428" s="1150">
        <f t="shared" si="429"/>
        <v>62258</v>
      </c>
      <c r="AG428" s="1150">
        <f t="shared" si="430"/>
        <v>0</v>
      </c>
      <c r="AH428" s="1150">
        <v>395</v>
      </c>
      <c r="AI428" s="1150">
        <v>260</v>
      </c>
      <c r="AJ428" s="1150">
        <v>316</v>
      </c>
      <c r="AK428" s="1150">
        <v>0.75360000000000005</v>
      </c>
      <c r="AL428" s="1149">
        <f t="shared" si="479"/>
        <v>0.47075526307471033</v>
      </c>
      <c r="AM428" s="1150">
        <v>68625</v>
      </c>
      <c r="AN428" s="1150">
        <f t="shared" si="431"/>
        <v>87466</v>
      </c>
      <c r="AO428" s="1150">
        <f t="shared" si="432"/>
        <v>0</v>
      </c>
      <c r="AP428" s="1150">
        <v>395</v>
      </c>
      <c r="AQ428" s="1150">
        <v>270</v>
      </c>
      <c r="AR428" s="1150">
        <v>316</v>
      </c>
      <c r="AS428" s="1150">
        <v>0.77559999999999996</v>
      </c>
      <c r="AT428" s="1149">
        <f t="shared" si="480"/>
        <v>0.43911354249656337</v>
      </c>
      <c r="AU428" s="1150">
        <v>68415</v>
      </c>
      <c r="AV428" s="1150">
        <f t="shared" si="433"/>
        <v>93482</v>
      </c>
      <c r="AW428" s="1150">
        <f t="shared" si="434"/>
        <v>0</v>
      </c>
      <c r="AX428" s="1150">
        <v>395</v>
      </c>
      <c r="AY428" s="1150">
        <v>90</v>
      </c>
      <c r="AZ428" s="1150">
        <v>316</v>
      </c>
      <c r="BA428" s="1150">
        <v>0.76439999999999997</v>
      </c>
      <c r="BB428" s="1149">
        <f t="shared" si="481"/>
        <v>0.40417401528512642</v>
      </c>
      <c r="BC428" s="1150">
        <v>20020</v>
      </c>
      <c r="BD428" s="1150">
        <f t="shared" si="435"/>
        <v>29720</v>
      </c>
      <c r="BE428" s="1150">
        <f t="shared" si="436"/>
        <v>0</v>
      </c>
      <c r="BF428" s="1150">
        <v>395</v>
      </c>
      <c r="BG428" s="1150">
        <v>90</v>
      </c>
      <c r="BH428" s="1150">
        <v>316</v>
      </c>
      <c r="BI428" s="1150">
        <v>0.77310000000000001</v>
      </c>
      <c r="BJ428" s="1149">
        <f t="shared" si="482"/>
        <v>0.56271613283392419</v>
      </c>
      <c r="BK428" s="1150">
        <v>29130</v>
      </c>
      <c r="BL428" s="1150">
        <f t="shared" si="437"/>
        <v>31060</v>
      </c>
      <c r="BM428" s="1150">
        <f t="shared" si="438"/>
        <v>0</v>
      </c>
      <c r="BN428" s="1150">
        <v>395</v>
      </c>
      <c r="BO428" s="1150">
        <v>60</v>
      </c>
      <c r="BP428" s="1150">
        <v>316</v>
      </c>
      <c r="BQ428" s="1150">
        <v>0.73770000000000002</v>
      </c>
      <c r="BR428" s="1149">
        <f t="shared" si="483"/>
        <v>0.20741393419989054</v>
      </c>
      <c r="BS428" s="1150">
        <v>6610</v>
      </c>
      <c r="BT428" s="1150">
        <f t="shared" si="439"/>
        <v>19121</v>
      </c>
      <c r="BU428" s="1150">
        <f t="shared" si="440"/>
        <v>0</v>
      </c>
      <c r="BV428" s="1150">
        <v>395</v>
      </c>
      <c r="BW428" s="1150">
        <v>10</v>
      </c>
      <c r="BX428" s="1150">
        <v>316</v>
      </c>
      <c r="BY428" s="1150">
        <v>0.64290000000000003</v>
      </c>
      <c r="BZ428" s="1149">
        <f t="shared" si="484"/>
        <v>0.37631899808829944</v>
      </c>
      <c r="CA428" s="1150">
        <v>1800</v>
      </c>
      <c r="CB428" s="1150">
        <f t="shared" si="441"/>
        <v>2870</v>
      </c>
      <c r="CC428" s="1150">
        <f t="shared" si="442"/>
        <v>0</v>
      </c>
      <c r="CD428" s="1150">
        <v>395</v>
      </c>
      <c r="CE428" s="1150">
        <v>50</v>
      </c>
      <c r="CF428" s="1150">
        <v>316</v>
      </c>
      <c r="CG428" s="1150">
        <v>0.64100000000000001</v>
      </c>
      <c r="CH428" s="1149">
        <f t="shared" si="485"/>
        <v>0.10484290339355509</v>
      </c>
      <c r="CI428" s="1150">
        <v>2500</v>
      </c>
      <c r="CJ428" s="1150">
        <f t="shared" si="443"/>
        <v>14307</v>
      </c>
      <c r="CK428" s="1150">
        <f t="shared" si="444"/>
        <v>0</v>
      </c>
      <c r="CL428" s="1150">
        <v>395</v>
      </c>
      <c r="CM428" s="1150">
        <v>170</v>
      </c>
      <c r="CN428" s="1150">
        <v>316</v>
      </c>
      <c r="CO428" s="1150">
        <v>0.75229999999999997</v>
      </c>
      <c r="CP428" s="1149">
        <f t="shared" si="486"/>
        <v>0.28274635655139368</v>
      </c>
      <c r="CQ428" s="1150">
        <v>24300</v>
      </c>
      <c r="CR428" s="1150">
        <f t="shared" si="445"/>
        <v>51566</v>
      </c>
      <c r="CS428" s="1150">
        <f t="shared" si="446"/>
        <v>0</v>
      </c>
      <c r="CT428" s="1150">
        <v>395</v>
      </c>
      <c r="CU428" s="1150">
        <v>220</v>
      </c>
      <c r="CV428" s="1150">
        <v>316</v>
      </c>
      <c r="CW428" s="1150">
        <v>0.74880000000000002</v>
      </c>
      <c r="CX428" s="1149">
        <f t="shared" si="471"/>
        <v>0.25048223132900554</v>
      </c>
      <c r="CY428" s="1150">
        <v>30700</v>
      </c>
      <c r="CZ428" s="1150">
        <f t="shared" si="447"/>
        <v>73538</v>
      </c>
      <c r="DA428" s="1150">
        <f t="shared" si="448"/>
        <v>0</v>
      </c>
    </row>
    <row r="429" spans="1:105">
      <c r="A429" s="955">
        <v>1220</v>
      </c>
      <c r="B429" s="955">
        <v>32</v>
      </c>
      <c r="C429" s="1150">
        <v>423</v>
      </c>
      <c r="D429" s="1150" t="s">
        <v>4505</v>
      </c>
      <c r="E429" s="1150" t="s">
        <v>860</v>
      </c>
      <c r="F429" s="1150" t="s">
        <v>1623</v>
      </c>
      <c r="G429" s="1150" t="s">
        <v>1622</v>
      </c>
      <c r="H429" s="1150" t="s">
        <v>4481</v>
      </c>
      <c r="I429" s="1150">
        <v>400</v>
      </c>
      <c r="J429" s="1150">
        <v>400</v>
      </c>
      <c r="K429" s="1150">
        <v>270</v>
      </c>
      <c r="L429" s="1150">
        <v>270</v>
      </c>
      <c r="M429" s="1150">
        <v>0.95640000000000003</v>
      </c>
      <c r="N429" s="1149">
        <f t="shared" si="474"/>
        <v>0.33908987406477997</v>
      </c>
      <c r="O429" s="1150">
        <v>63045</v>
      </c>
      <c r="P429" s="1150">
        <f t="shared" si="475"/>
        <v>111554</v>
      </c>
      <c r="Q429" s="1150">
        <f t="shared" si="425"/>
        <v>0</v>
      </c>
      <c r="R429" s="1150">
        <v>400</v>
      </c>
      <c r="S429" s="1150">
        <v>362.64</v>
      </c>
      <c r="T429" s="1150">
        <v>362.64</v>
      </c>
      <c r="U429" s="1150">
        <v>0.97340000000000004</v>
      </c>
      <c r="V429" s="1149">
        <f t="shared" si="476"/>
        <v>0.67018909887284028</v>
      </c>
      <c r="W429" s="1150">
        <v>176010</v>
      </c>
      <c r="X429" s="1150">
        <f t="shared" si="427"/>
        <v>157576</v>
      </c>
      <c r="Y429" s="1150">
        <f t="shared" si="477"/>
        <v>18434</v>
      </c>
      <c r="Z429" s="1150">
        <v>400</v>
      </c>
      <c r="AA429" s="1150">
        <v>396</v>
      </c>
      <c r="AB429" s="1150">
        <v>396</v>
      </c>
      <c r="AC429" s="1150">
        <v>0.96919999999999995</v>
      </c>
      <c r="AD429" s="1149">
        <f t="shared" si="478"/>
        <v>0.670569361242081</v>
      </c>
      <c r="AE429" s="1150">
        <v>185304</v>
      </c>
      <c r="AF429" s="1150">
        <f t="shared" si="429"/>
        <v>165803</v>
      </c>
      <c r="AG429" s="1150">
        <f t="shared" si="430"/>
        <v>19501</v>
      </c>
      <c r="AH429" s="1150">
        <v>400</v>
      </c>
      <c r="AI429" s="1150">
        <v>405.6</v>
      </c>
      <c r="AJ429" s="1150">
        <v>405.6</v>
      </c>
      <c r="AK429" s="1150">
        <v>0.97870000000000001</v>
      </c>
      <c r="AL429" s="1149">
        <f t="shared" si="479"/>
        <v>0.70263716480237559</v>
      </c>
      <c r="AM429" s="1150">
        <v>207516</v>
      </c>
      <c r="AN429" s="1150">
        <f t="shared" si="431"/>
        <v>177203</v>
      </c>
      <c r="AO429" s="1150">
        <f t="shared" si="432"/>
        <v>30313</v>
      </c>
      <c r="AP429" s="1150">
        <v>400</v>
      </c>
      <c r="AQ429" s="1150">
        <v>360</v>
      </c>
      <c r="AR429" s="1150">
        <v>360</v>
      </c>
      <c r="AS429" s="1150">
        <v>0.98650000000000004</v>
      </c>
      <c r="AT429" s="1149">
        <f t="shared" si="480"/>
        <v>0.44019441674069465</v>
      </c>
      <c r="AU429" s="1150">
        <v>116310</v>
      </c>
      <c r="AV429" s="1150">
        <f t="shared" si="433"/>
        <v>158534</v>
      </c>
      <c r="AW429" s="1150">
        <f t="shared" si="434"/>
        <v>0</v>
      </c>
      <c r="AX429" s="1150">
        <v>400</v>
      </c>
      <c r="AY429" s="1150">
        <v>387.6</v>
      </c>
      <c r="AZ429" s="1150">
        <v>387.6</v>
      </c>
      <c r="BA429" s="1150">
        <v>0.9798</v>
      </c>
      <c r="BB429" s="1149">
        <f t="shared" si="481"/>
        <v>0.76477113229021887</v>
      </c>
      <c r="BC429" s="1150">
        <v>209115</v>
      </c>
      <c r="BD429" s="1150">
        <f t="shared" si="435"/>
        <v>164061</v>
      </c>
      <c r="BE429" s="1150">
        <f t="shared" si="436"/>
        <v>45054</v>
      </c>
      <c r="BF429" s="1150">
        <v>400</v>
      </c>
      <c r="BG429" s="1150">
        <v>390</v>
      </c>
      <c r="BH429" s="1150">
        <v>390</v>
      </c>
      <c r="BI429" s="1150">
        <v>0.98270000000000002</v>
      </c>
      <c r="BJ429" s="1149">
        <f t="shared" si="482"/>
        <v>0.54010266779890947</v>
      </c>
      <c r="BK429" s="1150">
        <v>154005</v>
      </c>
      <c r="BL429" s="1150">
        <f t="shared" si="437"/>
        <v>171084</v>
      </c>
      <c r="BM429" s="1150">
        <f t="shared" si="438"/>
        <v>0</v>
      </c>
      <c r="BN429" s="1150">
        <v>400</v>
      </c>
      <c r="BO429" s="1150">
        <v>366</v>
      </c>
      <c r="BP429" s="1150">
        <v>366</v>
      </c>
      <c r="BQ429" s="1150">
        <v>0.98370000000000002</v>
      </c>
      <c r="BR429" s="1149">
        <f t="shared" si="483"/>
        <v>0.74159621502623918</v>
      </c>
      <c r="BS429" s="1150">
        <v>192240</v>
      </c>
      <c r="BT429" s="1150">
        <f t="shared" si="439"/>
        <v>155535</v>
      </c>
      <c r="BU429" s="1150">
        <f t="shared" si="440"/>
        <v>36705</v>
      </c>
      <c r="BV429" s="1150">
        <v>400</v>
      </c>
      <c r="BW429" s="1150">
        <v>390</v>
      </c>
      <c r="BX429" s="1150">
        <v>390</v>
      </c>
      <c r="BY429" s="1150">
        <v>0.9839</v>
      </c>
      <c r="BZ429" s="1149">
        <f t="shared" si="484"/>
        <v>0.64100672607306841</v>
      </c>
      <c r="CA429" s="1150">
        <v>183000</v>
      </c>
      <c r="CB429" s="1150">
        <f t="shared" si="441"/>
        <v>171293</v>
      </c>
      <c r="CC429" s="1150">
        <f t="shared" si="442"/>
        <v>11707</v>
      </c>
      <c r="CD429" s="1150">
        <v>400</v>
      </c>
      <c r="CE429" s="1150">
        <v>396</v>
      </c>
      <c r="CF429" s="1150">
        <v>396</v>
      </c>
      <c r="CG429" s="1150">
        <v>0.98250000000000004</v>
      </c>
      <c r="CH429" s="1149">
        <f t="shared" si="485"/>
        <v>0.70867917457427432</v>
      </c>
      <c r="CI429" s="1150">
        <v>205140</v>
      </c>
      <c r="CJ429" s="1150">
        <f t="shared" si="443"/>
        <v>173681</v>
      </c>
      <c r="CK429" s="1150">
        <f t="shared" si="444"/>
        <v>31459</v>
      </c>
      <c r="CL429" s="1150">
        <v>400</v>
      </c>
      <c r="CM429" s="1150">
        <v>384</v>
      </c>
      <c r="CN429" s="1150">
        <v>384</v>
      </c>
      <c r="CO429" s="1150">
        <v>0.98670000000000002</v>
      </c>
      <c r="CP429" s="1149">
        <f t="shared" si="486"/>
        <v>0.8026205376748855</v>
      </c>
      <c r="CQ429" s="1150">
        <v>204360</v>
      </c>
      <c r="CR429" s="1150">
        <f t="shared" si="445"/>
        <v>152770</v>
      </c>
      <c r="CS429" s="1150">
        <f t="shared" si="446"/>
        <v>51590</v>
      </c>
      <c r="CT429" s="1150">
        <v>400</v>
      </c>
      <c r="CU429" s="1150">
        <v>414</v>
      </c>
      <c r="CV429" s="1150">
        <v>414</v>
      </c>
      <c r="CW429" s="1150">
        <v>0.98729999999999996</v>
      </c>
      <c r="CX429" s="1149">
        <f t="shared" si="471"/>
        <v>0.59683490694923558</v>
      </c>
      <c r="CY429" s="1150">
        <v>181500</v>
      </c>
      <c r="CZ429" s="1150">
        <f t="shared" si="447"/>
        <v>182463</v>
      </c>
      <c r="DA429" s="1150">
        <f t="shared" si="448"/>
        <v>0</v>
      </c>
    </row>
    <row r="430" spans="1:105">
      <c r="A430" s="955">
        <v>1220</v>
      </c>
      <c r="B430" s="955">
        <v>38</v>
      </c>
      <c r="C430" s="1150">
        <v>424</v>
      </c>
      <c r="D430" s="1150" t="s">
        <v>2628</v>
      </c>
      <c r="E430" s="1150" t="s">
        <v>861</v>
      </c>
      <c r="F430" s="1150" t="s">
        <v>1623</v>
      </c>
      <c r="G430" s="1150" t="s">
        <v>1622</v>
      </c>
      <c r="H430" s="1150" t="s">
        <v>4481</v>
      </c>
      <c r="I430" s="1150">
        <v>400</v>
      </c>
      <c r="J430" s="1150">
        <v>400</v>
      </c>
      <c r="K430" s="1150">
        <v>349.2</v>
      </c>
      <c r="L430" s="1150">
        <v>349.2</v>
      </c>
      <c r="M430" s="1150">
        <v>0.99990000000000001</v>
      </c>
      <c r="N430" s="1149">
        <f t="shared" si="474"/>
        <v>0.40537177047219808</v>
      </c>
      <c r="O430" s="1150">
        <v>101910</v>
      </c>
      <c r="P430" s="1150">
        <f t="shared" si="475"/>
        <v>150839</v>
      </c>
      <c r="Q430" s="1150">
        <f t="shared" si="425"/>
        <v>0</v>
      </c>
      <c r="R430" s="1150">
        <v>400</v>
      </c>
      <c r="S430" s="1150">
        <v>394.8</v>
      </c>
      <c r="T430" s="1150">
        <v>394.8</v>
      </c>
      <c r="U430" s="1150">
        <v>0.99980000000000002</v>
      </c>
      <c r="V430" s="1149">
        <f t="shared" si="476"/>
        <v>0.52305212161823156</v>
      </c>
      <c r="W430" s="1150">
        <v>153606</v>
      </c>
      <c r="X430" s="1150">
        <f t="shared" si="427"/>
        <v>176203</v>
      </c>
      <c r="Y430" s="1150">
        <f t="shared" si="477"/>
        <v>0</v>
      </c>
      <c r="Z430" s="1150">
        <v>400</v>
      </c>
      <c r="AA430" s="1150">
        <v>412.8</v>
      </c>
      <c r="AB430" s="1150">
        <v>412.8</v>
      </c>
      <c r="AC430" s="1150">
        <v>0.99870000000000003</v>
      </c>
      <c r="AD430" s="1149">
        <f t="shared" si="478"/>
        <v>0.58449692610729864</v>
      </c>
      <c r="AE430" s="1150">
        <v>173496</v>
      </c>
      <c r="AF430" s="1150">
        <f t="shared" si="429"/>
        <v>178098</v>
      </c>
      <c r="AG430" s="1150">
        <f t="shared" si="430"/>
        <v>0</v>
      </c>
      <c r="AH430" s="1150">
        <v>400</v>
      </c>
      <c r="AI430" s="1150">
        <v>362.4</v>
      </c>
      <c r="AJ430" s="1150">
        <v>362.4</v>
      </c>
      <c r="AK430" s="1150">
        <v>0.99890000000000001</v>
      </c>
      <c r="AL430" s="1149">
        <f t="shared" si="479"/>
        <v>0.3629464175885791</v>
      </c>
      <c r="AM430" s="1150">
        <v>97752</v>
      </c>
      <c r="AN430" s="1150">
        <f t="shared" si="431"/>
        <v>161597</v>
      </c>
      <c r="AO430" s="1150">
        <f t="shared" si="432"/>
        <v>0</v>
      </c>
      <c r="AP430" s="1150">
        <v>400</v>
      </c>
      <c r="AQ430" s="1150">
        <v>390</v>
      </c>
      <c r="AR430" s="1150">
        <v>390</v>
      </c>
      <c r="AS430" s="1150">
        <v>0.99950000000000006</v>
      </c>
      <c r="AT430" s="1149">
        <f t="shared" si="480"/>
        <v>0.29830879045809089</v>
      </c>
      <c r="AU430" s="1150">
        <v>86514</v>
      </c>
      <c r="AV430" s="1150">
        <f t="shared" si="433"/>
        <v>174009</v>
      </c>
      <c r="AW430" s="1150">
        <f t="shared" si="434"/>
        <v>0</v>
      </c>
      <c r="AX430" s="1150">
        <v>400</v>
      </c>
      <c r="AY430" s="1150">
        <v>411.6</v>
      </c>
      <c r="AZ430" s="1150">
        <v>411.6</v>
      </c>
      <c r="BA430" s="1150">
        <v>0.99980000000000002</v>
      </c>
      <c r="BB430" s="1149">
        <f t="shared" si="481"/>
        <v>0.51632046525923248</v>
      </c>
      <c r="BC430" s="1150">
        <v>152982</v>
      </c>
      <c r="BD430" s="1150">
        <f t="shared" si="435"/>
        <v>177776</v>
      </c>
      <c r="BE430" s="1150">
        <f t="shared" si="436"/>
        <v>0</v>
      </c>
      <c r="BF430" s="1150">
        <v>400</v>
      </c>
      <c r="BG430" s="1150">
        <v>376.8</v>
      </c>
      <c r="BH430" s="1150">
        <v>376.8</v>
      </c>
      <c r="BI430" s="1150">
        <v>0.996</v>
      </c>
      <c r="BJ430" s="1149">
        <f t="shared" si="482"/>
        <v>0.46329417388752325</v>
      </c>
      <c r="BK430" s="1150">
        <v>129360</v>
      </c>
      <c r="BL430" s="1150">
        <f t="shared" si="437"/>
        <v>167531</v>
      </c>
      <c r="BM430" s="1150">
        <f t="shared" si="438"/>
        <v>0</v>
      </c>
      <c r="BN430" s="1150">
        <v>400</v>
      </c>
      <c r="BO430" s="1150">
        <v>408</v>
      </c>
      <c r="BP430" s="1150">
        <v>408</v>
      </c>
      <c r="BQ430" s="1150">
        <v>0.999</v>
      </c>
      <c r="BR430" s="1149">
        <f t="shared" si="483"/>
        <v>0.55611166722277838</v>
      </c>
      <c r="BS430" s="1150">
        <v>163200</v>
      </c>
      <c r="BT430" s="1150">
        <f t="shared" si="439"/>
        <v>176080</v>
      </c>
      <c r="BU430" s="1150">
        <f t="shared" si="440"/>
        <v>0</v>
      </c>
      <c r="BV430" s="1150">
        <v>400</v>
      </c>
      <c r="BW430" s="1150">
        <v>356.4</v>
      </c>
      <c r="BX430" s="1150">
        <v>356.4</v>
      </c>
      <c r="BY430" s="1150">
        <v>0.99990000000000001</v>
      </c>
      <c r="BZ430" s="1149">
        <f t="shared" si="484"/>
        <v>0.65142642572428566</v>
      </c>
      <c r="CA430" s="1150">
        <v>172716</v>
      </c>
      <c r="CB430" s="1150">
        <f t="shared" si="441"/>
        <v>159081</v>
      </c>
      <c r="CC430" s="1150">
        <f t="shared" si="442"/>
        <v>13635</v>
      </c>
      <c r="CD430" s="1150">
        <v>400</v>
      </c>
      <c r="CE430" s="1150">
        <v>423.6</v>
      </c>
      <c r="CF430" s="1150">
        <v>423.6</v>
      </c>
      <c r="CG430" s="1150">
        <v>0.99890000000000001</v>
      </c>
      <c r="CH430" s="1149">
        <f t="shared" si="485"/>
        <v>0.53407159340747423</v>
      </c>
      <c r="CI430" s="1150">
        <v>168132</v>
      </c>
      <c r="CJ430" s="1150">
        <f t="shared" si="443"/>
        <v>188887</v>
      </c>
      <c r="CK430" s="1150">
        <f t="shared" si="444"/>
        <v>0</v>
      </c>
      <c r="CL430" s="1150">
        <v>400</v>
      </c>
      <c r="CM430" s="1150">
        <v>381.6</v>
      </c>
      <c r="CN430" s="1150">
        <v>381.6</v>
      </c>
      <c r="CO430" s="1150">
        <v>0.99939999999999996</v>
      </c>
      <c r="CP430" s="1149">
        <f t="shared" si="486"/>
        <v>0.66718864801959932</v>
      </c>
      <c r="CQ430" s="1150">
        <v>170988</v>
      </c>
      <c r="CR430" s="1150">
        <f t="shared" si="445"/>
        <v>153769</v>
      </c>
      <c r="CS430" s="1150">
        <f t="shared" si="446"/>
        <v>17219</v>
      </c>
      <c r="CT430" s="1150">
        <v>400</v>
      </c>
      <c r="CU430" s="1150">
        <v>384</v>
      </c>
      <c r="CV430" s="1150">
        <v>384</v>
      </c>
      <c r="CW430" s="1150">
        <v>0.99980000000000002</v>
      </c>
      <c r="CX430" s="1149">
        <f t="shared" si="471"/>
        <v>0.60267009719148124</v>
      </c>
      <c r="CY430" s="1150">
        <v>172146</v>
      </c>
      <c r="CZ430" s="1150">
        <f t="shared" si="447"/>
        <v>171383</v>
      </c>
      <c r="DA430" s="1150">
        <f t="shared" si="448"/>
        <v>763</v>
      </c>
    </row>
    <row r="431" spans="1:105">
      <c r="A431" s="955">
        <v>1220</v>
      </c>
      <c r="B431" s="955">
        <v>40</v>
      </c>
      <c r="C431" s="1150">
        <v>425</v>
      </c>
      <c r="D431" s="1150" t="s">
        <v>2629</v>
      </c>
      <c r="E431" s="1150" t="s">
        <v>862</v>
      </c>
      <c r="F431" s="1150" t="s">
        <v>1623</v>
      </c>
      <c r="G431" s="1150" t="s">
        <v>1276</v>
      </c>
      <c r="H431" s="1150" t="s">
        <v>4481</v>
      </c>
      <c r="I431" s="1150">
        <v>400</v>
      </c>
      <c r="J431" s="1150">
        <v>400</v>
      </c>
      <c r="K431" s="1150">
        <v>170.4</v>
      </c>
      <c r="L431" s="1150">
        <v>170.4</v>
      </c>
      <c r="M431" s="1150">
        <v>0.99970000000000003</v>
      </c>
      <c r="N431" s="1149">
        <f t="shared" si="474"/>
        <v>0.49251864761306319</v>
      </c>
      <c r="O431" s="1150">
        <v>60408</v>
      </c>
      <c r="P431" s="1150">
        <f t="shared" si="475"/>
        <v>73591</v>
      </c>
      <c r="Q431" s="1150">
        <f t="shared" si="425"/>
        <v>0</v>
      </c>
      <c r="R431" s="1150">
        <v>400</v>
      </c>
      <c r="S431" s="1150">
        <v>246</v>
      </c>
      <c r="T431" s="1150">
        <v>246</v>
      </c>
      <c r="U431" s="1150">
        <v>0.99780000000000002</v>
      </c>
      <c r="V431" s="1149">
        <f t="shared" si="476"/>
        <v>0.34895153812554947</v>
      </c>
      <c r="W431" s="1150">
        <v>63726</v>
      </c>
      <c r="X431" s="1150">
        <f t="shared" si="427"/>
        <v>109573</v>
      </c>
      <c r="Y431" s="1150">
        <f t="shared" si="477"/>
        <v>0</v>
      </c>
      <c r="Z431" s="1150">
        <v>400</v>
      </c>
      <c r="AA431" s="1150">
        <v>196.8</v>
      </c>
      <c r="AB431" s="1150">
        <v>320</v>
      </c>
      <c r="AC431" s="1150">
        <v>0.99470000000000003</v>
      </c>
      <c r="AD431" s="1149">
        <f t="shared" si="478"/>
        <v>0.51334913796509019</v>
      </c>
      <c r="AE431" s="1150">
        <v>72354</v>
      </c>
      <c r="AF431" s="1150">
        <f t="shared" si="429"/>
        <v>84567</v>
      </c>
      <c r="AG431" s="1150">
        <f t="shared" si="430"/>
        <v>0</v>
      </c>
      <c r="AH431" s="1150">
        <v>400</v>
      </c>
      <c r="AI431" s="1150">
        <v>214.68</v>
      </c>
      <c r="AJ431" s="1150">
        <v>320</v>
      </c>
      <c r="AK431" s="1150">
        <v>0.99550000000000005</v>
      </c>
      <c r="AL431" s="1149">
        <f t="shared" si="479"/>
        <v>0.52946113766117286</v>
      </c>
      <c r="AM431" s="1150">
        <v>84186</v>
      </c>
      <c r="AN431" s="1150">
        <f t="shared" si="431"/>
        <v>95402</v>
      </c>
      <c r="AO431" s="1150">
        <f t="shared" si="432"/>
        <v>0</v>
      </c>
      <c r="AP431" s="1150">
        <v>400</v>
      </c>
      <c r="AQ431" s="1150">
        <v>198.6</v>
      </c>
      <c r="AR431" s="1150">
        <v>320</v>
      </c>
      <c r="AS431" s="1150">
        <v>0.99870000000000003</v>
      </c>
      <c r="AT431" s="1149">
        <f t="shared" si="480"/>
        <v>0.36646575024353278</v>
      </c>
      <c r="AU431" s="1150">
        <v>54078</v>
      </c>
      <c r="AV431" s="1150">
        <f t="shared" si="433"/>
        <v>88540</v>
      </c>
      <c r="AW431" s="1150">
        <f t="shared" si="434"/>
        <v>0</v>
      </c>
      <c r="AX431" s="1150">
        <v>400</v>
      </c>
      <c r="AY431" s="1150">
        <v>282</v>
      </c>
      <c r="AZ431" s="1150">
        <v>320</v>
      </c>
      <c r="BA431" s="1150">
        <v>0.99270000000000003</v>
      </c>
      <c r="BB431" s="1149">
        <f t="shared" si="481"/>
        <v>0.34334566686694662</v>
      </c>
      <c r="BC431" s="1150">
        <v>69204</v>
      </c>
      <c r="BD431" s="1150">
        <f t="shared" si="435"/>
        <v>120935</v>
      </c>
      <c r="BE431" s="1150">
        <f t="shared" si="436"/>
        <v>0</v>
      </c>
      <c r="BF431" s="1150">
        <v>400</v>
      </c>
      <c r="BG431" s="1150">
        <v>199.8</v>
      </c>
      <c r="BH431" s="1150">
        <v>320</v>
      </c>
      <c r="BI431" s="1150">
        <v>0.99490000000000001</v>
      </c>
      <c r="BJ431" s="1149">
        <f t="shared" si="482"/>
        <v>0.44403700631105553</v>
      </c>
      <c r="BK431" s="1150">
        <v>65670</v>
      </c>
      <c r="BL431" s="1150">
        <f t="shared" si="437"/>
        <v>88736</v>
      </c>
      <c r="BM431" s="1150">
        <f t="shared" si="438"/>
        <v>0</v>
      </c>
      <c r="BN431" s="1150">
        <v>400</v>
      </c>
      <c r="BO431" s="1150">
        <v>203.4</v>
      </c>
      <c r="BP431" s="1150">
        <v>320</v>
      </c>
      <c r="BQ431" s="1150">
        <v>0.99309999999999998</v>
      </c>
      <c r="BR431" s="1149">
        <f t="shared" si="483"/>
        <v>0.46139404169992215</v>
      </c>
      <c r="BS431" s="1150">
        <v>67104</v>
      </c>
      <c r="BT431" s="1150">
        <f t="shared" si="439"/>
        <v>87263</v>
      </c>
      <c r="BU431" s="1150">
        <f t="shared" si="440"/>
        <v>0</v>
      </c>
      <c r="BV431" s="1150">
        <v>400</v>
      </c>
      <c r="BW431" s="1150">
        <v>216.6</v>
      </c>
      <c r="BX431" s="1150">
        <v>320</v>
      </c>
      <c r="BY431" s="1150">
        <v>0.99319999999999997</v>
      </c>
      <c r="BZ431" s="1149">
        <f t="shared" si="484"/>
        <v>0.3653128888511098</v>
      </c>
      <c r="CA431" s="1150">
        <v>58470</v>
      </c>
      <c r="CB431" s="1150">
        <f t="shared" si="441"/>
        <v>96033</v>
      </c>
      <c r="CC431" s="1150">
        <f t="shared" si="442"/>
        <v>0</v>
      </c>
      <c r="CD431" s="1150">
        <v>400</v>
      </c>
      <c r="CE431" s="1150">
        <v>181.2</v>
      </c>
      <c r="CF431" s="1150">
        <v>320</v>
      </c>
      <c r="CG431" s="1150">
        <v>0.99629999999999996</v>
      </c>
      <c r="CH431" s="1149">
        <f t="shared" si="485"/>
        <v>0.45783762950760876</v>
      </c>
      <c r="CI431" s="1150">
        <v>61494</v>
      </c>
      <c r="CJ431" s="1150">
        <f t="shared" si="443"/>
        <v>80588</v>
      </c>
      <c r="CK431" s="1150">
        <f t="shared" si="444"/>
        <v>0</v>
      </c>
      <c r="CL431" s="1150">
        <v>400</v>
      </c>
      <c r="CM431" s="1150">
        <v>193.2</v>
      </c>
      <c r="CN431" s="1150">
        <v>320</v>
      </c>
      <c r="CO431" s="1150">
        <v>0.99680000000000002</v>
      </c>
      <c r="CP431" s="1149">
        <f t="shared" si="486"/>
        <v>0.51522643829672288</v>
      </c>
      <c r="CQ431" s="1150">
        <v>66678</v>
      </c>
      <c r="CR431" s="1150">
        <f t="shared" si="445"/>
        <v>77649</v>
      </c>
      <c r="CS431" s="1150">
        <f t="shared" si="446"/>
        <v>0</v>
      </c>
      <c r="CT431" s="1150">
        <v>400</v>
      </c>
      <c r="CU431" s="1150">
        <v>219</v>
      </c>
      <c r="CV431" s="1150">
        <v>320</v>
      </c>
      <c r="CW431" s="1150">
        <v>0.99660000000000004</v>
      </c>
      <c r="CX431" s="1149">
        <f t="shared" si="471"/>
        <v>0.41930751327233162</v>
      </c>
      <c r="CY431" s="1150">
        <v>68088</v>
      </c>
      <c r="CZ431" s="1150">
        <f t="shared" si="447"/>
        <v>97429</v>
      </c>
      <c r="DA431" s="1150">
        <f t="shared" si="448"/>
        <v>0</v>
      </c>
    </row>
    <row r="432" spans="1:105">
      <c r="A432" s="955">
        <v>1220</v>
      </c>
      <c r="B432" s="955">
        <v>77</v>
      </c>
      <c r="C432" s="1150">
        <v>426</v>
      </c>
      <c r="D432" s="1150" t="s">
        <v>2992</v>
      </c>
      <c r="E432" s="1150" t="s">
        <v>2993</v>
      </c>
      <c r="F432" s="1150" t="s">
        <v>1623</v>
      </c>
      <c r="G432" s="1150" t="s">
        <v>1622</v>
      </c>
      <c r="H432" s="1150" t="s">
        <v>4481</v>
      </c>
      <c r="I432" s="1150">
        <v>400</v>
      </c>
      <c r="J432" s="1150">
        <v>400</v>
      </c>
      <c r="K432" s="1150">
        <v>144</v>
      </c>
      <c r="L432" s="1150">
        <v>144</v>
      </c>
      <c r="M432" s="1150">
        <v>0.98360000000000003</v>
      </c>
      <c r="N432" s="1149">
        <f t="shared" si="474"/>
        <v>0.17591745364722183</v>
      </c>
      <c r="O432" s="1150">
        <v>17940</v>
      </c>
      <c r="P432" s="1150">
        <f t="shared" si="475"/>
        <v>61188</v>
      </c>
      <c r="Q432" s="1150">
        <f t="shared" si="425"/>
        <v>0</v>
      </c>
      <c r="R432" s="1150">
        <v>400</v>
      </c>
      <c r="S432" s="1150">
        <v>186</v>
      </c>
      <c r="T432" s="1150">
        <v>186</v>
      </c>
      <c r="U432" s="1150">
        <v>0.99639999999999995</v>
      </c>
      <c r="V432" s="1149">
        <f t="shared" si="476"/>
        <v>0.24324474107480656</v>
      </c>
      <c r="W432" s="1150">
        <v>33540</v>
      </c>
      <c r="X432" s="1150">
        <f t="shared" si="427"/>
        <v>82731</v>
      </c>
      <c r="Y432" s="1150">
        <f t="shared" si="477"/>
        <v>0</v>
      </c>
      <c r="Z432" s="1150">
        <v>400</v>
      </c>
      <c r="AA432" s="1150">
        <v>210</v>
      </c>
      <c r="AB432" s="1150">
        <v>320</v>
      </c>
      <c r="AC432" s="1150">
        <v>0.99450000000000005</v>
      </c>
      <c r="AD432" s="1149">
        <f t="shared" si="478"/>
        <v>0.65399379124869328</v>
      </c>
      <c r="AE432" s="1150">
        <v>98340</v>
      </c>
      <c r="AF432" s="1150">
        <f t="shared" si="429"/>
        <v>90221</v>
      </c>
      <c r="AG432" s="1150">
        <f t="shared" si="430"/>
        <v>8119</v>
      </c>
      <c r="AH432" s="1150">
        <v>400</v>
      </c>
      <c r="AI432" s="1150">
        <v>222</v>
      </c>
      <c r="AJ432" s="1150">
        <v>320</v>
      </c>
      <c r="AK432" s="1150">
        <v>0.98919999999999997</v>
      </c>
      <c r="AL432" s="1149">
        <f t="shared" si="479"/>
        <v>0.44196443942736158</v>
      </c>
      <c r="AM432" s="1150">
        <v>72210</v>
      </c>
      <c r="AN432" s="1150">
        <f t="shared" si="431"/>
        <v>98031</v>
      </c>
      <c r="AO432" s="1150">
        <f t="shared" si="432"/>
        <v>0</v>
      </c>
      <c r="AP432" s="1150">
        <v>400</v>
      </c>
      <c r="AQ432" s="1150">
        <v>276</v>
      </c>
      <c r="AR432" s="1150">
        <v>320</v>
      </c>
      <c r="AS432" s="1150">
        <v>0.97340000000000004</v>
      </c>
      <c r="AT432" s="1149">
        <f t="shared" si="480"/>
        <v>0.44744432863202799</v>
      </c>
      <c r="AU432" s="1150">
        <v>89436</v>
      </c>
      <c r="AV432" s="1150">
        <f t="shared" si="433"/>
        <v>119929</v>
      </c>
      <c r="AW432" s="1150">
        <f t="shared" si="434"/>
        <v>0</v>
      </c>
      <c r="AX432" s="1150">
        <v>400</v>
      </c>
      <c r="AY432" s="1150">
        <v>270</v>
      </c>
      <c r="AZ432" s="1150">
        <v>320</v>
      </c>
      <c r="BA432" s="1150">
        <v>0.94030000000000002</v>
      </c>
      <c r="BB432" s="1149">
        <f t="shared" si="481"/>
        <v>0.42089929271325277</v>
      </c>
      <c r="BC432" s="1150">
        <v>76938</v>
      </c>
      <c r="BD432" s="1150">
        <f t="shared" si="435"/>
        <v>109677</v>
      </c>
      <c r="BE432" s="1150">
        <f t="shared" si="436"/>
        <v>0</v>
      </c>
      <c r="BF432" s="1150">
        <v>400</v>
      </c>
      <c r="BG432" s="1150">
        <v>282</v>
      </c>
      <c r="BH432" s="1150">
        <v>320</v>
      </c>
      <c r="BI432" s="1150">
        <v>0.91849999999999998</v>
      </c>
      <c r="BJ432" s="1149">
        <f t="shared" si="482"/>
        <v>0.4622314614547034</v>
      </c>
      <c r="BK432" s="1150">
        <v>89076</v>
      </c>
      <c r="BL432" s="1150">
        <f t="shared" si="437"/>
        <v>115625</v>
      </c>
      <c r="BM432" s="1150">
        <f t="shared" si="438"/>
        <v>0</v>
      </c>
      <c r="BN432" s="1150">
        <v>400</v>
      </c>
      <c r="BO432" s="1150">
        <v>300</v>
      </c>
      <c r="BP432" s="1150">
        <v>320</v>
      </c>
      <c r="BQ432" s="1150">
        <v>0.92159999999999997</v>
      </c>
      <c r="BR432" s="1149">
        <f t="shared" si="483"/>
        <v>0.48888406635802467</v>
      </c>
      <c r="BS432" s="1150">
        <v>97320</v>
      </c>
      <c r="BT432" s="1150">
        <f t="shared" si="439"/>
        <v>119439</v>
      </c>
      <c r="BU432" s="1150">
        <f t="shared" si="440"/>
        <v>0</v>
      </c>
      <c r="BV432" s="1150">
        <v>400</v>
      </c>
      <c r="BW432" s="1150">
        <v>258</v>
      </c>
      <c r="BX432" s="1150">
        <v>320</v>
      </c>
      <c r="BY432" s="1150">
        <v>0.90880000000000005</v>
      </c>
      <c r="BZ432" s="1149">
        <f t="shared" si="484"/>
        <v>0.28444335995970821</v>
      </c>
      <c r="CA432" s="1150">
        <v>49620</v>
      </c>
      <c r="CB432" s="1150">
        <f t="shared" si="441"/>
        <v>104668</v>
      </c>
      <c r="CC432" s="1150">
        <f t="shared" si="442"/>
        <v>0</v>
      </c>
      <c r="CD432" s="1150">
        <v>400</v>
      </c>
      <c r="CE432" s="1150">
        <v>156</v>
      </c>
      <c r="CF432" s="1150">
        <v>320</v>
      </c>
      <c r="CG432" s="1150">
        <v>0.92800000000000005</v>
      </c>
      <c r="CH432" s="1149">
        <f t="shared" si="485"/>
        <v>0.25123623827044295</v>
      </c>
      <c r="CI432" s="1150">
        <v>27060</v>
      </c>
      <c r="CJ432" s="1150">
        <f t="shared" si="443"/>
        <v>64624</v>
      </c>
      <c r="CK432" s="1150">
        <f t="shared" si="444"/>
        <v>0</v>
      </c>
      <c r="CL432" s="1150">
        <v>400</v>
      </c>
      <c r="CM432" s="1150">
        <v>132</v>
      </c>
      <c r="CN432" s="1150">
        <v>320</v>
      </c>
      <c r="CO432" s="1150">
        <v>0.97450000000000003</v>
      </c>
      <c r="CP432" s="1149">
        <f t="shared" si="486"/>
        <v>0.18602058109497821</v>
      </c>
      <c r="CQ432" s="1150">
        <v>16080</v>
      </c>
      <c r="CR432" s="1150">
        <f t="shared" si="445"/>
        <v>51865</v>
      </c>
      <c r="CS432" s="1150">
        <f t="shared" si="446"/>
        <v>0</v>
      </c>
      <c r="CT432" s="1150">
        <v>400</v>
      </c>
      <c r="CU432" s="1150">
        <v>36</v>
      </c>
      <c r="CV432" s="1150">
        <v>320</v>
      </c>
      <c r="CW432" s="1150">
        <v>0.97570000000000001</v>
      </c>
      <c r="CX432" s="1149">
        <f t="shared" si="471"/>
        <v>0.46148285047074006</v>
      </c>
      <c r="CY432" s="1150">
        <v>12060</v>
      </c>
      <c r="CZ432" s="1150">
        <f t="shared" si="447"/>
        <v>15680</v>
      </c>
      <c r="DA432" s="1150">
        <f t="shared" si="448"/>
        <v>0</v>
      </c>
    </row>
    <row r="433" spans="1:105">
      <c r="A433" s="955">
        <v>1220</v>
      </c>
      <c r="B433" s="955">
        <v>83</v>
      </c>
      <c r="C433" s="1150">
        <v>427</v>
      </c>
      <c r="D433" s="1150" t="s">
        <v>3285</v>
      </c>
      <c r="E433" s="1150" t="s">
        <v>3284</v>
      </c>
      <c r="F433" s="1150" t="s">
        <v>1623</v>
      </c>
      <c r="G433" s="1150" t="s">
        <v>1622</v>
      </c>
      <c r="H433" s="1150" t="s">
        <v>4481</v>
      </c>
      <c r="I433" s="1150">
        <v>400</v>
      </c>
      <c r="J433" s="1150">
        <v>400</v>
      </c>
      <c r="K433" s="1150">
        <v>264</v>
      </c>
      <c r="L433" s="1150">
        <v>264</v>
      </c>
      <c r="M433" s="1150">
        <v>1</v>
      </c>
      <c r="N433" s="1149">
        <f t="shared" si="474"/>
        <v>2.5252525252525252E-2</v>
      </c>
      <c r="O433" s="1150">
        <v>4800</v>
      </c>
      <c r="P433" s="1150">
        <f t="shared" si="475"/>
        <v>114048</v>
      </c>
      <c r="Q433" s="1150">
        <f t="shared" si="425"/>
        <v>0</v>
      </c>
      <c r="R433" s="1150">
        <v>400</v>
      </c>
      <c r="S433" s="1150">
        <v>276</v>
      </c>
      <c r="T433" s="1150">
        <v>276</v>
      </c>
      <c r="U433" s="1150">
        <v>0.86829999999999996</v>
      </c>
      <c r="V433" s="1149">
        <f t="shared" si="476"/>
        <v>4.8794113715025254E-2</v>
      </c>
      <c r="W433" s="1150">
        <v>8700</v>
      </c>
      <c r="X433" s="1150">
        <f t="shared" si="427"/>
        <v>106980</v>
      </c>
      <c r="Y433" s="1150">
        <f t="shared" si="477"/>
        <v>0</v>
      </c>
      <c r="Z433" s="1150">
        <v>400</v>
      </c>
      <c r="AA433" s="1150">
        <v>252</v>
      </c>
      <c r="AB433" s="1150">
        <v>320</v>
      </c>
      <c r="AC433" s="1150">
        <v>0.99860000000000004</v>
      </c>
      <c r="AD433" s="1149">
        <f t="shared" si="478"/>
        <v>0.23876019019219499</v>
      </c>
      <c r="AE433" s="1150">
        <v>43260</v>
      </c>
      <c r="AF433" s="1150">
        <f t="shared" si="429"/>
        <v>108712</v>
      </c>
      <c r="AG433" s="1150">
        <f t="shared" si="430"/>
        <v>0</v>
      </c>
      <c r="AH433" s="1150">
        <v>400</v>
      </c>
      <c r="AI433" s="1150">
        <v>252</v>
      </c>
      <c r="AJ433" s="1150">
        <v>320</v>
      </c>
      <c r="AK433" s="1150">
        <v>0.99860000000000004</v>
      </c>
      <c r="AL433" s="1149">
        <f t="shared" si="479"/>
        <v>0.3836496286813828</v>
      </c>
      <c r="AM433" s="1150">
        <v>71829</v>
      </c>
      <c r="AN433" s="1150">
        <f t="shared" si="431"/>
        <v>112335</v>
      </c>
      <c r="AO433" s="1150">
        <f t="shared" si="432"/>
        <v>0</v>
      </c>
      <c r="AP433" s="1150">
        <v>400</v>
      </c>
      <c r="AQ433" s="1150">
        <v>240</v>
      </c>
      <c r="AR433" s="1150">
        <v>320</v>
      </c>
      <c r="AS433" s="1150">
        <v>0.99880000000000002</v>
      </c>
      <c r="AT433" s="1149">
        <f t="shared" si="480"/>
        <v>0.32288410070579321</v>
      </c>
      <c r="AU433" s="1150">
        <v>57585</v>
      </c>
      <c r="AV433" s="1150">
        <f t="shared" si="433"/>
        <v>107007</v>
      </c>
      <c r="AW433" s="1150">
        <f t="shared" si="434"/>
        <v>0</v>
      </c>
      <c r="AX433" s="1150">
        <v>400</v>
      </c>
      <c r="AY433" s="1150">
        <v>252</v>
      </c>
      <c r="AZ433" s="1150">
        <v>320</v>
      </c>
      <c r="BA433" s="1150">
        <v>0.99539999999999995</v>
      </c>
      <c r="BB433" s="1149">
        <f t="shared" si="481"/>
        <v>0.36447420036931794</v>
      </c>
      <c r="BC433" s="1150">
        <v>65826</v>
      </c>
      <c r="BD433" s="1150">
        <f t="shared" si="435"/>
        <v>108363</v>
      </c>
      <c r="BE433" s="1150">
        <f t="shared" si="436"/>
        <v>0</v>
      </c>
      <c r="BF433" s="1150">
        <v>400</v>
      </c>
      <c r="BG433" s="1150">
        <v>252</v>
      </c>
      <c r="BH433" s="1150">
        <v>320</v>
      </c>
      <c r="BI433" s="1150">
        <v>1</v>
      </c>
      <c r="BJ433" s="1149">
        <f t="shared" si="482"/>
        <v>0.21569380440348182</v>
      </c>
      <c r="BK433" s="1150">
        <v>40440</v>
      </c>
      <c r="BL433" s="1150">
        <f t="shared" si="437"/>
        <v>112493</v>
      </c>
      <c r="BM433" s="1150">
        <f t="shared" si="438"/>
        <v>0</v>
      </c>
      <c r="BN433" s="1150">
        <v>400</v>
      </c>
      <c r="BO433" s="1150">
        <v>234</v>
      </c>
      <c r="BP433" s="1150">
        <v>320</v>
      </c>
      <c r="BQ433" s="1150">
        <v>0.99870000000000003</v>
      </c>
      <c r="BR433" s="1149">
        <f t="shared" si="483"/>
        <v>0.28134865923991786</v>
      </c>
      <c r="BS433" s="1150">
        <v>47340</v>
      </c>
      <c r="BT433" s="1150">
        <f t="shared" si="439"/>
        <v>100957</v>
      </c>
      <c r="BU433" s="1150">
        <f t="shared" si="440"/>
        <v>0</v>
      </c>
      <c r="BV433" s="1150">
        <v>400</v>
      </c>
      <c r="BW433" s="1150">
        <v>234</v>
      </c>
      <c r="BX433" s="1150">
        <v>320</v>
      </c>
      <c r="BY433" s="1150">
        <v>1</v>
      </c>
      <c r="BZ433" s="1149">
        <f t="shared" si="484"/>
        <v>0.15508684863523572</v>
      </c>
      <c r="CA433" s="1150">
        <v>27000</v>
      </c>
      <c r="CB433" s="1150">
        <f t="shared" si="441"/>
        <v>104458</v>
      </c>
      <c r="CC433" s="1150">
        <f t="shared" si="442"/>
        <v>0</v>
      </c>
      <c r="CD433" s="1150">
        <v>400</v>
      </c>
      <c r="CE433" s="1150">
        <v>216</v>
      </c>
      <c r="CF433" s="1150">
        <v>320</v>
      </c>
      <c r="CG433" s="1150">
        <v>1</v>
      </c>
      <c r="CH433" s="1149">
        <f t="shared" si="485"/>
        <v>0.13627538829151734</v>
      </c>
      <c r="CI433" s="1150">
        <v>21900</v>
      </c>
      <c r="CJ433" s="1150">
        <f t="shared" si="443"/>
        <v>96422</v>
      </c>
      <c r="CK433" s="1150">
        <f t="shared" si="444"/>
        <v>0</v>
      </c>
      <c r="CL433" s="1150">
        <v>400</v>
      </c>
      <c r="CM433" s="1150">
        <v>168</v>
      </c>
      <c r="CN433" s="1150">
        <v>320</v>
      </c>
      <c r="CO433" s="1150">
        <v>0.997</v>
      </c>
      <c r="CP433" s="1149">
        <f t="shared" si="486"/>
        <v>0.17591038421386607</v>
      </c>
      <c r="CQ433" s="1150">
        <v>19800</v>
      </c>
      <c r="CR433" s="1150">
        <f t="shared" si="445"/>
        <v>67534</v>
      </c>
      <c r="CS433" s="1150">
        <f t="shared" si="446"/>
        <v>0</v>
      </c>
      <c r="CT433" s="1150">
        <v>400</v>
      </c>
      <c r="CU433" s="1150">
        <v>174</v>
      </c>
      <c r="CV433" s="1150">
        <v>320</v>
      </c>
      <c r="CW433" s="1150">
        <v>1</v>
      </c>
      <c r="CX433" s="1149">
        <f t="shared" si="471"/>
        <v>0.11586948461253245</v>
      </c>
      <c r="CY433" s="1150">
        <v>15000</v>
      </c>
      <c r="CZ433" s="1150">
        <f t="shared" si="447"/>
        <v>77674</v>
      </c>
      <c r="DA433" s="1150">
        <f t="shared" si="448"/>
        <v>0</v>
      </c>
    </row>
    <row r="434" spans="1:105">
      <c r="A434" s="955">
        <v>1230</v>
      </c>
      <c r="B434" s="955">
        <v>57</v>
      </c>
      <c r="C434" s="1150">
        <v>428</v>
      </c>
      <c r="D434" s="1150" t="s">
        <v>2674</v>
      </c>
      <c r="E434" s="1150" t="s">
        <v>866</v>
      </c>
      <c r="F434" s="1150" t="s">
        <v>1623</v>
      </c>
      <c r="G434" s="1150" t="s">
        <v>757</v>
      </c>
      <c r="H434" s="1150" t="s">
        <v>4481</v>
      </c>
      <c r="I434" s="1150">
        <v>400</v>
      </c>
      <c r="J434" s="1150">
        <v>400</v>
      </c>
      <c r="K434" s="1150">
        <v>37.799999999999997</v>
      </c>
      <c r="L434" s="1150">
        <v>37.799999999999997</v>
      </c>
      <c r="M434" s="1150">
        <v>0.99350000000000005</v>
      </c>
      <c r="N434" s="1149">
        <f t="shared" si="474"/>
        <v>0.56769649399521349</v>
      </c>
      <c r="O434" s="1150">
        <v>15350</v>
      </c>
      <c r="P434" s="1150">
        <f t="shared" si="475"/>
        <v>16223</v>
      </c>
      <c r="Q434" s="1150">
        <f t="shared" si="425"/>
        <v>0</v>
      </c>
      <c r="R434" s="1150">
        <v>400</v>
      </c>
      <c r="S434" s="1150">
        <v>75</v>
      </c>
      <c r="T434" s="1150">
        <v>75</v>
      </c>
      <c r="U434" s="1150">
        <v>0.99239999999999995</v>
      </c>
      <c r="V434" s="1149">
        <f t="shared" si="476"/>
        <v>0.26094374594589131</v>
      </c>
      <c r="W434" s="1150">
        <v>14450</v>
      </c>
      <c r="X434" s="1150">
        <f t="shared" si="427"/>
        <v>33226</v>
      </c>
      <c r="Y434" s="1150">
        <f t="shared" si="477"/>
        <v>0</v>
      </c>
      <c r="Z434" s="1150">
        <v>400</v>
      </c>
      <c r="AA434" s="1150">
        <v>80</v>
      </c>
      <c r="AB434" s="1150">
        <v>320</v>
      </c>
      <c r="AC434" s="1150">
        <v>0.99439999999999995</v>
      </c>
      <c r="AD434" s="1149">
        <f t="shared" si="478"/>
        <v>0.24861446321623315</v>
      </c>
      <c r="AE434" s="1150">
        <v>14240</v>
      </c>
      <c r="AF434" s="1150">
        <f t="shared" si="429"/>
        <v>34366</v>
      </c>
      <c r="AG434" s="1150">
        <f t="shared" si="430"/>
        <v>0</v>
      </c>
      <c r="AH434" s="1150">
        <v>400</v>
      </c>
      <c r="AI434" s="1150">
        <v>84.7</v>
      </c>
      <c r="AJ434" s="1150">
        <v>320</v>
      </c>
      <c r="AK434" s="1150">
        <v>0.99529999999999996</v>
      </c>
      <c r="AL434" s="1149">
        <f t="shared" si="479"/>
        <v>0.37499628686712377</v>
      </c>
      <c r="AM434" s="1150">
        <v>23520</v>
      </c>
      <c r="AN434" s="1150">
        <f t="shared" si="431"/>
        <v>37632</v>
      </c>
      <c r="AO434" s="1150">
        <f t="shared" si="432"/>
        <v>0</v>
      </c>
      <c r="AP434" s="1150">
        <v>400</v>
      </c>
      <c r="AQ434" s="1150">
        <v>74.7</v>
      </c>
      <c r="AR434" s="1150">
        <v>320</v>
      </c>
      <c r="AS434" s="1150">
        <v>0.99219999999999997</v>
      </c>
      <c r="AT434" s="1149">
        <f t="shared" si="480"/>
        <v>0.34491950370901409</v>
      </c>
      <c r="AU434" s="1150">
        <v>19020</v>
      </c>
      <c r="AV434" s="1150">
        <f t="shared" si="433"/>
        <v>33086</v>
      </c>
      <c r="AW434" s="1150">
        <f t="shared" si="434"/>
        <v>0</v>
      </c>
      <c r="AX434" s="1150">
        <v>400</v>
      </c>
      <c r="AY434" s="1150">
        <v>95</v>
      </c>
      <c r="AZ434" s="1150">
        <v>320</v>
      </c>
      <c r="BA434" s="1150">
        <v>0.99609999999999999</v>
      </c>
      <c r="BB434" s="1149">
        <f t="shared" si="481"/>
        <v>0.30132135210361344</v>
      </c>
      <c r="BC434" s="1150">
        <v>20530</v>
      </c>
      <c r="BD434" s="1150">
        <f t="shared" si="435"/>
        <v>40880</v>
      </c>
      <c r="BE434" s="1150">
        <f t="shared" si="436"/>
        <v>0</v>
      </c>
      <c r="BF434" s="1150">
        <v>400</v>
      </c>
      <c r="BG434" s="1150">
        <v>73.7</v>
      </c>
      <c r="BH434" s="1150">
        <v>320</v>
      </c>
      <c r="BI434" s="1150">
        <v>0.98880000000000001</v>
      </c>
      <c r="BJ434" s="1149">
        <f t="shared" si="482"/>
        <v>0.34157973809076264</v>
      </c>
      <c r="BK434" s="1150">
        <v>18520</v>
      </c>
      <c r="BL434" s="1150">
        <f t="shared" si="437"/>
        <v>32531</v>
      </c>
      <c r="BM434" s="1150">
        <f t="shared" si="438"/>
        <v>0</v>
      </c>
      <c r="BN434" s="1150">
        <v>400</v>
      </c>
      <c r="BO434" s="1150">
        <v>75.3</v>
      </c>
      <c r="BP434" s="1150">
        <v>320</v>
      </c>
      <c r="BQ434" s="1150">
        <v>0.97050000000000003</v>
      </c>
      <c r="BR434" s="1149">
        <f t="shared" si="483"/>
        <v>0.330883993554281</v>
      </c>
      <c r="BS434" s="1150">
        <v>17410</v>
      </c>
      <c r="BT434" s="1150">
        <f t="shared" si="439"/>
        <v>31570</v>
      </c>
      <c r="BU434" s="1150">
        <f t="shared" si="440"/>
        <v>0</v>
      </c>
      <c r="BV434" s="1150">
        <v>400</v>
      </c>
      <c r="BW434" s="1150">
        <v>50.9</v>
      </c>
      <c r="BX434" s="1150">
        <v>320</v>
      </c>
      <c r="BY434" s="1150">
        <v>0.95899999999999996</v>
      </c>
      <c r="BZ434" s="1149">
        <f t="shared" si="484"/>
        <v>0.47691234304875368</v>
      </c>
      <c r="CA434" s="1150">
        <v>17320</v>
      </c>
      <c r="CB434" s="1150">
        <f t="shared" si="441"/>
        <v>21790</v>
      </c>
      <c r="CC434" s="1150">
        <f t="shared" si="442"/>
        <v>0</v>
      </c>
      <c r="CD434" s="1150">
        <v>400</v>
      </c>
      <c r="CE434" s="1150">
        <v>64.400000000000006</v>
      </c>
      <c r="CF434" s="1150">
        <v>320</v>
      </c>
      <c r="CG434" s="1150">
        <v>0.96540000000000004</v>
      </c>
      <c r="CH434" s="1149">
        <f t="shared" si="485"/>
        <v>0.4890198670015391</v>
      </c>
      <c r="CI434" s="1150">
        <v>22620</v>
      </c>
      <c r="CJ434" s="1150">
        <f t="shared" si="443"/>
        <v>27753</v>
      </c>
      <c r="CK434" s="1150">
        <f t="shared" si="444"/>
        <v>0</v>
      </c>
      <c r="CL434" s="1150">
        <v>400</v>
      </c>
      <c r="CM434" s="1150">
        <v>74.099999999999994</v>
      </c>
      <c r="CN434" s="1150">
        <v>320</v>
      </c>
      <c r="CO434" s="1150">
        <v>0.9758</v>
      </c>
      <c r="CP434" s="1149">
        <f t="shared" si="486"/>
        <v>0.54846500003510179</v>
      </c>
      <c r="CQ434" s="1150">
        <v>26650</v>
      </c>
      <c r="CR434" s="1150">
        <f t="shared" si="445"/>
        <v>29154</v>
      </c>
      <c r="CS434" s="1150">
        <f t="shared" si="446"/>
        <v>0</v>
      </c>
      <c r="CT434" s="1150">
        <v>400</v>
      </c>
      <c r="CU434" s="1150">
        <v>106.9</v>
      </c>
      <c r="CV434" s="1150">
        <v>320</v>
      </c>
      <c r="CW434" s="1150">
        <v>0.99539999999999995</v>
      </c>
      <c r="CX434" s="1149">
        <f t="shared" si="471"/>
        <v>0.5197823908120125</v>
      </c>
      <c r="CY434" s="1150">
        <v>41150</v>
      </c>
      <c r="CZ434" s="1150">
        <f t="shared" si="447"/>
        <v>47501</v>
      </c>
      <c r="DA434" s="1150">
        <f t="shared" si="448"/>
        <v>0</v>
      </c>
    </row>
    <row r="435" spans="1:105">
      <c r="A435" s="955">
        <v>1230</v>
      </c>
      <c r="B435" s="955">
        <v>82</v>
      </c>
      <c r="C435" s="1150">
        <v>429</v>
      </c>
      <c r="D435" s="1150" t="s">
        <v>2630</v>
      </c>
      <c r="E435" s="1150" t="s">
        <v>1703</v>
      </c>
      <c r="F435" s="1150" t="s">
        <v>1623</v>
      </c>
      <c r="G435" s="1150" t="s">
        <v>757</v>
      </c>
      <c r="H435" s="1150" t="s">
        <v>4481</v>
      </c>
      <c r="I435" s="1150">
        <v>400</v>
      </c>
      <c r="J435" s="1150">
        <v>400</v>
      </c>
      <c r="K435" s="1150">
        <v>115</v>
      </c>
      <c r="L435" s="1150">
        <v>115</v>
      </c>
      <c r="M435" s="1150">
        <v>0.78639999999999999</v>
      </c>
      <c r="N435" s="1149">
        <f t="shared" si="474"/>
        <v>0.11418449388394986</v>
      </c>
      <c r="O435" s="1150">
        <v>7435</v>
      </c>
      <c r="P435" s="1150">
        <f t="shared" si="475"/>
        <v>39068</v>
      </c>
      <c r="Q435" s="1150">
        <f t="shared" si="425"/>
        <v>0</v>
      </c>
      <c r="R435" s="1150">
        <v>400</v>
      </c>
      <c r="S435" s="1150">
        <v>145</v>
      </c>
      <c r="T435" s="1150">
        <v>145</v>
      </c>
      <c r="U435" s="1150">
        <v>0.85570000000000002</v>
      </c>
      <c r="V435" s="1149">
        <f t="shared" si="476"/>
        <v>0.23837401041475065</v>
      </c>
      <c r="W435" s="1150">
        <v>22005</v>
      </c>
      <c r="X435" s="1150">
        <f t="shared" si="427"/>
        <v>55388</v>
      </c>
      <c r="Y435" s="1150">
        <f t="shared" si="477"/>
        <v>0</v>
      </c>
      <c r="Z435" s="1150">
        <v>400</v>
      </c>
      <c r="AA435" s="1150">
        <v>195</v>
      </c>
      <c r="AB435" s="1150">
        <v>320</v>
      </c>
      <c r="AC435" s="1150">
        <v>0.85970000000000002</v>
      </c>
      <c r="AD435" s="1149">
        <f t="shared" si="478"/>
        <v>0.28893501907343944</v>
      </c>
      <c r="AE435" s="1150">
        <v>34875</v>
      </c>
      <c r="AF435" s="1150">
        <f t="shared" si="429"/>
        <v>72421</v>
      </c>
      <c r="AG435" s="1150">
        <f t="shared" si="430"/>
        <v>0</v>
      </c>
      <c r="AH435" s="1150">
        <v>400</v>
      </c>
      <c r="AI435" s="1150">
        <v>195</v>
      </c>
      <c r="AJ435" s="1150">
        <v>320</v>
      </c>
      <c r="AK435" s="1150">
        <v>0.87319999999999998</v>
      </c>
      <c r="AL435" s="1149">
        <f t="shared" si="479"/>
        <v>0.37968531680942835</v>
      </c>
      <c r="AM435" s="1150">
        <v>48100</v>
      </c>
      <c r="AN435" s="1150">
        <f t="shared" si="431"/>
        <v>76010</v>
      </c>
      <c r="AO435" s="1150">
        <f t="shared" si="432"/>
        <v>0</v>
      </c>
      <c r="AP435" s="1150">
        <v>400</v>
      </c>
      <c r="AQ435" s="1150">
        <v>225</v>
      </c>
      <c r="AR435" s="1150">
        <v>320</v>
      </c>
      <c r="AS435" s="1150">
        <v>0.89649999999999996</v>
      </c>
      <c r="AT435" s="1149">
        <f t="shared" si="480"/>
        <v>0.3886080276343486</v>
      </c>
      <c r="AU435" s="1150">
        <v>58320</v>
      </c>
      <c r="AV435" s="1150">
        <f t="shared" si="433"/>
        <v>90044</v>
      </c>
      <c r="AW435" s="1150">
        <f t="shared" si="434"/>
        <v>0</v>
      </c>
      <c r="AX435" s="1150">
        <v>400</v>
      </c>
      <c r="AY435" s="1150">
        <v>220</v>
      </c>
      <c r="AZ435" s="1150">
        <v>320</v>
      </c>
      <c r="BA435" s="1150">
        <v>0.89810000000000001</v>
      </c>
      <c r="BB435" s="1149">
        <f t="shared" si="481"/>
        <v>0.40992122539277642</v>
      </c>
      <c r="BC435" s="1150">
        <v>58315</v>
      </c>
      <c r="BD435" s="1150">
        <f t="shared" si="435"/>
        <v>85355</v>
      </c>
      <c r="BE435" s="1150">
        <f t="shared" si="436"/>
        <v>0</v>
      </c>
      <c r="BF435" s="1150">
        <v>400</v>
      </c>
      <c r="BG435" s="1150">
        <v>210</v>
      </c>
      <c r="BH435" s="1150">
        <v>320</v>
      </c>
      <c r="BI435" s="1150">
        <v>0.88829999999999998</v>
      </c>
      <c r="BJ435" s="1149">
        <f t="shared" si="482"/>
        <v>0.38288615055400471</v>
      </c>
      <c r="BK435" s="1150">
        <v>53140</v>
      </c>
      <c r="BL435" s="1150">
        <f t="shared" si="437"/>
        <v>83273</v>
      </c>
      <c r="BM435" s="1150">
        <f t="shared" si="438"/>
        <v>0</v>
      </c>
      <c r="BN435" s="1150">
        <v>400</v>
      </c>
      <c r="BO435" s="1150">
        <v>220</v>
      </c>
      <c r="BP435" s="1150">
        <v>320</v>
      </c>
      <c r="BQ435" s="1150">
        <v>0.88690000000000002</v>
      </c>
      <c r="BR435" s="1149">
        <f t="shared" si="483"/>
        <v>0.44136397234266217</v>
      </c>
      <c r="BS435" s="1150">
        <v>62005</v>
      </c>
      <c r="BT435" s="1150">
        <f t="shared" si="439"/>
        <v>84291</v>
      </c>
      <c r="BU435" s="1150">
        <f t="shared" si="440"/>
        <v>0</v>
      </c>
      <c r="BV435" s="1150">
        <v>400</v>
      </c>
      <c r="BW435" s="1150">
        <v>210</v>
      </c>
      <c r="BX435" s="1150">
        <v>320</v>
      </c>
      <c r="BY435" s="1150">
        <v>0.89990000000000003</v>
      </c>
      <c r="BZ435" s="1149">
        <f t="shared" si="484"/>
        <v>0.4108097122016231</v>
      </c>
      <c r="CA435" s="1150">
        <v>57760</v>
      </c>
      <c r="CB435" s="1150">
        <f t="shared" si="441"/>
        <v>84360</v>
      </c>
      <c r="CC435" s="1150">
        <f t="shared" si="442"/>
        <v>0</v>
      </c>
      <c r="CD435" s="1150">
        <v>400</v>
      </c>
      <c r="CE435" s="1150">
        <v>215</v>
      </c>
      <c r="CF435" s="1150">
        <v>320</v>
      </c>
      <c r="CG435" s="1150">
        <v>0.89139999999999997</v>
      </c>
      <c r="CH435" s="1149">
        <f t="shared" si="485"/>
        <v>0.41030703042599337</v>
      </c>
      <c r="CI435" s="1150">
        <v>58505</v>
      </c>
      <c r="CJ435" s="1150">
        <f t="shared" si="443"/>
        <v>85553</v>
      </c>
      <c r="CK435" s="1150">
        <f t="shared" si="444"/>
        <v>0</v>
      </c>
      <c r="CL435" s="1150">
        <v>400</v>
      </c>
      <c r="CM435" s="1150">
        <v>215</v>
      </c>
      <c r="CN435" s="1150">
        <v>320</v>
      </c>
      <c r="CO435" s="1150">
        <v>0.91459999999999997</v>
      </c>
      <c r="CP435" s="1149">
        <f t="shared" si="486"/>
        <v>0.48285394385989894</v>
      </c>
      <c r="CQ435" s="1150">
        <v>63805</v>
      </c>
      <c r="CR435" s="1150">
        <f t="shared" si="445"/>
        <v>79285</v>
      </c>
      <c r="CS435" s="1150">
        <f t="shared" si="446"/>
        <v>0</v>
      </c>
      <c r="CT435" s="1150">
        <v>400</v>
      </c>
      <c r="CU435" s="1150">
        <v>290</v>
      </c>
      <c r="CV435" s="1150">
        <v>320</v>
      </c>
      <c r="CW435" s="1150">
        <v>0.91930000000000001</v>
      </c>
      <c r="CX435" s="1149">
        <f t="shared" si="471"/>
        <v>0.40849885742327602</v>
      </c>
      <c r="CY435" s="1150">
        <v>81025</v>
      </c>
      <c r="CZ435" s="1150">
        <f t="shared" si="447"/>
        <v>119009</v>
      </c>
      <c r="DA435" s="1150">
        <f t="shared" si="448"/>
        <v>0</v>
      </c>
    </row>
    <row r="436" spans="1:105">
      <c r="A436" s="955">
        <v>1230</v>
      </c>
      <c r="B436" s="955">
        <v>97</v>
      </c>
      <c r="C436" s="1150">
        <v>430</v>
      </c>
      <c r="D436" s="1150" t="s">
        <v>2843</v>
      </c>
      <c r="E436" s="1150" t="s">
        <v>2807</v>
      </c>
      <c r="F436" s="1150" t="s">
        <v>1623</v>
      </c>
      <c r="G436" s="1150" t="s">
        <v>1702</v>
      </c>
      <c r="H436" s="1150" t="s">
        <v>4481</v>
      </c>
      <c r="I436" s="1150">
        <v>400</v>
      </c>
      <c r="J436" s="1150">
        <v>167</v>
      </c>
      <c r="K436" s="1150">
        <v>170</v>
      </c>
      <c r="L436" s="1150">
        <v>170</v>
      </c>
      <c r="M436" s="1150">
        <v>0.7984</v>
      </c>
      <c r="N436" s="1149">
        <f t="shared" si="474"/>
        <v>0.55795823673490774</v>
      </c>
      <c r="O436" s="1150">
        <v>54526</v>
      </c>
      <c r="P436" s="1150">
        <f t="shared" si="475"/>
        <v>58634</v>
      </c>
      <c r="Q436" s="1150">
        <f t="shared" si="425"/>
        <v>0</v>
      </c>
      <c r="R436" s="1150">
        <v>167</v>
      </c>
      <c r="S436" s="1150">
        <v>186.88</v>
      </c>
      <c r="T436" s="1150">
        <v>186.88</v>
      </c>
      <c r="U436" s="1150">
        <v>0.82110000000000005</v>
      </c>
      <c r="V436" s="1149">
        <f t="shared" si="476"/>
        <v>0.67768762804294924</v>
      </c>
      <c r="W436" s="1150">
        <v>77368</v>
      </c>
      <c r="X436" s="1150">
        <f t="shared" si="427"/>
        <v>68499</v>
      </c>
      <c r="Y436" s="1150">
        <f t="shared" si="477"/>
        <v>8869</v>
      </c>
      <c r="Z436" s="1150">
        <v>167</v>
      </c>
      <c r="AA436" s="1150">
        <v>176.32</v>
      </c>
      <c r="AB436" s="1150">
        <v>176.32</v>
      </c>
      <c r="AC436" s="1150">
        <v>0.82279999999999998</v>
      </c>
      <c r="AD436" s="1149">
        <f t="shared" si="478"/>
        <v>0.51777424908557412</v>
      </c>
      <c r="AE436" s="1150">
        <v>54084</v>
      </c>
      <c r="AF436" s="1150">
        <f t="shared" si="429"/>
        <v>62673</v>
      </c>
      <c r="AG436" s="1150">
        <f t="shared" si="430"/>
        <v>0</v>
      </c>
      <c r="AH436" s="1150">
        <v>167</v>
      </c>
      <c r="AI436" s="1150">
        <v>88.56</v>
      </c>
      <c r="AJ436" s="1150">
        <v>133.6</v>
      </c>
      <c r="AK436" s="1150">
        <v>0.82099999999999995</v>
      </c>
      <c r="AL436" s="1149">
        <f t="shared" si="479"/>
        <v>0.10664655681958181</v>
      </c>
      <c r="AM436" s="1150">
        <v>5769</v>
      </c>
      <c r="AN436" s="1150">
        <f t="shared" si="431"/>
        <v>32457</v>
      </c>
      <c r="AO436" s="1150">
        <f t="shared" si="432"/>
        <v>0</v>
      </c>
      <c r="AP436" s="1150">
        <v>167</v>
      </c>
      <c r="AQ436" s="1150">
        <v>122</v>
      </c>
      <c r="AR436" s="1150">
        <v>133.6</v>
      </c>
      <c r="AS436" s="1150">
        <v>0.80079999999999996</v>
      </c>
      <c r="AT436" s="1149">
        <f t="shared" si="480"/>
        <v>0.20159034073629525</v>
      </c>
      <c r="AU436" s="1150">
        <v>14653</v>
      </c>
      <c r="AV436" s="1150">
        <f t="shared" si="433"/>
        <v>43612</v>
      </c>
      <c r="AW436" s="1150">
        <f t="shared" si="434"/>
        <v>0</v>
      </c>
      <c r="AX436" s="1150">
        <v>167</v>
      </c>
      <c r="AY436" s="1150">
        <v>164.72</v>
      </c>
      <c r="AZ436" s="1150">
        <v>164.72</v>
      </c>
      <c r="BA436" s="1150">
        <v>0.82499999999999996</v>
      </c>
      <c r="BB436" s="1149">
        <f t="shared" si="481"/>
        <v>0.61273247285874777</v>
      </c>
      <c r="BC436" s="1150">
        <v>59952</v>
      </c>
      <c r="BD436" s="1150">
        <f t="shared" si="435"/>
        <v>58706</v>
      </c>
      <c r="BE436" s="1150">
        <f t="shared" si="436"/>
        <v>1246</v>
      </c>
      <c r="BF436" s="1150">
        <v>167</v>
      </c>
      <c r="BG436" s="1150">
        <v>187.92</v>
      </c>
      <c r="BH436" s="1150">
        <v>187.92</v>
      </c>
      <c r="BI436" s="1150">
        <v>0.82769999999999999</v>
      </c>
      <c r="BJ436" s="1149">
        <f t="shared" si="482"/>
        <v>0.52957589564675267</v>
      </c>
      <c r="BK436" s="1150">
        <v>61284</v>
      </c>
      <c r="BL436" s="1150">
        <f t="shared" si="437"/>
        <v>69434</v>
      </c>
      <c r="BM436" s="1150">
        <f t="shared" si="438"/>
        <v>0</v>
      </c>
      <c r="BN436" s="1150">
        <v>167</v>
      </c>
      <c r="BO436" s="1150">
        <v>165.76</v>
      </c>
      <c r="BP436" s="1150">
        <v>165.76</v>
      </c>
      <c r="BQ436" s="1150">
        <v>0.82530000000000003</v>
      </c>
      <c r="BR436" s="1149">
        <f t="shared" si="483"/>
        <v>0.27436300609692105</v>
      </c>
      <c r="BS436" s="1150">
        <v>27024</v>
      </c>
      <c r="BT436" s="1150">
        <f t="shared" si="439"/>
        <v>59098</v>
      </c>
      <c r="BU436" s="1150">
        <f t="shared" si="440"/>
        <v>0</v>
      </c>
      <c r="BV436" s="1150">
        <v>167</v>
      </c>
      <c r="BW436" s="1150">
        <v>17.84</v>
      </c>
      <c r="BX436" s="1150">
        <v>133.6</v>
      </c>
      <c r="BY436" s="1150">
        <v>0.72519999999999996</v>
      </c>
      <c r="BZ436" s="1149">
        <f t="shared" si="484"/>
        <v>0.16425034442331049</v>
      </c>
      <c r="CA436" s="1150">
        <v>1581</v>
      </c>
      <c r="CB436" s="1150">
        <f t="shared" si="441"/>
        <v>5775</v>
      </c>
      <c r="CC436" s="1150">
        <f t="shared" si="442"/>
        <v>0</v>
      </c>
      <c r="CD436" s="1150">
        <v>167</v>
      </c>
      <c r="CE436" s="1150">
        <v>9.84</v>
      </c>
      <c r="CF436" s="1150">
        <v>133.6</v>
      </c>
      <c r="CG436" s="1150">
        <v>0.53200000000000003</v>
      </c>
      <c r="CH436" s="1149">
        <f t="shared" si="485"/>
        <v>4.0567423015971611E-2</v>
      </c>
      <c r="CI436" s="1150">
        <v>158</v>
      </c>
      <c r="CJ436" s="1150">
        <f t="shared" si="443"/>
        <v>2337</v>
      </c>
      <c r="CK436" s="1150">
        <f t="shared" si="444"/>
        <v>0</v>
      </c>
      <c r="CL436" s="1150">
        <v>400</v>
      </c>
      <c r="CM436" s="1150">
        <v>49.2</v>
      </c>
      <c r="CN436" s="1150">
        <v>320</v>
      </c>
      <c r="CO436" s="1150">
        <v>0.82420000000000004</v>
      </c>
      <c r="CP436" s="1149">
        <f t="shared" si="486"/>
        <v>0.10168796114591296</v>
      </c>
      <c r="CQ436" s="1150">
        <v>2771</v>
      </c>
      <c r="CR436" s="1150">
        <f t="shared" si="445"/>
        <v>16350</v>
      </c>
      <c r="CS436" s="1150">
        <f t="shared" si="446"/>
        <v>0</v>
      </c>
      <c r="CT436" s="1150">
        <v>400</v>
      </c>
      <c r="CU436" s="1150">
        <v>47.2</v>
      </c>
      <c r="CV436" s="1150">
        <v>320</v>
      </c>
      <c r="CW436" s="1150">
        <v>0.85140000000000005</v>
      </c>
      <c r="CX436" s="1149">
        <f t="shared" si="471"/>
        <v>0.79519189633052834</v>
      </c>
      <c r="CY436" s="1150">
        <v>23775</v>
      </c>
      <c r="CZ436" s="1150">
        <f t="shared" si="447"/>
        <v>17939</v>
      </c>
      <c r="DA436" s="1150">
        <f t="shared" si="448"/>
        <v>5836</v>
      </c>
    </row>
    <row r="437" spans="1:105">
      <c r="A437" s="955">
        <v>1230</v>
      </c>
      <c r="B437" s="955">
        <v>120</v>
      </c>
      <c r="C437" s="1150">
        <v>431</v>
      </c>
      <c r="D437" s="1150" t="s">
        <v>3523</v>
      </c>
      <c r="E437" s="1150" t="s">
        <v>3524</v>
      </c>
      <c r="F437" s="1150" t="s">
        <v>1623</v>
      </c>
      <c r="G437" s="1150" t="s">
        <v>1622</v>
      </c>
      <c r="H437" s="1150" t="s">
        <v>4481</v>
      </c>
      <c r="I437" s="1150">
        <v>400</v>
      </c>
      <c r="J437" s="1150"/>
      <c r="K437" s="1150"/>
      <c r="L437" s="1150"/>
      <c r="M437" s="1150"/>
      <c r="N437" s="1149">
        <v>0</v>
      </c>
      <c r="O437" s="1150"/>
      <c r="P437" s="1150"/>
      <c r="Q437" s="1150"/>
      <c r="R437" s="1150"/>
      <c r="S437" s="1150"/>
      <c r="T437" s="1150"/>
      <c r="U437" s="1150"/>
      <c r="V437" s="1149">
        <v>0</v>
      </c>
      <c r="W437" s="1150"/>
      <c r="X437" s="1150">
        <f t="shared" si="427"/>
        <v>0</v>
      </c>
      <c r="Y437" s="1150"/>
      <c r="Z437" s="1150"/>
      <c r="AA437" s="1150">
        <v>0</v>
      </c>
      <c r="AB437" s="1150"/>
      <c r="AC437" s="1150"/>
      <c r="AD437" s="1149">
        <v>0</v>
      </c>
      <c r="AE437" s="1150">
        <v>0</v>
      </c>
      <c r="AF437" s="1150">
        <f t="shared" si="429"/>
        <v>0</v>
      </c>
      <c r="AG437" s="1150">
        <f t="shared" si="430"/>
        <v>0</v>
      </c>
      <c r="AH437" s="1150">
        <v>110</v>
      </c>
      <c r="AI437" s="1150">
        <v>6</v>
      </c>
      <c r="AJ437" s="1150">
        <v>53.94</v>
      </c>
      <c r="AK437" s="1150">
        <v>1</v>
      </c>
      <c r="AL437" s="1149">
        <f t="shared" si="479"/>
        <v>0.37634408602150538</v>
      </c>
      <c r="AM437" s="1150">
        <v>1680</v>
      </c>
      <c r="AN437" s="1150">
        <f t="shared" si="431"/>
        <v>2678</v>
      </c>
      <c r="AO437" s="1150">
        <f t="shared" si="432"/>
        <v>0</v>
      </c>
      <c r="AP437" s="1150">
        <v>110</v>
      </c>
      <c r="AQ437" s="1150">
        <v>18</v>
      </c>
      <c r="AR437" s="1150">
        <v>88</v>
      </c>
      <c r="AS437" s="1150">
        <v>0.96489999999999998</v>
      </c>
      <c r="AT437" s="1149">
        <f t="shared" si="480"/>
        <v>0.25537959437176805</v>
      </c>
      <c r="AU437" s="1150">
        <v>3300</v>
      </c>
      <c r="AV437" s="1150">
        <f t="shared" si="433"/>
        <v>7753</v>
      </c>
      <c r="AW437" s="1150">
        <f t="shared" si="434"/>
        <v>0</v>
      </c>
      <c r="AX437" s="1150">
        <v>110</v>
      </c>
      <c r="AY437" s="1150">
        <v>114</v>
      </c>
      <c r="AZ437" s="1150">
        <v>114</v>
      </c>
      <c r="BA437" s="1150">
        <v>0.82720000000000005</v>
      </c>
      <c r="BB437" s="1149">
        <f t="shared" si="481"/>
        <v>5.9207698485414052E-2</v>
      </c>
      <c r="BC437" s="1150">
        <v>4020</v>
      </c>
      <c r="BD437" s="1150">
        <f t="shared" si="435"/>
        <v>40738</v>
      </c>
      <c r="BE437" s="1150">
        <f t="shared" si="436"/>
        <v>0</v>
      </c>
      <c r="BF437" s="1150">
        <v>110</v>
      </c>
      <c r="BG437" s="1150">
        <v>360</v>
      </c>
      <c r="BH437" s="1150">
        <v>360</v>
      </c>
      <c r="BI437" s="1150">
        <v>0.8478</v>
      </c>
      <c r="BJ437" s="1149">
        <f t="shared" si="482"/>
        <v>7.5041367875192042E-2</v>
      </c>
      <c r="BK437" s="1150">
        <v>17040</v>
      </c>
      <c r="BL437" s="1150">
        <f t="shared" si="437"/>
        <v>136245</v>
      </c>
      <c r="BM437" s="1150">
        <f t="shared" si="438"/>
        <v>0</v>
      </c>
      <c r="BN437" s="1150">
        <v>110</v>
      </c>
      <c r="BO437" s="1150">
        <v>396</v>
      </c>
      <c r="BP437" s="1150">
        <v>396</v>
      </c>
      <c r="BQ437" s="1150">
        <v>0.92249999999999999</v>
      </c>
      <c r="BR437" s="1149">
        <f t="shared" si="483"/>
        <v>0.26073745585940705</v>
      </c>
      <c r="BS437" s="1150">
        <v>68580</v>
      </c>
      <c r="BT437" s="1150">
        <f t="shared" si="439"/>
        <v>157814</v>
      </c>
      <c r="BU437" s="1150">
        <f t="shared" si="440"/>
        <v>0</v>
      </c>
      <c r="BV437" s="1150">
        <v>110</v>
      </c>
      <c r="BW437" s="1150">
        <v>372</v>
      </c>
      <c r="BX437" s="1150">
        <v>372</v>
      </c>
      <c r="BY437" s="1150">
        <v>0.97770000000000001</v>
      </c>
      <c r="BZ437" s="1149">
        <f t="shared" si="484"/>
        <v>0.43836556244842717</v>
      </c>
      <c r="CA437" s="1150">
        <v>118620</v>
      </c>
      <c r="CB437" s="1150">
        <f t="shared" si="441"/>
        <v>162358</v>
      </c>
      <c r="CC437" s="1150">
        <f t="shared" si="442"/>
        <v>0</v>
      </c>
      <c r="CD437" s="1150">
        <v>400</v>
      </c>
      <c r="CE437" s="1150">
        <v>354</v>
      </c>
      <c r="CF437" s="1150">
        <v>354</v>
      </c>
      <c r="CG437" s="1150">
        <v>0.97450000000000003</v>
      </c>
      <c r="CH437" s="1149">
        <f t="shared" si="485"/>
        <v>0.49185709998996646</v>
      </c>
      <c r="CI437" s="1150">
        <v>126240</v>
      </c>
      <c r="CJ437" s="1150">
        <f t="shared" si="443"/>
        <v>153996</v>
      </c>
      <c r="CK437" s="1150">
        <f t="shared" si="444"/>
        <v>0</v>
      </c>
      <c r="CL437" s="1150">
        <v>400</v>
      </c>
      <c r="CM437" s="1150">
        <v>366</v>
      </c>
      <c r="CN437" s="1150">
        <v>366</v>
      </c>
      <c r="CO437" s="1150">
        <v>0.97289999999999999</v>
      </c>
      <c r="CP437" s="1149">
        <f t="shared" si="486"/>
        <v>0.48456516643987263</v>
      </c>
      <c r="CQ437" s="1150">
        <v>115950</v>
      </c>
      <c r="CR437" s="1150">
        <f t="shared" si="445"/>
        <v>143572</v>
      </c>
      <c r="CS437" s="1150">
        <f t="shared" si="446"/>
        <v>0</v>
      </c>
      <c r="CT437" s="1150">
        <v>400</v>
      </c>
      <c r="CU437" s="1150">
        <v>366</v>
      </c>
      <c r="CV437" s="1150">
        <v>366</v>
      </c>
      <c r="CW437" s="1150">
        <v>0.97340000000000004</v>
      </c>
      <c r="CX437" s="1149">
        <f t="shared" si="471"/>
        <v>0.38142204714867256</v>
      </c>
      <c r="CY437" s="1150">
        <v>101100</v>
      </c>
      <c r="CZ437" s="1150">
        <f t="shared" si="447"/>
        <v>159036</v>
      </c>
      <c r="DA437" s="1150">
        <f t="shared" si="448"/>
        <v>0</v>
      </c>
    </row>
    <row r="438" spans="1:105">
      <c r="A438" s="955">
        <v>1250</v>
      </c>
      <c r="B438" s="955">
        <v>27</v>
      </c>
      <c r="C438" s="1150">
        <v>432</v>
      </c>
      <c r="D438" s="1150" t="s">
        <v>2631</v>
      </c>
      <c r="E438" s="1150" t="s">
        <v>3216</v>
      </c>
      <c r="F438" s="1150" t="s">
        <v>1623</v>
      </c>
      <c r="G438" s="1150" t="s">
        <v>1702</v>
      </c>
      <c r="H438" s="1150" t="s">
        <v>4481</v>
      </c>
      <c r="I438" s="1150">
        <v>400</v>
      </c>
      <c r="J438" s="1150">
        <v>400</v>
      </c>
      <c r="K438" s="1150">
        <v>120</v>
      </c>
      <c r="L438" s="1150">
        <v>120</v>
      </c>
      <c r="M438" s="1150">
        <v>0.95489999999999997</v>
      </c>
      <c r="N438" s="1149">
        <f t="shared" ref="N438:N460" si="487">(O438/(24*K438*30*M438))</f>
        <v>0.41067418345143764</v>
      </c>
      <c r="O438" s="1150">
        <v>33882</v>
      </c>
      <c r="P438" s="1150">
        <f t="shared" ref="P438:P460" si="488">+ROUND(24*30*K438*M438*0.6,0)</f>
        <v>49502</v>
      </c>
      <c r="Q438" s="1150">
        <f t="shared" ref="Q438:Q469" si="489">+MAX((O438-P438),0)</f>
        <v>0</v>
      </c>
      <c r="R438" s="1150">
        <v>400</v>
      </c>
      <c r="S438" s="1150">
        <v>102</v>
      </c>
      <c r="T438" s="1150">
        <v>102</v>
      </c>
      <c r="U438" s="1150">
        <v>0.92130000000000001</v>
      </c>
      <c r="V438" s="1149">
        <f t="shared" ref="V438:V460" si="490">(W438/(24*S438*31*U438))</f>
        <v>0.22904754735302732</v>
      </c>
      <c r="W438" s="1150">
        <v>16014</v>
      </c>
      <c r="X438" s="1150">
        <f t="shared" si="427"/>
        <v>41949</v>
      </c>
      <c r="Y438" s="1150">
        <f t="shared" ref="Y438:Y460" si="491">+MAX((W438-X438),0)</f>
        <v>0</v>
      </c>
      <c r="Z438" s="1150">
        <v>400</v>
      </c>
      <c r="AA438" s="1150">
        <v>102</v>
      </c>
      <c r="AB438" s="1150">
        <v>320</v>
      </c>
      <c r="AC438" s="1150">
        <v>0.95740000000000003</v>
      </c>
      <c r="AD438" s="1149">
        <f t="shared" ref="AD438:AD460" si="492">(AE438/(24*AA438*30*AC438))</f>
        <v>0.2917589987042794</v>
      </c>
      <c r="AE438" s="1150">
        <v>20514</v>
      </c>
      <c r="AF438" s="1150">
        <f t="shared" si="429"/>
        <v>42187</v>
      </c>
      <c r="AG438" s="1150">
        <f t="shared" si="430"/>
        <v>0</v>
      </c>
      <c r="AH438" s="1150">
        <v>400</v>
      </c>
      <c r="AI438" s="1150">
        <v>90</v>
      </c>
      <c r="AJ438" s="1150">
        <v>320</v>
      </c>
      <c r="AK438" s="1150">
        <v>0.92969999999999997</v>
      </c>
      <c r="AL438" s="1149">
        <f t="shared" si="479"/>
        <v>0.22052051322679725</v>
      </c>
      <c r="AM438" s="1150">
        <v>13728</v>
      </c>
      <c r="AN438" s="1150">
        <f t="shared" si="431"/>
        <v>37352</v>
      </c>
      <c r="AO438" s="1150">
        <f t="shared" si="432"/>
        <v>0</v>
      </c>
      <c r="AP438" s="1150">
        <v>400</v>
      </c>
      <c r="AQ438" s="1150">
        <v>132</v>
      </c>
      <c r="AR438" s="1150">
        <v>320</v>
      </c>
      <c r="AS438" s="1150">
        <v>0.98009999999999997</v>
      </c>
      <c r="AT438" s="1149">
        <f t="shared" si="480"/>
        <v>0.30145346949754664</v>
      </c>
      <c r="AU438" s="1150">
        <v>29016</v>
      </c>
      <c r="AV438" s="1150">
        <f t="shared" si="433"/>
        <v>57752</v>
      </c>
      <c r="AW438" s="1150">
        <f t="shared" si="434"/>
        <v>0</v>
      </c>
      <c r="AX438" s="1150">
        <v>400</v>
      </c>
      <c r="AY438" s="1150">
        <v>84</v>
      </c>
      <c r="AZ438" s="1150">
        <v>320</v>
      </c>
      <c r="BA438" s="1150">
        <v>0.93300000000000005</v>
      </c>
      <c r="BB438" s="1149">
        <f t="shared" si="481"/>
        <v>0.19256452134265639</v>
      </c>
      <c r="BC438" s="1150">
        <v>10866</v>
      </c>
      <c r="BD438" s="1150">
        <f t="shared" si="435"/>
        <v>33857</v>
      </c>
      <c r="BE438" s="1150">
        <f t="shared" si="436"/>
        <v>0</v>
      </c>
      <c r="BF438" s="1150">
        <v>400</v>
      </c>
      <c r="BG438" s="1150">
        <v>138</v>
      </c>
      <c r="BH438" s="1150">
        <v>320</v>
      </c>
      <c r="BI438" s="1150">
        <v>0.96789999999999998</v>
      </c>
      <c r="BJ438" s="1149">
        <f t="shared" si="482"/>
        <v>0.22399723021085299</v>
      </c>
      <c r="BK438" s="1150">
        <v>22260</v>
      </c>
      <c r="BL438" s="1150">
        <f t="shared" si="437"/>
        <v>59626</v>
      </c>
      <c r="BM438" s="1150">
        <f t="shared" si="438"/>
        <v>0</v>
      </c>
      <c r="BN438" s="1150">
        <v>400</v>
      </c>
      <c r="BO438" s="1150">
        <v>130.80000000000001</v>
      </c>
      <c r="BP438" s="1150">
        <v>320</v>
      </c>
      <c r="BQ438" s="1150">
        <v>0.97550000000000003</v>
      </c>
      <c r="BR438" s="1149">
        <f t="shared" si="483"/>
        <v>0.2551685510083696</v>
      </c>
      <c r="BS438" s="1150">
        <v>23442</v>
      </c>
      <c r="BT438" s="1150">
        <f t="shared" si="439"/>
        <v>55121</v>
      </c>
      <c r="BU438" s="1150">
        <f t="shared" si="440"/>
        <v>0</v>
      </c>
      <c r="BV438" s="1150">
        <v>400</v>
      </c>
      <c r="BW438" s="1150">
        <v>30</v>
      </c>
      <c r="BX438" s="1150">
        <v>320</v>
      </c>
      <c r="BY438" s="1150">
        <v>0.91620000000000001</v>
      </c>
      <c r="BZ438" s="1149">
        <f t="shared" si="484"/>
        <v>0.34005581727237094</v>
      </c>
      <c r="CA438" s="1150">
        <v>6954</v>
      </c>
      <c r="CB438" s="1150">
        <f t="shared" si="441"/>
        <v>12270</v>
      </c>
      <c r="CC438" s="1150">
        <f t="shared" si="442"/>
        <v>0</v>
      </c>
      <c r="CD438" s="1150">
        <v>400</v>
      </c>
      <c r="CE438" s="1150">
        <v>26.4</v>
      </c>
      <c r="CF438" s="1150">
        <v>320</v>
      </c>
      <c r="CG438" s="1150">
        <v>0.91610000000000003</v>
      </c>
      <c r="CH438" s="1149">
        <f t="shared" si="485"/>
        <v>0.33878581086063014</v>
      </c>
      <c r="CI438" s="1150">
        <v>6096</v>
      </c>
      <c r="CJ438" s="1150">
        <f t="shared" si="443"/>
        <v>10796</v>
      </c>
      <c r="CK438" s="1150">
        <f t="shared" si="444"/>
        <v>0</v>
      </c>
      <c r="CL438" s="1150">
        <v>400</v>
      </c>
      <c r="CM438" s="1150">
        <v>112.8</v>
      </c>
      <c r="CN438" s="1150">
        <v>320</v>
      </c>
      <c r="CO438" s="1150">
        <v>0.99250000000000005</v>
      </c>
      <c r="CP438" s="1149">
        <f t="shared" si="486"/>
        <v>0.35816687466025593</v>
      </c>
      <c r="CQ438" s="1150">
        <v>26946</v>
      </c>
      <c r="CR438" s="1150">
        <f t="shared" si="445"/>
        <v>45140</v>
      </c>
      <c r="CS438" s="1150">
        <f t="shared" si="446"/>
        <v>0</v>
      </c>
      <c r="CT438" s="1150">
        <v>400</v>
      </c>
      <c r="CU438" s="1150">
        <v>108</v>
      </c>
      <c r="CV438" s="1150">
        <v>320</v>
      </c>
      <c r="CW438" s="1150">
        <v>0.96489999999999998</v>
      </c>
      <c r="CX438" s="1149">
        <f t="shared" si="471"/>
        <v>0.33416032984766503</v>
      </c>
      <c r="CY438" s="1150">
        <v>25908</v>
      </c>
      <c r="CZ438" s="1150">
        <f t="shared" si="447"/>
        <v>46519</v>
      </c>
      <c r="DA438" s="1150">
        <f t="shared" si="448"/>
        <v>0</v>
      </c>
    </row>
    <row r="439" spans="1:105">
      <c r="A439" s="955">
        <v>6110</v>
      </c>
      <c r="B439" s="955">
        <v>99</v>
      </c>
      <c r="C439" s="1150">
        <v>433</v>
      </c>
      <c r="D439" s="1150" t="s">
        <v>3282</v>
      </c>
      <c r="E439" s="1150" t="s">
        <v>3281</v>
      </c>
      <c r="F439" s="1150" t="s">
        <v>1623</v>
      </c>
      <c r="G439" s="1150" t="s">
        <v>1622</v>
      </c>
      <c r="H439" s="1150" t="s">
        <v>4479</v>
      </c>
      <c r="I439" s="1150">
        <v>400</v>
      </c>
      <c r="J439" s="1150">
        <v>400</v>
      </c>
      <c r="K439" s="1150">
        <v>31.2</v>
      </c>
      <c r="L439" s="1150">
        <v>31.2</v>
      </c>
      <c r="M439" s="1150">
        <v>0.98499999999999999</v>
      </c>
      <c r="N439" s="1149">
        <f t="shared" si="487"/>
        <v>0.17815306520890276</v>
      </c>
      <c r="O439" s="1150">
        <v>3942</v>
      </c>
      <c r="P439" s="1150">
        <f t="shared" si="488"/>
        <v>13276</v>
      </c>
      <c r="Q439" s="1150">
        <f t="shared" si="489"/>
        <v>0</v>
      </c>
      <c r="R439" s="1150">
        <v>400</v>
      </c>
      <c r="S439" s="1150">
        <v>59.04</v>
      </c>
      <c r="T439" s="1150">
        <v>59.04</v>
      </c>
      <c r="U439" s="1150">
        <v>1</v>
      </c>
      <c r="V439" s="1149">
        <f t="shared" si="490"/>
        <v>0.14711185418305794</v>
      </c>
      <c r="W439" s="1150">
        <v>6462</v>
      </c>
      <c r="X439" s="1150">
        <f t="shared" si="427"/>
        <v>26355</v>
      </c>
      <c r="Y439" s="1150">
        <f t="shared" si="491"/>
        <v>0</v>
      </c>
      <c r="Z439" s="1150">
        <v>400</v>
      </c>
      <c r="AA439" s="1150">
        <v>105.6</v>
      </c>
      <c r="AB439" s="1150">
        <v>320</v>
      </c>
      <c r="AC439" s="1150">
        <v>0.94140000000000001</v>
      </c>
      <c r="AD439" s="1149">
        <f t="shared" si="492"/>
        <v>0.16706594841553418</v>
      </c>
      <c r="AE439" s="1150">
        <v>11958</v>
      </c>
      <c r="AF439" s="1150">
        <f t="shared" si="429"/>
        <v>42946</v>
      </c>
      <c r="AG439" s="1150">
        <f t="shared" si="430"/>
        <v>0</v>
      </c>
      <c r="AH439" s="1150">
        <v>400</v>
      </c>
      <c r="AI439" s="1150">
        <v>96</v>
      </c>
      <c r="AJ439" s="1150">
        <v>320</v>
      </c>
      <c r="AK439" s="1150">
        <v>0.92749999999999999</v>
      </c>
      <c r="AL439" s="1149">
        <f t="shared" si="479"/>
        <v>0.14020519954786542</v>
      </c>
      <c r="AM439" s="1150">
        <v>9288</v>
      </c>
      <c r="AN439" s="1150">
        <f t="shared" si="431"/>
        <v>39747</v>
      </c>
      <c r="AO439" s="1150">
        <f t="shared" si="432"/>
        <v>0</v>
      </c>
      <c r="AP439" s="1150">
        <v>400</v>
      </c>
      <c r="AQ439" s="1150">
        <v>96</v>
      </c>
      <c r="AR439" s="1150">
        <v>320</v>
      </c>
      <c r="AS439" s="1150">
        <v>0.9546</v>
      </c>
      <c r="AT439" s="1149">
        <f t="shared" si="480"/>
        <v>0.17036916886879377</v>
      </c>
      <c r="AU439" s="1150">
        <v>11616</v>
      </c>
      <c r="AV439" s="1150">
        <f t="shared" si="433"/>
        <v>40909</v>
      </c>
      <c r="AW439" s="1150">
        <f t="shared" si="434"/>
        <v>0</v>
      </c>
      <c r="AX439" s="1150">
        <v>400</v>
      </c>
      <c r="AY439" s="1150">
        <v>107.04</v>
      </c>
      <c r="AZ439" s="1150">
        <v>320</v>
      </c>
      <c r="BA439" s="1150">
        <v>0.98029999999999995</v>
      </c>
      <c r="BB439" s="1149">
        <f t="shared" si="481"/>
        <v>0.158039893119161</v>
      </c>
      <c r="BC439" s="1150">
        <v>11940</v>
      </c>
      <c r="BD439" s="1150">
        <f t="shared" si="435"/>
        <v>45330</v>
      </c>
      <c r="BE439" s="1150">
        <f t="shared" si="436"/>
        <v>0</v>
      </c>
      <c r="BF439" s="1150">
        <v>400</v>
      </c>
      <c r="BG439" s="1150">
        <v>107.04</v>
      </c>
      <c r="BH439" s="1150">
        <v>320</v>
      </c>
      <c r="BI439" s="1150">
        <v>0.96599999999999997</v>
      </c>
      <c r="BJ439" s="1149">
        <f t="shared" si="482"/>
        <v>0.18148948625712633</v>
      </c>
      <c r="BK439" s="1150">
        <v>13962</v>
      </c>
      <c r="BL439" s="1150">
        <f t="shared" si="437"/>
        <v>46158</v>
      </c>
      <c r="BM439" s="1150">
        <f t="shared" si="438"/>
        <v>0</v>
      </c>
      <c r="BN439" s="1150">
        <v>400</v>
      </c>
      <c r="BO439" s="1150">
        <v>105.6</v>
      </c>
      <c r="BP439" s="1150">
        <v>320</v>
      </c>
      <c r="BQ439" s="1150">
        <v>0.97389999999999999</v>
      </c>
      <c r="BR439" s="1149">
        <f t="shared" si="483"/>
        <v>0.12113835241209718</v>
      </c>
      <c r="BS439" s="1150">
        <v>8970</v>
      </c>
      <c r="BT439" s="1150">
        <f t="shared" si="439"/>
        <v>44429</v>
      </c>
      <c r="BU439" s="1150">
        <f t="shared" si="440"/>
        <v>0</v>
      </c>
      <c r="BV439" s="1150">
        <v>400</v>
      </c>
      <c r="BW439" s="1150">
        <v>80.16</v>
      </c>
      <c r="BX439" s="1150">
        <v>320</v>
      </c>
      <c r="BY439" s="1150">
        <v>0.98970000000000002</v>
      </c>
      <c r="BZ439" s="1149">
        <f t="shared" si="484"/>
        <v>7.7967282961707962E-2</v>
      </c>
      <c r="CA439" s="1150">
        <v>4602</v>
      </c>
      <c r="CB439" s="1150">
        <f t="shared" si="441"/>
        <v>35415</v>
      </c>
      <c r="CC439" s="1150">
        <f t="shared" si="442"/>
        <v>0</v>
      </c>
      <c r="CD439" s="1150">
        <v>400</v>
      </c>
      <c r="CE439" s="1150">
        <v>78.239999999999995</v>
      </c>
      <c r="CF439" s="1150">
        <v>320</v>
      </c>
      <c r="CG439" s="1150">
        <v>0.99029999999999996</v>
      </c>
      <c r="CH439" s="1149">
        <f t="shared" si="485"/>
        <v>9.5652914076623075E-2</v>
      </c>
      <c r="CI439" s="1150">
        <v>5514</v>
      </c>
      <c r="CJ439" s="1150">
        <f t="shared" si="443"/>
        <v>34588</v>
      </c>
      <c r="CK439" s="1150">
        <f t="shared" si="444"/>
        <v>0</v>
      </c>
      <c r="CL439" s="1150">
        <v>400</v>
      </c>
      <c r="CM439" s="1150">
        <v>85.92</v>
      </c>
      <c r="CN439" s="1150">
        <v>320</v>
      </c>
      <c r="CO439" s="1150">
        <v>0.9607</v>
      </c>
      <c r="CP439" s="1149">
        <f t="shared" si="486"/>
        <v>0.17177122638224385</v>
      </c>
      <c r="CQ439" s="1150">
        <v>9528</v>
      </c>
      <c r="CR439" s="1150">
        <f t="shared" si="445"/>
        <v>33281</v>
      </c>
      <c r="CS439" s="1150">
        <f t="shared" si="446"/>
        <v>0</v>
      </c>
      <c r="CT439" s="1150">
        <v>400</v>
      </c>
      <c r="CU439" s="1150">
        <v>111.84</v>
      </c>
      <c r="CV439" s="1150">
        <v>320</v>
      </c>
      <c r="CW439" s="1150">
        <v>0.96940000000000004</v>
      </c>
      <c r="CX439" s="1149">
        <f t="shared" si="471"/>
        <v>0.14846998956285132</v>
      </c>
      <c r="CY439" s="1150">
        <v>11976</v>
      </c>
      <c r="CZ439" s="1150">
        <f t="shared" si="447"/>
        <v>48398</v>
      </c>
      <c r="DA439" s="1150">
        <f t="shared" si="448"/>
        <v>0</v>
      </c>
    </row>
    <row r="440" spans="1:105">
      <c r="A440" s="955">
        <v>6110</v>
      </c>
      <c r="B440" s="955">
        <v>103</v>
      </c>
      <c r="C440" s="1150">
        <v>434</v>
      </c>
      <c r="D440" s="1150" t="s">
        <v>3498</v>
      </c>
      <c r="E440" s="1150" t="s">
        <v>3499</v>
      </c>
      <c r="F440" s="1150" t="s">
        <v>1623</v>
      </c>
      <c r="G440" s="1150" t="s">
        <v>1036</v>
      </c>
      <c r="H440" s="1150" t="s">
        <v>4479</v>
      </c>
      <c r="I440" s="1150">
        <v>400</v>
      </c>
      <c r="J440" s="1150">
        <v>400</v>
      </c>
      <c r="K440" s="1150">
        <v>19.8</v>
      </c>
      <c r="L440" s="1150">
        <v>19.8</v>
      </c>
      <c r="M440" s="1150">
        <v>1</v>
      </c>
      <c r="N440" s="1149">
        <f t="shared" si="487"/>
        <v>0.32070707070707066</v>
      </c>
      <c r="O440" s="1150">
        <v>4572</v>
      </c>
      <c r="P440" s="1150">
        <f t="shared" si="488"/>
        <v>8554</v>
      </c>
      <c r="Q440" s="1150">
        <f t="shared" si="489"/>
        <v>0</v>
      </c>
      <c r="R440" s="1150">
        <v>400</v>
      </c>
      <c r="S440" s="1150">
        <v>19.440000000000001</v>
      </c>
      <c r="T440" s="1150">
        <v>19.440000000000001</v>
      </c>
      <c r="U440" s="1150">
        <v>1</v>
      </c>
      <c r="V440" s="1149">
        <f t="shared" si="490"/>
        <v>0.5239446435682994</v>
      </c>
      <c r="W440" s="1150">
        <v>7578</v>
      </c>
      <c r="X440" s="1150">
        <f t="shared" si="427"/>
        <v>8678</v>
      </c>
      <c r="Y440" s="1150">
        <f t="shared" si="491"/>
        <v>0</v>
      </c>
      <c r="Z440" s="1150">
        <v>400</v>
      </c>
      <c r="AA440" s="1150">
        <v>54.48</v>
      </c>
      <c r="AB440" s="1150">
        <v>320</v>
      </c>
      <c r="AC440" s="1150">
        <v>0.76700000000000002</v>
      </c>
      <c r="AD440" s="1149">
        <f t="shared" si="492"/>
        <v>0.23243341814610388</v>
      </c>
      <c r="AE440" s="1150">
        <v>6993</v>
      </c>
      <c r="AF440" s="1150">
        <f t="shared" si="429"/>
        <v>18052</v>
      </c>
      <c r="AG440" s="1150">
        <f t="shared" si="430"/>
        <v>0</v>
      </c>
      <c r="AH440" s="1150">
        <v>400</v>
      </c>
      <c r="AI440" s="1150">
        <v>42</v>
      </c>
      <c r="AJ440" s="1150">
        <v>320</v>
      </c>
      <c r="AK440" s="1150">
        <v>0.90780000000000005</v>
      </c>
      <c r="AL440" s="1149">
        <f t="shared" si="479"/>
        <v>0.24250064892454504</v>
      </c>
      <c r="AM440" s="1150">
        <v>6879</v>
      </c>
      <c r="AN440" s="1150">
        <f t="shared" si="431"/>
        <v>17020</v>
      </c>
      <c r="AO440" s="1150">
        <f t="shared" si="432"/>
        <v>0</v>
      </c>
      <c r="AP440" s="1150">
        <v>400</v>
      </c>
      <c r="AQ440" s="1150">
        <v>90</v>
      </c>
      <c r="AR440" s="1150">
        <v>320</v>
      </c>
      <c r="AS440" s="1150">
        <v>0.9143</v>
      </c>
      <c r="AT440" s="1149">
        <f t="shared" si="480"/>
        <v>0.21953062001327378</v>
      </c>
      <c r="AU440" s="1150">
        <v>13440</v>
      </c>
      <c r="AV440" s="1150">
        <f t="shared" si="433"/>
        <v>36733</v>
      </c>
      <c r="AW440" s="1150">
        <f t="shared" si="434"/>
        <v>0</v>
      </c>
      <c r="AX440" s="1150">
        <v>400</v>
      </c>
      <c r="AY440" s="1150">
        <v>151.19999999999999</v>
      </c>
      <c r="AZ440" s="1150">
        <v>320</v>
      </c>
      <c r="BA440" s="1150">
        <v>0.90229999999999999</v>
      </c>
      <c r="BB440" s="1149">
        <f t="shared" si="481"/>
        <v>0.29771555779165965</v>
      </c>
      <c r="BC440" s="1150">
        <v>29244</v>
      </c>
      <c r="BD440" s="1150">
        <f t="shared" si="435"/>
        <v>58937</v>
      </c>
      <c r="BE440" s="1150">
        <f t="shared" si="436"/>
        <v>0</v>
      </c>
      <c r="BF440" s="1150">
        <v>400</v>
      </c>
      <c r="BG440" s="1150">
        <v>106.32</v>
      </c>
      <c r="BH440" s="1150">
        <v>320</v>
      </c>
      <c r="BI440" s="1150">
        <v>0.94410000000000005</v>
      </c>
      <c r="BJ440" s="1149">
        <f t="shared" si="482"/>
        <v>0.31152804935792855</v>
      </c>
      <c r="BK440" s="1150">
        <v>23265</v>
      </c>
      <c r="BL440" s="1150">
        <f t="shared" si="437"/>
        <v>44808</v>
      </c>
      <c r="BM440" s="1150">
        <f t="shared" si="438"/>
        <v>0</v>
      </c>
      <c r="BN440" s="1150">
        <v>400</v>
      </c>
      <c r="BO440" s="1150">
        <v>99.84</v>
      </c>
      <c r="BP440" s="1150">
        <v>320</v>
      </c>
      <c r="BQ440" s="1150">
        <v>0.9466</v>
      </c>
      <c r="BR440" s="1149">
        <f t="shared" si="483"/>
        <v>0.32907077692361869</v>
      </c>
      <c r="BS440" s="1150">
        <v>22392</v>
      </c>
      <c r="BT440" s="1150">
        <f t="shared" si="439"/>
        <v>40828</v>
      </c>
      <c r="BU440" s="1150">
        <f t="shared" si="440"/>
        <v>0</v>
      </c>
      <c r="BV440" s="1150">
        <v>400</v>
      </c>
      <c r="BW440" s="1150">
        <v>126.72</v>
      </c>
      <c r="BX440" s="1150">
        <v>320</v>
      </c>
      <c r="BY440" s="1150">
        <v>0.96379999999999999</v>
      </c>
      <c r="BZ440" s="1149">
        <f t="shared" si="484"/>
        <v>0.30823153990689756</v>
      </c>
      <c r="CA440" s="1150">
        <v>28008</v>
      </c>
      <c r="CB440" s="1150">
        <f t="shared" si="441"/>
        <v>54520</v>
      </c>
      <c r="CC440" s="1150">
        <f t="shared" si="442"/>
        <v>0</v>
      </c>
      <c r="CD440" s="1150">
        <v>400</v>
      </c>
      <c r="CE440" s="1150">
        <v>123.12</v>
      </c>
      <c r="CF440" s="1150">
        <v>320</v>
      </c>
      <c r="CG440" s="1150">
        <v>0.9607</v>
      </c>
      <c r="CH440" s="1149">
        <f t="shared" si="485"/>
        <v>0.33163127725672287</v>
      </c>
      <c r="CI440" s="1150">
        <v>29184</v>
      </c>
      <c r="CJ440" s="1150">
        <f t="shared" si="443"/>
        <v>52801</v>
      </c>
      <c r="CK440" s="1150">
        <f t="shared" si="444"/>
        <v>0</v>
      </c>
      <c r="CL440" s="1150">
        <v>400</v>
      </c>
      <c r="CM440" s="1150">
        <v>144.72</v>
      </c>
      <c r="CN440" s="1150">
        <v>320</v>
      </c>
      <c r="CO440" s="1150">
        <v>0.97840000000000005</v>
      </c>
      <c r="CP440" s="1149">
        <f t="shared" si="486"/>
        <v>0.34855051655440045</v>
      </c>
      <c r="CQ440" s="1150">
        <v>33165</v>
      </c>
      <c r="CR440" s="1150">
        <f t="shared" si="445"/>
        <v>57091</v>
      </c>
      <c r="CS440" s="1150">
        <f t="shared" si="446"/>
        <v>0</v>
      </c>
      <c r="CT440" s="1150">
        <v>400</v>
      </c>
      <c r="CU440" s="1150">
        <v>137.28</v>
      </c>
      <c r="CV440" s="1150">
        <v>320</v>
      </c>
      <c r="CW440" s="1150">
        <v>0.98160000000000003</v>
      </c>
      <c r="CX440" s="1149">
        <f t="shared" si="471"/>
        <v>0.39689992071883384</v>
      </c>
      <c r="CY440" s="1150">
        <v>39792</v>
      </c>
      <c r="CZ440" s="1150">
        <f t="shared" si="447"/>
        <v>60154</v>
      </c>
      <c r="DA440" s="1150">
        <f t="shared" si="448"/>
        <v>0</v>
      </c>
    </row>
    <row r="441" spans="1:105">
      <c r="A441" s="955">
        <v>1220</v>
      </c>
      <c r="B441" s="955">
        <v>85</v>
      </c>
      <c r="C441" s="1150">
        <v>435</v>
      </c>
      <c r="D441" s="1150" t="s">
        <v>3279</v>
      </c>
      <c r="E441" s="1150" t="s">
        <v>3261</v>
      </c>
      <c r="F441" s="1150" t="s">
        <v>1623</v>
      </c>
      <c r="G441" s="1150" t="s">
        <v>1074</v>
      </c>
      <c r="H441" s="1150" t="s">
        <v>4479</v>
      </c>
      <c r="I441" s="1150">
        <v>403</v>
      </c>
      <c r="J441" s="1150">
        <v>403</v>
      </c>
      <c r="K441" s="1150">
        <v>24</v>
      </c>
      <c r="L441" s="1150">
        <v>24</v>
      </c>
      <c r="M441" s="1150">
        <v>1</v>
      </c>
      <c r="N441" s="1149">
        <f t="shared" si="487"/>
        <v>0.46875</v>
      </c>
      <c r="O441" s="1150">
        <v>8100</v>
      </c>
      <c r="P441" s="1150">
        <f t="shared" si="488"/>
        <v>10368</v>
      </c>
      <c r="Q441" s="1150">
        <f t="shared" si="489"/>
        <v>0</v>
      </c>
      <c r="R441" s="1150">
        <v>403</v>
      </c>
      <c r="S441" s="1150">
        <v>48</v>
      </c>
      <c r="T441" s="1150">
        <v>48</v>
      </c>
      <c r="U441" s="1150">
        <v>1</v>
      </c>
      <c r="V441" s="1149">
        <f t="shared" si="490"/>
        <v>0.25369623655913981</v>
      </c>
      <c r="W441" s="1150">
        <v>9060</v>
      </c>
      <c r="X441" s="1150">
        <f t="shared" si="427"/>
        <v>21427</v>
      </c>
      <c r="Y441" s="1150">
        <f t="shared" si="491"/>
        <v>0</v>
      </c>
      <c r="Z441" s="1150">
        <v>403</v>
      </c>
      <c r="AA441" s="1150">
        <v>24</v>
      </c>
      <c r="AB441" s="1150">
        <v>322.39999999999998</v>
      </c>
      <c r="AC441" s="1150">
        <v>0.99439999999999995</v>
      </c>
      <c r="AD441" s="1149">
        <f t="shared" si="492"/>
        <v>0.61804438187181554</v>
      </c>
      <c r="AE441" s="1150">
        <v>10620</v>
      </c>
      <c r="AF441" s="1150">
        <f t="shared" si="429"/>
        <v>10310</v>
      </c>
      <c r="AG441" s="1150">
        <f t="shared" si="430"/>
        <v>310</v>
      </c>
      <c r="AH441" s="1150">
        <v>403</v>
      </c>
      <c r="AI441" s="1150">
        <v>24</v>
      </c>
      <c r="AJ441" s="1150">
        <v>322.39999999999998</v>
      </c>
      <c r="AK441" s="1150">
        <v>1</v>
      </c>
      <c r="AL441" s="1149">
        <f t="shared" si="479"/>
        <v>0.57459677419354838</v>
      </c>
      <c r="AM441" s="1150">
        <v>10260</v>
      </c>
      <c r="AN441" s="1150">
        <f t="shared" si="431"/>
        <v>10714</v>
      </c>
      <c r="AO441" s="1150">
        <f t="shared" si="432"/>
        <v>0</v>
      </c>
      <c r="AP441" s="1150">
        <v>403</v>
      </c>
      <c r="AQ441" s="1150">
        <v>72</v>
      </c>
      <c r="AR441" s="1150">
        <v>322.39999999999998</v>
      </c>
      <c r="AS441" s="1150">
        <v>0.99550000000000005</v>
      </c>
      <c r="AT441" s="1149">
        <f t="shared" si="480"/>
        <v>0.24865478884370346</v>
      </c>
      <c r="AU441" s="1150">
        <v>13260</v>
      </c>
      <c r="AV441" s="1150">
        <f t="shared" si="433"/>
        <v>31996</v>
      </c>
      <c r="AW441" s="1150">
        <f t="shared" si="434"/>
        <v>0</v>
      </c>
      <c r="AX441" s="1150">
        <v>403</v>
      </c>
      <c r="AY441" s="1150">
        <v>24</v>
      </c>
      <c r="AZ441" s="1150">
        <v>322.39999999999998</v>
      </c>
      <c r="BA441" s="1150">
        <v>0.99480000000000002</v>
      </c>
      <c r="BB441" s="1149">
        <f t="shared" si="481"/>
        <v>0.6736418263860966</v>
      </c>
      <c r="BC441" s="1150">
        <v>11580</v>
      </c>
      <c r="BD441" s="1150">
        <f t="shared" si="435"/>
        <v>10314</v>
      </c>
      <c r="BE441" s="1150">
        <f t="shared" si="436"/>
        <v>1266</v>
      </c>
      <c r="BF441" s="1150">
        <v>403</v>
      </c>
      <c r="BG441" s="1150">
        <v>24</v>
      </c>
      <c r="BH441" s="1150">
        <v>322.39999999999998</v>
      </c>
      <c r="BI441" s="1150">
        <v>0.99399999999999999</v>
      </c>
      <c r="BJ441" s="1149">
        <f t="shared" si="482"/>
        <v>0.55778217693256305</v>
      </c>
      <c r="BK441" s="1150">
        <v>9900</v>
      </c>
      <c r="BL441" s="1150">
        <f t="shared" si="437"/>
        <v>10649</v>
      </c>
      <c r="BM441" s="1150">
        <f t="shared" si="438"/>
        <v>0</v>
      </c>
      <c r="BN441" s="1150">
        <v>403</v>
      </c>
      <c r="BO441" s="1150">
        <v>36</v>
      </c>
      <c r="BP441" s="1150">
        <v>322.39999999999998</v>
      </c>
      <c r="BQ441" s="1150">
        <v>1</v>
      </c>
      <c r="BR441" s="1149">
        <f t="shared" si="483"/>
        <v>0.29398148148148145</v>
      </c>
      <c r="BS441" s="1150">
        <v>7620</v>
      </c>
      <c r="BT441" s="1150">
        <f t="shared" si="439"/>
        <v>15552</v>
      </c>
      <c r="BU441" s="1150">
        <f t="shared" si="440"/>
        <v>0</v>
      </c>
      <c r="BV441" s="1150">
        <v>403</v>
      </c>
      <c r="BW441" s="1150">
        <v>36</v>
      </c>
      <c r="BX441" s="1150">
        <v>322.39999999999998</v>
      </c>
      <c r="BY441" s="1150">
        <v>0.99309999999999998</v>
      </c>
      <c r="BZ441" s="1149">
        <f t="shared" si="484"/>
        <v>0.32482191638434227</v>
      </c>
      <c r="CA441" s="1150">
        <v>8640</v>
      </c>
      <c r="CB441" s="1150">
        <f t="shared" si="441"/>
        <v>15960</v>
      </c>
      <c r="CC441" s="1150">
        <f t="shared" si="442"/>
        <v>0</v>
      </c>
      <c r="CD441" s="1150">
        <v>403</v>
      </c>
      <c r="CE441" s="1150">
        <v>102</v>
      </c>
      <c r="CF441" s="1150">
        <v>322.39999999999998</v>
      </c>
      <c r="CG441" s="1150">
        <v>1</v>
      </c>
      <c r="CH441" s="1149">
        <f t="shared" si="485"/>
        <v>0.18580012650221378</v>
      </c>
      <c r="CI441" s="1150">
        <v>14100</v>
      </c>
      <c r="CJ441" s="1150">
        <f t="shared" si="443"/>
        <v>45533</v>
      </c>
      <c r="CK441" s="1150">
        <f t="shared" si="444"/>
        <v>0</v>
      </c>
      <c r="CL441" s="1150">
        <v>403</v>
      </c>
      <c r="CM441" s="1150">
        <v>120</v>
      </c>
      <c r="CN441" s="1150">
        <v>322.39999999999998</v>
      </c>
      <c r="CO441" s="1150">
        <v>0.99750000000000005</v>
      </c>
      <c r="CP441" s="1149">
        <f t="shared" si="486"/>
        <v>0.59300035803795192</v>
      </c>
      <c r="CQ441" s="1150">
        <v>47700</v>
      </c>
      <c r="CR441" s="1150">
        <f t="shared" si="445"/>
        <v>48263</v>
      </c>
      <c r="CS441" s="1150">
        <f t="shared" si="446"/>
        <v>0</v>
      </c>
      <c r="CT441" s="1150">
        <v>403</v>
      </c>
      <c r="CU441" s="1150">
        <v>114</v>
      </c>
      <c r="CV441" s="1150">
        <v>322.39999999999998</v>
      </c>
      <c r="CW441" s="1150">
        <v>1</v>
      </c>
      <c r="CX441" s="1149">
        <f t="shared" si="471"/>
        <v>0.26315789473684209</v>
      </c>
      <c r="CY441" s="1150">
        <v>22320</v>
      </c>
      <c r="CZ441" s="1150">
        <f t="shared" si="447"/>
        <v>50890</v>
      </c>
      <c r="DA441" s="1150">
        <f t="shared" si="448"/>
        <v>0</v>
      </c>
    </row>
    <row r="442" spans="1:105">
      <c r="A442" s="955">
        <v>6210</v>
      </c>
      <c r="B442" s="955">
        <v>44</v>
      </c>
      <c r="C442" s="1150">
        <v>436</v>
      </c>
      <c r="D442" s="1150" t="s">
        <v>2995</v>
      </c>
      <c r="E442" s="1150" t="s">
        <v>2996</v>
      </c>
      <c r="F442" s="1150" t="s">
        <v>1623</v>
      </c>
      <c r="G442" s="1150" t="s">
        <v>757</v>
      </c>
      <c r="H442" s="1150" t="s">
        <v>4479</v>
      </c>
      <c r="I442" s="1150">
        <v>404</v>
      </c>
      <c r="J442" s="1150">
        <v>404</v>
      </c>
      <c r="K442" s="1150">
        <v>113.16</v>
      </c>
      <c r="L442" s="1150">
        <v>113.16</v>
      </c>
      <c r="M442" s="1150">
        <v>0.99760000000000004</v>
      </c>
      <c r="N442" s="1149">
        <f t="shared" si="487"/>
        <v>0.41565134745288845</v>
      </c>
      <c r="O442" s="1150">
        <v>33784</v>
      </c>
      <c r="P442" s="1150">
        <f t="shared" si="488"/>
        <v>48768</v>
      </c>
      <c r="Q442" s="1150">
        <f t="shared" si="489"/>
        <v>0</v>
      </c>
      <c r="R442" s="1150">
        <v>404</v>
      </c>
      <c r="S442" s="1150">
        <v>111.08</v>
      </c>
      <c r="T442" s="1150">
        <v>111.08</v>
      </c>
      <c r="U442" s="1150">
        <v>0.99760000000000004</v>
      </c>
      <c r="V442" s="1149">
        <f t="shared" si="490"/>
        <v>0.40977534190210657</v>
      </c>
      <c r="W442" s="1150">
        <v>33784</v>
      </c>
      <c r="X442" s="1150">
        <f t="shared" si="427"/>
        <v>49467</v>
      </c>
      <c r="Y442" s="1150">
        <f t="shared" si="491"/>
        <v>0</v>
      </c>
      <c r="Z442" s="1150">
        <v>404</v>
      </c>
      <c r="AA442" s="1150">
        <v>111.08</v>
      </c>
      <c r="AB442" s="1150">
        <v>323.2</v>
      </c>
      <c r="AC442" s="1150">
        <v>0.99760000000000004</v>
      </c>
      <c r="AD442" s="1149">
        <f t="shared" si="492"/>
        <v>0.42343451996551007</v>
      </c>
      <c r="AE442" s="1150">
        <v>33784</v>
      </c>
      <c r="AF442" s="1150">
        <f t="shared" si="429"/>
        <v>47871</v>
      </c>
      <c r="AG442" s="1150">
        <f t="shared" si="430"/>
        <v>0</v>
      </c>
      <c r="AH442" s="1150">
        <v>404</v>
      </c>
      <c r="AI442" s="1150">
        <v>329.75</v>
      </c>
      <c r="AJ442" s="1150">
        <v>323.2</v>
      </c>
      <c r="AK442" s="1150">
        <v>0.99809999999999999</v>
      </c>
      <c r="AL442" s="1149">
        <f t="shared" si="479"/>
        <v>0.16046613521873743</v>
      </c>
      <c r="AM442" s="1150">
        <v>39293</v>
      </c>
      <c r="AN442" s="1150">
        <f t="shared" si="431"/>
        <v>146921</v>
      </c>
      <c r="AO442" s="1150">
        <f t="shared" si="432"/>
        <v>0</v>
      </c>
      <c r="AP442" s="1150">
        <v>404</v>
      </c>
      <c r="AQ442" s="1150">
        <v>156</v>
      </c>
      <c r="AR442" s="1150">
        <v>323.2</v>
      </c>
      <c r="AS442" s="1150">
        <v>0.999</v>
      </c>
      <c r="AT442" s="1149">
        <f t="shared" si="480"/>
        <v>0.50660668940238829</v>
      </c>
      <c r="AU442" s="1150">
        <v>58740</v>
      </c>
      <c r="AV442" s="1150">
        <f t="shared" si="433"/>
        <v>69569</v>
      </c>
      <c r="AW442" s="1150">
        <f t="shared" si="434"/>
        <v>0</v>
      </c>
      <c r="AX442" s="1150">
        <v>404</v>
      </c>
      <c r="AY442" s="1150">
        <v>172.32</v>
      </c>
      <c r="AZ442" s="1150">
        <v>323.2</v>
      </c>
      <c r="BA442" s="1150">
        <v>0.99909999999999999</v>
      </c>
      <c r="BB442" s="1149">
        <f t="shared" si="481"/>
        <v>0.55063484712843225</v>
      </c>
      <c r="BC442" s="1150">
        <v>68256</v>
      </c>
      <c r="BD442" s="1150">
        <f t="shared" si="435"/>
        <v>74375</v>
      </c>
      <c r="BE442" s="1150">
        <f t="shared" si="436"/>
        <v>0</v>
      </c>
      <c r="BF442" s="1150">
        <v>404</v>
      </c>
      <c r="BG442" s="1150">
        <v>180</v>
      </c>
      <c r="BH442" s="1150">
        <v>323.2</v>
      </c>
      <c r="BI442" s="1150">
        <v>0.99939999999999996</v>
      </c>
      <c r="BJ442" s="1149">
        <f t="shared" si="482"/>
        <v>0.39786416652859102</v>
      </c>
      <c r="BK442" s="1150">
        <v>53250</v>
      </c>
      <c r="BL442" s="1150">
        <f t="shared" si="437"/>
        <v>80304</v>
      </c>
      <c r="BM442" s="1150">
        <f t="shared" si="438"/>
        <v>0</v>
      </c>
      <c r="BN442" s="1150">
        <v>404</v>
      </c>
      <c r="BO442" s="1150">
        <v>150</v>
      </c>
      <c r="BP442" s="1150">
        <v>323.2</v>
      </c>
      <c r="BQ442" s="1150">
        <v>0.99760000000000004</v>
      </c>
      <c r="BR442" s="1149">
        <f t="shared" si="483"/>
        <v>0.45386705871870264</v>
      </c>
      <c r="BS442" s="1150">
        <v>48900</v>
      </c>
      <c r="BT442" s="1150">
        <f t="shared" si="439"/>
        <v>64644</v>
      </c>
      <c r="BU442" s="1150">
        <f t="shared" si="440"/>
        <v>0</v>
      </c>
      <c r="BV442" s="1150">
        <v>404</v>
      </c>
      <c r="BW442" s="1150">
        <v>129</v>
      </c>
      <c r="BX442" s="1150">
        <v>323.2</v>
      </c>
      <c r="BY442" s="1150">
        <v>0.99939999999999996</v>
      </c>
      <c r="BZ442" s="1149">
        <f t="shared" si="484"/>
        <v>0.56548057366552973</v>
      </c>
      <c r="CA442" s="1150">
        <v>54240</v>
      </c>
      <c r="CB442" s="1150">
        <f t="shared" si="441"/>
        <v>57551</v>
      </c>
      <c r="CC442" s="1150">
        <f t="shared" si="442"/>
        <v>0</v>
      </c>
      <c r="CD442" s="1150">
        <v>404</v>
      </c>
      <c r="CE442" s="1150">
        <v>132</v>
      </c>
      <c r="CF442" s="1150">
        <v>323.2</v>
      </c>
      <c r="CG442" s="1150">
        <v>0.99839999999999995</v>
      </c>
      <c r="CH442" s="1149">
        <f t="shared" si="485"/>
        <v>0.478374147413966</v>
      </c>
      <c r="CI442" s="1150">
        <v>46905</v>
      </c>
      <c r="CJ442" s="1150">
        <f t="shared" si="443"/>
        <v>58831</v>
      </c>
      <c r="CK442" s="1150">
        <f t="shared" si="444"/>
        <v>0</v>
      </c>
      <c r="CL442" s="1150">
        <v>404</v>
      </c>
      <c r="CM442" s="1150">
        <v>120</v>
      </c>
      <c r="CN442" s="1150">
        <v>323.2</v>
      </c>
      <c r="CO442" s="1150">
        <v>0.99450000000000005</v>
      </c>
      <c r="CP442" s="1149">
        <f t="shared" si="486"/>
        <v>0.43711394814335985</v>
      </c>
      <c r="CQ442" s="1150">
        <v>35055</v>
      </c>
      <c r="CR442" s="1150">
        <f t="shared" si="445"/>
        <v>48118</v>
      </c>
      <c r="CS442" s="1150">
        <f t="shared" si="446"/>
        <v>0</v>
      </c>
      <c r="CT442" s="1150">
        <v>404</v>
      </c>
      <c r="CU442" s="1150">
        <v>180</v>
      </c>
      <c r="CV442" s="1150">
        <v>323.2</v>
      </c>
      <c r="CW442" s="1150">
        <v>1</v>
      </c>
      <c r="CX442" s="1149">
        <f t="shared" si="471"/>
        <v>0.49238351254480289</v>
      </c>
      <c r="CY442" s="1150">
        <v>65940</v>
      </c>
      <c r="CZ442" s="1150">
        <f t="shared" si="447"/>
        <v>80352</v>
      </c>
      <c r="DA442" s="1150">
        <f t="shared" si="448"/>
        <v>0</v>
      </c>
    </row>
    <row r="443" spans="1:105">
      <c r="A443" s="955">
        <v>1230</v>
      </c>
      <c r="B443" s="955">
        <v>96</v>
      </c>
      <c r="C443" s="1150">
        <v>437</v>
      </c>
      <c r="D443" s="1150" t="s">
        <v>2871</v>
      </c>
      <c r="E443" s="1150" t="s">
        <v>2824</v>
      </c>
      <c r="F443" s="1150" t="s">
        <v>1623</v>
      </c>
      <c r="G443" s="1150" t="s">
        <v>1622</v>
      </c>
      <c r="H443" s="1150" t="s">
        <v>4481</v>
      </c>
      <c r="I443" s="1150">
        <v>420</v>
      </c>
      <c r="J443" s="1150">
        <v>420</v>
      </c>
      <c r="K443" s="1150">
        <v>286.39999999999998</v>
      </c>
      <c r="L443" s="1150">
        <v>286.39999999999998</v>
      </c>
      <c r="M443" s="1150">
        <v>0.80069999999999997</v>
      </c>
      <c r="N443" s="1149">
        <f t="shared" si="487"/>
        <v>0.47095662803426902</v>
      </c>
      <c r="O443" s="1150">
        <v>77760</v>
      </c>
      <c r="P443" s="1150">
        <f t="shared" si="488"/>
        <v>99066</v>
      </c>
      <c r="Q443" s="1150">
        <f t="shared" si="489"/>
        <v>0</v>
      </c>
      <c r="R443" s="1150">
        <v>420</v>
      </c>
      <c r="S443" s="1150">
        <v>255</v>
      </c>
      <c r="T443" s="1150">
        <v>255</v>
      </c>
      <c r="U443" s="1150">
        <v>0.78779999999999994</v>
      </c>
      <c r="V443" s="1149">
        <f t="shared" si="490"/>
        <v>0.44586758096818779</v>
      </c>
      <c r="W443" s="1150">
        <v>66640</v>
      </c>
      <c r="X443" s="1150">
        <f t="shared" si="427"/>
        <v>89677</v>
      </c>
      <c r="Y443" s="1150">
        <f t="shared" si="491"/>
        <v>0</v>
      </c>
      <c r="Z443" s="1150">
        <v>420</v>
      </c>
      <c r="AA443" s="1150">
        <v>270</v>
      </c>
      <c r="AB443" s="1150">
        <v>336</v>
      </c>
      <c r="AC443" s="1150">
        <v>0.77049999999999996</v>
      </c>
      <c r="AD443" s="1149">
        <f t="shared" si="492"/>
        <v>0.54244344568088176</v>
      </c>
      <c r="AE443" s="1150">
        <v>81250</v>
      </c>
      <c r="AF443" s="1150">
        <f t="shared" si="429"/>
        <v>89871</v>
      </c>
      <c r="AG443" s="1150">
        <f t="shared" si="430"/>
        <v>0</v>
      </c>
      <c r="AH443" s="1150">
        <v>420</v>
      </c>
      <c r="AI443" s="1150">
        <v>275</v>
      </c>
      <c r="AJ443" s="1150">
        <v>336</v>
      </c>
      <c r="AK443" s="1150">
        <v>0.75829999999999997</v>
      </c>
      <c r="AL443" s="1149">
        <f t="shared" si="479"/>
        <v>0.61360694015231121</v>
      </c>
      <c r="AM443" s="1150">
        <v>95200</v>
      </c>
      <c r="AN443" s="1150">
        <f t="shared" si="431"/>
        <v>93089</v>
      </c>
      <c r="AO443" s="1150">
        <f t="shared" si="432"/>
        <v>2111</v>
      </c>
      <c r="AP443" s="1150">
        <v>420</v>
      </c>
      <c r="AQ443" s="1150">
        <v>280</v>
      </c>
      <c r="AR443" s="1150">
        <v>336</v>
      </c>
      <c r="AS443" s="1150">
        <v>0.76580000000000004</v>
      </c>
      <c r="AT443" s="1149">
        <f t="shared" si="480"/>
        <v>0.50742343879817653</v>
      </c>
      <c r="AU443" s="1150">
        <v>80950</v>
      </c>
      <c r="AV443" s="1150">
        <f t="shared" si="433"/>
        <v>95719</v>
      </c>
      <c r="AW443" s="1150">
        <f t="shared" si="434"/>
        <v>0</v>
      </c>
      <c r="AX443" s="1150">
        <v>420</v>
      </c>
      <c r="AY443" s="1150">
        <v>270</v>
      </c>
      <c r="AZ443" s="1150">
        <v>336</v>
      </c>
      <c r="BA443" s="1150">
        <v>0.76749999999999996</v>
      </c>
      <c r="BB443" s="1149">
        <f t="shared" si="481"/>
        <v>0.48457795471910564</v>
      </c>
      <c r="BC443" s="1150">
        <v>72300</v>
      </c>
      <c r="BD443" s="1150">
        <f t="shared" si="435"/>
        <v>89521</v>
      </c>
      <c r="BE443" s="1150">
        <f t="shared" si="436"/>
        <v>0</v>
      </c>
      <c r="BF443" s="1150">
        <v>420</v>
      </c>
      <c r="BG443" s="1150">
        <v>273.2</v>
      </c>
      <c r="BH443" s="1150">
        <v>336</v>
      </c>
      <c r="BI443" s="1150">
        <v>0.71860000000000002</v>
      </c>
      <c r="BJ443" s="1149">
        <f t="shared" si="482"/>
        <v>0.19549755087514614</v>
      </c>
      <c r="BK443" s="1150">
        <v>28555</v>
      </c>
      <c r="BL443" s="1150">
        <f t="shared" si="437"/>
        <v>87638</v>
      </c>
      <c r="BM443" s="1150">
        <f t="shared" si="438"/>
        <v>0</v>
      </c>
      <c r="BN443" s="1150">
        <v>420</v>
      </c>
      <c r="BO443" s="1150">
        <v>26.6</v>
      </c>
      <c r="BP443" s="1150">
        <v>336</v>
      </c>
      <c r="BQ443" s="1150">
        <v>0.37790000000000001</v>
      </c>
      <c r="BR443" s="1149">
        <f t="shared" si="483"/>
        <v>0.31364244606399999</v>
      </c>
      <c r="BS443" s="1150">
        <v>2270</v>
      </c>
      <c r="BT443" s="1150">
        <f t="shared" si="439"/>
        <v>4343</v>
      </c>
      <c r="BU443" s="1150">
        <f t="shared" si="440"/>
        <v>0</v>
      </c>
      <c r="BV443" s="1150">
        <v>420</v>
      </c>
      <c r="BW443" s="1150">
        <v>343</v>
      </c>
      <c r="BX443" s="1150">
        <v>343</v>
      </c>
      <c r="BY443" s="1150">
        <v>0.7893</v>
      </c>
      <c r="BZ443" s="1149">
        <f t="shared" si="484"/>
        <v>0.24046404350466238</v>
      </c>
      <c r="CA443" s="1150">
        <v>48435</v>
      </c>
      <c r="CB443" s="1150">
        <f t="shared" si="441"/>
        <v>120854</v>
      </c>
      <c r="CC443" s="1150">
        <f t="shared" si="442"/>
        <v>0</v>
      </c>
      <c r="CD443" s="1150">
        <v>420</v>
      </c>
      <c r="CE443" s="1150">
        <v>309.60000000000002</v>
      </c>
      <c r="CF443" s="1150">
        <v>336</v>
      </c>
      <c r="CG443" s="1150">
        <v>0.9788</v>
      </c>
      <c r="CH443" s="1149">
        <f t="shared" si="485"/>
        <v>0.55752895791036705</v>
      </c>
      <c r="CI443" s="1150">
        <v>125700</v>
      </c>
      <c r="CJ443" s="1150">
        <f t="shared" si="443"/>
        <v>135275</v>
      </c>
      <c r="CK443" s="1150">
        <f t="shared" si="444"/>
        <v>0</v>
      </c>
      <c r="CL443" s="1150">
        <v>420</v>
      </c>
      <c r="CM443" s="1150">
        <v>370.8</v>
      </c>
      <c r="CN443" s="1150">
        <v>370.8</v>
      </c>
      <c r="CO443" s="1150">
        <v>0.97299999999999998</v>
      </c>
      <c r="CP443" s="1149">
        <f t="shared" si="486"/>
        <v>0.48343202460685164</v>
      </c>
      <c r="CQ443" s="1150">
        <v>117208</v>
      </c>
      <c r="CR443" s="1150">
        <f t="shared" si="445"/>
        <v>145470</v>
      </c>
      <c r="CS443" s="1150">
        <f t="shared" si="446"/>
        <v>0</v>
      </c>
      <c r="CT443" s="1150">
        <v>420</v>
      </c>
      <c r="CU443" s="1150">
        <v>350</v>
      </c>
      <c r="CV443" s="1150">
        <v>350</v>
      </c>
      <c r="CW443" s="1150">
        <v>0.91900000000000004</v>
      </c>
      <c r="CX443" s="1149">
        <f t="shared" si="471"/>
        <v>0.3835356670661525</v>
      </c>
      <c r="CY443" s="1150">
        <v>91783</v>
      </c>
      <c r="CZ443" s="1150">
        <f t="shared" si="447"/>
        <v>143585</v>
      </c>
      <c r="DA443" s="1150">
        <f t="shared" si="448"/>
        <v>0</v>
      </c>
    </row>
    <row r="444" spans="1:105">
      <c r="A444" s="955">
        <v>6220</v>
      </c>
      <c r="B444" s="955">
        <v>25</v>
      </c>
      <c r="C444" s="1150">
        <v>438</v>
      </c>
      <c r="D444" s="1150" t="s">
        <v>2633</v>
      </c>
      <c r="E444" s="1150" t="s">
        <v>339</v>
      </c>
      <c r="F444" s="1150" t="s">
        <v>1623</v>
      </c>
      <c r="G444" s="1150" t="s">
        <v>1036</v>
      </c>
      <c r="H444" s="1150" t="s">
        <v>4481</v>
      </c>
      <c r="I444" s="1150">
        <v>422</v>
      </c>
      <c r="J444" s="1150">
        <v>422</v>
      </c>
      <c r="K444" s="1150">
        <v>94.2</v>
      </c>
      <c r="L444" s="1150">
        <v>94.2</v>
      </c>
      <c r="M444" s="1150">
        <v>0.27960000000000002</v>
      </c>
      <c r="N444" s="1149">
        <f t="shared" si="487"/>
        <v>0.60500146638898078</v>
      </c>
      <c r="O444" s="1150">
        <v>11473</v>
      </c>
      <c r="P444" s="1150">
        <f t="shared" si="488"/>
        <v>11378</v>
      </c>
      <c r="Q444" s="1150">
        <f t="shared" si="489"/>
        <v>95</v>
      </c>
      <c r="R444" s="1150">
        <v>422</v>
      </c>
      <c r="S444" s="1150">
        <v>139.4</v>
      </c>
      <c r="T444" s="1150">
        <v>139.4</v>
      </c>
      <c r="U444" s="1150">
        <v>0.35620000000000002</v>
      </c>
      <c r="V444" s="1149">
        <f t="shared" si="490"/>
        <v>0.33186453662515925</v>
      </c>
      <c r="W444" s="1150">
        <v>12260</v>
      </c>
      <c r="X444" s="1150">
        <f t="shared" si="427"/>
        <v>22166</v>
      </c>
      <c r="Y444" s="1150">
        <f t="shared" si="491"/>
        <v>0</v>
      </c>
      <c r="Z444" s="1150">
        <v>422</v>
      </c>
      <c r="AA444" s="1150">
        <v>136</v>
      </c>
      <c r="AB444" s="1150">
        <v>337.6</v>
      </c>
      <c r="AC444" s="1150">
        <v>0.39610000000000001</v>
      </c>
      <c r="AD444" s="1149">
        <f t="shared" si="492"/>
        <v>0.26955524699150046</v>
      </c>
      <c r="AE444" s="1150">
        <v>10455</v>
      </c>
      <c r="AF444" s="1150">
        <f t="shared" si="429"/>
        <v>23272</v>
      </c>
      <c r="AG444" s="1150">
        <f t="shared" si="430"/>
        <v>0</v>
      </c>
      <c r="AH444" s="1150">
        <v>422</v>
      </c>
      <c r="AI444" s="1150">
        <v>129.80000000000001</v>
      </c>
      <c r="AJ444" s="1150">
        <v>337.6</v>
      </c>
      <c r="AK444" s="1150">
        <v>0.53210000000000002</v>
      </c>
      <c r="AL444" s="1149">
        <f t="shared" si="479"/>
        <v>0.21052617026418796</v>
      </c>
      <c r="AM444" s="1150">
        <v>10818</v>
      </c>
      <c r="AN444" s="1150">
        <f t="shared" si="431"/>
        <v>30831</v>
      </c>
      <c r="AO444" s="1150">
        <f t="shared" si="432"/>
        <v>0</v>
      </c>
      <c r="AP444" s="1150">
        <v>422</v>
      </c>
      <c r="AQ444" s="1150">
        <v>75</v>
      </c>
      <c r="AR444" s="1150">
        <v>337.6</v>
      </c>
      <c r="AS444" s="1150">
        <v>0.31080000000000002</v>
      </c>
      <c r="AT444" s="1149">
        <f t="shared" si="480"/>
        <v>0.2217078829982056</v>
      </c>
      <c r="AU444" s="1150">
        <v>3845</v>
      </c>
      <c r="AV444" s="1150">
        <f t="shared" si="433"/>
        <v>10406</v>
      </c>
      <c r="AW444" s="1150">
        <f t="shared" si="434"/>
        <v>0</v>
      </c>
      <c r="AX444" s="1150">
        <v>422</v>
      </c>
      <c r="AY444" s="1150">
        <v>40</v>
      </c>
      <c r="AZ444" s="1150">
        <v>337.6</v>
      </c>
      <c r="BA444" s="1150">
        <v>0.39019999999999999</v>
      </c>
      <c r="BB444" s="1149">
        <f t="shared" si="481"/>
        <v>0.42713138561421493</v>
      </c>
      <c r="BC444" s="1150">
        <v>4800</v>
      </c>
      <c r="BD444" s="1150">
        <f t="shared" si="435"/>
        <v>6743</v>
      </c>
      <c r="BE444" s="1150">
        <f t="shared" si="436"/>
        <v>0</v>
      </c>
      <c r="BF444" s="1150">
        <v>422</v>
      </c>
      <c r="BG444" s="1150">
        <v>121</v>
      </c>
      <c r="BH444" s="1150">
        <v>337.6</v>
      </c>
      <c r="BI444" s="1150">
        <v>0.42049999999999998</v>
      </c>
      <c r="BJ444" s="1149">
        <f t="shared" si="482"/>
        <v>0.26007069273533928</v>
      </c>
      <c r="BK444" s="1150">
        <v>9845</v>
      </c>
      <c r="BL444" s="1150">
        <f t="shared" si="437"/>
        <v>22713</v>
      </c>
      <c r="BM444" s="1150">
        <f t="shared" si="438"/>
        <v>0</v>
      </c>
      <c r="BN444" s="1150">
        <v>422</v>
      </c>
      <c r="BO444" s="1150">
        <v>161.19999999999999</v>
      </c>
      <c r="BP444" s="1150">
        <v>337.6</v>
      </c>
      <c r="BQ444" s="1150">
        <v>0.4929</v>
      </c>
      <c r="BR444" s="1149">
        <f t="shared" si="483"/>
        <v>0.33806492782009645</v>
      </c>
      <c r="BS444" s="1150">
        <v>19340</v>
      </c>
      <c r="BT444" s="1150">
        <f t="shared" si="439"/>
        <v>34325</v>
      </c>
      <c r="BU444" s="1150">
        <f t="shared" si="440"/>
        <v>0</v>
      </c>
      <c r="BV444" s="1150">
        <v>422</v>
      </c>
      <c r="BW444" s="1150">
        <v>162</v>
      </c>
      <c r="BX444" s="1150">
        <v>337.6</v>
      </c>
      <c r="BY444" s="1150">
        <v>0.54320000000000002</v>
      </c>
      <c r="BZ444" s="1149">
        <f t="shared" si="484"/>
        <v>0.34038069998144638</v>
      </c>
      <c r="CA444" s="1150">
        <v>22285</v>
      </c>
      <c r="CB444" s="1150">
        <f t="shared" si="441"/>
        <v>39282</v>
      </c>
      <c r="CC444" s="1150">
        <f t="shared" si="442"/>
        <v>0</v>
      </c>
      <c r="CD444" s="1150">
        <v>422</v>
      </c>
      <c r="CE444" s="1150">
        <v>125.6</v>
      </c>
      <c r="CF444" s="1150">
        <v>337.6</v>
      </c>
      <c r="CG444" s="1150">
        <v>0.54790000000000005</v>
      </c>
      <c r="CH444" s="1149">
        <f t="shared" si="485"/>
        <v>0.35094241758062633</v>
      </c>
      <c r="CI444" s="1150">
        <v>17968</v>
      </c>
      <c r="CJ444" s="1150">
        <f t="shared" si="443"/>
        <v>30720</v>
      </c>
      <c r="CK444" s="1150">
        <f t="shared" si="444"/>
        <v>0</v>
      </c>
      <c r="CL444" s="1150">
        <v>422</v>
      </c>
      <c r="CM444" s="1150">
        <v>105</v>
      </c>
      <c r="CN444" s="1150">
        <v>337.6</v>
      </c>
      <c r="CO444" s="1150">
        <v>0.89339999999999997</v>
      </c>
      <c r="CP444" s="1149">
        <f t="shared" si="486"/>
        <v>0.32937117089952167</v>
      </c>
      <c r="CQ444" s="1150">
        <v>20763</v>
      </c>
      <c r="CR444" s="1150">
        <f t="shared" si="445"/>
        <v>37823</v>
      </c>
      <c r="CS444" s="1150">
        <f t="shared" si="446"/>
        <v>0</v>
      </c>
      <c r="CT444" s="1150">
        <v>422</v>
      </c>
      <c r="CU444" s="1150">
        <v>85</v>
      </c>
      <c r="CV444" s="1150">
        <v>337.6</v>
      </c>
      <c r="CW444" s="1150">
        <v>0.93369999999999997</v>
      </c>
      <c r="CX444" s="1149">
        <f t="shared" si="471"/>
        <v>0.223719375086922</v>
      </c>
      <c r="CY444" s="1150">
        <v>13210</v>
      </c>
      <c r="CZ444" s="1150">
        <f t="shared" si="447"/>
        <v>35428</v>
      </c>
      <c r="DA444" s="1150">
        <f t="shared" si="448"/>
        <v>0</v>
      </c>
    </row>
    <row r="445" spans="1:105">
      <c r="A445" s="955">
        <v>4210</v>
      </c>
      <c r="B445" s="955">
        <v>16</v>
      </c>
      <c r="C445" s="1150">
        <v>439</v>
      </c>
      <c r="D445" s="1150" t="s">
        <v>3501</v>
      </c>
      <c r="E445" s="1150" t="s">
        <v>3502</v>
      </c>
      <c r="F445" s="1150" t="s">
        <v>1623</v>
      </c>
      <c r="G445" s="1150" t="s">
        <v>1036</v>
      </c>
      <c r="H445" s="1150" t="s">
        <v>4481</v>
      </c>
      <c r="I445" s="1150">
        <v>426</v>
      </c>
      <c r="J445" s="1150">
        <v>426</v>
      </c>
      <c r="K445" s="1150">
        <v>238.8</v>
      </c>
      <c r="L445" s="1150">
        <v>238.8</v>
      </c>
      <c r="M445" s="1150">
        <v>0.99860000000000004</v>
      </c>
      <c r="N445" s="1149">
        <f t="shared" si="487"/>
        <v>0.16773902223582021</v>
      </c>
      <c r="O445" s="1150">
        <v>28800</v>
      </c>
      <c r="P445" s="1150">
        <f t="shared" si="488"/>
        <v>103017</v>
      </c>
      <c r="Q445" s="1150">
        <f t="shared" si="489"/>
        <v>0</v>
      </c>
      <c r="R445" s="1150">
        <v>426</v>
      </c>
      <c r="S445" s="1150">
        <v>251.04</v>
      </c>
      <c r="T445" s="1150">
        <v>251.04</v>
      </c>
      <c r="U445" s="1150">
        <v>0.99780000000000002</v>
      </c>
      <c r="V445" s="1149">
        <f t="shared" si="490"/>
        <v>0.22103653325665321</v>
      </c>
      <c r="W445" s="1150">
        <v>41193</v>
      </c>
      <c r="X445" s="1150">
        <f t="shared" si="427"/>
        <v>111818</v>
      </c>
      <c r="Y445" s="1150">
        <f t="shared" si="491"/>
        <v>0</v>
      </c>
      <c r="Z445" s="1150">
        <v>426</v>
      </c>
      <c r="AA445" s="1150">
        <v>330.48</v>
      </c>
      <c r="AB445" s="1150">
        <v>340.8</v>
      </c>
      <c r="AC445" s="1150">
        <v>0.998</v>
      </c>
      <c r="AD445" s="1149">
        <f t="shared" si="492"/>
        <v>0.18050302169739302</v>
      </c>
      <c r="AE445" s="1150">
        <v>42864</v>
      </c>
      <c r="AF445" s="1150">
        <f t="shared" si="429"/>
        <v>142482</v>
      </c>
      <c r="AG445" s="1150">
        <f t="shared" si="430"/>
        <v>0</v>
      </c>
      <c r="AH445" s="1150">
        <v>426</v>
      </c>
      <c r="AI445" s="1150">
        <v>304.08</v>
      </c>
      <c r="AJ445" s="1150">
        <v>340.8</v>
      </c>
      <c r="AK445" s="1150">
        <v>0.99790000000000001</v>
      </c>
      <c r="AL445" s="1149">
        <f t="shared" si="479"/>
        <v>0.21153840365818027</v>
      </c>
      <c r="AM445" s="1150">
        <v>47757</v>
      </c>
      <c r="AN445" s="1150">
        <f t="shared" si="431"/>
        <v>135456</v>
      </c>
      <c r="AO445" s="1150">
        <f t="shared" si="432"/>
        <v>0</v>
      </c>
      <c r="AP445" s="1150">
        <v>426</v>
      </c>
      <c r="AQ445" s="1150">
        <v>146.4</v>
      </c>
      <c r="AR445" s="1150">
        <v>340.8</v>
      </c>
      <c r="AS445" s="1150">
        <v>0.99780000000000002</v>
      </c>
      <c r="AT445" s="1149">
        <f t="shared" si="480"/>
        <v>0.29919405452439574</v>
      </c>
      <c r="AU445" s="1150">
        <v>32517</v>
      </c>
      <c r="AV445" s="1150">
        <f t="shared" si="433"/>
        <v>65209</v>
      </c>
      <c r="AW445" s="1150">
        <f t="shared" si="434"/>
        <v>0</v>
      </c>
      <c r="AX445" s="1150">
        <v>426</v>
      </c>
      <c r="AY445" s="1150">
        <v>348.24</v>
      </c>
      <c r="AZ445" s="1150">
        <v>348.24</v>
      </c>
      <c r="BA445" s="1150">
        <v>0.99629999999999996</v>
      </c>
      <c r="BB445" s="1149">
        <f t="shared" si="481"/>
        <v>0.23199687530592653</v>
      </c>
      <c r="BC445" s="1150">
        <v>57954</v>
      </c>
      <c r="BD445" s="1150">
        <f t="shared" si="435"/>
        <v>149883</v>
      </c>
      <c r="BE445" s="1150">
        <f t="shared" si="436"/>
        <v>0</v>
      </c>
      <c r="BF445" s="1150">
        <v>426</v>
      </c>
      <c r="BG445" s="1150">
        <v>292.56</v>
      </c>
      <c r="BH445" s="1150">
        <v>340.8</v>
      </c>
      <c r="BI445" s="1150">
        <v>0.99629999999999996</v>
      </c>
      <c r="BJ445" s="1149">
        <f t="shared" si="482"/>
        <v>0.19861266640170647</v>
      </c>
      <c r="BK445" s="1150">
        <v>43071</v>
      </c>
      <c r="BL445" s="1150">
        <f t="shared" si="437"/>
        <v>130116</v>
      </c>
      <c r="BM445" s="1150">
        <f t="shared" si="438"/>
        <v>0</v>
      </c>
      <c r="BN445" s="1150">
        <v>426</v>
      </c>
      <c r="BO445" s="1150">
        <v>338.4</v>
      </c>
      <c r="BP445" s="1150">
        <v>340.8</v>
      </c>
      <c r="BQ445" s="1150">
        <v>0.99550000000000005</v>
      </c>
      <c r="BR445" s="1149">
        <f t="shared" si="483"/>
        <v>0.2174259146458512</v>
      </c>
      <c r="BS445" s="1150">
        <v>52737</v>
      </c>
      <c r="BT445" s="1150">
        <f t="shared" si="439"/>
        <v>145531</v>
      </c>
      <c r="BU445" s="1150">
        <f t="shared" si="440"/>
        <v>0</v>
      </c>
      <c r="BV445" s="1150">
        <v>426</v>
      </c>
      <c r="BW445" s="1150">
        <v>298.08</v>
      </c>
      <c r="BX445" s="1150">
        <v>340.8</v>
      </c>
      <c r="BY445" s="1150">
        <v>0.99480000000000002</v>
      </c>
      <c r="BZ445" s="1149">
        <f t="shared" si="484"/>
        <v>0.19845134512113416</v>
      </c>
      <c r="CA445" s="1150">
        <v>43782</v>
      </c>
      <c r="CB445" s="1150">
        <f t="shared" si="441"/>
        <v>132371</v>
      </c>
      <c r="CC445" s="1150">
        <f t="shared" si="442"/>
        <v>0</v>
      </c>
      <c r="CD445" s="1150">
        <v>426</v>
      </c>
      <c r="CE445" s="1150">
        <v>305.04000000000002</v>
      </c>
      <c r="CF445" s="1150">
        <v>340.8</v>
      </c>
      <c r="CG445" s="1150">
        <v>0.99450000000000005</v>
      </c>
      <c r="CH445" s="1149">
        <f t="shared" si="485"/>
        <v>0.23263465927656291</v>
      </c>
      <c r="CI445" s="1150">
        <v>52506</v>
      </c>
      <c r="CJ445" s="1150">
        <f t="shared" si="443"/>
        <v>135421</v>
      </c>
      <c r="CK445" s="1150">
        <f t="shared" si="444"/>
        <v>0</v>
      </c>
      <c r="CL445" s="1150">
        <v>426</v>
      </c>
      <c r="CM445" s="1150">
        <v>339.12</v>
      </c>
      <c r="CN445" s="1150">
        <v>340.8</v>
      </c>
      <c r="CO445" s="1150">
        <v>0.99629999999999996</v>
      </c>
      <c r="CP445" s="1149">
        <f t="shared" si="486"/>
        <v>0.25756516801648116</v>
      </c>
      <c r="CQ445" s="1150">
        <v>58479</v>
      </c>
      <c r="CR445" s="1150">
        <f t="shared" si="445"/>
        <v>136227</v>
      </c>
      <c r="CS445" s="1150">
        <f t="shared" si="446"/>
        <v>0</v>
      </c>
      <c r="CT445" s="1150">
        <v>426</v>
      </c>
      <c r="CU445" s="1150">
        <v>350.4</v>
      </c>
      <c r="CV445" s="1150">
        <v>350.4</v>
      </c>
      <c r="CW445" s="1150">
        <v>0.99650000000000005</v>
      </c>
      <c r="CX445" s="1149">
        <f t="shared" si="471"/>
        <v>0.26277482678548586</v>
      </c>
      <c r="CY445" s="1150">
        <v>68265</v>
      </c>
      <c r="CZ445" s="1150">
        <f t="shared" si="447"/>
        <v>155871</v>
      </c>
      <c r="DA445" s="1150">
        <f t="shared" si="448"/>
        <v>0</v>
      </c>
    </row>
    <row r="446" spans="1:105">
      <c r="A446" s="955">
        <v>6150</v>
      </c>
      <c r="B446" s="955">
        <v>39</v>
      </c>
      <c r="C446" s="1150">
        <v>440</v>
      </c>
      <c r="D446" s="1150" t="s">
        <v>3504</v>
      </c>
      <c r="E446" s="1150" t="s">
        <v>3505</v>
      </c>
      <c r="F446" s="1150" t="s">
        <v>1623</v>
      </c>
      <c r="G446" s="1150" t="s">
        <v>1036</v>
      </c>
      <c r="H446" s="1150" t="s">
        <v>4481</v>
      </c>
      <c r="I446" s="1150">
        <v>426</v>
      </c>
      <c r="J446" s="1150">
        <v>426</v>
      </c>
      <c r="K446" s="1150">
        <v>270</v>
      </c>
      <c r="L446" s="1150">
        <v>270</v>
      </c>
      <c r="M446" s="1150">
        <v>0.99760000000000004</v>
      </c>
      <c r="N446" s="1149">
        <f t="shared" si="487"/>
        <v>0.15172215787024662</v>
      </c>
      <c r="O446" s="1150">
        <v>29424</v>
      </c>
      <c r="P446" s="1150">
        <f t="shared" si="488"/>
        <v>116360</v>
      </c>
      <c r="Q446" s="1150">
        <f t="shared" si="489"/>
        <v>0</v>
      </c>
      <c r="R446" s="1150">
        <v>426</v>
      </c>
      <c r="S446" s="1150">
        <v>269.39999999999998</v>
      </c>
      <c r="T446" s="1150">
        <v>269.39999999999998</v>
      </c>
      <c r="U446" s="1150">
        <v>0.99690000000000001</v>
      </c>
      <c r="V446" s="1149">
        <f t="shared" si="490"/>
        <v>0.23163744288569565</v>
      </c>
      <c r="W446" s="1150">
        <v>46284</v>
      </c>
      <c r="X446" s="1150">
        <f t="shared" si="427"/>
        <v>119887</v>
      </c>
      <c r="Y446" s="1150">
        <f t="shared" si="491"/>
        <v>0</v>
      </c>
      <c r="Z446" s="1150">
        <v>426</v>
      </c>
      <c r="AA446" s="1150">
        <v>289.2</v>
      </c>
      <c r="AB446" s="1150">
        <v>340.8</v>
      </c>
      <c r="AC446" s="1150">
        <v>0.99690000000000001</v>
      </c>
      <c r="AD446" s="1149">
        <f t="shared" si="492"/>
        <v>0.28034694551727229</v>
      </c>
      <c r="AE446" s="1150">
        <v>58194</v>
      </c>
      <c r="AF446" s="1150">
        <f t="shared" si="429"/>
        <v>124547</v>
      </c>
      <c r="AG446" s="1150">
        <f t="shared" si="430"/>
        <v>0</v>
      </c>
      <c r="AH446" s="1150">
        <v>426</v>
      </c>
      <c r="AI446" s="1150">
        <v>276</v>
      </c>
      <c r="AJ446" s="1150">
        <v>340.8</v>
      </c>
      <c r="AK446" s="1150">
        <v>0.99790000000000001</v>
      </c>
      <c r="AL446" s="1149">
        <f t="shared" si="479"/>
        <v>0.28715632421352721</v>
      </c>
      <c r="AM446" s="1150">
        <v>58842</v>
      </c>
      <c r="AN446" s="1150">
        <f t="shared" si="431"/>
        <v>122948</v>
      </c>
      <c r="AO446" s="1150">
        <f t="shared" si="432"/>
        <v>0</v>
      </c>
      <c r="AP446" s="1150">
        <v>426</v>
      </c>
      <c r="AQ446" s="1150">
        <v>280.8</v>
      </c>
      <c r="AR446" s="1150">
        <v>340.8</v>
      </c>
      <c r="AS446" s="1150">
        <v>0.99670000000000003</v>
      </c>
      <c r="AT446" s="1149">
        <f t="shared" si="480"/>
        <v>0.21997276242737876</v>
      </c>
      <c r="AU446" s="1150">
        <v>45804</v>
      </c>
      <c r="AV446" s="1150">
        <f t="shared" si="433"/>
        <v>124935</v>
      </c>
      <c r="AW446" s="1150">
        <f t="shared" si="434"/>
        <v>0</v>
      </c>
      <c r="AX446" s="1150">
        <v>426</v>
      </c>
      <c r="AY446" s="1150">
        <v>258</v>
      </c>
      <c r="AZ446" s="1150">
        <v>340.8</v>
      </c>
      <c r="BA446" s="1150">
        <v>0.99819999999999998</v>
      </c>
      <c r="BB446" s="1149">
        <f t="shared" si="481"/>
        <v>0.26552963292582982</v>
      </c>
      <c r="BC446" s="1150">
        <v>49236</v>
      </c>
      <c r="BD446" s="1150">
        <f t="shared" si="435"/>
        <v>111255</v>
      </c>
      <c r="BE446" s="1150">
        <f t="shared" si="436"/>
        <v>0</v>
      </c>
      <c r="BF446" s="1150">
        <v>426</v>
      </c>
      <c r="BG446" s="1150">
        <v>290.39999999999998</v>
      </c>
      <c r="BH446" s="1150">
        <v>340.8</v>
      </c>
      <c r="BI446" s="1150">
        <v>0.99750000000000005</v>
      </c>
      <c r="BJ446" s="1149">
        <f t="shared" si="482"/>
        <v>0.25988614119498515</v>
      </c>
      <c r="BK446" s="1150">
        <v>56010</v>
      </c>
      <c r="BL446" s="1150">
        <f t="shared" si="437"/>
        <v>129310</v>
      </c>
      <c r="BM446" s="1150">
        <f t="shared" si="438"/>
        <v>0</v>
      </c>
      <c r="BN446" s="1150">
        <v>426</v>
      </c>
      <c r="BO446" s="1150">
        <v>256.56</v>
      </c>
      <c r="BP446" s="1150">
        <v>340.8</v>
      </c>
      <c r="BQ446" s="1150">
        <v>0.99490000000000001</v>
      </c>
      <c r="BR446" s="1149">
        <f t="shared" si="483"/>
        <v>0.1832832530616674</v>
      </c>
      <c r="BS446" s="1150">
        <v>33684</v>
      </c>
      <c r="BT446" s="1150">
        <f t="shared" si="439"/>
        <v>110269</v>
      </c>
      <c r="BU446" s="1150">
        <f t="shared" si="440"/>
        <v>0</v>
      </c>
      <c r="BV446" s="1150">
        <v>426</v>
      </c>
      <c r="BW446" s="1150">
        <v>277.2</v>
      </c>
      <c r="BX446" s="1150">
        <v>340.8</v>
      </c>
      <c r="BY446" s="1150">
        <v>0.99270000000000003</v>
      </c>
      <c r="BZ446" s="1149">
        <f t="shared" si="484"/>
        <v>0.16716547390467004</v>
      </c>
      <c r="CA446" s="1150">
        <v>34224</v>
      </c>
      <c r="CB446" s="1150">
        <f t="shared" si="441"/>
        <v>122839</v>
      </c>
      <c r="CC446" s="1150">
        <f t="shared" si="442"/>
        <v>0</v>
      </c>
      <c r="CD446" s="1150">
        <v>426</v>
      </c>
      <c r="CE446" s="1150">
        <v>310.8</v>
      </c>
      <c r="CF446" s="1150">
        <v>340.8</v>
      </c>
      <c r="CG446" s="1150">
        <v>0.99329999999999996</v>
      </c>
      <c r="CH446" s="1149">
        <f t="shared" si="485"/>
        <v>0.21246839647868476</v>
      </c>
      <c r="CI446" s="1150">
        <v>48801</v>
      </c>
      <c r="CJ446" s="1150">
        <f t="shared" si="443"/>
        <v>137812</v>
      </c>
      <c r="CK446" s="1150">
        <f t="shared" si="444"/>
        <v>0</v>
      </c>
      <c r="CL446" s="1150">
        <v>426</v>
      </c>
      <c r="CM446" s="1150">
        <v>330.24</v>
      </c>
      <c r="CN446" s="1150">
        <v>340.8</v>
      </c>
      <c r="CO446" s="1150">
        <v>0.99470000000000003</v>
      </c>
      <c r="CP446" s="1149">
        <f t="shared" si="486"/>
        <v>0.23916272961813892</v>
      </c>
      <c r="CQ446" s="1150">
        <v>52794</v>
      </c>
      <c r="CR446" s="1150">
        <f t="shared" si="445"/>
        <v>132447</v>
      </c>
      <c r="CS446" s="1150">
        <f t="shared" si="446"/>
        <v>0</v>
      </c>
      <c r="CT446" s="1150">
        <v>426</v>
      </c>
      <c r="CU446" s="1150">
        <v>348.24</v>
      </c>
      <c r="CV446" s="1150">
        <v>348.24</v>
      </c>
      <c r="CW446" s="1150">
        <v>0.99539999999999995</v>
      </c>
      <c r="CX446" s="1149">
        <f t="shared" si="471"/>
        <v>0.27427043288733416</v>
      </c>
      <c r="CY446" s="1150">
        <v>70734</v>
      </c>
      <c r="CZ446" s="1150">
        <f t="shared" si="447"/>
        <v>154739</v>
      </c>
      <c r="DA446" s="1150">
        <f t="shared" si="448"/>
        <v>0</v>
      </c>
    </row>
    <row r="447" spans="1:105">
      <c r="A447" s="955">
        <v>6130</v>
      </c>
      <c r="B447" s="955">
        <v>12</v>
      </c>
      <c r="C447" s="1150">
        <v>441</v>
      </c>
      <c r="D447" s="1150" t="s">
        <v>2637</v>
      </c>
      <c r="E447" s="1150" t="s">
        <v>801</v>
      </c>
      <c r="F447" s="1150" t="s">
        <v>1623</v>
      </c>
      <c r="G447" s="1150" t="s">
        <v>1622</v>
      </c>
      <c r="H447" s="1150" t="s">
        <v>4481</v>
      </c>
      <c r="I447" s="1150">
        <v>434</v>
      </c>
      <c r="J447" s="1150">
        <v>434</v>
      </c>
      <c r="K447" s="1150">
        <v>246.48</v>
      </c>
      <c r="L447" s="1150">
        <v>246.48</v>
      </c>
      <c r="M447" s="1150">
        <v>0.98929999999999996</v>
      </c>
      <c r="N447" s="1149">
        <f t="shared" si="487"/>
        <v>0.24295037502816438</v>
      </c>
      <c r="O447" s="1150">
        <v>42654</v>
      </c>
      <c r="P447" s="1150">
        <f t="shared" si="488"/>
        <v>105340</v>
      </c>
      <c r="Q447" s="1150">
        <f t="shared" si="489"/>
        <v>0</v>
      </c>
      <c r="R447" s="1150">
        <v>434</v>
      </c>
      <c r="S447" s="1150">
        <v>6.96</v>
      </c>
      <c r="T447" s="1150">
        <v>6.96</v>
      </c>
      <c r="U447" s="1150">
        <v>0.55500000000000005</v>
      </c>
      <c r="V447" s="1149">
        <f t="shared" si="490"/>
        <v>0.55847003844779142</v>
      </c>
      <c r="W447" s="1150">
        <v>1605</v>
      </c>
      <c r="X447" s="1150">
        <f t="shared" si="427"/>
        <v>1724</v>
      </c>
      <c r="Y447" s="1150">
        <f t="shared" si="491"/>
        <v>0</v>
      </c>
      <c r="Z447" s="1150">
        <v>434</v>
      </c>
      <c r="AA447" s="1150">
        <v>6.96</v>
      </c>
      <c r="AB447" s="1150">
        <v>347.2</v>
      </c>
      <c r="AC447" s="1150">
        <v>0.47739999999999999</v>
      </c>
      <c r="AD447" s="1149">
        <f t="shared" si="492"/>
        <v>0.54298145927734354</v>
      </c>
      <c r="AE447" s="1150">
        <v>1299</v>
      </c>
      <c r="AF447" s="1150">
        <f t="shared" si="429"/>
        <v>1435</v>
      </c>
      <c r="AG447" s="1150">
        <f t="shared" si="430"/>
        <v>0</v>
      </c>
      <c r="AH447" s="1150">
        <v>434</v>
      </c>
      <c r="AI447" s="1150">
        <v>11.76</v>
      </c>
      <c r="AJ447" s="1150">
        <v>347.2</v>
      </c>
      <c r="AK447" s="1150">
        <v>0.84860000000000002</v>
      </c>
      <c r="AL447" s="1149">
        <f t="shared" si="479"/>
        <v>0.21293575172232457</v>
      </c>
      <c r="AM447" s="1150">
        <v>1581</v>
      </c>
      <c r="AN447" s="1150">
        <f t="shared" si="431"/>
        <v>4455</v>
      </c>
      <c r="AO447" s="1150">
        <f t="shared" si="432"/>
        <v>0</v>
      </c>
      <c r="AP447" s="1150">
        <v>434</v>
      </c>
      <c r="AQ447" s="1150">
        <v>408</v>
      </c>
      <c r="AR447" s="1150">
        <v>408</v>
      </c>
      <c r="AS447" s="1150">
        <v>5.5199999999999999E-2</v>
      </c>
      <c r="AT447" s="1149">
        <f t="shared" si="480"/>
        <v>0.11565957612591553</v>
      </c>
      <c r="AU447" s="1150">
        <v>1938</v>
      </c>
      <c r="AV447" s="1150">
        <f t="shared" si="433"/>
        <v>10054</v>
      </c>
      <c r="AW447" s="1150">
        <f t="shared" si="434"/>
        <v>0</v>
      </c>
      <c r="AX447" s="1150">
        <v>434</v>
      </c>
      <c r="AY447" s="1150">
        <v>427.92</v>
      </c>
      <c r="AZ447" s="1150">
        <v>427.92</v>
      </c>
      <c r="BA447" s="1150">
        <v>0.1041</v>
      </c>
      <c r="BB447" s="1149">
        <f t="shared" si="481"/>
        <v>5.9488437153900758E-2</v>
      </c>
      <c r="BC447" s="1150">
        <v>1908</v>
      </c>
      <c r="BD447" s="1150">
        <f t="shared" si="435"/>
        <v>19244</v>
      </c>
      <c r="BE447" s="1150">
        <f t="shared" si="436"/>
        <v>0</v>
      </c>
      <c r="BF447" s="1150">
        <v>434</v>
      </c>
      <c r="BG447" s="1150">
        <v>12</v>
      </c>
      <c r="BH447" s="1150">
        <v>347.2</v>
      </c>
      <c r="BI447" s="1150">
        <v>0.79290000000000005</v>
      </c>
      <c r="BJ447" s="1149">
        <f t="shared" si="482"/>
        <v>0.23520234012343416</v>
      </c>
      <c r="BK447" s="1150">
        <v>1665</v>
      </c>
      <c r="BL447" s="1150">
        <f t="shared" si="437"/>
        <v>4247</v>
      </c>
      <c r="BM447" s="1150">
        <f t="shared" si="438"/>
        <v>0</v>
      </c>
      <c r="BN447" s="1150">
        <v>434</v>
      </c>
      <c r="BO447" s="1150">
        <v>6.96</v>
      </c>
      <c r="BP447" s="1150">
        <v>347.2</v>
      </c>
      <c r="BQ447" s="1150">
        <v>0.87080000000000002</v>
      </c>
      <c r="BR447" s="1149">
        <f t="shared" si="483"/>
        <v>0.30111695415498502</v>
      </c>
      <c r="BS447" s="1150">
        <v>1314</v>
      </c>
      <c r="BT447" s="1150">
        <f t="shared" si="439"/>
        <v>2618</v>
      </c>
      <c r="BU447" s="1150">
        <f t="shared" si="440"/>
        <v>0</v>
      </c>
      <c r="BV447" s="1150">
        <v>434</v>
      </c>
      <c r="BW447" s="1150">
        <v>145.91999999999999</v>
      </c>
      <c r="BX447" s="1150">
        <v>347.2</v>
      </c>
      <c r="BY447" s="1150">
        <v>0.81950000000000001</v>
      </c>
      <c r="BZ447" s="1149">
        <f t="shared" si="484"/>
        <v>0.14806348845849593</v>
      </c>
      <c r="CA447" s="1150">
        <v>13173</v>
      </c>
      <c r="CB447" s="1150">
        <f t="shared" si="441"/>
        <v>53381</v>
      </c>
      <c r="CC447" s="1150">
        <f t="shared" si="442"/>
        <v>0</v>
      </c>
      <c r="CD447" s="1150">
        <v>434</v>
      </c>
      <c r="CE447" s="1150">
        <v>234.24</v>
      </c>
      <c r="CF447" s="1150">
        <v>347.2</v>
      </c>
      <c r="CG447" s="1150">
        <v>0.98819999999999997</v>
      </c>
      <c r="CH447" s="1149">
        <f t="shared" si="485"/>
        <v>0.48698708304618865</v>
      </c>
      <c r="CI447" s="1150">
        <v>83868</v>
      </c>
      <c r="CJ447" s="1150">
        <f t="shared" si="443"/>
        <v>103331</v>
      </c>
      <c r="CK447" s="1150">
        <f t="shared" si="444"/>
        <v>0</v>
      </c>
      <c r="CL447" s="1150">
        <v>434</v>
      </c>
      <c r="CM447" s="1150">
        <v>238.8</v>
      </c>
      <c r="CN447" s="1150">
        <v>347.2</v>
      </c>
      <c r="CO447" s="1150">
        <v>0.99009999999999998</v>
      </c>
      <c r="CP447" s="1149">
        <f t="shared" si="486"/>
        <v>0.49201651264967533</v>
      </c>
      <c r="CQ447" s="1150">
        <v>78174</v>
      </c>
      <c r="CR447" s="1150">
        <f t="shared" si="445"/>
        <v>95331</v>
      </c>
      <c r="CS447" s="1150">
        <f t="shared" si="446"/>
        <v>0</v>
      </c>
      <c r="CT447" s="1150">
        <v>434</v>
      </c>
      <c r="CU447" s="1150">
        <v>237.36</v>
      </c>
      <c r="CV447" s="1150">
        <v>347.2</v>
      </c>
      <c r="CW447" s="1150">
        <v>0.99209999999999998</v>
      </c>
      <c r="CX447" s="1149">
        <f t="shared" si="471"/>
        <v>0.49016918249230734</v>
      </c>
      <c r="CY447" s="1150">
        <v>85878</v>
      </c>
      <c r="CZ447" s="1150">
        <f t="shared" si="447"/>
        <v>105120</v>
      </c>
      <c r="DA447" s="1150">
        <f t="shared" si="448"/>
        <v>0</v>
      </c>
    </row>
    <row r="448" spans="1:105">
      <c r="A448" s="955">
        <v>1240</v>
      </c>
      <c r="B448" s="955">
        <v>39</v>
      </c>
      <c r="C448" s="1150">
        <v>442</v>
      </c>
      <c r="D448" s="1150" t="s">
        <v>2638</v>
      </c>
      <c r="E448" s="1150" t="s">
        <v>992</v>
      </c>
      <c r="F448" s="1150" t="s">
        <v>1623</v>
      </c>
      <c r="G448" s="1150" t="s">
        <v>1622</v>
      </c>
      <c r="H448" s="1150" t="s">
        <v>4479</v>
      </c>
      <c r="I448" s="1150">
        <v>440</v>
      </c>
      <c r="J448" s="1150">
        <v>440</v>
      </c>
      <c r="K448" s="1150">
        <v>387</v>
      </c>
      <c r="L448" s="1150">
        <v>387</v>
      </c>
      <c r="M448" s="1150">
        <v>0.99329999999999996</v>
      </c>
      <c r="N448" s="1149">
        <f t="shared" si="487"/>
        <v>0.38790256475491741</v>
      </c>
      <c r="O448" s="1150">
        <v>107361</v>
      </c>
      <c r="P448" s="1150">
        <f t="shared" si="488"/>
        <v>166064</v>
      </c>
      <c r="Q448" s="1150">
        <f t="shared" si="489"/>
        <v>0</v>
      </c>
      <c r="R448" s="1150">
        <v>440</v>
      </c>
      <c r="S448" s="1150">
        <v>405</v>
      </c>
      <c r="T448" s="1150">
        <v>405</v>
      </c>
      <c r="U448" s="1150">
        <v>0.99690000000000001</v>
      </c>
      <c r="V448" s="1149">
        <f t="shared" si="490"/>
        <v>0.45077014731330206</v>
      </c>
      <c r="W448" s="1150">
        <v>135405</v>
      </c>
      <c r="X448" s="1150">
        <f t="shared" si="427"/>
        <v>180232</v>
      </c>
      <c r="Y448" s="1150">
        <f t="shared" si="491"/>
        <v>0</v>
      </c>
      <c r="Z448" s="1150">
        <v>440</v>
      </c>
      <c r="AA448" s="1150">
        <v>396</v>
      </c>
      <c r="AB448" s="1150">
        <v>396</v>
      </c>
      <c r="AC448" s="1150">
        <v>0.99560000000000004</v>
      </c>
      <c r="AD448" s="1149">
        <f t="shared" si="492"/>
        <v>0.42025188607651442</v>
      </c>
      <c r="AE448" s="1150">
        <v>119295</v>
      </c>
      <c r="AF448" s="1150">
        <f t="shared" si="429"/>
        <v>170319</v>
      </c>
      <c r="AG448" s="1150">
        <f t="shared" si="430"/>
        <v>0</v>
      </c>
      <c r="AH448" s="1150">
        <v>440</v>
      </c>
      <c r="AI448" s="1150">
        <v>414</v>
      </c>
      <c r="AJ448" s="1150">
        <v>414</v>
      </c>
      <c r="AK448" s="1150">
        <v>0.99399999999999999</v>
      </c>
      <c r="AL448" s="1149">
        <f t="shared" si="479"/>
        <v>0.43690732520414682</v>
      </c>
      <c r="AM448" s="1150">
        <v>133767</v>
      </c>
      <c r="AN448" s="1150">
        <f t="shared" si="431"/>
        <v>183701</v>
      </c>
      <c r="AO448" s="1150">
        <f t="shared" si="432"/>
        <v>0</v>
      </c>
      <c r="AP448" s="1150">
        <v>440</v>
      </c>
      <c r="AQ448" s="1150">
        <v>441</v>
      </c>
      <c r="AR448" s="1150">
        <v>441</v>
      </c>
      <c r="AS448" s="1150">
        <v>0.99229999999999996</v>
      </c>
      <c r="AT448" s="1149">
        <f t="shared" si="480"/>
        <v>0.39372180492447101</v>
      </c>
      <c r="AU448" s="1150">
        <v>128187</v>
      </c>
      <c r="AV448" s="1150">
        <f t="shared" si="433"/>
        <v>195347</v>
      </c>
      <c r="AW448" s="1150">
        <f t="shared" si="434"/>
        <v>0</v>
      </c>
      <c r="AX448" s="1150">
        <v>440</v>
      </c>
      <c r="AY448" s="1150">
        <v>405</v>
      </c>
      <c r="AZ448" s="1150">
        <v>405</v>
      </c>
      <c r="BA448" s="1150">
        <v>0.99</v>
      </c>
      <c r="BB448" s="1149">
        <f t="shared" si="481"/>
        <v>0.35652824541713429</v>
      </c>
      <c r="BC448" s="1150">
        <v>102924</v>
      </c>
      <c r="BD448" s="1150">
        <f t="shared" si="435"/>
        <v>173210</v>
      </c>
      <c r="BE448" s="1150">
        <f t="shared" si="436"/>
        <v>0</v>
      </c>
      <c r="BF448" s="1150">
        <v>440</v>
      </c>
      <c r="BG448" s="1150">
        <v>378</v>
      </c>
      <c r="BH448" s="1150">
        <v>378</v>
      </c>
      <c r="BI448" s="1150">
        <v>0.98640000000000005</v>
      </c>
      <c r="BJ448" s="1149">
        <f t="shared" si="482"/>
        <v>0.20958356744401793</v>
      </c>
      <c r="BK448" s="1150">
        <v>58140</v>
      </c>
      <c r="BL448" s="1150">
        <f t="shared" si="437"/>
        <v>166444</v>
      </c>
      <c r="BM448" s="1150">
        <f t="shared" si="438"/>
        <v>0</v>
      </c>
      <c r="BN448" s="1150">
        <v>440</v>
      </c>
      <c r="BO448" s="1150">
        <v>423</v>
      </c>
      <c r="BP448" s="1150">
        <v>423</v>
      </c>
      <c r="BQ448" s="1150">
        <v>0.9718</v>
      </c>
      <c r="BR448" s="1149">
        <f t="shared" si="483"/>
        <v>0.13629019192286304</v>
      </c>
      <c r="BS448" s="1150">
        <v>40338</v>
      </c>
      <c r="BT448" s="1150">
        <f t="shared" si="439"/>
        <v>177583</v>
      </c>
      <c r="BU448" s="1150">
        <f t="shared" si="440"/>
        <v>0</v>
      </c>
      <c r="BV448" s="1150">
        <v>440</v>
      </c>
      <c r="BW448" s="1150">
        <v>404</v>
      </c>
      <c r="BX448" s="1150">
        <v>404</v>
      </c>
      <c r="BY448" s="1150">
        <v>0.9909</v>
      </c>
      <c r="BZ448" s="1149">
        <f t="shared" si="484"/>
        <v>0.32604335458205708</v>
      </c>
      <c r="CA448" s="1150">
        <v>97109</v>
      </c>
      <c r="CB448" s="1150">
        <f t="shared" si="441"/>
        <v>178704</v>
      </c>
      <c r="CC448" s="1150">
        <f t="shared" si="442"/>
        <v>0</v>
      </c>
      <c r="CD448" s="1150">
        <v>440</v>
      </c>
      <c r="CE448" s="1150">
        <v>918</v>
      </c>
      <c r="CF448" s="1150">
        <v>459</v>
      </c>
      <c r="CG448" s="1150">
        <v>0.9879</v>
      </c>
      <c r="CH448" s="1149">
        <f t="shared" si="485"/>
        <v>0.18259956175559774</v>
      </c>
      <c r="CI448" s="1150">
        <v>123205</v>
      </c>
      <c r="CJ448" s="1150">
        <f t="shared" si="443"/>
        <v>404837</v>
      </c>
      <c r="CK448" s="1150">
        <f t="shared" si="444"/>
        <v>0</v>
      </c>
      <c r="CL448" s="1150">
        <v>440</v>
      </c>
      <c r="CM448" s="1150">
        <v>462.6</v>
      </c>
      <c r="CN448" s="1150">
        <v>462.6</v>
      </c>
      <c r="CO448" s="1150">
        <v>0.98740000000000006</v>
      </c>
      <c r="CP448" s="1149">
        <f t="shared" si="486"/>
        <v>0.58206170690398007</v>
      </c>
      <c r="CQ448" s="1150">
        <v>178664</v>
      </c>
      <c r="CR448" s="1150">
        <f t="shared" si="445"/>
        <v>184170</v>
      </c>
      <c r="CS448" s="1150">
        <f t="shared" si="446"/>
        <v>0</v>
      </c>
      <c r="CT448" s="1150">
        <v>440</v>
      </c>
      <c r="CU448" s="1150">
        <v>462.24</v>
      </c>
      <c r="CV448" s="1150">
        <v>462.24</v>
      </c>
      <c r="CW448" s="1150">
        <v>0.98399999999999999</v>
      </c>
      <c r="CX448" s="1149">
        <f t="shared" ref="CX448:CX476" si="493">(CY448/(24*CU448*31*CW448))</f>
        <v>0.49484927117733868</v>
      </c>
      <c r="CY448" s="1150">
        <v>167459</v>
      </c>
      <c r="CZ448" s="1150">
        <f t="shared" si="447"/>
        <v>203042</v>
      </c>
      <c r="DA448" s="1150">
        <f t="shared" si="448"/>
        <v>0</v>
      </c>
    </row>
    <row r="449" spans="1:105">
      <c r="A449" s="955">
        <v>1240</v>
      </c>
      <c r="B449" s="955">
        <v>62</v>
      </c>
      <c r="C449" s="1150">
        <v>443</v>
      </c>
      <c r="D449" s="1150" t="s">
        <v>3507</v>
      </c>
      <c r="E449" s="1150" t="s">
        <v>3508</v>
      </c>
      <c r="F449" s="1150" t="s">
        <v>1623</v>
      </c>
      <c r="G449" s="1150" t="s">
        <v>1622</v>
      </c>
      <c r="H449" s="1150" t="s">
        <v>4479</v>
      </c>
      <c r="I449" s="1150">
        <v>445</v>
      </c>
      <c r="J449" s="1150">
        <v>445</v>
      </c>
      <c r="K449" s="1150">
        <v>18</v>
      </c>
      <c r="L449" s="1150">
        <v>18</v>
      </c>
      <c r="M449" s="1150">
        <v>0.66410000000000002</v>
      </c>
      <c r="N449" s="1149">
        <f t="shared" si="487"/>
        <v>0.18195050946142646</v>
      </c>
      <c r="O449" s="1150">
        <v>1566</v>
      </c>
      <c r="P449" s="1150">
        <f t="shared" si="488"/>
        <v>5164</v>
      </c>
      <c r="Q449" s="1150">
        <f t="shared" si="489"/>
        <v>0</v>
      </c>
      <c r="R449" s="1150">
        <v>445</v>
      </c>
      <c r="S449" s="1150">
        <v>198</v>
      </c>
      <c r="T449" s="1150">
        <v>198</v>
      </c>
      <c r="U449" s="1150">
        <v>0.83699999999999997</v>
      </c>
      <c r="V449" s="1149">
        <f t="shared" si="490"/>
        <v>0.28445222253755031</v>
      </c>
      <c r="W449" s="1150">
        <v>35073</v>
      </c>
      <c r="X449" s="1150">
        <f t="shared" si="427"/>
        <v>73980</v>
      </c>
      <c r="Y449" s="1150">
        <f t="shared" si="491"/>
        <v>0</v>
      </c>
      <c r="Z449" s="1150">
        <v>445</v>
      </c>
      <c r="AA449" s="1150">
        <v>180</v>
      </c>
      <c r="AB449" s="1150">
        <v>356</v>
      </c>
      <c r="AC449" s="1150">
        <v>0.82830000000000004</v>
      </c>
      <c r="AD449" s="1149">
        <f t="shared" si="492"/>
        <v>0.14194065488886204</v>
      </c>
      <c r="AE449" s="1150">
        <v>15237</v>
      </c>
      <c r="AF449" s="1150">
        <f t="shared" si="429"/>
        <v>64409</v>
      </c>
      <c r="AG449" s="1150">
        <f t="shared" si="430"/>
        <v>0</v>
      </c>
      <c r="AH449" s="1150">
        <v>445</v>
      </c>
      <c r="AI449" s="1150">
        <v>371.52</v>
      </c>
      <c r="AJ449" s="1150">
        <v>371.52</v>
      </c>
      <c r="AK449" s="1150">
        <v>0.81669999999999998</v>
      </c>
      <c r="AL449" s="1149">
        <f t="shared" si="479"/>
        <v>5.6134191908860445E-2</v>
      </c>
      <c r="AM449" s="1150">
        <v>12672</v>
      </c>
      <c r="AN449" s="1150">
        <f t="shared" si="431"/>
        <v>135447</v>
      </c>
      <c r="AO449" s="1150">
        <f t="shared" si="432"/>
        <v>0</v>
      </c>
      <c r="AP449" s="1150">
        <v>445</v>
      </c>
      <c r="AQ449" s="1150">
        <v>264</v>
      </c>
      <c r="AR449" s="1150">
        <v>356</v>
      </c>
      <c r="AS449" s="1150">
        <v>0.80859999999999999</v>
      </c>
      <c r="AT449" s="1149">
        <f t="shared" si="480"/>
        <v>0.13260129560305892</v>
      </c>
      <c r="AU449" s="1150">
        <v>21060</v>
      </c>
      <c r="AV449" s="1150">
        <f t="shared" si="433"/>
        <v>95293</v>
      </c>
      <c r="AW449" s="1150">
        <f t="shared" si="434"/>
        <v>0</v>
      </c>
      <c r="AX449" s="1150">
        <v>445</v>
      </c>
      <c r="AY449" s="1150">
        <v>168</v>
      </c>
      <c r="AZ449" s="1150">
        <v>356</v>
      </c>
      <c r="BA449" s="1150">
        <v>0.73839999999999995</v>
      </c>
      <c r="BB449" s="1149">
        <f t="shared" si="481"/>
        <v>0.16955364666632275</v>
      </c>
      <c r="BC449" s="1150">
        <v>15144</v>
      </c>
      <c r="BD449" s="1150">
        <f t="shared" si="435"/>
        <v>53590</v>
      </c>
      <c r="BE449" s="1150">
        <f t="shared" si="436"/>
        <v>0</v>
      </c>
      <c r="BF449" s="1150">
        <v>445</v>
      </c>
      <c r="BG449" s="1150">
        <v>192</v>
      </c>
      <c r="BH449" s="1150">
        <v>356</v>
      </c>
      <c r="BI449" s="1150">
        <v>0.7077</v>
      </c>
      <c r="BJ449" s="1149">
        <f t="shared" si="482"/>
        <v>0.12932578426859082</v>
      </c>
      <c r="BK449" s="1150">
        <v>13074</v>
      </c>
      <c r="BL449" s="1150">
        <f t="shared" si="437"/>
        <v>60656</v>
      </c>
      <c r="BM449" s="1150">
        <f t="shared" si="438"/>
        <v>0</v>
      </c>
      <c r="BN449" s="1150">
        <v>445</v>
      </c>
      <c r="BO449" s="1150">
        <v>240</v>
      </c>
      <c r="BP449" s="1150">
        <v>356</v>
      </c>
      <c r="BQ449" s="1150">
        <v>0.71589999999999998</v>
      </c>
      <c r="BR449" s="1149">
        <f t="shared" si="483"/>
        <v>0.16951273455324301</v>
      </c>
      <c r="BS449" s="1150">
        <v>20970</v>
      </c>
      <c r="BT449" s="1150">
        <f t="shared" si="439"/>
        <v>74225</v>
      </c>
      <c r="BU449" s="1150">
        <f t="shared" si="440"/>
        <v>0</v>
      </c>
      <c r="BV449" s="1150">
        <v>445</v>
      </c>
      <c r="BW449" s="1150">
        <v>186</v>
      </c>
      <c r="BX449" s="1150">
        <v>356</v>
      </c>
      <c r="BY449" s="1150">
        <v>0.75539999999999996</v>
      </c>
      <c r="BZ449" s="1149">
        <f t="shared" si="484"/>
        <v>0.21254069784153701</v>
      </c>
      <c r="CA449" s="1150">
        <v>22218</v>
      </c>
      <c r="CB449" s="1150">
        <f t="shared" si="441"/>
        <v>62721</v>
      </c>
      <c r="CC449" s="1150">
        <f t="shared" si="442"/>
        <v>0</v>
      </c>
      <c r="CD449" s="1150">
        <v>445</v>
      </c>
      <c r="CE449" s="1150">
        <v>198</v>
      </c>
      <c r="CF449" s="1150">
        <v>356</v>
      </c>
      <c r="CG449" s="1150">
        <v>0.98939999999999995</v>
      </c>
      <c r="CH449" s="1149">
        <f t="shared" si="485"/>
        <v>0.16108350338284416</v>
      </c>
      <c r="CI449" s="1150">
        <v>23478</v>
      </c>
      <c r="CJ449" s="1150">
        <f t="shared" si="443"/>
        <v>87450</v>
      </c>
      <c r="CK449" s="1150">
        <f t="shared" si="444"/>
        <v>0</v>
      </c>
      <c r="CL449" s="1150">
        <v>445</v>
      </c>
      <c r="CM449" s="1150">
        <v>228</v>
      </c>
      <c r="CN449" s="1150">
        <v>356</v>
      </c>
      <c r="CO449" s="1150">
        <v>0.98740000000000006</v>
      </c>
      <c r="CP449" s="1149">
        <f t="shared" si="486"/>
        <v>0.18366600875289293</v>
      </c>
      <c r="CQ449" s="1150">
        <v>27786</v>
      </c>
      <c r="CR449" s="1150">
        <f t="shared" si="445"/>
        <v>90771</v>
      </c>
      <c r="CS449" s="1150">
        <f t="shared" si="446"/>
        <v>0</v>
      </c>
      <c r="CT449" s="1150">
        <v>445</v>
      </c>
      <c r="CU449" s="1150">
        <v>198</v>
      </c>
      <c r="CV449" s="1150">
        <v>356</v>
      </c>
      <c r="CW449" s="1150">
        <v>0.99670000000000003</v>
      </c>
      <c r="CX449" s="1149">
        <f t="shared" si="493"/>
        <v>0.13693772047953751</v>
      </c>
      <c r="CY449" s="1150">
        <v>20106</v>
      </c>
      <c r="CZ449" s="1150">
        <f t="shared" si="447"/>
        <v>88096</v>
      </c>
      <c r="DA449" s="1150">
        <f t="shared" si="448"/>
        <v>0</v>
      </c>
    </row>
    <row r="450" spans="1:105">
      <c r="A450" s="955">
        <v>1260</v>
      </c>
      <c r="B450" s="955">
        <v>41</v>
      </c>
      <c r="C450" s="1150">
        <v>444</v>
      </c>
      <c r="D450" s="1150" t="s">
        <v>3214</v>
      </c>
      <c r="E450" s="1150" t="s">
        <v>3213</v>
      </c>
      <c r="F450" s="1150" t="s">
        <v>1623</v>
      </c>
      <c r="G450" s="1150" t="s">
        <v>1622</v>
      </c>
      <c r="H450" s="1150" t="s">
        <v>4479</v>
      </c>
      <c r="I450" s="1150">
        <v>445</v>
      </c>
      <c r="J450" s="1150">
        <v>445</v>
      </c>
      <c r="K450" s="1150">
        <v>168</v>
      </c>
      <c r="L450" s="1150">
        <v>168</v>
      </c>
      <c r="M450" s="1150">
        <v>0.98939999999999995</v>
      </c>
      <c r="N450" s="1149">
        <f t="shared" si="487"/>
        <v>0.44900548993938932</v>
      </c>
      <c r="O450" s="1150">
        <v>53736</v>
      </c>
      <c r="P450" s="1150">
        <f t="shared" si="488"/>
        <v>71807</v>
      </c>
      <c r="Q450" s="1150">
        <f t="shared" si="489"/>
        <v>0</v>
      </c>
      <c r="R450" s="1150">
        <v>445</v>
      </c>
      <c r="S450" s="1150">
        <v>210</v>
      </c>
      <c r="T450" s="1150">
        <v>210</v>
      </c>
      <c r="U450" s="1150">
        <v>0.84370000000000001</v>
      </c>
      <c r="V450" s="1149">
        <f t="shared" si="490"/>
        <v>0.48793925229135726</v>
      </c>
      <c r="W450" s="1150">
        <v>64320</v>
      </c>
      <c r="X450" s="1150">
        <f t="shared" si="427"/>
        <v>79092</v>
      </c>
      <c r="Y450" s="1150">
        <f t="shared" si="491"/>
        <v>0</v>
      </c>
      <c r="Z450" s="1150">
        <v>445</v>
      </c>
      <c r="AA450" s="1150">
        <v>204</v>
      </c>
      <c r="AB450" s="1150">
        <v>356</v>
      </c>
      <c r="AC450" s="1150">
        <v>0.88629999999999998</v>
      </c>
      <c r="AD450" s="1149">
        <f t="shared" si="492"/>
        <v>0.32982089748156213</v>
      </c>
      <c r="AE450" s="1150">
        <v>42936</v>
      </c>
      <c r="AF450" s="1150">
        <f t="shared" si="429"/>
        <v>78108</v>
      </c>
      <c r="AG450" s="1150">
        <f t="shared" si="430"/>
        <v>0</v>
      </c>
      <c r="AH450" s="1150">
        <v>445</v>
      </c>
      <c r="AI450" s="1150">
        <v>162</v>
      </c>
      <c r="AJ450" s="1150">
        <v>356</v>
      </c>
      <c r="AK450" s="1150">
        <v>0.99160000000000004</v>
      </c>
      <c r="AL450" s="1149">
        <f t="shared" si="479"/>
        <v>0.55569331167148528</v>
      </c>
      <c r="AM450" s="1150">
        <v>66414</v>
      </c>
      <c r="AN450" s="1150">
        <f t="shared" si="431"/>
        <v>71709</v>
      </c>
      <c r="AO450" s="1150">
        <f t="shared" si="432"/>
        <v>0</v>
      </c>
      <c r="AP450" s="1150">
        <v>445</v>
      </c>
      <c r="AQ450" s="1150">
        <v>180</v>
      </c>
      <c r="AR450" s="1150">
        <v>356</v>
      </c>
      <c r="AS450" s="1150">
        <v>0.98619999999999997</v>
      </c>
      <c r="AT450" s="1149">
        <f t="shared" si="480"/>
        <v>0.46960782817214475</v>
      </c>
      <c r="AU450" s="1150">
        <v>62022</v>
      </c>
      <c r="AV450" s="1150">
        <f t="shared" si="433"/>
        <v>79243</v>
      </c>
      <c r="AW450" s="1150">
        <f t="shared" si="434"/>
        <v>0</v>
      </c>
      <c r="AX450" s="1150">
        <v>445</v>
      </c>
      <c r="AY450" s="1150">
        <v>150</v>
      </c>
      <c r="AZ450" s="1150">
        <v>356</v>
      </c>
      <c r="BA450" s="1150">
        <v>0.97589999999999999</v>
      </c>
      <c r="BB450" s="1149">
        <f t="shared" si="481"/>
        <v>0.54858193576299941</v>
      </c>
      <c r="BC450" s="1150">
        <v>57819</v>
      </c>
      <c r="BD450" s="1150">
        <f t="shared" si="435"/>
        <v>63238</v>
      </c>
      <c r="BE450" s="1150">
        <f t="shared" si="436"/>
        <v>0</v>
      </c>
      <c r="BF450" s="1150">
        <v>445</v>
      </c>
      <c r="BG450" s="1150">
        <v>187.2</v>
      </c>
      <c r="BH450" s="1150">
        <v>356</v>
      </c>
      <c r="BI450" s="1150">
        <v>0.95899999999999996</v>
      </c>
      <c r="BJ450" s="1149">
        <f t="shared" si="482"/>
        <v>0.24875258496049646</v>
      </c>
      <c r="BK450" s="1150">
        <v>33225</v>
      </c>
      <c r="BL450" s="1150">
        <f t="shared" si="437"/>
        <v>80140</v>
      </c>
      <c r="BM450" s="1150">
        <f t="shared" si="438"/>
        <v>0</v>
      </c>
      <c r="BN450" s="1150">
        <v>445</v>
      </c>
      <c r="BO450" s="1150">
        <v>15.6</v>
      </c>
      <c r="BP450" s="1150">
        <v>356</v>
      </c>
      <c r="BQ450" s="1150">
        <v>0.41980000000000001</v>
      </c>
      <c r="BR450" s="1149">
        <f t="shared" si="483"/>
        <v>0.45109494549704171</v>
      </c>
      <c r="BS450" s="1150">
        <v>2127</v>
      </c>
      <c r="BT450" s="1150">
        <f t="shared" si="439"/>
        <v>2829</v>
      </c>
      <c r="BU450" s="1150">
        <f t="shared" si="440"/>
        <v>0</v>
      </c>
      <c r="BV450" s="1150">
        <v>445</v>
      </c>
      <c r="BW450" s="1150">
        <v>174.72</v>
      </c>
      <c r="BX450" s="1150">
        <v>356</v>
      </c>
      <c r="BY450" s="1150">
        <v>0.88119999999999998</v>
      </c>
      <c r="BZ450" s="1149">
        <f t="shared" si="484"/>
        <v>0.20951793095351004</v>
      </c>
      <c r="CA450" s="1150">
        <v>24000</v>
      </c>
      <c r="CB450" s="1150">
        <f t="shared" si="441"/>
        <v>68729</v>
      </c>
      <c r="CC450" s="1150">
        <f t="shared" si="442"/>
        <v>0</v>
      </c>
      <c r="CD450" s="1150">
        <v>445</v>
      </c>
      <c r="CE450" s="1150">
        <v>181.92</v>
      </c>
      <c r="CF450" s="1150">
        <v>356</v>
      </c>
      <c r="CG450" s="1150">
        <v>0.97370000000000001</v>
      </c>
      <c r="CH450" s="1149">
        <f t="shared" si="485"/>
        <v>0.51439114929704299</v>
      </c>
      <c r="CI450" s="1150">
        <v>67791</v>
      </c>
      <c r="CJ450" s="1150">
        <f t="shared" si="443"/>
        <v>79073</v>
      </c>
      <c r="CK450" s="1150">
        <f t="shared" si="444"/>
        <v>0</v>
      </c>
      <c r="CL450" s="1150">
        <v>445</v>
      </c>
      <c r="CM450" s="1150">
        <v>189.6</v>
      </c>
      <c r="CN450" s="1150">
        <v>356</v>
      </c>
      <c r="CO450" s="1150">
        <v>0.97950000000000004</v>
      </c>
      <c r="CP450" s="1149">
        <f t="shared" si="486"/>
        <v>0.57896973089996528</v>
      </c>
      <c r="CQ450" s="1150">
        <v>72255</v>
      </c>
      <c r="CR450" s="1150">
        <f t="shared" si="445"/>
        <v>74880</v>
      </c>
      <c r="CS450" s="1150">
        <f t="shared" si="446"/>
        <v>0</v>
      </c>
      <c r="CT450" s="1150">
        <v>445</v>
      </c>
      <c r="CU450" s="1150">
        <v>186.96</v>
      </c>
      <c r="CV450" s="1150">
        <v>356</v>
      </c>
      <c r="CW450" s="1150">
        <v>0.98229999999999995</v>
      </c>
      <c r="CX450" s="1149">
        <f t="shared" si="493"/>
        <v>0.50681297793814117</v>
      </c>
      <c r="CY450" s="1150">
        <v>69249</v>
      </c>
      <c r="CZ450" s="1150">
        <f t="shared" si="447"/>
        <v>81982</v>
      </c>
      <c r="DA450" s="1150">
        <f t="shared" si="448"/>
        <v>0</v>
      </c>
    </row>
    <row r="451" spans="1:105">
      <c r="A451" s="955">
        <v>1230</v>
      </c>
      <c r="B451" s="955">
        <v>2</v>
      </c>
      <c r="C451" s="1150">
        <v>445</v>
      </c>
      <c r="D451" s="1150" t="s">
        <v>4504</v>
      </c>
      <c r="E451" s="1150" t="s">
        <v>1039</v>
      </c>
      <c r="F451" s="1150" t="s">
        <v>1623</v>
      </c>
      <c r="G451" s="1150" t="s">
        <v>1622</v>
      </c>
      <c r="H451" s="1150" t="s">
        <v>4479</v>
      </c>
      <c r="I451" s="1150">
        <v>450</v>
      </c>
      <c r="J451" s="1150">
        <v>450</v>
      </c>
      <c r="K451" s="1150">
        <v>389.1</v>
      </c>
      <c r="L451" s="1150">
        <v>389.1</v>
      </c>
      <c r="M451" s="1150">
        <v>0.96419999999999995</v>
      </c>
      <c r="N451" s="1149">
        <f t="shared" si="487"/>
        <v>0.40370563882531324</v>
      </c>
      <c r="O451" s="1150">
        <v>109050</v>
      </c>
      <c r="P451" s="1150">
        <f t="shared" si="488"/>
        <v>162074</v>
      </c>
      <c r="Q451" s="1150">
        <f t="shared" si="489"/>
        <v>0</v>
      </c>
      <c r="R451" s="1150">
        <v>450</v>
      </c>
      <c r="S451" s="1150">
        <v>420</v>
      </c>
      <c r="T451" s="1150">
        <v>420</v>
      </c>
      <c r="U451" s="1150">
        <v>0.97260000000000002</v>
      </c>
      <c r="V451" s="1149">
        <f t="shared" si="490"/>
        <v>0.30087058205901612</v>
      </c>
      <c r="W451" s="1150">
        <v>91440</v>
      </c>
      <c r="X451" s="1150">
        <f t="shared" si="427"/>
        <v>182351</v>
      </c>
      <c r="Y451" s="1150">
        <f t="shared" si="491"/>
        <v>0</v>
      </c>
      <c r="Z451" s="1150">
        <v>450</v>
      </c>
      <c r="AA451" s="1150">
        <v>399.3</v>
      </c>
      <c r="AB451" s="1150">
        <v>399.3</v>
      </c>
      <c r="AC451" s="1150">
        <v>0.97650000000000003</v>
      </c>
      <c r="AD451" s="1149">
        <f t="shared" si="492"/>
        <v>0.34654860034758733</v>
      </c>
      <c r="AE451" s="1150">
        <v>97290</v>
      </c>
      <c r="AF451" s="1150">
        <f t="shared" si="429"/>
        <v>168444</v>
      </c>
      <c r="AG451" s="1150">
        <f t="shared" si="430"/>
        <v>0</v>
      </c>
      <c r="AH451" s="1150">
        <v>450</v>
      </c>
      <c r="AI451" s="1150">
        <v>428.4</v>
      </c>
      <c r="AJ451" s="1150">
        <v>428.4</v>
      </c>
      <c r="AK451" s="1150">
        <v>0.96850000000000003</v>
      </c>
      <c r="AL451" s="1149">
        <f t="shared" si="479"/>
        <v>0.29320714024558758</v>
      </c>
      <c r="AM451" s="1150">
        <v>90510</v>
      </c>
      <c r="AN451" s="1150">
        <f t="shared" si="431"/>
        <v>185214</v>
      </c>
      <c r="AO451" s="1150">
        <f t="shared" si="432"/>
        <v>0</v>
      </c>
      <c r="AP451" s="1150">
        <v>450</v>
      </c>
      <c r="AQ451" s="1150">
        <v>323.39999999999998</v>
      </c>
      <c r="AR451" s="1150">
        <v>360</v>
      </c>
      <c r="AS451" s="1150">
        <v>0.97460000000000002</v>
      </c>
      <c r="AT451" s="1149">
        <f t="shared" si="480"/>
        <v>0.35360625218593655</v>
      </c>
      <c r="AU451" s="1150">
        <v>82920</v>
      </c>
      <c r="AV451" s="1150">
        <f t="shared" si="433"/>
        <v>140699</v>
      </c>
      <c r="AW451" s="1150">
        <f t="shared" si="434"/>
        <v>0</v>
      </c>
      <c r="AX451" s="1150">
        <v>450</v>
      </c>
      <c r="AY451" s="1150">
        <v>377.7</v>
      </c>
      <c r="AZ451" s="1150">
        <v>377.7</v>
      </c>
      <c r="BA451" s="1150">
        <v>0.98089999999999999</v>
      </c>
      <c r="BB451" s="1149">
        <f t="shared" si="481"/>
        <v>0.28903481795741431</v>
      </c>
      <c r="BC451" s="1150">
        <v>77100</v>
      </c>
      <c r="BD451" s="1150">
        <f t="shared" si="435"/>
        <v>160050</v>
      </c>
      <c r="BE451" s="1150">
        <f t="shared" si="436"/>
        <v>0</v>
      </c>
      <c r="BF451" s="1150">
        <v>450</v>
      </c>
      <c r="BG451" s="1150">
        <v>277.5</v>
      </c>
      <c r="BH451" s="1150">
        <v>360</v>
      </c>
      <c r="BI451" s="1150">
        <v>0.96970000000000001</v>
      </c>
      <c r="BJ451" s="1149">
        <f t="shared" si="482"/>
        <v>0.19180410854590099</v>
      </c>
      <c r="BK451" s="1150">
        <v>38400</v>
      </c>
      <c r="BL451" s="1150">
        <f t="shared" si="437"/>
        <v>120123</v>
      </c>
      <c r="BM451" s="1150">
        <f t="shared" si="438"/>
        <v>0</v>
      </c>
      <c r="BN451" s="1150">
        <v>450</v>
      </c>
      <c r="BO451" s="1150">
        <v>346.8</v>
      </c>
      <c r="BP451" s="1150">
        <v>360</v>
      </c>
      <c r="BQ451" s="1150">
        <v>0.97529999999999994</v>
      </c>
      <c r="BR451" s="1149">
        <f t="shared" si="483"/>
        <v>0.23800088246588072</v>
      </c>
      <c r="BS451" s="1150">
        <v>57960</v>
      </c>
      <c r="BT451" s="1150">
        <f t="shared" si="439"/>
        <v>146117</v>
      </c>
      <c r="BU451" s="1150">
        <f t="shared" si="440"/>
        <v>0</v>
      </c>
      <c r="BV451" s="1150">
        <v>450</v>
      </c>
      <c r="BW451" s="1150">
        <v>430.2</v>
      </c>
      <c r="BX451" s="1150">
        <v>430.2</v>
      </c>
      <c r="BY451" s="1150">
        <v>0.97640000000000005</v>
      </c>
      <c r="BZ451" s="1149">
        <f t="shared" si="484"/>
        <v>0.345583217019238</v>
      </c>
      <c r="CA451" s="1150">
        <v>108000</v>
      </c>
      <c r="CB451" s="1150">
        <f t="shared" si="441"/>
        <v>187509</v>
      </c>
      <c r="CC451" s="1150">
        <f t="shared" si="442"/>
        <v>0</v>
      </c>
      <c r="CD451" s="1150">
        <v>450</v>
      </c>
      <c r="CE451" s="1150">
        <v>436.8</v>
      </c>
      <c r="CF451" s="1150">
        <v>436.8</v>
      </c>
      <c r="CG451" s="1150">
        <v>0.98</v>
      </c>
      <c r="CH451" s="1149">
        <f t="shared" si="485"/>
        <v>0.45638713656323932</v>
      </c>
      <c r="CI451" s="1150">
        <v>145350</v>
      </c>
      <c r="CJ451" s="1150">
        <f t="shared" si="443"/>
        <v>191088</v>
      </c>
      <c r="CK451" s="1150">
        <f t="shared" si="444"/>
        <v>0</v>
      </c>
      <c r="CL451" s="1150">
        <v>450</v>
      </c>
      <c r="CM451" s="1150">
        <v>445.2</v>
      </c>
      <c r="CN451" s="1150">
        <v>445.2</v>
      </c>
      <c r="CO451" s="1150">
        <v>0.97540000000000004</v>
      </c>
      <c r="CP451" s="1149">
        <f t="shared" si="486"/>
        <v>0.52235200934649417</v>
      </c>
      <c r="CQ451" s="1150">
        <v>152430</v>
      </c>
      <c r="CR451" s="1150">
        <f t="shared" si="445"/>
        <v>175089</v>
      </c>
      <c r="CS451" s="1150">
        <f t="shared" si="446"/>
        <v>0</v>
      </c>
      <c r="CT451" s="1150">
        <v>450</v>
      </c>
      <c r="CU451" s="1150">
        <v>432.3</v>
      </c>
      <c r="CV451" s="1150">
        <v>432.3</v>
      </c>
      <c r="CW451" s="1150">
        <v>0.97299999999999998</v>
      </c>
      <c r="CX451" s="1149">
        <f t="shared" si="493"/>
        <v>0.48084795258737961</v>
      </c>
      <c r="CY451" s="1150">
        <v>150480</v>
      </c>
      <c r="CZ451" s="1150">
        <f t="shared" si="447"/>
        <v>187768</v>
      </c>
      <c r="DA451" s="1150">
        <f t="shared" si="448"/>
        <v>0</v>
      </c>
    </row>
    <row r="452" spans="1:105">
      <c r="A452" s="955">
        <v>1230</v>
      </c>
      <c r="B452" s="955">
        <v>13</v>
      </c>
      <c r="C452" s="1150">
        <v>446</v>
      </c>
      <c r="D452" s="1150" t="s">
        <v>2639</v>
      </c>
      <c r="E452" s="1150" t="s">
        <v>25</v>
      </c>
      <c r="F452" s="1150" t="s">
        <v>1623</v>
      </c>
      <c r="G452" s="1150" t="s">
        <v>1622</v>
      </c>
      <c r="H452" s="1150" t="s">
        <v>4479</v>
      </c>
      <c r="I452" s="1150">
        <v>450</v>
      </c>
      <c r="J452" s="1150">
        <v>450</v>
      </c>
      <c r="K452" s="1150">
        <v>408.72</v>
      </c>
      <c r="L452" s="1150">
        <v>408.72</v>
      </c>
      <c r="M452" s="1150">
        <v>0.94310000000000005</v>
      </c>
      <c r="N452" s="1149">
        <f t="shared" si="487"/>
        <v>0.42164569843913824</v>
      </c>
      <c r="O452" s="1150">
        <v>117021</v>
      </c>
      <c r="P452" s="1150">
        <f t="shared" si="488"/>
        <v>166520</v>
      </c>
      <c r="Q452" s="1150">
        <f t="shared" si="489"/>
        <v>0</v>
      </c>
      <c r="R452" s="1150">
        <v>450</v>
      </c>
      <c r="S452" s="1150">
        <v>381.12</v>
      </c>
      <c r="T452" s="1150">
        <v>381.12</v>
      </c>
      <c r="U452" s="1150">
        <v>0.94869999999999999</v>
      </c>
      <c r="V452" s="1149">
        <f t="shared" si="490"/>
        <v>0.33273483993370623</v>
      </c>
      <c r="W452" s="1150">
        <v>89508</v>
      </c>
      <c r="X452" s="1150">
        <f t="shared" si="427"/>
        <v>161404</v>
      </c>
      <c r="Y452" s="1150">
        <f t="shared" si="491"/>
        <v>0</v>
      </c>
      <c r="Z452" s="1150">
        <v>450</v>
      </c>
      <c r="AA452" s="1150">
        <v>404.16</v>
      </c>
      <c r="AB452" s="1150">
        <v>404.16</v>
      </c>
      <c r="AC452" s="1150">
        <v>0.97289999999999999</v>
      </c>
      <c r="AD452" s="1149">
        <f t="shared" si="492"/>
        <v>0.44499432238362718</v>
      </c>
      <c r="AE452" s="1150">
        <v>125982</v>
      </c>
      <c r="AF452" s="1150">
        <f t="shared" si="429"/>
        <v>169866</v>
      </c>
      <c r="AG452" s="1150">
        <f t="shared" si="430"/>
        <v>0</v>
      </c>
      <c r="AH452" s="1150">
        <v>450</v>
      </c>
      <c r="AI452" s="1150">
        <v>408.72</v>
      </c>
      <c r="AJ452" s="1150">
        <v>408.72</v>
      </c>
      <c r="AK452" s="1150">
        <v>0.95489999999999997</v>
      </c>
      <c r="AL452" s="1149">
        <f t="shared" si="479"/>
        <v>0.41781730376211201</v>
      </c>
      <c r="AM452" s="1150">
        <v>121323</v>
      </c>
      <c r="AN452" s="1150">
        <f t="shared" si="431"/>
        <v>174224</v>
      </c>
      <c r="AO452" s="1150">
        <f t="shared" si="432"/>
        <v>0</v>
      </c>
      <c r="AP452" s="1150">
        <v>450</v>
      </c>
      <c r="AQ452" s="1150">
        <v>438</v>
      </c>
      <c r="AR452" s="1150">
        <v>438</v>
      </c>
      <c r="AS452" s="1150">
        <v>0.97929999999999995</v>
      </c>
      <c r="AT452" s="1149">
        <f t="shared" si="480"/>
        <v>0.3082477184930898</v>
      </c>
      <c r="AU452" s="1150">
        <v>98370</v>
      </c>
      <c r="AV452" s="1150">
        <f t="shared" si="433"/>
        <v>191476</v>
      </c>
      <c r="AW452" s="1150">
        <f t="shared" si="434"/>
        <v>0</v>
      </c>
      <c r="AX452" s="1150">
        <v>450</v>
      </c>
      <c r="AY452" s="1150">
        <v>443.28</v>
      </c>
      <c r="AZ452" s="1150">
        <v>443.28</v>
      </c>
      <c r="BA452" s="1150">
        <v>0.97719999999999996</v>
      </c>
      <c r="BB452" s="1149">
        <f t="shared" si="481"/>
        <v>0.58218627256953959</v>
      </c>
      <c r="BC452" s="1150">
        <v>181575</v>
      </c>
      <c r="BD452" s="1150">
        <f t="shared" si="435"/>
        <v>187131</v>
      </c>
      <c r="BE452" s="1150">
        <f t="shared" si="436"/>
        <v>0</v>
      </c>
      <c r="BF452" s="1150">
        <v>450</v>
      </c>
      <c r="BG452" s="1150">
        <v>451.2</v>
      </c>
      <c r="BH452" s="1150">
        <v>451.2</v>
      </c>
      <c r="BI452" s="1150">
        <v>0.97570000000000001</v>
      </c>
      <c r="BJ452" s="1149">
        <f t="shared" si="482"/>
        <v>0.4798564333153793</v>
      </c>
      <c r="BK452" s="1150">
        <v>157170</v>
      </c>
      <c r="BL452" s="1150">
        <f t="shared" si="437"/>
        <v>196521</v>
      </c>
      <c r="BM452" s="1150">
        <f t="shared" si="438"/>
        <v>0</v>
      </c>
      <c r="BN452" s="1150">
        <v>450</v>
      </c>
      <c r="BO452" s="1150">
        <v>414.24</v>
      </c>
      <c r="BP452" s="1150">
        <v>414.24</v>
      </c>
      <c r="BQ452" s="1150">
        <v>0.97350000000000003</v>
      </c>
      <c r="BR452" s="1149">
        <f t="shared" si="483"/>
        <v>0.42514683069409387</v>
      </c>
      <c r="BS452" s="1150">
        <v>123441</v>
      </c>
      <c r="BT452" s="1150">
        <f t="shared" si="439"/>
        <v>174209</v>
      </c>
      <c r="BU452" s="1150">
        <f t="shared" si="440"/>
        <v>0</v>
      </c>
      <c r="BV452" s="1150">
        <v>450</v>
      </c>
      <c r="BW452" s="1150">
        <v>408.24</v>
      </c>
      <c r="BX452" s="1150">
        <v>408.24</v>
      </c>
      <c r="BY452" s="1150">
        <v>0.97299999999999998</v>
      </c>
      <c r="BZ452" s="1149">
        <f t="shared" si="484"/>
        <v>0.41961245655740137</v>
      </c>
      <c r="CA452" s="1150">
        <v>124008</v>
      </c>
      <c r="CB452" s="1150">
        <f t="shared" si="441"/>
        <v>177318</v>
      </c>
      <c r="CC452" s="1150">
        <f t="shared" si="442"/>
        <v>0</v>
      </c>
      <c r="CD452" s="1150">
        <v>450</v>
      </c>
      <c r="CE452" s="1150">
        <v>486</v>
      </c>
      <c r="CF452" s="1150">
        <v>486</v>
      </c>
      <c r="CG452" s="1150">
        <v>0.96740000000000004</v>
      </c>
      <c r="CH452" s="1149">
        <f t="shared" si="485"/>
        <v>0.40076746184200446</v>
      </c>
      <c r="CI452" s="1150">
        <v>140187</v>
      </c>
      <c r="CJ452" s="1150">
        <f t="shared" si="443"/>
        <v>209878</v>
      </c>
      <c r="CK452" s="1150">
        <f t="shared" si="444"/>
        <v>0</v>
      </c>
      <c r="CL452" s="1150">
        <v>450</v>
      </c>
      <c r="CM452" s="1150">
        <v>474</v>
      </c>
      <c r="CN452" s="1150">
        <v>474</v>
      </c>
      <c r="CO452" s="1150">
        <v>0.93300000000000005</v>
      </c>
      <c r="CP452" s="1149">
        <f t="shared" si="486"/>
        <v>0.46031681425877363</v>
      </c>
      <c r="CQ452" s="1150">
        <v>136800</v>
      </c>
      <c r="CR452" s="1150">
        <f t="shared" si="445"/>
        <v>178312</v>
      </c>
      <c r="CS452" s="1150">
        <f t="shared" si="446"/>
        <v>0</v>
      </c>
      <c r="CT452" s="1150">
        <v>450</v>
      </c>
      <c r="CU452" s="1150">
        <v>444.48</v>
      </c>
      <c r="CV452" s="1150">
        <v>444.48</v>
      </c>
      <c r="CW452" s="1150">
        <v>1</v>
      </c>
      <c r="CX452" s="1149">
        <f t="shared" si="493"/>
        <v>0.51153468206414454</v>
      </c>
      <c r="CY452" s="1150">
        <v>169161</v>
      </c>
      <c r="CZ452" s="1150">
        <f t="shared" si="447"/>
        <v>198416</v>
      </c>
      <c r="DA452" s="1150">
        <f t="shared" si="448"/>
        <v>0</v>
      </c>
    </row>
    <row r="453" spans="1:105">
      <c r="A453" s="955">
        <v>1240</v>
      </c>
      <c r="B453" s="955">
        <v>28</v>
      </c>
      <c r="C453" s="1150">
        <v>447</v>
      </c>
      <c r="D453" s="1150" t="s">
        <v>4503</v>
      </c>
      <c r="E453" s="1150" t="s">
        <v>35</v>
      </c>
      <c r="F453" s="1150" t="s">
        <v>1623</v>
      </c>
      <c r="G453" s="1150" t="s">
        <v>1622</v>
      </c>
      <c r="H453" s="1150" t="s">
        <v>4479</v>
      </c>
      <c r="I453" s="1150">
        <v>450</v>
      </c>
      <c r="J453" s="1150">
        <v>450</v>
      </c>
      <c r="K453" s="1150">
        <v>108</v>
      </c>
      <c r="L453" s="1150">
        <v>108</v>
      </c>
      <c r="M453" s="1150">
        <v>0.6321</v>
      </c>
      <c r="N453" s="1149">
        <f t="shared" si="487"/>
        <v>0.23107865023701127</v>
      </c>
      <c r="O453" s="1150">
        <v>11358</v>
      </c>
      <c r="P453" s="1150">
        <f t="shared" si="488"/>
        <v>29491</v>
      </c>
      <c r="Q453" s="1150">
        <f t="shared" si="489"/>
        <v>0</v>
      </c>
      <c r="R453" s="1150">
        <v>450</v>
      </c>
      <c r="S453" s="1150">
        <v>318</v>
      </c>
      <c r="T453" s="1150">
        <v>318</v>
      </c>
      <c r="U453" s="1150">
        <v>0.65849999999999997</v>
      </c>
      <c r="V453" s="1149">
        <f t="shared" si="490"/>
        <v>0.11049076075411311</v>
      </c>
      <c r="W453" s="1150">
        <v>17214</v>
      </c>
      <c r="X453" s="1150">
        <f t="shared" si="427"/>
        <v>93477</v>
      </c>
      <c r="Y453" s="1150">
        <f t="shared" si="491"/>
        <v>0</v>
      </c>
      <c r="Z453" s="1150">
        <v>450</v>
      </c>
      <c r="AA453" s="1150">
        <v>390</v>
      </c>
      <c r="AB453" s="1150">
        <v>390</v>
      </c>
      <c r="AC453" s="1150">
        <v>0.88009999999999999</v>
      </c>
      <c r="AD453" s="1149">
        <f t="shared" si="492"/>
        <v>0.16215620408325784</v>
      </c>
      <c r="AE453" s="1150">
        <v>40074</v>
      </c>
      <c r="AF453" s="1150">
        <f t="shared" si="429"/>
        <v>148279</v>
      </c>
      <c r="AG453" s="1150">
        <f t="shared" si="430"/>
        <v>0</v>
      </c>
      <c r="AH453" s="1150">
        <v>450</v>
      </c>
      <c r="AI453" s="1150">
        <v>324</v>
      </c>
      <c r="AJ453" s="1150">
        <v>360</v>
      </c>
      <c r="AK453" s="1150">
        <v>0.96260000000000001</v>
      </c>
      <c r="AL453" s="1149">
        <f t="shared" si="479"/>
        <v>0.3058948687276089</v>
      </c>
      <c r="AM453" s="1150">
        <v>70980</v>
      </c>
      <c r="AN453" s="1150">
        <f t="shared" si="431"/>
        <v>139224</v>
      </c>
      <c r="AO453" s="1150">
        <f t="shared" si="432"/>
        <v>0</v>
      </c>
      <c r="AP453" s="1150">
        <v>450</v>
      </c>
      <c r="AQ453" s="1150">
        <v>396</v>
      </c>
      <c r="AR453" s="1150">
        <v>396</v>
      </c>
      <c r="AS453" s="1150">
        <v>0.94579999999999997</v>
      </c>
      <c r="AT453" s="1149">
        <f t="shared" si="480"/>
        <v>0.2921458047345673</v>
      </c>
      <c r="AU453" s="1150">
        <v>81408</v>
      </c>
      <c r="AV453" s="1150">
        <f t="shared" si="433"/>
        <v>167193</v>
      </c>
      <c r="AW453" s="1150">
        <f t="shared" si="434"/>
        <v>0</v>
      </c>
      <c r="AX453" s="1150">
        <v>450</v>
      </c>
      <c r="AY453" s="1150">
        <v>390</v>
      </c>
      <c r="AZ453" s="1150">
        <v>390</v>
      </c>
      <c r="BA453" s="1150">
        <v>0.94630000000000003</v>
      </c>
      <c r="BB453" s="1149">
        <f t="shared" si="481"/>
        <v>0.3951964059752287</v>
      </c>
      <c r="BC453" s="1150">
        <v>105012</v>
      </c>
      <c r="BD453" s="1150">
        <f t="shared" si="435"/>
        <v>159433</v>
      </c>
      <c r="BE453" s="1150">
        <f t="shared" si="436"/>
        <v>0</v>
      </c>
      <c r="BF453" s="1150">
        <v>450</v>
      </c>
      <c r="BG453" s="1150">
        <v>396</v>
      </c>
      <c r="BH453" s="1150">
        <v>396</v>
      </c>
      <c r="BI453" s="1150">
        <v>0.90639999999999998</v>
      </c>
      <c r="BJ453" s="1149">
        <f t="shared" si="482"/>
        <v>0.20886195899719801</v>
      </c>
      <c r="BK453" s="1150">
        <v>55776</v>
      </c>
      <c r="BL453" s="1150">
        <f t="shared" si="437"/>
        <v>160228</v>
      </c>
      <c r="BM453" s="1150">
        <f t="shared" si="438"/>
        <v>0</v>
      </c>
      <c r="BN453" s="1150">
        <v>450</v>
      </c>
      <c r="BO453" s="1150">
        <v>402</v>
      </c>
      <c r="BP453" s="1150">
        <v>402</v>
      </c>
      <c r="BQ453" s="1150">
        <v>0.89100000000000001</v>
      </c>
      <c r="BR453" s="1149">
        <f t="shared" si="483"/>
        <v>0.39356155995183079</v>
      </c>
      <c r="BS453" s="1150">
        <v>101496</v>
      </c>
      <c r="BT453" s="1150">
        <f t="shared" si="439"/>
        <v>154735</v>
      </c>
      <c r="BU453" s="1150">
        <f t="shared" si="440"/>
        <v>0</v>
      </c>
      <c r="BV453" s="1150">
        <v>450</v>
      </c>
      <c r="BW453" s="1150">
        <v>390</v>
      </c>
      <c r="BX453" s="1150">
        <v>390</v>
      </c>
      <c r="BY453" s="1150">
        <v>0.87690000000000001</v>
      </c>
      <c r="BZ453" s="1149">
        <f t="shared" si="484"/>
        <v>0.27594576390003095</v>
      </c>
      <c r="CA453" s="1150">
        <v>70212</v>
      </c>
      <c r="CB453" s="1150">
        <f t="shared" si="441"/>
        <v>152665</v>
      </c>
      <c r="CC453" s="1150">
        <f t="shared" si="442"/>
        <v>0</v>
      </c>
      <c r="CD453" s="1150">
        <v>450</v>
      </c>
      <c r="CE453" s="1150">
        <v>396</v>
      </c>
      <c r="CF453" s="1150">
        <v>396</v>
      </c>
      <c r="CG453" s="1150">
        <v>0.87649999999999995</v>
      </c>
      <c r="CH453" s="1149">
        <f t="shared" si="485"/>
        <v>0.377256732721098</v>
      </c>
      <c r="CI453" s="1150">
        <v>97422</v>
      </c>
      <c r="CJ453" s="1150">
        <f t="shared" si="443"/>
        <v>154943</v>
      </c>
      <c r="CK453" s="1150">
        <f t="shared" si="444"/>
        <v>0</v>
      </c>
      <c r="CL453" s="1150">
        <v>450</v>
      </c>
      <c r="CM453" s="1150">
        <v>396</v>
      </c>
      <c r="CN453" s="1150">
        <v>396</v>
      </c>
      <c r="CO453" s="1150">
        <v>0.91410000000000002</v>
      </c>
      <c r="CP453" s="1149">
        <f t="shared" si="486"/>
        <v>0.400077319998554</v>
      </c>
      <c r="CQ453" s="1150">
        <v>97320</v>
      </c>
      <c r="CR453" s="1150">
        <f t="shared" si="445"/>
        <v>145952</v>
      </c>
      <c r="CS453" s="1150">
        <f t="shared" si="446"/>
        <v>0</v>
      </c>
      <c r="CT453" s="1150">
        <v>450</v>
      </c>
      <c r="CU453" s="1150">
        <v>420</v>
      </c>
      <c r="CV453" s="1150">
        <v>420</v>
      </c>
      <c r="CW453" s="1150">
        <v>0.94189999999999996</v>
      </c>
      <c r="CX453" s="1149">
        <f t="shared" si="493"/>
        <v>0.33043074518952031</v>
      </c>
      <c r="CY453" s="1150">
        <v>97254</v>
      </c>
      <c r="CZ453" s="1150">
        <f t="shared" si="447"/>
        <v>176595</v>
      </c>
      <c r="DA453" s="1150">
        <f t="shared" si="448"/>
        <v>0</v>
      </c>
    </row>
    <row r="454" spans="1:105">
      <c r="A454" s="955">
        <v>6220</v>
      </c>
      <c r="B454" s="955">
        <v>13</v>
      </c>
      <c r="C454" s="1150">
        <v>448</v>
      </c>
      <c r="D454" s="1150" t="s">
        <v>2640</v>
      </c>
      <c r="E454" s="1150" t="s">
        <v>20</v>
      </c>
      <c r="F454" s="1150" t="s">
        <v>1623</v>
      </c>
      <c r="G454" s="1150" t="s">
        <v>1074</v>
      </c>
      <c r="H454" s="1150" t="s">
        <v>4481</v>
      </c>
      <c r="I454" s="1150">
        <v>452.22</v>
      </c>
      <c r="J454" s="1150">
        <v>452.22</v>
      </c>
      <c r="K454" s="1150">
        <v>98.4</v>
      </c>
      <c r="L454" s="1150">
        <v>98.4</v>
      </c>
      <c r="M454" s="1150">
        <v>0.98370000000000002</v>
      </c>
      <c r="N454" s="1149">
        <f t="shared" si="487"/>
        <v>0.60608515000469709</v>
      </c>
      <c r="O454" s="1150">
        <v>42240</v>
      </c>
      <c r="P454" s="1150">
        <f t="shared" si="488"/>
        <v>41816</v>
      </c>
      <c r="Q454" s="1150">
        <f t="shared" si="489"/>
        <v>424</v>
      </c>
      <c r="R454" s="1150">
        <v>452.22</v>
      </c>
      <c r="S454" s="1150">
        <v>113.2</v>
      </c>
      <c r="T454" s="1150">
        <v>113.2</v>
      </c>
      <c r="U454" s="1150">
        <v>0.98550000000000004</v>
      </c>
      <c r="V454" s="1149">
        <f t="shared" si="490"/>
        <v>0.48361679783742179</v>
      </c>
      <c r="W454" s="1150">
        <v>40140</v>
      </c>
      <c r="X454" s="1150">
        <f t="shared" si="427"/>
        <v>49800</v>
      </c>
      <c r="Y454" s="1150">
        <f t="shared" si="491"/>
        <v>0</v>
      </c>
      <c r="Z454" s="1150">
        <v>452.22</v>
      </c>
      <c r="AA454" s="1150">
        <v>90.4</v>
      </c>
      <c r="AB454" s="1150">
        <v>361.78</v>
      </c>
      <c r="AC454" s="1150">
        <v>0.98460000000000003</v>
      </c>
      <c r="AD454" s="1149">
        <f t="shared" si="492"/>
        <v>0.60316159914801992</v>
      </c>
      <c r="AE454" s="1150">
        <v>38654</v>
      </c>
      <c r="AF454" s="1150">
        <f t="shared" si="429"/>
        <v>38451</v>
      </c>
      <c r="AG454" s="1150">
        <f t="shared" si="430"/>
        <v>203</v>
      </c>
      <c r="AH454" s="1150">
        <v>452.22</v>
      </c>
      <c r="AI454" s="1150">
        <v>94.8</v>
      </c>
      <c r="AJ454" s="1150">
        <v>361.78</v>
      </c>
      <c r="AK454" s="1150">
        <v>0.98570000000000002</v>
      </c>
      <c r="AL454" s="1149">
        <f t="shared" si="479"/>
        <v>0.59445414465650148</v>
      </c>
      <c r="AM454" s="1150">
        <v>41328</v>
      </c>
      <c r="AN454" s="1150">
        <f t="shared" si="431"/>
        <v>41714</v>
      </c>
      <c r="AO454" s="1150">
        <f t="shared" si="432"/>
        <v>0</v>
      </c>
      <c r="AP454" s="1150">
        <v>452.22</v>
      </c>
      <c r="AQ454" s="1150">
        <v>87.2</v>
      </c>
      <c r="AR454" s="1150">
        <v>361.78</v>
      </c>
      <c r="AS454" s="1150">
        <v>0.98619999999999997</v>
      </c>
      <c r="AT454" s="1149">
        <f t="shared" si="480"/>
        <v>0.61720966062450011</v>
      </c>
      <c r="AU454" s="1150">
        <v>39490</v>
      </c>
      <c r="AV454" s="1150">
        <f t="shared" si="433"/>
        <v>38389</v>
      </c>
      <c r="AW454" s="1150">
        <f t="shared" si="434"/>
        <v>1101</v>
      </c>
      <c r="AX454" s="1150">
        <v>452.22</v>
      </c>
      <c r="AY454" s="1150">
        <v>85.6</v>
      </c>
      <c r="AZ454" s="1150">
        <v>361.78</v>
      </c>
      <c r="BA454" s="1150">
        <v>0.98729999999999996</v>
      </c>
      <c r="BB454" s="1149">
        <f t="shared" si="481"/>
        <v>0.60740248508077521</v>
      </c>
      <c r="BC454" s="1150">
        <v>36960</v>
      </c>
      <c r="BD454" s="1150">
        <f t="shared" si="435"/>
        <v>36510</v>
      </c>
      <c r="BE454" s="1150">
        <f t="shared" si="436"/>
        <v>450</v>
      </c>
      <c r="BF454" s="1150">
        <v>452.22</v>
      </c>
      <c r="BG454" s="1150">
        <v>80.8</v>
      </c>
      <c r="BH454" s="1150">
        <v>361.78</v>
      </c>
      <c r="BI454" s="1150">
        <v>0.98960000000000004</v>
      </c>
      <c r="BJ454" s="1149">
        <f t="shared" si="482"/>
        <v>0.62615563620408765</v>
      </c>
      <c r="BK454" s="1150">
        <v>37250</v>
      </c>
      <c r="BL454" s="1150">
        <f t="shared" si="437"/>
        <v>35694</v>
      </c>
      <c r="BM454" s="1150">
        <f t="shared" si="438"/>
        <v>1556</v>
      </c>
      <c r="BN454" s="1150">
        <v>452.22</v>
      </c>
      <c r="BO454" s="1150">
        <v>87.6</v>
      </c>
      <c r="BP454" s="1150">
        <v>361.78</v>
      </c>
      <c r="BQ454" s="1150">
        <v>0.99109999999999998</v>
      </c>
      <c r="BR454" s="1149">
        <f t="shared" si="483"/>
        <v>0.54313936910139016</v>
      </c>
      <c r="BS454" s="1150">
        <v>33952</v>
      </c>
      <c r="BT454" s="1150">
        <f t="shared" si="439"/>
        <v>37506</v>
      </c>
      <c r="BU454" s="1150">
        <f t="shared" si="440"/>
        <v>0</v>
      </c>
      <c r="BV454" s="1150">
        <v>452.22</v>
      </c>
      <c r="BW454" s="1150">
        <v>97.2</v>
      </c>
      <c r="BX454" s="1150">
        <v>361.78</v>
      </c>
      <c r="BY454" s="1150">
        <v>0.9929</v>
      </c>
      <c r="BZ454" s="1149">
        <f t="shared" si="484"/>
        <v>0.56671449997758538</v>
      </c>
      <c r="CA454" s="1150">
        <v>40692</v>
      </c>
      <c r="CB454" s="1150">
        <f t="shared" si="441"/>
        <v>43082</v>
      </c>
      <c r="CC454" s="1150">
        <f t="shared" si="442"/>
        <v>0</v>
      </c>
      <c r="CD454" s="1150">
        <v>452.22</v>
      </c>
      <c r="CE454" s="1150">
        <v>94</v>
      </c>
      <c r="CF454" s="1150">
        <v>361.78</v>
      </c>
      <c r="CG454" s="1150">
        <v>0.99390000000000001</v>
      </c>
      <c r="CH454" s="1149">
        <f t="shared" si="485"/>
        <v>0.56237005928338568</v>
      </c>
      <c r="CI454" s="1150">
        <v>39090</v>
      </c>
      <c r="CJ454" s="1150">
        <f t="shared" si="443"/>
        <v>41706</v>
      </c>
      <c r="CK454" s="1150">
        <f t="shared" si="444"/>
        <v>0</v>
      </c>
      <c r="CL454" s="1150">
        <v>452.22</v>
      </c>
      <c r="CM454" s="1150">
        <v>99.2</v>
      </c>
      <c r="CN454" s="1150">
        <v>361.78</v>
      </c>
      <c r="CO454" s="1150">
        <v>0.99309999999999998</v>
      </c>
      <c r="CP454" s="1149">
        <f t="shared" si="486"/>
        <v>0.56139933706940404</v>
      </c>
      <c r="CQ454" s="1150">
        <v>37166</v>
      </c>
      <c r="CR454" s="1150">
        <f t="shared" si="445"/>
        <v>39721</v>
      </c>
      <c r="CS454" s="1150">
        <f t="shared" si="446"/>
        <v>0</v>
      </c>
      <c r="CT454" s="1150">
        <v>452.22</v>
      </c>
      <c r="CU454" s="1150">
        <v>82</v>
      </c>
      <c r="CV454" s="1150">
        <v>361.78</v>
      </c>
      <c r="CW454" s="1150">
        <v>0.99</v>
      </c>
      <c r="CX454" s="1149">
        <f t="shared" si="493"/>
        <v>0.40786172768863566</v>
      </c>
      <c r="CY454" s="1150">
        <v>24634</v>
      </c>
      <c r="CZ454" s="1150">
        <f t="shared" si="447"/>
        <v>36239</v>
      </c>
      <c r="DA454" s="1150">
        <f t="shared" si="448"/>
        <v>0</v>
      </c>
    </row>
    <row r="455" spans="1:105">
      <c r="A455" s="955">
        <v>1240</v>
      </c>
      <c r="B455" s="955">
        <v>52</v>
      </c>
      <c r="C455" s="1150">
        <v>449</v>
      </c>
      <c r="D455" s="1150" t="s">
        <v>2861</v>
      </c>
      <c r="E455" s="1150" t="s">
        <v>3117</v>
      </c>
      <c r="F455" s="1150" t="s">
        <v>1623</v>
      </c>
      <c r="G455" s="1150" t="s">
        <v>757</v>
      </c>
      <c r="H455" s="1150" t="s">
        <v>4481</v>
      </c>
      <c r="I455" s="1150">
        <v>458</v>
      </c>
      <c r="J455" s="1150">
        <v>458</v>
      </c>
      <c r="K455" s="1150">
        <v>88.32</v>
      </c>
      <c r="L455" s="1150">
        <v>88.32</v>
      </c>
      <c r="M455" s="1150">
        <v>0.9486</v>
      </c>
      <c r="N455" s="1149">
        <f t="shared" si="487"/>
        <v>0.69039655821291701</v>
      </c>
      <c r="O455" s="1150">
        <v>41646</v>
      </c>
      <c r="P455" s="1150">
        <f t="shared" si="488"/>
        <v>36193</v>
      </c>
      <c r="Q455" s="1150">
        <f t="shared" si="489"/>
        <v>5453</v>
      </c>
      <c r="R455" s="1150">
        <v>458</v>
      </c>
      <c r="S455" s="1150">
        <v>110.88</v>
      </c>
      <c r="T455" s="1150">
        <v>110.88</v>
      </c>
      <c r="U455" s="1150">
        <v>0.9093</v>
      </c>
      <c r="V455" s="1149">
        <f t="shared" si="490"/>
        <v>0.41441121383863583</v>
      </c>
      <c r="W455" s="1150">
        <v>31086</v>
      </c>
      <c r="X455" s="1150">
        <f t="shared" ref="X455:X518" si="494">+ROUND(24*31*S455*U455*0.6,0)</f>
        <v>45007</v>
      </c>
      <c r="Y455" s="1150">
        <f t="shared" si="491"/>
        <v>0</v>
      </c>
      <c r="Z455" s="1150">
        <v>458</v>
      </c>
      <c r="AA455" s="1150">
        <v>132</v>
      </c>
      <c r="AB455" s="1150">
        <v>366.4</v>
      </c>
      <c r="AC455" s="1150">
        <v>0.99529999999999996</v>
      </c>
      <c r="AD455" s="1149">
        <f t="shared" si="492"/>
        <v>0.35266763891299213</v>
      </c>
      <c r="AE455" s="1150">
        <v>33360</v>
      </c>
      <c r="AF455" s="1150">
        <f t="shared" ref="AF455:AF518" si="495">+ROUND(24*30*AA455*AC455*0.6,0)</f>
        <v>56756</v>
      </c>
      <c r="AG455" s="1150">
        <f t="shared" ref="AG455:AG518" si="496">+MAX((AE455-AF455),0)</f>
        <v>0</v>
      </c>
      <c r="AH455" s="1150">
        <v>458</v>
      </c>
      <c r="AI455" s="1150">
        <v>144</v>
      </c>
      <c r="AJ455" s="1150">
        <v>366.4</v>
      </c>
      <c r="AK455" s="1150">
        <v>1</v>
      </c>
      <c r="AL455" s="1149">
        <f t="shared" si="479"/>
        <v>0.39516129032258063</v>
      </c>
      <c r="AM455" s="1150">
        <v>42336</v>
      </c>
      <c r="AN455" s="1150">
        <f t="shared" ref="AN455:AN518" si="497">+ROUND(24*31*AI455*AK455*0.6,0)</f>
        <v>64282</v>
      </c>
      <c r="AO455" s="1150">
        <f t="shared" ref="AO455:AO518" si="498">+MAX((AM455-AN455),0)</f>
        <v>0</v>
      </c>
      <c r="AP455" s="1150">
        <v>458</v>
      </c>
      <c r="AQ455" s="1150">
        <v>120</v>
      </c>
      <c r="AR455" s="1150">
        <v>366.4</v>
      </c>
      <c r="AS455" s="1150">
        <v>1</v>
      </c>
      <c r="AT455" s="1149">
        <f t="shared" si="480"/>
        <v>0.5293010752688172</v>
      </c>
      <c r="AU455" s="1150">
        <v>47256</v>
      </c>
      <c r="AV455" s="1150">
        <f t="shared" ref="AV455:AV518" si="499">+ROUND(24*31*AQ455*AS455*0.6,0)</f>
        <v>53568</v>
      </c>
      <c r="AW455" s="1150">
        <f t="shared" ref="AW455:AW518" si="500">+MAX((AU455-AV455),0)</f>
        <v>0</v>
      </c>
      <c r="AX455" s="1150">
        <v>458</v>
      </c>
      <c r="AY455" s="1150">
        <v>132</v>
      </c>
      <c r="AZ455" s="1150">
        <v>366.4</v>
      </c>
      <c r="BA455" s="1150">
        <v>0.99980000000000002</v>
      </c>
      <c r="BB455" s="1149">
        <f t="shared" si="481"/>
        <v>0.52220039967589482</v>
      </c>
      <c r="BC455" s="1150">
        <v>49620</v>
      </c>
      <c r="BD455" s="1150">
        <f t="shared" ref="BD455:BD518" si="501">+ROUND(24*30*AY455*BA455*0.6,0)</f>
        <v>57013</v>
      </c>
      <c r="BE455" s="1150">
        <f t="shared" ref="BE455:BE518" si="502">+MAX((BC455-BD455),0)</f>
        <v>0</v>
      </c>
      <c r="BF455" s="1150">
        <v>458</v>
      </c>
      <c r="BG455" s="1150">
        <v>209.28</v>
      </c>
      <c r="BH455" s="1150">
        <v>366.4</v>
      </c>
      <c r="BI455" s="1150">
        <v>1</v>
      </c>
      <c r="BJ455" s="1149">
        <f t="shared" si="482"/>
        <v>0.24400093716089571</v>
      </c>
      <c r="BK455" s="1150">
        <v>37992</v>
      </c>
      <c r="BL455" s="1150">
        <f t="shared" ref="BL455:BL518" si="503">+ROUND(24*31*BG455*BI455*0.6,0)</f>
        <v>93423</v>
      </c>
      <c r="BM455" s="1150">
        <f t="shared" ref="BM455:BM518" si="504">+MAX((BK455-BL455),0)</f>
        <v>0</v>
      </c>
      <c r="BN455" s="1150">
        <v>458</v>
      </c>
      <c r="BO455" s="1150">
        <v>120</v>
      </c>
      <c r="BP455" s="1150">
        <v>366.4</v>
      </c>
      <c r="BQ455" s="1150">
        <v>1</v>
      </c>
      <c r="BR455" s="1149">
        <f t="shared" si="483"/>
        <v>0.61124999999999996</v>
      </c>
      <c r="BS455" s="1150">
        <v>52812</v>
      </c>
      <c r="BT455" s="1150">
        <f t="shared" ref="BT455:BT518" si="505">+ROUND(24*30*BO455*BQ455*0.6,0)</f>
        <v>51840</v>
      </c>
      <c r="BU455" s="1150">
        <f t="shared" ref="BU455:BU518" si="506">+MAX((BS455-BT455),0)</f>
        <v>972</v>
      </c>
      <c r="BV455" s="1150">
        <v>458</v>
      </c>
      <c r="BW455" s="1150">
        <v>204</v>
      </c>
      <c r="BX455" s="1150">
        <v>366.4</v>
      </c>
      <c r="BY455" s="1150">
        <v>0.99980000000000002</v>
      </c>
      <c r="BZ455" s="1149">
        <f t="shared" si="484"/>
        <v>0.36938127663483361</v>
      </c>
      <c r="CA455" s="1150">
        <v>56052</v>
      </c>
      <c r="CB455" s="1150">
        <f t="shared" ref="CB455:CB518" si="507">+ROUND(24*31*BW455*BY455*0.6,0)</f>
        <v>91047</v>
      </c>
      <c r="CC455" s="1150">
        <f t="shared" ref="CC455:CC518" si="508">+MAX((CA455-CB455),0)</f>
        <v>0</v>
      </c>
      <c r="CD455" s="1150">
        <v>458</v>
      </c>
      <c r="CE455" s="1150">
        <v>120</v>
      </c>
      <c r="CF455" s="1150">
        <v>366.4</v>
      </c>
      <c r="CG455" s="1150">
        <v>1</v>
      </c>
      <c r="CH455" s="1149">
        <f t="shared" si="485"/>
        <v>0.76263440860215059</v>
      </c>
      <c r="CI455" s="1150">
        <v>68088</v>
      </c>
      <c r="CJ455" s="1150">
        <f t="shared" ref="CJ455:CJ518" si="509">+ROUND(24*31*CE455*CG455*0.6,0)</f>
        <v>53568</v>
      </c>
      <c r="CK455" s="1150">
        <f t="shared" ref="CK455:CK518" si="510">+MAX((CI455-CJ455),0)</f>
        <v>14520</v>
      </c>
      <c r="CL455" s="1150">
        <v>458</v>
      </c>
      <c r="CM455" s="1150">
        <v>132</v>
      </c>
      <c r="CN455" s="1150">
        <v>366.4</v>
      </c>
      <c r="CO455" s="1150">
        <v>1</v>
      </c>
      <c r="CP455" s="1149">
        <f t="shared" si="486"/>
        <v>0.62310606060606055</v>
      </c>
      <c r="CQ455" s="1150">
        <v>55272</v>
      </c>
      <c r="CR455" s="1150">
        <f t="shared" ref="CR455:CR518" si="511">+ROUND(24*28*CM455*CO455*0.6,0)</f>
        <v>53222</v>
      </c>
      <c r="CS455" s="1150">
        <f t="shared" ref="CS455:CS518" si="512">+MAX((CQ455-CR455),0)</f>
        <v>2050</v>
      </c>
      <c r="CT455" s="1150">
        <v>458</v>
      </c>
      <c r="CU455" s="1150">
        <v>180</v>
      </c>
      <c r="CV455" s="1150">
        <v>366.4</v>
      </c>
      <c r="CW455" s="1150">
        <v>0.99980000000000002</v>
      </c>
      <c r="CX455" s="1149">
        <f t="shared" si="493"/>
        <v>0.49418485847707172</v>
      </c>
      <c r="CY455" s="1150">
        <v>66168</v>
      </c>
      <c r="CZ455" s="1150">
        <f t="shared" ref="CZ455:CZ518" si="513">+ROUND(24*31*CU455*CW455*0.6,0)</f>
        <v>80336</v>
      </c>
      <c r="DA455" s="1150">
        <f t="shared" ref="DA455:DA518" si="514">+MAX((CY455-CZ455),0)</f>
        <v>0</v>
      </c>
    </row>
    <row r="456" spans="1:105">
      <c r="A456" s="955">
        <v>1220</v>
      </c>
      <c r="B456" s="955">
        <v>82</v>
      </c>
      <c r="C456" s="1150">
        <v>450</v>
      </c>
      <c r="D456" s="1150" t="s">
        <v>3277</v>
      </c>
      <c r="E456" s="1150" t="s">
        <v>3276</v>
      </c>
      <c r="F456" s="1150" t="s">
        <v>1623</v>
      </c>
      <c r="G456" s="1150" t="s">
        <v>1036</v>
      </c>
      <c r="H456" s="1150" t="s">
        <v>4481</v>
      </c>
      <c r="I456" s="1150">
        <v>461</v>
      </c>
      <c r="J456" s="1150">
        <v>461</v>
      </c>
      <c r="K456" s="1150">
        <v>486</v>
      </c>
      <c r="L456" s="1150">
        <v>486</v>
      </c>
      <c r="M456" s="1150">
        <v>0.99080000000000001</v>
      </c>
      <c r="N456" s="1149">
        <f t="shared" si="487"/>
        <v>0.13014105629126785</v>
      </c>
      <c r="O456" s="1150">
        <v>45120</v>
      </c>
      <c r="P456" s="1150">
        <f t="shared" si="488"/>
        <v>208020</v>
      </c>
      <c r="Q456" s="1150">
        <f t="shared" si="489"/>
        <v>0</v>
      </c>
      <c r="R456" s="1150">
        <v>461</v>
      </c>
      <c r="S456" s="1150">
        <v>686.16</v>
      </c>
      <c r="T456" s="1150">
        <v>686.16</v>
      </c>
      <c r="U456" s="1150">
        <v>0.98970000000000002</v>
      </c>
      <c r="V456" s="1149">
        <f t="shared" si="490"/>
        <v>0.26450739221183506</v>
      </c>
      <c r="W456" s="1150">
        <v>133641</v>
      </c>
      <c r="X456" s="1150">
        <f t="shared" si="494"/>
        <v>303147</v>
      </c>
      <c r="Y456" s="1150">
        <f t="shared" si="491"/>
        <v>0</v>
      </c>
      <c r="Z456" s="1150">
        <v>461</v>
      </c>
      <c r="AA456" s="1150">
        <v>652.55999999999995</v>
      </c>
      <c r="AB456" s="1150">
        <v>652.55999999999995</v>
      </c>
      <c r="AC456" s="1150">
        <v>0.96809999999999996</v>
      </c>
      <c r="AD456" s="1149">
        <f t="shared" si="492"/>
        <v>0.42243553374551679</v>
      </c>
      <c r="AE456" s="1150">
        <v>192147</v>
      </c>
      <c r="AF456" s="1150">
        <f t="shared" si="495"/>
        <v>272913</v>
      </c>
      <c r="AG456" s="1150">
        <f t="shared" si="496"/>
        <v>0</v>
      </c>
      <c r="AH456" s="1150">
        <v>461</v>
      </c>
      <c r="AI456" s="1150">
        <v>618</v>
      </c>
      <c r="AJ456" s="1150">
        <v>618</v>
      </c>
      <c r="AK456" s="1150">
        <v>0.9698</v>
      </c>
      <c r="AL456" s="1149">
        <f t="shared" si="479"/>
        <v>0.36387691022830393</v>
      </c>
      <c r="AM456" s="1150">
        <v>162255</v>
      </c>
      <c r="AN456" s="1150">
        <f t="shared" si="497"/>
        <v>267544</v>
      </c>
      <c r="AO456" s="1150">
        <f t="shared" si="498"/>
        <v>0</v>
      </c>
      <c r="AP456" s="1150">
        <v>461</v>
      </c>
      <c r="AQ456" s="1150">
        <v>702</v>
      </c>
      <c r="AR456" s="1150">
        <v>702</v>
      </c>
      <c r="AS456" s="1150">
        <v>0.96679999999999999</v>
      </c>
      <c r="AT456" s="1149">
        <f t="shared" si="480"/>
        <v>0.40156013011258784</v>
      </c>
      <c r="AU456" s="1150">
        <v>202767</v>
      </c>
      <c r="AV456" s="1150">
        <f t="shared" si="499"/>
        <v>302969</v>
      </c>
      <c r="AW456" s="1150">
        <f t="shared" si="500"/>
        <v>0</v>
      </c>
      <c r="AX456" s="1150">
        <v>461</v>
      </c>
      <c r="AY456" s="1150">
        <v>642</v>
      </c>
      <c r="AZ456" s="1150">
        <v>642</v>
      </c>
      <c r="BA456" s="1150">
        <v>0.96360000000000001</v>
      </c>
      <c r="BB456" s="1149">
        <f t="shared" si="481"/>
        <v>0.45162880027173974</v>
      </c>
      <c r="BC456" s="1150">
        <v>201162</v>
      </c>
      <c r="BD456" s="1150">
        <f t="shared" si="501"/>
        <v>267249</v>
      </c>
      <c r="BE456" s="1150">
        <f t="shared" si="502"/>
        <v>0</v>
      </c>
      <c r="BF456" s="1150">
        <v>461</v>
      </c>
      <c r="BG456" s="1150">
        <v>726</v>
      </c>
      <c r="BH456" s="1150">
        <v>726</v>
      </c>
      <c r="BI456" s="1150">
        <v>0.96789999999999998</v>
      </c>
      <c r="BJ456" s="1149">
        <f t="shared" si="482"/>
        <v>0.39373734245996017</v>
      </c>
      <c r="BK456" s="1150">
        <v>205848</v>
      </c>
      <c r="BL456" s="1150">
        <f t="shared" si="503"/>
        <v>313683</v>
      </c>
      <c r="BM456" s="1150">
        <f t="shared" si="504"/>
        <v>0</v>
      </c>
      <c r="BN456" s="1150">
        <v>461</v>
      </c>
      <c r="BO456" s="1150">
        <v>726</v>
      </c>
      <c r="BP456" s="1150">
        <v>726</v>
      </c>
      <c r="BQ456" s="1150">
        <v>0.97609999999999997</v>
      </c>
      <c r="BR456" s="1149">
        <f t="shared" si="483"/>
        <v>0.40887683966355121</v>
      </c>
      <c r="BS456" s="1150">
        <v>208620</v>
      </c>
      <c r="BT456" s="1150">
        <f t="shared" si="505"/>
        <v>306136</v>
      </c>
      <c r="BU456" s="1150">
        <f t="shared" si="506"/>
        <v>0</v>
      </c>
      <c r="BV456" s="1150">
        <v>461</v>
      </c>
      <c r="BW456" s="1150">
        <v>582</v>
      </c>
      <c r="BX456" s="1150">
        <v>582</v>
      </c>
      <c r="BY456" s="1150">
        <v>0.98450000000000004</v>
      </c>
      <c r="BZ456" s="1149">
        <f t="shared" si="484"/>
        <v>0.3845212139452952</v>
      </c>
      <c r="CA456" s="1150">
        <v>163920</v>
      </c>
      <c r="CB456" s="1150">
        <f t="shared" si="507"/>
        <v>255778</v>
      </c>
      <c r="CC456" s="1150">
        <f t="shared" si="508"/>
        <v>0</v>
      </c>
      <c r="CD456" s="1150">
        <v>461</v>
      </c>
      <c r="CE456" s="1150">
        <v>582</v>
      </c>
      <c r="CF456" s="1150">
        <v>582</v>
      </c>
      <c r="CG456" s="1150">
        <v>0.98819999999999997</v>
      </c>
      <c r="CH456" s="1149">
        <f t="shared" si="485"/>
        <v>0.24650705393816641</v>
      </c>
      <c r="CI456" s="1150">
        <v>105480</v>
      </c>
      <c r="CJ456" s="1150">
        <f t="shared" si="509"/>
        <v>256739</v>
      </c>
      <c r="CK456" s="1150">
        <f t="shared" si="510"/>
        <v>0</v>
      </c>
      <c r="CL456" s="1150">
        <v>461</v>
      </c>
      <c r="CM456" s="1150">
        <v>618</v>
      </c>
      <c r="CN456" s="1150">
        <v>618</v>
      </c>
      <c r="CO456" s="1150">
        <v>0.98509999999999998</v>
      </c>
      <c r="CP456" s="1149">
        <f t="shared" si="486"/>
        <v>0.28202815571994988</v>
      </c>
      <c r="CQ456" s="1150">
        <v>115380</v>
      </c>
      <c r="CR456" s="1150">
        <f t="shared" si="511"/>
        <v>245465</v>
      </c>
      <c r="CS456" s="1150">
        <f t="shared" si="512"/>
        <v>0</v>
      </c>
      <c r="CT456" s="1150">
        <v>461</v>
      </c>
      <c r="CU456" s="1150">
        <v>798</v>
      </c>
      <c r="CV456" s="1150">
        <v>798</v>
      </c>
      <c r="CW456" s="1150">
        <v>0.96740000000000004</v>
      </c>
      <c r="CX456" s="1149">
        <f t="shared" si="493"/>
        <v>0.32906363757299506</v>
      </c>
      <c r="CY456" s="1150">
        <v>189000</v>
      </c>
      <c r="CZ456" s="1150">
        <f t="shared" si="513"/>
        <v>344614</v>
      </c>
      <c r="DA456" s="1150">
        <f t="shared" si="514"/>
        <v>0</v>
      </c>
    </row>
    <row r="457" spans="1:105">
      <c r="A457" s="955">
        <v>4210</v>
      </c>
      <c r="B457" s="955">
        <v>2</v>
      </c>
      <c r="C457" s="1150">
        <v>451</v>
      </c>
      <c r="D457" s="1150" t="s">
        <v>2641</v>
      </c>
      <c r="E457" s="1150" t="s">
        <v>577</v>
      </c>
      <c r="F457" s="1150" t="s">
        <v>1623</v>
      </c>
      <c r="G457" s="1150" t="s">
        <v>757</v>
      </c>
      <c r="H457" s="1150" t="s">
        <v>4481</v>
      </c>
      <c r="I457" s="1150">
        <v>467</v>
      </c>
      <c r="J457" s="1150">
        <v>467</v>
      </c>
      <c r="K457" s="1150">
        <v>35.200000000000003</v>
      </c>
      <c r="L457" s="1150">
        <v>35.200000000000003</v>
      </c>
      <c r="M457" s="1150">
        <v>0.92410000000000003</v>
      </c>
      <c r="N457" s="1149">
        <f t="shared" si="487"/>
        <v>0.4013596630737632</v>
      </c>
      <c r="O457" s="1150">
        <v>9400</v>
      </c>
      <c r="P457" s="1150">
        <f t="shared" si="488"/>
        <v>14052</v>
      </c>
      <c r="Q457" s="1150">
        <f t="shared" si="489"/>
        <v>0</v>
      </c>
      <c r="R457" s="1150">
        <v>467</v>
      </c>
      <c r="S457" s="1150">
        <v>25.6</v>
      </c>
      <c r="T457" s="1150">
        <v>25.6</v>
      </c>
      <c r="U457" s="1150">
        <v>0.94669999999999999</v>
      </c>
      <c r="V457" s="1149">
        <f t="shared" si="490"/>
        <v>0.3899901014389543</v>
      </c>
      <c r="W457" s="1150">
        <v>7032</v>
      </c>
      <c r="X457" s="1150">
        <f t="shared" si="494"/>
        <v>10819</v>
      </c>
      <c r="Y457" s="1150">
        <f t="shared" si="491"/>
        <v>0</v>
      </c>
      <c r="Z457" s="1150">
        <v>467</v>
      </c>
      <c r="AA457" s="1150">
        <v>28</v>
      </c>
      <c r="AB457" s="1150">
        <v>373.6</v>
      </c>
      <c r="AC457" s="1150">
        <v>0.97409999999999997</v>
      </c>
      <c r="AD457" s="1149">
        <f t="shared" si="492"/>
        <v>0.36765724323469934</v>
      </c>
      <c r="AE457" s="1150">
        <v>7220</v>
      </c>
      <c r="AF457" s="1150">
        <f t="shared" si="495"/>
        <v>11783</v>
      </c>
      <c r="AG457" s="1150">
        <f t="shared" si="496"/>
        <v>0</v>
      </c>
      <c r="AH457" s="1150">
        <v>467</v>
      </c>
      <c r="AI457" s="1150">
        <v>30</v>
      </c>
      <c r="AJ457" s="1150">
        <v>373.6</v>
      </c>
      <c r="AK457" s="1150">
        <v>0.98440000000000005</v>
      </c>
      <c r="AL457" s="1149">
        <f t="shared" si="479"/>
        <v>0.50387296302607409</v>
      </c>
      <c r="AM457" s="1150">
        <v>11071</v>
      </c>
      <c r="AN457" s="1150">
        <f t="shared" si="497"/>
        <v>13183</v>
      </c>
      <c r="AO457" s="1150">
        <f t="shared" si="498"/>
        <v>0</v>
      </c>
      <c r="AP457" s="1150">
        <v>467</v>
      </c>
      <c r="AQ457" s="1150">
        <v>37.200000000000003</v>
      </c>
      <c r="AR457" s="1150">
        <v>373.6</v>
      </c>
      <c r="AS457" s="1150">
        <v>0.95650000000000002</v>
      </c>
      <c r="AT457" s="1149">
        <f t="shared" si="480"/>
        <v>0.28874856101678653</v>
      </c>
      <c r="AU457" s="1150">
        <v>7644</v>
      </c>
      <c r="AV457" s="1150">
        <f t="shared" si="499"/>
        <v>15884</v>
      </c>
      <c r="AW457" s="1150">
        <f t="shared" si="500"/>
        <v>0</v>
      </c>
      <c r="AX457" s="1150">
        <v>467</v>
      </c>
      <c r="AY457" s="1150">
        <v>48</v>
      </c>
      <c r="AZ457" s="1150">
        <v>373.6</v>
      </c>
      <c r="BA457" s="1150">
        <v>0.96819999999999995</v>
      </c>
      <c r="BB457" s="1149">
        <f t="shared" si="481"/>
        <v>0.28421153802015198</v>
      </c>
      <c r="BC457" s="1150">
        <v>9510</v>
      </c>
      <c r="BD457" s="1150">
        <f t="shared" si="501"/>
        <v>20077</v>
      </c>
      <c r="BE457" s="1150">
        <f t="shared" si="502"/>
        <v>0</v>
      </c>
      <c r="BF457" s="1150">
        <v>467</v>
      </c>
      <c r="BG457" s="1150">
        <v>49.2</v>
      </c>
      <c r="BH457" s="1150">
        <v>373.6</v>
      </c>
      <c r="BI457" s="1150">
        <v>0.9446</v>
      </c>
      <c r="BJ457" s="1149">
        <f t="shared" si="482"/>
        <v>0.31338847193530223</v>
      </c>
      <c r="BK457" s="1150">
        <v>10836</v>
      </c>
      <c r="BL457" s="1150">
        <f t="shared" si="503"/>
        <v>20746</v>
      </c>
      <c r="BM457" s="1150">
        <f t="shared" si="504"/>
        <v>0</v>
      </c>
      <c r="BN457" s="1150">
        <v>467</v>
      </c>
      <c r="BO457" s="1150">
        <v>37.200000000000003</v>
      </c>
      <c r="BP457" s="1150">
        <v>373.6</v>
      </c>
      <c r="BQ457" s="1150">
        <v>0.90049999999999997</v>
      </c>
      <c r="BR457" s="1149">
        <f t="shared" si="483"/>
        <v>0.37364745591358045</v>
      </c>
      <c r="BS457" s="1150">
        <v>9012</v>
      </c>
      <c r="BT457" s="1150">
        <f t="shared" si="505"/>
        <v>14471</v>
      </c>
      <c r="BU457" s="1150">
        <f t="shared" si="506"/>
        <v>0</v>
      </c>
      <c r="BV457" s="1150">
        <v>467</v>
      </c>
      <c r="BW457" s="1150">
        <v>24</v>
      </c>
      <c r="BX457" s="1150">
        <v>373.6</v>
      </c>
      <c r="BY457" s="1150">
        <v>0.89319999999999999</v>
      </c>
      <c r="BZ457" s="1149">
        <f t="shared" si="484"/>
        <v>0.50975049237006964</v>
      </c>
      <c r="CA457" s="1150">
        <v>8130</v>
      </c>
      <c r="CB457" s="1150">
        <f t="shared" si="507"/>
        <v>9569</v>
      </c>
      <c r="CC457" s="1150">
        <f t="shared" si="508"/>
        <v>0</v>
      </c>
      <c r="CD457" s="1150">
        <v>467</v>
      </c>
      <c r="CE457" s="1150">
        <v>31.2</v>
      </c>
      <c r="CF457" s="1150">
        <v>373.6</v>
      </c>
      <c r="CG457" s="1150">
        <v>0.90500000000000003</v>
      </c>
      <c r="CH457" s="1149">
        <f t="shared" si="485"/>
        <v>0.42156204159412147</v>
      </c>
      <c r="CI457" s="1150">
        <v>8856</v>
      </c>
      <c r="CJ457" s="1150">
        <f t="shared" si="509"/>
        <v>12605</v>
      </c>
      <c r="CK457" s="1150">
        <f t="shared" si="510"/>
        <v>0</v>
      </c>
      <c r="CL457" s="1150">
        <v>467</v>
      </c>
      <c r="CM457" s="1150">
        <v>34.799999999999997</v>
      </c>
      <c r="CN457" s="1150">
        <v>373.6</v>
      </c>
      <c r="CO457" s="1150">
        <v>0.92649999999999999</v>
      </c>
      <c r="CP457" s="1149">
        <f t="shared" si="486"/>
        <v>0.4015367614935883</v>
      </c>
      <c r="CQ457" s="1150">
        <v>8700</v>
      </c>
      <c r="CR457" s="1150">
        <f t="shared" si="511"/>
        <v>13000</v>
      </c>
      <c r="CS457" s="1150">
        <f t="shared" si="512"/>
        <v>0</v>
      </c>
      <c r="CT457" s="1150">
        <v>467</v>
      </c>
      <c r="CU457" s="1150">
        <v>67.2</v>
      </c>
      <c r="CV457" s="1150">
        <v>373.6</v>
      </c>
      <c r="CW457" s="1150">
        <v>0.96409999999999996</v>
      </c>
      <c r="CX457" s="1149">
        <f t="shared" si="493"/>
        <v>0.35388635581109923</v>
      </c>
      <c r="CY457" s="1150">
        <v>17058</v>
      </c>
      <c r="CZ457" s="1150">
        <f t="shared" si="513"/>
        <v>28921</v>
      </c>
      <c r="DA457" s="1150">
        <f t="shared" si="514"/>
        <v>0</v>
      </c>
    </row>
    <row r="458" spans="1:105">
      <c r="A458" s="955">
        <v>1270</v>
      </c>
      <c r="B458" s="955">
        <v>9</v>
      </c>
      <c r="C458" s="1150">
        <v>452</v>
      </c>
      <c r="D458" s="1150" t="s">
        <v>4502</v>
      </c>
      <c r="E458" s="1150" t="s">
        <v>1726</v>
      </c>
      <c r="F458" s="1150" t="s">
        <v>1623</v>
      </c>
      <c r="G458" s="1150" t="s">
        <v>1702</v>
      </c>
      <c r="H458" s="1150" t="s">
        <v>4481</v>
      </c>
      <c r="I458" s="1150">
        <v>470</v>
      </c>
      <c r="J458" s="1150">
        <v>470</v>
      </c>
      <c r="K458" s="1150">
        <v>162</v>
      </c>
      <c r="L458" s="1150">
        <v>162</v>
      </c>
      <c r="M458" s="1150">
        <v>0.76649999999999996</v>
      </c>
      <c r="N458" s="1149">
        <f t="shared" si="487"/>
        <v>0.12801360467519779</v>
      </c>
      <c r="O458" s="1150">
        <v>11445</v>
      </c>
      <c r="P458" s="1150">
        <f t="shared" si="488"/>
        <v>53643</v>
      </c>
      <c r="Q458" s="1150">
        <f t="shared" si="489"/>
        <v>0</v>
      </c>
      <c r="R458" s="1150">
        <v>470</v>
      </c>
      <c r="S458" s="1150">
        <v>187.2</v>
      </c>
      <c r="T458" s="1150">
        <v>187.2</v>
      </c>
      <c r="U458" s="1150">
        <v>0.75519999999999998</v>
      </c>
      <c r="V458" s="1149">
        <f t="shared" si="490"/>
        <v>0.23533530265884869</v>
      </c>
      <c r="W458" s="1150">
        <v>24753</v>
      </c>
      <c r="X458" s="1150">
        <f t="shared" si="494"/>
        <v>63109</v>
      </c>
      <c r="Y458" s="1150">
        <f t="shared" si="491"/>
        <v>0</v>
      </c>
      <c r="Z458" s="1150">
        <v>470</v>
      </c>
      <c r="AA458" s="1150">
        <v>308.64</v>
      </c>
      <c r="AB458" s="1150">
        <v>376</v>
      </c>
      <c r="AC458" s="1150">
        <v>0.6613</v>
      </c>
      <c r="AD458" s="1149">
        <f t="shared" si="492"/>
        <v>0.21300453879233269</v>
      </c>
      <c r="AE458" s="1150">
        <v>31302</v>
      </c>
      <c r="AF458" s="1150">
        <f t="shared" si="495"/>
        <v>88173</v>
      </c>
      <c r="AG458" s="1150">
        <f t="shared" si="496"/>
        <v>0</v>
      </c>
      <c r="AH458" s="1150">
        <v>470</v>
      </c>
      <c r="AI458" s="1150">
        <v>521.52</v>
      </c>
      <c r="AJ458" s="1150">
        <v>521.52</v>
      </c>
      <c r="AK458" s="1150">
        <v>0.63390000000000002</v>
      </c>
      <c r="AL458" s="1149">
        <f t="shared" si="479"/>
        <v>0.39029501629107571</v>
      </c>
      <c r="AM458" s="1150">
        <v>95997</v>
      </c>
      <c r="AN458" s="1150">
        <f t="shared" si="497"/>
        <v>147576</v>
      </c>
      <c r="AO458" s="1150">
        <f t="shared" si="498"/>
        <v>0</v>
      </c>
      <c r="AP458" s="1150">
        <v>470</v>
      </c>
      <c r="AQ458" s="1150">
        <v>558</v>
      </c>
      <c r="AR458" s="1150">
        <v>558</v>
      </c>
      <c r="AS458" s="1150">
        <v>0.64900000000000002</v>
      </c>
      <c r="AT458" s="1149">
        <f t="shared" si="480"/>
        <v>0.41215342190668036</v>
      </c>
      <c r="AU458" s="1150">
        <v>111048</v>
      </c>
      <c r="AV458" s="1150">
        <f t="shared" si="499"/>
        <v>161660</v>
      </c>
      <c r="AW458" s="1150">
        <f t="shared" si="500"/>
        <v>0</v>
      </c>
      <c r="AX458" s="1150">
        <v>470</v>
      </c>
      <c r="AY458" s="1150">
        <v>632.16</v>
      </c>
      <c r="AZ458" s="1150">
        <v>632.16</v>
      </c>
      <c r="BA458" s="1150">
        <v>0.67910000000000004</v>
      </c>
      <c r="BB458" s="1149">
        <f t="shared" si="481"/>
        <v>0.51819840349538804</v>
      </c>
      <c r="BC458" s="1150">
        <v>160173</v>
      </c>
      <c r="BD458" s="1150">
        <f t="shared" si="501"/>
        <v>185458</v>
      </c>
      <c r="BE458" s="1150">
        <f t="shared" si="502"/>
        <v>0</v>
      </c>
      <c r="BF458" s="1150">
        <v>470</v>
      </c>
      <c r="BG458" s="1150">
        <v>502.32</v>
      </c>
      <c r="BH458" s="1150">
        <v>502.32</v>
      </c>
      <c r="BI458" s="1150">
        <v>0.65680000000000005</v>
      </c>
      <c r="BJ458" s="1149">
        <f t="shared" si="482"/>
        <v>0.40542111313653556</v>
      </c>
      <c r="BK458" s="1150">
        <v>99516</v>
      </c>
      <c r="BL458" s="1150">
        <f t="shared" si="503"/>
        <v>147278</v>
      </c>
      <c r="BM458" s="1150">
        <f t="shared" si="504"/>
        <v>0</v>
      </c>
      <c r="BN458" s="1150">
        <v>470</v>
      </c>
      <c r="BO458" s="1150">
        <v>197.04</v>
      </c>
      <c r="BP458" s="1150">
        <v>376</v>
      </c>
      <c r="BQ458" s="1150">
        <v>0.6623</v>
      </c>
      <c r="BR458" s="1149">
        <f t="shared" si="483"/>
        <v>0.27081821578926213</v>
      </c>
      <c r="BS458" s="1150">
        <v>25446</v>
      </c>
      <c r="BT458" s="1150">
        <f t="shared" si="505"/>
        <v>56376</v>
      </c>
      <c r="BU458" s="1150">
        <f t="shared" si="506"/>
        <v>0</v>
      </c>
      <c r="BV458" s="1150">
        <v>470</v>
      </c>
      <c r="BW458" s="1150">
        <v>31.92</v>
      </c>
      <c r="BX458" s="1150">
        <v>376</v>
      </c>
      <c r="BY458" s="1150">
        <v>0.54200000000000004</v>
      </c>
      <c r="BZ458" s="1149">
        <f t="shared" si="484"/>
        <v>0.4123006152448136</v>
      </c>
      <c r="CA458" s="1150">
        <v>5307</v>
      </c>
      <c r="CB458" s="1150">
        <f t="shared" si="507"/>
        <v>7723</v>
      </c>
      <c r="CC458" s="1150">
        <f t="shared" si="508"/>
        <v>0</v>
      </c>
      <c r="CD458" s="1150">
        <v>470</v>
      </c>
      <c r="CE458" s="1150">
        <v>20.16</v>
      </c>
      <c r="CF458" s="1150">
        <v>376</v>
      </c>
      <c r="CG458" s="1150">
        <v>0.48749999999999999</v>
      </c>
      <c r="CH458" s="1149">
        <f t="shared" si="485"/>
        <v>0.53418803418803418</v>
      </c>
      <c r="CI458" s="1150">
        <v>3906</v>
      </c>
      <c r="CJ458" s="1150">
        <f t="shared" si="509"/>
        <v>4387</v>
      </c>
      <c r="CK458" s="1150">
        <f t="shared" si="510"/>
        <v>0</v>
      </c>
      <c r="CL458" s="1150">
        <v>470</v>
      </c>
      <c r="CM458" s="1150">
        <v>180</v>
      </c>
      <c r="CN458" s="1150">
        <v>376</v>
      </c>
      <c r="CO458" s="1150">
        <v>0.73329999999999995</v>
      </c>
      <c r="CP458" s="1149">
        <f t="shared" si="486"/>
        <v>0.28068781264949277</v>
      </c>
      <c r="CQ458" s="1150">
        <v>24897</v>
      </c>
      <c r="CR458" s="1150">
        <f t="shared" si="511"/>
        <v>53220</v>
      </c>
      <c r="CS458" s="1150">
        <f t="shared" si="512"/>
        <v>0</v>
      </c>
      <c r="CT458" s="1150">
        <v>470</v>
      </c>
      <c r="CU458" s="1150">
        <v>324</v>
      </c>
      <c r="CV458" s="1150">
        <v>376</v>
      </c>
      <c r="CW458" s="1150">
        <v>0.67859999999999998</v>
      </c>
      <c r="CX458" s="1149">
        <f t="shared" si="493"/>
        <v>0.32373031693264054</v>
      </c>
      <c r="CY458" s="1150">
        <v>52956</v>
      </c>
      <c r="CZ458" s="1150">
        <f t="shared" si="513"/>
        <v>98148</v>
      </c>
      <c r="DA458" s="1150">
        <f t="shared" si="514"/>
        <v>0</v>
      </c>
    </row>
    <row r="459" spans="1:105">
      <c r="A459" s="955">
        <v>1230</v>
      </c>
      <c r="B459" s="955">
        <v>80</v>
      </c>
      <c r="C459" s="1150">
        <v>453</v>
      </c>
      <c r="D459" s="1150" t="s">
        <v>2642</v>
      </c>
      <c r="E459" s="1150" t="s">
        <v>1290</v>
      </c>
      <c r="F459" s="1150" t="s">
        <v>1623</v>
      </c>
      <c r="G459" s="1150" t="s">
        <v>1622</v>
      </c>
      <c r="H459" s="1150" t="s">
        <v>4479</v>
      </c>
      <c r="I459" s="1150">
        <v>475</v>
      </c>
      <c r="J459" s="1150">
        <v>475</v>
      </c>
      <c r="K459" s="1150">
        <v>108</v>
      </c>
      <c r="L459" s="1150">
        <v>108</v>
      </c>
      <c r="M459" s="1150">
        <v>0.93989999999999996</v>
      </c>
      <c r="N459" s="1149">
        <f t="shared" si="487"/>
        <v>0.34299025769749608</v>
      </c>
      <c r="O459" s="1150">
        <v>25068</v>
      </c>
      <c r="P459" s="1150">
        <f t="shared" si="488"/>
        <v>43852</v>
      </c>
      <c r="Q459" s="1150">
        <f t="shared" si="489"/>
        <v>0</v>
      </c>
      <c r="R459" s="1150">
        <v>475</v>
      </c>
      <c r="S459" s="1150">
        <v>252</v>
      </c>
      <c r="T459" s="1150">
        <v>252</v>
      </c>
      <c r="U459" s="1150">
        <v>0.90200000000000002</v>
      </c>
      <c r="V459" s="1149">
        <f t="shared" si="490"/>
        <v>0.53406522230283049</v>
      </c>
      <c r="W459" s="1150">
        <v>90318</v>
      </c>
      <c r="X459" s="1150">
        <f t="shared" si="494"/>
        <v>101469</v>
      </c>
      <c r="Y459" s="1150">
        <f t="shared" si="491"/>
        <v>0</v>
      </c>
      <c r="Z459" s="1150">
        <v>475</v>
      </c>
      <c r="AA459" s="1150">
        <v>318</v>
      </c>
      <c r="AB459" s="1150">
        <v>380</v>
      </c>
      <c r="AC459" s="1150">
        <v>0.89839999999999998</v>
      </c>
      <c r="AD459" s="1149">
        <f t="shared" si="492"/>
        <v>0.52279640861648291</v>
      </c>
      <c r="AE459" s="1150">
        <v>107538</v>
      </c>
      <c r="AF459" s="1150">
        <f t="shared" si="495"/>
        <v>123419</v>
      </c>
      <c r="AG459" s="1150">
        <f t="shared" si="496"/>
        <v>0</v>
      </c>
      <c r="AH459" s="1150">
        <v>475</v>
      </c>
      <c r="AI459" s="1150">
        <v>354</v>
      </c>
      <c r="AJ459" s="1150">
        <v>380</v>
      </c>
      <c r="AK459" s="1150">
        <v>0.91</v>
      </c>
      <c r="AL459" s="1149">
        <f t="shared" si="479"/>
        <v>0.62800785873503207</v>
      </c>
      <c r="AM459" s="1150">
        <v>150516</v>
      </c>
      <c r="AN459" s="1150">
        <f t="shared" si="497"/>
        <v>143803</v>
      </c>
      <c r="AO459" s="1150">
        <f t="shared" si="498"/>
        <v>6713</v>
      </c>
      <c r="AP459" s="1150">
        <v>475</v>
      </c>
      <c r="AQ459" s="1150">
        <v>324</v>
      </c>
      <c r="AR459" s="1150">
        <v>380</v>
      </c>
      <c r="AS459" s="1150">
        <v>0.9123</v>
      </c>
      <c r="AT459" s="1149">
        <f t="shared" si="480"/>
        <v>0.68371750071907655</v>
      </c>
      <c r="AU459" s="1150">
        <v>150360</v>
      </c>
      <c r="AV459" s="1150">
        <f t="shared" si="499"/>
        <v>131949</v>
      </c>
      <c r="AW459" s="1150">
        <f t="shared" si="500"/>
        <v>18411</v>
      </c>
      <c r="AX459" s="1150">
        <v>475</v>
      </c>
      <c r="AY459" s="1150">
        <v>414.72</v>
      </c>
      <c r="AZ459" s="1150">
        <v>414.72</v>
      </c>
      <c r="BA459" s="1150">
        <v>0.91039999999999999</v>
      </c>
      <c r="BB459" s="1149">
        <f t="shared" si="481"/>
        <v>0.83149899882338152</v>
      </c>
      <c r="BC459" s="1150">
        <v>226038</v>
      </c>
      <c r="BD459" s="1150">
        <f t="shared" si="501"/>
        <v>163106</v>
      </c>
      <c r="BE459" s="1150">
        <f t="shared" si="502"/>
        <v>62932</v>
      </c>
      <c r="BF459" s="1150">
        <v>475</v>
      </c>
      <c r="BG459" s="1150">
        <v>426</v>
      </c>
      <c r="BH459" s="1150">
        <v>426</v>
      </c>
      <c r="BI459" s="1150">
        <v>0.91610000000000003</v>
      </c>
      <c r="BJ459" s="1149">
        <f t="shared" si="482"/>
        <v>0.63640597087625095</v>
      </c>
      <c r="BK459" s="1150">
        <v>184782</v>
      </c>
      <c r="BL459" s="1150">
        <f t="shared" si="503"/>
        <v>174211</v>
      </c>
      <c r="BM459" s="1150">
        <f t="shared" si="504"/>
        <v>10571</v>
      </c>
      <c r="BN459" s="1150">
        <v>475</v>
      </c>
      <c r="BO459" s="1150">
        <v>395.76</v>
      </c>
      <c r="BP459" s="1150">
        <v>395.76</v>
      </c>
      <c r="BQ459" s="1150">
        <v>0.90539999999999998</v>
      </c>
      <c r="BR459" s="1149">
        <f t="shared" si="483"/>
        <v>0.65494095671983266</v>
      </c>
      <c r="BS459" s="1150">
        <v>168969</v>
      </c>
      <c r="BT459" s="1150">
        <f t="shared" si="505"/>
        <v>154795</v>
      </c>
      <c r="BU459" s="1150">
        <f t="shared" si="506"/>
        <v>14174</v>
      </c>
      <c r="BV459" s="1150">
        <v>475</v>
      </c>
      <c r="BW459" s="1150">
        <v>333.12</v>
      </c>
      <c r="BX459" s="1150">
        <v>380</v>
      </c>
      <c r="BY459" s="1150">
        <v>0.88439999999999996</v>
      </c>
      <c r="BZ459" s="1149">
        <f t="shared" ref="BZ459:BZ476" si="515">(CA459/(24*BW459*31*BY459))</f>
        <v>0.5796045443172132</v>
      </c>
      <c r="CA459" s="1150">
        <v>127044</v>
      </c>
      <c r="CB459" s="1150">
        <f t="shared" si="507"/>
        <v>131514</v>
      </c>
      <c r="CC459" s="1150">
        <f t="shared" si="508"/>
        <v>0</v>
      </c>
      <c r="CD459" s="1150">
        <v>475</v>
      </c>
      <c r="CE459" s="1150">
        <v>421.2</v>
      </c>
      <c r="CF459" s="1150">
        <v>421.2</v>
      </c>
      <c r="CG459" s="1150">
        <v>0.9153</v>
      </c>
      <c r="CH459" s="1149">
        <f t="shared" ref="CH459:CH476" si="516">(CI459/(24*CE459*31*CG459))</f>
        <v>0.64130293407608907</v>
      </c>
      <c r="CI459" s="1150">
        <v>183945</v>
      </c>
      <c r="CJ459" s="1150">
        <f t="shared" si="509"/>
        <v>172098</v>
      </c>
      <c r="CK459" s="1150">
        <f t="shared" si="510"/>
        <v>11847</v>
      </c>
      <c r="CL459" s="1150">
        <v>475</v>
      </c>
      <c r="CM459" s="1150">
        <v>445.92</v>
      </c>
      <c r="CN459" s="1150">
        <v>445.92</v>
      </c>
      <c r="CO459" s="1150">
        <v>0.91759999999999997</v>
      </c>
      <c r="CP459" s="1149">
        <f t="shared" ref="CP459:CP476" si="517">(CQ459/(24*CM459*28*CO459))</f>
        <v>0.63455025541382715</v>
      </c>
      <c r="CQ459" s="1150">
        <v>174480</v>
      </c>
      <c r="CR459" s="1150">
        <f t="shared" si="511"/>
        <v>164980</v>
      </c>
      <c r="CS459" s="1150">
        <f t="shared" si="512"/>
        <v>9500</v>
      </c>
      <c r="CT459" s="1150">
        <v>475</v>
      </c>
      <c r="CU459" s="1150">
        <v>430.56</v>
      </c>
      <c r="CV459" s="1150">
        <v>430.56</v>
      </c>
      <c r="CW459" s="1150">
        <v>0.92220000000000002</v>
      </c>
      <c r="CX459" s="1149">
        <f t="shared" si="493"/>
        <v>0.60568804389415376</v>
      </c>
      <c r="CY459" s="1150">
        <v>178929</v>
      </c>
      <c r="CZ459" s="1150">
        <f t="shared" si="513"/>
        <v>177249</v>
      </c>
      <c r="DA459" s="1150">
        <f t="shared" si="514"/>
        <v>1680</v>
      </c>
    </row>
    <row r="460" spans="1:105">
      <c r="A460" s="955">
        <v>6110</v>
      </c>
      <c r="B460" s="955">
        <v>52</v>
      </c>
      <c r="C460" s="1150">
        <v>454</v>
      </c>
      <c r="D460" s="1150" t="s">
        <v>2669</v>
      </c>
      <c r="E460" s="1150" t="s">
        <v>2884</v>
      </c>
      <c r="F460" s="1150" t="s">
        <v>1623</v>
      </c>
      <c r="G460" s="1150" t="s">
        <v>1622</v>
      </c>
      <c r="H460" s="1150" t="s">
        <v>4479</v>
      </c>
      <c r="I460" s="1150">
        <v>475</v>
      </c>
      <c r="J460" s="1150">
        <v>475</v>
      </c>
      <c r="K460" s="1150">
        <v>401.28</v>
      </c>
      <c r="L460" s="1150">
        <v>401.28</v>
      </c>
      <c r="M460" s="1150">
        <v>0.88719999999999999</v>
      </c>
      <c r="N460" s="1149">
        <f t="shared" si="487"/>
        <v>0.53850634087541449</v>
      </c>
      <c r="O460" s="1150">
        <v>138036</v>
      </c>
      <c r="P460" s="1150">
        <f t="shared" si="488"/>
        <v>153799</v>
      </c>
      <c r="Q460" s="1150">
        <f t="shared" si="489"/>
        <v>0</v>
      </c>
      <c r="R460" s="1150">
        <v>475</v>
      </c>
      <c r="S460" s="1150">
        <v>414.36</v>
      </c>
      <c r="T460" s="1150">
        <v>414.36</v>
      </c>
      <c r="U460" s="1150">
        <v>0.90180000000000005</v>
      </c>
      <c r="V460" s="1149">
        <f t="shared" si="490"/>
        <v>0.55948992739984804</v>
      </c>
      <c r="W460" s="1150">
        <v>155544</v>
      </c>
      <c r="X460" s="1150">
        <f t="shared" si="494"/>
        <v>166806</v>
      </c>
      <c r="Y460" s="1150">
        <f t="shared" si="491"/>
        <v>0</v>
      </c>
      <c r="Z460" s="1150">
        <v>475</v>
      </c>
      <c r="AA460" s="1150">
        <v>374.28</v>
      </c>
      <c r="AB460" s="1150">
        <v>380</v>
      </c>
      <c r="AC460" s="1150">
        <v>0.99639999999999995</v>
      </c>
      <c r="AD460" s="1149">
        <f t="shared" si="492"/>
        <v>0.62120252194709413</v>
      </c>
      <c r="AE460" s="1150">
        <v>166800</v>
      </c>
      <c r="AF460" s="1150">
        <f t="shared" si="495"/>
        <v>161107</v>
      </c>
      <c r="AG460" s="1150">
        <f t="shared" si="496"/>
        <v>5693</v>
      </c>
      <c r="AH460" s="1150">
        <v>475</v>
      </c>
      <c r="AI460" s="1150">
        <v>366</v>
      </c>
      <c r="AJ460" s="1150">
        <v>380</v>
      </c>
      <c r="AK460" s="1150">
        <v>0.996</v>
      </c>
      <c r="AL460" s="1149">
        <f t="shared" si="479"/>
        <v>0.37033379419316614</v>
      </c>
      <c r="AM460" s="1150">
        <v>100440</v>
      </c>
      <c r="AN460" s="1150">
        <f t="shared" si="497"/>
        <v>162729</v>
      </c>
      <c r="AO460" s="1150">
        <f t="shared" si="498"/>
        <v>0</v>
      </c>
      <c r="AP460" s="1150">
        <v>475</v>
      </c>
      <c r="AQ460" s="1150">
        <v>373.92</v>
      </c>
      <c r="AR460" s="1150">
        <v>380</v>
      </c>
      <c r="AS460" s="1150">
        <v>0.99650000000000005</v>
      </c>
      <c r="AT460" s="1149">
        <f t="shared" si="480"/>
        <v>0.76547818533999534</v>
      </c>
      <c r="AU460" s="1150">
        <v>212208</v>
      </c>
      <c r="AV460" s="1150">
        <f t="shared" si="499"/>
        <v>166334</v>
      </c>
      <c r="AW460" s="1150">
        <f t="shared" si="500"/>
        <v>45874</v>
      </c>
      <c r="AX460" s="1150">
        <v>475</v>
      </c>
      <c r="AY460" s="1150">
        <v>377.28</v>
      </c>
      <c r="AZ460" s="1150">
        <v>380</v>
      </c>
      <c r="BA460" s="1150">
        <v>0.99529999999999996</v>
      </c>
      <c r="BB460" s="1149">
        <f t="shared" si="481"/>
        <v>0.66084025794857559</v>
      </c>
      <c r="BC460" s="1150">
        <v>178668</v>
      </c>
      <c r="BD460" s="1150">
        <f t="shared" si="501"/>
        <v>162219</v>
      </c>
      <c r="BE460" s="1150">
        <f t="shared" si="502"/>
        <v>16449</v>
      </c>
      <c r="BF460" s="1150">
        <v>475</v>
      </c>
      <c r="BG460" s="1150">
        <v>400.92</v>
      </c>
      <c r="BH460" s="1150">
        <v>400.92</v>
      </c>
      <c r="BI460" s="1150">
        <v>0.99470000000000003</v>
      </c>
      <c r="BJ460" s="1149">
        <f t="shared" si="482"/>
        <v>0.23344511652942973</v>
      </c>
      <c r="BK460" s="1150">
        <v>69264</v>
      </c>
      <c r="BL460" s="1150">
        <f t="shared" si="503"/>
        <v>178022</v>
      </c>
      <c r="BM460" s="1150">
        <f t="shared" si="504"/>
        <v>0</v>
      </c>
      <c r="BN460" s="1150">
        <v>475</v>
      </c>
      <c r="BO460" s="1150">
        <v>377.28</v>
      </c>
      <c r="BP460" s="1150">
        <v>380</v>
      </c>
      <c r="BQ460" s="1150">
        <v>0.996</v>
      </c>
      <c r="BR460" s="1149">
        <f t="shared" si="483"/>
        <v>0.24327767672329129</v>
      </c>
      <c r="BS460" s="1150">
        <v>65820</v>
      </c>
      <c r="BT460" s="1150">
        <f t="shared" si="505"/>
        <v>162333</v>
      </c>
      <c r="BU460" s="1150">
        <f t="shared" si="506"/>
        <v>0</v>
      </c>
      <c r="BV460" s="1150">
        <v>475</v>
      </c>
      <c r="BW460" s="1150">
        <v>364.56</v>
      </c>
      <c r="BX460" s="1150">
        <v>380</v>
      </c>
      <c r="BY460" s="1150">
        <v>0.99350000000000005</v>
      </c>
      <c r="BZ460" s="1149">
        <f t="shared" si="515"/>
        <v>0.23085347502293116</v>
      </c>
      <c r="CA460" s="1150">
        <v>62208</v>
      </c>
      <c r="CB460" s="1150">
        <f t="shared" si="507"/>
        <v>161682</v>
      </c>
      <c r="CC460" s="1150">
        <f t="shared" si="508"/>
        <v>0</v>
      </c>
      <c r="CD460" s="1150">
        <v>475</v>
      </c>
      <c r="CE460" s="1150">
        <v>388.08</v>
      </c>
      <c r="CF460" s="1150">
        <v>388.08</v>
      </c>
      <c r="CG460" s="1150">
        <v>0.99650000000000005</v>
      </c>
      <c r="CH460" s="1149">
        <f t="shared" si="516"/>
        <v>0.515249219816588</v>
      </c>
      <c r="CI460" s="1150">
        <v>148248</v>
      </c>
      <c r="CJ460" s="1150">
        <f t="shared" si="509"/>
        <v>172633</v>
      </c>
      <c r="CK460" s="1150">
        <f t="shared" si="510"/>
        <v>0</v>
      </c>
      <c r="CL460" s="1150">
        <v>475</v>
      </c>
      <c r="CM460" s="1150">
        <v>386.64</v>
      </c>
      <c r="CN460" s="1150">
        <v>386.64</v>
      </c>
      <c r="CO460" s="1150">
        <v>0.99319999999999997</v>
      </c>
      <c r="CP460" s="1149">
        <f t="shared" si="517"/>
        <v>0.58308434631959738</v>
      </c>
      <c r="CQ460" s="1150">
        <v>150468</v>
      </c>
      <c r="CR460" s="1150">
        <f t="shared" si="511"/>
        <v>154833</v>
      </c>
      <c r="CS460" s="1150">
        <f t="shared" si="512"/>
        <v>0</v>
      </c>
      <c r="CT460" s="1150">
        <v>475</v>
      </c>
      <c r="CU460" s="1150">
        <v>407.64</v>
      </c>
      <c r="CV460" s="1150">
        <v>407.64</v>
      </c>
      <c r="CW460" s="1150">
        <v>0.99170000000000003</v>
      </c>
      <c r="CX460" s="1149">
        <f t="shared" si="493"/>
        <v>0.53638880877661621</v>
      </c>
      <c r="CY460" s="1150">
        <v>161328</v>
      </c>
      <c r="CZ460" s="1150">
        <f t="shared" si="513"/>
        <v>180460</v>
      </c>
      <c r="DA460" s="1150">
        <f t="shared" si="514"/>
        <v>0</v>
      </c>
    </row>
    <row r="461" spans="1:105">
      <c r="A461" s="955">
        <v>6220</v>
      </c>
      <c r="B461" s="955">
        <v>192</v>
      </c>
      <c r="C461" s="1150">
        <v>455</v>
      </c>
      <c r="D461" s="1150" t="s">
        <v>4501</v>
      </c>
      <c r="E461" s="1150" t="s">
        <v>4500</v>
      </c>
      <c r="F461" s="1150" t="s">
        <v>1623</v>
      </c>
      <c r="G461" s="1150" t="s">
        <v>578</v>
      </c>
      <c r="H461" s="1150" t="s">
        <v>4481</v>
      </c>
      <c r="I461" s="1150">
        <v>478</v>
      </c>
      <c r="J461" s="1150"/>
      <c r="K461" s="1150"/>
      <c r="L461" s="1150"/>
      <c r="M461" s="1150"/>
      <c r="N461" s="1149">
        <v>0</v>
      </c>
      <c r="O461" s="1150"/>
      <c r="P461" s="1150"/>
      <c r="Q461" s="1150">
        <f t="shared" si="489"/>
        <v>0</v>
      </c>
      <c r="R461" s="1150"/>
      <c r="S461" s="1150"/>
      <c r="T461" s="1150"/>
      <c r="U461" s="1150"/>
      <c r="V461" s="1149">
        <v>0</v>
      </c>
      <c r="W461" s="1150"/>
      <c r="X461" s="1150">
        <f t="shared" si="494"/>
        <v>0</v>
      </c>
      <c r="Y461" s="1150"/>
      <c r="Z461" s="1150"/>
      <c r="AA461" s="1150">
        <v>0</v>
      </c>
      <c r="AB461" s="1150"/>
      <c r="AC461" s="1150"/>
      <c r="AD461" s="1149">
        <v>0</v>
      </c>
      <c r="AE461" s="1150">
        <v>0</v>
      </c>
      <c r="AF461" s="1150">
        <f t="shared" si="495"/>
        <v>0</v>
      </c>
      <c r="AG461" s="1150">
        <f t="shared" si="496"/>
        <v>0</v>
      </c>
      <c r="AH461" s="1150"/>
      <c r="AI461" s="1150">
        <v>0</v>
      </c>
      <c r="AJ461" s="1150"/>
      <c r="AK461" s="1150"/>
      <c r="AL461" s="1149">
        <v>0</v>
      </c>
      <c r="AM461" s="1150">
        <v>0</v>
      </c>
      <c r="AN461" s="1150">
        <f t="shared" si="497"/>
        <v>0</v>
      </c>
      <c r="AO461" s="1150">
        <f t="shared" si="498"/>
        <v>0</v>
      </c>
      <c r="AP461" s="1150"/>
      <c r="AQ461" s="1150">
        <v>0</v>
      </c>
      <c r="AR461" s="1150"/>
      <c r="AS461" s="1150"/>
      <c r="AT461" s="1149">
        <v>0</v>
      </c>
      <c r="AU461" s="1150">
        <v>0</v>
      </c>
      <c r="AV461" s="1150">
        <f t="shared" si="499"/>
        <v>0</v>
      </c>
      <c r="AW461" s="1150">
        <f t="shared" si="500"/>
        <v>0</v>
      </c>
      <c r="AX461" s="1150"/>
      <c r="AY461" s="1150">
        <v>0</v>
      </c>
      <c r="AZ461" s="1150"/>
      <c r="BA461" s="1150"/>
      <c r="BB461" s="1149">
        <v>0</v>
      </c>
      <c r="BC461" s="1150">
        <v>0</v>
      </c>
      <c r="BD461" s="1150">
        <f t="shared" si="501"/>
        <v>0</v>
      </c>
      <c r="BE461" s="1150">
        <f t="shared" si="502"/>
        <v>0</v>
      </c>
      <c r="BF461" s="1150"/>
      <c r="BG461" s="1150">
        <v>0</v>
      </c>
      <c r="BH461" s="1150"/>
      <c r="BI461" s="1150"/>
      <c r="BJ461" s="1149">
        <v>0</v>
      </c>
      <c r="BK461" s="1150">
        <v>0</v>
      </c>
      <c r="BL461" s="1150">
        <f t="shared" si="503"/>
        <v>0</v>
      </c>
      <c r="BM461" s="1150">
        <f t="shared" si="504"/>
        <v>0</v>
      </c>
      <c r="BN461" s="1150"/>
      <c r="BO461" s="1150">
        <v>0</v>
      </c>
      <c r="BP461" s="1150"/>
      <c r="BQ461" s="1150"/>
      <c r="BR461" s="1149">
        <v>0</v>
      </c>
      <c r="BS461" s="1150">
        <v>0</v>
      </c>
      <c r="BT461" s="1150">
        <f t="shared" si="505"/>
        <v>0</v>
      </c>
      <c r="BU461" s="1150">
        <f t="shared" si="506"/>
        <v>0</v>
      </c>
      <c r="BV461" s="1150">
        <v>478</v>
      </c>
      <c r="BW461" s="1150">
        <v>336</v>
      </c>
      <c r="BX461" s="1150">
        <v>345.4</v>
      </c>
      <c r="BY461" s="1150">
        <v>0.84</v>
      </c>
      <c r="BZ461" s="1149">
        <f t="shared" si="515"/>
        <v>1.2000768049155145E-2</v>
      </c>
      <c r="CA461" s="1150">
        <v>2520</v>
      </c>
      <c r="CB461" s="1150">
        <f t="shared" si="507"/>
        <v>125992</v>
      </c>
      <c r="CC461" s="1150">
        <f t="shared" si="508"/>
        <v>0</v>
      </c>
      <c r="CD461" s="1150">
        <v>478</v>
      </c>
      <c r="CE461" s="1150">
        <v>192</v>
      </c>
      <c r="CF461" s="1150">
        <v>382.4</v>
      </c>
      <c r="CG461" s="1150">
        <v>0.87450000000000006</v>
      </c>
      <c r="CH461" s="1149">
        <f t="shared" si="516"/>
        <v>0.10710805560166485</v>
      </c>
      <c r="CI461" s="1150">
        <v>13380</v>
      </c>
      <c r="CJ461" s="1150">
        <f t="shared" si="509"/>
        <v>74952</v>
      </c>
      <c r="CK461" s="1150">
        <f t="shared" si="510"/>
        <v>0</v>
      </c>
      <c r="CL461" s="1150">
        <v>478</v>
      </c>
      <c r="CM461" s="1150">
        <v>198</v>
      </c>
      <c r="CN461" s="1150">
        <v>382.4</v>
      </c>
      <c r="CO461" s="1150">
        <v>0.89400000000000002</v>
      </c>
      <c r="CP461" s="1149">
        <f t="shared" si="517"/>
        <v>0.21689409273301891</v>
      </c>
      <c r="CQ461" s="1150">
        <v>25800</v>
      </c>
      <c r="CR461" s="1150">
        <f t="shared" si="511"/>
        <v>71371</v>
      </c>
      <c r="CS461" s="1150">
        <f t="shared" si="512"/>
        <v>0</v>
      </c>
      <c r="CT461" s="1150">
        <v>478</v>
      </c>
      <c r="CU461" s="1150">
        <v>252</v>
      </c>
      <c r="CV461" s="1150">
        <v>382.4</v>
      </c>
      <c r="CW461" s="1150">
        <v>0.89119999999999999</v>
      </c>
      <c r="CX461" s="1149">
        <f t="shared" si="493"/>
        <v>0.15297208823878194</v>
      </c>
      <c r="CY461" s="1150">
        <v>25560</v>
      </c>
      <c r="CZ461" s="1150">
        <f t="shared" si="513"/>
        <v>100254</v>
      </c>
      <c r="DA461" s="1150">
        <f t="shared" si="514"/>
        <v>0</v>
      </c>
    </row>
    <row r="462" spans="1:105">
      <c r="A462" s="955">
        <v>6130</v>
      </c>
      <c r="B462" s="955">
        <v>17</v>
      </c>
      <c r="C462" s="1150">
        <v>456</v>
      </c>
      <c r="D462" s="1150" t="s">
        <v>2660</v>
      </c>
      <c r="E462" s="1150" t="s">
        <v>1000</v>
      </c>
      <c r="F462" s="1150" t="s">
        <v>1623</v>
      </c>
      <c r="G462" s="1150" t="s">
        <v>1622</v>
      </c>
      <c r="H462" s="1150" t="s">
        <v>4479</v>
      </c>
      <c r="I462" s="1150">
        <v>489</v>
      </c>
      <c r="J462" s="1150">
        <v>489</v>
      </c>
      <c r="K462" s="1150">
        <v>239.4</v>
      </c>
      <c r="L462" s="1150">
        <v>239.4</v>
      </c>
      <c r="M462" s="1150">
        <v>0.99160000000000004</v>
      </c>
      <c r="N462" s="1149">
        <f t="shared" ref="N462:N480" si="518">(O462/(24*K462*30*M462))</f>
        <v>0.46860489712021525</v>
      </c>
      <c r="O462" s="1150">
        <v>80094</v>
      </c>
      <c r="P462" s="1150">
        <f t="shared" ref="P462:P480" si="519">+ROUND(24*30*K462*M462*0.6,0)</f>
        <v>102552</v>
      </c>
      <c r="Q462" s="1150">
        <f t="shared" si="489"/>
        <v>0</v>
      </c>
      <c r="R462" s="1150">
        <v>489</v>
      </c>
      <c r="S462" s="1150">
        <v>229.2</v>
      </c>
      <c r="T462" s="1150">
        <v>229.2</v>
      </c>
      <c r="U462" s="1150">
        <v>0.99550000000000005</v>
      </c>
      <c r="V462" s="1149">
        <f t="shared" ref="V462:V480" si="520">(W462/(24*S462*31*U462))</f>
        <v>0.55791369669960811</v>
      </c>
      <c r="W462" s="1150">
        <v>94710</v>
      </c>
      <c r="X462" s="1150">
        <f t="shared" si="494"/>
        <v>101854</v>
      </c>
      <c r="Y462" s="1150">
        <f t="shared" ref="Y462:Y480" si="521">+MAX((W462-X462),0)</f>
        <v>0</v>
      </c>
      <c r="Z462" s="1150">
        <v>489</v>
      </c>
      <c r="AA462" s="1150">
        <v>199.8</v>
      </c>
      <c r="AB462" s="1150">
        <v>391.2</v>
      </c>
      <c r="AC462" s="1150">
        <v>0.99619999999999997</v>
      </c>
      <c r="AD462" s="1149">
        <f t="shared" ref="AD462:AD480" si="522">(AE462/(24*AA462*30*AC462))</f>
        <v>0.43228164254731871</v>
      </c>
      <c r="AE462" s="1150">
        <v>61950</v>
      </c>
      <c r="AF462" s="1150">
        <f t="shared" si="495"/>
        <v>85986</v>
      </c>
      <c r="AG462" s="1150">
        <f t="shared" si="496"/>
        <v>0</v>
      </c>
      <c r="AH462" s="1150">
        <v>489</v>
      </c>
      <c r="AI462" s="1150">
        <v>199.8</v>
      </c>
      <c r="AJ462" s="1150">
        <v>391.2</v>
      </c>
      <c r="AK462" s="1150">
        <v>0.99780000000000002</v>
      </c>
      <c r="AL462" s="1149">
        <f t="shared" ref="AL462:AL480" si="523">(AM462/(24*AI462*31*AK462))</f>
        <v>0.58424733839678966</v>
      </c>
      <c r="AM462" s="1150">
        <v>86658</v>
      </c>
      <c r="AN462" s="1150">
        <f t="shared" si="497"/>
        <v>88995</v>
      </c>
      <c r="AO462" s="1150">
        <f t="shared" si="498"/>
        <v>0</v>
      </c>
      <c r="AP462" s="1150">
        <v>489</v>
      </c>
      <c r="AQ462" s="1150">
        <v>271.8</v>
      </c>
      <c r="AR462" s="1150">
        <v>391.2</v>
      </c>
      <c r="AS462" s="1150">
        <v>0.98099999999999998</v>
      </c>
      <c r="AT462" s="1149">
        <f t="shared" ref="AT462:AT480" si="524">(AU462/(24*AQ462*31*AS462))</f>
        <v>0.370960277361782</v>
      </c>
      <c r="AU462" s="1150">
        <v>73590</v>
      </c>
      <c r="AV462" s="1150">
        <f t="shared" si="499"/>
        <v>119026</v>
      </c>
      <c r="AW462" s="1150">
        <f t="shared" si="500"/>
        <v>0</v>
      </c>
      <c r="AX462" s="1150">
        <v>489</v>
      </c>
      <c r="AY462" s="1150">
        <v>186.6</v>
      </c>
      <c r="AZ462" s="1150">
        <v>391.2</v>
      </c>
      <c r="BA462" s="1150">
        <v>0.98939999999999995</v>
      </c>
      <c r="BB462" s="1149">
        <f t="shared" ref="BB462:BB480" si="525">(BC462/(24*AY462*30*BA462))</f>
        <v>0.33130750080904031</v>
      </c>
      <c r="BC462" s="1150">
        <v>44040</v>
      </c>
      <c r="BD462" s="1150">
        <f t="shared" si="501"/>
        <v>79757</v>
      </c>
      <c r="BE462" s="1150">
        <f t="shared" si="502"/>
        <v>0</v>
      </c>
      <c r="BF462" s="1150">
        <v>489</v>
      </c>
      <c r="BG462" s="1150">
        <v>7.2</v>
      </c>
      <c r="BH462" s="1150">
        <v>391.2</v>
      </c>
      <c r="BI462" s="1150">
        <v>0.98219999999999996</v>
      </c>
      <c r="BJ462" s="1149">
        <f t="shared" ref="BJ462:BJ480" si="526">(BK462/(24*BG462*31*BI462))</f>
        <v>0.18930146573159953</v>
      </c>
      <c r="BK462" s="1150">
        <v>996</v>
      </c>
      <c r="BL462" s="1150">
        <f t="shared" si="503"/>
        <v>3157</v>
      </c>
      <c r="BM462" s="1150">
        <f t="shared" si="504"/>
        <v>0</v>
      </c>
      <c r="BN462" s="1150">
        <v>489</v>
      </c>
      <c r="BO462" s="1150">
        <v>16.2</v>
      </c>
      <c r="BP462" s="1150">
        <v>391.2</v>
      </c>
      <c r="BQ462" s="1150">
        <v>0.94240000000000002</v>
      </c>
      <c r="BR462" s="1149">
        <f t="shared" ref="BR462:BR476" si="527">(BS462/(24*BO462*30*BQ462))</f>
        <v>0.15174460444220869</v>
      </c>
      <c r="BS462" s="1150">
        <v>1668</v>
      </c>
      <c r="BT462" s="1150">
        <f t="shared" si="505"/>
        <v>6595</v>
      </c>
      <c r="BU462" s="1150">
        <f t="shared" si="506"/>
        <v>0</v>
      </c>
      <c r="BV462" s="1150">
        <v>489</v>
      </c>
      <c r="BW462" s="1150">
        <v>195.6</v>
      </c>
      <c r="BX462" s="1150">
        <v>391.2</v>
      </c>
      <c r="BY462" s="1150">
        <v>0.98099999999999998</v>
      </c>
      <c r="BZ462" s="1149">
        <f t="shared" si="515"/>
        <v>5.2030871672940966E-2</v>
      </c>
      <c r="CA462" s="1150">
        <v>7428</v>
      </c>
      <c r="CB462" s="1150">
        <f t="shared" si="507"/>
        <v>85657</v>
      </c>
      <c r="CC462" s="1150">
        <f t="shared" si="508"/>
        <v>0</v>
      </c>
      <c r="CD462" s="1150">
        <v>489</v>
      </c>
      <c r="CE462" s="1150">
        <v>214.2</v>
      </c>
      <c r="CF462" s="1150">
        <v>391.2</v>
      </c>
      <c r="CG462" s="1150">
        <v>0.99419999999999997</v>
      </c>
      <c r="CH462" s="1149">
        <f t="shared" si="516"/>
        <v>0.43803198638243801</v>
      </c>
      <c r="CI462" s="1150">
        <v>69402</v>
      </c>
      <c r="CJ462" s="1150">
        <f t="shared" si="509"/>
        <v>95064</v>
      </c>
      <c r="CK462" s="1150">
        <f t="shared" si="510"/>
        <v>0</v>
      </c>
      <c r="CL462" s="1150">
        <v>489</v>
      </c>
      <c r="CM462" s="1150">
        <v>216.6</v>
      </c>
      <c r="CN462" s="1150">
        <v>391.2</v>
      </c>
      <c r="CO462" s="1150">
        <v>0.99350000000000005</v>
      </c>
      <c r="CP462" s="1149">
        <f t="shared" si="517"/>
        <v>0.76675677220492766</v>
      </c>
      <c r="CQ462" s="1150">
        <v>110880</v>
      </c>
      <c r="CR462" s="1150">
        <f t="shared" si="511"/>
        <v>86765</v>
      </c>
      <c r="CS462" s="1150">
        <f t="shared" si="512"/>
        <v>24115</v>
      </c>
      <c r="CT462" s="1150">
        <v>489</v>
      </c>
      <c r="CU462" s="1150">
        <v>208.8</v>
      </c>
      <c r="CV462" s="1150">
        <v>391.2</v>
      </c>
      <c r="CW462" s="1150">
        <v>0.99070000000000003</v>
      </c>
      <c r="CX462" s="1149">
        <f t="shared" si="493"/>
        <v>0.52081035124619657</v>
      </c>
      <c r="CY462" s="1150">
        <v>80154</v>
      </c>
      <c r="CZ462" s="1150">
        <f t="shared" si="513"/>
        <v>92341</v>
      </c>
      <c r="DA462" s="1150">
        <f t="shared" si="514"/>
        <v>0</v>
      </c>
    </row>
    <row r="463" spans="1:105">
      <c r="A463" s="955">
        <v>6220</v>
      </c>
      <c r="B463" s="955">
        <v>77</v>
      </c>
      <c r="C463" s="1150">
        <v>457</v>
      </c>
      <c r="D463" s="1150" t="s">
        <v>2643</v>
      </c>
      <c r="E463" s="1150" t="s">
        <v>347</v>
      </c>
      <c r="F463" s="1150" t="s">
        <v>1623</v>
      </c>
      <c r="G463" s="1150" t="s">
        <v>1622</v>
      </c>
      <c r="H463" s="1150" t="s">
        <v>4481</v>
      </c>
      <c r="I463" s="1150">
        <v>490</v>
      </c>
      <c r="J463" s="1150">
        <v>490</v>
      </c>
      <c r="K463" s="1150">
        <v>76</v>
      </c>
      <c r="L463" s="1150">
        <v>76</v>
      </c>
      <c r="M463" s="1150">
        <v>0.68100000000000005</v>
      </c>
      <c r="N463" s="1149">
        <f t="shared" si="518"/>
        <v>0.39635769551141681</v>
      </c>
      <c r="O463" s="1150">
        <v>14770</v>
      </c>
      <c r="P463" s="1150">
        <f t="shared" si="519"/>
        <v>22359</v>
      </c>
      <c r="Q463" s="1150">
        <f t="shared" si="489"/>
        <v>0</v>
      </c>
      <c r="R463" s="1150">
        <v>490</v>
      </c>
      <c r="S463" s="1150">
        <v>270</v>
      </c>
      <c r="T463" s="1150">
        <v>270</v>
      </c>
      <c r="U463" s="1150">
        <v>0.96409999999999996</v>
      </c>
      <c r="V463" s="1149">
        <f t="shared" si="520"/>
        <v>0.15242547974060902</v>
      </c>
      <c r="W463" s="1150">
        <v>29520</v>
      </c>
      <c r="X463" s="1150">
        <f t="shared" si="494"/>
        <v>116201</v>
      </c>
      <c r="Y463" s="1150">
        <f t="shared" si="521"/>
        <v>0</v>
      </c>
      <c r="Z463" s="1150">
        <v>490</v>
      </c>
      <c r="AA463" s="1150">
        <v>302</v>
      </c>
      <c r="AB463" s="1150">
        <v>392</v>
      </c>
      <c r="AC463" s="1150">
        <v>0.96989999999999998</v>
      </c>
      <c r="AD463" s="1149">
        <f t="shared" si="522"/>
        <v>0.44643056971425638</v>
      </c>
      <c r="AE463" s="1150">
        <v>94150</v>
      </c>
      <c r="AF463" s="1150">
        <f t="shared" si="495"/>
        <v>126537</v>
      </c>
      <c r="AG463" s="1150">
        <f t="shared" si="496"/>
        <v>0</v>
      </c>
      <c r="AH463" s="1150">
        <v>490</v>
      </c>
      <c r="AI463" s="1150">
        <v>68</v>
      </c>
      <c r="AJ463" s="1150">
        <v>392</v>
      </c>
      <c r="AK463" s="1150">
        <v>0.99790000000000001</v>
      </c>
      <c r="AL463" s="1149">
        <f t="shared" si="523"/>
        <v>0.28621934018427947</v>
      </c>
      <c r="AM463" s="1150">
        <v>14450</v>
      </c>
      <c r="AN463" s="1150">
        <f t="shared" si="497"/>
        <v>30291</v>
      </c>
      <c r="AO463" s="1150">
        <f t="shared" si="498"/>
        <v>0</v>
      </c>
      <c r="AP463" s="1150">
        <v>490</v>
      </c>
      <c r="AQ463" s="1150">
        <v>106</v>
      </c>
      <c r="AR463" s="1150">
        <v>392</v>
      </c>
      <c r="AS463" s="1150">
        <v>0.9909</v>
      </c>
      <c r="AT463" s="1149">
        <f t="shared" si="524"/>
        <v>0.15266230467593916</v>
      </c>
      <c r="AU463" s="1150">
        <v>11930</v>
      </c>
      <c r="AV463" s="1150">
        <f t="shared" si="499"/>
        <v>46888</v>
      </c>
      <c r="AW463" s="1150">
        <f t="shared" si="500"/>
        <v>0</v>
      </c>
      <c r="AX463" s="1150">
        <v>490</v>
      </c>
      <c r="AY463" s="1150">
        <v>406</v>
      </c>
      <c r="AZ463" s="1150">
        <v>406</v>
      </c>
      <c r="BA463" s="1150">
        <v>0.93530000000000002</v>
      </c>
      <c r="BB463" s="1149">
        <f t="shared" si="525"/>
        <v>0.42069165658498969</v>
      </c>
      <c r="BC463" s="1150">
        <v>115020</v>
      </c>
      <c r="BD463" s="1150">
        <f t="shared" si="501"/>
        <v>164044</v>
      </c>
      <c r="BE463" s="1150">
        <f t="shared" si="502"/>
        <v>0</v>
      </c>
      <c r="BF463" s="1150">
        <v>490</v>
      </c>
      <c r="BG463" s="1150">
        <v>424</v>
      </c>
      <c r="BH463" s="1150">
        <v>424</v>
      </c>
      <c r="BI463" s="1150">
        <v>0.90749999999999997</v>
      </c>
      <c r="BJ463" s="1149">
        <f t="shared" si="526"/>
        <v>0.54569654940373691</v>
      </c>
      <c r="BK463" s="1150">
        <v>156220</v>
      </c>
      <c r="BL463" s="1150">
        <f t="shared" si="503"/>
        <v>171766</v>
      </c>
      <c r="BM463" s="1150">
        <f t="shared" si="504"/>
        <v>0</v>
      </c>
      <c r="BN463" s="1150">
        <v>490</v>
      </c>
      <c r="BO463" s="1150">
        <v>400</v>
      </c>
      <c r="BP463" s="1150">
        <v>400</v>
      </c>
      <c r="BQ463" s="1150">
        <v>0.93889999999999996</v>
      </c>
      <c r="BR463" s="1149">
        <f t="shared" si="527"/>
        <v>0.57025952355593423</v>
      </c>
      <c r="BS463" s="1150">
        <v>154200</v>
      </c>
      <c r="BT463" s="1150">
        <f t="shared" si="505"/>
        <v>162242</v>
      </c>
      <c r="BU463" s="1150">
        <f t="shared" si="506"/>
        <v>0</v>
      </c>
      <c r="BV463" s="1150">
        <v>490</v>
      </c>
      <c r="BW463" s="1150">
        <v>290</v>
      </c>
      <c r="BX463" s="1150">
        <v>392</v>
      </c>
      <c r="BY463" s="1150">
        <v>0.95020000000000004</v>
      </c>
      <c r="BZ463" s="1149">
        <f t="shared" si="515"/>
        <v>0.22047150934483126</v>
      </c>
      <c r="CA463" s="1150">
        <v>45200</v>
      </c>
      <c r="CB463" s="1150">
        <f t="shared" si="507"/>
        <v>123009</v>
      </c>
      <c r="CC463" s="1150">
        <f t="shared" si="508"/>
        <v>0</v>
      </c>
      <c r="CD463" s="1150">
        <v>490</v>
      </c>
      <c r="CE463" s="1150">
        <v>80</v>
      </c>
      <c r="CF463" s="1150">
        <v>392</v>
      </c>
      <c r="CG463" s="1150">
        <v>0.95169999999999999</v>
      </c>
      <c r="CH463" s="1149">
        <f t="shared" si="516"/>
        <v>0.32677093960891712</v>
      </c>
      <c r="CI463" s="1150">
        <v>18510</v>
      </c>
      <c r="CJ463" s="1150">
        <f t="shared" si="509"/>
        <v>33987</v>
      </c>
      <c r="CK463" s="1150">
        <f t="shared" si="510"/>
        <v>0</v>
      </c>
      <c r="CL463" s="1150">
        <v>490</v>
      </c>
      <c r="CM463" s="1150">
        <v>364</v>
      </c>
      <c r="CN463" s="1150">
        <v>392</v>
      </c>
      <c r="CO463" s="1150">
        <v>0.93910000000000005</v>
      </c>
      <c r="CP463" s="1149">
        <f t="shared" si="517"/>
        <v>0.41086341894866774</v>
      </c>
      <c r="CQ463" s="1150">
        <v>94380</v>
      </c>
      <c r="CR463" s="1150">
        <f t="shared" si="511"/>
        <v>137827</v>
      </c>
      <c r="CS463" s="1150">
        <f t="shared" si="512"/>
        <v>0</v>
      </c>
      <c r="CT463" s="1150">
        <v>490</v>
      </c>
      <c r="CU463" s="1150">
        <v>476</v>
      </c>
      <c r="CV463" s="1150">
        <v>476</v>
      </c>
      <c r="CW463" s="1150">
        <v>0.90449999999999997</v>
      </c>
      <c r="CX463" s="1149">
        <f t="shared" si="493"/>
        <v>0.40983600416039745</v>
      </c>
      <c r="CY463" s="1150">
        <v>131280</v>
      </c>
      <c r="CZ463" s="1150">
        <f t="shared" si="513"/>
        <v>192194</v>
      </c>
      <c r="DA463" s="1150">
        <f t="shared" si="514"/>
        <v>0</v>
      </c>
    </row>
    <row r="464" spans="1:105">
      <c r="A464" s="955">
        <v>6210</v>
      </c>
      <c r="B464" s="955">
        <v>25</v>
      </c>
      <c r="C464" s="1150">
        <v>458</v>
      </c>
      <c r="D464" s="1150" t="s">
        <v>2553</v>
      </c>
      <c r="E464" s="1150" t="s">
        <v>1004</v>
      </c>
      <c r="F464" s="1150" t="s">
        <v>1623</v>
      </c>
      <c r="G464" s="1150" t="s">
        <v>1622</v>
      </c>
      <c r="H464" s="1150" t="s">
        <v>4479</v>
      </c>
      <c r="I464" s="1150">
        <v>495</v>
      </c>
      <c r="J464" s="1150">
        <v>495</v>
      </c>
      <c r="K464" s="1150">
        <v>324</v>
      </c>
      <c r="L464" s="1150">
        <v>324</v>
      </c>
      <c r="M464" s="1150">
        <v>0.9264</v>
      </c>
      <c r="N464" s="1149">
        <f t="shared" si="518"/>
        <v>0.49280324029652373</v>
      </c>
      <c r="O464" s="1150">
        <v>106500</v>
      </c>
      <c r="P464" s="1150">
        <f t="shared" si="519"/>
        <v>129666</v>
      </c>
      <c r="Q464" s="1150">
        <f t="shared" si="489"/>
        <v>0</v>
      </c>
      <c r="R464" s="1150">
        <v>495</v>
      </c>
      <c r="S464" s="1150">
        <v>393.12</v>
      </c>
      <c r="T464" s="1150">
        <v>393.12</v>
      </c>
      <c r="U464" s="1150">
        <v>0.81469999999999998</v>
      </c>
      <c r="V464" s="1149">
        <f t="shared" si="520"/>
        <v>0.38111165623964716</v>
      </c>
      <c r="W464" s="1150">
        <v>90813</v>
      </c>
      <c r="X464" s="1150">
        <f t="shared" si="494"/>
        <v>142971</v>
      </c>
      <c r="Y464" s="1150">
        <f t="shared" si="521"/>
        <v>0</v>
      </c>
      <c r="Z464" s="1150">
        <v>495</v>
      </c>
      <c r="AA464" s="1150">
        <v>337.68</v>
      </c>
      <c r="AB464" s="1150">
        <v>396</v>
      </c>
      <c r="AC464" s="1150">
        <v>0.93540000000000001</v>
      </c>
      <c r="AD464" s="1149">
        <f t="shared" si="522"/>
        <v>0.37299587296555631</v>
      </c>
      <c r="AE464" s="1150">
        <v>84828</v>
      </c>
      <c r="AF464" s="1150">
        <f t="shared" si="495"/>
        <v>136454</v>
      </c>
      <c r="AG464" s="1150">
        <f t="shared" si="496"/>
        <v>0</v>
      </c>
      <c r="AH464" s="1150">
        <v>495</v>
      </c>
      <c r="AI464" s="1150">
        <v>334.08</v>
      </c>
      <c r="AJ464" s="1150">
        <v>396</v>
      </c>
      <c r="AK464" s="1150">
        <v>0.94399999999999995</v>
      </c>
      <c r="AL464" s="1149">
        <f t="shared" si="523"/>
        <v>0.45316496106130688</v>
      </c>
      <c r="AM464" s="1150">
        <v>106329</v>
      </c>
      <c r="AN464" s="1150">
        <f t="shared" si="497"/>
        <v>140782</v>
      </c>
      <c r="AO464" s="1150">
        <f t="shared" si="498"/>
        <v>0</v>
      </c>
      <c r="AP464" s="1150">
        <v>495</v>
      </c>
      <c r="AQ464" s="1150">
        <v>339</v>
      </c>
      <c r="AR464" s="1150">
        <v>396</v>
      </c>
      <c r="AS464" s="1150">
        <v>0.93220000000000003</v>
      </c>
      <c r="AT464" s="1149">
        <f t="shared" si="524"/>
        <v>0.23156253375571317</v>
      </c>
      <c r="AU464" s="1150">
        <v>54444</v>
      </c>
      <c r="AV464" s="1150">
        <f t="shared" si="499"/>
        <v>141069</v>
      </c>
      <c r="AW464" s="1150">
        <f t="shared" si="500"/>
        <v>0</v>
      </c>
      <c r="AX464" s="1150">
        <v>495</v>
      </c>
      <c r="AY464" s="1150">
        <v>353.52</v>
      </c>
      <c r="AZ464" s="1150">
        <v>396</v>
      </c>
      <c r="BA464" s="1150">
        <v>0.93400000000000005</v>
      </c>
      <c r="BB464" s="1149">
        <f t="shared" si="525"/>
        <v>0.29213183645535573</v>
      </c>
      <c r="BC464" s="1150">
        <v>69450</v>
      </c>
      <c r="BD464" s="1150">
        <f t="shared" si="501"/>
        <v>142641</v>
      </c>
      <c r="BE464" s="1150">
        <f t="shared" si="502"/>
        <v>0</v>
      </c>
      <c r="BF464" s="1150">
        <v>495</v>
      </c>
      <c r="BG464" s="1150">
        <v>346.32</v>
      </c>
      <c r="BH464" s="1150">
        <v>396</v>
      </c>
      <c r="BI464" s="1150">
        <v>0.91969999999999996</v>
      </c>
      <c r="BJ464" s="1149">
        <f t="shared" si="526"/>
        <v>0.3145310762275621</v>
      </c>
      <c r="BK464" s="1150">
        <v>74535</v>
      </c>
      <c r="BL464" s="1150">
        <f t="shared" si="503"/>
        <v>142183</v>
      </c>
      <c r="BM464" s="1150">
        <f t="shared" si="504"/>
        <v>0</v>
      </c>
      <c r="BN464" s="1150">
        <v>495</v>
      </c>
      <c r="BO464" s="1150">
        <v>325.92</v>
      </c>
      <c r="BP464" s="1150">
        <v>396</v>
      </c>
      <c r="BQ464" s="1150">
        <v>0.90469999999999995</v>
      </c>
      <c r="BR464" s="1149">
        <f t="shared" si="527"/>
        <v>0.37156073637666331</v>
      </c>
      <c r="BS464" s="1150">
        <v>78882</v>
      </c>
      <c r="BT464" s="1150">
        <f t="shared" si="505"/>
        <v>127379</v>
      </c>
      <c r="BU464" s="1150">
        <f t="shared" si="506"/>
        <v>0</v>
      </c>
      <c r="BV464" s="1150">
        <v>495</v>
      </c>
      <c r="BW464" s="1150">
        <v>347.28</v>
      </c>
      <c r="BX464" s="1150">
        <v>396</v>
      </c>
      <c r="BY464" s="1150">
        <v>0.93100000000000005</v>
      </c>
      <c r="BZ464" s="1149">
        <f t="shared" si="515"/>
        <v>0.49982050610907797</v>
      </c>
      <c r="CA464" s="1150">
        <v>120231</v>
      </c>
      <c r="CB464" s="1150">
        <f t="shared" si="507"/>
        <v>144329</v>
      </c>
      <c r="CC464" s="1150">
        <f t="shared" si="508"/>
        <v>0</v>
      </c>
      <c r="CD464" s="1150">
        <v>495</v>
      </c>
      <c r="CE464" s="1150">
        <v>352.08</v>
      </c>
      <c r="CF464" s="1150">
        <v>396</v>
      </c>
      <c r="CG464" s="1150">
        <v>0.91549999999999998</v>
      </c>
      <c r="CH464" s="1149">
        <f t="shared" si="516"/>
        <v>0.38376158689531642</v>
      </c>
      <c r="CI464" s="1150">
        <v>92031</v>
      </c>
      <c r="CJ464" s="1150">
        <f t="shared" si="509"/>
        <v>143888</v>
      </c>
      <c r="CK464" s="1150">
        <f t="shared" si="510"/>
        <v>0</v>
      </c>
      <c r="CL464" s="1150">
        <v>495</v>
      </c>
      <c r="CM464" s="1150">
        <v>373.44</v>
      </c>
      <c r="CN464" s="1150">
        <v>396</v>
      </c>
      <c r="CO464" s="1150">
        <v>0.94610000000000005</v>
      </c>
      <c r="CP464" s="1149">
        <f t="shared" si="517"/>
        <v>0.52202505763298157</v>
      </c>
      <c r="CQ464" s="1150">
        <v>123942</v>
      </c>
      <c r="CR464" s="1150">
        <f t="shared" si="511"/>
        <v>142455</v>
      </c>
      <c r="CS464" s="1150">
        <f t="shared" si="512"/>
        <v>0</v>
      </c>
      <c r="CT464" s="1150">
        <v>495</v>
      </c>
      <c r="CU464" s="1150">
        <v>388.32</v>
      </c>
      <c r="CV464" s="1150">
        <v>396</v>
      </c>
      <c r="CW464" s="1150">
        <v>0.94599999999999995</v>
      </c>
      <c r="CX464" s="1149">
        <f t="shared" si="493"/>
        <v>0.58125432161501445</v>
      </c>
      <c r="CY464" s="1150">
        <v>158862</v>
      </c>
      <c r="CZ464" s="1150">
        <f t="shared" si="513"/>
        <v>163985</v>
      </c>
      <c r="DA464" s="1150">
        <f t="shared" si="514"/>
        <v>0</v>
      </c>
    </row>
    <row r="465" spans="1:105">
      <c r="A465" s="955">
        <v>1210</v>
      </c>
      <c r="B465" s="955">
        <v>2</v>
      </c>
      <c r="C465" s="1150">
        <v>459</v>
      </c>
      <c r="D465" s="1150" t="s">
        <v>2646</v>
      </c>
      <c r="E465" s="1150" t="s">
        <v>643</v>
      </c>
      <c r="F465" s="1150" t="s">
        <v>1623</v>
      </c>
      <c r="G465" s="1150" t="s">
        <v>1036</v>
      </c>
      <c r="H465" s="1150" t="s">
        <v>4479</v>
      </c>
      <c r="I465" s="1150">
        <v>500</v>
      </c>
      <c r="J465" s="1150">
        <v>500</v>
      </c>
      <c r="K465" s="1150">
        <v>154.19999999999999</v>
      </c>
      <c r="L465" s="1150">
        <v>154.19999999999999</v>
      </c>
      <c r="M465" s="1150">
        <v>0.93200000000000005</v>
      </c>
      <c r="N465" s="1149">
        <f t="shared" si="518"/>
        <v>0.55665959708978374</v>
      </c>
      <c r="O465" s="1150">
        <v>57600</v>
      </c>
      <c r="P465" s="1150">
        <f t="shared" si="519"/>
        <v>62085</v>
      </c>
      <c r="Q465" s="1150">
        <f t="shared" si="489"/>
        <v>0</v>
      </c>
      <c r="R465" s="1150">
        <v>500</v>
      </c>
      <c r="S465" s="1150">
        <v>161.4</v>
      </c>
      <c r="T465" s="1150">
        <v>161.4</v>
      </c>
      <c r="U465" s="1150">
        <v>0.92100000000000004</v>
      </c>
      <c r="V465" s="1149">
        <f t="shared" si="520"/>
        <v>0.50172180420028822</v>
      </c>
      <c r="W465" s="1150">
        <v>55488</v>
      </c>
      <c r="X465" s="1150">
        <f t="shared" si="494"/>
        <v>66357</v>
      </c>
      <c r="Y465" s="1150">
        <f t="shared" si="521"/>
        <v>0</v>
      </c>
      <c r="Z465" s="1150">
        <v>500</v>
      </c>
      <c r="AA465" s="1150">
        <v>169.8</v>
      </c>
      <c r="AB465" s="1150">
        <v>400</v>
      </c>
      <c r="AC465" s="1150">
        <v>0.93479999999999996</v>
      </c>
      <c r="AD465" s="1149">
        <f t="shared" si="522"/>
        <v>0.47864587349611637</v>
      </c>
      <c r="AE465" s="1150">
        <v>54702</v>
      </c>
      <c r="AF465" s="1150">
        <f t="shared" si="495"/>
        <v>68571</v>
      </c>
      <c r="AG465" s="1150">
        <f t="shared" si="496"/>
        <v>0</v>
      </c>
      <c r="AH465" s="1150">
        <v>500</v>
      </c>
      <c r="AI465" s="1150">
        <v>181.86</v>
      </c>
      <c r="AJ465" s="1150">
        <v>400</v>
      </c>
      <c r="AK465" s="1150">
        <v>0.92720000000000002</v>
      </c>
      <c r="AL465" s="1149">
        <f t="shared" si="523"/>
        <v>0.646804253474761</v>
      </c>
      <c r="AM465" s="1150">
        <v>81144</v>
      </c>
      <c r="AN465" s="1150">
        <f t="shared" si="497"/>
        <v>75272</v>
      </c>
      <c r="AO465" s="1150">
        <f t="shared" si="498"/>
        <v>5872</v>
      </c>
      <c r="AP465" s="1150">
        <v>500</v>
      </c>
      <c r="AQ465" s="1150">
        <v>162.6</v>
      </c>
      <c r="AR465" s="1150">
        <v>400</v>
      </c>
      <c r="AS465" s="1150">
        <v>0.91639999999999999</v>
      </c>
      <c r="AT465" s="1149">
        <f t="shared" si="524"/>
        <v>0.52233004624015633</v>
      </c>
      <c r="AU465" s="1150">
        <v>57906</v>
      </c>
      <c r="AV465" s="1150">
        <f t="shared" si="499"/>
        <v>66517</v>
      </c>
      <c r="AW465" s="1150">
        <f t="shared" si="500"/>
        <v>0</v>
      </c>
      <c r="AX465" s="1150">
        <v>500</v>
      </c>
      <c r="AY465" s="1150">
        <v>299.45999999999998</v>
      </c>
      <c r="AZ465" s="1150">
        <v>400</v>
      </c>
      <c r="BA465" s="1150">
        <v>0.91410000000000002</v>
      </c>
      <c r="BB465" s="1149">
        <f t="shared" si="525"/>
        <v>0.45786143071726443</v>
      </c>
      <c r="BC465" s="1150">
        <v>90240</v>
      </c>
      <c r="BD465" s="1150">
        <f t="shared" si="501"/>
        <v>118254</v>
      </c>
      <c r="BE465" s="1150">
        <f t="shared" si="502"/>
        <v>0</v>
      </c>
      <c r="BF465" s="1150">
        <v>500</v>
      </c>
      <c r="BG465" s="1150">
        <v>282.60000000000002</v>
      </c>
      <c r="BH465" s="1150">
        <v>400</v>
      </c>
      <c r="BI465" s="1150">
        <v>0.9143</v>
      </c>
      <c r="BJ465" s="1149">
        <f t="shared" si="526"/>
        <v>0.33636850146198971</v>
      </c>
      <c r="BK465" s="1150">
        <v>64662</v>
      </c>
      <c r="BL465" s="1150">
        <f t="shared" si="503"/>
        <v>115341</v>
      </c>
      <c r="BM465" s="1150">
        <f t="shared" si="504"/>
        <v>0</v>
      </c>
      <c r="BN465" s="1150">
        <v>500</v>
      </c>
      <c r="BO465" s="1150">
        <v>181.2</v>
      </c>
      <c r="BP465" s="1150">
        <v>400</v>
      </c>
      <c r="BQ465" s="1150">
        <v>0.89659999999999995</v>
      </c>
      <c r="BR465" s="1149">
        <f t="shared" si="527"/>
        <v>0.49175020931827007</v>
      </c>
      <c r="BS465" s="1150">
        <v>57522</v>
      </c>
      <c r="BT465" s="1150">
        <f t="shared" si="505"/>
        <v>70184</v>
      </c>
      <c r="BU465" s="1150">
        <f t="shared" si="506"/>
        <v>0</v>
      </c>
      <c r="BV465" s="1150">
        <v>500</v>
      </c>
      <c r="BW465" s="1150">
        <v>129</v>
      </c>
      <c r="BX465" s="1150">
        <v>400</v>
      </c>
      <c r="BY465" s="1150">
        <v>0.8911</v>
      </c>
      <c r="BZ465" s="1149">
        <f t="shared" si="515"/>
        <v>0.53402420294221797</v>
      </c>
      <c r="CA465" s="1150">
        <v>45672</v>
      </c>
      <c r="CB465" s="1150">
        <f t="shared" si="507"/>
        <v>51315</v>
      </c>
      <c r="CC465" s="1150">
        <f t="shared" si="508"/>
        <v>0</v>
      </c>
      <c r="CD465" s="1150">
        <v>500</v>
      </c>
      <c r="CE465" s="1150">
        <v>122.4</v>
      </c>
      <c r="CF465" s="1150">
        <v>400</v>
      </c>
      <c r="CG465" s="1150">
        <v>0.89359999999999995</v>
      </c>
      <c r="CH465" s="1149">
        <f t="shared" si="516"/>
        <v>0.51265590756089496</v>
      </c>
      <c r="CI465" s="1150">
        <v>41718</v>
      </c>
      <c r="CJ465" s="1150">
        <f t="shared" si="509"/>
        <v>48826</v>
      </c>
      <c r="CK465" s="1150">
        <f t="shared" si="510"/>
        <v>0</v>
      </c>
      <c r="CL465" s="1150">
        <v>500</v>
      </c>
      <c r="CM465" s="1150">
        <v>138.6</v>
      </c>
      <c r="CN465" s="1150">
        <v>400</v>
      </c>
      <c r="CO465" s="1150">
        <v>0.90210000000000001</v>
      </c>
      <c r="CP465" s="1149">
        <f t="shared" si="517"/>
        <v>0.54136548150515573</v>
      </c>
      <c r="CQ465" s="1150">
        <v>45486</v>
      </c>
      <c r="CR465" s="1150">
        <f t="shared" si="511"/>
        <v>50413</v>
      </c>
      <c r="CS465" s="1150">
        <f t="shared" si="512"/>
        <v>0</v>
      </c>
      <c r="CT465" s="1150">
        <v>500</v>
      </c>
      <c r="CU465" s="1150">
        <v>148.80000000000001</v>
      </c>
      <c r="CV465" s="1150">
        <v>400</v>
      </c>
      <c r="CW465" s="1150">
        <v>0.92959999999999998</v>
      </c>
      <c r="CX465" s="1149">
        <f t="shared" si="493"/>
        <v>0.48862435396409476</v>
      </c>
      <c r="CY465" s="1150">
        <v>50286</v>
      </c>
      <c r="CZ465" s="1150">
        <f t="shared" si="513"/>
        <v>61748</v>
      </c>
      <c r="DA465" s="1150">
        <f t="shared" si="514"/>
        <v>0</v>
      </c>
    </row>
    <row r="466" spans="1:105">
      <c r="A466" s="955">
        <v>1220</v>
      </c>
      <c r="B466" s="955">
        <v>2</v>
      </c>
      <c r="C466" s="1150">
        <v>460</v>
      </c>
      <c r="D466" s="1150" t="s">
        <v>4499</v>
      </c>
      <c r="E466" s="1150" t="s">
        <v>855</v>
      </c>
      <c r="F466" s="1150" t="s">
        <v>1623</v>
      </c>
      <c r="G466" s="1150" t="s">
        <v>1622</v>
      </c>
      <c r="H466" s="1150" t="s">
        <v>4479</v>
      </c>
      <c r="I466" s="1150">
        <v>500</v>
      </c>
      <c r="J466" s="1150">
        <v>500</v>
      </c>
      <c r="K466" s="1150">
        <v>245.28</v>
      </c>
      <c r="L466" s="1150">
        <v>245.28</v>
      </c>
      <c r="M466" s="1150">
        <v>0.60850000000000004</v>
      </c>
      <c r="N466" s="1149">
        <f t="shared" si="518"/>
        <v>0.20490950213713349</v>
      </c>
      <c r="O466" s="1150">
        <v>22020</v>
      </c>
      <c r="P466" s="1150">
        <f t="shared" si="519"/>
        <v>64477</v>
      </c>
      <c r="Q466" s="1150">
        <f t="shared" si="489"/>
        <v>0</v>
      </c>
      <c r="R466" s="1150">
        <v>500</v>
      </c>
      <c r="S466" s="1150">
        <v>281.76</v>
      </c>
      <c r="T466" s="1150">
        <v>281.76</v>
      </c>
      <c r="U466" s="1150">
        <v>0.81210000000000004</v>
      </c>
      <c r="V466" s="1149">
        <f t="shared" si="520"/>
        <v>0.27645665612676862</v>
      </c>
      <c r="W466" s="1150">
        <v>47064</v>
      </c>
      <c r="X466" s="1150">
        <f t="shared" si="494"/>
        <v>102144</v>
      </c>
      <c r="Y466" s="1150">
        <f t="shared" si="521"/>
        <v>0</v>
      </c>
      <c r="Z466" s="1150">
        <v>500</v>
      </c>
      <c r="AA466" s="1150">
        <v>304.8</v>
      </c>
      <c r="AB466" s="1150">
        <v>400</v>
      </c>
      <c r="AC466" s="1150">
        <v>0.85329999999999995</v>
      </c>
      <c r="AD466" s="1149">
        <f t="shared" si="522"/>
        <v>0.2903528568362917</v>
      </c>
      <c r="AE466" s="1150">
        <v>54372</v>
      </c>
      <c r="AF466" s="1150">
        <f t="shared" si="495"/>
        <v>112357</v>
      </c>
      <c r="AG466" s="1150">
        <f t="shared" si="496"/>
        <v>0</v>
      </c>
      <c r="AH466" s="1150">
        <v>500</v>
      </c>
      <c r="AI466" s="1150">
        <v>308.64</v>
      </c>
      <c r="AJ466" s="1150">
        <v>400</v>
      </c>
      <c r="AK466" s="1150">
        <v>0.85729999999999995</v>
      </c>
      <c r="AL466" s="1149">
        <f t="shared" si="523"/>
        <v>0.28320602077927659</v>
      </c>
      <c r="AM466" s="1150">
        <v>55752</v>
      </c>
      <c r="AN466" s="1150">
        <f t="shared" si="497"/>
        <v>118116</v>
      </c>
      <c r="AO466" s="1150">
        <f t="shared" si="498"/>
        <v>0</v>
      </c>
      <c r="AP466" s="1150">
        <v>500</v>
      </c>
      <c r="AQ466" s="1150">
        <v>264</v>
      </c>
      <c r="AR466" s="1150">
        <v>400</v>
      </c>
      <c r="AS466" s="1150">
        <v>0.78710000000000002</v>
      </c>
      <c r="AT466" s="1149">
        <f t="shared" si="524"/>
        <v>0.20666364631143463</v>
      </c>
      <c r="AU466" s="1150">
        <v>31950</v>
      </c>
      <c r="AV466" s="1150">
        <f t="shared" si="499"/>
        <v>92759</v>
      </c>
      <c r="AW466" s="1150">
        <f t="shared" si="500"/>
        <v>0</v>
      </c>
      <c r="AX466" s="1150">
        <v>500</v>
      </c>
      <c r="AY466" s="1150">
        <v>228</v>
      </c>
      <c r="AZ466" s="1150">
        <v>400</v>
      </c>
      <c r="BA466" s="1150">
        <v>0.76780000000000004</v>
      </c>
      <c r="BB466" s="1149">
        <f t="shared" si="525"/>
        <v>0.27705040146602505</v>
      </c>
      <c r="BC466" s="1150">
        <v>34920</v>
      </c>
      <c r="BD466" s="1150">
        <f t="shared" si="501"/>
        <v>75625</v>
      </c>
      <c r="BE466" s="1150">
        <f t="shared" si="502"/>
        <v>0</v>
      </c>
      <c r="BF466" s="1150">
        <v>500</v>
      </c>
      <c r="BG466" s="1150">
        <v>264</v>
      </c>
      <c r="BH466" s="1150">
        <v>400</v>
      </c>
      <c r="BI466" s="1150">
        <v>0.8034</v>
      </c>
      <c r="BJ466" s="1149">
        <f t="shared" si="526"/>
        <v>0.25475185982545834</v>
      </c>
      <c r="BK466" s="1150">
        <v>40200</v>
      </c>
      <c r="BL466" s="1150">
        <f t="shared" si="503"/>
        <v>94680</v>
      </c>
      <c r="BM466" s="1150">
        <f t="shared" si="504"/>
        <v>0</v>
      </c>
      <c r="BN466" s="1150">
        <v>500</v>
      </c>
      <c r="BO466" s="1150">
        <v>276</v>
      </c>
      <c r="BP466" s="1150">
        <v>400</v>
      </c>
      <c r="BQ466" s="1150">
        <v>0.85189999999999999</v>
      </c>
      <c r="BR466" s="1149">
        <f t="shared" si="527"/>
        <v>0.29771474164314721</v>
      </c>
      <c r="BS466" s="1150">
        <v>50400</v>
      </c>
      <c r="BT466" s="1150">
        <f t="shared" si="505"/>
        <v>101574</v>
      </c>
      <c r="BU466" s="1150">
        <f t="shared" si="506"/>
        <v>0</v>
      </c>
      <c r="BV466" s="1150">
        <v>500</v>
      </c>
      <c r="BW466" s="1150">
        <v>288</v>
      </c>
      <c r="BX466" s="1150">
        <v>400</v>
      </c>
      <c r="BY466" s="1150">
        <v>0.8901</v>
      </c>
      <c r="BZ466" s="1149">
        <f t="shared" si="515"/>
        <v>0.26488606853806851</v>
      </c>
      <c r="CA466" s="1150">
        <v>50520</v>
      </c>
      <c r="CB466" s="1150">
        <f t="shared" si="507"/>
        <v>114434</v>
      </c>
      <c r="CC466" s="1150">
        <f t="shared" si="508"/>
        <v>0</v>
      </c>
      <c r="CD466" s="1150">
        <v>500</v>
      </c>
      <c r="CE466" s="1150">
        <v>360</v>
      </c>
      <c r="CF466" s="1150">
        <v>400</v>
      </c>
      <c r="CG466" s="1150">
        <v>0.87260000000000004</v>
      </c>
      <c r="CH466" s="1149">
        <f t="shared" si="516"/>
        <v>0.25672053279573998</v>
      </c>
      <c r="CI466" s="1150">
        <v>60000</v>
      </c>
      <c r="CJ466" s="1150">
        <f t="shared" si="509"/>
        <v>140230</v>
      </c>
      <c r="CK466" s="1150">
        <f t="shared" si="510"/>
        <v>0</v>
      </c>
      <c r="CL466" s="1150">
        <v>500</v>
      </c>
      <c r="CM466" s="1150">
        <v>324</v>
      </c>
      <c r="CN466" s="1150">
        <v>400</v>
      </c>
      <c r="CO466" s="1150">
        <v>0.87190000000000001</v>
      </c>
      <c r="CP466" s="1149">
        <f t="shared" si="517"/>
        <v>0.30973933753304472</v>
      </c>
      <c r="CQ466" s="1150">
        <v>58800</v>
      </c>
      <c r="CR466" s="1150">
        <f t="shared" si="511"/>
        <v>113902</v>
      </c>
      <c r="CS466" s="1150">
        <f t="shared" si="512"/>
        <v>0</v>
      </c>
      <c r="CT466" s="1150">
        <v>500</v>
      </c>
      <c r="CU466" s="1150">
        <v>324</v>
      </c>
      <c r="CV466" s="1150">
        <v>400</v>
      </c>
      <c r="CW466" s="1150">
        <v>0.85460000000000003</v>
      </c>
      <c r="CX466" s="1149">
        <f t="shared" si="493"/>
        <v>0.31164071625684808</v>
      </c>
      <c r="CY466" s="1150">
        <v>64200</v>
      </c>
      <c r="CZ466" s="1150">
        <f t="shared" si="513"/>
        <v>123604</v>
      </c>
      <c r="DA466" s="1150">
        <f t="shared" si="514"/>
        <v>0</v>
      </c>
    </row>
    <row r="467" spans="1:105">
      <c r="A467" s="955">
        <v>1230</v>
      </c>
      <c r="B467" s="955">
        <v>88</v>
      </c>
      <c r="C467" s="1150">
        <v>461</v>
      </c>
      <c r="D467" s="1150" t="s">
        <v>2621</v>
      </c>
      <c r="E467" s="1150" t="s">
        <v>3118</v>
      </c>
      <c r="F467" s="1150" t="s">
        <v>1623</v>
      </c>
      <c r="G467" s="1150" t="s">
        <v>1622</v>
      </c>
      <c r="H467" s="1150" t="s">
        <v>4481</v>
      </c>
      <c r="I467" s="1150">
        <v>500</v>
      </c>
      <c r="J467" s="1150">
        <v>500</v>
      </c>
      <c r="K467" s="1150">
        <v>469</v>
      </c>
      <c r="L467" s="1150">
        <v>469</v>
      </c>
      <c r="M467" s="1150">
        <v>0.95930000000000004</v>
      </c>
      <c r="N467" s="1149">
        <f t="shared" si="518"/>
        <v>0.41905753704313287</v>
      </c>
      <c r="O467" s="1150">
        <v>135748</v>
      </c>
      <c r="P467" s="1150">
        <f t="shared" si="519"/>
        <v>194362</v>
      </c>
      <c r="Q467" s="1150">
        <f t="shared" si="489"/>
        <v>0</v>
      </c>
      <c r="R467" s="1150">
        <v>500</v>
      </c>
      <c r="S467" s="1150">
        <v>609</v>
      </c>
      <c r="T467" s="1150">
        <v>609</v>
      </c>
      <c r="U467" s="1150">
        <v>0.95809999999999995</v>
      </c>
      <c r="V467" s="1149">
        <f t="shared" si="520"/>
        <v>0.44728854102453297</v>
      </c>
      <c r="W467" s="1150">
        <v>194173</v>
      </c>
      <c r="X467" s="1150">
        <f t="shared" si="494"/>
        <v>260467</v>
      </c>
      <c r="Y467" s="1150">
        <f t="shared" si="521"/>
        <v>0</v>
      </c>
      <c r="Z467" s="1150">
        <v>500</v>
      </c>
      <c r="AA467" s="1150">
        <v>639.20000000000005</v>
      </c>
      <c r="AB467" s="1150">
        <v>639.20000000000005</v>
      </c>
      <c r="AC467" s="1150">
        <v>0.94189999999999996</v>
      </c>
      <c r="AD467" s="1149">
        <f t="shared" si="522"/>
        <v>0.66814309519651327</v>
      </c>
      <c r="AE467" s="1150">
        <v>289630</v>
      </c>
      <c r="AF467" s="1150">
        <f t="shared" si="495"/>
        <v>260091</v>
      </c>
      <c r="AG467" s="1150">
        <f t="shared" si="496"/>
        <v>29539</v>
      </c>
      <c r="AH467" s="1150">
        <v>500</v>
      </c>
      <c r="AI467" s="1150">
        <v>637</v>
      </c>
      <c r="AJ467" s="1150">
        <v>637</v>
      </c>
      <c r="AK467" s="1150">
        <v>0.94269999999999998</v>
      </c>
      <c r="AL467" s="1149">
        <f t="shared" si="523"/>
        <v>0.68392838155540536</v>
      </c>
      <c r="AM467" s="1150">
        <v>305560</v>
      </c>
      <c r="AN467" s="1150">
        <f t="shared" si="497"/>
        <v>268063</v>
      </c>
      <c r="AO467" s="1150">
        <f t="shared" si="498"/>
        <v>37497</v>
      </c>
      <c r="AP467" s="1150">
        <v>500</v>
      </c>
      <c r="AQ467" s="1150">
        <v>630</v>
      </c>
      <c r="AR467" s="1150">
        <v>630</v>
      </c>
      <c r="AS467" s="1150">
        <v>0.93669999999999998</v>
      </c>
      <c r="AT467" s="1149">
        <f t="shared" si="524"/>
        <v>0.53723946499545117</v>
      </c>
      <c r="AU467" s="1150">
        <v>235875</v>
      </c>
      <c r="AV467" s="1150">
        <f t="shared" si="499"/>
        <v>263430</v>
      </c>
      <c r="AW467" s="1150">
        <f t="shared" si="500"/>
        <v>0</v>
      </c>
      <c r="AX467" s="1150">
        <v>500</v>
      </c>
      <c r="AY467" s="1150">
        <v>653.79999999999995</v>
      </c>
      <c r="AZ467" s="1150">
        <v>653.79999999999995</v>
      </c>
      <c r="BA467" s="1150">
        <v>0.91930000000000001</v>
      </c>
      <c r="BB467" s="1149">
        <f t="shared" si="525"/>
        <v>0.86704812652495133</v>
      </c>
      <c r="BC467" s="1150">
        <v>375213</v>
      </c>
      <c r="BD467" s="1150">
        <f t="shared" si="501"/>
        <v>259649</v>
      </c>
      <c r="BE467" s="1150">
        <f t="shared" si="502"/>
        <v>115564</v>
      </c>
      <c r="BF467" s="1150">
        <v>500</v>
      </c>
      <c r="BG467" s="1150">
        <v>652.6</v>
      </c>
      <c r="BH467" s="1150">
        <v>652.6</v>
      </c>
      <c r="BI467" s="1150">
        <v>0.9002</v>
      </c>
      <c r="BJ467" s="1149">
        <f t="shared" si="526"/>
        <v>0.68580425949924528</v>
      </c>
      <c r="BK467" s="1150">
        <v>299750</v>
      </c>
      <c r="BL467" s="1150">
        <f t="shared" si="503"/>
        <v>262247</v>
      </c>
      <c r="BM467" s="1150">
        <f t="shared" si="504"/>
        <v>37503</v>
      </c>
      <c r="BN467" s="1150">
        <v>500</v>
      </c>
      <c r="BO467" s="1150">
        <v>604.79999999999995</v>
      </c>
      <c r="BP467" s="1150">
        <v>604.79999999999995</v>
      </c>
      <c r="BQ467" s="1150">
        <v>0.9113</v>
      </c>
      <c r="BR467" s="1149">
        <f t="shared" si="527"/>
        <v>0.622312690142378</v>
      </c>
      <c r="BS467" s="1150">
        <v>246953</v>
      </c>
      <c r="BT467" s="1150">
        <f t="shared" si="505"/>
        <v>238099</v>
      </c>
      <c r="BU467" s="1150">
        <f t="shared" si="506"/>
        <v>8854</v>
      </c>
      <c r="BV467" s="1150">
        <v>500</v>
      </c>
      <c r="BW467" s="1150">
        <v>521.20000000000005</v>
      </c>
      <c r="BX467" s="1150">
        <v>521.20000000000005</v>
      </c>
      <c r="BY467" s="1150">
        <v>0.94220000000000004</v>
      </c>
      <c r="BZ467" s="1149">
        <f t="shared" si="515"/>
        <v>0.43165700116709932</v>
      </c>
      <c r="CA467" s="1150">
        <v>157710</v>
      </c>
      <c r="CB467" s="1150">
        <f t="shared" si="507"/>
        <v>219216</v>
      </c>
      <c r="CC467" s="1150">
        <f t="shared" si="508"/>
        <v>0</v>
      </c>
      <c r="CD467" s="1150">
        <v>500</v>
      </c>
      <c r="CE467" s="1150">
        <v>395.6</v>
      </c>
      <c r="CF467" s="1150">
        <v>400</v>
      </c>
      <c r="CG467" s="1150">
        <v>0.98260000000000003</v>
      </c>
      <c r="CH467" s="1149">
        <f t="shared" si="516"/>
        <v>0.24024470882895635</v>
      </c>
      <c r="CI467" s="1150">
        <v>69480</v>
      </c>
      <c r="CJ467" s="1150">
        <f t="shared" si="509"/>
        <v>173523</v>
      </c>
      <c r="CK467" s="1150">
        <f t="shared" si="510"/>
        <v>0</v>
      </c>
      <c r="CL467" s="1150">
        <v>500</v>
      </c>
      <c r="CM467" s="1150">
        <v>326.39999999999998</v>
      </c>
      <c r="CN467" s="1150">
        <v>400</v>
      </c>
      <c r="CO467" s="1150">
        <v>0.98060000000000003</v>
      </c>
      <c r="CP467" s="1149">
        <f t="shared" si="517"/>
        <v>0.16724969931374548</v>
      </c>
      <c r="CQ467" s="1150">
        <v>35973</v>
      </c>
      <c r="CR467" s="1150">
        <f t="shared" si="511"/>
        <v>129051</v>
      </c>
      <c r="CS467" s="1150">
        <f t="shared" si="512"/>
        <v>0</v>
      </c>
      <c r="CT467" s="1150">
        <v>500</v>
      </c>
      <c r="CU467" s="1150">
        <v>211.6</v>
      </c>
      <c r="CV467" s="1150">
        <v>400</v>
      </c>
      <c r="CW467" s="1150">
        <v>0.97019999999999995</v>
      </c>
      <c r="CX467" s="1149">
        <f t="shared" si="493"/>
        <v>0.28000711840318787</v>
      </c>
      <c r="CY467" s="1150">
        <v>42768</v>
      </c>
      <c r="CZ467" s="1150">
        <f t="shared" si="513"/>
        <v>91643</v>
      </c>
      <c r="DA467" s="1150">
        <f t="shared" si="514"/>
        <v>0</v>
      </c>
    </row>
    <row r="468" spans="1:105">
      <c r="A468" s="955">
        <v>1240</v>
      </c>
      <c r="B468" s="955">
        <v>4</v>
      </c>
      <c r="C468" s="1150">
        <v>462</v>
      </c>
      <c r="D468" s="1150" t="s">
        <v>4498</v>
      </c>
      <c r="E468" s="1150" t="s">
        <v>159</v>
      </c>
      <c r="F468" s="1150" t="s">
        <v>1623</v>
      </c>
      <c r="G468" s="1150" t="s">
        <v>1622</v>
      </c>
      <c r="H468" s="1150" t="s">
        <v>4479</v>
      </c>
      <c r="I468" s="1150">
        <v>500</v>
      </c>
      <c r="J468" s="1150">
        <v>500</v>
      </c>
      <c r="K468" s="1150">
        <v>684.96</v>
      </c>
      <c r="L468" s="1150">
        <v>684.96</v>
      </c>
      <c r="M468" s="1150">
        <v>0.79759999999999998</v>
      </c>
      <c r="N468" s="1149">
        <f t="shared" si="518"/>
        <v>0.17600968735842348</v>
      </c>
      <c r="O468" s="1150">
        <v>69234</v>
      </c>
      <c r="P468" s="1150">
        <f t="shared" si="519"/>
        <v>236012</v>
      </c>
      <c r="Q468" s="1150">
        <f t="shared" si="489"/>
        <v>0</v>
      </c>
      <c r="R468" s="1150">
        <v>500</v>
      </c>
      <c r="S468" s="1150">
        <v>562.79999999999995</v>
      </c>
      <c r="T468" s="1150">
        <v>562.79999999999995</v>
      </c>
      <c r="U468" s="1150">
        <v>0.9556</v>
      </c>
      <c r="V468" s="1149">
        <f t="shared" si="520"/>
        <v>0.27057078610166685</v>
      </c>
      <c r="W468" s="1150">
        <v>108264</v>
      </c>
      <c r="X468" s="1150">
        <f t="shared" si="494"/>
        <v>240079</v>
      </c>
      <c r="Y468" s="1150">
        <f t="shared" si="521"/>
        <v>0</v>
      </c>
      <c r="Z468" s="1150">
        <v>500</v>
      </c>
      <c r="AA468" s="1150">
        <v>545.76</v>
      </c>
      <c r="AB468" s="1150">
        <v>545.76</v>
      </c>
      <c r="AC468" s="1150">
        <v>0.95609999999999995</v>
      </c>
      <c r="AD468" s="1149">
        <f t="shared" si="522"/>
        <v>0.28699471184490993</v>
      </c>
      <c r="AE468" s="1150">
        <v>107823</v>
      </c>
      <c r="AF468" s="1150">
        <f t="shared" si="495"/>
        <v>225418</v>
      </c>
      <c r="AG468" s="1150">
        <f t="shared" si="496"/>
        <v>0</v>
      </c>
      <c r="AH468" s="1150">
        <v>500</v>
      </c>
      <c r="AI468" s="1150">
        <v>522.72</v>
      </c>
      <c r="AJ468" s="1150">
        <v>522.72</v>
      </c>
      <c r="AK468" s="1150">
        <v>0.96099999999999997</v>
      </c>
      <c r="AL468" s="1149">
        <f t="shared" si="523"/>
        <v>0.32206118604237621</v>
      </c>
      <c r="AM468" s="1150">
        <v>120366</v>
      </c>
      <c r="AN468" s="1150">
        <f t="shared" si="497"/>
        <v>224242</v>
      </c>
      <c r="AO468" s="1150">
        <f t="shared" si="498"/>
        <v>0</v>
      </c>
      <c r="AP468" s="1150">
        <v>500</v>
      </c>
      <c r="AQ468" s="1150">
        <v>480</v>
      </c>
      <c r="AR468" s="1150">
        <v>480</v>
      </c>
      <c r="AS468" s="1150">
        <v>0.94140000000000001</v>
      </c>
      <c r="AT468" s="1149">
        <f t="shared" si="524"/>
        <v>0.27446753405474805</v>
      </c>
      <c r="AU468" s="1150">
        <v>92274</v>
      </c>
      <c r="AV468" s="1150">
        <f t="shared" si="499"/>
        <v>201716</v>
      </c>
      <c r="AW468" s="1150">
        <f t="shared" si="500"/>
        <v>0</v>
      </c>
      <c r="AX468" s="1150">
        <v>500</v>
      </c>
      <c r="AY468" s="1150">
        <v>534</v>
      </c>
      <c r="AZ468" s="1150">
        <v>534</v>
      </c>
      <c r="BA468" s="1150">
        <v>0.94140000000000001</v>
      </c>
      <c r="BB468" s="1149">
        <f t="shared" si="525"/>
        <v>0.3786826908259725</v>
      </c>
      <c r="BC468" s="1150">
        <v>137064</v>
      </c>
      <c r="BD468" s="1150">
        <f t="shared" si="501"/>
        <v>217170</v>
      </c>
      <c r="BE468" s="1150">
        <f t="shared" si="502"/>
        <v>0</v>
      </c>
      <c r="BF468" s="1150">
        <v>500</v>
      </c>
      <c r="BG468" s="1150">
        <v>564</v>
      </c>
      <c r="BH468" s="1150">
        <v>564</v>
      </c>
      <c r="BI468" s="1150">
        <v>0.91</v>
      </c>
      <c r="BJ468" s="1149">
        <f t="shared" si="526"/>
        <v>0.24499636716520726</v>
      </c>
      <c r="BK468" s="1150">
        <v>93552</v>
      </c>
      <c r="BL468" s="1150">
        <f t="shared" si="503"/>
        <v>229110</v>
      </c>
      <c r="BM468" s="1150">
        <f t="shared" si="504"/>
        <v>0</v>
      </c>
      <c r="BN468" s="1150">
        <v>500</v>
      </c>
      <c r="BO468" s="1150">
        <v>504</v>
      </c>
      <c r="BP468" s="1150">
        <v>504</v>
      </c>
      <c r="BQ468" s="1150">
        <v>0.92379999999999995</v>
      </c>
      <c r="BR468" s="1149">
        <f t="shared" si="527"/>
        <v>0.37128103267960383</v>
      </c>
      <c r="BS468" s="1150">
        <v>124464</v>
      </c>
      <c r="BT468" s="1150">
        <f t="shared" si="505"/>
        <v>201137</v>
      </c>
      <c r="BU468" s="1150">
        <f t="shared" si="506"/>
        <v>0</v>
      </c>
      <c r="BV468" s="1150">
        <v>500</v>
      </c>
      <c r="BW468" s="1150">
        <v>504</v>
      </c>
      <c r="BX468" s="1150">
        <v>504</v>
      </c>
      <c r="BY468" s="1150">
        <v>0.94440000000000002</v>
      </c>
      <c r="BZ468" s="1149">
        <f t="shared" si="515"/>
        <v>0.26895410421048821</v>
      </c>
      <c r="CA468" s="1150">
        <v>95244</v>
      </c>
      <c r="CB468" s="1150">
        <f t="shared" si="507"/>
        <v>212476</v>
      </c>
      <c r="CC468" s="1150">
        <f t="shared" si="508"/>
        <v>0</v>
      </c>
      <c r="CD468" s="1150">
        <v>500</v>
      </c>
      <c r="CE468" s="1150">
        <v>516</v>
      </c>
      <c r="CF468" s="1150">
        <v>516</v>
      </c>
      <c r="CG468" s="1150">
        <v>0.9476</v>
      </c>
      <c r="CH468" s="1149">
        <f t="shared" si="516"/>
        <v>0.40449445941054701</v>
      </c>
      <c r="CI468" s="1150">
        <v>147150</v>
      </c>
      <c r="CJ468" s="1150">
        <f t="shared" si="509"/>
        <v>218272</v>
      </c>
      <c r="CK468" s="1150">
        <f t="shared" si="510"/>
        <v>0</v>
      </c>
      <c r="CL468" s="1150">
        <v>500</v>
      </c>
      <c r="CM468" s="1150">
        <v>504</v>
      </c>
      <c r="CN468" s="1150">
        <v>504</v>
      </c>
      <c r="CO468" s="1150">
        <v>0.93740000000000001</v>
      </c>
      <c r="CP468" s="1149">
        <f t="shared" si="517"/>
        <v>0.28840944848176098</v>
      </c>
      <c r="CQ468" s="1150">
        <v>91566</v>
      </c>
      <c r="CR468" s="1150">
        <f t="shared" si="511"/>
        <v>190492</v>
      </c>
      <c r="CS468" s="1150">
        <f t="shared" si="512"/>
        <v>0</v>
      </c>
      <c r="CT468" s="1150">
        <v>500</v>
      </c>
      <c r="CU468" s="1150">
        <v>498</v>
      </c>
      <c r="CV468" s="1150">
        <v>498</v>
      </c>
      <c r="CW468" s="1150">
        <v>0.93089999999999995</v>
      </c>
      <c r="CX468" s="1149">
        <f t="shared" si="493"/>
        <v>0.31049873225223762</v>
      </c>
      <c r="CY468" s="1150">
        <v>107094</v>
      </c>
      <c r="CZ468" s="1150">
        <f t="shared" si="513"/>
        <v>206946</v>
      </c>
      <c r="DA468" s="1150">
        <f t="shared" si="514"/>
        <v>0</v>
      </c>
    </row>
    <row r="469" spans="1:105">
      <c r="A469" s="955">
        <v>6130</v>
      </c>
      <c r="B469" s="955">
        <v>6</v>
      </c>
      <c r="C469" s="1150">
        <v>463</v>
      </c>
      <c r="D469" s="1150" t="s">
        <v>2647</v>
      </c>
      <c r="E469" s="1150" t="s">
        <v>575</v>
      </c>
      <c r="F469" s="1150" t="s">
        <v>1623</v>
      </c>
      <c r="G469" s="1150" t="s">
        <v>1622</v>
      </c>
      <c r="H469" s="1150" t="s">
        <v>4481</v>
      </c>
      <c r="I469" s="1150">
        <v>500</v>
      </c>
      <c r="J469" s="1150">
        <v>500</v>
      </c>
      <c r="K469" s="1150">
        <v>289.2</v>
      </c>
      <c r="L469" s="1150">
        <v>289.2</v>
      </c>
      <c r="M469" s="1150">
        <v>0.80579999999999996</v>
      </c>
      <c r="N469" s="1149">
        <f t="shared" si="518"/>
        <v>0.21040975289684602</v>
      </c>
      <c r="O469" s="1150">
        <v>35304</v>
      </c>
      <c r="P469" s="1150">
        <f t="shared" si="519"/>
        <v>100672</v>
      </c>
      <c r="Q469" s="1150">
        <f t="shared" si="489"/>
        <v>0</v>
      </c>
      <c r="R469" s="1150">
        <v>500</v>
      </c>
      <c r="S469" s="1150">
        <v>278.39999999999998</v>
      </c>
      <c r="T469" s="1150">
        <v>278.39999999999998</v>
      </c>
      <c r="U469" s="1150">
        <v>0.80689999999999995</v>
      </c>
      <c r="V469" s="1149">
        <f t="shared" si="520"/>
        <v>0.20843296184792523</v>
      </c>
      <c r="W469" s="1150">
        <v>34836</v>
      </c>
      <c r="X469" s="1150">
        <f t="shared" si="494"/>
        <v>100280</v>
      </c>
      <c r="Y469" s="1150">
        <f t="shared" si="521"/>
        <v>0</v>
      </c>
      <c r="Z469" s="1150">
        <v>500</v>
      </c>
      <c r="AA469" s="1150">
        <v>298.8</v>
      </c>
      <c r="AB469" s="1150">
        <v>400</v>
      </c>
      <c r="AC469" s="1150">
        <v>0.83099999999999996</v>
      </c>
      <c r="AD469" s="1149">
        <f t="shared" si="522"/>
        <v>0.17377975600758427</v>
      </c>
      <c r="AE469" s="1150">
        <v>31068</v>
      </c>
      <c r="AF469" s="1150">
        <f t="shared" si="495"/>
        <v>107267</v>
      </c>
      <c r="AG469" s="1150">
        <f t="shared" si="496"/>
        <v>0</v>
      </c>
      <c r="AH469" s="1150">
        <v>500</v>
      </c>
      <c r="AI469" s="1150">
        <v>297.60000000000002</v>
      </c>
      <c r="AJ469" s="1150">
        <v>400</v>
      </c>
      <c r="AK469" s="1150">
        <v>0.87350000000000005</v>
      </c>
      <c r="AL469" s="1149">
        <f t="shared" si="523"/>
        <v>0.30269049503822115</v>
      </c>
      <c r="AM469" s="1150">
        <v>58542</v>
      </c>
      <c r="AN469" s="1150">
        <f t="shared" si="497"/>
        <v>116043</v>
      </c>
      <c r="AO469" s="1150">
        <f t="shared" si="498"/>
        <v>0</v>
      </c>
      <c r="AP469" s="1150">
        <v>500</v>
      </c>
      <c r="AQ469" s="1150">
        <v>338.4</v>
      </c>
      <c r="AR469" s="1150">
        <v>400</v>
      </c>
      <c r="AS469" s="1150">
        <v>0.87250000000000005</v>
      </c>
      <c r="AT469" s="1149">
        <f t="shared" si="524"/>
        <v>0.2944976627013548</v>
      </c>
      <c r="AU469" s="1150">
        <v>64692</v>
      </c>
      <c r="AV469" s="1150">
        <f t="shared" si="499"/>
        <v>131801</v>
      </c>
      <c r="AW469" s="1150">
        <f t="shared" si="500"/>
        <v>0</v>
      </c>
      <c r="AX469" s="1150">
        <v>500</v>
      </c>
      <c r="AY469" s="1150">
        <v>334.8</v>
      </c>
      <c r="AZ469" s="1150">
        <v>400</v>
      </c>
      <c r="BA469" s="1150">
        <v>0.70279999999999998</v>
      </c>
      <c r="BB469" s="1149">
        <f t="shared" si="525"/>
        <v>0.357030375397766</v>
      </c>
      <c r="BC469" s="1150">
        <v>60486</v>
      </c>
      <c r="BD469" s="1150">
        <f t="shared" si="501"/>
        <v>101648</v>
      </c>
      <c r="BE469" s="1150">
        <f t="shared" si="502"/>
        <v>0</v>
      </c>
      <c r="BF469" s="1150">
        <v>500</v>
      </c>
      <c r="BG469" s="1150">
        <v>351.6</v>
      </c>
      <c r="BH469" s="1150">
        <v>400</v>
      </c>
      <c r="BI469" s="1150">
        <v>0.74939999999999996</v>
      </c>
      <c r="BJ469" s="1149">
        <f t="shared" si="526"/>
        <v>0.29394624119176188</v>
      </c>
      <c r="BK469" s="1150">
        <v>57624</v>
      </c>
      <c r="BL469" s="1150">
        <f t="shared" si="503"/>
        <v>117622</v>
      </c>
      <c r="BM469" s="1150">
        <f t="shared" si="504"/>
        <v>0</v>
      </c>
      <c r="BN469" s="1150">
        <v>500</v>
      </c>
      <c r="BO469" s="1150">
        <v>235.2</v>
      </c>
      <c r="BP469" s="1150">
        <v>400</v>
      </c>
      <c r="BQ469" s="1150">
        <v>0.77400000000000002</v>
      </c>
      <c r="BR469" s="1149">
        <f t="shared" si="527"/>
        <v>0.27369636485084992</v>
      </c>
      <c r="BS469" s="1150">
        <v>35874</v>
      </c>
      <c r="BT469" s="1150">
        <f t="shared" si="505"/>
        <v>78643</v>
      </c>
      <c r="BU469" s="1150">
        <f t="shared" si="506"/>
        <v>0</v>
      </c>
      <c r="BV469" s="1150">
        <v>500</v>
      </c>
      <c r="BW469" s="1150">
        <v>223.2</v>
      </c>
      <c r="BX469" s="1150">
        <v>400</v>
      </c>
      <c r="BY469" s="1150">
        <v>0.76080000000000003</v>
      </c>
      <c r="BZ469" s="1149">
        <f t="shared" si="515"/>
        <v>0.27392954261653729</v>
      </c>
      <c r="CA469" s="1150">
        <v>34608</v>
      </c>
      <c r="CB469" s="1150">
        <f t="shared" si="507"/>
        <v>75803</v>
      </c>
      <c r="CC469" s="1150">
        <f t="shared" si="508"/>
        <v>0</v>
      </c>
      <c r="CD469" s="1150">
        <v>500</v>
      </c>
      <c r="CE469" s="1150">
        <v>218.4</v>
      </c>
      <c r="CF469" s="1150">
        <v>400</v>
      </c>
      <c r="CG469" s="1150">
        <v>0.84830000000000005</v>
      </c>
      <c r="CH469" s="1149">
        <f t="shared" si="516"/>
        <v>0.33347376753353786</v>
      </c>
      <c r="CI469" s="1150">
        <v>45966</v>
      </c>
      <c r="CJ469" s="1150">
        <f t="shared" si="509"/>
        <v>82704</v>
      </c>
      <c r="CK469" s="1150">
        <f t="shared" si="510"/>
        <v>0</v>
      </c>
      <c r="CL469" s="1150">
        <v>500</v>
      </c>
      <c r="CM469" s="1150">
        <v>200.4</v>
      </c>
      <c r="CN469" s="1150">
        <v>400</v>
      </c>
      <c r="CO469" s="1150">
        <v>0.87270000000000003</v>
      </c>
      <c r="CP469" s="1149">
        <f t="shared" si="517"/>
        <v>0.30070079683811995</v>
      </c>
      <c r="CQ469" s="1150">
        <v>35340</v>
      </c>
      <c r="CR469" s="1150">
        <f t="shared" si="511"/>
        <v>70515</v>
      </c>
      <c r="CS469" s="1150">
        <f t="shared" si="512"/>
        <v>0</v>
      </c>
      <c r="CT469" s="1150">
        <v>500</v>
      </c>
      <c r="CU469" s="1150">
        <v>225.6</v>
      </c>
      <c r="CV469" s="1150">
        <v>400</v>
      </c>
      <c r="CW469" s="1150">
        <v>0.84509999999999996</v>
      </c>
      <c r="CX469" s="1149">
        <f t="shared" si="493"/>
        <v>0.23289883969442754</v>
      </c>
      <c r="CY469" s="1150">
        <v>33036</v>
      </c>
      <c r="CZ469" s="1150">
        <f t="shared" si="513"/>
        <v>85108</v>
      </c>
      <c r="DA469" s="1150">
        <f t="shared" si="514"/>
        <v>0</v>
      </c>
    </row>
    <row r="470" spans="1:105">
      <c r="A470" s="955">
        <v>6210</v>
      </c>
      <c r="B470" s="955">
        <v>41</v>
      </c>
      <c r="C470" s="1150">
        <v>464</v>
      </c>
      <c r="D470" s="1150" t="s">
        <v>2873</v>
      </c>
      <c r="E470" s="1150" t="s">
        <v>2874</v>
      </c>
      <c r="F470" s="1150" t="s">
        <v>1623</v>
      </c>
      <c r="G470" s="1150" t="s">
        <v>1036</v>
      </c>
      <c r="H470" s="1150" t="s">
        <v>4481</v>
      </c>
      <c r="I470" s="1150">
        <v>500</v>
      </c>
      <c r="J470" s="1150">
        <v>500</v>
      </c>
      <c r="K470" s="1150">
        <v>39.840000000000003</v>
      </c>
      <c r="L470" s="1150">
        <v>39.840000000000003</v>
      </c>
      <c r="M470" s="1150">
        <v>0.88480000000000003</v>
      </c>
      <c r="N470" s="1149">
        <f t="shared" si="518"/>
        <v>0.40673260401461175</v>
      </c>
      <c r="O470" s="1150">
        <v>10323</v>
      </c>
      <c r="P470" s="1150">
        <f t="shared" si="519"/>
        <v>15228</v>
      </c>
      <c r="Q470" s="1150">
        <f t="shared" ref="Q470:Q501" si="528">+MAX((O470-P470),0)</f>
        <v>0</v>
      </c>
      <c r="R470" s="1150">
        <v>500</v>
      </c>
      <c r="S470" s="1150">
        <v>102</v>
      </c>
      <c r="T470" s="1150">
        <v>102</v>
      </c>
      <c r="U470" s="1150">
        <v>0.91859999999999997</v>
      </c>
      <c r="V470" s="1149">
        <f t="shared" si="520"/>
        <v>0.20824631658356441</v>
      </c>
      <c r="W470" s="1150">
        <v>14517</v>
      </c>
      <c r="X470" s="1150">
        <f t="shared" si="494"/>
        <v>41826</v>
      </c>
      <c r="Y470" s="1150">
        <f t="shared" si="521"/>
        <v>0</v>
      </c>
      <c r="Z470" s="1150">
        <v>500</v>
      </c>
      <c r="AA470" s="1150">
        <v>109.92</v>
      </c>
      <c r="AB470" s="1150">
        <v>400</v>
      </c>
      <c r="AC470" s="1150">
        <v>0.94399999999999995</v>
      </c>
      <c r="AD470" s="1149">
        <f t="shared" si="522"/>
        <v>0.26915922160132899</v>
      </c>
      <c r="AE470" s="1150">
        <v>20109</v>
      </c>
      <c r="AF470" s="1150">
        <f t="shared" si="495"/>
        <v>44826</v>
      </c>
      <c r="AG470" s="1150">
        <f t="shared" si="496"/>
        <v>0</v>
      </c>
      <c r="AH470" s="1150">
        <v>500</v>
      </c>
      <c r="AI470" s="1150">
        <v>143.04</v>
      </c>
      <c r="AJ470" s="1150">
        <v>400</v>
      </c>
      <c r="AK470" s="1150">
        <v>0.93120000000000003</v>
      </c>
      <c r="AL470" s="1149">
        <f t="shared" si="523"/>
        <v>0.17279525594889578</v>
      </c>
      <c r="AM470" s="1150">
        <v>17124</v>
      </c>
      <c r="AN470" s="1150">
        <f t="shared" si="497"/>
        <v>59460</v>
      </c>
      <c r="AO470" s="1150">
        <f t="shared" si="498"/>
        <v>0</v>
      </c>
      <c r="AP470" s="1150">
        <v>500</v>
      </c>
      <c r="AQ470" s="1150">
        <v>157.19999999999999</v>
      </c>
      <c r="AR470" s="1150">
        <v>400</v>
      </c>
      <c r="AS470" s="1150">
        <v>0.93559999999999999</v>
      </c>
      <c r="AT470" s="1149">
        <f t="shared" si="524"/>
        <v>0.15125458497965877</v>
      </c>
      <c r="AU470" s="1150">
        <v>16551</v>
      </c>
      <c r="AV470" s="1150">
        <f t="shared" si="499"/>
        <v>65655</v>
      </c>
      <c r="AW470" s="1150">
        <f t="shared" si="500"/>
        <v>0</v>
      </c>
      <c r="AX470" s="1150">
        <v>500</v>
      </c>
      <c r="AY470" s="1150">
        <v>148.32</v>
      </c>
      <c r="AZ470" s="1150">
        <v>400</v>
      </c>
      <c r="BA470" s="1150">
        <v>0.95169999999999999</v>
      </c>
      <c r="BB470" s="1149">
        <f t="shared" si="525"/>
        <v>0.30861214230958312</v>
      </c>
      <c r="BC470" s="1150">
        <v>31365</v>
      </c>
      <c r="BD470" s="1150">
        <f t="shared" si="501"/>
        <v>60979</v>
      </c>
      <c r="BE470" s="1150">
        <f t="shared" si="502"/>
        <v>0</v>
      </c>
      <c r="BF470" s="1150">
        <v>500</v>
      </c>
      <c r="BG470" s="1150">
        <v>141.12</v>
      </c>
      <c r="BH470" s="1150">
        <v>400</v>
      </c>
      <c r="BI470" s="1150">
        <v>0.96130000000000004</v>
      </c>
      <c r="BJ470" s="1149">
        <f t="shared" si="526"/>
        <v>0.29262843828528928</v>
      </c>
      <c r="BK470" s="1150">
        <v>29535</v>
      </c>
      <c r="BL470" s="1150">
        <f t="shared" si="503"/>
        <v>60558</v>
      </c>
      <c r="BM470" s="1150">
        <f t="shared" si="504"/>
        <v>0</v>
      </c>
      <c r="BN470" s="1150">
        <v>500</v>
      </c>
      <c r="BO470" s="1150">
        <v>132</v>
      </c>
      <c r="BP470" s="1150">
        <v>400</v>
      </c>
      <c r="BQ470" s="1150">
        <v>0.95409999999999995</v>
      </c>
      <c r="BR470" s="1149">
        <f t="shared" si="527"/>
        <v>0.24462474022268596</v>
      </c>
      <c r="BS470" s="1150">
        <v>22182</v>
      </c>
      <c r="BT470" s="1150">
        <f t="shared" si="505"/>
        <v>54407</v>
      </c>
      <c r="BU470" s="1150">
        <f t="shared" si="506"/>
        <v>0</v>
      </c>
      <c r="BV470" s="1150">
        <v>500</v>
      </c>
      <c r="BW470" s="1150">
        <v>106.32</v>
      </c>
      <c r="BX470" s="1150">
        <v>400</v>
      </c>
      <c r="BY470" s="1150">
        <v>0.95789999999999997</v>
      </c>
      <c r="BZ470" s="1149">
        <f t="shared" si="515"/>
        <v>0.27493047990057884</v>
      </c>
      <c r="CA470" s="1150">
        <v>20832</v>
      </c>
      <c r="CB470" s="1150">
        <f t="shared" si="507"/>
        <v>45463</v>
      </c>
      <c r="CC470" s="1150">
        <f t="shared" si="508"/>
        <v>0</v>
      </c>
      <c r="CD470" s="1150">
        <v>500</v>
      </c>
      <c r="CE470" s="1150">
        <v>112.56</v>
      </c>
      <c r="CF470" s="1150">
        <v>400</v>
      </c>
      <c r="CG470" s="1150">
        <v>0.95989999999999998</v>
      </c>
      <c r="CH470" s="1149">
        <f t="shared" si="516"/>
        <v>0.28042028980429168</v>
      </c>
      <c r="CI470" s="1150">
        <v>22542</v>
      </c>
      <c r="CJ470" s="1150">
        <f t="shared" si="509"/>
        <v>48232</v>
      </c>
      <c r="CK470" s="1150">
        <f t="shared" si="510"/>
        <v>0</v>
      </c>
      <c r="CL470" s="1150">
        <v>500</v>
      </c>
      <c r="CM470" s="1150">
        <v>126.96</v>
      </c>
      <c r="CN470" s="1150">
        <v>400</v>
      </c>
      <c r="CO470" s="1150">
        <v>0.95940000000000003</v>
      </c>
      <c r="CP470" s="1149">
        <f t="shared" si="517"/>
        <v>0.25560379455210935</v>
      </c>
      <c r="CQ470" s="1150">
        <v>20922</v>
      </c>
      <c r="CR470" s="1150">
        <f t="shared" si="511"/>
        <v>49112</v>
      </c>
      <c r="CS470" s="1150">
        <f t="shared" si="512"/>
        <v>0</v>
      </c>
      <c r="CT470" s="1150">
        <v>500</v>
      </c>
      <c r="CU470" s="1150">
        <v>180.48</v>
      </c>
      <c r="CV470" s="1150">
        <v>400</v>
      </c>
      <c r="CW470" s="1150">
        <v>0.95889999999999997</v>
      </c>
      <c r="CX470" s="1149">
        <f t="shared" si="493"/>
        <v>0.25028283535438767</v>
      </c>
      <c r="CY470" s="1150">
        <v>32226</v>
      </c>
      <c r="CZ470" s="1150">
        <f t="shared" si="513"/>
        <v>77255</v>
      </c>
      <c r="DA470" s="1150">
        <f t="shared" si="514"/>
        <v>0</v>
      </c>
    </row>
    <row r="471" spans="1:105">
      <c r="A471" s="955">
        <v>6220</v>
      </c>
      <c r="B471" s="955">
        <v>30</v>
      </c>
      <c r="C471" s="1150">
        <v>465</v>
      </c>
      <c r="D471" s="1150" t="s">
        <v>2707</v>
      </c>
      <c r="E471" s="1150" t="s">
        <v>62</v>
      </c>
      <c r="F471" s="1150" t="s">
        <v>1623</v>
      </c>
      <c r="G471" s="1150" t="s">
        <v>1622</v>
      </c>
      <c r="H471" s="1150" t="s">
        <v>4481</v>
      </c>
      <c r="I471" s="1150">
        <v>500</v>
      </c>
      <c r="J471" s="1150">
        <v>500</v>
      </c>
      <c r="K471" s="1150">
        <v>248</v>
      </c>
      <c r="L471" s="1150">
        <v>248</v>
      </c>
      <c r="M471" s="1150">
        <v>0.93130000000000002</v>
      </c>
      <c r="N471" s="1149">
        <f t="shared" si="518"/>
        <v>0.28696349612654604</v>
      </c>
      <c r="O471" s="1150">
        <v>47720</v>
      </c>
      <c r="P471" s="1150">
        <f t="shared" si="519"/>
        <v>99776</v>
      </c>
      <c r="Q471" s="1150">
        <f t="shared" si="528"/>
        <v>0</v>
      </c>
      <c r="R471" s="1150">
        <v>500</v>
      </c>
      <c r="S471" s="1150">
        <v>240</v>
      </c>
      <c r="T471" s="1150">
        <v>240</v>
      </c>
      <c r="U471" s="1150">
        <v>0.98629999999999995</v>
      </c>
      <c r="V471" s="1149">
        <f t="shared" si="520"/>
        <v>0.18033801430857224</v>
      </c>
      <c r="W471" s="1150">
        <v>31760</v>
      </c>
      <c r="X471" s="1150">
        <f t="shared" si="494"/>
        <v>105668</v>
      </c>
      <c r="Y471" s="1150">
        <f t="shared" si="521"/>
        <v>0</v>
      </c>
      <c r="Z471" s="1150">
        <v>500</v>
      </c>
      <c r="AA471" s="1150">
        <v>168</v>
      </c>
      <c r="AB471" s="1150">
        <v>400</v>
      </c>
      <c r="AC471" s="1150">
        <v>0.997</v>
      </c>
      <c r="AD471" s="1149">
        <f t="shared" si="522"/>
        <v>0.33566307387771782</v>
      </c>
      <c r="AE471" s="1150">
        <v>40480</v>
      </c>
      <c r="AF471" s="1150">
        <f t="shared" si="495"/>
        <v>72358</v>
      </c>
      <c r="AG471" s="1150">
        <f t="shared" si="496"/>
        <v>0</v>
      </c>
      <c r="AH471" s="1150">
        <v>500</v>
      </c>
      <c r="AI471" s="1150">
        <v>168</v>
      </c>
      <c r="AJ471" s="1150">
        <v>400</v>
      </c>
      <c r="AK471" s="1150">
        <v>0.99790000000000001</v>
      </c>
      <c r="AL471" s="1149">
        <f t="shared" si="523"/>
        <v>0.30177299620549802</v>
      </c>
      <c r="AM471" s="1150">
        <v>37640</v>
      </c>
      <c r="AN471" s="1150">
        <f t="shared" si="497"/>
        <v>74838</v>
      </c>
      <c r="AO471" s="1150">
        <f t="shared" si="498"/>
        <v>0</v>
      </c>
      <c r="AP471" s="1150">
        <v>500</v>
      </c>
      <c r="AQ471" s="1150">
        <v>192</v>
      </c>
      <c r="AR471" s="1150">
        <v>400</v>
      </c>
      <c r="AS471" s="1150">
        <v>0.97819999999999996</v>
      </c>
      <c r="AT471" s="1149">
        <f t="shared" si="524"/>
        <v>0.37213585922208081</v>
      </c>
      <c r="AU471" s="1150">
        <v>52000</v>
      </c>
      <c r="AV471" s="1150">
        <f t="shared" si="499"/>
        <v>83840</v>
      </c>
      <c r="AW471" s="1150">
        <f t="shared" si="500"/>
        <v>0</v>
      </c>
      <c r="AX471" s="1150">
        <v>500</v>
      </c>
      <c r="AY471" s="1150">
        <v>240</v>
      </c>
      <c r="AZ471" s="1150">
        <v>400</v>
      </c>
      <c r="BA471" s="1150">
        <v>0.98280000000000001</v>
      </c>
      <c r="BB471" s="1149">
        <f t="shared" si="525"/>
        <v>0.25508185230407454</v>
      </c>
      <c r="BC471" s="1150">
        <v>43320</v>
      </c>
      <c r="BD471" s="1150">
        <f t="shared" si="501"/>
        <v>101897</v>
      </c>
      <c r="BE471" s="1150">
        <f t="shared" si="502"/>
        <v>0</v>
      </c>
      <c r="BF471" s="1150">
        <v>500</v>
      </c>
      <c r="BG471" s="1150">
        <v>168</v>
      </c>
      <c r="BH471" s="1150">
        <v>400</v>
      </c>
      <c r="BI471" s="1150">
        <v>0.97570000000000001</v>
      </c>
      <c r="BJ471" s="1149">
        <f t="shared" si="526"/>
        <v>0.32864663551647583</v>
      </c>
      <c r="BK471" s="1150">
        <v>40080</v>
      </c>
      <c r="BL471" s="1150">
        <f t="shared" si="503"/>
        <v>73173</v>
      </c>
      <c r="BM471" s="1150">
        <f t="shared" si="504"/>
        <v>0</v>
      </c>
      <c r="BN471" s="1150">
        <v>500</v>
      </c>
      <c r="BO471" s="1150">
        <v>176</v>
      </c>
      <c r="BP471" s="1150">
        <v>400</v>
      </c>
      <c r="BQ471" s="1150">
        <v>0.9597</v>
      </c>
      <c r="BR471" s="1149">
        <f t="shared" si="527"/>
        <v>0.36805220065613942</v>
      </c>
      <c r="BS471" s="1150">
        <v>44760</v>
      </c>
      <c r="BT471" s="1150">
        <f t="shared" si="505"/>
        <v>72968</v>
      </c>
      <c r="BU471" s="1150">
        <f t="shared" si="506"/>
        <v>0</v>
      </c>
      <c r="BV471" s="1150">
        <v>500</v>
      </c>
      <c r="BW471" s="1150">
        <v>168</v>
      </c>
      <c r="BX471" s="1150">
        <v>400</v>
      </c>
      <c r="BY471" s="1150">
        <v>0.99819999999999998</v>
      </c>
      <c r="BZ471" s="1149">
        <f t="shared" si="515"/>
        <v>0.34784834925087377</v>
      </c>
      <c r="CA471" s="1150">
        <v>43400</v>
      </c>
      <c r="CB471" s="1150">
        <f t="shared" si="507"/>
        <v>74860</v>
      </c>
      <c r="CC471" s="1150">
        <f t="shared" si="508"/>
        <v>0</v>
      </c>
      <c r="CD471" s="1150">
        <v>500</v>
      </c>
      <c r="CE471" s="1150">
        <v>170</v>
      </c>
      <c r="CF471" s="1150">
        <v>400</v>
      </c>
      <c r="CG471" s="1150">
        <v>0.996</v>
      </c>
      <c r="CH471" s="1149">
        <f t="shared" si="516"/>
        <v>0.37896684778329004</v>
      </c>
      <c r="CI471" s="1150">
        <v>47740</v>
      </c>
      <c r="CJ471" s="1150">
        <f t="shared" si="509"/>
        <v>75584</v>
      </c>
      <c r="CK471" s="1150">
        <f t="shared" si="510"/>
        <v>0</v>
      </c>
      <c r="CL471" s="1150">
        <v>500</v>
      </c>
      <c r="CM471" s="1150">
        <v>170</v>
      </c>
      <c r="CN471" s="1150">
        <v>400</v>
      </c>
      <c r="CO471" s="1150">
        <v>0.99760000000000004</v>
      </c>
      <c r="CP471" s="1149">
        <f t="shared" si="517"/>
        <v>0.36414425433365005</v>
      </c>
      <c r="CQ471" s="1150">
        <v>41500</v>
      </c>
      <c r="CR471" s="1150">
        <f t="shared" si="511"/>
        <v>68379</v>
      </c>
      <c r="CS471" s="1150">
        <f t="shared" si="512"/>
        <v>0</v>
      </c>
      <c r="CT471" s="1150">
        <v>500</v>
      </c>
      <c r="CU471" s="1150">
        <v>160</v>
      </c>
      <c r="CV471" s="1150">
        <v>400</v>
      </c>
      <c r="CW471" s="1150">
        <v>1</v>
      </c>
      <c r="CX471" s="1149">
        <f t="shared" si="493"/>
        <v>0.33434139784946237</v>
      </c>
      <c r="CY471" s="1150">
        <v>39800</v>
      </c>
      <c r="CZ471" s="1150">
        <f t="shared" si="513"/>
        <v>71424</v>
      </c>
      <c r="DA471" s="1150">
        <f t="shared" si="514"/>
        <v>0</v>
      </c>
    </row>
    <row r="472" spans="1:105">
      <c r="A472" s="955">
        <v>6220</v>
      </c>
      <c r="B472" s="955">
        <v>140</v>
      </c>
      <c r="C472" s="1150">
        <v>466</v>
      </c>
      <c r="D472" s="1150" t="s">
        <v>2648</v>
      </c>
      <c r="E472" s="1150" t="s">
        <v>1270</v>
      </c>
      <c r="F472" s="1150" t="s">
        <v>1623</v>
      </c>
      <c r="G472" s="1150" t="s">
        <v>1622</v>
      </c>
      <c r="H472" s="1150" t="s">
        <v>4479</v>
      </c>
      <c r="I472" s="1150">
        <v>500</v>
      </c>
      <c r="J472" s="1150">
        <v>500</v>
      </c>
      <c r="K472" s="1150">
        <v>96</v>
      </c>
      <c r="L472" s="1150">
        <v>96</v>
      </c>
      <c r="M472" s="1150">
        <v>0.85550000000000004</v>
      </c>
      <c r="N472" s="1149">
        <f t="shared" si="518"/>
        <v>0.60068835638677831</v>
      </c>
      <c r="O472" s="1150">
        <v>35520</v>
      </c>
      <c r="P472" s="1150">
        <f t="shared" si="519"/>
        <v>35479</v>
      </c>
      <c r="Q472" s="1150">
        <f t="shared" si="528"/>
        <v>41</v>
      </c>
      <c r="R472" s="1150">
        <v>500</v>
      </c>
      <c r="S472" s="1150">
        <v>102</v>
      </c>
      <c r="T472" s="1150">
        <v>102</v>
      </c>
      <c r="U472" s="1150">
        <v>0.88800000000000001</v>
      </c>
      <c r="V472" s="1149">
        <f t="shared" si="520"/>
        <v>0.3881965456918019</v>
      </c>
      <c r="W472" s="1150">
        <v>26160</v>
      </c>
      <c r="X472" s="1150">
        <f t="shared" si="494"/>
        <v>40433</v>
      </c>
      <c r="Y472" s="1150">
        <f t="shared" si="521"/>
        <v>0</v>
      </c>
      <c r="Z472" s="1150">
        <v>500</v>
      </c>
      <c r="AA472" s="1150">
        <v>90</v>
      </c>
      <c r="AB472" s="1150">
        <v>400</v>
      </c>
      <c r="AC472" s="1150">
        <v>0.88290000000000002</v>
      </c>
      <c r="AD472" s="1149">
        <f t="shared" si="522"/>
        <v>0.49814793840164778</v>
      </c>
      <c r="AE472" s="1150">
        <v>28500</v>
      </c>
      <c r="AF472" s="1150">
        <f t="shared" si="495"/>
        <v>34327</v>
      </c>
      <c r="AG472" s="1150">
        <f t="shared" si="496"/>
        <v>0</v>
      </c>
      <c r="AH472" s="1150">
        <v>500</v>
      </c>
      <c r="AI472" s="1150">
        <v>84</v>
      </c>
      <c r="AJ472" s="1150">
        <v>400</v>
      </c>
      <c r="AK472" s="1150">
        <v>0.87780000000000002</v>
      </c>
      <c r="AL472" s="1149">
        <f t="shared" si="523"/>
        <v>0.33795737773423923</v>
      </c>
      <c r="AM472" s="1150">
        <v>18540</v>
      </c>
      <c r="AN472" s="1150">
        <f t="shared" si="497"/>
        <v>32915</v>
      </c>
      <c r="AO472" s="1150">
        <f t="shared" si="498"/>
        <v>0</v>
      </c>
      <c r="AP472" s="1150">
        <v>500</v>
      </c>
      <c r="AQ472" s="1150">
        <v>78</v>
      </c>
      <c r="AR472" s="1150">
        <v>400</v>
      </c>
      <c r="AS472" s="1150">
        <v>0.90600000000000003</v>
      </c>
      <c r="AT472" s="1149">
        <f t="shared" si="524"/>
        <v>0.57173297399744738</v>
      </c>
      <c r="AU472" s="1150">
        <v>30060</v>
      </c>
      <c r="AV472" s="1150">
        <f t="shared" si="499"/>
        <v>31546</v>
      </c>
      <c r="AW472" s="1150">
        <f t="shared" si="500"/>
        <v>0</v>
      </c>
      <c r="AX472" s="1150">
        <v>500</v>
      </c>
      <c r="AY472" s="1150">
        <v>78</v>
      </c>
      <c r="AZ472" s="1150">
        <v>400</v>
      </c>
      <c r="BA472" s="1150">
        <v>0.94910000000000005</v>
      </c>
      <c r="BB472" s="1149">
        <f t="shared" si="525"/>
        <v>0.43225836082226343</v>
      </c>
      <c r="BC472" s="1150">
        <v>23040</v>
      </c>
      <c r="BD472" s="1150">
        <f t="shared" si="501"/>
        <v>31981</v>
      </c>
      <c r="BE472" s="1150">
        <f t="shared" si="502"/>
        <v>0</v>
      </c>
      <c r="BF472" s="1150">
        <v>500</v>
      </c>
      <c r="BG472" s="1150">
        <v>72</v>
      </c>
      <c r="BH472" s="1150">
        <v>400</v>
      </c>
      <c r="BI472" s="1150">
        <v>0.85070000000000001</v>
      </c>
      <c r="BJ472" s="1149">
        <f t="shared" si="526"/>
        <v>0.43054360039992368</v>
      </c>
      <c r="BK472" s="1150">
        <v>19620</v>
      </c>
      <c r="BL472" s="1150">
        <f t="shared" si="503"/>
        <v>27342</v>
      </c>
      <c r="BM472" s="1150">
        <f t="shared" si="504"/>
        <v>0</v>
      </c>
      <c r="BN472" s="1150">
        <v>500</v>
      </c>
      <c r="BO472" s="1150">
        <v>15.84</v>
      </c>
      <c r="BP472" s="1150">
        <v>400</v>
      </c>
      <c r="BQ472" s="1150">
        <v>0.53890000000000005</v>
      </c>
      <c r="BR472" s="1149">
        <f t="shared" si="527"/>
        <v>1.1490312914510352</v>
      </c>
      <c r="BS472" s="1150">
        <v>7062</v>
      </c>
      <c r="BT472" s="1150">
        <f t="shared" si="505"/>
        <v>3688</v>
      </c>
      <c r="BU472" s="1150">
        <f t="shared" si="506"/>
        <v>3374</v>
      </c>
      <c r="BV472" s="1150">
        <v>500</v>
      </c>
      <c r="BW472" s="1150">
        <v>17.04</v>
      </c>
      <c r="BX472" s="1150">
        <v>400</v>
      </c>
      <c r="BY472" s="1150">
        <v>0.56220000000000003</v>
      </c>
      <c r="BZ472" s="1149">
        <f t="shared" si="515"/>
        <v>0.57033126873919138</v>
      </c>
      <c r="CA472" s="1150">
        <v>4065</v>
      </c>
      <c r="CB472" s="1150">
        <f t="shared" si="507"/>
        <v>4276</v>
      </c>
      <c r="CC472" s="1150">
        <f t="shared" si="508"/>
        <v>0</v>
      </c>
      <c r="CD472" s="1150">
        <v>500</v>
      </c>
      <c r="CE472" s="1150">
        <v>12</v>
      </c>
      <c r="CF472" s="1150">
        <v>400</v>
      </c>
      <c r="CG472" s="1150">
        <v>0.87429999999999997</v>
      </c>
      <c r="CH472" s="1149">
        <f t="shared" si="516"/>
        <v>0.35012649136206048</v>
      </c>
      <c r="CI472" s="1150">
        <v>2733</v>
      </c>
      <c r="CJ472" s="1150">
        <f t="shared" si="509"/>
        <v>4683</v>
      </c>
      <c r="CK472" s="1150">
        <f t="shared" si="510"/>
        <v>0</v>
      </c>
      <c r="CL472" s="1150">
        <v>500</v>
      </c>
      <c r="CM472" s="1150">
        <v>12</v>
      </c>
      <c r="CN472" s="1150">
        <v>400</v>
      </c>
      <c r="CO472" s="1150">
        <v>0.94679999999999997</v>
      </c>
      <c r="CP472" s="1149">
        <f t="shared" si="517"/>
        <v>0.69941104874564952</v>
      </c>
      <c r="CQ472" s="1150">
        <v>5340</v>
      </c>
      <c r="CR472" s="1150">
        <f t="shared" si="511"/>
        <v>4581</v>
      </c>
      <c r="CS472" s="1150">
        <f t="shared" si="512"/>
        <v>759</v>
      </c>
      <c r="CT472" s="1150">
        <v>500</v>
      </c>
      <c r="CU472" s="1150">
        <v>12</v>
      </c>
      <c r="CV472" s="1150">
        <v>400</v>
      </c>
      <c r="CW472" s="1150">
        <v>0.69420000000000004</v>
      </c>
      <c r="CX472" s="1149">
        <f t="shared" si="493"/>
        <v>0.81318946849936335</v>
      </c>
      <c r="CY472" s="1150">
        <v>5040</v>
      </c>
      <c r="CZ472" s="1150">
        <f t="shared" si="513"/>
        <v>3719</v>
      </c>
      <c r="DA472" s="1150">
        <f t="shared" si="514"/>
        <v>1321</v>
      </c>
    </row>
    <row r="473" spans="1:105">
      <c r="A473" s="955">
        <v>6220</v>
      </c>
      <c r="B473" s="955">
        <v>178</v>
      </c>
      <c r="C473" s="1150">
        <v>467</v>
      </c>
      <c r="D473" s="1150" t="s">
        <v>2914</v>
      </c>
      <c r="E473" s="1150" t="s">
        <v>2915</v>
      </c>
      <c r="F473" s="1150" t="s">
        <v>1623</v>
      </c>
      <c r="G473" s="1150" t="s">
        <v>1074</v>
      </c>
      <c r="H473" s="1150" t="s">
        <v>4481</v>
      </c>
      <c r="I473" s="1150">
        <v>500</v>
      </c>
      <c r="J473" s="1150">
        <v>500</v>
      </c>
      <c r="K473" s="1150">
        <v>145.6</v>
      </c>
      <c r="L473" s="1150">
        <v>145.6</v>
      </c>
      <c r="M473" s="1150">
        <v>0.93220000000000003</v>
      </c>
      <c r="N473" s="1149">
        <f t="shared" si="518"/>
        <v>0.55032320774650756</v>
      </c>
      <c r="O473" s="1150">
        <v>53780</v>
      </c>
      <c r="P473" s="1150">
        <f t="shared" si="519"/>
        <v>58635</v>
      </c>
      <c r="Q473" s="1150">
        <f t="shared" si="528"/>
        <v>0</v>
      </c>
      <c r="R473" s="1150">
        <v>500</v>
      </c>
      <c r="S473" s="1150">
        <v>164.8</v>
      </c>
      <c r="T473" s="1150">
        <v>164.8</v>
      </c>
      <c r="U473" s="1150">
        <v>0.93479999999999996</v>
      </c>
      <c r="V473" s="1149">
        <f t="shared" si="520"/>
        <v>0.45787294209006174</v>
      </c>
      <c r="W473" s="1150">
        <v>52480</v>
      </c>
      <c r="X473" s="1150">
        <f t="shared" si="494"/>
        <v>68770</v>
      </c>
      <c r="Y473" s="1150">
        <f t="shared" si="521"/>
        <v>0</v>
      </c>
      <c r="Z473" s="1150">
        <v>500</v>
      </c>
      <c r="AA473" s="1150">
        <v>205.6</v>
      </c>
      <c r="AB473" s="1150">
        <v>400</v>
      </c>
      <c r="AC473" s="1150">
        <v>0.93669999999999998</v>
      </c>
      <c r="AD473" s="1149">
        <f t="shared" si="522"/>
        <v>0.35770544373683388</v>
      </c>
      <c r="AE473" s="1150">
        <v>49600</v>
      </c>
      <c r="AF473" s="1150">
        <f t="shared" si="495"/>
        <v>83197</v>
      </c>
      <c r="AG473" s="1150">
        <f t="shared" si="496"/>
        <v>0</v>
      </c>
      <c r="AH473" s="1150">
        <v>500</v>
      </c>
      <c r="AI473" s="1150">
        <v>132.80000000000001</v>
      </c>
      <c r="AJ473" s="1150">
        <v>400</v>
      </c>
      <c r="AK473" s="1150">
        <v>0.94879999999999998</v>
      </c>
      <c r="AL473" s="1149">
        <f t="shared" si="523"/>
        <v>0.48408185590100156</v>
      </c>
      <c r="AM473" s="1150">
        <v>45380</v>
      </c>
      <c r="AN473" s="1150">
        <f t="shared" si="497"/>
        <v>56247</v>
      </c>
      <c r="AO473" s="1150">
        <f t="shared" si="498"/>
        <v>0</v>
      </c>
      <c r="AP473" s="1150">
        <v>500</v>
      </c>
      <c r="AQ473" s="1150">
        <v>140</v>
      </c>
      <c r="AR473" s="1150">
        <v>400</v>
      </c>
      <c r="AS473" s="1150">
        <v>0.94569999999999999</v>
      </c>
      <c r="AT473" s="1149">
        <f t="shared" si="524"/>
        <v>0.35896978595167683</v>
      </c>
      <c r="AU473" s="1150">
        <v>35360</v>
      </c>
      <c r="AV473" s="1150">
        <f t="shared" si="499"/>
        <v>59102</v>
      </c>
      <c r="AW473" s="1150">
        <f t="shared" si="500"/>
        <v>0</v>
      </c>
      <c r="AX473" s="1150">
        <v>500</v>
      </c>
      <c r="AY473" s="1150">
        <v>136.80000000000001</v>
      </c>
      <c r="AZ473" s="1150">
        <v>400</v>
      </c>
      <c r="BA473" s="1150">
        <v>0.93769999999999998</v>
      </c>
      <c r="BB473" s="1149">
        <f t="shared" si="525"/>
        <v>0.52165609478295039</v>
      </c>
      <c r="BC473" s="1150">
        <v>48180</v>
      </c>
      <c r="BD473" s="1150">
        <f t="shared" si="501"/>
        <v>55416</v>
      </c>
      <c r="BE473" s="1150">
        <f t="shared" si="502"/>
        <v>0</v>
      </c>
      <c r="BF473" s="1150">
        <v>500</v>
      </c>
      <c r="BG473" s="1150">
        <v>140</v>
      </c>
      <c r="BH473" s="1150">
        <v>400</v>
      </c>
      <c r="BI473" s="1150">
        <v>0.92559999999999998</v>
      </c>
      <c r="BJ473" s="1149">
        <f t="shared" si="526"/>
        <v>0.36116399608606931</v>
      </c>
      <c r="BK473" s="1150">
        <v>34820</v>
      </c>
      <c r="BL473" s="1150">
        <f t="shared" si="503"/>
        <v>57846</v>
      </c>
      <c r="BM473" s="1150">
        <f t="shared" si="504"/>
        <v>0</v>
      </c>
      <c r="BN473" s="1150">
        <v>500</v>
      </c>
      <c r="BO473" s="1150">
        <v>141.6</v>
      </c>
      <c r="BP473" s="1150">
        <v>400</v>
      </c>
      <c r="BQ473" s="1150">
        <v>0.90269999999999995</v>
      </c>
      <c r="BR473" s="1149">
        <f t="shared" si="527"/>
        <v>0.44364969540009402</v>
      </c>
      <c r="BS473" s="1150">
        <v>40830</v>
      </c>
      <c r="BT473" s="1150">
        <f t="shared" si="505"/>
        <v>55219</v>
      </c>
      <c r="BU473" s="1150">
        <f t="shared" si="506"/>
        <v>0</v>
      </c>
      <c r="BV473" s="1150">
        <v>500</v>
      </c>
      <c r="BW473" s="1150">
        <v>158.4</v>
      </c>
      <c r="BX473" s="1150">
        <v>400</v>
      </c>
      <c r="BY473" s="1150">
        <v>0.93140000000000001</v>
      </c>
      <c r="BZ473" s="1149">
        <f t="shared" si="515"/>
        <v>0.3487446731055035</v>
      </c>
      <c r="CA473" s="1150">
        <v>38280</v>
      </c>
      <c r="CB473" s="1150">
        <f t="shared" si="507"/>
        <v>65859</v>
      </c>
      <c r="CC473" s="1150">
        <f t="shared" si="508"/>
        <v>0</v>
      </c>
      <c r="CD473" s="1150">
        <v>500</v>
      </c>
      <c r="CE473" s="1150">
        <v>152.80000000000001</v>
      </c>
      <c r="CF473" s="1150">
        <v>400</v>
      </c>
      <c r="CG473" s="1150">
        <v>0.93259999999999998</v>
      </c>
      <c r="CH473" s="1149">
        <f t="shared" si="516"/>
        <v>0.37737823632482531</v>
      </c>
      <c r="CI473" s="1150">
        <v>40010</v>
      </c>
      <c r="CJ473" s="1150">
        <f t="shared" si="509"/>
        <v>63613</v>
      </c>
      <c r="CK473" s="1150">
        <f t="shared" si="510"/>
        <v>0</v>
      </c>
      <c r="CL473" s="1150">
        <v>500</v>
      </c>
      <c r="CM473" s="1150">
        <v>166.4</v>
      </c>
      <c r="CN473" s="1150">
        <v>400</v>
      </c>
      <c r="CO473" s="1150">
        <v>0.93010000000000004</v>
      </c>
      <c r="CP473" s="1149">
        <f t="shared" si="517"/>
        <v>0.33113943496563636</v>
      </c>
      <c r="CQ473" s="1150">
        <v>34440</v>
      </c>
      <c r="CR473" s="1150">
        <f t="shared" si="511"/>
        <v>62403</v>
      </c>
      <c r="CS473" s="1150">
        <f t="shared" si="512"/>
        <v>0</v>
      </c>
      <c r="CT473" s="1150">
        <v>500</v>
      </c>
      <c r="CU473" s="1150">
        <v>140.80000000000001</v>
      </c>
      <c r="CV473" s="1150">
        <v>400</v>
      </c>
      <c r="CW473" s="1150">
        <v>0.93310000000000004</v>
      </c>
      <c r="CX473" s="1149">
        <f t="shared" si="493"/>
        <v>0.41689226113608413</v>
      </c>
      <c r="CY473" s="1150">
        <v>40750</v>
      </c>
      <c r="CZ473" s="1150">
        <f t="shared" si="513"/>
        <v>58648</v>
      </c>
      <c r="DA473" s="1150">
        <f t="shared" si="514"/>
        <v>0</v>
      </c>
    </row>
    <row r="474" spans="1:105">
      <c r="A474" s="955">
        <v>1230</v>
      </c>
      <c r="B474" s="955">
        <v>90</v>
      </c>
      <c r="C474" s="1150">
        <v>468</v>
      </c>
      <c r="D474" s="1150" t="s">
        <v>2649</v>
      </c>
      <c r="E474" s="1150" t="s">
        <v>2311</v>
      </c>
      <c r="F474" s="1150" t="s">
        <v>1623</v>
      </c>
      <c r="G474" s="1150" t="s">
        <v>1622</v>
      </c>
      <c r="H474" s="1150" t="s">
        <v>4479</v>
      </c>
      <c r="I474" s="1150">
        <v>506</v>
      </c>
      <c r="J474" s="1150">
        <v>506</v>
      </c>
      <c r="K474" s="1150">
        <v>60.48</v>
      </c>
      <c r="L474" s="1150">
        <v>60.48</v>
      </c>
      <c r="M474" s="1150">
        <v>0.7036</v>
      </c>
      <c r="N474" s="1149">
        <f t="shared" si="518"/>
        <v>0.23822824641826915</v>
      </c>
      <c r="O474" s="1150">
        <v>7299</v>
      </c>
      <c r="P474" s="1150">
        <f t="shared" si="519"/>
        <v>18383</v>
      </c>
      <c r="Q474" s="1150">
        <f t="shared" si="528"/>
        <v>0</v>
      </c>
      <c r="R474" s="1150">
        <v>506</v>
      </c>
      <c r="S474" s="1150">
        <v>426.72</v>
      </c>
      <c r="T474" s="1150">
        <v>426.72</v>
      </c>
      <c r="U474" s="1150">
        <v>0.91800000000000004</v>
      </c>
      <c r="V474" s="1149">
        <f t="shared" si="520"/>
        <v>0.21221058626368733</v>
      </c>
      <c r="W474" s="1150">
        <v>61848</v>
      </c>
      <c r="X474" s="1150">
        <f t="shared" si="494"/>
        <v>174868</v>
      </c>
      <c r="Y474" s="1150">
        <f t="shared" si="521"/>
        <v>0</v>
      </c>
      <c r="Z474" s="1150">
        <v>506</v>
      </c>
      <c r="AA474" s="1150">
        <v>478.08</v>
      </c>
      <c r="AB474" s="1150">
        <v>478.08</v>
      </c>
      <c r="AC474" s="1150">
        <v>0.97499999999999998</v>
      </c>
      <c r="AD474" s="1149">
        <f t="shared" si="522"/>
        <v>0.54446775706815875</v>
      </c>
      <c r="AE474" s="1150">
        <v>182730</v>
      </c>
      <c r="AF474" s="1150">
        <f t="shared" si="495"/>
        <v>201367</v>
      </c>
      <c r="AG474" s="1150">
        <f t="shared" si="496"/>
        <v>0</v>
      </c>
      <c r="AH474" s="1150">
        <v>506</v>
      </c>
      <c r="AI474" s="1150">
        <v>451.68</v>
      </c>
      <c r="AJ474" s="1150">
        <v>451.68</v>
      </c>
      <c r="AK474" s="1150">
        <v>0.92069999999999996</v>
      </c>
      <c r="AL474" s="1149">
        <f t="shared" si="523"/>
        <v>0.60007531708510331</v>
      </c>
      <c r="AM474" s="1150">
        <v>185664</v>
      </c>
      <c r="AN474" s="1150">
        <f t="shared" si="497"/>
        <v>185641</v>
      </c>
      <c r="AO474" s="1150">
        <f t="shared" si="498"/>
        <v>23</v>
      </c>
      <c r="AP474" s="1150">
        <v>506</v>
      </c>
      <c r="AQ474" s="1150">
        <v>474</v>
      </c>
      <c r="AR474" s="1150">
        <v>474</v>
      </c>
      <c r="AS474" s="1150">
        <v>0.95420000000000005</v>
      </c>
      <c r="AT474" s="1149">
        <f t="shared" si="524"/>
        <v>0.39414943061040064</v>
      </c>
      <c r="AU474" s="1150">
        <v>132633</v>
      </c>
      <c r="AV474" s="1150">
        <f t="shared" si="499"/>
        <v>201903</v>
      </c>
      <c r="AW474" s="1150">
        <f t="shared" si="500"/>
        <v>0</v>
      </c>
      <c r="AX474" s="1150">
        <v>506</v>
      </c>
      <c r="AY474" s="1150">
        <v>491.04</v>
      </c>
      <c r="AZ474" s="1150">
        <v>491.04</v>
      </c>
      <c r="BA474" s="1150">
        <v>0.95630000000000004</v>
      </c>
      <c r="BB474" s="1149">
        <f t="shared" si="525"/>
        <v>0.78119196073812813</v>
      </c>
      <c r="BC474" s="1150">
        <v>264120</v>
      </c>
      <c r="BD474" s="1150">
        <f t="shared" si="501"/>
        <v>202859</v>
      </c>
      <c r="BE474" s="1150">
        <f t="shared" si="502"/>
        <v>61261</v>
      </c>
      <c r="BF474" s="1150">
        <v>506</v>
      </c>
      <c r="BG474" s="1150">
        <v>468.24</v>
      </c>
      <c r="BH474" s="1150">
        <v>468.24</v>
      </c>
      <c r="BI474" s="1150">
        <v>0.95760000000000001</v>
      </c>
      <c r="BJ474" s="1149">
        <f t="shared" si="526"/>
        <v>0.63833700399044102</v>
      </c>
      <c r="BK474" s="1150">
        <v>212949</v>
      </c>
      <c r="BL474" s="1150">
        <f t="shared" si="503"/>
        <v>200160</v>
      </c>
      <c r="BM474" s="1150">
        <f t="shared" si="504"/>
        <v>12789</v>
      </c>
      <c r="BN474" s="1150">
        <v>506</v>
      </c>
      <c r="BO474" s="1150">
        <v>492.48</v>
      </c>
      <c r="BP474" s="1150">
        <v>492.48</v>
      </c>
      <c r="BQ474" s="1150">
        <v>0.95740000000000003</v>
      </c>
      <c r="BR474" s="1149">
        <f t="shared" si="527"/>
        <v>0.68720344596193772</v>
      </c>
      <c r="BS474" s="1150">
        <v>233292</v>
      </c>
      <c r="BT474" s="1150">
        <f t="shared" si="505"/>
        <v>203688</v>
      </c>
      <c r="BU474" s="1150">
        <f t="shared" si="506"/>
        <v>29604</v>
      </c>
      <c r="BV474" s="1150">
        <v>506</v>
      </c>
      <c r="BW474" s="1150">
        <v>472.32</v>
      </c>
      <c r="BX474" s="1150">
        <v>472.32</v>
      </c>
      <c r="BY474" s="1150">
        <v>0.95709999999999995</v>
      </c>
      <c r="BZ474" s="1149">
        <f t="shared" si="515"/>
        <v>0.6972600441901905</v>
      </c>
      <c r="CA474" s="1150">
        <v>234510</v>
      </c>
      <c r="CB474" s="1150">
        <f t="shared" si="507"/>
        <v>201798</v>
      </c>
      <c r="CC474" s="1150">
        <f t="shared" si="508"/>
        <v>32712</v>
      </c>
      <c r="CD474" s="1150">
        <v>506</v>
      </c>
      <c r="CE474" s="1150">
        <v>533.76</v>
      </c>
      <c r="CF474" s="1150">
        <v>533.76</v>
      </c>
      <c r="CG474" s="1150">
        <v>0.95809999999999995</v>
      </c>
      <c r="CH474" s="1149">
        <f t="shared" si="516"/>
        <v>0.63534254462085149</v>
      </c>
      <c r="CI474" s="1150">
        <v>241734</v>
      </c>
      <c r="CJ474" s="1150">
        <f t="shared" si="509"/>
        <v>228287</v>
      </c>
      <c r="CK474" s="1150">
        <f t="shared" si="510"/>
        <v>13447</v>
      </c>
      <c r="CL474" s="1150">
        <v>506</v>
      </c>
      <c r="CM474" s="1150">
        <v>538.55999999999995</v>
      </c>
      <c r="CN474" s="1150">
        <v>538.55999999999995</v>
      </c>
      <c r="CO474" s="1150">
        <v>0.94650000000000001</v>
      </c>
      <c r="CP474" s="1149">
        <f t="shared" si="517"/>
        <v>0.67947742696624036</v>
      </c>
      <c r="CQ474" s="1150">
        <v>232755</v>
      </c>
      <c r="CR474" s="1150">
        <f t="shared" si="511"/>
        <v>205530</v>
      </c>
      <c r="CS474" s="1150">
        <f t="shared" si="512"/>
        <v>27225</v>
      </c>
      <c r="CT474" s="1150">
        <v>506</v>
      </c>
      <c r="CU474" s="1150">
        <v>516.96</v>
      </c>
      <c r="CV474" s="1150">
        <v>516.96</v>
      </c>
      <c r="CW474" s="1150">
        <v>0.9476</v>
      </c>
      <c r="CX474" s="1149">
        <f t="shared" si="493"/>
        <v>0.63798850966870313</v>
      </c>
      <c r="CY474" s="1150">
        <v>232524</v>
      </c>
      <c r="CZ474" s="1150">
        <f t="shared" si="513"/>
        <v>218679</v>
      </c>
      <c r="DA474" s="1150">
        <f t="shared" si="514"/>
        <v>13845</v>
      </c>
    </row>
    <row r="475" spans="1:105">
      <c r="A475" s="955">
        <v>6220</v>
      </c>
      <c r="B475" s="955">
        <v>43</v>
      </c>
      <c r="C475" s="1150">
        <v>469</v>
      </c>
      <c r="D475" s="1150" t="s">
        <v>2650</v>
      </c>
      <c r="E475" s="1150" t="s">
        <v>1110</v>
      </c>
      <c r="F475" s="1150" t="s">
        <v>1623</v>
      </c>
      <c r="G475" s="1150" t="s">
        <v>1622</v>
      </c>
      <c r="H475" s="1150" t="s">
        <v>4481</v>
      </c>
      <c r="I475" s="1150">
        <v>536</v>
      </c>
      <c r="J475" s="1150">
        <v>536</v>
      </c>
      <c r="K475" s="1150">
        <v>57.6</v>
      </c>
      <c r="L475" s="1150">
        <v>57.6</v>
      </c>
      <c r="M475" s="1150">
        <v>0.98029999999999995</v>
      </c>
      <c r="N475" s="1149">
        <f t="shared" si="518"/>
        <v>0.36748246001790841</v>
      </c>
      <c r="O475" s="1150">
        <v>14940</v>
      </c>
      <c r="P475" s="1150">
        <f t="shared" si="519"/>
        <v>24393</v>
      </c>
      <c r="Q475" s="1150">
        <f t="shared" si="528"/>
        <v>0</v>
      </c>
      <c r="R475" s="1150">
        <v>536</v>
      </c>
      <c r="S475" s="1150">
        <v>48</v>
      </c>
      <c r="T475" s="1150">
        <v>48</v>
      </c>
      <c r="U475" s="1150">
        <v>0.96899999999999997</v>
      </c>
      <c r="V475" s="1149">
        <f t="shared" si="520"/>
        <v>0.3849162755085056</v>
      </c>
      <c r="W475" s="1150">
        <v>13320</v>
      </c>
      <c r="X475" s="1150">
        <f t="shared" si="494"/>
        <v>20763</v>
      </c>
      <c r="Y475" s="1150">
        <f t="shared" si="521"/>
        <v>0</v>
      </c>
      <c r="Z475" s="1150">
        <v>536</v>
      </c>
      <c r="AA475" s="1150">
        <v>48</v>
      </c>
      <c r="AB475" s="1150">
        <v>428.8</v>
      </c>
      <c r="AC475" s="1150">
        <v>0.98250000000000004</v>
      </c>
      <c r="AD475" s="1149">
        <f t="shared" si="522"/>
        <v>0.2283008199038733</v>
      </c>
      <c r="AE475" s="1150">
        <v>7752</v>
      </c>
      <c r="AF475" s="1150">
        <f t="shared" si="495"/>
        <v>20373</v>
      </c>
      <c r="AG475" s="1150">
        <f t="shared" si="496"/>
        <v>0</v>
      </c>
      <c r="AH475" s="1150">
        <v>536</v>
      </c>
      <c r="AI475" s="1150">
        <v>61.2</v>
      </c>
      <c r="AJ475" s="1150">
        <v>428.8</v>
      </c>
      <c r="AK475" s="1150">
        <v>0.98480000000000001</v>
      </c>
      <c r="AL475" s="1149">
        <f t="shared" si="523"/>
        <v>0.26841685373956536</v>
      </c>
      <c r="AM475" s="1150">
        <v>12036</v>
      </c>
      <c r="AN475" s="1150">
        <f t="shared" si="497"/>
        <v>26904</v>
      </c>
      <c r="AO475" s="1150">
        <f t="shared" si="498"/>
        <v>0</v>
      </c>
      <c r="AP475" s="1150">
        <v>536</v>
      </c>
      <c r="AQ475" s="1150">
        <v>55.2</v>
      </c>
      <c r="AR475" s="1150">
        <v>428.8</v>
      </c>
      <c r="AS475" s="1150">
        <v>0.97619999999999996</v>
      </c>
      <c r="AT475" s="1149">
        <f t="shared" si="524"/>
        <v>0.27043231528422262</v>
      </c>
      <c r="AU475" s="1150">
        <v>10842</v>
      </c>
      <c r="AV475" s="1150">
        <f t="shared" si="499"/>
        <v>24055</v>
      </c>
      <c r="AW475" s="1150">
        <f t="shared" si="500"/>
        <v>0</v>
      </c>
      <c r="AX475" s="1150">
        <v>536</v>
      </c>
      <c r="AY475" s="1150">
        <v>49.2</v>
      </c>
      <c r="AZ475" s="1150">
        <v>428.8</v>
      </c>
      <c r="BA475" s="1150">
        <v>0.98429999999999995</v>
      </c>
      <c r="BB475" s="1149">
        <f t="shared" si="525"/>
        <v>0.32333516975320109</v>
      </c>
      <c r="BC475" s="1150">
        <v>11274</v>
      </c>
      <c r="BD475" s="1150">
        <f t="shared" si="501"/>
        <v>20921</v>
      </c>
      <c r="BE475" s="1150">
        <f t="shared" si="502"/>
        <v>0</v>
      </c>
      <c r="BF475" s="1150">
        <v>536</v>
      </c>
      <c r="BG475" s="1150">
        <v>52.8</v>
      </c>
      <c r="BH475" s="1150">
        <v>428.8</v>
      </c>
      <c r="BI475" s="1150">
        <v>0.97240000000000004</v>
      </c>
      <c r="BJ475" s="1149">
        <f t="shared" si="526"/>
        <v>0.41011562326466589</v>
      </c>
      <c r="BK475" s="1150">
        <v>15666</v>
      </c>
      <c r="BL475" s="1150">
        <f t="shared" si="503"/>
        <v>22919</v>
      </c>
      <c r="BM475" s="1150">
        <f t="shared" si="504"/>
        <v>0</v>
      </c>
      <c r="BN475" s="1150">
        <v>536</v>
      </c>
      <c r="BO475" s="1150">
        <v>58.8</v>
      </c>
      <c r="BP475" s="1150">
        <v>428.8</v>
      </c>
      <c r="BQ475" s="1150">
        <v>0.97809999999999997</v>
      </c>
      <c r="BR475" s="1149">
        <f t="shared" si="527"/>
        <v>0.34326002493148716</v>
      </c>
      <c r="BS475" s="1150">
        <v>14214</v>
      </c>
      <c r="BT475" s="1150">
        <f t="shared" si="505"/>
        <v>24845</v>
      </c>
      <c r="BU475" s="1150">
        <f t="shared" si="506"/>
        <v>0</v>
      </c>
      <c r="BV475" s="1150">
        <v>536</v>
      </c>
      <c r="BW475" s="1150">
        <v>64.8</v>
      </c>
      <c r="BX475" s="1150">
        <v>428.8</v>
      </c>
      <c r="BY475" s="1150">
        <v>0.97550000000000003</v>
      </c>
      <c r="BZ475" s="1149">
        <f t="shared" si="515"/>
        <v>0.4009778808200351</v>
      </c>
      <c r="CA475" s="1150">
        <v>18858</v>
      </c>
      <c r="CB475" s="1150">
        <f t="shared" si="507"/>
        <v>28218</v>
      </c>
      <c r="CC475" s="1150">
        <f t="shared" si="508"/>
        <v>0</v>
      </c>
      <c r="CD475" s="1150">
        <v>536</v>
      </c>
      <c r="CE475" s="1150">
        <v>61.2</v>
      </c>
      <c r="CF475" s="1150">
        <v>428.8</v>
      </c>
      <c r="CG475" s="1150">
        <v>0.98150000000000004</v>
      </c>
      <c r="CH475" s="1149">
        <f t="shared" si="516"/>
        <v>0.47849156259877951</v>
      </c>
      <c r="CI475" s="1150">
        <v>21384</v>
      </c>
      <c r="CJ475" s="1150">
        <f t="shared" si="509"/>
        <v>26814</v>
      </c>
      <c r="CK475" s="1150">
        <f t="shared" si="510"/>
        <v>0</v>
      </c>
      <c r="CL475" s="1150">
        <v>536</v>
      </c>
      <c r="CM475" s="1150">
        <v>64.8</v>
      </c>
      <c r="CN475" s="1150">
        <v>428.8</v>
      </c>
      <c r="CO475" s="1150">
        <v>0.98340000000000005</v>
      </c>
      <c r="CP475" s="1149">
        <f t="shared" si="517"/>
        <v>0.56283176389440381</v>
      </c>
      <c r="CQ475" s="1150">
        <v>24102</v>
      </c>
      <c r="CR475" s="1150">
        <f t="shared" si="511"/>
        <v>25694</v>
      </c>
      <c r="CS475" s="1150">
        <f t="shared" si="512"/>
        <v>0</v>
      </c>
      <c r="CT475" s="1150">
        <v>536</v>
      </c>
      <c r="CU475" s="1150">
        <v>66</v>
      </c>
      <c r="CV475" s="1150">
        <v>428.8</v>
      </c>
      <c r="CW475" s="1150">
        <v>0.96430000000000005</v>
      </c>
      <c r="CX475" s="1149">
        <f t="shared" si="493"/>
        <v>0.36328704040197918</v>
      </c>
      <c r="CY475" s="1150">
        <v>17202</v>
      </c>
      <c r="CZ475" s="1150">
        <f t="shared" si="513"/>
        <v>28411</v>
      </c>
      <c r="DA475" s="1150">
        <f t="shared" si="514"/>
        <v>0</v>
      </c>
    </row>
    <row r="476" spans="1:105">
      <c r="A476" s="955">
        <v>4210</v>
      </c>
      <c r="B476" s="955">
        <v>15</v>
      </c>
      <c r="C476" s="1150">
        <v>470</v>
      </c>
      <c r="D476" s="1150" t="s">
        <v>3274</v>
      </c>
      <c r="E476" s="1150" t="s">
        <v>3273</v>
      </c>
      <c r="F476" s="1150" t="s">
        <v>1623</v>
      </c>
      <c r="G476" s="1150" t="s">
        <v>578</v>
      </c>
      <c r="H476" s="1150" t="s">
        <v>4481</v>
      </c>
      <c r="I476" s="1150">
        <v>554</v>
      </c>
      <c r="J476" s="1150">
        <v>554</v>
      </c>
      <c r="K476" s="1150">
        <v>180</v>
      </c>
      <c r="L476" s="1150">
        <v>180</v>
      </c>
      <c r="M476" s="1150">
        <v>0.91890000000000005</v>
      </c>
      <c r="N476" s="1149">
        <f t="shared" si="518"/>
        <v>8.5649911528679623E-3</v>
      </c>
      <c r="O476" s="1150">
        <v>1020</v>
      </c>
      <c r="P476" s="1150">
        <f t="shared" si="519"/>
        <v>71454</v>
      </c>
      <c r="Q476" s="1150">
        <f t="shared" si="528"/>
        <v>0</v>
      </c>
      <c r="R476" s="1150">
        <v>554</v>
      </c>
      <c r="S476" s="1150">
        <v>172</v>
      </c>
      <c r="T476" s="1150">
        <v>172</v>
      </c>
      <c r="U476" s="1150">
        <v>0.89329999999999998</v>
      </c>
      <c r="V476" s="1149">
        <f t="shared" si="520"/>
        <v>1.3909080091023538E-2</v>
      </c>
      <c r="W476" s="1150">
        <v>1590</v>
      </c>
      <c r="X476" s="1150">
        <f t="shared" si="494"/>
        <v>68588</v>
      </c>
      <c r="Y476" s="1150">
        <f t="shared" si="521"/>
        <v>0</v>
      </c>
      <c r="Z476" s="1150">
        <v>554</v>
      </c>
      <c r="AA476" s="1150">
        <v>143.19999999999999</v>
      </c>
      <c r="AB476" s="1150">
        <v>443.2</v>
      </c>
      <c r="AC476" s="1150">
        <v>0.94930000000000003</v>
      </c>
      <c r="AD476" s="1149">
        <f t="shared" si="522"/>
        <v>1.0523452119935739E-2</v>
      </c>
      <c r="AE476" s="1150">
        <v>1030</v>
      </c>
      <c r="AF476" s="1150">
        <f t="shared" si="495"/>
        <v>58726</v>
      </c>
      <c r="AG476" s="1150">
        <f t="shared" si="496"/>
        <v>0</v>
      </c>
      <c r="AH476" s="1150">
        <v>554</v>
      </c>
      <c r="AI476" s="1150">
        <v>201.6</v>
      </c>
      <c r="AJ476" s="1150">
        <v>443.2</v>
      </c>
      <c r="AK476" s="1150">
        <v>0.91020000000000001</v>
      </c>
      <c r="AL476" s="1149">
        <f t="shared" si="523"/>
        <v>1.0767553548828137E-2</v>
      </c>
      <c r="AM476" s="1150">
        <v>1470</v>
      </c>
      <c r="AN476" s="1150">
        <f t="shared" si="497"/>
        <v>81913</v>
      </c>
      <c r="AO476" s="1150">
        <f t="shared" si="498"/>
        <v>0</v>
      </c>
      <c r="AP476" s="1150">
        <v>554</v>
      </c>
      <c r="AQ476" s="1150">
        <v>160</v>
      </c>
      <c r="AR476" s="1150">
        <v>443.2</v>
      </c>
      <c r="AS476" s="1150">
        <v>0.92589999999999995</v>
      </c>
      <c r="AT476" s="1149">
        <f t="shared" si="524"/>
        <v>1.5877460697931799E-2</v>
      </c>
      <c r="AU476" s="1150">
        <v>1750</v>
      </c>
      <c r="AV476" s="1150">
        <f t="shared" si="499"/>
        <v>66131</v>
      </c>
      <c r="AW476" s="1150">
        <f t="shared" si="500"/>
        <v>0</v>
      </c>
      <c r="AX476" s="1150">
        <v>554</v>
      </c>
      <c r="AY476" s="1150">
        <v>10</v>
      </c>
      <c r="AZ476" s="1150">
        <v>443.2</v>
      </c>
      <c r="BA476" s="1150">
        <v>1</v>
      </c>
      <c r="BB476" s="1149">
        <f t="shared" si="525"/>
        <v>0.29583333333333334</v>
      </c>
      <c r="BC476" s="1150">
        <v>2130</v>
      </c>
      <c r="BD476" s="1150">
        <f t="shared" si="501"/>
        <v>4320</v>
      </c>
      <c r="BE476" s="1150">
        <f t="shared" si="502"/>
        <v>0</v>
      </c>
      <c r="BF476" s="1150">
        <v>554</v>
      </c>
      <c r="BG476" s="1150">
        <v>190.4</v>
      </c>
      <c r="BH476" s="1150">
        <v>443.2</v>
      </c>
      <c r="BI476" s="1150">
        <v>0.91039999999999999</v>
      </c>
      <c r="BJ476" s="1149">
        <f t="shared" si="526"/>
        <v>2.7953303536392731E-2</v>
      </c>
      <c r="BK476" s="1150">
        <v>3605</v>
      </c>
      <c r="BL476" s="1150">
        <f t="shared" si="503"/>
        <v>77379</v>
      </c>
      <c r="BM476" s="1150">
        <f t="shared" si="504"/>
        <v>0</v>
      </c>
      <c r="BN476" s="1150">
        <v>554</v>
      </c>
      <c r="BO476" s="1150">
        <v>152.80000000000001</v>
      </c>
      <c r="BP476" s="1150">
        <v>443.2</v>
      </c>
      <c r="BQ476" s="1150">
        <v>0.92159999999999997</v>
      </c>
      <c r="BR476" s="1149">
        <f t="shared" si="527"/>
        <v>3.2448720842624908E-2</v>
      </c>
      <c r="BS476" s="1150">
        <v>3290</v>
      </c>
      <c r="BT476" s="1150">
        <f t="shared" si="505"/>
        <v>60834</v>
      </c>
      <c r="BU476" s="1150">
        <f t="shared" si="506"/>
        <v>0</v>
      </c>
      <c r="BV476" s="1150">
        <v>554</v>
      </c>
      <c r="BW476" s="1150">
        <v>236.8</v>
      </c>
      <c r="BX476" s="1150">
        <v>443.2</v>
      </c>
      <c r="BY476" s="1150">
        <v>0.88990000000000002</v>
      </c>
      <c r="BZ476" s="1149">
        <f t="shared" si="515"/>
        <v>3.3007643022496085E-2</v>
      </c>
      <c r="CA476" s="1150">
        <v>5175</v>
      </c>
      <c r="CB476" s="1150">
        <f t="shared" si="507"/>
        <v>94069</v>
      </c>
      <c r="CC476" s="1150">
        <f t="shared" si="508"/>
        <v>0</v>
      </c>
      <c r="CD476" s="1150">
        <v>554</v>
      </c>
      <c r="CE476" s="1150">
        <v>156</v>
      </c>
      <c r="CF476" s="1150">
        <v>443.2</v>
      </c>
      <c r="CG476" s="1150">
        <v>0.95709999999999995</v>
      </c>
      <c r="CH476" s="1149">
        <f t="shared" si="516"/>
        <v>2.9121881803537749E-2</v>
      </c>
      <c r="CI476" s="1150">
        <v>3235</v>
      </c>
      <c r="CJ476" s="1150">
        <f t="shared" si="509"/>
        <v>66651</v>
      </c>
      <c r="CK476" s="1150">
        <f t="shared" si="510"/>
        <v>0</v>
      </c>
      <c r="CL476" s="1150">
        <v>554</v>
      </c>
      <c r="CM476" s="1150">
        <v>161.19999999999999</v>
      </c>
      <c r="CN476" s="1150">
        <v>443.2</v>
      </c>
      <c r="CO476" s="1150">
        <v>0.94079999999999997</v>
      </c>
      <c r="CP476" s="1149">
        <f t="shared" si="517"/>
        <v>3.1938857273678706E-2</v>
      </c>
      <c r="CQ476" s="1150">
        <v>3255</v>
      </c>
      <c r="CR476" s="1150">
        <f t="shared" si="511"/>
        <v>61148</v>
      </c>
      <c r="CS476" s="1150">
        <f t="shared" si="512"/>
        <v>0</v>
      </c>
      <c r="CT476" s="1150">
        <v>554</v>
      </c>
      <c r="CU476" s="1150">
        <v>240</v>
      </c>
      <c r="CV476" s="1150">
        <v>443.2</v>
      </c>
      <c r="CW476" s="1150">
        <v>0.89359999999999995</v>
      </c>
      <c r="CX476" s="1149">
        <f t="shared" si="493"/>
        <v>2.7638295260923561E-2</v>
      </c>
      <c r="CY476" s="1150">
        <v>4410</v>
      </c>
      <c r="CZ476" s="1150">
        <f t="shared" si="513"/>
        <v>95737</v>
      </c>
      <c r="DA476" s="1150">
        <f t="shared" si="514"/>
        <v>0</v>
      </c>
    </row>
    <row r="477" spans="1:105">
      <c r="A477" s="955">
        <v>1230</v>
      </c>
      <c r="B477" s="955">
        <v>118</v>
      </c>
      <c r="C477" s="1150">
        <v>471</v>
      </c>
      <c r="D477" s="1150" t="s">
        <v>3510</v>
      </c>
      <c r="E477" s="1150" t="s">
        <v>3511</v>
      </c>
      <c r="F477" s="1150" t="s">
        <v>1623</v>
      </c>
      <c r="G477" s="1150" t="s">
        <v>1622</v>
      </c>
      <c r="H477" s="1150" t="s">
        <v>4479</v>
      </c>
      <c r="I477" s="1150">
        <v>555</v>
      </c>
      <c r="J477" s="1150">
        <v>555</v>
      </c>
      <c r="K477" s="1150">
        <v>12</v>
      </c>
      <c r="L477" s="1150">
        <v>12</v>
      </c>
      <c r="M477" s="1150">
        <v>0.40229999999999999</v>
      </c>
      <c r="N477" s="1149">
        <f t="shared" si="518"/>
        <v>0.12083298809622449</v>
      </c>
      <c r="O477" s="1150">
        <v>420</v>
      </c>
      <c r="P477" s="1150">
        <f t="shared" si="519"/>
        <v>2086</v>
      </c>
      <c r="Q477" s="1150">
        <f t="shared" si="528"/>
        <v>0</v>
      </c>
      <c r="R477" s="1150">
        <v>555</v>
      </c>
      <c r="S477" s="1150">
        <v>12</v>
      </c>
      <c r="T477" s="1150">
        <v>12</v>
      </c>
      <c r="U477" s="1150">
        <v>0.2069</v>
      </c>
      <c r="V477" s="1149">
        <f t="shared" si="520"/>
        <v>3.8977844992906033E-2</v>
      </c>
      <c r="W477" s="1150">
        <v>72</v>
      </c>
      <c r="X477" s="1150">
        <f t="shared" si="494"/>
        <v>1108</v>
      </c>
      <c r="Y477" s="1150">
        <f t="shared" si="521"/>
        <v>0</v>
      </c>
      <c r="Z477" s="1150">
        <v>555</v>
      </c>
      <c r="AA477" s="1150">
        <v>60</v>
      </c>
      <c r="AB477" s="1150">
        <v>444</v>
      </c>
      <c r="AC477" s="1150">
        <v>0.214</v>
      </c>
      <c r="AD477" s="1149">
        <f t="shared" si="522"/>
        <v>0.26609553478712361</v>
      </c>
      <c r="AE477" s="1150">
        <v>2460</v>
      </c>
      <c r="AF477" s="1150">
        <f t="shared" si="495"/>
        <v>5547</v>
      </c>
      <c r="AG477" s="1150">
        <f t="shared" si="496"/>
        <v>0</v>
      </c>
      <c r="AH477" s="1150">
        <v>555</v>
      </c>
      <c r="AI477" s="1150">
        <v>156</v>
      </c>
      <c r="AJ477" s="1150">
        <v>444</v>
      </c>
      <c r="AK477" s="1150">
        <v>0.42180000000000001</v>
      </c>
      <c r="AL477" s="1149">
        <f t="shared" si="523"/>
        <v>0.17329919706829724</v>
      </c>
      <c r="AM477" s="1150">
        <v>8484</v>
      </c>
      <c r="AN477" s="1150">
        <f t="shared" si="497"/>
        <v>29373</v>
      </c>
      <c r="AO477" s="1150">
        <f t="shared" si="498"/>
        <v>0</v>
      </c>
      <c r="AP477" s="1150">
        <v>555</v>
      </c>
      <c r="AQ477" s="1150">
        <v>132</v>
      </c>
      <c r="AR477" s="1150">
        <v>444</v>
      </c>
      <c r="AS477" s="1150">
        <v>0.26700000000000002</v>
      </c>
      <c r="AT477" s="1149">
        <f t="shared" si="524"/>
        <v>0.15971604409444207</v>
      </c>
      <c r="AU477" s="1150">
        <v>4188</v>
      </c>
      <c r="AV477" s="1150">
        <f t="shared" si="499"/>
        <v>15733</v>
      </c>
      <c r="AW477" s="1150">
        <f t="shared" si="500"/>
        <v>0</v>
      </c>
      <c r="AX477" s="1150">
        <v>555</v>
      </c>
      <c r="AY477" s="1150">
        <v>132</v>
      </c>
      <c r="AZ477" s="1150">
        <v>444</v>
      </c>
      <c r="BA477" s="1150">
        <v>0.24709999999999999</v>
      </c>
      <c r="BB477" s="1149">
        <f t="shared" si="525"/>
        <v>0.17577637974238541</v>
      </c>
      <c r="BC477" s="1150">
        <v>4128</v>
      </c>
      <c r="BD477" s="1150">
        <f t="shared" si="501"/>
        <v>14091</v>
      </c>
      <c r="BE477" s="1150">
        <f t="shared" si="502"/>
        <v>0</v>
      </c>
      <c r="BF477" s="1150">
        <v>555</v>
      </c>
      <c r="BG477" s="1150">
        <v>132</v>
      </c>
      <c r="BH477" s="1150">
        <v>444</v>
      </c>
      <c r="BI477" s="1150">
        <v>0.19220000000000001</v>
      </c>
      <c r="BJ477" s="1149">
        <f t="shared" si="526"/>
        <v>0.19708006180430737</v>
      </c>
      <c r="BK477" s="1150">
        <v>3720</v>
      </c>
      <c r="BL477" s="1150">
        <f t="shared" si="503"/>
        <v>11325</v>
      </c>
      <c r="BM477" s="1150">
        <f t="shared" si="504"/>
        <v>0</v>
      </c>
      <c r="BN477" s="1150">
        <v>555</v>
      </c>
      <c r="BO477" s="1150">
        <v>0</v>
      </c>
      <c r="BP477" s="1150">
        <v>444</v>
      </c>
      <c r="BQ477" s="1150">
        <v>0</v>
      </c>
      <c r="BR477" s="1149">
        <v>0</v>
      </c>
      <c r="BS477" s="1150">
        <v>0</v>
      </c>
      <c r="BT477" s="1150">
        <f t="shared" si="505"/>
        <v>0</v>
      </c>
      <c r="BU477" s="1150">
        <f t="shared" si="506"/>
        <v>0</v>
      </c>
      <c r="BV477" s="1150">
        <v>555</v>
      </c>
      <c r="BW477" s="1150">
        <v>0</v>
      </c>
      <c r="BX477" s="1150">
        <v>444</v>
      </c>
      <c r="BY477" s="1150">
        <v>0</v>
      </c>
      <c r="BZ477" s="1149">
        <v>0</v>
      </c>
      <c r="CA477" s="1150">
        <v>0</v>
      </c>
      <c r="CB477" s="1150">
        <f t="shared" si="507"/>
        <v>0</v>
      </c>
      <c r="CC477" s="1150">
        <f t="shared" si="508"/>
        <v>0</v>
      </c>
      <c r="CD477" s="1150">
        <v>555</v>
      </c>
      <c r="CE477" s="1150">
        <v>0</v>
      </c>
      <c r="CF477" s="1150">
        <v>444</v>
      </c>
      <c r="CG477" s="1150">
        <v>0</v>
      </c>
      <c r="CH477" s="1149">
        <v>0</v>
      </c>
      <c r="CI477" s="1150">
        <v>0</v>
      </c>
      <c r="CJ477" s="1150">
        <f t="shared" si="509"/>
        <v>0</v>
      </c>
      <c r="CK477" s="1150">
        <f t="shared" si="510"/>
        <v>0</v>
      </c>
      <c r="CL477" s="1150">
        <v>555</v>
      </c>
      <c r="CM477" s="1150">
        <v>0</v>
      </c>
      <c r="CN477" s="1150">
        <v>444</v>
      </c>
      <c r="CO477" s="1150">
        <v>0</v>
      </c>
      <c r="CP477" s="1149">
        <v>0</v>
      </c>
      <c r="CQ477" s="1150">
        <v>0</v>
      </c>
      <c r="CR477" s="1150">
        <f t="shared" si="511"/>
        <v>0</v>
      </c>
      <c r="CS477" s="1150">
        <f t="shared" si="512"/>
        <v>0</v>
      </c>
      <c r="CT477" s="1150">
        <v>555</v>
      </c>
      <c r="CU477" s="1150">
        <v>0</v>
      </c>
      <c r="CV477" s="1150">
        <v>444</v>
      </c>
      <c r="CW477" s="1150">
        <v>0</v>
      </c>
      <c r="CX477" s="1149">
        <v>0</v>
      </c>
      <c r="CY477" s="1150">
        <v>0</v>
      </c>
      <c r="CZ477" s="1150">
        <f t="shared" si="513"/>
        <v>0</v>
      </c>
      <c r="DA477" s="1150">
        <f t="shared" si="514"/>
        <v>0</v>
      </c>
    </row>
    <row r="478" spans="1:105">
      <c r="A478" s="955">
        <v>1240</v>
      </c>
      <c r="B478" s="955">
        <v>54</v>
      </c>
      <c r="C478" s="1150">
        <v>472</v>
      </c>
      <c r="D478" s="1150" t="s">
        <v>2917</v>
      </c>
      <c r="E478" s="1150" t="s">
        <v>2918</v>
      </c>
      <c r="F478" s="1150" t="s">
        <v>1623</v>
      </c>
      <c r="G478" s="1150" t="s">
        <v>1622</v>
      </c>
      <c r="H478" s="1150" t="s">
        <v>4481</v>
      </c>
      <c r="I478" s="1150">
        <v>555</v>
      </c>
      <c r="J478" s="1150">
        <v>555</v>
      </c>
      <c r="K478" s="1150">
        <v>320</v>
      </c>
      <c r="L478" s="1150">
        <v>320</v>
      </c>
      <c r="M478" s="1150">
        <v>1</v>
      </c>
      <c r="N478" s="1149">
        <f t="shared" si="518"/>
        <v>0.56996527777777772</v>
      </c>
      <c r="O478" s="1150">
        <v>131320</v>
      </c>
      <c r="P478" s="1150">
        <f t="shared" si="519"/>
        <v>138240</v>
      </c>
      <c r="Q478" s="1150">
        <f t="shared" si="528"/>
        <v>0</v>
      </c>
      <c r="R478" s="1150">
        <v>555</v>
      </c>
      <c r="S478" s="1150">
        <v>320</v>
      </c>
      <c r="T478" s="1150">
        <v>320</v>
      </c>
      <c r="U478" s="1150">
        <v>0.99929999999999997</v>
      </c>
      <c r="V478" s="1149">
        <f t="shared" si="520"/>
        <v>0.77053265242659119</v>
      </c>
      <c r="W478" s="1150">
        <v>183320</v>
      </c>
      <c r="X478" s="1150">
        <f t="shared" si="494"/>
        <v>142748</v>
      </c>
      <c r="Y478" s="1150">
        <f t="shared" si="521"/>
        <v>40572</v>
      </c>
      <c r="Z478" s="1150">
        <v>555</v>
      </c>
      <c r="AA478" s="1150">
        <v>360</v>
      </c>
      <c r="AB478" s="1150">
        <v>444</v>
      </c>
      <c r="AC478" s="1150">
        <v>0.999</v>
      </c>
      <c r="AD478" s="1149">
        <f t="shared" si="522"/>
        <v>0.61342206403934807</v>
      </c>
      <c r="AE478" s="1150">
        <v>158840</v>
      </c>
      <c r="AF478" s="1150">
        <f t="shared" si="495"/>
        <v>155364</v>
      </c>
      <c r="AG478" s="1150">
        <f t="shared" si="496"/>
        <v>3476</v>
      </c>
      <c r="AH478" s="1150">
        <v>555</v>
      </c>
      <c r="AI478" s="1150">
        <v>320</v>
      </c>
      <c r="AJ478" s="1150">
        <v>444</v>
      </c>
      <c r="AK478" s="1150">
        <v>0.99929999999999997</v>
      </c>
      <c r="AL478" s="1149">
        <f t="shared" si="523"/>
        <v>0.7564098632483599</v>
      </c>
      <c r="AM478" s="1150">
        <v>179960</v>
      </c>
      <c r="AN478" s="1150">
        <f t="shared" si="497"/>
        <v>142748</v>
      </c>
      <c r="AO478" s="1150">
        <f t="shared" si="498"/>
        <v>37212</v>
      </c>
      <c r="AP478" s="1150">
        <v>555</v>
      </c>
      <c r="AQ478" s="1150">
        <v>320</v>
      </c>
      <c r="AR478" s="1150">
        <v>444</v>
      </c>
      <c r="AS478" s="1150">
        <v>0.99950000000000006</v>
      </c>
      <c r="AT478" s="1149">
        <f t="shared" si="524"/>
        <v>0.72079050277827084</v>
      </c>
      <c r="AU478" s="1150">
        <v>171520</v>
      </c>
      <c r="AV478" s="1150">
        <f t="shared" si="499"/>
        <v>142777</v>
      </c>
      <c r="AW478" s="1150">
        <f t="shared" si="500"/>
        <v>28743</v>
      </c>
      <c r="AX478" s="1150">
        <v>555</v>
      </c>
      <c r="AY478" s="1150">
        <v>320</v>
      </c>
      <c r="AZ478" s="1150">
        <v>444</v>
      </c>
      <c r="BA478" s="1150">
        <v>0.99870000000000003</v>
      </c>
      <c r="BB478" s="1149">
        <f t="shared" si="525"/>
        <v>0.79148031329617385</v>
      </c>
      <c r="BC478" s="1150">
        <v>182120</v>
      </c>
      <c r="BD478" s="1150">
        <f t="shared" si="501"/>
        <v>138060</v>
      </c>
      <c r="BE478" s="1150">
        <f t="shared" si="502"/>
        <v>44060</v>
      </c>
      <c r="BF478" s="1150">
        <v>555</v>
      </c>
      <c r="BG478" s="1150">
        <v>320</v>
      </c>
      <c r="BH478" s="1150">
        <v>444</v>
      </c>
      <c r="BI478" s="1150">
        <v>0.99950000000000006</v>
      </c>
      <c r="BJ478" s="1149">
        <f t="shared" si="526"/>
        <v>0.63741548193451558</v>
      </c>
      <c r="BK478" s="1150">
        <v>151680</v>
      </c>
      <c r="BL478" s="1150">
        <f t="shared" si="503"/>
        <v>142777</v>
      </c>
      <c r="BM478" s="1150">
        <f t="shared" si="504"/>
        <v>8903</v>
      </c>
      <c r="BN478" s="1150">
        <v>555</v>
      </c>
      <c r="BO478" s="1150">
        <v>320</v>
      </c>
      <c r="BP478" s="1150">
        <v>444</v>
      </c>
      <c r="BQ478" s="1150">
        <v>0.99909999999999999</v>
      </c>
      <c r="BR478" s="1149">
        <f>(BS478/(24*BO478*30*BQ478))</f>
        <v>0.80211078859862772</v>
      </c>
      <c r="BS478" s="1150">
        <v>184640</v>
      </c>
      <c r="BT478" s="1150">
        <f t="shared" si="505"/>
        <v>138116</v>
      </c>
      <c r="BU478" s="1150">
        <f t="shared" si="506"/>
        <v>46524</v>
      </c>
      <c r="BV478" s="1150">
        <v>555</v>
      </c>
      <c r="BW478" s="1150">
        <v>320</v>
      </c>
      <c r="BX478" s="1150">
        <v>444</v>
      </c>
      <c r="BY478" s="1150">
        <v>0.999</v>
      </c>
      <c r="BZ478" s="1149">
        <f>(CA478/(24*BW478*31*BY478))</f>
        <v>0.70685604959798509</v>
      </c>
      <c r="CA478" s="1150">
        <v>168120</v>
      </c>
      <c r="CB478" s="1150">
        <f t="shared" si="507"/>
        <v>142705</v>
      </c>
      <c r="CC478" s="1150">
        <f t="shared" si="508"/>
        <v>25415</v>
      </c>
      <c r="CD478" s="1150">
        <v>555</v>
      </c>
      <c r="CE478" s="1150">
        <v>320</v>
      </c>
      <c r="CF478" s="1150">
        <v>444</v>
      </c>
      <c r="CG478" s="1150">
        <v>0.99960000000000004</v>
      </c>
      <c r="CH478" s="1149">
        <f>(CI478/(24*CE478*31*CG478))</f>
        <v>0.78038607916284786</v>
      </c>
      <c r="CI478" s="1150">
        <v>185720</v>
      </c>
      <c r="CJ478" s="1150">
        <f t="shared" si="509"/>
        <v>142791</v>
      </c>
      <c r="CK478" s="1150">
        <f t="shared" si="510"/>
        <v>42929</v>
      </c>
      <c r="CL478" s="1150">
        <v>555</v>
      </c>
      <c r="CM478" s="1150">
        <v>320</v>
      </c>
      <c r="CN478" s="1150">
        <v>444</v>
      </c>
      <c r="CO478" s="1150">
        <v>0.99950000000000006</v>
      </c>
      <c r="CP478" s="1149">
        <f>(CQ478/(24*CM478*28*CO478))</f>
        <v>0.72934532742561753</v>
      </c>
      <c r="CQ478" s="1150">
        <v>156760</v>
      </c>
      <c r="CR478" s="1150">
        <f t="shared" si="511"/>
        <v>128959</v>
      </c>
      <c r="CS478" s="1150">
        <f t="shared" si="512"/>
        <v>27801</v>
      </c>
      <c r="CT478" s="1150">
        <v>555</v>
      </c>
      <c r="CU478" s="1150">
        <v>320</v>
      </c>
      <c r="CV478" s="1150">
        <v>444</v>
      </c>
      <c r="CW478" s="1150">
        <v>0.99870000000000003</v>
      </c>
      <c r="CX478" s="1149">
        <f t="shared" ref="CX478:CX489" si="529">(CY478/(24*CU478*31*CW478))</f>
        <v>0.78697737165842474</v>
      </c>
      <c r="CY478" s="1150">
        <v>187120</v>
      </c>
      <c r="CZ478" s="1150">
        <f t="shared" si="513"/>
        <v>142662</v>
      </c>
      <c r="DA478" s="1150">
        <f t="shared" si="514"/>
        <v>44458</v>
      </c>
    </row>
    <row r="479" spans="1:105">
      <c r="A479" s="955">
        <v>1250</v>
      </c>
      <c r="B479" s="955">
        <v>28</v>
      </c>
      <c r="C479" s="1150">
        <v>473</v>
      </c>
      <c r="D479" s="1150" t="s">
        <v>2652</v>
      </c>
      <c r="E479" s="1150" t="s">
        <v>1701</v>
      </c>
      <c r="F479" s="1150" t="s">
        <v>1623</v>
      </c>
      <c r="G479" s="1150" t="s">
        <v>1622</v>
      </c>
      <c r="H479" s="1150" t="s">
        <v>4479</v>
      </c>
      <c r="I479" s="1150">
        <v>555</v>
      </c>
      <c r="J479" s="1150">
        <v>555</v>
      </c>
      <c r="K479" s="1150">
        <v>382.8</v>
      </c>
      <c r="L479" s="1150">
        <v>382.8</v>
      </c>
      <c r="M479" s="1150">
        <v>0.98029999999999995</v>
      </c>
      <c r="N479" s="1149">
        <f t="shared" si="518"/>
        <v>0.39578237073198153</v>
      </c>
      <c r="O479" s="1150">
        <v>106935</v>
      </c>
      <c r="P479" s="1150">
        <f t="shared" si="519"/>
        <v>162112</v>
      </c>
      <c r="Q479" s="1150">
        <f t="shared" si="528"/>
        <v>0</v>
      </c>
      <c r="R479" s="1150">
        <v>555</v>
      </c>
      <c r="S479" s="1150">
        <v>360</v>
      </c>
      <c r="T479" s="1150">
        <v>360</v>
      </c>
      <c r="U479" s="1150">
        <v>0.97860000000000003</v>
      </c>
      <c r="V479" s="1149">
        <f t="shared" si="520"/>
        <v>0.33570102706887972</v>
      </c>
      <c r="W479" s="1150">
        <v>87990</v>
      </c>
      <c r="X479" s="1150">
        <f t="shared" si="494"/>
        <v>157265</v>
      </c>
      <c r="Y479" s="1150">
        <f t="shared" si="521"/>
        <v>0</v>
      </c>
      <c r="Z479" s="1150">
        <v>555</v>
      </c>
      <c r="AA479" s="1150">
        <v>322.8</v>
      </c>
      <c r="AB479" s="1150">
        <v>444</v>
      </c>
      <c r="AC479" s="1150">
        <v>0.95960000000000001</v>
      </c>
      <c r="AD479" s="1149">
        <f t="shared" si="522"/>
        <v>0.26364592571701789</v>
      </c>
      <c r="AE479" s="1150">
        <v>58800</v>
      </c>
      <c r="AF479" s="1150">
        <f t="shared" si="495"/>
        <v>133816</v>
      </c>
      <c r="AG479" s="1150">
        <f t="shared" si="496"/>
        <v>0</v>
      </c>
      <c r="AH479" s="1150">
        <v>555</v>
      </c>
      <c r="AI479" s="1150">
        <v>306</v>
      </c>
      <c r="AJ479" s="1150">
        <v>444</v>
      </c>
      <c r="AK479" s="1150">
        <v>0.97629999999999995</v>
      </c>
      <c r="AL479" s="1149">
        <f t="shared" si="523"/>
        <v>0.35335663100793469</v>
      </c>
      <c r="AM479" s="1150">
        <v>78540</v>
      </c>
      <c r="AN479" s="1150">
        <f t="shared" si="497"/>
        <v>133361</v>
      </c>
      <c r="AO479" s="1150">
        <f t="shared" si="498"/>
        <v>0</v>
      </c>
      <c r="AP479" s="1150">
        <v>555</v>
      </c>
      <c r="AQ479" s="1150">
        <v>300</v>
      </c>
      <c r="AR479" s="1150">
        <v>444</v>
      </c>
      <c r="AS479" s="1150">
        <v>0.95350000000000001</v>
      </c>
      <c r="AT479" s="1149">
        <f t="shared" si="524"/>
        <v>0.17648617712897022</v>
      </c>
      <c r="AU479" s="1150">
        <v>37560</v>
      </c>
      <c r="AV479" s="1150">
        <f t="shared" si="499"/>
        <v>127693</v>
      </c>
      <c r="AW479" s="1150">
        <f t="shared" si="500"/>
        <v>0</v>
      </c>
      <c r="AX479" s="1150">
        <v>555</v>
      </c>
      <c r="AY479" s="1150">
        <v>90</v>
      </c>
      <c r="AZ479" s="1150">
        <v>444</v>
      </c>
      <c r="BA479" s="1150">
        <v>0.83740000000000003</v>
      </c>
      <c r="BB479" s="1149">
        <f t="shared" si="525"/>
        <v>0.15949942060522426</v>
      </c>
      <c r="BC479" s="1150">
        <v>8655</v>
      </c>
      <c r="BD479" s="1150">
        <f t="shared" si="501"/>
        <v>32558</v>
      </c>
      <c r="BE479" s="1150">
        <f t="shared" si="502"/>
        <v>0</v>
      </c>
      <c r="BF479" s="1150">
        <v>555</v>
      </c>
      <c r="BG479" s="1150">
        <v>99.6</v>
      </c>
      <c r="BH479" s="1150">
        <v>444</v>
      </c>
      <c r="BI479" s="1150">
        <v>0.84350000000000003</v>
      </c>
      <c r="BJ479" s="1149">
        <f t="shared" si="526"/>
        <v>0.14998710254905698</v>
      </c>
      <c r="BK479" s="1150">
        <v>9375</v>
      </c>
      <c r="BL479" s="1150">
        <f t="shared" si="503"/>
        <v>37503</v>
      </c>
      <c r="BM479" s="1150">
        <f t="shared" si="504"/>
        <v>0</v>
      </c>
      <c r="BN479" s="1150">
        <v>555</v>
      </c>
      <c r="BO479" s="1150">
        <v>30</v>
      </c>
      <c r="BP479" s="1150">
        <v>444</v>
      </c>
      <c r="BQ479" s="1150">
        <v>0.62929999999999997</v>
      </c>
      <c r="BR479" s="1149">
        <f>(BS479/(24*BO479*30*BQ479))</f>
        <v>0.2847078764765083</v>
      </c>
      <c r="BS479" s="1150">
        <v>3870</v>
      </c>
      <c r="BT479" s="1150">
        <f t="shared" si="505"/>
        <v>8156</v>
      </c>
      <c r="BU479" s="1150">
        <f t="shared" si="506"/>
        <v>0</v>
      </c>
      <c r="BV479" s="1150">
        <v>555</v>
      </c>
      <c r="BW479" s="1150">
        <v>445.2</v>
      </c>
      <c r="BX479" s="1150">
        <v>445.2</v>
      </c>
      <c r="BY479" s="1150">
        <v>0.78039999999999998</v>
      </c>
      <c r="BZ479" s="1149">
        <f>(CA479/(24*BW479*31*BY479))</f>
        <v>0.28312402595586184</v>
      </c>
      <c r="CA479" s="1150">
        <v>73185</v>
      </c>
      <c r="CB479" s="1150">
        <f t="shared" si="507"/>
        <v>155095</v>
      </c>
      <c r="CC479" s="1150">
        <f t="shared" si="508"/>
        <v>0</v>
      </c>
      <c r="CD479" s="1150">
        <v>555</v>
      </c>
      <c r="CE479" s="1150">
        <v>489.6</v>
      </c>
      <c r="CF479" s="1150">
        <v>489.6</v>
      </c>
      <c r="CG479" s="1150">
        <v>0.76259999999999994</v>
      </c>
      <c r="CH479" s="1149">
        <f>(CI479/(24*CE479*31*CG479))</f>
        <v>0.52729343114114247</v>
      </c>
      <c r="CI479" s="1150">
        <v>146475</v>
      </c>
      <c r="CJ479" s="1150">
        <f t="shared" si="509"/>
        <v>166672</v>
      </c>
      <c r="CK479" s="1150">
        <f t="shared" si="510"/>
        <v>0</v>
      </c>
      <c r="CL479" s="1150">
        <v>555</v>
      </c>
      <c r="CM479" s="1150">
        <v>458.4</v>
      </c>
      <c r="CN479" s="1150">
        <v>458.4</v>
      </c>
      <c r="CO479" s="1150">
        <v>0.90880000000000005</v>
      </c>
      <c r="CP479" s="1149">
        <f>(CQ479/(24*CM479*28*CO479))</f>
        <v>0.48935329431321795</v>
      </c>
      <c r="CQ479" s="1150">
        <v>136995</v>
      </c>
      <c r="CR479" s="1150">
        <f t="shared" si="511"/>
        <v>167971</v>
      </c>
      <c r="CS479" s="1150">
        <f t="shared" si="512"/>
        <v>0</v>
      </c>
      <c r="CT479" s="1150">
        <v>555</v>
      </c>
      <c r="CU479" s="1150">
        <v>382.8</v>
      </c>
      <c r="CV479" s="1150">
        <v>444</v>
      </c>
      <c r="CW479" s="1150">
        <v>0.95689999999999997</v>
      </c>
      <c r="CX479" s="1149">
        <f t="shared" si="529"/>
        <v>0.49833378318332339</v>
      </c>
      <c r="CY479" s="1150">
        <v>135810</v>
      </c>
      <c r="CZ479" s="1150">
        <f t="shared" si="513"/>
        <v>163517</v>
      </c>
      <c r="DA479" s="1150">
        <f t="shared" si="514"/>
        <v>0</v>
      </c>
    </row>
    <row r="480" spans="1:105">
      <c r="A480" s="955">
        <v>1280</v>
      </c>
      <c r="B480" s="955">
        <v>2</v>
      </c>
      <c r="C480" s="1150">
        <v>474</v>
      </c>
      <c r="D480" s="1150" t="s">
        <v>4497</v>
      </c>
      <c r="E480" s="1150" t="s">
        <v>385</v>
      </c>
      <c r="F480" s="1150" t="s">
        <v>1623</v>
      </c>
      <c r="G480" s="1150" t="s">
        <v>1622</v>
      </c>
      <c r="H480" s="1150" t="s">
        <v>4479</v>
      </c>
      <c r="I480" s="1150">
        <v>555</v>
      </c>
      <c r="J480" s="1150">
        <v>555</v>
      </c>
      <c r="K480" s="1150">
        <v>252</v>
      </c>
      <c r="L480" s="1150">
        <v>252</v>
      </c>
      <c r="M480" s="1150">
        <v>0.29859999999999998</v>
      </c>
      <c r="N480" s="1149">
        <f t="shared" si="518"/>
        <v>7.071137973683185E-2</v>
      </c>
      <c r="O480" s="1150">
        <v>3831</v>
      </c>
      <c r="P480" s="1150">
        <f t="shared" si="519"/>
        <v>32507</v>
      </c>
      <c r="Q480" s="1150">
        <f t="shared" si="528"/>
        <v>0</v>
      </c>
      <c r="R480" s="1150">
        <v>555</v>
      </c>
      <c r="S480" s="1150">
        <v>198</v>
      </c>
      <c r="T480" s="1150">
        <v>198</v>
      </c>
      <c r="U480" s="1150">
        <v>0.98640000000000005</v>
      </c>
      <c r="V480" s="1149">
        <f t="shared" si="520"/>
        <v>0.42075980483483816</v>
      </c>
      <c r="W480" s="1150">
        <v>61140</v>
      </c>
      <c r="X480" s="1150">
        <f t="shared" si="494"/>
        <v>87185</v>
      </c>
      <c r="Y480" s="1150">
        <f t="shared" si="521"/>
        <v>0</v>
      </c>
      <c r="Z480" s="1150">
        <v>555</v>
      </c>
      <c r="AA480" s="1150">
        <v>258</v>
      </c>
      <c r="AB480" s="1150">
        <v>444</v>
      </c>
      <c r="AC480" s="1150">
        <v>0.98850000000000005</v>
      </c>
      <c r="AD480" s="1149">
        <f t="shared" si="522"/>
        <v>0.5064704044836027</v>
      </c>
      <c r="AE480" s="1150">
        <v>93000</v>
      </c>
      <c r="AF480" s="1150">
        <f t="shared" si="495"/>
        <v>110174</v>
      </c>
      <c r="AG480" s="1150">
        <f t="shared" si="496"/>
        <v>0</v>
      </c>
      <c r="AH480" s="1150">
        <v>555</v>
      </c>
      <c r="AI480" s="1150">
        <v>222</v>
      </c>
      <c r="AJ480" s="1150">
        <v>444</v>
      </c>
      <c r="AK480" s="1150">
        <v>0.98560000000000003</v>
      </c>
      <c r="AL480" s="1149">
        <f t="shared" si="523"/>
        <v>0.52964077661658304</v>
      </c>
      <c r="AM480" s="1150">
        <v>86220</v>
      </c>
      <c r="AN480" s="1150">
        <f t="shared" si="497"/>
        <v>97674</v>
      </c>
      <c r="AO480" s="1150">
        <f t="shared" si="498"/>
        <v>0</v>
      </c>
      <c r="AP480" s="1150">
        <v>555</v>
      </c>
      <c r="AQ480" s="1150">
        <v>198</v>
      </c>
      <c r="AR480" s="1150">
        <v>444</v>
      </c>
      <c r="AS480" s="1150">
        <v>0.97170000000000001</v>
      </c>
      <c r="AT480" s="1149">
        <f t="shared" si="524"/>
        <v>0.40323293218949985</v>
      </c>
      <c r="AU480" s="1150">
        <v>57720</v>
      </c>
      <c r="AV480" s="1150">
        <f t="shared" si="499"/>
        <v>85886</v>
      </c>
      <c r="AW480" s="1150">
        <f t="shared" si="500"/>
        <v>0</v>
      </c>
      <c r="AX480" s="1150">
        <v>555</v>
      </c>
      <c r="AY480" s="1150">
        <v>186</v>
      </c>
      <c r="AZ480" s="1150">
        <v>444</v>
      </c>
      <c r="BA480" s="1150">
        <v>0.96430000000000005</v>
      </c>
      <c r="BB480" s="1149">
        <f t="shared" si="525"/>
        <v>0.41397236169977886</v>
      </c>
      <c r="BC480" s="1150">
        <v>53460</v>
      </c>
      <c r="BD480" s="1150">
        <f t="shared" si="501"/>
        <v>77483</v>
      </c>
      <c r="BE480" s="1150">
        <f t="shared" si="502"/>
        <v>0</v>
      </c>
      <c r="BF480" s="1150">
        <v>555</v>
      </c>
      <c r="BG480" s="1150">
        <v>198</v>
      </c>
      <c r="BH480" s="1150">
        <v>444</v>
      </c>
      <c r="BI480" s="1150">
        <v>0.96489999999999998</v>
      </c>
      <c r="BJ480" s="1149">
        <f t="shared" si="526"/>
        <v>0.34782278638402786</v>
      </c>
      <c r="BK480" s="1150">
        <v>49440</v>
      </c>
      <c r="BL480" s="1150">
        <f t="shared" si="503"/>
        <v>85285</v>
      </c>
      <c r="BM480" s="1150">
        <f t="shared" si="504"/>
        <v>0</v>
      </c>
      <c r="BN480" s="1150">
        <v>555</v>
      </c>
      <c r="BO480" s="1150">
        <v>186</v>
      </c>
      <c r="BP480" s="1150">
        <v>444</v>
      </c>
      <c r="BQ480" s="1150">
        <v>0.97919999999999996</v>
      </c>
      <c r="BR480" s="1149">
        <f>(BS480/(24*BO480*30*BQ480))</f>
        <v>0.51656900812893858</v>
      </c>
      <c r="BS480" s="1150">
        <v>67740</v>
      </c>
      <c r="BT480" s="1150">
        <f t="shared" si="505"/>
        <v>78681</v>
      </c>
      <c r="BU480" s="1150">
        <f t="shared" si="506"/>
        <v>0</v>
      </c>
      <c r="BV480" s="1150">
        <v>555</v>
      </c>
      <c r="BW480" s="1150">
        <v>228</v>
      </c>
      <c r="BX480" s="1150">
        <v>444</v>
      </c>
      <c r="BY480" s="1150">
        <v>0.98660000000000003</v>
      </c>
      <c r="BZ480" s="1149">
        <f>(CA480/(24*BW480*31*BY480))</f>
        <v>0.44921414985709474</v>
      </c>
      <c r="CA480" s="1150">
        <v>75180</v>
      </c>
      <c r="CB480" s="1150">
        <f t="shared" si="507"/>
        <v>100415</v>
      </c>
      <c r="CC480" s="1150">
        <f t="shared" si="508"/>
        <v>0</v>
      </c>
      <c r="CD480" s="1150">
        <v>555</v>
      </c>
      <c r="CE480" s="1150">
        <v>228</v>
      </c>
      <c r="CF480" s="1150">
        <v>444</v>
      </c>
      <c r="CG480" s="1150">
        <v>0.97240000000000004</v>
      </c>
      <c r="CH480" s="1149">
        <f>(CI480/(24*CE480*31*CG480))</f>
        <v>0.43504050794573118</v>
      </c>
      <c r="CI480" s="1150">
        <v>71760</v>
      </c>
      <c r="CJ480" s="1150">
        <f t="shared" si="509"/>
        <v>98970</v>
      </c>
      <c r="CK480" s="1150">
        <f t="shared" si="510"/>
        <v>0</v>
      </c>
      <c r="CL480" s="1150">
        <v>555</v>
      </c>
      <c r="CM480" s="1150">
        <v>228</v>
      </c>
      <c r="CN480" s="1150">
        <v>444</v>
      </c>
      <c r="CO480" s="1150">
        <v>0.9909</v>
      </c>
      <c r="CP480" s="1149">
        <f>(CQ480/(24*CM480*28*CO480))</f>
        <v>0.51376043297263241</v>
      </c>
      <c r="CQ480" s="1150">
        <v>78000</v>
      </c>
      <c r="CR480" s="1150">
        <f t="shared" si="511"/>
        <v>91093</v>
      </c>
      <c r="CS480" s="1150">
        <f t="shared" si="512"/>
        <v>0</v>
      </c>
      <c r="CT480" s="1150">
        <v>555</v>
      </c>
      <c r="CU480" s="1150">
        <v>252</v>
      </c>
      <c r="CV480" s="1150">
        <v>444</v>
      </c>
      <c r="CW480" s="1150">
        <v>0.98440000000000005</v>
      </c>
      <c r="CX480" s="1149">
        <f t="shared" si="529"/>
        <v>0.61637427119594079</v>
      </c>
      <c r="CY480" s="1150">
        <v>113760</v>
      </c>
      <c r="CZ480" s="1150">
        <f t="shared" si="513"/>
        <v>110738</v>
      </c>
      <c r="DA480" s="1150">
        <f t="shared" si="514"/>
        <v>3022</v>
      </c>
    </row>
    <row r="481" spans="1:105">
      <c r="A481" s="955">
        <v>1280</v>
      </c>
      <c r="B481" s="955">
        <v>5</v>
      </c>
      <c r="C481" s="1150">
        <v>475</v>
      </c>
      <c r="D481" s="1150" t="s">
        <v>4496</v>
      </c>
      <c r="E481" s="1150" t="s">
        <v>4495</v>
      </c>
      <c r="F481" s="1150" t="s">
        <v>1704</v>
      </c>
      <c r="G481" s="1150" t="s">
        <v>1276</v>
      </c>
      <c r="H481" s="1150" t="s">
        <v>4479</v>
      </c>
      <c r="I481" s="1150">
        <v>555</v>
      </c>
      <c r="J481" s="1150"/>
      <c r="K481" s="1150"/>
      <c r="L481" s="1150"/>
      <c r="M481" s="1150"/>
      <c r="N481" s="1149">
        <v>0</v>
      </c>
      <c r="O481" s="1150"/>
      <c r="P481" s="1150"/>
      <c r="Q481" s="1150">
        <f t="shared" si="528"/>
        <v>0</v>
      </c>
      <c r="R481" s="1150"/>
      <c r="S481" s="1150"/>
      <c r="T481" s="1150"/>
      <c r="U481" s="1150"/>
      <c r="V481" s="1149">
        <v>0</v>
      </c>
      <c r="W481" s="1150"/>
      <c r="X481" s="1150">
        <f t="shared" si="494"/>
        <v>0</v>
      </c>
      <c r="Y481" s="1150"/>
      <c r="Z481" s="1150"/>
      <c r="AA481" s="1150">
        <v>0</v>
      </c>
      <c r="AB481" s="1150"/>
      <c r="AC481" s="1150"/>
      <c r="AD481" s="1149">
        <v>0</v>
      </c>
      <c r="AE481" s="1150">
        <v>0</v>
      </c>
      <c r="AF481" s="1150">
        <f t="shared" si="495"/>
        <v>0</v>
      </c>
      <c r="AG481" s="1150">
        <f t="shared" si="496"/>
        <v>0</v>
      </c>
      <c r="AH481" s="1150"/>
      <c r="AI481" s="1150">
        <v>0</v>
      </c>
      <c r="AJ481" s="1150"/>
      <c r="AK481" s="1150"/>
      <c r="AL481" s="1149">
        <v>0</v>
      </c>
      <c r="AM481" s="1150">
        <v>0</v>
      </c>
      <c r="AN481" s="1150">
        <f t="shared" si="497"/>
        <v>0</v>
      </c>
      <c r="AO481" s="1150">
        <f t="shared" si="498"/>
        <v>0</v>
      </c>
      <c r="AP481" s="1150"/>
      <c r="AQ481" s="1150">
        <v>0</v>
      </c>
      <c r="AR481" s="1150"/>
      <c r="AS481" s="1150"/>
      <c r="AT481" s="1149">
        <v>0</v>
      </c>
      <c r="AU481" s="1150">
        <v>0</v>
      </c>
      <c r="AV481" s="1150">
        <f t="shared" si="499"/>
        <v>0</v>
      </c>
      <c r="AW481" s="1150">
        <f t="shared" si="500"/>
        <v>0</v>
      </c>
      <c r="AX481" s="1150"/>
      <c r="AY481" s="1150">
        <v>0</v>
      </c>
      <c r="AZ481" s="1150"/>
      <c r="BA481" s="1150"/>
      <c r="BB481" s="1149">
        <v>0</v>
      </c>
      <c r="BC481" s="1150">
        <v>0</v>
      </c>
      <c r="BD481" s="1150">
        <f t="shared" si="501"/>
        <v>0</v>
      </c>
      <c r="BE481" s="1150">
        <f t="shared" si="502"/>
        <v>0</v>
      </c>
      <c r="BF481" s="1150"/>
      <c r="BG481" s="1150">
        <v>0</v>
      </c>
      <c r="BH481" s="1150"/>
      <c r="BI481" s="1150"/>
      <c r="BJ481" s="1149">
        <v>0</v>
      </c>
      <c r="BK481" s="1150">
        <v>0</v>
      </c>
      <c r="BL481" s="1150">
        <f t="shared" si="503"/>
        <v>0</v>
      </c>
      <c r="BM481" s="1150">
        <f t="shared" si="504"/>
        <v>0</v>
      </c>
      <c r="BN481" s="1150"/>
      <c r="BO481" s="1150">
        <v>0</v>
      </c>
      <c r="BP481" s="1150"/>
      <c r="BQ481" s="1150"/>
      <c r="BR481" s="1149">
        <v>0</v>
      </c>
      <c r="BS481" s="1150">
        <v>0</v>
      </c>
      <c r="BT481" s="1150">
        <f t="shared" si="505"/>
        <v>0</v>
      </c>
      <c r="BU481" s="1150">
        <f t="shared" si="506"/>
        <v>0</v>
      </c>
      <c r="BV481" s="1150"/>
      <c r="BW481" s="1150">
        <v>0</v>
      </c>
      <c r="BX481" s="1150"/>
      <c r="BY481" s="1150"/>
      <c r="BZ481" s="1149">
        <v>0</v>
      </c>
      <c r="CA481" s="1150">
        <v>0</v>
      </c>
      <c r="CB481" s="1150">
        <f t="shared" si="507"/>
        <v>0</v>
      </c>
      <c r="CC481" s="1150">
        <f t="shared" si="508"/>
        <v>0</v>
      </c>
      <c r="CD481" s="1150"/>
      <c r="CE481" s="1150">
        <v>0</v>
      </c>
      <c r="CF481" s="1150"/>
      <c r="CG481" s="1150"/>
      <c r="CH481" s="1149">
        <v>0</v>
      </c>
      <c r="CI481" s="1150">
        <v>0</v>
      </c>
      <c r="CJ481" s="1150">
        <f t="shared" si="509"/>
        <v>0</v>
      </c>
      <c r="CK481" s="1150">
        <f t="shared" si="510"/>
        <v>0</v>
      </c>
      <c r="CL481" s="1150"/>
      <c r="CM481" s="1150">
        <v>0</v>
      </c>
      <c r="CN481" s="1150"/>
      <c r="CO481" s="1150"/>
      <c r="CP481" s="1149">
        <v>0</v>
      </c>
      <c r="CQ481" s="1150">
        <v>0</v>
      </c>
      <c r="CR481" s="1150">
        <f t="shared" si="511"/>
        <v>0</v>
      </c>
      <c r="CS481" s="1150">
        <f t="shared" si="512"/>
        <v>0</v>
      </c>
      <c r="CT481" s="1150">
        <v>555</v>
      </c>
      <c r="CU481" s="1150">
        <v>329.42</v>
      </c>
      <c r="CV481" s="1150">
        <v>329.42</v>
      </c>
      <c r="CW481" s="1150">
        <v>0.94440000000000002</v>
      </c>
      <c r="CX481" s="1149">
        <f t="shared" si="529"/>
        <v>8.8135584823996593E-3</v>
      </c>
      <c r="CY481" s="1150">
        <v>2040</v>
      </c>
      <c r="CZ481" s="1150">
        <f t="shared" si="513"/>
        <v>138877</v>
      </c>
      <c r="DA481" s="1150">
        <f t="shared" si="514"/>
        <v>0</v>
      </c>
    </row>
    <row r="482" spans="1:105">
      <c r="A482" s="955">
        <v>6110</v>
      </c>
      <c r="B482" s="955">
        <v>4</v>
      </c>
      <c r="C482" s="1150">
        <v>476</v>
      </c>
      <c r="D482" s="1150" t="s">
        <v>2726</v>
      </c>
      <c r="E482" s="1150" t="s">
        <v>359</v>
      </c>
      <c r="F482" s="1150" t="s">
        <v>1623</v>
      </c>
      <c r="G482" s="1150" t="s">
        <v>469</v>
      </c>
      <c r="H482" s="1150" t="s">
        <v>4479</v>
      </c>
      <c r="I482" s="1150">
        <v>555</v>
      </c>
      <c r="J482" s="1150">
        <v>10700</v>
      </c>
      <c r="K482" s="1150">
        <v>6660</v>
      </c>
      <c r="L482" s="1150">
        <v>6660</v>
      </c>
      <c r="M482" s="1150">
        <v>0.86819999999999997</v>
      </c>
      <c r="N482" s="1149">
        <f>(O482/(24*K482*30*M482))</f>
        <v>0.11224078259323596</v>
      </c>
      <c r="O482" s="1150">
        <v>467280</v>
      </c>
      <c r="P482" s="1150">
        <f>+ROUND(24*30*K482*M482*0.6,0)</f>
        <v>2497916</v>
      </c>
      <c r="Q482" s="1150">
        <f t="shared" si="528"/>
        <v>0</v>
      </c>
      <c r="R482" s="1150">
        <v>10700</v>
      </c>
      <c r="S482" s="1150">
        <v>408</v>
      </c>
      <c r="T482" s="1150">
        <v>408</v>
      </c>
      <c r="U482" s="1150">
        <v>0.71970000000000001</v>
      </c>
      <c r="V482" s="1149">
        <f>(W482/(24*S482*31*U482))</f>
        <v>0.53884722682521891</v>
      </c>
      <c r="W482" s="1150">
        <v>117720</v>
      </c>
      <c r="X482" s="1150">
        <f t="shared" si="494"/>
        <v>131080</v>
      </c>
      <c r="Y482" s="1150">
        <f>+MAX((W482-X482),0)</f>
        <v>0</v>
      </c>
      <c r="Z482" s="1150">
        <v>10700</v>
      </c>
      <c r="AA482" s="1150">
        <v>378.72</v>
      </c>
      <c r="AB482" s="1150">
        <v>8560</v>
      </c>
      <c r="AC482" s="1150">
        <v>0.70509999999999995</v>
      </c>
      <c r="AD482" s="1149">
        <f>(AE482/(24*AA482*30*AC482))</f>
        <v>0.48058534086188115</v>
      </c>
      <c r="AE482" s="1150">
        <v>92400</v>
      </c>
      <c r="AF482" s="1150">
        <f t="shared" si="495"/>
        <v>115359</v>
      </c>
      <c r="AG482" s="1150">
        <f t="shared" si="496"/>
        <v>0</v>
      </c>
      <c r="AH482" s="1150">
        <v>10700</v>
      </c>
      <c r="AI482" s="1150">
        <v>285</v>
      </c>
      <c r="AJ482" s="1150">
        <v>8560</v>
      </c>
      <c r="AK482" s="1150">
        <v>0.68159999999999998</v>
      </c>
      <c r="AL482" s="1149">
        <f>(AM482/(24*AI482*31*AK482))</f>
        <v>0.41763977564690158</v>
      </c>
      <c r="AM482" s="1150">
        <v>60360</v>
      </c>
      <c r="AN482" s="1150">
        <f t="shared" si="497"/>
        <v>86716</v>
      </c>
      <c r="AO482" s="1150">
        <f t="shared" si="498"/>
        <v>0</v>
      </c>
      <c r="AP482" s="1150">
        <v>10700</v>
      </c>
      <c r="AQ482" s="1150">
        <v>277.44</v>
      </c>
      <c r="AR482" s="1150">
        <v>8560</v>
      </c>
      <c r="AS482" s="1150">
        <v>0.74260000000000004</v>
      </c>
      <c r="AT482" s="1149">
        <f t="shared" ref="AT482:AT489" si="530">(AU482/(24*AQ482*31*AS482))</f>
        <v>0.64820835811054978</v>
      </c>
      <c r="AU482" s="1150">
        <v>99360</v>
      </c>
      <c r="AV482" s="1150">
        <f t="shared" si="499"/>
        <v>91970</v>
      </c>
      <c r="AW482" s="1150">
        <f t="shared" si="500"/>
        <v>7390</v>
      </c>
      <c r="AX482" s="1150">
        <v>10700</v>
      </c>
      <c r="AY482" s="1150">
        <v>352.5</v>
      </c>
      <c r="AZ482" s="1150">
        <v>8560</v>
      </c>
      <c r="BA482" s="1150">
        <v>0.73509999999999998</v>
      </c>
      <c r="BB482" s="1149">
        <f t="shared" ref="BB482:BB489" si="531">(BC482/(24*AY482*30*BA482))</f>
        <v>0.57823303177097851</v>
      </c>
      <c r="BC482" s="1150">
        <v>107880</v>
      </c>
      <c r="BD482" s="1150">
        <f t="shared" si="501"/>
        <v>111941</v>
      </c>
      <c r="BE482" s="1150">
        <f t="shared" si="502"/>
        <v>0</v>
      </c>
      <c r="BF482" s="1150">
        <v>10700</v>
      </c>
      <c r="BG482" s="1150">
        <v>1282.44</v>
      </c>
      <c r="BH482" s="1150">
        <v>8560</v>
      </c>
      <c r="BI482" s="1150">
        <v>0.64219999999999999</v>
      </c>
      <c r="BJ482" s="1149">
        <f t="shared" ref="BJ482:BJ489" si="532">(BK482/(24*BG482*31*BI482))</f>
        <v>0.20739434671371595</v>
      </c>
      <c r="BK482" s="1150">
        <v>127080</v>
      </c>
      <c r="BL482" s="1150">
        <f t="shared" si="503"/>
        <v>367647</v>
      </c>
      <c r="BM482" s="1150">
        <f t="shared" si="504"/>
        <v>0</v>
      </c>
      <c r="BN482" s="1150">
        <v>555</v>
      </c>
      <c r="BO482" s="1150">
        <v>6843.75</v>
      </c>
      <c r="BP482" s="1150">
        <v>6843.75</v>
      </c>
      <c r="BQ482" s="1150">
        <v>0.93320000000000003</v>
      </c>
      <c r="BR482" s="1149">
        <f t="shared" ref="BR482:BR489" si="533">(BS482/(24*BO482*30*BQ482))</f>
        <v>0.72234715853080123</v>
      </c>
      <c r="BS482" s="1150">
        <v>3321600</v>
      </c>
      <c r="BT482" s="1150">
        <f t="shared" si="505"/>
        <v>2759006</v>
      </c>
      <c r="BU482" s="1150">
        <f t="shared" si="506"/>
        <v>562594</v>
      </c>
      <c r="BV482" s="1150">
        <v>555</v>
      </c>
      <c r="BW482" s="1150">
        <v>6386.16</v>
      </c>
      <c r="BX482" s="1150">
        <v>6386.16</v>
      </c>
      <c r="BY482" s="1150">
        <v>0.94799999999999995</v>
      </c>
      <c r="BZ482" s="1149">
        <f>(CA482/(24*BW482*31*BY482))</f>
        <v>0.826235701971063</v>
      </c>
      <c r="CA482" s="1150">
        <v>3721560</v>
      </c>
      <c r="CB482" s="1150">
        <f t="shared" si="507"/>
        <v>2702541</v>
      </c>
      <c r="CC482" s="1150">
        <f t="shared" si="508"/>
        <v>1019019</v>
      </c>
      <c r="CD482" s="1150">
        <v>555</v>
      </c>
      <c r="CE482" s="1150">
        <v>337.44</v>
      </c>
      <c r="CF482" s="1150">
        <v>444</v>
      </c>
      <c r="CG482" s="1150">
        <v>0.6532</v>
      </c>
      <c r="CH482" s="1149">
        <f t="shared" ref="CH482:CH489" si="534">(CI482/(24*CE482*31*CG482))</f>
        <v>0.48368991404557721</v>
      </c>
      <c r="CI482" s="1150">
        <v>79320</v>
      </c>
      <c r="CJ482" s="1150">
        <f t="shared" si="509"/>
        <v>98394</v>
      </c>
      <c r="CK482" s="1150">
        <f t="shared" si="510"/>
        <v>0</v>
      </c>
      <c r="CL482" s="1150">
        <v>555</v>
      </c>
      <c r="CM482" s="1150">
        <v>6277.44</v>
      </c>
      <c r="CN482" s="1150">
        <v>6277.44</v>
      </c>
      <c r="CO482" s="1150">
        <v>0.95169999999999999</v>
      </c>
      <c r="CP482" s="1149">
        <f t="shared" ref="CP482:CP489" si="535">(CQ482/(24*CM482*28*CO482))</f>
        <v>0.76545903474371546</v>
      </c>
      <c r="CQ482" s="1150">
        <v>3073080</v>
      </c>
      <c r="CR482" s="1150">
        <f t="shared" si="511"/>
        <v>2408813</v>
      </c>
      <c r="CS482" s="1150">
        <f t="shared" si="512"/>
        <v>664267</v>
      </c>
      <c r="CT482" s="1150">
        <v>555</v>
      </c>
      <c r="CU482" s="1150">
        <v>8793.6</v>
      </c>
      <c r="CV482" s="1150">
        <v>17118.599999999999</v>
      </c>
      <c r="CW482" s="1150">
        <v>0.95209999999999995</v>
      </c>
      <c r="CX482" s="1149">
        <f t="shared" si="529"/>
        <v>0.69240672688117599</v>
      </c>
      <c r="CY482" s="1150">
        <v>4313040</v>
      </c>
      <c r="CZ482" s="1150">
        <f t="shared" si="513"/>
        <v>3737433</v>
      </c>
      <c r="DA482" s="1150">
        <f t="shared" si="514"/>
        <v>575607</v>
      </c>
    </row>
    <row r="483" spans="1:105">
      <c r="A483" s="955">
        <v>6110</v>
      </c>
      <c r="B483" s="955">
        <v>69</v>
      </c>
      <c r="C483" s="1150">
        <v>477</v>
      </c>
      <c r="D483" s="1150" t="s">
        <v>2654</v>
      </c>
      <c r="E483" s="1150" t="s">
        <v>1246</v>
      </c>
      <c r="F483" s="1150" t="s">
        <v>1623</v>
      </c>
      <c r="G483" s="1150" t="s">
        <v>1074</v>
      </c>
      <c r="H483" s="1150" t="s">
        <v>4479</v>
      </c>
      <c r="I483" s="1150">
        <v>555</v>
      </c>
      <c r="J483" s="1150">
        <v>555</v>
      </c>
      <c r="K483" s="1150">
        <v>69</v>
      </c>
      <c r="L483" s="1150">
        <v>69</v>
      </c>
      <c r="M483" s="1150">
        <v>0.94179999999999997</v>
      </c>
      <c r="N483" s="1149">
        <f>(O483/(24*K483*30*M483))</f>
        <v>0.50845692747878202</v>
      </c>
      <c r="O483" s="1150">
        <v>23790</v>
      </c>
      <c r="P483" s="1150">
        <f>+ROUND(24*30*K483*M483*0.6,0)</f>
        <v>28073</v>
      </c>
      <c r="Q483" s="1150">
        <f t="shared" si="528"/>
        <v>0</v>
      </c>
      <c r="R483" s="1150">
        <v>555</v>
      </c>
      <c r="S483" s="1150">
        <v>84</v>
      </c>
      <c r="T483" s="1150">
        <v>84</v>
      </c>
      <c r="U483" s="1150">
        <v>0.9496</v>
      </c>
      <c r="V483" s="1149">
        <f>(W483/(24*S483*31*U483))</f>
        <v>0.55201510992743974</v>
      </c>
      <c r="W483" s="1150">
        <v>32760</v>
      </c>
      <c r="X483" s="1150">
        <f t="shared" si="494"/>
        <v>35608</v>
      </c>
      <c r="Y483" s="1150">
        <f>+MAX((W483-X483),0)</f>
        <v>0</v>
      </c>
      <c r="Z483" s="1150">
        <v>555</v>
      </c>
      <c r="AA483" s="1150">
        <v>78</v>
      </c>
      <c r="AB483" s="1150">
        <v>444</v>
      </c>
      <c r="AC483" s="1150">
        <v>0.96099999999999997</v>
      </c>
      <c r="AD483" s="1149">
        <f>(AE483/(24*AA483*30*AC483))</f>
        <v>0.41078559548902943</v>
      </c>
      <c r="AE483" s="1150">
        <v>22170</v>
      </c>
      <c r="AF483" s="1150">
        <f t="shared" si="495"/>
        <v>32382</v>
      </c>
      <c r="AG483" s="1150">
        <f t="shared" si="496"/>
        <v>0</v>
      </c>
      <c r="AH483" s="1150">
        <v>555</v>
      </c>
      <c r="AI483" s="1150">
        <v>87</v>
      </c>
      <c r="AJ483" s="1150">
        <v>444</v>
      </c>
      <c r="AK483" s="1150">
        <v>0.96540000000000004</v>
      </c>
      <c r="AL483" s="1149">
        <f>(AM483/(24*AI483*31*AK483))</f>
        <v>0.50841427058078248</v>
      </c>
      <c r="AM483" s="1150">
        <v>31770</v>
      </c>
      <c r="AN483" s="1150">
        <f t="shared" si="497"/>
        <v>37493</v>
      </c>
      <c r="AO483" s="1150">
        <f t="shared" si="498"/>
        <v>0</v>
      </c>
      <c r="AP483" s="1150">
        <v>555</v>
      </c>
      <c r="AQ483" s="1150">
        <v>81</v>
      </c>
      <c r="AR483" s="1150">
        <v>444</v>
      </c>
      <c r="AS483" s="1150">
        <v>0.9667</v>
      </c>
      <c r="AT483" s="1149">
        <f t="shared" si="530"/>
        <v>0.49281454761354787</v>
      </c>
      <c r="AU483" s="1150">
        <v>28710</v>
      </c>
      <c r="AV483" s="1150">
        <f t="shared" si="499"/>
        <v>34954</v>
      </c>
      <c r="AW483" s="1150">
        <f t="shared" si="500"/>
        <v>0</v>
      </c>
      <c r="AX483" s="1150">
        <v>555</v>
      </c>
      <c r="AY483" s="1150">
        <v>87</v>
      </c>
      <c r="AZ483" s="1150">
        <v>444</v>
      </c>
      <c r="BA483" s="1150">
        <v>0.96419999999999995</v>
      </c>
      <c r="BB483" s="1149">
        <f t="shared" si="531"/>
        <v>0.46790025439468608</v>
      </c>
      <c r="BC483" s="1150">
        <v>28260</v>
      </c>
      <c r="BD483" s="1150">
        <f t="shared" si="501"/>
        <v>36238</v>
      </c>
      <c r="BE483" s="1150">
        <f t="shared" si="502"/>
        <v>0</v>
      </c>
      <c r="BF483" s="1150">
        <v>555</v>
      </c>
      <c r="BG483" s="1150">
        <v>63</v>
      </c>
      <c r="BH483" s="1150">
        <v>444</v>
      </c>
      <c r="BI483" s="1150">
        <v>0.95030000000000003</v>
      </c>
      <c r="BJ483" s="1149">
        <f t="shared" si="532"/>
        <v>0.5792225906077898</v>
      </c>
      <c r="BK483" s="1150">
        <v>25800</v>
      </c>
      <c r="BL483" s="1150">
        <f t="shared" si="503"/>
        <v>26725</v>
      </c>
      <c r="BM483" s="1150">
        <f t="shared" si="504"/>
        <v>0</v>
      </c>
      <c r="BN483" s="1150">
        <v>555</v>
      </c>
      <c r="BO483" s="1150">
        <v>51</v>
      </c>
      <c r="BP483" s="1150">
        <v>444</v>
      </c>
      <c r="BQ483" s="1150">
        <v>0.90959999999999996</v>
      </c>
      <c r="BR483" s="1149">
        <f t="shared" si="533"/>
        <v>0.61436183972269653</v>
      </c>
      <c r="BS483" s="1150">
        <v>20520</v>
      </c>
      <c r="BT483" s="1150">
        <f t="shared" si="505"/>
        <v>20040</v>
      </c>
      <c r="BU483" s="1150">
        <f t="shared" si="506"/>
        <v>480</v>
      </c>
      <c r="BV483" s="1150">
        <v>555</v>
      </c>
      <c r="BW483" s="1150">
        <v>49.2</v>
      </c>
      <c r="BX483" s="1150">
        <v>444</v>
      </c>
      <c r="BY483" s="1150">
        <v>0.88470000000000004</v>
      </c>
      <c r="BZ483" s="1149">
        <f>(CA483/(24*BW483*31*BY483))</f>
        <v>0.56138371904507933</v>
      </c>
      <c r="CA483" s="1150">
        <v>18180</v>
      </c>
      <c r="CB483" s="1150">
        <f t="shared" si="507"/>
        <v>19431</v>
      </c>
      <c r="CC483" s="1150">
        <f t="shared" si="508"/>
        <v>0</v>
      </c>
      <c r="CD483" s="1150">
        <v>555</v>
      </c>
      <c r="CE483" s="1150">
        <v>54</v>
      </c>
      <c r="CF483" s="1150">
        <v>444</v>
      </c>
      <c r="CG483" s="1150">
        <v>0.89390000000000003</v>
      </c>
      <c r="CH483" s="1149">
        <f t="shared" si="534"/>
        <v>0.45025069022846076</v>
      </c>
      <c r="CI483" s="1150">
        <v>16170</v>
      </c>
      <c r="CJ483" s="1150">
        <f t="shared" si="509"/>
        <v>21548</v>
      </c>
      <c r="CK483" s="1150">
        <f t="shared" si="510"/>
        <v>0</v>
      </c>
      <c r="CL483" s="1150">
        <v>555</v>
      </c>
      <c r="CM483" s="1150">
        <v>60</v>
      </c>
      <c r="CN483" s="1150">
        <v>444</v>
      </c>
      <c r="CO483" s="1150">
        <v>0.89639999999999997</v>
      </c>
      <c r="CP483" s="1149">
        <f t="shared" si="535"/>
        <v>0.47395268906313087</v>
      </c>
      <c r="CQ483" s="1150">
        <v>17130</v>
      </c>
      <c r="CR483" s="1150">
        <f t="shared" si="511"/>
        <v>21686</v>
      </c>
      <c r="CS483" s="1150">
        <f t="shared" si="512"/>
        <v>0</v>
      </c>
      <c r="CT483" s="1150">
        <v>555</v>
      </c>
      <c r="CU483" s="1150">
        <v>87</v>
      </c>
      <c r="CV483" s="1150">
        <v>444</v>
      </c>
      <c r="CW483" s="1150">
        <v>0.94789999999999996</v>
      </c>
      <c r="CX483" s="1149">
        <f t="shared" si="529"/>
        <v>0.38284969491133203</v>
      </c>
      <c r="CY483" s="1150">
        <v>23490</v>
      </c>
      <c r="CZ483" s="1150">
        <f t="shared" si="513"/>
        <v>36813</v>
      </c>
      <c r="DA483" s="1150">
        <f t="shared" si="514"/>
        <v>0</v>
      </c>
    </row>
    <row r="484" spans="1:105">
      <c r="A484" s="955">
        <v>6110</v>
      </c>
      <c r="B484" s="955">
        <v>91</v>
      </c>
      <c r="C484" s="1150">
        <v>478</v>
      </c>
      <c r="D484" s="1150" t="s">
        <v>3123</v>
      </c>
      <c r="E484" s="1150" t="s">
        <v>3124</v>
      </c>
      <c r="F484" s="1150" t="s">
        <v>1623</v>
      </c>
      <c r="G484" s="1150" t="s">
        <v>1622</v>
      </c>
      <c r="H484" s="1150" t="s">
        <v>4481</v>
      </c>
      <c r="I484" s="1150">
        <v>555</v>
      </c>
      <c r="J484" s="1150">
        <v>555</v>
      </c>
      <c r="K484" s="1150">
        <v>354.4</v>
      </c>
      <c r="L484" s="1150">
        <v>354.4</v>
      </c>
      <c r="M484" s="1150">
        <v>0.75629999999999997</v>
      </c>
      <c r="N484" s="1149">
        <f>(O484/(24*K484*30*M484))</f>
        <v>0.10057851643386427</v>
      </c>
      <c r="O484" s="1150">
        <v>19410</v>
      </c>
      <c r="P484" s="1150">
        <f>+ROUND(24*30*K484*M484*0.6,0)</f>
        <v>115790</v>
      </c>
      <c r="Q484" s="1150">
        <f t="shared" si="528"/>
        <v>0</v>
      </c>
      <c r="R484" s="1150">
        <v>555</v>
      </c>
      <c r="S484" s="1150">
        <v>392.8</v>
      </c>
      <c r="T484" s="1150">
        <v>392.8</v>
      </c>
      <c r="U484" s="1150">
        <v>0.79200000000000004</v>
      </c>
      <c r="V484" s="1149">
        <f>(W484/(24*S484*31*U484))</f>
        <v>0.15374371604046067</v>
      </c>
      <c r="W484" s="1150">
        <v>35585</v>
      </c>
      <c r="X484" s="1150">
        <f t="shared" si="494"/>
        <v>138874</v>
      </c>
      <c r="Y484" s="1150">
        <f>+MAX((W484-X484),0)</f>
        <v>0</v>
      </c>
      <c r="Z484" s="1150">
        <v>555</v>
      </c>
      <c r="AA484" s="1150">
        <v>313.2</v>
      </c>
      <c r="AB484" s="1150">
        <v>444</v>
      </c>
      <c r="AC484" s="1150">
        <v>0.80149999999999999</v>
      </c>
      <c r="AD484" s="1149">
        <f>(AE484/(24*AA484*30*AC484))</f>
        <v>0.35796989485356367</v>
      </c>
      <c r="AE484" s="1150">
        <v>64700</v>
      </c>
      <c r="AF484" s="1150">
        <f t="shared" si="495"/>
        <v>108445</v>
      </c>
      <c r="AG484" s="1150">
        <f t="shared" si="496"/>
        <v>0</v>
      </c>
      <c r="AH484" s="1150">
        <v>555</v>
      </c>
      <c r="AI484" s="1150">
        <v>360</v>
      </c>
      <c r="AJ484" s="1150">
        <v>444</v>
      </c>
      <c r="AK484" s="1150">
        <v>0.81210000000000004</v>
      </c>
      <c r="AL484" s="1149">
        <f>(AM484/(24*AI484*31*AK484))</f>
        <v>0.17720790987332133</v>
      </c>
      <c r="AM484" s="1150">
        <v>38545</v>
      </c>
      <c r="AN484" s="1150">
        <f t="shared" si="497"/>
        <v>130508</v>
      </c>
      <c r="AO484" s="1150">
        <f t="shared" si="498"/>
        <v>0</v>
      </c>
      <c r="AP484" s="1150">
        <v>555</v>
      </c>
      <c r="AQ484" s="1150">
        <v>350</v>
      </c>
      <c r="AR484" s="1150">
        <v>444</v>
      </c>
      <c r="AS484" s="1150">
        <v>0.82079999999999997</v>
      </c>
      <c r="AT484" s="1149">
        <f t="shared" si="530"/>
        <v>0.16071203995652211</v>
      </c>
      <c r="AU484" s="1150">
        <v>34350</v>
      </c>
      <c r="AV484" s="1150">
        <f t="shared" si="499"/>
        <v>128242</v>
      </c>
      <c r="AW484" s="1150">
        <f t="shared" si="500"/>
        <v>0</v>
      </c>
      <c r="AX484" s="1150">
        <v>555</v>
      </c>
      <c r="AY484" s="1150">
        <v>330</v>
      </c>
      <c r="AZ484" s="1150">
        <v>444</v>
      </c>
      <c r="BA484" s="1150">
        <v>0.82909999999999995</v>
      </c>
      <c r="BB484" s="1149">
        <f t="shared" si="531"/>
        <v>0.16452264371695083</v>
      </c>
      <c r="BC484" s="1150">
        <v>32410</v>
      </c>
      <c r="BD484" s="1150">
        <f t="shared" si="501"/>
        <v>118196</v>
      </c>
      <c r="BE484" s="1150">
        <f t="shared" si="502"/>
        <v>0</v>
      </c>
      <c r="BF484" s="1150">
        <v>555</v>
      </c>
      <c r="BG484" s="1150">
        <v>302.39999999999998</v>
      </c>
      <c r="BH484" s="1150">
        <v>444</v>
      </c>
      <c r="BI484" s="1150">
        <v>0.80230000000000001</v>
      </c>
      <c r="BJ484" s="1149">
        <f t="shared" si="532"/>
        <v>0.20813718688712493</v>
      </c>
      <c r="BK484" s="1150">
        <v>37570</v>
      </c>
      <c r="BL484" s="1150">
        <f t="shared" si="503"/>
        <v>108304</v>
      </c>
      <c r="BM484" s="1150">
        <f t="shared" si="504"/>
        <v>0</v>
      </c>
      <c r="BN484" s="1150">
        <v>555</v>
      </c>
      <c r="BO484" s="1150">
        <v>7.6</v>
      </c>
      <c r="BP484" s="1150">
        <v>444</v>
      </c>
      <c r="BQ484" s="1150">
        <v>0.6754</v>
      </c>
      <c r="BR484" s="1149">
        <f t="shared" si="533"/>
        <v>0.10417261938777456</v>
      </c>
      <c r="BS484" s="1150">
        <v>385</v>
      </c>
      <c r="BT484" s="1150">
        <f t="shared" si="505"/>
        <v>2217</v>
      </c>
      <c r="BU484" s="1150">
        <f t="shared" si="506"/>
        <v>0</v>
      </c>
      <c r="BV484" s="1150">
        <v>555</v>
      </c>
      <c r="BW484" s="1150">
        <v>0.8</v>
      </c>
      <c r="BX484" s="1150">
        <v>444</v>
      </c>
      <c r="BY484" s="1150">
        <v>0</v>
      </c>
      <c r="BZ484" s="1149">
        <v>0</v>
      </c>
      <c r="CA484" s="1150">
        <v>0</v>
      </c>
      <c r="CB484" s="1150">
        <f t="shared" si="507"/>
        <v>0</v>
      </c>
      <c r="CC484" s="1150">
        <f t="shared" si="508"/>
        <v>0</v>
      </c>
      <c r="CD484" s="1150">
        <v>555</v>
      </c>
      <c r="CE484" s="1150">
        <v>350</v>
      </c>
      <c r="CF484" s="1150">
        <v>444</v>
      </c>
      <c r="CG484" s="1150">
        <v>0.74309999999999998</v>
      </c>
      <c r="CH484" s="1149">
        <f t="shared" si="534"/>
        <v>0.13312438592759482</v>
      </c>
      <c r="CI484" s="1150">
        <v>25760</v>
      </c>
      <c r="CJ484" s="1150">
        <f t="shared" si="509"/>
        <v>116102</v>
      </c>
      <c r="CK484" s="1150">
        <f t="shared" si="510"/>
        <v>0</v>
      </c>
      <c r="CL484" s="1150">
        <v>555</v>
      </c>
      <c r="CM484" s="1150">
        <v>358.4</v>
      </c>
      <c r="CN484" s="1150">
        <v>444</v>
      </c>
      <c r="CO484" s="1150">
        <v>0.7853</v>
      </c>
      <c r="CP484" s="1149">
        <f t="shared" si="535"/>
        <v>0.45681554170120875</v>
      </c>
      <c r="CQ484" s="1150">
        <v>86400</v>
      </c>
      <c r="CR484" s="1150">
        <f t="shared" si="511"/>
        <v>113481</v>
      </c>
      <c r="CS484" s="1150">
        <f t="shared" si="512"/>
        <v>0</v>
      </c>
      <c r="CT484" s="1150">
        <v>555</v>
      </c>
      <c r="CU484" s="1150">
        <v>280</v>
      </c>
      <c r="CV484" s="1150">
        <v>444</v>
      </c>
      <c r="CW484" s="1150">
        <v>0.9889</v>
      </c>
      <c r="CX484" s="1149">
        <f t="shared" si="529"/>
        <v>0.28193128053187622</v>
      </c>
      <c r="CY484" s="1150">
        <v>58080</v>
      </c>
      <c r="CZ484" s="1150">
        <f t="shared" si="513"/>
        <v>123605</v>
      </c>
      <c r="DA484" s="1150">
        <f t="shared" si="514"/>
        <v>0</v>
      </c>
    </row>
    <row r="485" spans="1:105">
      <c r="A485" s="955">
        <v>6110</v>
      </c>
      <c r="B485" s="955">
        <v>101</v>
      </c>
      <c r="C485" s="1150">
        <v>479</v>
      </c>
      <c r="D485" s="1150" t="s">
        <v>3516</v>
      </c>
      <c r="E485" s="1150" t="s">
        <v>3517</v>
      </c>
      <c r="F485" s="1150" t="s">
        <v>1623</v>
      </c>
      <c r="G485" s="1150" t="s">
        <v>1036</v>
      </c>
      <c r="H485" s="1150" t="s">
        <v>4479</v>
      </c>
      <c r="I485" s="1150">
        <v>555</v>
      </c>
      <c r="J485" s="1150">
        <v>800</v>
      </c>
      <c r="K485" s="1150">
        <v>95.4</v>
      </c>
      <c r="L485" s="1150">
        <v>95.4</v>
      </c>
      <c r="M485" s="1150">
        <v>0.9798</v>
      </c>
      <c r="N485" s="1149">
        <f>(O485/(24*K485*30*M485))</f>
        <v>0.15566005640992062</v>
      </c>
      <c r="O485" s="1150">
        <v>10476</v>
      </c>
      <c r="P485" s="1150">
        <f>+ROUND(24*30*K485*M485*0.6,0)</f>
        <v>40380</v>
      </c>
      <c r="Q485" s="1150">
        <f t="shared" si="528"/>
        <v>0</v>
      </c>
      <c r="R485" s="1150">
        <v>800</v>
      </c>
      <c r="S485" s="1150">
        <v>190.8</v>
      </c>
      <c r="T485" s="1150">
        <v>190.8</v>
      </c>
      <c r="U485" s="1150">
        <v>0.98629999999999995</v>
      </c>
      <c r="V485" s="1149">
        <f>(W485/(24*S485*31*U485))</f>
        <v>0.12059102995682769</v>
      </c>
      <c r="W485" s="1150">
        <v>16884</v>
      </c>
      <c r="X485" s="1150">
        <f t="shared" si="494"/>
        <v>84006</v>
      </c>
      <c r="Y485" s="1150">
        <f>+MAX((W485-X485),0)</f>
        <v>0</v>
      </c>
      <c r="Z485" s="1150">
        <v>800</v>
      </c>
      <c r="AA485" s="1150">
        <v>207</v>
      </c>
      <c r="AB485" s="1150">
        <v>640</v>
      </c>
      <c r="AC485" s="1150">
        <v>0.99060000000000004</v>
      </c>
      <c r="AD485" s="1149">
        <f>(AE485/(24*AA485*30*AC485))</f>
        <v>0.14191369891472597</v>
      </c>
      <c r="AE485" s="1150">
        <v>20952</v>
      </c>
      <c r="AF485" s="1150">
        <f t="shared" si="495"/>
        <v>88583</v>
      </c>
      <c r="AG485" s="1150">
        <f t="shared" si="496"/>
        <v>0</v>
      </c>
      <c r="AH485" s="1150">
        <v>800</v>
      </c>
      <c r="AI485" s="1150">
        <v>162</v>
      </c>
      <c r="AJ485" s="1150">
        <v>640</v>
      </c>
      <c r="AK485" s="1150">
        <v>0.99170000000000003</v>
      </c>
      <c r="AL485" s="1149">
        <f>(AM485/(24*AI485*31*AK485))</f>
        <v>0.14351494946888324</v>
      </c>
      <c r="AM485" s="1150">
        <v>17154</v>
      </c>
      <c r="AN485" s="1150">
        <f t="shared" si="497"/>
        <v>71717</v>
      </c>
      <c r="AO485" s="1150">
        <f t="shared" si="498"/>
        <v>0</v>
      </c>
      <c r="AP485" s="1150">
        <v>800</v>
      </c>
      <c r="AQ485" s="1150">
        <v>262.8</v>
      </c>
      <c r="AR485" s="1150">
        <v>640</v>
      </c>
      <c r="AS485" s="1150">
        <v>0.98560000000000003</v>
      </c>
      <c r="AT485" s="1149">
        <f t="shared" si="530"/>
        <v>0.17308081565289915</v>
      </c>
      <c r="AU485" s="1150">
        <v>33354</v>
      </c>
      <c r="AV485" s="1150">
        <f t="shared" si="499"/>
        <v>115625</v>
      </c>
      <c r="AW485" s="1150">
        <f t="shared" si="500"/>
        <v>0</v>
      </c>
      <c r="AX485" s="1150">
        <v>800</v>
      </c>
      <c r="AY485" s="1150">
        <v>253.8</v>
      </c>
      <c r="AZ485" s="1150">
        <v>640</v>
      </c>
      <c r="BA485" s="1150">
        <v>0.97170000000000001</v>
      </c>
      <c r="BB485" s="1149">
        <f t="shared" si="531"/>
        <v>0.2501850436704684</v>
      </c>
      <c r="BC485" s="1150">
        <v>44424</v>
      </c>
      <c r="BD485" s="1150">
        <f t="shared" si="501"/>
        <v>106539</v>
      </c>
      <c r="BE485" s="1150">
        <f t="shared" si="502"/>
        <v>0</v>
      </c>
      <c r="BF485" s="1150">
        <v>800</v>
      </c>
      <c r="BG485" s="1150">
        <v>272.16000000000003</v>
      </c>
      <c r="BH485" s="1150">
        <v>640</v>
      </c>
      <c r="BI485" s="1150">
        <v>0.96589999999999998</v>
      </c>
      <c r="BJ485" s="1149">
        <f t="shared" si="532"/>
        <v>0.28060831220066523</v>
      </c>
      <c r="BK485" s="1150">
        <v>54882</v>
      </c>
      <c r="BL485" s="1150">
        <f t="shared" si="503"/>
        <v>117349</v>
      </c>
      <c r="BM485" s="1150">
        <f t="shared" si="504"/>
        <v>0</v>
      </c>
      <c r="BN485" s="1150">
        <v>800</v>
      </c>
      <c r="BO485" s="1150">
        <v>265.68</v>
      </c>
      <c r="BP485" s="1150">
        <v>640</v>
      </c>
      <c r="BQ485" s="1150">
        <v>0.97070000000000001</v>
      </c>
      <c r="BR485" s="1149">
        <f t="shared" si="533"/>
        <v>0.20235903542602843</v>
      </c>
      <c r="BS485" s="1150">
        <v>37575</v>
      </c>
      <c r="BT485" s="1150">
        <f t="shared" si="505"/>
        <v>111411</v>
      </c>
      <c r="BU485" s="1150">
        <f t="shared" si="506"/>
        <v>0</v>
      </c>
      <c r="BV485" s="1150">
        <v>800</v>
      </c>
      <c r="BW485" s="1150">
        <v>191.52</v>
      </c>
      <c r="BX485" s="1150">
        <v>640</v>
      </c>
      <c r="BY485" s="1150">
        <v>0.98729999999999996</v>
      </c>
      <c r="BZ485" s="1149">
        <f>(CA485/(24*BW485*31*BY485))</f>
        <v>0.22845262573383562</v>
      </c>
      <c r="CA485" s="1150">
        <v>32139</v>
      </c>
      <c r="CB485" s="1150">
        <f t="shared" si="507"/>
        <v>84409</v>
      </c>
      <c r="CC485" s="1150">
        <f t="shared" si="508"/>
        <v>0</v>
      </c>
      <c r="CD485" s="1150">
        <v>800</v>
      </c>
      <c r="CE485" s="1150">
        <v>210.24</v>
      </c>
      <c r="CF485" s="1150">
        <v>640</v>
      </c>
      <c r="CG485" s="1150">
        <v>0.98460000000000003</v>
      </c>
      <c r="CH485" s="1149">
        <f t="shared" si="534"/>
        <v>0.21645387875925876</v>
      </c>
      <c r="CI485" s="1150">
        <v>33336</v>
      </c>
      <c r="CJ485" s="1150">
        <f t="shared" si="509"/>
        <v>92406</v>
      </c>
      <c r="CK485" s="1150">
        <f t="shared" si="510"/>
        <v>0</v>
      </c>
      <c r="CL485" s="1150">
        <v>800</v>
      </c>
      <c r="CM485" s="1150">
        <v>271.44</v>
      </c>
      <c r="CN485" s="1150">
        <v>640</v>
      </c>
      <c r="CO485" s="1150">
        <v>0.96940000000000004</v>
      </c>
      <c r="CP485" s="1149">
        <f t="shared" si="535"/>
        <v>0.20633842856796267</v>
      </c>
      <c r="CQ485" s="1150">
        <v>36486</v>
      </c>
      <c r="CR485" s="1150">
        <f t="shared" si="511"/>
        <v>106096</v>
      </c>
      <c r="CS485" s="1150">
        <f t="shared" si="512"/>
        <v>0</v>
      </c>
      <c r="CT485" s="1150">
        <v>555</v>
      </c>
      <c r="CU485" s="1150">
        <v>326.88</v>
      </c>
      <c r="CV485" s="1150">
        <v>444</v>
      </c>
      <c r="CW485" s="1150">
        <v>0.92589999999999995</v>
      </c>
      <c r="CX485" s="1149">
        <f t="shared" si="529"/>
        <v>0.27822027418075085</v>
      </c>
      <c r="CY485" s="1150">
        <v>62649</v>
      </c>
      <c r="CZ485" s="1150">
        <f t="shared" si="513"/>
        <v>135107</v>
      </c>
      <c r="DA485" s="1150">
        <f t="shared" si="514"/>
        <v>0</v>
      </c>
    </row>
    <row r="486" spans="1:105">
      <c r="A486" s="955">
        <v>6110</v>
      </c>
      <c r="B486" s="955">
        <v>105</v>
      </c>
      <c r="C486" s="1150">
        <v>480</v>
      </c>
      <c r="D486" s="1150" t="s">
        <v>3587</v>
      </c>
      <c r="E486" s="1150" t="s">
        <v>3588</v>
      </c>
      <c r="F486" s="1150" t="s">
        <v>1623</v>
      </c>
      <c r="G486" s="1150" t="s">
        <v>1074</v>
      </c>
      <c r="H486" s="1150" t="s">
        <v>4479</v>
      </c>
      <c r="I486" s="1150">
        <v>555</v>
      </c>
      <c r="J486" s="1150"/>
      <c r="K486" s="1150"/>
      <c r="L486" s="1150"/>
      <c r="M486" s="1150"/>
      <c r="N486" s="1149">
        <v>0</v>
      </c>
      <c r="O486" s="1150"/>
      <c r="P486" s="1150"/>
      <c r="Q486" s="1150">
        <f t="shared" si="528"/>
        <v>0</v>
      </c>
      <c r="R486" s="1150"/>
      <c r="S486" s="1150"/>
      <c r="T486" s="1150"/>
      <c r="U486" s="1150"/>
      <c r="V486" s="1149">
        <v>0</v>
      </c>
      <c r="W486" s="1150"/>
      <c r="X486" s="1150">
        <f t="shared" si="494"/>
        <v>0</v>
      </c>
      <c r="Y486" s="1150"/>
      <c r="Z486" s="1150"/>
      <c r="AA486" s="1150">
        <v>0</v>
      </c>
      <c r="AB486" s="1150"/>
      <c r="AC486" s="1150"/>
      <c r="AD486" s="1149">
        <v>0</v>
      </c>
      <c r="AE486" s="1150">
        <v>0</v>
      </c>
      <c r="AF486" s="1150">
        <f t="shared" si="495"/>
        <v>0</v>
      </c>
      <c r="AG486" s="1150">
        <f t="shared" si="496"/>
        <v>0</v>
      </c>
      <c r="AH486" s="1150"/>
      <c r="AI486" s="1150">
        <v>0</v>
      </c>
      <c r="AJ486" s="1150"/>
      <c r="AK486" s="1150"/>
      <c r="AL486" s="1149">
        <v>0</v>
      </c>
      <c r="AM486" s="1150">
        <v>0</v>
      </c>
      <c r="AN486" s="1150">
        <f t="shared" si="497"/>
        <v>0</v>
      </c>
      <c r="AO486" s="1150">
        <f t="shared" si="498"/>
        <v>0</v>
      </c>
      <c r="AP486" s="1150">
        <v>555</v>
      </c>
      <c r="AQ486" s="1150">
        <v>4.8</v>
      </c>
      <c r="AR486" s="1150">
        <v>286.45</v>
      </c>
      <c r="AS486" s="1150">
        <v>1</v>
      </c>
      <c r="AT486" s="1149">
        <f t="shared" si="530"/>
        <v>0.16801075268817206</v>
      </c>
      <c r="AU486" s="1150">
        <v>600</v>
      </c>
      <c r="AV486" s="1150">
        <f t="shared" si="499"/>
        <v>2143</v>
      </c>
      <c r="AW486" s="1150">
        <f t="shared" si="500"/>
        <v>0</v>
      </c>
      <c r="AX486" s="1150">
        <v>555</v>
      </c>
      <c r="AY486" s="1150">
        <v>13.2</v>
      </c>
      <c r="AZ486" s="1150">
        <v>444</v>
      </c>
      <c r="BA486" s="1150">
        <v>1</v>
      </c>
      <c r="BB486" s="1149">
        <f t="shared" si="531"/>
        <v>0.30808080808080812</v>
      </c>
      <c r="BC486" s="1150">
        <v>2928</v>
      </c>
      <c r="BD486" s="1150">
        <f t="shared" si="501"/>
        <v>5702</v>
      </c>
      <c r="BE486" s="1150">
        <f t="shared" si="502"/>
        <v>0</v>
      </c>
      <c r="BF486" s="1150">
        <v>555</v>
      </c>
      <c r="BG486" s="1150">
        <v>30</v>
      </c>
      <c r="BH486" s="1150">
        <v>444</v>
      </c>
      <c r="BI486" s="1150">
        <v>1</v>
      </c>
      <c r="BJ486" s="1149">
        <f t="shared" si="532"/>
        <v>0.2870967741935484</v>
      </c>
      <c r="BK486" s="1150">
        <v>6408</v>
      </c>
      <c r="BL486" s="1150">
        <f t="shared" si="503"/>
        <v>13392</v>
      </c>
      <c r="BM486" s="1150">
        <f t="shared" si="504"/>
        <v>0</v>
      </c>
      <c r="BN486" s="1150">
        <v>555</v>
      </c>
      <c r="BO486" s="1150">
        <v>48</v>
      </c>
      <c r="BP486" s="1150">
        <v>444</v>
      </c>
      <c r="BQ486" s="1150">
        <v>1</v>
      </c>
      <c r="BR486" s="1149">
        <f t="shared" si="533"/>
        <v>0.3840277777777778</v>
      </c>
      <c r="BS486" s="1150">
        <v>13272</v>
      </c>
      <c r="BT486" s="1150">
        <f t="shared" si="505"/>
        <v>20736</v>
      </c>
      <c r="BU486" s="1150">
        <f t="shared" si="506"/>
        <v>0</v>
      </c>
      <c r="BV486" s="1150">
        <v>555</v>
      </c>
      <c r="BW486" s="1150">
        <v>66</v>
      </c>
      <c r="BX486" s="1150">
        <v>444</v>
      </c>
      <c r="BY486" s="1150">
        <v>1</v>
      </c>
      <c r="BZ486" s="1149">
        <f>(CA486/(24*BW486*31*BY486))</f>
        <v>0.31085043988269795</v>
      </c>
      <c r="CA486" s="1150">
        <v>15264</v>
      </c>
      <c r="CB486" s="1150">
        <f t="shared" si="507"/>
        <v>29462</v>
      </c>
      <c r="CC486" s="1150">
        <f t="shared" si="508"/>
        <v>0</v>
      </c>
      <c r="CD486" s="1150">
        <v>555</v>
      </c>
      <c r="CE486" s="1150">
        <v>72</v>
      </c>
      <c r="CF486" s="1150">
        <v>444</v>
      </c>
      <c r="CG486" s="1150">
        <v>0.99909999999999999</v>
      </c>
      <c r="CH486" s="1149">
        <f t="shared" si="534"/>
        <v>0.26255708991138621</v>
      </c>
      <c r="CI486" s="1150">
        <v>14052</v>
      </c>
      <c r="CJ486" s="1150">
        <f t="shared" si="509"/>
        <v>32112</v>
      </c>
      <c r="CK486" s="1150">
        <f t="shared" si="510"/>
        <v>0</v>
      </c>
      <c r="CL486" s="1150">
        <v>555</v>
      </c>
      <c r="CM486" s="1150">
        <v>72</v>
      </c>
      <c r="CN486" s="1150">
        <v>444</v>
      </c>
      <c r="CO486" s="1150">
        <v>1</v>
      </c>
      <c r="CP486" s="1149">
        <f t="shared" si="535"/>
        <v>0.34151785714285715</v>
      </c>
      <c r="CQ486" s="1150">
        <v>16524</v>
      </c>
      <c r="CR486" s="1150">
        <f t="shared" si="511"/>
        <v>29030</v>
      </c>
      <c r="CS486" s="1150">
        <f t="shared" si="512"/>
        <v>0</v>
      </c>
      <c r="CT486" s="1150">
        <v>555</v>
      </c>
      <c r="CU486" s="1150">
        <v>72</v>
      </c>
      <c r="CV486" s="1150">
        <v>444</v>
      </c>
      <c r="CW486" s="1150">
        <v>1</v>
      </c>
      <c r="CX486" s="1149">
        <f t="shared" si="529"/>
        <v>0.39336917562724016</v>
      </c>
      <c r="CY486" s="1150">
        <v>21072</v>
      </c>
      <c r="CZ486" s="1150">
        <f t="shared" si="513"/>
        <v>32141</v>
      </c>
      <c r="DA486" s="1150">
        <f t="shared" si="514"/>
        <v>0</v>
      </c>
    </row>
    <row r="487" spans="1:105">
      <c r="A487" s="955">
        <v>6150</v>
      </c>
      <c r="B487" s="955">
        <v>23</v>
      </c>
      <c r="C487" s="1150">
        <v>481</v>
      </c>
      <c r="D487" s="1150" t="s">
        <v>2655</v>
      </c>
      <c r="E487" s="1150" t="s">
        <v>1700</v>
      </c>
      <c r="F487" s="1150" t="s">
        <v>1623</v>
      </c>
      <c r="G487" s="1150" t="s">
        <v>1622</v>
      </c>
      <c r="H487" s="1150" t="s">
        <v>4479</v>
      </c>
      <c r="I487" s="1150">
        <v>555</v>
      </c>
      <c r="J487" s="1150">
        <v>555</v>
      </c>
      <c r="K487" s="1150">
        <v>37.200000000000003</v>
      </c>
      <c r="L487" s="1150">
        <v>37.200000000000003</v>
      </c>
      <c r="M487" s="1150">
        <v>0.70050000000000001</v>
      </c>
      <c r="N487" s="1149">
        <f>(O487/(24*K487*30*M487))</f>
        <v>0.37287754010831992</v>
      </c>
      <c r="O487" s="1150">
        <v>6996</v>
      </c>
      <c r="P487" s="1150">
        <f>+ROUND(24*30*K487*M487*0.6,0)</f>
        <v>11257</v>
      </c>
      <c r="Q487" s="1150">
        <f t="shared" si="528"/>
        <v>0</v>
      </c>
      <c r="R487" s="1150">
        <v>555</v>
      </c>
      <c r="S487" s="1150">
        <v>383.04</v>
      </c>
      <c r="T487" s="1150">
        <v>383.04</v>
      </c>
      <c r="U487" s="1150">
        <v>0.68469999999999998</v>
      </c>
      <c r="V487" s="1149">
        <f>(W487/(24*S487*31*U487))</f>
        <v>0.14581271882190358</v>
      </c>
      <c r="W487" s="1150">
        <v>28452</v>
      </c>
      <c r="X487" s="1150">
        <f t="shared" si="494"/>
        <v>117076</v>
      </c>
      <c r="Y487" s="1150">
        <f>+MAX((W487-X487),0)</f>
        <v>0</v>
      </c>
      <c r="Z487" s="1150">
        <v>555</v>
      </c>
      <c r="AA487" s="1150">
        <v>408</v>
      </c>
      <c r="AB487" s="1150">
        <v>444</v>
      </c>
      <c r="AC487" s="1150">
        <v>0.81310000000000004</v>
      </c>
      <c r="AD487" s="1149">
        <f>(AE487/(24*AA487*30*AC487))</f>
        <v>0.27381740422155826</v>
      </c>
      <c r="AE487" s="1150">
        <v>65403</v>
      </c>
      <c r="AF487" s="1150">
        <f t="shared" si="495"/>
        <v>143314</v>
      </c>
      <c r="AG487" s="1150">
        <f t="shared" si="496"/>
        <v>0</v>
      </c>
      <c r="AH487" s="1150">
        <v>555</v>
      </c>
      <c r="AI487" s="1150">
        <v>335.52</v>
      </c>
      <c r="AJ487" s="1150">
        <v>444</v>
      </c>
      <c r="AK487" s="1150">
        <v>0.96789999999999998</v>
      </c>
      <c r="AL487" s="1149">
        <f>(AM487/(24*AI487*31*AK487))</f>
        <v>0.291489903891123</v>
      </c>
      <c r="AM487" s="1150">
        <v>70428</v>
      </c>
      <c r="AN487" s="1150">
        <f t="shared" si="497"/>
        <v>144968</v>
      </c>
      <c r="AO487" s="1150">
        <f t="shared" si="498"/>
        <v>0</v>
      </c>
      <c r="AP487" s="1150">
        <v>555</v>
      </c>
      <c r="AQ487" s="1150">
        <v>408.6</v>
      </c>
      <c r="AR487" s="1150">
        <v>444</v>
      </c>
      <c r="AS487" s="1150">
        <v>0.71930000000000005</v>
      </c>
      <c r="AT487" s="1149">
        <f t="shared" si="530"/>
        <v>6.1971211601136361E-2</v>
      </c>
      <c r="AU487" s="1150">
        <v>13551</v>
      </c>
      <c r="AV487" s="1150">
        <f t="shared" si="499"/>
        <v>131200</v>
      </c>
      <c r="AW487" s="1150">
        <f t="shared" si="500"/>
        <v>0</v>
      </c>
      <c r="AX487" s="1150">
        <v>555</v>
      </c>
      <c r="AY487" s="1150">
        <v>449.28</v>
      </c>
      <c r="AZ487" s="1150">
        <v>449.28</v>
      </c>
      <c r="BA487" s="1150">
        <v>0.71530000000000005</v>
      </c>
      <c r="BB487" s="1149">
        <f t="shared" si="531"/>
        <v>0.12295018815447308</v>
      </c>
      <c r="BC487" s="1150">
        <v>28449</v>
      </c>
      <c r="BD487" s="1150">
        <f t="shared" si="501"/>
        <v>138832</v>
      </c>
      <c r="BE487" s="1150">
        <f t="shared" si="502"/>
        <v>0</v>
      </c>
      <c r="BF487" s="1150">
        <v>555</v>
      </c>
      <c r="BG487" s="1150">
        <v>433.92</v>
      </c>
      <c r="BH487" s="1150">
        <v>444</v>
      </c>
      <c r="BI487" s="1150">
        <v>0.68210000000000004</v>
      </c>
      <c r="BJ487" s="1149">
        <f t="shared" si="532"/>
        <v>0.1961111430461884</v>
      </c>
      <c r="BK487" s="1150">
        <v>43185</v>
      </c>
      <c r="BL487" s="1150">
        <f t="shared" si="503"/>
        <v>132124</v>
      </c>
      <c r="BM487" s="1150">
        <f t="shared" si="504"/>
        <v>0</v>
      </c>
      <c r="BN487" s="1150">
        <v>555</v>
      </c>
      <c r="BO487" s="1150">
        <v>36.24</v>
      </c>
      <c r="BP487" s="1150">
        <v>444</v>
      </c>
      <c r="BQ487" s="1150">
        <v>0.78180000000000005</v>
      </c>
      <c r="BR487" s="1149">
        <f t="shared" si="533"/>
        <v>0.19500620349146164</v>
      </c>
      <c r="BS487" s="1150">
        <v>3978</v>
      </c>
      <c r="BT487" s="1150">
        <f t="shared" si="505"/>
        <v>12240</v>
      </c>
      <c r="BU487" s="1150">
        <f t="shared" si="506"/>
        <v>0</v>
      </c>
      <c r="BV487" s="1150">
        <v>555</v>
      </c>
      <c r="BW487" s="1150">
        <v>312.24</v>
      </c>
      <c r="BX487" s="1150">
        <v>444</v>
      </c>
      <c r="BY487" s="1150">
        <v>0.98870000000000002</v>
      </c>
      <c r="BZ487" s="1149">
        <f>(CA487/(24*BW487*31*BY487))</f>
        <v>0.17765035814090677</v>
      </c>
      <c r="CA487" s="1150">
        <v>40803</v>
      </c>
      <c r="CB487" s="1150">
        <f t="shared" si="507"/>
        <v>137809</v>
      </c>
      <c r="CC487" s="1150">
        <f t="shared" si="508"/>
        <v>0</v>
      </c>
      <c r="CD487" s="1150">
        <v>555</v>
      </c>
      <c r="CE487" s="1150">
        <v>187.68</v>
      </c>
      <c r="CF487" s="1150">
        <v>444</v>
      </c>
      <c r="CG487" s="1150">
        <v>0.95579999999999998</v>
      </c>
      <c r="CH487" s="1149">
        <f t="shared" si="534"/>
        <v>3.0143388855820987E-2</v>
      </c>
      <c r="CI487" s="1150">
        <v>4023</v>
      </c>
      <c r="CJ487" s="1150">
        <f t="shared" si="509"/>
        <v>80077</v>
      </c>
      <c r="CK487" s="1150">
        <f t="shared" si="510"/>
        <v>0</v>
      </c>
      <c r="CL487" s="1150">
        <v>555</v>
      </c>
      <c r="CM487" s="1150">
        <v>296.39999999999998</v>
      </c>
      <c r="CN487" s="1150">
        <v>444</v>
      </c>
      <c r="CO487" s="1150">
        <v>0.99029999999999996</v>
      </c>
      <c r="CP487" s="1149">
        <f t="shared" si="535"/>
        <v>0.25114988533171223</v>
      </c>
      <c r="CQ487" s="1150">
        <v>49539</v>
      </c>
      <c r="CR487" s="1150">
        <f t="shared" si="511"/>
        <v>118349</v>
      </c>
      <c r="CS487" s="1150">
        <f t="shared" si="512"/>
        <v>0</v>
      </c>
      <c r="CT487" s="1150">
        <v>555</v>
      </c>
      <c r="CU487" s="1150">
        <v>307.44</v>
      </c>
      <c r="CV487" s="1150">
        <v>444</v>
      </c>
      <c r="CW487" s="1150">
        <v>0.98899999999999999</v>
      </c>
      <c r="CX487" s="1149">
        <f t="shared" si="529"/>
        <v>0.22525932368949075</v>
      </c>
      <c r="CY487" s="1150">
        <v>50958</v>
      </c>
      <c r="CZ487" s="1150">
        <f t="shared" si="513"/>
        <v>135732</v>
      </c>
      <c r="DA487" s="1150">
        <f t="shared" si="514"/>
        <v>0</v>
      </c>
    </row>
    <row r="488" spans="1:105">
      <c r="A488" s="955">
        <v>6150</v>
      </c>
      <c r="B488" s="955">
        <v>30</v>
      </c>
      <c r="C488" s="1150">
        <v>482</v>
      </c>
      <c r="D488" s="1150" t="s">
        <v>3126</v>
      </c>
      <c r="E488" s="1150" t="s">
        <v>3127</v>
      </c>
      <c r="F488" s="1150" t="s">
        <v>1623</v>
      </c>
      <c r="G488" s="1150" t="s">
        <v>1622</v>
      </c>
      <c r="H488" s="1150" t="s">
        <v>4479</v>
      </c>
      <c r="I488" s="1150">
        <v>555</v>
      </c>
      <c r="J488" s="1150">
        <v>555</v>
      </c>
      <c r="K488" s="1150">
        <v>9.6</v>
      </c>
      <c r="L488" s="1150">
        <v>9.6</v>
      </c>
      <c r="M488" s="1150">
        <v>0.99680000000000002</v>
      </c>
      <c r="N488" s="1149">
        <f>(O488/(24*K488*30*M488))</f>
        <v>0.27518615123952206</v>
      </c>
      <c r="O488" s="1150">
        <v>1896</v>
      </c>
      <c r="P488" s="1150">
        <f>+ROUND(24*30*K488*M488*0.6,0)</f>
        <v>4134</v>
      </c>
      <c r="Q488" s="1150">
        <f t="shared" si="528"/>
        <v>0</v>
      </c>
      <c r="R488" s="1150">
        <v>555</v>
      </c>
      <c r="S488" s="1150">
        <v>182.4</v>
      </c>
      <c r="T488" s="1150">
        <v>182.4</v>
      </c>
      <c r="U488" s="1150">
        <v>0.64680000000000004</v>
      </c>
      <c r="V488" s="1149">
        <f>(W488/(24*S488*31*U488))</f>
        <v>0.12420480488331566</v>
      </c>
      <c r="W488" s="1150">
        <v>10902</v>
      </c>
      <c r="X488" s="1150">
        <f t="shared" si="494"/>
        <v>52665</v>
      </c>
      <c r="Y488" s="1150">
        <f>+MAX((W488-X488),0)</f>
        <v>0</v>
      </c>
      <c r="Z488" s="1150">
        <v>555</v>
      </c>
      <c r="AA488" s="1150">
        <v>181.44</v>
      </c>
      <c r="AB488" s="1150">
        <v>444</v>
      </c>
      <c r="AC488" s="1150">
        <v>0.67490000000000006</v>
      </c>
      <c r="AD488" s="1149">
        <f>(AE488/(24*AA488*30*AC488))</f>
        <v>0.14508866643339238</v>
      </c>
      <c r="AE488" s="1150">
        <v>12792</v>
      </c>
      <c r="AF488" s="1150">
        <f t="shared" si="495"/>
        <v>52900</v>
      </c>
      <c r="AG488" s="1150">
        <f t="shared" si="496"/>
        <v>0</v>
      </c>
      <c r="AH488" s="1150">
        <v>555</v>
      </c>
      <c r="AI488" s="1150">
        <v>220.32</v>
      </c>
      <c r="AJ488" s="1150">
        <v>444</v>
      </c>
      <c r="AK488" s="1150">
        <v>0.70109999999999995</v>
      </c>
      <c r="AL488" s="1149">
        <f>(AM488/(24*AI488*31*AK488))</f>
        <v>0.13997202278678456</v>
      </c>
      <c r="AM488" s="1150">
        <v>16086</v>
      </c>
      <c r="AN488" s="1150">
        <f t="shared" si="497"/>
        <v>68954</v>
      </c>
      <c r="AO488" s="1150">
        <f t="shared" si="498"/>
        <v>0</v>
      </c>
      <c r="AP488" s="1150">
        <v>555</v>
      </c>
      <c r="AQ488" s="1150">
        <v>188.4</v>
      </c>
      <c r="AR488" s="1150">
        <v>444</v>
      </c>
      <c r="AS488" s="1150">
        <v>0.66720000000000002</v>
      </c>
      <c r="AT488" s="1149">
        <f t="shared" si="530"/>
        <v>0.10008430485937939</v>
      </c>
      <c r="AU488" s="1150">
        <v>9360</v>
      </c>
      <c r="AV488" s="1150">
        <f t="shared" si="499"/>
        <v>56113</v>
      </c>
      <c r="AW488" s="1150">
        <f t="shared" si="500"/>
        <v>0</v>
      </c>
      <c r="AX488" s="1150">
        <v>555</v>
      </c>
      <c r="AY488" s="1150">
        <v>191.52</v>
      </c>
      <c r="AZ488" s="1150">
        <v>444</v>
      </c>
      <c r="BA488" s="1150">
        <v>0.623</v>
      </c>
      <c r="BB488" s="1149">
        <f t="shared" si="531"/>
        <v>0.20547511993824399</v>
      </c>
      <c r="BC488" s="1150">
        <v>17652</v>
      </c>
      <c r="BD488" s="1150">
        <f t="shared" si="501"/>
        <v>51545</v>
      </c>
      <c r="BE488" s="1150">
        <f t="shared" si="502"/>
        <v>0</v>
      </c>
      <c r="BF488" s="1150">
        <v>555</v>
      </c>
      <c r="BG488" s="1150">
        <v>174.24</v>
      </c>
      <c r="BH488" s="1150">
        <v>444</v>
      </c>
      <c r="BI488" s="1150">
        <v>0.71</v>
      </c>
      <c r="BJ488" s="1149">
        <f t="shared" si="532"/>
        <v>4.8826311940185795E-2</v>
      </c>
      <c r="BK488" s="1150">
        <v>4494</v>
      </c>
      <c r="BL488" s="1150">
        <f t="shared" si="503"/>
        <v>55224</v>
      </c>
      <c r="BM488" s="1150">
        <f t="shared" si="504"/>
        <v>0</v>
      </c>
      <c r="BN488" s="1150">
        <v>555</v>
      </c>
      <c r="BO488" s="1150">
        <v>247.68</v>
      </c>
      <c r="BP488" s="1150">
        <v>444</v>
      </c>
      <c r="BQ488" s="1150">
        <v>0.5917</v>
      </c>
      <c r="BR488" s="1149">
        <f t="shared" si="533"/>
        <v>0.17252094251850572</v>
      </c>
      <c r="BS488" s="1150">
        <v>18204</v>
      </c>
      <c r="BT488" s="1150">
        <f t="shared" si="505"/>
        <v>63311</v>
      </c>
      <c r="BU488" s="1150">
        <f t="shared" si="506"/>
        <v>0</v>
      </c>
      <c r="BV488" s="1150">
        <v>555</v>
      </c>
      <c r="BW488" s="1150">
        <v>262.56</v>
      </c>
      <c r="BX488" s="1150">
        <v>444</v>
      </c>
      <c r="BY488" s="1150">
        <v>0.58919999999999995</v>
      </c>
      <c r="BZ488" s="1149">
        <f>(CA488/(24*BW488*31*BY488))</f>
        <v>0.15326194874692231</v>
      </c>
      <c r="CA488" s="1150">
        <v>17640</v>
      </c>
      <c r="CB488" s="1150">
        <f t="shared" si="507"/>
        <v>69058</v>
      </c>
      <c r="CC488" s="1150">
        <f t="shared" si="508"/>
        <v>0</v>
      </c>
      <c r="CD488" s="1150">
        <v>555</v>
      </c>
      <c r="CE488" s="1150">
        <v>264.48</v>
      </c>
      <c r="CF488" s="1150">
        <v>444</v>
      </c>
      <c r="CG488" s="1150">
        <v>0.57920000000000005</v>
      </c>
      <c r="CH488" s="1149">
        <f t="shared" si="534"/>
        <v>0.15930369495016861</v>
      </c>
      <c r="CI488" s="1150">
        <v>18156</v>
      </c>
      <c r="CJ488" s="1150">
        <f t="shared" si="509"/>
        <v>68383</v>
      </c>
      <c r="CK488" s="1150">
        <f t="shared" si="510"/>
        <v>0</v>
      </c>
      <c r="CL488" s="1150">
        <v>555</v>
      </c>
      <c r="CM488" s="1150">
        <v>231.36</v>
      </c>
      <c r="CN488" s="1150">
        <v>444</v>
      </c>
      <c r="CO488" s="1150">
        <v>0.57010000000000005</v>
      </c>
      <c r="CP488" s="1149">
        <f t="shared" si="535"/>
        <v>0.2901314626354129</v>
      </c>
      <c r="CQ488" s="1150">
        <v>25716</v>
      </c>
      <c r="CR488" s="1150">
        <f t="shared" si="511"/>
        <v>53181</v>
      </c>
      <c r="CS488" s="1150">
        <f t="shared" si="512"/>
        <v>0</v>
      </c>
      <c r="CT488" s="1150">
        <v>555</v>
      </c>
      <c r="CU488" s="1150">
        <v>216.48</v>
      </c>
      <c r="CV488" s="1150">
        <v>444</v>
      </c>
      <c r="CW488" s="1150">
        <v>0.59789999999999999</v>
      </c>
      <c r="CX488" s="1149">
        <f t="shared" si="529"/>
        <v>0.24318150027013818</v>
      </c>
      <c r="CY488" s="1150">
        <v>23418</v>
      </c>
      <c r="CZ488" s="1150">
        <f t="shared" si="513"/>
        <v>57779</v>
      </c>
      <c r="DA488" s="1150">
        <f t="shared" si="514"/>
        <v>0</v>
      </c>
    </row>
    <row r="489" spans="1:105">
      <c r="A489" s="955">
        <v>6150</v>
      </c>
      <c r="B489" s="955">
        <v>31</v>
      </c>
      <c r="C489" s="1150">
        <v>483</v>
      </c>
      <c r="D489" s="1150" t="s">
        <v>3129</v>
      </c>
      <c r="E489" s="1150" t="s">
        <v>3130</v>
      </c>
      <c r="F489" s="1150" t="s">
        <v>1623</v>
      </c>
      <c r="G489" s="1150" t="s">
        <v>1622</v>
      </c>
      <c r="H489" s="1150" t="s">
        <v>4479</v>
      </c>
      <c r="I489" s="1150">
        <v>555</v>
      </c>
      <c r="J489" s="1150">
        <v>555</v>
      </c>
      <c r="K489" s="1150">
        <v>103.92</v>
      </c>
      <c r="L489" s="1150">
        <v>103.92</v>
      </c>
      <c r="M489" s="1150">
        <v>0.44879999999999998</v>
      </c>
      <c r="N489" s="1149">
        <f>(O489/(24*K489*30*M489))</f>
        <v>8.1119006027306539E-2</v>
      </c>
      <c r="O489" s="1150">
        <v>2724</v>
      </c>
      <c r="P489" s="1150">
        <f>+ROUND(24*30*K489*M489*0.6,0)</f>
        <v>20148</v>
      </c>
      <c r="Q489" s="1150">
        <f t="shared" si="528"/>
        <v>0</v>
      </c>
      <c r="R489" s="1150">
        <v>555</v>
      </c>
      <c r="S489" s="1150">
        <v>199.68</v>
      </c>
      <c r="T489" s="1150">
        <v>199.68</v>
      </c>
      <c r="U489" s="1150">
        <v>0.82850000000000001</v>
      </c>
      <c r="V489" s="1149">
        <f>(W489/(24*S489*31*U489))</f>
        <v>7.7362084082716984E-2</v>
      </c>
      <c r="W489" s="1150">
        <v>9522</v>
      </c>
      <c r="X489" s="1150">
        <f t="shared" si="494"/>
        <v>73850</v>
      </c>
      <c r="Y489" s="1150">
        <f>+MAX((W489-X489),0)</f>
        <v>0</v>
      </c>
      <c r="Z489" s="1150">
        <v>555</v>
      </c>
      <c r="AA489" s="1150">
        <v>154.32</v>
      </c>
      <c r="AB489" s="1150">
        <v>444</v>
      </c>
      <c r="AC489" s="1150">
        <v>0.93200000000000005</v>
      </c>
      <c r="AD489" s="1149">
        <f>(AE489/(24*AA489*30*AC489))</f>
        <v>0.19838753577464954</v>
      </c>
      <c r="AE489" s="1150">
        <v>20544</v>
      </c>
      <c r="AF489" s="1150">
        <f t="shared" si="495"/>
        <v>62133</v>
      </c>
      <c r="AG489" s="1150">
        <f t="shared" si="496"/>
        <v>0</v>
      </c>
      <c r="AH489" s="1150">
        <v>555</v>
      </c>
      <c r="AI489" s="1150">
        <v>151.44</v>
      </c>
      <c r="AJ489" s="1150">
        <v>444</v>
      </c>
      <c r="AK489" s="1150">
        <v>0.94630000000000003</v>
      </c>
      <c r="AL489" s="1149">
        <f>(AM489/(24*AI489*31*AK489))</f>
        <v>0.28680115919832194</v>
      </c>
      <c r="AM489" s="1150">
        <v>30579</v>
      </c>
      <c r="AN489" s="1150">
        <f t="shared" si="497"/>
        <v>63973</v>
      </c>
      <c r="AO489" s="1150">
        <f t="shared" si="498"/>
        <v>0</v>
      </c>
      <c r="AP489" s="1150">
        <v>555</v>
      </c>
      <c r="AQ489" s="1150">
        <v>204</v>
      </c>
      <c r="AR489" s="1150">
        <v>444</v>
      </c>
      <c r="AS489" s="1150">
        <v>0.94169999999999998</v>
      </c>
      <c r="AT489" s="1149">
        <f t="shared" si="530"/>
        <v>0.24950419044460284</v>
      </c>
      <c r="AU489" s="1150">
        <v>35661</v>
      </c>
      <c r="AV489" s="1150">
        <f t="shared" si="499"/>
        <v>85756</v>
      </c>
      <c r="AW489" s="1150">
        <f t="shared" si="500"/>
        <v>0</v>
      </c>
      <c r="AX489" s="1150">
        <v>555</v>
      </c>
      <c r="AY489" s="1150">
        <v>160.32</v>
      </c>
      <c r="AZ489" s="1150">
        <v>444</v>
      </c>
      <c r="BA489" s="1150">
        <v>0.78380000000000005</v>
      </c>
      <c r="BB489" s="1149">
        <f t="shared" si="531"/>
        <v>0.25545362451926973</v>
      </c>
      <c r="BC489" s="1150">
        <v>23112</v>
      </c>
      <c r="BD489" s="1150">
        <f t="shared" si="501"/>
        <v>54285</v>
      </c>
      <c r="BE489" s="1150">
        <f t="shared" si="502"/>
        <v>0</v>
      </c>
      <c r="BF489" s="1150">
        <v>555</v>
      </c>
      <c r="BG489" s="1150">
        <v>147.36000000000001</v>
      </c>
      <c r="BH489" s="1150">
        <v>444</v>
      </c>
      <c r="BI489" s="1150">
        <v>0.57289999999999996</v>
      </c>
      <c r="BJ489" s="1149">
        <f t="shared" si="532"/>
        <v>0.14983194001340561</v>
      </c>
      <c r="BK489" s="1150">
        <v>9411</v>
      </c>
      <c r="BL489" s="1150">
        <f t="shared" si="503"/>
        <v>37686</v>
      </c>
      <c r="BM489" s="1150">
        <f t="shared" si="504"/>
        <v>0</v>
      </c>
      <c r="BN489" s="1150">
        <v>555</v>
      </c>
      <c r="BO489" s="1150">
        <v>195.12</v>
      </c>
      <c r="BP489" s="1150">
        <v>444</v>
      </c>
      <c r="BQ489" s="1150">
        <v>0.97240000000000004</v>
      </c>
      <c r="BR489" s="1149">
        <f t="shared" si="533"/>
        <v>3.2435643326678705E-2</v>
      </c>
      <c r="BS489" s="1150">
        <v>4431</v>
      </c>
      <c r="BT489" s="1150">
        <f t="shared" si="505"/>
        <v>81965</v>
      </c>
      <c r="BU489" s="1150">
        <f t="shared" si="506"/>
        <v>0</v>
      </c>
      <c r="BV489" s="1150">
        <v>555</v>
      </c>
      <c r="BW489" s="1150">
        <v>251.52</v>
      </c>
      <c r="BX489" s="1150">
        <v>444</v>
      </c>
      <c r="BY489" s="1150">
        <v>0.99450000000000005</v>
      </c>
      <c r="BZ489" s="1149">
        <f>(CA489/(24*BW489*31*BY489))</f>
        <v>0.16000931949988251</v>
      </c>
      <c r="CA489" s="1150">
        <v>29778</v>
      </c>
      <c r="CB489" s="1150">
        <f t="shared" si="507"/>
        <v>111661</v>
      </c>
      <c r="CC489" s="1150">
        <f t="shared" si="508"/>
        <v>0</v>
      </c>
      <c r="CD489" s="1150">
        <v>555</v>
      </c>
      <c r="CE489" s="1150">
        <v>273.60000000000002</v>
      </c>
      <c r="CF489" s="1150">
        <v>444</v>
      </c>
      <c r="CG489" s="1150">
        <v>0.99519999999999997</v>
      </c>
      <c r="CH489" s="1149">
        <f t="shared" si="534"/>
        <v>0.28812133365602921</v>
      </c>
      <c r="CI489" s="1150">
        <v>58368</v>
      </c>
      <c r="CJ489" s="1150">
        <f t="shared" si="509"/>
        <v>121549</v>
      </c>
      <c r="CK489" s="1150">
        <f t="shared" si="510"/>
        <v>0</v>
      </c>
      <c r="CL489" s="1150">
        <v>555</v>
      </c>
      <c r="CM489" s="1150">
        <v>286.8</v>
      </c>
      <c r="CN489" s="1150">
        <v>444</v>
      </c>
      <c r="CO489" s="1150">
        <v>0.9919</v>
      </c>
      <c r="CP489" s="1149">
        <f t="shared" si="535"/>
        <v>0.16998617271707964</v>
      </c>
      <c r="CQ489" s="1150">
        <v>32496</v>
      </c>
      <c r="CR489" s="1150">
        <f t="shared" si="511"/>
        <v>114701</v>
      </c>
      <c r="CS489" s="1150">
        <f t="shared" si="512"/>
        <v>0</v>
      </c>
      <c r="CT489" s="1150">
        <v>555</v>
      </c>
      <c r="CU489" s="1150">
        <v>253.44</v>
      </c>
      <c r="CV489" s="1150">
        <v>444</v>
      </c>
      <c r="CW489" s="1150">
        <v>0.70979999999999999</v>
      </c>
      <c r="CX489" s="1149">
        <f t="shared" si="529"/>
        <v>0.11853008906358785</v>
      </c>
      <c r="CY489" s="1150">
        <v>15864</v>
      </c>
      <c r="CZ489" s="1150">
        <f t="shared" si="513"/>
        <v>80304</v>
      </c>
      <c r="DA489" s="1150">
        <f t="shared" si="514"/>
        <v>0</v>
      </c>
    </row>
    <row r="490" spans="1:105">
      <c r="A490" s="955">
        <v>6150</v>
      </c>
      <c r="B490" s="955">
        <v>32</v>
      </c>
      <c r="C490" s="1150">
        <v>484</v>
      </c>
      <c r="D490" s="1150" t="s">
        <v>3132</v>
      </c>
      <c r="E490" s="1150" t="s">
        <v>3133</v>
      </c>
      <c r="F490" s="1150" t="s">
        <v>1625</v>
      </c>
      <c r="G490" s="1150" t="s">
        <v>1036</v>
      </c>
      <c r="H490" s="1150" t="s">
        <v>4479</v>
      </c>
      <c r="I490" s="1150">
        <v>555</v>
      </c>
      <c r="J490" s="1150">
        <v>555</v>
      </c>
      <c r="K490" s="1150">
        <v>291.12</v>
      </c>
      <c r="L490" s="1150">
        <v>177.12</v>
      </c>
      <c r="M490" s="1150">
        <v>0.97960000000000003</v>
      </c>
      <c r="N490" s="1149">
        <f>(O490/(24*K490*30*M490))</f>
        <v>0.24989963806116705</v>
      </c>
      <c r="O490" s="1150">
        <v>51312</v>
      </c>
      <c r="P490" s="1150">
        <f>+ROUND(24*30*K490*M490*0.6,0)</f>
        <v>123198</v>
      </c>
      <c r="Q490" s="1150">
        <f t="shared" si="528"/>
        <v>0</v>
      </c>
      <c r="R490" s="1150">
        <v>555</v>
      </c>
      <c r="S490" s="1150">
        <v>296.16000000000003</v>
      </c>
      <c r="T490" s="1150">
        <v>296.16000000000003</v>
      </c>
      <c r="U490" s="1150">
        <v>0.97529999999999994</v>
      </c>
      <c r="V490" s="1149">
        <f>(W490/(24*S490*31*U490))</f>
        <v>0.32867293472019188</v>
      </c>
      <c r="W490" s="1150">
        <v>70632</v>
      </c>
      <c r="X490" s="1150">
        <f t="shared" si="494"/>
        <v>128940</v>
      </c>
      <c r="Y490" s="1150">
        <f>+MAX((W490-X490),0)</f>
        <v>0</v>
      </c>
      <c r="Z490" s="1150">
        <v>555</v>
      </c>
      <c r="AA490" s="1150">
        <v>355.68</v>
      </c>
      <c r="AB490" s="1150">
        <v>444</v>
      </c>
      <c r="AC490" s="1150">
        <v>0.96779999999999999</v>
      </c>
      <c r="AD490" s="1149">
        <f>(AE490/(24*AA490*30*AC490))</f>
        <v>0.35294044325651558</v>
      </c>
      <c r="AE490" s="1150">
        <v>87474</v>
      </c>
      <c r="AF490" s="1150">
        <f t="shared" si="495"/>
        <v>148706</v>
      </c>
      <c r="AG490" s="1150">
        <f t="shared" si="496"/>
        <v>0</v>
      </c>
      <c r="AH490" s="1150">
        <v>555</v>
      </c>
      <c r="AI490" s="1150">
        <v>419.04</v>
      </c>
      <c r="AJ490" s="1150">
        <v>444</v>
      </c>
      <c r="AK490" s="1150">
        <v>0.95109999999999995</v>
      </c>
      <c r="AL490" s="1149">
        <f>(AM490/(24*AI490*31*AK490))</f>
        <v>0.37555593010136973</v>
      </c>
      <c r="AM490" s="1150">
        <v>111360</v>
      </c>
      <c r="AN490" s="1150">
        <f t="shared" si="497"/>
        <v>177912</v>
      </c>
      <c r="AO490" s="1150">
        <f t="shared" si="498"/>
        <v>0</v>
      </c>
      <c r="AP490" s="1150">
        <v>555</v>
      </c>
      <c r="AQ490" s="1150">
        <v>408</v>
      </c>
      <c r="AR490" s="1150">
        <v>408</v>
      </c>
      <c r="AS490" s="1150">
        <v>0</v>
      </c>
      <c r="AT490" s="1149">
        <v>0</v>
      </c>
      <c r="AU490" s="1150">
        <v>0</v>
      </c>
      <c r="AV490" s="1150">
        <f t="shared" si="499"/>
        <v>0</v>
      </c>
      <c r="AW490" s="1150">
        <f t="shared" si="500"/>
        <v>0</v>
      </c>
      <c r="AX490" s="1150">
        <v>555</v>
      </c>
      <c r="AY490" s="1150">
        <v>0</v>
      </c>
      <c r="AZ490" s="1150">
        <v>0</v>
      </c>
      <c r="BA490" s="1150">
        <v>0</v>
      </c>
      <c r="BB490" s="1149">
        <v>0</v>
      </c>
      <c r="BC490" s="1150">
        <v>0</v>
      </c>
      <c r="BD490" s="1150">
        <f t="shared" si="501"/>
        <v>0</v>
      </c>
      <c r="BE490" s="1150">
        <f t="shared" si="502"/>
        <v>0</v>
      </c>
      <c r="BF490" s="1150">
        <v>555</v>
      </c>
      <c r="BG490" s="1150">
        <v>0</v>
      </c>
      <c r="BH490" s="1150">
        <v>0</v>
      </c>
      <c r="BI490" s="1150">
        <v>0</v>
      </c>
      <c r="BJ490" s="1149">
        <v>0</v>
      </c>
      <c r="BK490" s="1150">
        <v>0</v>
      </c>
      <c r="BL490" s="1150">
        <f t="shared" si="503"/>
        <v>0</v>
      </c>
      <c r="BM490" s="1150">
        <f t="shared" si="504"/>
        <v>0</v>
      </c>
      <c r="BN490" s="1150">
        <v>555</v>
      </c>
      <c r="BO490" s="1150">
        <v>0</v>
      </c>
      <c r="BP490" s="1150">
        <v>0</v>
      </c>
      <c r="BQ490" s="1150">
        <v>0</v>
      </c>
      <c r="BR490" s="1149">
        <v>0</v>
      </c>
      <c r="BS490" s="1150">
        <v>0</v>
      </c>
      <c r="BT490" s="1150">
        <f t="shared" si="505"/>
        <v>0</v>
      </c>
      <c r="BU490" s="1150">
        <f t="shared" si="506"/>
        <v>0</v>
      </c>
      <c r="BV490" s="1150">
        <v>555</v>
      </c>
      <c r="BW490" s="1150">
        <v>0</v>
      </c>
      <c r="BX490" s="1150">
        <v>0</v>
      </c>
      <c r="BY490" s="1150">
        <v>0</v>
      </c>
      <c r="BZ490" s="1149">
        <v>0</v>
      </c>
      <c r="CA490" s="1150">
        <v>0</v>
      </c>
      <c r="CB490" s="1150">
        <f t="shared" si="507"/>
        <v>0</v>
      </c>
      <c r="CC490" s="1150">
        <f t="shared" si="508"/>
        <v>0</v>
      </c>
      <c r="CD490" s="1150">
        <v>555</v>
      </c>
      <c r="CE490" s="1150">
        <v>0</v>
      </c>
      <c r="CF490" s="1150">
        <v>0</v>
      </c>
      <c r="CG490" s="1150">
        <v>0</v>
      </c>
      <c r="CH490" s="1149">
        <v>0</v>
      </c>
      <c r="CI490" s="1150">
        <v>0</v>
      </c>
      <c r="CJ490" s="1150">
        <f t="shared" si="509"/>
        <v>0</v>
      </c>
      <c r="CK490" s="1150">
        <f t="shared" si="510"/>
        <v>0</v>
      </c>
      <c r="CL490" s="1150">
        <v>555</v>
      </c>
      <c r="CM490" s="1150">
        <v>0</v>
      </c>
      <c r="CN490" s="1150">
        <v>0</v>
      </c>
      <c r="CO490" s="1150">
        <v>0</v>
      </c>
      <c r="CP490" s="1149">
        <v>0</v>
      </c>
      <c r="CQ490" s="1150">
        <v>0</v>
      </c>
      <c r="CR490" s="1150">
        <f t="shared" si="511"/>
        <v>0</v>
      </c>
      <c r="CS490" s="1150">
        <f t="shared" si="512"/>
        <v>0</v>
      </c>
      <c r="CT490" s="1150">
        <v>555</v>
      </c>
      <c r="CU490" s="1150">
        <v>0</v>
      </c>
      <c r="CV490" s="1150">
        <v>0</v>
      </c>
      <c r="CW490" s="1150">
        <v>0</v>
      </c>
      <c r="CX490" s="1149">
        <v>0</v>
      </c>
      <c r="CY490" s="1150">
        <v>0</v>
      </c>
      <c r="CZ490" s="1150">
        <f t="shared" si="513"/>
        <v>0</v>
      </c>
      <c r="DA490" s="1150">
        <f t="shared" si="514"/>
        <v>0</v>
      </c>
    </row>
    <row r="491" spans="1:105">
      <c r="A491" s="955">
        <v>6150</v>
      </c>
      <c r="B491" s="955">
        <v>41</v>
      </c>
      <c r="C491" s="1150">
        <v>485</v>
      </c>
      <c r="D491" s="1150" t="s">
        <v>3590</v>
      </c>
      <c r="E491" s="1150" t="s">
        <v>3591</v>
      </c>
      <c r="F491" s="1150" t="s">
        <v>1623</v>
      </c>
      <c r="G491" s="1150" t="s">
        <v>1622</v>
      </c>
      <c r="H491" s="1150" t="s">
        <v>4479</v>
      </c>
      <c r="I491" s="1150">
        <v>555</v>
      </c>
      <c r="J491" s="1150"/>
      <c r="K491" s="1150"/>
      <c r="L491" s="1150"/>
      <c r="M491" s="1150"/>
      <c r="N491" s="1149">
        <v>0</v>
      </c>
      <c r="O491" s="1150"/>
      <c r="P491" s="1150"/>
      <c r="Q491" s="1150">
        <f t="shared" si="528"/>
        <v>0</v>
      </c>
      <c r="R491" s="1150"/>
      <c r="S491" s="1150"/>
      <c r="T491" s="1150"/>
      <c r="U491" s="1150"/>
      <c r="V491" s="1149">
        <v>0</v>
      </c>
      <c r="W491" s="1150"/>
      <c r="X491" s="1150">
        <f t="shared" si="494"/>
        <v>0</v>
      </c>
      <c r="Y491" s="1150"/>
      <c r="Z491" s="1150"/>
      <c r="AA491" s="1150">
        <v>0</v>
      </c>
      <c r="AB491" s="1150"/>
      <c r="AC491" s="1150"/>
      <c r="AD491" s="1149">
        <v>0</v>
      </c>
      <c r="AE491" s="1150">
        <v>0</v>
      </c>
      <c r="AF491" s="1150">
        <f t="shared" si="495"/>
        <v>0</v>
      </c>
      <c r="AG491" s="1150">
        <f t="shared" si="496"/>
        <v>0</v>
      </c>
      <c r="AH491" s="1150"/>
      <c r="AI491" s="1150">
        <v>0</v>
      </c>
      <c r="AJ491" s="1150"/>
      <c r="AK491" s="1150"/>
      <c r="AL491" s="1149">
        <v>0</v>
      </c>
      <c r="AM491" s="1150">
        <v>0</v>
      </c>
      <c r="AN491" s="1150">
        <f t="shared" si="497"/>
        <v>0</v>
      </c>
      <c r="AO491" s="1150">
        <f t="shared" si="498"/>
        <v>0</v>
      </c>
      <c r="AP491" s="1150">
        <v>555</v>
      </c>
      <c r="AQ491" s="1150">
        <v>336</v>
      </c>
      <c r="AR491" s="1150">
        <v>300.77</v>
      </c>
      <c r="AS491" s="1150">
        <v>0.71430000000000005</v>
      </c>
      <c r="AT491" s="1149">
        <f>(AU491/(24*AQ491*31*AS491))</f>
        <v>4.0321774209677093E-2</v>
      </c>
      <c r="AU491" s="1150">
        <v>7200</v>
      </c>
      <c r="AV491" s="1150">
        <f t="shared" si="499"/>
        <v>107138</v>
      </c>
      <c r="AW491" s="1150">
        <f t="shared" si="500"/>
        <v>0</v>
      </c>
      <c r="AX491" s="1150">
        <v>555</v>
      </c>
      <c r="AY491" s="1150">
        <v>324</v>
      </c>
      <c r="AZ491" s="1150">
        <v>444</v>
      </c>
      <c r="BA491" s="1150">
        <v>0.71250000000000002</v>
      </c>
      <c r="BB491" s="1149">
        <f>(BC491/(24*AY491*30*BA491))</f>
        <v>0.16821890116237095</v>
      </c>
      <c r="BC491" s="1150">
        <v>27960</v>
      </c>
      <c r="BD491" s="1150">
        <f t="shared" si="501"/>
        <v>99727</v>
      </c>
      <c r="BE491" s="1150">
        <f t="shared" si="502"/>
        <v>0</v>
      </c>
      <c r="BF491" s="1150">
        <v>555</v>
      </c>
      <c r="BG491" s="1150">
        <v>324</v>
      </c>
      <c r="BH491" s="1150">
        <v>444</v>
      </c>
      <c r="BI491" s="1150">
        <v>0.76039999999999996</v>
      </c>
      <c r="BJ491" s="1149">
        <f>(BK491/(24*BG491*31*BI491))</f>
        <v>0.17872439645360522</v>
      </c>
      <c r="BK491" s="1150">
        <v>32760</v>
      </c>
      <c r="BL491" s="1150">
        <f t="shared" si="503"/>
        <v>109979</v>
      </c>
      <c r="BM491" s="1150">
        <f t="shared" si="504"/>
        <v>0</v>
      </c>
      <c r="BN491" s="1150">
        <v>555</v>
      </c>
      <c r="BO491" s="1150">
        <v>312</v>
      </c>
      <c r="BP491" s="1150">
        <v>444</v>
      </c>
      <c r="BQ491" s="1150">
        <v>0.95569999999999999</v>
      </c>
      <c r="BR491" s="1149">
        <f>(BS491/(24*BO491*30*BQ491))</f>
        <v>0.16880274806402251</v>
      </c>
      <c r="BS491" s="1150">
        <v>36240</v>
      </c>
      <c r="BT491" s="1150">
        <f t="shared" si="505"/>
        <v>128813</v>
      </c>
      <c r="BU491" s="1150">
        <f t="shared" si="506"/>
        <v>0</v>
      </c>
      <c r="BV491" s="1150">
        <v>555</v>
      </c>
      <c r="BW491" s="1150">
        <v>310.8</v>
      </c>
      <c r="BX491" s="1150">
        <v>444</v>
      </c>
      <c r="BY491" s="1150">
        <v>0.96479999999999999</v>
      </c>
      <c r="BZ491" s="1149">
        <f>(CA491/(24*BW491*31*BY491))</f>
        <v>0.14872539848466665</v>
      </c>
      <c r="CA491" s="1150">
        <v>33180</v>
      </c>
      <c r="CB491" s="1150">
        <f t="shared" si="507"/>
        <v>133857</v>
      </c>
      <c r="CC491" s="1150">
        <f t="shared" si="508"/>
        <v>0</v>
      </c>
      <c r="CD491" s="1150">
        <v>555</v>
      </c>
      <c r="CE491" s="1150">
        <v>252</v>
      </c>
      <c r="CF491" s="1150">
        <v>444</v>
      </c>
      <c r="CG491" s="1150">
        <v>0.98419999999999996</v>
      </c>
      <c r="CH491" s="1149">
        <f>(CI491/(24*CE491*31*CG491))</f>
        <v>0.15770161901619578</v>
      </c>
      <c r="CI491" s="1150">
        <v>29100</v>
      </c>
      <c r="CJ491" s="1150">
        <f t="shared" si="509"/>
        <v>110715</v>
      </c>
      <c r="CK491" s="1150">
        <f t="shared" si="510"/>
        <v>0</v>
      </c>
      <c r="CL491" s="1150">
        <v>555</v>
      </c>
      <c r="CM491" s="1150">
        <v>290.39999999999998</v>
      </c>
      <c r="CN491" s="1150">
        <v>444</v>
      </c>
      <c r="CO491" s="1150">
        <v>0.97889999999999999</v>
      </c>
      <c r="CP491" s="1149">
        <f>(CQ491/(24*CM491*28*CO491))</f>
        <v>0.17814894671106188</v>
      </c>
      <c r="CQ491" s="1150">
        <v>34032</v>
      </c>
      <c r="CR491" s="1150">
        <f t="shared" si="511"/>
        <v>114619</v>
      </c>
      <c r="CS491" s="1150">
        <f t="shared" si="512"/>
        <v>0</v>
      </c>
      <c r="CT491" s="1150">
        <v>555</v>
      </c>
      <c r="CU491" s="1150">
        <v>276</v>
      </c>
      <c r="CV491" s="1150">
        <v>444</v>
      </c>
      <c r="CW491" s="1150">
        <v>0.97619999999999996</v>
      </c>
      <c r="CX491" s="1149">
        <f t="shared" ref="CX491:CX518" si="536">(CY491/(24*CU491*31*CW491))</f>
        <v>0.20592964351471521</v>
      </c>
      <c r="CY491" s="1150">
        <v>41280</v>
      </c>
      <c r="CZ491" s="1150">
        <f t="shared" si="513"/>
        <v>120274</v>
      </c>
      <c r="DA491" s="1150">
        <f t="shared" si="514"/>
        <v>0</v>
      </c>
    </row>
    <row r="492" spans="1:105">
      <c r="A492" s="955">
        <v>6210</v>
      </c>
      <c r="B492" s="955">
        <v>5</v>
      </c>
      <c r="C492" s="1150">
        <v>486</v>
      </c>
      <c r="D492" s="1150" t="s">
        <v>2656</v>
      </c>
      <c r="E492" s="1150" t="s">
        <v>1235</v>
      </c>
      <c r="F492" s="1150" t="s">
        <v>1623</v>
      </c>
      <c r="G492" s="1150" t="s">
        <v>1622</v>
      </c>
      <c r="H492" s="1150" t="s">
        <v>4479</v>
      </c>
      <c r="I492" s="1150">
        <v>555</v>
      </c>
      <c r="J492" s="1150">
        <v>555</v>
      </c>
      <c r="K492" s="1150">
        <v>48</v>
      </c>
      <c r="L492" s="1150">
        <v>48</v>
      </c>
      <c r="M492" s="1150">
        <v>0.99429999999999996</v>
      </c>
      <c r="N492" s="1149">
        <f>(O492/(24*K492*30*M492))</f>
        <v>0.60763015857051861</v>
      </c>
      <c r="O492" s="1150">
        <v>20880</v>
      </c>
      <c r="P492" s="1150">
        <f>+ROUND(24*30*K492*M492*0.6,0)</f>
        <v>20618</v>
      </c>
      <c r="Q492" s="1150">
        <f t="shared" si="528"/>
        <v>262</v>
      </c>
      <c r="R492" s="1150">
        <v>555</v>
      </c>
      <c r="S492" s="1150">
        <v>216</v>
      </c>
      <c r="T492" s="1150">
        <v>216</v>
      </c>
      <c r="U492" s="1150">
        <v>0.96589999999999998</v>
      </c>
      <c r="V492" s="1149">
        <f>(W492/(24*S492*31*U492))</f>
        <v>0.15306911933491191</v>
      </c>
      <c r="W492" s="1150">
        <v>23760</v>
      </c>
      <c r="X492" s="1150">
        <f t="shared" si="494"/>
        <v>93134</v>
      </c>
      <c r="Y492" s="1150">
        <f>+MAX((W492-X492),0)</f>
        <v>0</v>
      </c>
      <c r="Z492" s="1150">
        <v>555</v>
      </c>
      <c r="AA492" s="1150">
        <v>72</v>
      </c>
      <c r="AB492" s="1150">
        <v>444</v>
      </c>
      <c r="AC492" s="1150">
        <v>0.97929999999999995</v>
      </c>
      <c r="AD492" s="1149">
        <f>(AE492/(24*AA492*30*AC492))</f>
        <v>0.44674767691208006</v>
      </c>
      <c r="AE492" s="1150">
        <v>22680</v>
      </c>
      <c r="AF492" s="1150">
        <f t="shared" si="495"/>
        <v>30460</v>
      </c>
      <c r="AG492" s="1150">
        <f t="shared" si="496"/>
        <v>0</v>
      </c>
      <c r="AH492" s="1150">
        <v>555</v>
      </c>
      <c r="AI492" s="1150">
        <v>48</v>
      </c>
      <c r="AJ492" s="1150">
        <v>444</v>
      </c>
      <c r="AK492" s="1150">
        <v>0.98370000000000002</v>
      </c>
      <c r="AL492" s="1149">
        <f>(AM492/(24*AI492*31*AK492))</f>
        <v>0.61827683717717075</v>
      </c>
      <c r="AM492" s="1150">
        <v>21720</v>
      </c>
      <c r="AN492" s="1150">
        <f t="shared" si="497"/>
        <v>21078</v>
      </c>
      <c r="AO492" s="1150">
        <f t="shared" si="498"/>
        <v>642</v>
      </c>
      <c r="AP492" s="1150">
        <v>555</v>
      </c>
      <c r="AQ492" s="1150">
        <v>72</v>
      </c>
      <c r="AR492" s="1150">
        <v>444</v>
      </c>
      <c r="AS492" s="1150">
        <v>0.96230000000000004</v>
      </c>
      <c r="AT492" s="1149">
        <f>(AU492/(24*AQ492*31*AS492))</f>
        <v>0.47489270218417118</v>
      </c>
      <c r="AU492" s="1150">
        <v>24480</v>
      </c>
      <c r="AV492" s="1150">
        <f t="shared" si="499"/>
        <v>30929</v>
      </c>
      <c r="AW492" s="1150">
        <f t="shared" si="500"/>
        <v>0</v>
      </c>
      <c r="AX492" s="1150">
        <v>555</v>
      </c>
      <c r="AY492" s="1150">
        <v>192</v>
      </c>
      <c r="AZ492" s="1150">
        <v>444</v>
      </c>
      <c r="BA492" s="1150">
        <v>0.99039999999999995</v>
      </c>
      <c r="BB492" s="1149">
        <f>(BC492/(24*AY492*30*BA492))</f>
        <v>0.18055275085262973</v>
      </c>
      <c r="BC492" s="1150">
        <v>24720</v>
      </c>
      <c r="BD492" s="1150">
        <f t="shared" si="501"/>
        <v>82148</v>
      </c>
      <c r="BE492" s="1150">
        <f t="shared" si="502"/>
        <v>0</v>
      </c>
      <c r="BF492" s="1150">
        <v>555</v>
      </c>
      <c r="BG492" s="1150">
        <v>96</v>
      </c>
      <c r="BH492" s="1150">
        <v>444</v>
      </c>
      <c r="BI492" s="1150">
        <v>0.96630000000000005</v>
      </c>
      <c r="BJ492" s="1149">
        <f>(BK492/(24*BG492*31*BI492))</f>
        <v>0.29905670560245873</v>
      </c>
      <c r="BK492" s="1150">
        <v>20640</v>
      </c>
      <c r="BL492" s="1150">
        <f t="shared" si="503"/>
        <v>41410</v>
      </c>
      <c r="BM492" s="1150">
        <f t="shared" si="504"/>
        <v>0</v>
      </c>
      <c r="BN492" s="1150">
        <v>555</v>
      </c>
      <c r="BO492" s="1150">
        <v>76.8</v>
      </c>
      <c r="BP492" s="1150">
        <v>444</v>
      </c>
      <c r="BQ492" s="1150">
        <v>0.90910000000000002</v>
      </c>
      <c r="BR492" s="1149">
        <f>(BS492/(24*BO492*30*BQ492))</f>
        <v>0.45355449223285549</v>
      </c>
      <c r="BS492" s="1150">
        <v>22800</v>
      </c>
      <c r="BT492" s="1150">
        <f t="shared" si="505"/>
        <v>30162</v>
      </c>
      <c r="BU492" s="1150">
        <f t="shared" si="506"/>
        <v>0</v>
      </c>
      <c r="BV492" s="1150">
        <v>555</v>
      </c>
      <c r="BW492" s="1150">
        <v>72</v>
      </c>
      <c r="BX492" s="1150">
        <v>444</v>
      </c>
      <c r="BY492" s="1150">
        <v>0.91039999999999999</v>
      </c>
      <c r="BZ492" s="1149">
        <f>(CA492/(24*BW492*31*BY492))</f>
        <v>0.47489858331601059</v>
      </c>
      <c r="CA492" s="1150">
        <v>23160</v>
      </c>
      <c r="CB492" s="1150">
        <f t="shared" si="507"/>
        <v>29261</v>
      </c>
      <c r="CC492" s="1150">
        <f t="shared" si="508"/>
        <v>0</v>
      </c>
      <c r="CD492" s="1150">
        <v>555</v>
      </c>
      <c r="CE492" s="1150">
        <v>72</v>
      </c>
      <c r="CF492" s="1150">
        <v>444</v>
      </c>
      <c r="CG492" s="1150">
        <v>0.95520000000000005</v>
      </c>
      <c r="CH492" s="1149">
        <f>(CI492/(24*CE492*31*CG492))</f>
        <v>0.60037343227487494</v>
      </c>
      <c r="CI492" s="1150">
        <v>30720</v>
      </c>
      <c r="CJ492" s="1150">
        <f t="shared" si="509"/>
        <v>30701</v>
      </c>
      <c r="CK492" s="1150">
        <f t="shared" si="510"/>
        <v>19</v>
      </c>
      <c r="CL492" s="1150">
        <v>555</v>
      </c>
      <c r="CM492" s="1150">
        <v>96</v>
      </c>
      <c r="CN492" s="1150">
        <v>444</v>
      </c>
      <c r="CO492" s="1150">
        <v>0.98160000000000003</v>
      </c>
      <c r="CP492" s="1149">
        <f>(CQ492/(24*CM492*28*CO492))</f>
        <v>0.50596147688904414</v>
      </c>
      <c r="CQ492" s="1150">
        <v>32040</v>
      </c>
      <c r="CR492" s="1150">
        <f t="shared" si="511"/>
        <v>37995</v>
      </c>
      <c r="CS492" s="1150">
        <f t="shared" si="512"/>
        <v>0</v>
      </c>
      <c r="CT492" s="1150">
        <v>555</v>
      </c>
      <c r="CU492" s="1150">
        <v>249.6</v>
      </c>
      <c r="CV492" s="1150">
        <v>444</v>
      </c>
      <c r="CW492" s="1150">
        <v>0.8347</v>
      </c>
      <c r="CX492" s="1149">
        <f t="shared" si="536"/>
        <v>0.30889168067099487</v>
      </c>
      <c r="CY492" s="1150">
        <v>47880</v>
      </c>
      <c r="CZ492" s="1150">
        <f t="shared" si="513"/>
        <v>93003</v>
      </c>
      <c r="DA492" s="1150">
        <f t="shared" si="514"/>
        <v>0</v>
      </c>
    </row>
    <row r="493" spans="1:105">
      <c r="A493" s="955">
        <v>6220</v>
      </c>
      <c r="B493" s="955">
        <v>196</v>
      </c>
      <c r="C493" s="1150">
        <v>487</v>
      </c>
      <c r="D493" s="1150" t="s">
        <v>3048</v>
      </c>
      <c r="E493" s="1150" t="s">
        <v>4494</v>
      </c>
      <c r="F493" s="1150" t="s">
        <v>1704</v>
      </c>
      <c r="G493" s="1150" t="s">
        <v>1622</v>
      </c>
      <c r="H493" s="1150" t="s">
        <v>4479</v>
      </c>
      <c r="I493" s="1150">
        <v>555</v>
      </c>
      <c r="J493" s="1150"/>
      <c r="K493" s="1150"/>
      <c r="L493" s="1150"/>
      <c r="M493" s="1150"/>
      <c r="N493" s="1149">
        <v>0</v>
      </c>
      <c r="O493" s="1150"/>
      <c r="P493" s="1150"/>
      <c r="Q493" s="1150">
        <f t="shared" si="528"/>
        <v>0</v>
      </c>
      <c r="R493" s="1150"/>
      <c r="S493" s="1150"/>
      <c r="T493" s="1150"/>
      <c r="U493" s="1150"/>
      <c r="V493" s="1149">
        <v>0</v>
      </c>
      <c r="W493" s="1150"/>
      <c r="X493" s="1150">
        <f t="shared" si="494"/>
        <v>0</v>
      </c>
      <c r="Y493" s="1150"/>
      <c r="Z493" s="1150"/>
      <c r="AA493" s="1150">
        <v>0</v>
      </c>
      <c r="AB493" s="1150"/>
      <c r="AC493" s="1150"/>
      <c r="AD493" s="1149">
        <v>0</v>
      </c>
      <c r="AE493" s="1150">
        <v>0</v>
      </c>
      <c r="AF493" s="1150">
        <f t="shared" si="495"/>
        <v>0</v>
      </c>
      <c r="AG493" s="1150">
        <f t="shared" si="496"/>
        <v>0</v>
      </c>
      <c r="AH493" s="1150"/>
      <c r="AI493" s="1150">
        <v>0</v>
      </c>
      <c r="AJ493" s="1150"/>
      <c r="AK493" s="1150"/>
      <c r="AL493" s="1149">
        <v>0</v>
      </c>
      <c r="AM493" s="1150">
        <v>0</v>
      </c>
      <c r="AN493" s="1150">
        <f t="shared" si="497"/>
        <v>0</v>
      </c>
      <c r="AO493" s="1150">
        <f t="shared" si="498"/>
        <v>0</v>
      </c>
      <c r="AP493" s="1150"/>
      <c r="AQ493" s="1150">
        <v>0</v>
      </c>
      <c r="AR493" s="1150"/>
      <c r="AS493" s="1150"/>
      <c r="AT493" s="1149">
        <v>0</v>
      </c>
      <c r="AU493" s="1150">
        <v>0</v>
      </c>
      <c r="AV493" s="1150">
        <f t="shared" si="499"/>
        <v>0</v>
      </c>
      <c r="AW493" s="1150">
        <f t="shared" si="500"/>
        <v>0</v>
      </c>
      <c r="AX493" s="1150"/>
      <c r="AY493" s="1150">
        <v>0</v>
      </c>
      <c r="AZ493" s="1150"/>
      <c r="BA493" s="1150"/>
      <c r="BB493" s="1149">
        <v>0</v>
      </c>
      <c r="BC493" s="1150">
        <v>0</v>
      </c>
      <c r="BD493" s="1150">
        <f t="shared" si="501"/>
        <v>0</v>
      </c>
      <c r="BE493" s="1150">
        <f t="shared" si="502"/>
        <v>0</v>
      </c>
      <c r="BF493" s="1150"/>
      <c r="BG493" s="1150">
        <v>0</v>
      </c>
      <c r="BH493" s="1150"/>
      <c r="BI493" s="1150"/>
      <c r="BJ493" s="1149">
        <v>0</v>
      </c>
      <c r="BK493" s="1150">
        <v>0</v>
      </c>
      <c r="BL493" s="1150">
        <f t="shared" si="503"/>
        <v>0</v>
      </c>
      <c r="BM493" s="1150">
        <f t="shared" si="504"/>
        <v>0</v>
      </c>
      <c r="BN493" s="1150"/>
      <c r="BO493" s="1150">
        <v>0</v>
      </c>
      <c r="BP493" s="1150"/>
      <c r="BQ493" s="1150"/>
      <c r="BR493" s="1149">
        <v>0</v>
      </c>
      <c r="BS493" s="1150">
        <v>0</v>
      </c>
      <c r="BT493" s="1150">
        <f t="shared" si="505"/>
        <v>0</v>
      </c>
      <c r="BU493" s="1150">
        <f t="shared" si="506"/>
        <v>0</v>
      </c>
      <c r="BV493" s="1150"/>
      <c r="BW493" s="1150">
        <v>0</v>
      </c>
      <c r="BX493" s="1150"/>
      <c r="BY493" s="1150"/>
      <c r="BZ493" s="1149">
        <v>0</v>
      </c>
      <c r="CA493" s="1150">
        <v>0</v>
      </c>
      <c r="CB493" s="1150">
        <f t="shared" si="507"/>
        <v>0</v>
      </c>
      <c r="CC493" s="1150">
        <f t="shared" si="508"/>
        <v>0</v>
      </c>
      <c r="CD493" s="1150"/>
      <c r="CE493" s="1150">
        <v>0</v>
      </c>
      <c r="CF493" s="1150"/>
      <c r="CG493" s="1150"/>
      <c r="CH493" s="1149">
        <v>0</v>
      </c>
      <c r="CI493" s="1150">
        <v>0</v>
      </c>
      <c r="CJ493" s="1150">
        <f t="shared" si="509"/>
        <v>0</v>
      </c>
      <c r="CK493" s="1150">
        <f t="shared" si="510"/>
        <v>0</v>
      </c>
      <c r="CL493" s="1150"/>
      <c r="CM493" s="1150">
        <v>0</v>
      </c>
      <c r="CN493" s="1150"/>
      <c r="CO493" s="1150"/>
      <c r="CP493" s="1149">
        <v>0</v>
      </c>
      <c r="CQ493" s="1150">
        <v>0</v>
      </c>
      <c r="CR493" s="1150">
        <f t="shared" si="511"/>
        <v>0</v>
      </c>
      <c r="CS493" s="1150">
        <f t="shared" si="512"/>
        <v>0</v>
      </c>
      <c r="CT493" s="1150">
        <v>555</v>
      </c>
      <c r="CU493" s="1150">
        <v>72</v>
      </c>
      <c r="CV493" s="1150">
        <v>286.45</v>
      </c>
      <c r="CW493" s="1150">
        <v>0.5</v>
      </c>
      <c r="CX493" s="1149">
        <f t="shared" si="536"/>
        <v>0.18817204301075269</v>
      </c>
      <c r="CY493" s="1150">
        <v>5040</v>
      </c>
      <c r="CZ493" s="1150">
        <f t="shared" si="513"/>
        <v>16070</v>
      </c>
      <c r="DA493" s="1150">
        <f t="shared" si="514"/>
        <v>0</v>
      </c>
    </row>
    <row r="494" spans="1:105">
      <c r="A494" s="955">
        <v>6220</v>
      </c>
      <c r="B494" s="955">
        <v>9</v>
      </c>
      <c r="C494" s="1150">
        <v>488</v>
      </c>
      <c r="D494" s="1150" t="s">
        <v>2657</v>
      </c>
      <c r="E494" s="1150" t="s">
        <v>505</v>
      </c>
      <c r="F494" s="1150" t="s">
        <v>1623</v>
      </c>
      <c r="G494" s="1150" t="s">
        <v>1074</v>
      </c>
      <c r="H494" s="1150" t="s">
        <v>4481</v>
      </c>
      <c r="I494" s="1150">
        <v>555.55999999999995</v>
      </c>
      <c r="J494" s="1150">
        <v>555.55999999999995</v>
      </c>
      <c r="K494" s="1150">
        <v>407</v>
      </c>
      <c r="L494" s="1150">
        <v>407</v>
      </c>
      <c r="M494" s="1150">
        <v>0.87360000000000004</v>
      </c>
      <c r="N494" s="1149">
        <f>(O494/(24*K494*30*M494))</f>
        <v>0.61664124164124168</v>
      </c>
      <c r="O494" s="1150">
        <v>157860</v>
      </c>
      <c r="P494" s="1150">
        <f>+ROUND(24*30*K494*M494*0.6,0)</f>
        <v>153600</v>
      </c>
      <c r="Q494" s="1150">
        <f t="shared" si="528"/>
        <v>4260</v>
      </c>
      <c r="R494" s="1150">
        <v>555.55999999999995</v>
      </c>
      <c r="S494" s="1150">
        <v>409</v>
      </c>
      <c r="T494" s="1150">
        <v>409</v>
      </c>
      <c r="U494" s="1150">
        <v>0.90139999999999998</v>
      </c>
      <c r="V494" s="1149">
        <f t="shared" ref="V494:V512" si="537">(W494/(24*S494*31*U494))</f>
        <v>0.54833816796940194</v>
      </c>
      <c r="W494" s="1150">
        <v>150405</v>
      </c>
      <c r="X494" s="1150">
        <f t="shared" si="494"/>
        <v>164575</v>
      </c>
      <c r="Y494" s="1150">
        <f t="shared" ref="Y494:Y512" si="538">+MAX((W494-X494),0)</f>
        <v>0</v>
      </c>
      <c r="Z494" s="1150">
        <v>555.55999999999995</v>
      </c>
      <c r="AA494" s="1150">
        <v>386</v>
      </c>
      <c r="AB494" s="1150">
        <v>444.45</v>
      </c>
      <c r="AC494" s="1150">
        <v>0.91979999999999995</v>
      </c>
      <c r="AD494" s="1149">
        <f t="shared" ref="AD494:AD518" si="539">(AE494/(24*AA494*30*AC494))</f>
        <v>0.61150686934395271</v>
      </c>
      <c r="AE494" s="1150">
        <v>156320</v>
      </c>
      <c r="AF494" s="1150">
        <f t="shared" si="495"/>
        <v>153378</v>
      </c>
      <c r="AG494" s="1150">
        <f t="shared" si="496"/>
        <v>2942</v>
      </c>
      <c r="AH494" s="1150">
        <v>555.55999999999995</v>
      </c>
      <c r="AI494" s="1150">
        <v>368</v>
      </c>
      <c r="AJ494" s="1150">
        <v>444.45</v>
      </c>
      <c r="AK494" s="1150">
        <v>0.91569999999999996</v>
      </c>
      <c r="AL494" s="1149">
        <f t="shared" ref="AL494:AL518" si="540">(AM494/(24*AI494*31*AK494))</f>
        <v>0.62199022781795699</v>
      </c>
      <c r="AM494" s="1150">
        <v>155940</v>
      </c>
      <c r="AN494" s="1150">
        <f t="shared" si="497"/>
        <v>150427</v>
      </c>
      <c r="AO494" s="1150">
        <f t="shared" si="498"/>
        <v>5513</v>
      </c>
      <c r="AP494" s="1150">
        <v>555.55999999999995</v>
      </c>
      <c r="AQ494" s="1150">
        <v>375</v>
      </c>
      <c r="AR494" s="1150">
        <v>444.45</v>
      </c>
      <c r="AS494" s="1150">
        <v>0.90939999999999999</v>
      </c>
      <c r="AT494" s="1149">
        <f t="shared" ref="AT494:AT525" si="541">(AU494/(24*AQ494*31*AS494))</f>
        <v>0.5780525660701884</v>
      </c>
      <c r="AU494" s="1150">
        <v>146665</v>
      </c>
      <c r="AV494" s="1150">
        <f t="shared" si="499"/>
        <v>152234</v>
      </c>
      <c r="AW494" s="1150">
        <f t="shared" si="500"/>
        <v>0</v>
      </c>
      <c r="AX494" s="1150">
        <v>555.55999999999995</v>
      </c>
      <c r="AY494" s="1150">
        <v>367</v>
      </c>
      <c r="AZ494" s="1150">
        <v>444.45</v>
      </c>
      <c r="BA494" s="1150">
        <v>0.91439999999999999</v>
      </c>
      <c r="BB494" s="1149">
        <f t="shared" ref="BB494:BB525" si="542">(BC494/(24*AY494*30*BA494))</f>
        <v>0.59607801730657117</v>
      </c>
      <c r="BC494" s="1150">
        <v>144025</v>
      </c>
      <c r="BD494" s="1150">
        <f t="shared" si="501"/>
        <v>144973</v>
      </c>
      <c r="BE494" s="1150">
        <f t="shared" si="502"/>
        <v>0</v>
      </c>
      <c r="BF494" s="1150">
        <v>555.55999999999995</v>
      </c>
      <c r="BG494" s="1150">
        <v>339</v>
      </c>
      <c r="BH494" s="1150">
        <v>444.45</v>
      </c>
      <c r="BI494" s="1150">
        <v>0.90369999999999995</v>
      </c>
      <c r="BJ494" s="1149">
        <f t="shared" ref="BJ494:BJ512" si="543">(BK494/(24*BG494*31*BI494))</f>
        <v>0.60767103451331406</v>
      </c>
      <c r="BK494" s="1150">
        <v>138505</v>
      </c>
      <c r="BL494" s="1150">
        <f t="shared" si="503"/>
        <v>136757</v>
      </c>
      <c r="BM494" s="1150">
        <f t="shared" si="504"/>
        <v>1748</v>
      </c>
      <c r="BN494" s="1150">
        <v>555.55999999999995</v>
      </c>
      <c r="BO494" s="1150">
        <v>353</v>
      </c>
      <c r="BP494" s="1150">
        <v>444.45</v>
      </c>
      <c r="BQ494" s="1150">
        <v>0.87909999999999999</v>
      </c>
      <c r="BR494" s="1149">
        <f t="shared" ref="BR494:BR508" si="544">(BS494/(24*BO494*30*BQ494))</f>
        <v>0.62101652951714326</v>
      </c>
      <c r="BS494" s="1150">
        <v>138755</v>
      </c>
      <c r="BT494" s="1150">
        <f t="shared" si="505"/>
        <v>134059</v>
      </c>
      <c r="BU494" s="1150">
        <f t="shared" si="506"/>
        <v>4696</v>
      </c>
      <c r="BV494" s="1150">
        <v>555.55999999999995</v>
      </c>
      <c r="BW494" s="1150">
        <v>400</v>
      </c>
      <c r="BX494" s="1150">
        <v>444.45</v>
      </c>
      <c r="BY494" s="1150">
        <v>0.90159999999999996</v>
      </c>
      <c r="BZ494" s="1149">
        <f t="shared" ref="BZ494:BZ508" si="545">(CA494/(24*BW494*31*BY494))</f>
        <v>0.52562991360639633</v>
      </c>
      <c r="CA494" s="1150">
        <v>141035</v>
      </c>
      <c r="CB494" s="1150">
        <f t="shared" si="507"/>
        <v>160990</v>
      </c>
      <c r="CC494" s="1150">
        <f t="shared" si="508"/>
        <v>0</v>
      </c>
      <c r="CD494" s="1150">
        <v>555.55999999999995</v>
      </c>
      <c r="CE494" s="1150">
        <v>381</v>
      </c>
      <c r="CF494" s="1150">
        <v>444.45</v>
      </c>
      <c r="CG494" s="1150">
        <v>0.90469999999999995</v>
      </c>
      <c r="CH494" s="1149">
        <f t="shared" ref="CH494:CH515" si="546">(CI494/(24*CE494*31*CG494))</f>
        <v>0.59520402007533324</v>
      </c>
      <c r="CI494" s="1150">
        <v>152640</v>
      </c>
      <c r="CJ494" s="1150">
        <f t="shared" si="509"/>
        <v>153870</v>
      </c>
      <c r="CK494" s="1150">
        <f t="shared" si="510"/>
        <v>0</v>
      </c>
      <c r="CL494" s="1150">
        <v>555.55999999999995</v>
      </c>
      <c r="CM494" s="1150">
        <v>388</v>
      </c>
      <c r="CN494" s="1150">
        <v>444.45</v>
      </c>
      <c r="CO494" s="1150">
        <v>0.89329999999999998</v>
      </c>
      <c r="CP494" s="1149">
        <f t="shared" ref="CP494:CP518" si="547">(CQ494/(24*CM494*28*CO494))</f>
        <v>0.59553794651186343</v>
      </c>
      <c r="CQ494" s="1150">
        <v>138710</v>
      </c>
      <c r="CR494" s="1150">
        <f t="shared" si="511"/>
        <v>139749</v>
      </c>
      <c r="CS494" s="1150">
        <f t="shared" si="512"/>
        <v>0</v>
      </c>
      <c r="CT494" s="1150">
        <v>555.55999999999995</v>
      </c>
      <c r="CU494" s="1150">
        <v>339</v>
      </c>
      <c r="CV494" s="1150">
        <v>444.45</v>
      </c>
      <c r="CW494" s="1150">
        <v>0.89949999999999997</v>
      </c>
      <c r="CX494" s="1149">
        <f t="shared" si="536"/>
        <v>0.54584534007952068</v>
      </c>
      <c r="CY494" s="1150">
        <v>123835</v>
      </c>
      <c r="CZ494" s="1150">
        <f t="shared" si="513"/>
        <v>136121</v>
      </c>
      <c r="DA494" s="1150">
        <f t="shared" si="514"/>
        <v>0</v>
      </c>
    </row>
    <row r="495" spans="1:105">
      <c r="A495" s="955">
        <v>1210</v>
      </c>
      <c r="B495" s="955">
        <v>53</v>
      </c>
      <c r="C495" s="1150">
        <v>489</v>
      </c>
      <c r="D495" s="1150" t="s">
        <v>2875</v>
      </c>
      <c r="E495" s="1150" t="s">
        <v>1088</v>
      </c>
      <c r="F495" s="1150" t="s">
        <v>1623</v>
      </c>
      <c r="G495" s="1150" t="s">
        <v>1622</v>
      </c>
      <c r="H495" s="1150" t="s">
        <v>4479</v>
      </c>
      <c r="I495" s="1150">
        <v>556</v>
      </c>
      <c r="J495" s="1150">
        <v>556</v>
      </c>
      <c r="K495" s="1150">
        <v>220.08</v>
      </c>
      <c r="L495" s="1150">
        <v>220.08</v>
      </c>
      <c r="M495" s="1150">
        <v>0.99060000000000004</v>
      </c>
      <c r="N495" s="1149">
        <f>(O495/(24*K495*30*M495))</f>
        <v>0.54607274208163792</v>
      </c>
      <c r="O495" s="1150">
        <v>85716</v>
      </c>
      <c r="P495" s="1150">
        <f>+ROUND(24*30*K495*M495*0.6,0)</f>
        <v>94181</v>
      </c>
      <c r="Q495" s="1150">
        <f t="shared" si="528"/>
        <v>0</v>
      </c>
      <c r="R495" s="1150">
        <v>556</v>
      </c>
      <c r="S495" s="1150">
        <v>216.96</v>
      </c>
      <c r="T495" s="1150">
        <v>216.96</v>
      </c>
      <c r="U495" s="1150">
        <v>0.9929</v>
      </c>
      <c r="V495" s="1149">
        <f t="shared" si="537"/>
        <v>0.56446480833213564</v>
      </c>
      <c r="W495" s="1150">
        <v>90468</v>
      </c>
      <c r="X495" s="1150">
        <f t="shared" si="494"/>
        <v>96163</v>
      </c>
      <c r="Y495" s="1150">
        <f t="shared" si="538"/>
        <v>0</v>
      </c>
      <c r="Z495" s="1150">
        <v>556</v>
      </c>
      <c r="AA495" s="1150">
        <v>213.84</v>
      </c>
      <c r="AB495" s="1150">
        <v>444.8</v>
      </c>
      <c r="AC495" s="1150">
        <v>0.98880000000000001</v>
      </c>
      <c r="AD495" s="1149">
        <f t="shared" si="539"/>
        <v>0.51370728767760709</v>
      </c>
      <c r="AE495" s="1150">
        <v>78207</v>
      </c>
      <c r="AF495" s="1150">
        <f t="shared" si="495"/>
        <v>91344</v>
      </c>
      <c r="AG495" s="1150">
        <f t="shared" si="496"/>
        <v>0</v>
      </c>
      <c r="AH495" s="1150">
        <v>556</v>
      </c>
      <c r="AI495" s="1150">
        <v>220.56</v>
      </c>
      <c r="AJ495" s="1150">
        <v>444.8</v>
      </c>
      <c r="AK495" s="1150">
        <v>0.9919</v>
      </c>
      <c r="AL495" s="1149">
        <f t="shared" si="540"/>
        <v>0.64686149062510645</v>
      </c>
      <c r="AM495" s="1150">
        <v>105288</v>
      </c>
      <c r="AN495" s="1150">
        <f t="shared" si="497"/>
        <v>97660</v>
      </c>
      <c r="AO495" s="1150">
        <f t="shared" si="498"/>
        <v>7628</v>
      </c>
      <c r="AP495" s="1150">
        <v>556</v>
      </c>
      <c r="AQ495" s="1150">
        <v>249</v>
      </c>
      <c r="AR495" s="1150">
        <v>444.8</v>
      </c>
      <c r="AS495" s="1150">
        <v>0.98829999999999996</v>
      </c>
      <c r="AT495" s="1149">
        <f t="shared" si="541"/>
        <v>0.41973143034810562</v>
      </c>
      <c r="AU495" s="1150">
        <v>76848</v>
      </c>
      <c r="AV495" s="1150">
        <f t="shared" si="499"/>
        <v>109853</v>
      </c>
      <c r="AW495" s="1150">
        <f t="shared" si="500"/>
        <v>0</v>
      </c>
      <c r="AX495" s="1150">
        <v>556</v>
      </c>
      <c r="AY495" s="1150">
        <v>237.12</v>
      </c>
      <c r="AZ495" s="1150">
        <v>444.8</v>
      </c>
      <c r="BA495" s="1150">
        <v>0.98360000000000003</v>
      </c>
      <c r="BB495" s="1149">
        <f t="shared" si="542"/>
        <v>0.55933403750431954</v>
      </c>
      <c r="BC495" s="1150">
        <v>93927</v>
      </c>
      <c r="BD495" s="1150">
        <f t="shared" si="501"/>
        <v>100756</v>
      </c>
      <c r="BE495" s="1150">
        <f t="shared" si="502"/>
        <v>0</v>
      </c>
      <c r="BF495" s="1150">
        <v>556</v>
      </c>
      <c r="BG495" s="1150">
        <v>221.28</v>
      </c>
      <c r="BH495" s="1150">
        <v>444.8</v>
      </c>
      <c r="BI495" s="1150">
        <v>0.96560000000000001</v>
      </c>
      <c r="BJ495" s="1149">
        <f t="shared" si="543"/>
        <v>0.1044543484735006</v>
      </c>
      <c r="BK495" s="1150">
        <v>16605</v>
      </c>
      <c r="BL495" s="1150">
        <f t="shared" si="503"/>
        <v>95381</v>
      </c>
      <c r="BM495" s="1150">
        <f t="shared" si="504"/>
        <v>0</v>
      </c>
      <c r="BN495" s="1150">
        <v>556</v>
      </c>
      <c r="BO495" s="1150">
        <v>24.24</v>
      </c>
      <c r="BP495" s="1150">
        <v>444.8</v>
      </c>
      <c r="BQ495" s="1150">
        <v>0.88039999999999996</v>
      </c>
      <c r="BR495" s="1149">
        <f t="shared" si="544"/>
        <v>0.17239982176318497</v>
      </c>
      <c r="BS495" s="1150">
        <v>2649</v>
      </c>
      <c r="BT495" s="1150">
        <f t="shared" si="505"/>
        <v>9219</v>
      </c>
      <c r="BU495" s="1150">
        <f t="shared" si="506"/>
        <v>0</v>
      </c>
      <c r="BV495" s="1150">
        <v>556</v>
      </c>
      <c r="BW495" s="1150">
        <v>21.12</v>
      </c>
      <c r="BX495" s="1150">
        <v>444.8</v>
      </c>
      <c r="BY495" s="1150">
        <v>0.93279999999999996</v>
      </c>
      <c r="BZ495" s="1149">
        <f t="shared" si="545"/>
        <v>0.18175184730612717</v>
      </c>
      <c r="CA495" s="1150">
        <v>2664</v>
      </c>
      <c r="CB495" s="1150">
        <f t="shared" si="507"/>
        <v>8794</v>
      </c>
      <c r="CC495" s="1150">
        <f t="shared" si="508"/>
        <v>0</v>
      </c>
      <c r="CD495" s="1150">
        <v>556</v>
      </c>
      <c r="CE495" s="1150">
        <v>300.72000000000003</v>
      </c>
      <c r="CF495" s="1150">
        <v>444.8</v>
      </c>
      <c r="CG495" s="1150">
        <v>0.89129999999999998</v>
      </c>
      <c r="CH495" s="1149">
        <f t="shared" si="546"/>
        <v>0.31852571368638222</v>
      </c>
      <c r="CI495" s="1150">
        <v>63519</v>
      </c>
      <c r="CJ495" s="1150">
        <f t="shared" si="509"/>
        <v>119649</v>
      </c>
      <c r="CK495" s="1150">
        <f t="shared" si="510"/>
        <v>0</v>
      </c>
      <c r="CL495" s="1150">
        <v>556</v>
      </c>
      <c r="CM495" s="1150">
        <v>445.2</v>
      </c>
      <c r="CN495" s="1150">
        <v>445.2</v>
      </c>
      <c r="CO495" s="1150">
        <v>0.95930000000000004</v>
      </c>
      <c r="CP495" s="1149">
        <f t="shared" si="547"/>
        <v>0.43415633267973947</v>
      </c>
      <c r="CQ495" s="1150">
        <v>124602</v>
      </c>
      <c r="CR495" s="1150">
        <f t="shared" si="511"/>
        <v>172199</v>
      </c>
      <c r="CS495" s="1150">
        <f t="shared" si="512"/>
        <v>0</v>
      </c>
      <c r="CT495" s="1150">
        <v>556</v>
      </c>
      <c r="CU495" s="1150">
        <v>468.72</v>
      </c>
      <c r="CV495" s="1150">
        <v>468.72</v>
      </c>
      <c r="CW495" s="1150">
        <v>0.93540000000000001</v>
      </c>
      <c r="CX495" s="1149">
        <f t="shared" si="536"/>
        <v>0.58964462155115294</v>
      </c>
      <c r="CY495" s="1150">
        <v>192342</v>
      </c>
      <c r="CZ495" s="1150">
        <f t="shared" si="513"/>
        <v>195720</v>
      </c>
      <c r="DA495" s="1150">
        <f t="shared" si="514"/>
        <v>0</v>
      </c>
    </row>
    <row r="496" spans="1:105">
      <c r="A496" s="955">
        <v>1210</v>
      </c>
      <c r="B496" s="955">
        <v>70</v>
      </c>
      <c r="C496" s="1150">
        <v>490</v>
      </c>
      <c r="D496" s="1150" t="s">
        <v>3271</v>
      </c>
      <c r="E496" s="1150" t="s">
        <v>790</v>
      </c>
      <c r="F496" s="1150" t="s">
        <v>1623</v>
      </c>
      <c r="G496" s="1150" t="s">
        <v>1036</v>
      </c>
      <c r="H496" s="1150" t="s">
        <v>4479</v>
      </c>
      <c r="I496" s="1150">
        <v>556</v>
      </c>
      <c r="J496" s="1150">
        <v>556</v>
      </c>
      <c r="K496" s="1150">
        <v>25.92</v>
      </c>
      <c r="L496" s="1150">
        <v>25.92</v>
      </c>
      <c r="M496" s="1150">
        <v>0.43469999999999998</v>
      </c>
      <c r="N496" s="1149">
        <f>(O496/(24*K496*30*M496))</f>
        <v>0.1638203491173611</v>
      </c>
      <c r="O496" s="1150">
        <v>1329</v>
      </c>
      <c r="P496" s="1150">
        <f>+ROUND(24*30*K496*M496*0.6,0)</f>
        <v>4868</v>
      </c>
      <c r="Q496" s="1150">
        <f t="shared" si="528"/>
        <v>0</v>
      </c>
      <c r="R496" s="1150">
        <v>556</v>
      </c>
      <c r="S496" s="1150">
        <v>22.08</v>
      </c>
      <c r="T496" s="1150">
        <v>22.08</v>
      </c>
      <c r="U496" s="1150">
        <v>0.54110000000000003</v>
      </c>
      <c r="V496" s="1149">
        <f t="shared" si="537"/>
        <v>0.1532242728588907</v>
      </c>
      <c r="W496" s="1150">
        <v>1362</v>
      </c>
      <c r="X496" s="1150">
        <f t="shared" si="494"/>
        <v>5333</v>
      </c>
      <c r="Y496" s="1150">
        <f t="shared" si="538"/>
        <v>0</v>
      </c>
      <c r="Z496" s="1150">
        <v>556</v>
      </c>
      <c r="AA496" s="1150">
        <v>20.64</v>
      </c>
      <c r="AB496" s="1150">
        <v>444.8</v>
      </c>
      <c r="AC496" s="1150">
        <v>0.60219999999999996</v>
      </c>
      <c r="AD496" s="1149">
        <f t="shared" si="539"/>
        <v>0.1639257477105909</v>
      </c>
      <c r="AE496" s="1150">
        <v>1467</v>
      </c>
      <c r="AF496" s="1150">
        <f t="shared" si="495"/>
        <v>5370</v>
      </c>
      <c r="AG496" s="1150">
        <f t="shared" si="496"/>
        <v>0</v>
      </c>
      <c r="AH496" s="1150">
        <v>556</v>
      </c>
      <c r="AI496" s="1150">
        <v>17.28</v>
      </c>
      <c r="AJ496" s="1150">
        <v>444.8</v>
      </c>
      <c r="AK496" s="1150">
        <v>0.67479999999999996</v>
      </c>
      <c r="AL496" s="1149">
        <f t="shared" si="540"/>
        <v>0.21163180169671936</v>
      </c>
      <c r="AM496" s="1150">
        <v>1836</v>
      </c>
      <c r="AN496" s="1150">
        <f t="shared" si="497"/>
        <v>5205</v>
      </c>
      <c r="AO496" s="1150">
        <f t="shared" si="498"/>
        <v>0</v>
      </c>
      <c r="AP496" s="1150">
        <v>556</v>
      </c>
      <c r="AQ496" s="1150">
        <v>27.6</v>
      </c>
      <c r="AR496" s="1150">
        <v>444.8</v>
      </c>
      <c r="AS496" s="1150">
        <v>0.52090000000000003</v>
      </c>
      <c r="AT496" s="1149">
        <f t="shared" si="541"/>
        <v>0.13967356638378337</v>
      </c>
      <c r="AU496" s="1150">
        <v>1494</v>
      </c>
      <c r="AV496" s="1150">
        <f t="shared" si="499"/>
        <v>6418</v>
      </c>
      <c r="AW496" s="1150">
        <f t="shared" si="500"/>
        <v>0</v>
      </c>
      <c r="AX496" s="1150">
        <v>556</v>
      </c>
      <c r="AY496" s="1150">
        <v>15.36</v>
      </c>
      <c r="AZ496" s="1150">
        <v>444.8</v>
      </c>
      <c r="BA496" s="1150">
        <v>0.73089999999999999</v>
      </c>
      <c r="BB496" s="1149">
        <f t="shared" si="542"/>
        <v>0.24087086791778783</v>
      </c>
      <c r="BC496" s="1150">
        <v>1947</v>
      </c>
      <c r="BD496" s="1150">
        <f t="shared" si="501"/>
        <v>4850</v>
      </c>
      <c r="BE496" s="1150">
        <f t="shared" si="502"/>
        <v>0</v>
      </c>
      <c r="BF496" s="1150">
        <v>556</v>
      </c>
      <c r="BG496" s="1150">
        <v>19.68</v>
      </c>
      <c r="BH496" s="1150">
        <v>444.8</v>
      </c>
      <c r="BI496" s="1150">
        <v>0.46679999999999999</v>
      </c>
      <c r="BJ496" s="1149">
        <f t="shared" si="543"/>
        <v>0.25326092623642876</v>
      </c>
      <c r="BK496" s="1150">
        <v>1731</v>
      </c>
      <c r="BL496" s="1150">
        <f t="shared" si="503"/>
        <v>4101</v>
      </c>
      <c r="BM496" s="1150">
        <f t="shared" si="504"/>
        <v>0</v>
      </c>
      <c r="BN496" s="1150">
        <v>556</v>
      </c>
      <c r="BO496" s="1150">
        <v>21.6</v>
      </c>
      <c r="BP496" s="1150">
        <v>444.8</v>
      </c>
      <c r="BQ496" s="1150">
        <v>0.2487</v>
      </c>
      <c r="BR496" s="1149">
        <f t="shared" si="544"/>
        <v>0.46615859258266429</v>
      </c>
      <c r="BS496" s="1150">
        <v>1803</v>
      </c>
      <c r="BT496" s="1150">
        <f t="shared" si="505"/>
        <v>2321</v>
      </c>
      <c r="BU496" s="1150">
        <f t="shared" si="506"/>
        <v>0</v>
      </c>
      <c r="BV496" s="1150">
        <v>556</v>
      </c>
      <c r="BW496" s="1150">
        <v>24</v>
      </c>
      <c r="BX496" s="1150">
        <v>444.8</v>
      </c>
      <c r="BY496" s="1150">
        <v>0.18790000000000001</v>
      </c>
      <c r="BZ496" s="1149">
        <f t="shared" si="545"/>
        <v>0.47658185834377698</v>
      </c>
      <c r="CA496" s="1150">
        <v>1599</v>
      </c>
      <c r="CB496" s="1150">
        <f t="shared" si="507"/>
        <v>2013</v>
      </c>
      <c r="CC496" s="1150">
        <f t="shared" si="508"/>
        <v>0</v>
      </c>
      <c r="CD496" s="1150">
        <v>556</v>
      </c>
      <c r="CE496" s="1150">
        <v>22.8</v>
      </c>
      <c r="CF496" s="1150">
        <v>444.8</v>
      </c>
      <c r="CG496" s="1150">
        <v>0.18720000000000001</v>
      </c>
      <c r="CH496" s="1149">
        <f t="shared" si="546"/>
        <v>0.44024410004885384</v>
      </c>
      <c r="CI496" s="1150">
        <v>1398</v>
      </c>
      <c r="CJ496" s="1150">
        <f t="shared" si="509"/>
        <v>1905</v>
      </c>
      <c r="CK496" s="1150">
        <f t="shared" si="510"/>
        <v>0</v>
      </c>
      <c r="CL496" s="1150">
        <v>556</v>
      </c>
      <c r="CM496" s="1150">
        <v>22.56</v>
      </c>
      <c r="CN496" s="1150">
        <v>444.8</v>
      </c>
      <c r="CO496" s="1150">
        <v>0.1938</v>
      </c>
      <c r="CP496" s="1149">
        <f t="shared" si="547"/>
        <v>0.53912942556641918</v>
      </c>
      <c r="CQ496" s="1150">
        <v>1584</v>
      </c>
      <c r="CR496" s="1150">
        <f t="shared" si="511"/>
        <v>1763</v>
      </c>
      <c r="CS496" s="1150">
        <f t="shared" si="512"/>
        <v>0</v>
      </c>
      <c r="CT496" s="1150">
        <v>556</v>
      </c>
      <c r="CU496" s="1150">
        <v>18.48</v>
      </c>
      <c r="CV496" s="1150">
        <v>444.8</v>
      </c>
      <c r="CW496" s="1150">
        <v>0.35780000000000001</v>
      </c>
      <c r="CX496" s="1149">
        <f t="shared" si="536"/>
        <v>0.30308357743940789</v>
      </c>
      <c r="CY496" s="1150">
        <v>1491</v>
      </c>
      <c r="CZ496" s="1150">
        <f t="shared" si="513"/>
        <v>2952</v>
      </c>
      <c r="DA496" s="1150">
        <f t="shared" si="514"/>
        <v>0</v>
      </c>
    </row>
    <row r="497" spans="1:105">
      <c r="A497" s="955">
        <v>1250</v>
      </c>
      <c r="B497" s="955">
        <v>36</v>
      </c>
      <c r="C497" s="1150">
        <v>491</v>
      </c>
      <c r="D497" s="1150" t="s">
        <v>3269</v>
      </c>
      <c r="E497" s="1150" t="s">
        <v>3268</v>
      </c>
      <c r="F497" s="1150" t="s">
        <v>1623</v>
      </c>
      <c r="G497" s="1150" t="s">
        <v>1622</v>
      </c>
      <c r="H497" s="1150" t="s">
        <v>4479</v>
      </c>
      <c r="I497" s="1150">
        <v>556</v>
      </c>
      <c r="J497" s="1150">
        <v>556</v>
      </c>
      <c r="K497" s="1150">
        <v>396</v>
      </c>
      <c r="L497" s="1150">
        <v>396</v>
      </c>
      <c r="M497" s="1150">
        <v>0.29959999999999998</v>
      </c>
      <c r="N497" s="1149">
        <f>(O497/(24*K497*30*M497))</f>
        <v>0.10072352362071989</v>
      </c>
      <c r="O497" s="1150">
        <v>8604</v>
      </c>
      <c r="P497" s="1150">
        <f>+ROUND(24*30*K497*M497*0.6,0)</f>
        <v>51253</v>
      </c>
      <c r="Q497" s="1150">
        <f t="shared" si="528"/>
        <v>0</v>
      </c>
      <c r="R497" s="1150">
        <v>556</v>
      </c>
      <c r="S497" s="1150">
        <v>396</v>
      </c>
      <c r="T497" s="1150">
        <v>396</v>
      </c>
      <c r="U497" s="1150">
        <v>0.54339999999999999</v>
      </c>
      <c r="V497" s="1149">
        <f t="shared" si="537"/>
        <v>9.9388701024755971E-2</v>
      </c>
      <c r="W497" s="1150">
        <v>15912</v>
      </c>
      <c r="X497" s="1150">
        <f t="shared" si="494"/>
        <v>96059</v>
      </c>
      <c r="Y497" s="1150">
        <f t="shared" si="538"/>
        <v>0</v>
      </c>
      <c r="Z497" s="1150">
        <v>556</v>
      </c>
      <c r="AA497" s="1150">
        <v>276</v>
      </c>
      <c r="AB497" s="1150">
        <v>444.8</v>
      </c>
      <c r="AC497" s="1150">
        <v>0.84889999999999999</v>
      </c>
      <c r="AD497" s="1149">
        <f t="shared" si="539"/>
        <v>0.15144634460168119</v>
      </c>
      <c r="AE497" s="1150">
        <v>25548</v>
      </c>
      <c r="AF497" s="1150">
        <f t="shared" si="495"/>
        <v>101216</v>
      </c>
      <c r="AG497" s="1150">
        <f t="shared" si="496"/>
        <v>0</v>
      </c>
      <c r="AH497" s="1150">
        <v>556</v>
      </c>
      <c r="AI497" s="1150">
        <v>276</v>
      </c>
      <c r="AJ497" s="1150">
        <v>444.8</v>
      </c>
      <c r="AK497" s="1150">
        <v>0.95030000000000003</v>
      </c>
      <c r="AL497" s="1149">
        <f t="shared" si="540"/>
        <v>0.2493614747381514</v>
      </c>
      <c r="AM497" s="1150">
        <v>48660</v>
      </c>
      <c r="AN497" s="1150">
        <f t="shared" si="497"/>
        <v>117083</v>
      </c>
      <c r="AO497" s="1150">
        <f t="shared" si="498"/>
        <v>0</v>
      </c>
      <c r="AP497" s="1150">
        <v>556</v>
      </c>
      <c r="AQ497" s="1150">
        <v>276</v>
      </c>
      <c r="AR497" s="1150">
        <v>444.8</v>
      </c>
      <c r="AS497" s="1150">
        <v>0.92210000000000003</v>
      </c>
      <c r="AT497" s="1149">
        <f t="shared" si="541"/>
        <v>0.21680748950033205</v>
      </c>
      <c r="AU497" s="1150">
        <v>41052</v>
      </c>
      <c r="AV497" s="1150">
        <f t="shared" si="499"/>
        <v>113609</v>
      </c>
      <c r="AW497" s="1150">
        <f t="shared" si="500"/>
        <v>0</v>
      </c>
      <c r="AX497" s="1150">
        <v>556</v>
      </c>
      <c r="AY497" s="1150">
        <v>264</v>
      </c>
      <c r="AZ497" s="1150">
        <v>444.8</v>
      </c>
      <c r="BA497" s="1150">
        <v>0.98880000000000001</v>
      </c>
      <c r="BB497" s="1149">
        <f t="shared" si="542"/>
        <v>0.19760458549900298</v>
      </c>
      <c r="BC497" s="1150">
        <v>37140</v>
      </c>
      <c r="BD497" s="1150">
        <f t="shared" si="501"/>
        <v>112771</v>
      </c>
      <c r="BE497" s="1150">
        <f t="shared" si="502"/>
        <v>0</v>
      </c>
      <c r="BF497" s="1150">
        <v>556</v>
      </c>
      <c r="BG497" s="1150">
        <v>324</v>
      </c>
      <c r="BH497" s="1150">
        <v>444.8</v>
      </c>
      <c r="BI497" s="1150">
        <v>0.8972</v>
      </c>
      <c r="BJ497" s="1149">
        <f t="shared" si="543"/>
        <v>0.17671909225799703</v>
      </c>
      <c r="BK497" s="1150">
        <v>38220</v>
      </c>
      <c r="BL497" s="1150">
        <f t="shared" si="503"/>
        <v>129765</v>
      </c>
      <c r="BM497" s="1150">
        <f t="shared" si="504"/>
        <v>0</v>
      </c>
      <c r="BN497" s="1150">
        <v>556</v>
      </c>
      <c r="BO497" s="1150">
        <v>384</v>
      </c>
      <c r="BP497" s="1150">
        <v>444.8</v>
      </c>
      <c r="BQ497" s="1150">
        <v>0.91690000000000005</v>
      </c>
      <c r="BR497" s="1149">
        <f t="shared" si="544"/>
        <v>0.14626958592358308</v>
      </c>
      <c r="BS497" s="1150">
        <v>37080</v>
      </c>
      <c r="BT497" s="1150">
        <f t="shared" si="505"/>
        <v>152103</v>
      </c>
      <c r="BU497" s="1150">
        <f t="shared" si="506"/>
        <v>0</v>
      </c>
      <c r="BV497" s="1150">
        <v>556</v>
      </c>
      <c r="BW497" s="1150">
        <v>312</v>
      </c>
      <c r="BX497" s="1150">
        <v>444.8</v>
      </c>
      <c r="BY497" s="1150">
        <v>0.94689999999999996</v>
      </c>
      <c r="BZ497" s="1149">
        <f t="shared" si="545"/>
        <v>0.18507565630775835</v>
      </c>
      <c r="CA497" s="1150">
        <v>40680</v>
      </c>
      <c r="CB497" s="1150">
        <f t="shared" si="507"/>
        <v>131881</v>
      </c>
      <c r="CC497" s="1150">
        <f t="shared" si="508"/>
        <v>0</v>
      </c>
      <c r="CD497" s="1150">
        <v>556</v>
      </c>
      <c r="CE497" s="1150">
        <v>312</v>
      </c>
      <c r="CF497" s="1150">
        <v>444.8</v>
      </c>
      <c r="CG497" s="1150">
        <v>0.94140000000000001</v>
      </c>
      <c r="CH497" s="1149">
        <f t="shared" si="546"/>
        <v>0.16748632828321966</v>
      </c>
      <c r="CI497" s="1150">
        <v>36600</v>
      </c>
      <c r="CJ497" s="1150">
        <f t="shared" si="509"/>
        <v>131115</v>
      </c>
      <c r="CK497" s="1150">
        <f t="shared" si="510"/>
        <v>0</v>
      </c>
      <c r="CL497" s="1150">
        <v>556</v>
      </c>
      <c r="CM497" s="1150">
        <v>312</v>
      </c>
      <c r="CN497" s="1150">
        <v>444.8</v>
      </c>
      <c r="CO497" s="1150">
        <v>0.96960000000000002</v>
      </c>
      <c r="CP497" s="1149">
        <f t="shared" si="547"/>
        <v>0.18830222651386019</v>
      </c>
      <c r="CQ497" s="1150">
        <v>38280</v>
      </c>
      <c r="CR497" s="1150">
        <f t="shared" si="511"/>
        <v>121974</v>
      </c>
      <c r="CS497" s="1150">
        <f t="shared" si="512"/>
        <v>0</v>
      </c>
      <c r="CT497" s="1150">
        <v>556</v>
      </c>
      <c r="CU497" s="1150">
        <v>312</v>
      </c>
      <c r="CV497" s="1150">
        <v>444.8</v>
      </c>
      <c r="CW497" s="1150">
        <v>0.96460000000000001</v>
      </c>
      <c r="CX497" s="1149">
        <f t="shared" si="536"/>
        <v>0.20472450127396519</v>
      </c>
      <c r="CY497" s="1150">
        <v>45840</v>
      </c>
      <c r="CZ497" s="1150">
        <f t="shared" si="513"/>
        <v>134346</v>
      </c>
      <c r="DA497" s="1150">
        <f t="shared" si="514"/>
        <v>0</v>
      </c>
    </row>
    <row r="498" spans="1:105">
      <c r="A498" s="955">
        <v>1260</v>
      </c>
      <c r="B498" s="955">
        <v>32</v>
      </c>
      <c r="C498" s="1150">
        <v>492</v>
      </c>
      <c r="D498" s="1150" t="s">
        <v>2920</v>
      </c>
      <c r="E498" s="1150" t="s">
        <v>2921</v>
      </c>
      <c r="F498" s="1150" t="s">
        <v>1623</v>
      </c>
      <c r="G498" s="1150" t="s">
        <v>1622</v>
      </c>
      <c r="H498" s="1150" t="s">
        <v>4479</v>
      </c>
      <c r="I498" s="1150">
        <v>556</v>
      </c>
      <c r="J498" s="1150">
        <v>556</v>
      </c>
      <c r="K498" s="1150"/>
      <c r="L498" s="1150">
        <v>444.8</v>
      </c>
      <c r="M498" s="1150"/>
      <c r="N498" s="1149">
        <v>0</v>
      </c>
      <c r="O498" s="1150"/>
      <c r="P498" s="1150"/>
      <c r="Q498" s="1150">
        <f t="shared" si="528"/>
        <v>0</v>
      </c>
      <c r="R498" s="1150">
        <v>556</v>
      </c>
      <c r="S498" s="1150">
        <v>48</v>
      </c>
      <c r="T498" s="1150">
        <v>444.8</v>
      </c>
      <c r="U498" s="1150">
        <v>0.92689999999999995</v>
      </c>
      <c r="V498" s="1149">
        <f t="shared" si="537"/>
        <v>0.16854245140563739</v>
      </c>
      <c r="W498" s="1150">
        <v>5579</v>
      </c>
      <c r="X498" s="1150">
        <f t="shared" si="494"/>
        <v>19861</v>
      </c>
      <c r="Y498" s="1150">
        <f t="shared" si="538"/>
        <v>0</v>
      </c>
      <c r="Z498" s="1150">
        <v>556</v>
      </c>
      <c r="AA498" s="1150">
        <v>176.4</v>
      </c>
      <c r="AB498" s="1150">
        <v>444.8</v>
      </c>
      <c r="AC498" s="1150">
        <v>0.58299999999999996</v>
      </c>
      <c r="AD498" s="1149">
        <f t="shared" si="539"/>
        <v>7.3130548197933645E-2</v>
      </c>
      <c r="AE498" s="1150">
        <v>5415</v>
      </c>
      <c r="AF498" s="1150">
        <f t="shared" si="495"/>
        <v>44427</v>
      </c>
      <c r="AG498" s="1150">
        <f t="shared" si="496"/>
        <v>0</v>
      </c>
      <c r="AH498" s="1150">
        <v>556</v>
      </c>
      <c r="AI498" s="1150">
        <v>200</v>
      </c>
      <c r="AJ498" s="1150">
        <v>444.8</v>
      </c>
      <c r="AK498" s="1150">
        <v>0.57489999999999997</v>
      </c>
      <c r="AL498" s="1149">
        <f t="shared" si="540"/>
        <v>7.9840907348075502E-2</v>
      </c>
      <c r="AM498" s="1150">
        <v>6830</v>
      </c>
      <c r="AN498" s="1150">
        <f t="shared" si="497"/>
        <v>51327</v>
      </c>
      <c r="AO498" s="1150">
        <f t="shared" si="498"/>
        <v>0</v>
      </c>
      <c r="AP498" s="1150">
        <v>556</v>
      </c>
      <c r="AQ498" s="1150">
        <v>175.2</v>
      </c>
      <c r="AR498" s="1150">
        <v>444.8</v>
      </c>
      <c r="AS498" s="1150">
        <v>0.84589999999999999</v>
      </c>
      <c r="AT498" s="1149">
        <f t="shared" si="541"/>
        <v>7.1574943561506399E-2</v>
      </c>
      <c r="AU498" s="1150">
        <v>7892</v>
      </c>
      <c r="AV498" s="1150">
        <f t="shared" si="499"/>
        <v>66157</v>
      </c>
      <c r="AW498" s="1150">
        <f t="shared" si="500"/>
        <v>0</v>
      </c>
      <c r="AX498" s="1150">
        <v>556</v>
      </c>
      <c r="AY498" s="1150">
        <v>143.6</v>
      </c>
      <c r="AZ498" s="1150">
        <v>444.8</v>
      </c>
      <c r="BA498" s="1150">
        <v>0.8972</v>
      </c>
      <c r="BB498" s="1149">
        <f t="shared" si="542"/>
        <v>5.1809280994291128E-2</v>
      </c>
      <c r="BC498" s="1150">
        <v>4806</v>
      </c>
      <c r="BD498" s="1150">
        <f t="shared" si="501"/>
        <v>55658</v>
      </c>
      <c r="BE498" s="1150">
        <f t="shared" si="502"/>
        <v>0</v>
      </c>
      <c r="BF498" s="1150">
        <v>556</v>
      </c>
      <c r="BG498" s="1150">
        <v>81.2</v>
      </c>
      <c r="BH498" s="1150">
        <v>444.8</v>
      </c>
      <c r="BI498" s="1150">
        <v>0.35570000000000002</v>
      </c>
      <c r="BJ498" s="1149">
        <f t="shared" si="543"/>
        <v>0.20503672806249965</v>
      </c>
      <c r="BK498" s="1150">
        <v>4406</v>
      </c>
      <c r="BL498" s="1150">
        <f t="shared" si="503"/>
        <v>12893</v>
      </c>
      <c r="BM498" s="1150">
        <f t="shared" si="504"/>
        <v>0</v>
      </c>
      <c r="BN498" s="1150">
        <v>556</v>
      </c>
      <c r="BO498" s="1150">
        <v>161.6</v>
      </c>
      <c r="BP498" s="1150">
        <v>444.8</v>
      </c>
      <c r="BQ498" s="1150">
        <v>0.74619999999999997</v>
      </c>
      <c r="BR498" s="1149">
        <f t="shared" si="544"/>
        <v>6.9049428730061438E-2</v>
      </c>
      <c r="BS498" s="1150">
        <v>5995</v>
      </c>
      <c r="BT498" s="1150">
        <f t="shared" si="505"/>
        <v>52093</v>
      </c>
      <c r="BU498" s="1150">
        <f t="shared" si="506"/>
        <v>0</v>
      </c>
      <c r="BV498" s="1150">
        <v>556</v>
      </c>
      <c r="BW498" s="1150">
        <v>174.8</v>
      </c>
      <c r="BX498" s="1150">
        <v>444.8</v>
      </c>
      <c r="BY498" s="1150">
        <v>0.84930000000000005</v>
      </c>
      <c r="BZ498" s="1149">
        <f t="shared" si="545"/>
        <v>9.1070835359652602E-2</v>
      </c>
      <c r="CA498" s="1150">
        <v>10059</v>
      </c>
      <c r="CB498" s="1150">
        <f t="shared" si="507"/>
        <v>66271</v>
      </c>
      <c r="CC498" s="1150">
        <f t="shared" si="508"/>
        <v>0</v>
      </c>
      <c r="CD498" s="1150">
        <v>556</v>
      </c>
      <c r="CE498" s="1150">
        <v>192</v>
      </c>
      <c r="CF498" s="1150">
        <v>444.8</v>
      </c>
      <c r="CG498" s="1150">
        <v>0.87970000000000004</v>
      </c>
      <c r="CH498" s="1149">
        <f t="shared" si="546"/>
        <v>5.4216269659378008E-2</v>
      </c>
      <c r="CI498" s="1150">
        <v>6813</v>
      </c>
      <c r="CJ498" s="1150">
        <f t="shared" si="509"/>
        <v>75398</v>
      </c>
      <c r="CK498" s="1150">
        <f t="shared" si="510"/>
        <v>0</v>
      </c>
      <c r="CL498" s="1150">
        <v>556</v>
      </c>
      <c r="CM498" s="1150">
        <v>174.4</v>
      </c>
      <c r="CN498" s="1150">
        <v>444.8</v>
      </c>
      <c r="CO498" s="1150">
        <v>0.85650000000000004</v>
      </c>
      <c r="CP498" s="1149">
        <f t="shared" si="547"/>
        <v>9.0785867815744561E-2</v>
      </c>
      <c r="CQ498" s="1150">
        <v>9113</v>
      </c>
      <c r="CR498" s="1150">
        <f t="shared" si="511"/>
        <v>60227</v>
      </c>
      <c r="CS498" s="1150">
        <f t="shared" si="512"/>
        <v>0</v>
      </c>
      <c r="CT498" s="1150">
        <v>556</v>
      </c>
      <c r="CU498" s="1150">
        <v>197.6</v>
      </c>
      <c r="CV498" s="1150">
        <v>444.8</v>
      </c>
      <c r="CW498" s="1150">
        <v>0.79710000000000003</v>
      </c>
      <c r="CX498" s="1149">
        <f t="shared" si="536"/>
        <v>9.3177312728384865E-2</v>
      </c>
      <c r="CY498" s="1150">
        <v>10919</v>
      </c>
      <c r="CZ498" s="1150">
        <f t="shared" si="513"/>
        <v>70311</v>
      </c>
      <c r="DA498" s="1150">
        <f t="shared" si="514"/>
        <v>0</v>
      </c>
    </row>
    <row r="499" spans="1:105">
      <c r="A499" s="955">
        <v>1210</v>
      </c>
      <c r="B499" s="955">
        <v>44</v>
      </c>
      <c r="C499" s="1150">
        <v>493</v>
      </c>
      <c r="D499" s="1150" t="s">
        <v>2658</v>
      </c>
      <c r="E499" s="1150" t="s">
        <v>1250</v>
      </c>
      <c r="F499" s="1150" t="s">
        <v>1623</v>
      </c>
      <c r="G499" s="1150" t="s">
        <v>1622</v>
      </c>
      <c r="H499" s="1150" t="s">
        <v>4479</v>
      </c>
      <c r="I499" s="1150">
        <v>560</v>
      </c>
      <c r="J499" s="1150">
        <v>560</v>
      </c>
      <c r="K499" s="1150">
        <v>387.6</v>
      </c>
      <c r="L499" s="1150">
        <v>387.6</v>
      </c>
      <c r="M499" s="1150">
        <v>0.94550000000000001</v>
      </c>
      <c r="N499" s="1149">
        <f t="shared" ref="N499:N512" si="548">(O499/(24*K499*30*M499))</f>
        <v>0.34993215559299312</v>
      </c>
      <c r="O499" s="1150">
        <v>92334</v>
      </c>
      <c r="P499" s="1150">
        <f t="shared" ref="P499:P512" si="549">+ROUND(24*30*K499*M499*0.6,0)</f>
        <v>158318</v>
      </c>
      <c r="Q499" s="1150">
        <f t="shared" si="528"/>
        <v>0</v>
      </c>
      <c r="R499" s="1150">
        <v>560</v>
      </c>
      <c r="S499" s="1150">
        <v>425.4</v>
      </c>
      <c r="T499" s="1150">
        <v>425.4</v>
      </c>
      <c r="U499" s="1150">
        <v>0.9002</v>
      </c>
      <c r="V499" s="1149">
        <f t="shared" si="537"/>
        <v>0.33347239479673124</v>
      </c>
      <c r="W499" s="1150">
        <v>95010</v>
      </c>
      <c r="X499" s="1150">
        <f t="shared" si="494"/>
        <v>170947</v>
      </c>
      <c r="Y499" s="1150">
        <f t="shared" si="538"/>
        <v>0</v>
      </c>
      <c r="Z499" s="1150">
        <v>560</v>
      </c>
      <c r="AA499" s="1150">
        <v>377.4</v>
      </c>
      <c r="AB499" s="1150">
        <v>448</v>
      </c>
      <c r="AC499" s="1150">
        <v>0.95130000000000003</v>
      </c>
      <c r="AD499" s="1149">
        <f t="shared" si="539"/>
        <v>0.40565218788826118</v>
      </c>
      <c r="AE499" s="1150">
        <v>104859</v>
      </c>
      <c r="AF499" s="1150">
        <f t="shared" si="495"/>
        <v>155097</v>
      </c>
      <c r="AG499" s="1150">
        <f t="shared" si="496"/>
        <v>0</v>
      </c>
      <c r="AH499" s="1150">
        <v>560</v>
      </c>
      <c r="AI499" s="1150">
        <v>369.6</v>
      </c>
      <c r="AJ499" s="1150">
        <v>448</v>
      </c>
      <c r="AK499" s="1150">
        <v>0.94110000000000005</v>
      </c>
      <c r="AL499" s="1149">
        <f t="shared" si="540"/>
        <v>0.51020160412995152</v>
      </c>
      <c r="AM499" s="1150">
        <v>132033</v>
      </c>
      <c r="AN499" s="1150">
        <f t="shared" si="497"/>
        <v>155272</v>
      </c>
      <c r="AO499" s="1150">
        <f t="shared" si="498"/>
        <v>0</v>
      </c>
      <c r="AP499" s="1150">
        <v>560</v>
      </c>
      <c r="AQ499" s="1150">
        <v>412.2</v>
      </c>
      <c r="AR499" s="1150">
        <v>448</v>
      </c>
      <c r="AS499" s="1150">
        <v>0.94869999999999999</v>
      </c>
      <c r="AT499" s="1149">
        <f t="shared" si="541"/>
        <v>0.47586431300131327</v>
      </c>
      <c r="AU499" s="1150">
        <v>138450</v>
      </c>
      <c r="AV499" s="1150">
        <f t="shared" si="499"/>
        <v>174567</v>
      </c>
      <c r="AW499" s="1150">
        <f t="shared" si="500"/>
        <v>0</v>
      </c>
      <c r="AX499" s="1150">
        <v>560</v>
      </c>
      <c r="AY499" s="1150">
        <v>453.6</v>
      </c>
      <c r="AZ499" s="1150">
        <v>453.6</v>
      </c>
      <c r="BA499" s="1150">
        <v>0.91449999999999998</v>
      </c>
      <c r="BB499" s="1149">
        <f t="shared" si="542"/>
        <v>0.47036783109925684</v>
      </c>
      <c r="BC499" s="1150">
        <v>140484</v>
      </c>
      <c r="BD499" s="1150">
        <f t="shared" si="501"/>
        <v>179201</v>
      </c>
      <c r="BE499" s="1150">
        <f t="shared" si="502"/>
        <v>0</v>
      </c>
      <c r="BF499" s="1150">
        <v>560</v>
      </c>
      <c r="BG499" s="1150">
        <v>206.4</v>
      </c>
      <c r="BH499" s="1150">
        <v>448</v>
      </c>
      <c r="BI499" s="1150">
        <v>0.94540000000000002</v>
      </c>
      <c r="BJ499" s="1149">
        <f t="shared" si="543"/>
        <v>0.24485260436116008</v>
      </c>
      <c r="BK499" s="1150">
        <v>35547</v>
      </c>
      <c r="BL499" s="1150">
        <f t="shared" si="503"/>
        <v>87106</v>
      </c>
      <c r="BM499" s="1150">
        <f t="shared" si="504"/>
        <v>0</v>
      </c>
      <c r="BN499" s="1150">
        <v>560</v>
      </c>
      <c r="BO499" s="1150">
        <v>151.19999999999999</v>
      </c>
      <c r="BP499" s="1150">
        <v>448</v>
      </c>
      <c r="BQ499" s="1150">
        <v>0.83389999999999997</v>
      </c>
      <c r="BR499" s="1149">
        <f t="shared" si="544"/>
        <v>9.7420526528732967E-2</v>
      </c>
      <c r="BS499" s="1150">
        <v>8844</v>
      </c>
      <c r="BT499" s="1150">
        <f t="shared" si="505"/>
        <v>54469</v>
      </c>
      <c r="BU499" s="1150">
        <f t="shared" si="506"/>
        <v>0</v>
      </c>
      <c r="BV499" s="1150">
        <v>560</v>
      </c>
      <c r="BW499" s="1150">
        <v>96.48</v>
      </c>
      <c r="BX499" s="1150">
        <v>448</v>
      </c>
      <c r="BY499" s="1150">
        <v>0.79920000000000002</v>
      </c>
      <c r="BZ499" s="1149">
        <f t="shared" si="545"/>
        <v>7.200944926631013E-2</v>
      </c>
      <c r="CA499" s="1150">
        <v>4131</v>
      </c>
      <c r="CB499" s="1150">
        <f t="shared" si="507"/>
        <v>34420</v>
      </c>
      <c r="CC499" s="1150">
        <f t="shared" si="508"/>
        <v>0</v>
      </c>
      <c r="CD499" s="1150">
        <v>560</v>
      </c>
      <c r="CE499" s="1150">
        <v>330.24</v>
      </c>
      <c r="CF499" s="1150">
        <v>448</v>
      </c>
      <c r="CG499" s="1150">
        <v>0.94499999999999995</v>
      </c>
      <c r="CH499" s="1149">
        <f t="shared" si="546"/>
        <v>0.34108126072523426</v>
      </c>
      <c r="CI499" s="1150">
        <v>79194</v>
      </c>
      <c r="CJ499" s="1150">
        <f t="shared" si="509"/>
        <v>139311</v>
      </c>
      <c r="CK499" s="1150">
        <f t="shared" si="510"/>
        <v>0</v>
      </c>
      <c r="CL499" s="1150">
        <v>560</v>
      </c>
      <c r="CM499" s="1150">
        <v>352.8</v>
      </c>
      <c r="CN499" s="1150">
        <v>448</v>
      </c>
      <c r="CO499" s="1150">
        <v>0.88300000000000001</v>
      </c>
      <c r="CP499" s="1149">
        <f t="shared" si="547"/>
        <v>0.46704678608756767</v>
      </c>
      <c r="CQ499" s="1150">
        <v>97773</v>
      </c>
      <c r="CR499" s="1150">
        <f t="shared" si="511"/>
        <v>125606</v>
      </c>
      <c r="CS499" s="1150">
        <f t="shared" si="512"/>
        <v>0</v>
      </c>
      <c r="CT499" s="1150">
        <v>560</v>
      </c>
      <c r="CU499" s="1150">
        <v>411.6</v>
      </c>
      <c r="CV499" s="1150">
        <v>448</v>
      </c>
      <c r="CW499" s="1150">
        <v>0.8831</v>
      </c>
      <c r="CX499" s="1149">
        <f t="shared" si="536"/>
        <v>0.45621438949665288</v>
      </c>
      <c r="CY499" s="1150">
        <v>123375</v>
      </c>
      <c r="CZ499" s="1150">
        <f t="shared" si="513"/>
        <v>162259</v>
      </c>
      <c r="DA499" s="1150">
        <f t="shared" si="514"/>
        <v>0</v>
      </c>
    </row>
    <row r="500" spans="1:105">
      <c r="A500" s="955">
        <v>1230</v>
      </c>
      <c r="B500" s="955">
        <v>107</v>
      </c>
      <c r="C500" s="1150">
        <v>494</v>
      </c>
      <c r="D500" s="1150" t="s">
        <v>3135</v>
      </c>
      <c r="E500" s="1150" t="s">
        <v>3136</v>
      </c>
      <c r="F500" s="1150" t="s">
        <v>1623</v>
      </c>
      <c r="G500" s="1150" t="s">
        <v>1276</v>
      </c>
      <c r="H500" s="1150" t="s">
        <v>4479</v>
      </c>
      <c r="I500" s="1150">
        <v>560</v>
      </c>
      <c r="J500" s="1150">
        <v>560</v>
      </c>
      <c r="K500" s="1150">
        <v>352.8</v>
      </c>
      <c r="L500" s="1150">
        <v>352.8</v>
      </c>
      <c r="M500" s="1150">
        <v>0.89419999999999999</v>
      </c>
      <c r="N500" s="1149">
        <f t="shared" si="548"/>
        <v>0.44991856058012553</v>
      </c>
      <c r="O500" s="1150">
        <v>102195</v>
      </c>
      <c r="P500" s="1150">
        <f t="shared" si="549"/>
        <v>136285</v>
      </c>
      <c r="Q500" s="1150">
        <f t="shared" si="528"/>
        <v>0</v>
      </c>
      <c r="R500" s="1150">
        <v>560</v>
      </c>
      <c r="S500" s="1150">
        <v>289.44</v>
      </c>
      <c r="T500" s="1150">
        <v>289.44</v>
      </c>
      <c r="U500" s="1150">
        <v>0.88980000000000004</v>
      </c>
      <c r="V500" s="1149">
        <f t="shared" si="537"/>
        <v>0.37852954152422269</v>
      </c>
      <c r="W500" s="1150">
        <v>72531</v>
      </c>
      <c r="X500" s="1150">
        <f t="shared" si="494"/>
        <v>114968</v>
      </c>
      <c r="Y500" s="1150">
        <f t="shared" si="538"/>
        <v>0</v>
      </c>
      <c r="Z500" s="1150">
        <v>560</v>
      </c>
      <c r="AA500" s="1150">
        <v>264.24</v>
      </c>
      <c r="AB500" s="1150">
        <v>448</v>
      </c>
      <c r="AC500" s="1150">
        <v>0.97540000000000004</v>
      </c>
      <c r="AD500" s="1149">
        <f t="shared" si="539"/>
        <v>0.38692138443431701</v>
      </c>
      <c r="AE500" s="1150">
        <v>71802</v>
      </c>
      <c r="AF500" s="1150">
        <f t="shared" si="495"/>
        <v>111344</v>
      </c>
      <c r="AG500" s="1150">
        <f t="shared" si="496"/>
        <v>0</v>
      </c>
      <c r="AH500" s="1150">
        <v>560</v>
      </c>
      <c r="AI500" s="1150">
        <v>267.83999999999997</v>
      </c>
      <c r="AJ500" s="1150">
        <v>448</v>
      </c>
      <c r="AK500" s="1150">
        <v>0.97550000000000003</v>
      </c>
      <c r="AL500" s="1149">
        <f t="shared" si="540"/>
        <v>0.24005769103469743</v>
      </c>
      <c r="AM500" s="1150">
        <v>46665</v>
      </c>
      <c r="AN500" s="1150">
        <f t="shared" si="497"/>
        <v>116634</v>
      </c>
      <c r="AO500" s="1150">
        <f t="shared" si="498"/>
        <v>0</v>
      </c>
      <c r="AP500" s="1150">
        <v>560</v>
      </c>
      <c r="AQ500" s="1150">
        <v>144</v>
      </c>
      <c r="AR500" s="1150">
        <v>448</v>
      </c>
      <c r="AS500" s="1150">
        <v>0.95299999999999996</v>
      </c>
      <c r="AT500" s="1149">
        <f t="shared" si="541"/>
        <v>0.23773609653725081</v>
      </c>
      <c r="AU500" s="1150">
        <v>24273</v>
      </c>
      <c r="AV500" s="1150">
        <f t="shared" si="499"/>
        <v>61260</v>
      </c>
      <c r="AW500" s="1150">
        <f t="shared" si="500"/>
        <v>0</v>
      </c>
      <c r="AX500" s="1150">
        <v>560</v>
      </c>
      <c r="AY500" s="1150">
        <v>225.36</v>
      </c>
      <c r="AZ500" s="1150">
        <v>448</v>
      </c>
      <c r="BA500" s="1150">
        <v>0.96819999999999995</v>
      </c>
      <c r="BB500" s="1149">
        <f t="shared" si="542"/>
        <v>0.35180920470097121</v>
      </c>
      <c r="BC500" s="1150">
        <v>55269</v>
      </c>
      <c r="BD500" s="1150">
        <f t="shared" si="501"/>
        <v>94260</v>
      </c>
      <c r="BE500" s="1150">
        <f t="shared" si="502"/>
        <v>0</v>
      </c>
      <c r="BF500" s="1150">
        <v>560</v>
      </c>
      <c r="BG500" s="1150">
        <v>256.32</v>
      </c>
      <c r="BH500" s="1150">
        <v>448</v>
      </c>
      <c r="BI500" s="1150">
        <v>0.96719999999999995</v>
      </c>
      <c r="BJ500" s="1149">
        <f t="shared" si="543"/>
        <v>0.28090988444165438</v>
      </c>
      <c r="BK500" s="1150">
        <v>51813</v>
      </c>
      <c r="BL500" s="1150">
        <f t="shared" si="503"/>
        <v>110668</v>
      </c>
      <c r="BM500" s="1150">
        <f t="shared" si="504"/>
        <v>0</v>
      </c>
      <c r="BN500" s="1150">
        <v>560</v>
      </c>
      <c r="BO500" s="1150">
        <v>275.76</v>
      </c>
      <c r="BP500" s="1150">
        <v>448</v>
      </c>
      <c r="BQ500" s="1150">
        <v>0.94630000000000003</v>
      </c>
      <c r="BR500" s="1149">
        <f t="shared" si="544"/>
        <v>0.24722009079320459</v>
      </c>
      <c r="BS500" s="1150">
        <v>46449</v>
      </c>
      <c r="BT500" s="1150">
        <f t="shared" si="505"/>
        <v>112731</v>
      </c>
      <c r="BU500" s="1150">
        <f t="shared" si="506"/>
        <v>0</v>
      </c>
      <c r="BV500" s="1150">
        <v>560</v>
      </c>
      <c r="BW500" s="1150">
        <v>257.04000000000002</v>
      </c>
      <c r="BX500" s="1150">
        <v>448</v>
      </c>
      <c r="BY500" s="1150">
        <v>0.94650000000000001</v>
      </c>
      <c r="BZ500" s="1149">
        <f t="shared" si="545"/>
        <v>0.25661503745145559</v>
      </c>
      <c r="CA500" s="1150">
        <v>46449</v>
      </c>
      <c r="CB500" s="1150">
        <f t="shared" si="507"/>
        <v>108604</v>
      </c>
      <c r="CC500" s="1150">
        <f t="shared" si="508"/>
        <v>0</v>
      </c>
      <c r="CD500" s="1150">
        <v>560</v>
      </c>
      <c r="CE500" s="1150">
        <v>305.27999999999997</v>
      </c>
      <c r="CF500" s="1150">
        <v>448</v>
      </c>
      <c r="CG500" s="1150">
        <v>0.92689999999999995</v>
      </c>
      <c r="CH500" s="1149">
        <f t="shared" si="546"/>
        <v>0.18147467750110696</v>
      </c>
      <c r="CI500" s="1150">
        <v>38205</v>
      </c>
      <c r="CJ500" s="1150">
        <f t="shared" si="509"/>
        <v>126315</v>
      </c>
      <c r="CK500" s="1150">
        <f t="shared" si="510"/>
        <v>0</v>
      </c>
      <c r="CL500" s="1150">
        <v>560</v>
      </c>
      <c r="CM500" s="1150">
        <v>280.08</v>
      </c>
      <c r="CN500" s="1150">
        <v>448</v>
      </c>
      <c r="CO500" s="1150">
        <v>0.91900000000000004</v>
      </c>
      <c r="CP500" s="1149">
        <f t="shared" si="547"/>
        <v>0.17051086933790274</v>
      </c>
      <c r="CQ500" s="1150">
        <v>29493</v>
      </c>
      <c r="CR500" s="1150">
        <f t="shared" si="511"/>
        <v>103781</v>
      </c>
      <c r="CS500" s="1150">
        <f t="shared" si="512"/>
        <v>0</v>
      </c>
      <c r="CT500" s="1150">
        <v>560</v>
      </c>
      <c r="CU500" s="1150">
        <v>318.24</v>
      </c>
      <c r="CV500" s="1150">
        <v>448</v>
      </c>
      <c r="CW500" s="1150">
        <v>0.99480000000000002</v>
      </c>
      <c r="CX500" s="1149">
        <f t="shared" si="536"/>
        <v>0.35715050965844658</v>
      </c>
      <c r="CY500" s="1150">
        <v>84123</v>
      </c>
      <c r="CZ500" s="1150">
        <f t="shared" si="513"/>
        <v>141324</v>
      </c>
      <c r="DA500" s="1150">
        <f t="shared" si="514"/>
        <v>0</v>
      </c>
    </row>
    <row r="501" spans="1:105">
      <c r="A501" s="955">
        <v>1250</v>
      </c>
      <c r="B501" s="955">
        <v>2</v>
      </c>
      <c r="C501" s="1150">
        <v>495</v>
      </c>
      <c r="D501" s="1150" t="s">
        <v>2659</v>
      </c>
      <c r="E501" s="1150" t="s">
        <v>1282</v>
      </c>
      <c r="F501" s="1150" t="s">
        <v>1623</v>
      </c>
      <c r="G501" s="1150" t="s">
        <v>1036</v>
      </c>
      <c r="H501" s="1150" t="s">
        <v>4479</v>
      </c>
      <c r="I501" s="1150">
        <v>560</v>
      </c>
      <c r="J501" s="1150">
        <v>560</v>
      </c>
      <c r="K501" s="1150">
        <v>480</v>
      </c>
      <c r="L501" s="1150">
        <v>480</v>
      </c>
      <c r="M501" s="1150">
        <v>0.98089999999999999</v>
      </c>
      <c r="N501" s="1149">
        <f t="shared" si="548"/>
        <v>0.53402806096442046</v>
      </c>
      <c r="O501" s="1150">
        <v>181035</v>
      </c>
      <c r="P501" s="1150">
        <f t="shared" si="549"/>
        <v>203399</v>
      </c>
      <c r="Q501" s="1150">
        <f t="shared" si="528"/>
        <v>0</v>
      </c>
      <c r="R501" s="1150">
        <v>560</v>
      </c>
      <c r="S501" s="1150">
        <v>480</v>
      </c>
      <c r="T501" s="1150">
        <v>480</v>
      </c>
      <c r="U501" s="1150">
        <v>0.98319999999999996</v>
      </c>
      <c r="V501" s="1149">
        <f t="shared" si="537"/>
        <v>0.67899789036457658</v>
      </c>
      <c r="W501" s="1150">
        <v>238410</v>
      </c>
      <c r="X501" s="1150">
        <f t="shared" si="494"/>
        <v>210672</v>
      </c>
      <c r="Y501" s="1150">
        <f t="shared" si="538"/>
        <v>27738</v>
      </c>
      <c r="Z501" s="1150">
        <v>560</v>
      </c>
      <c r="AA501" s="1150">
        <v>480</v>
      </c>
      <c r="AB501" s="1150">
        <v>480</v>
      </c>
      <c r="AC501" s="1150">
        <v>0.98429999999999995</v>
      </c>
      <c r="AD501" s="1149">
        <f t="shared" si="539"/>
        <v>0.80768940420151947</v>
      </c>
      <c r="AE501" s="1150">
        <v>274755</v>
      </c>
      <c r="AF501" s="1150">
        <f t="shared" si="495"/>
        <v>204104</v>
      </c>
      <c r="AG501" s="1150">
        <f t="shared" si="496"/>
        <v>70651</v>
      </c>
      <c r="AH501" s="1150">
        <v>560</v>
      </c>
      <c r="AI501" s="1150">
        <v>465</v>
      </c>
      <c r="AJ501" s="1150">
        <v>465</v>
      </c>
      <c r="AK501" s="1150">
        <v>0.97889999999999999</v>
      </c>
      <c r="AL501" s="1149">
        <f t="shared" si="540"/>
        <v>0.45337473978788012</v>
      </c>
      <c r="AM501" s="1150">
        <v>153540</v>
      </c>
      <c r="AN501" s="1150">
        <f t="shared" si="497"/>
        <v>203196</v>
      </c>
      <c r="AO501" s="1150">
        <f t="shared" si="498"/>
        <v>0</v>
      </c>
      <c r="AP501" s="1150">
        <v>560</v>
      </c>
      <c r="AQ501" s="1150">
        <v>438</v>
      </c>
      <c r="AR501" s="1150">
        <v>448</v>
      </c>
      <c r="AS501" s="1150">
        <v>0.96360000000000001</v>
      </c>
      <c r="AT501" s="1149">
        <f t="shared" si="541"/>
        <v>0.28093031171893634</v>
      </c>
      <c r="AU501" s="1150">
        <v>88215</v>
      </c>
      <c r="AV501" s="1150">
        <f t="shared" si="499"/>
        <v>188406</v>
      </c>
      <c r="AW501" s="1150">
        <f t="shared" si="500"/>
        <v>0</v>
      </c>
      <c r="AX501" s="1150">
        <v>560</v>
      </c>
      <c r="AY501" s="1150">
        <v>444</v>
      </c>
      <c r="AZ501" s="1150">
        <v>448</v>
      </c>
      <c r="BA501" s="1150">
        <v>0.97330000000000005</v>
      </c>
      <c r="BB501" s="1149">
        <f t="shared" si="542"/>
        <v>0.33900642654367097</v>
      </c>
      <c r="BC501" s="1150">
        <v>105480</v>
      </c>
      <c r="BD501" s="1150">
        <f t="shared" si="501"/>
        <v>186687</v>
      </c>
      <c r="BE501" s="1150">
        <f t="shared" si="502"/>
        <v>0</v>
      </c>
      <c r="BF501" s="1150">
        <v>560</v>
      </c>
      <c r="BG501" s="1150">
        <v>441</v>
      </c>
      <c r="BH501" s="1150">
        <v>448</v>
      </c>
      <c r="BI501" s="1150">
        <v>0.95840000000000003</v>
      </c>
      <c r="BJ501" s="1149">
        <f t="shared" si="543"/>
        <v>0.30567184060333163</v>
      </c>
      <c r="BK501" s="1150">
        <v>96120</v>
      </c>
      <c r="BL501" s="1150">
        <f t="shared" si="503"/>
        <v>188673</v>
      </c>
      <c r="BM501" s="1150">
        <f t="shared" si="504"/>
        <v>0</v>
      </c>
      <c r="BN501" s="1150">
        <v>560</v>
      </c>
      <c r="BO501" s="1150">
        <v>444</v>
      </c>
      <c r="BP501" s="1150">
        <v>448</v>
      </c>
      <c r="BQ501" s="1150">
        <v>0.94620000000000004</v>
      </c>
      <c r="BR501" s="1149">
        <f t="shared" si="544"/>
        <v>0.25375129409688696</v>
      </c>
      <c r="BS501" s="1150">
        <v>76755</v>
      </c>
      <c r="BT501" s="1150">
        <f t="shared" si="505"/>
        <v>181489</v>
      </c>
      <c r="BU501" s="1150">
        <f t="shared" si="506"/>
        <v>0</v>
      </c>
      <c r="BV501" s="1150">
        <v>560</v>
      </c>
      <c r="BW501" s="1150">
        <v>444</v>
      </c>
      <c r="BX501" s="1150">
        <v>448</v>
      </c>
      <c r="BY501" s="1150">
        <v>0.95660000000000001</v>
      </c>
      <c r="BZ501" s="1149">
        <f t="shared" si="545"/>
        <v>0.28851318996861341</v>
      </c>
      <c r="CA501" s="1150">
        <v>91170</v>
      </c>
      <c r="CB501" s="1150">
        <f t="shared" si="507"/>
        <v>189600</v>
      </c>
      <c r="CC501" s="1150">
        <f t="shared" si="508"/>
        <v>0</v>
      </c>
      <c r="CD501" s="1150">
        <v>560</v>
      </c>
      <c r="CE501" s="1150">
        <v>501</v>
      </c>
      <c r="CF501" s="1150">
        <v>501</v>
      </c>
      <c r="CG501" s="1150">
        <v>0.97529999999999994</v>
      </c>
      <c r="CH501" s="1149">
        <f t="shared" si="546"/>
        <v>0.64672882168837553</v>
      </c>
      <c r="CI501" s="1150">
        <v>235110</v>
      </c>
      <c r="CJ501" s="1150">
        <f t="shared" si="509"/>
        <v>218122</v>
      </c>
      <c r="CK501" s="1150">
        <f t="shared" si="510"/>
        <v>16988</v>
      </c>
      <c r="CL501" s="1150">
        <v>560</v>
      </c>
      <c r="CM501" s="1150">
        <v>486</v>
      </c>
      <c r="CN501" s="1150">
        <v>486</v>
      </c>
      <c r="CO501" s="1150">
        <v>0.98070000000000002</v>
      </c>
      <c r="CP501" s="1149">
        <f t="shared" si="547"/>
        <v>0.67214344431298312</v>
      </c>
      <c r="CQ501" s="1150">
        <v>215280</v>
      </c>
      <c r="CR501" s="1150">
        <f t="shared" si="511"/>
        <v>192173</v>
      </c>
      <c r="CS501" s="1150">
        <f t="shared" si="512"/>
        <v>23107</v>
      </c>
      <c r="CT501" s="1150">
        <v>560</v>
      </c>
      <c r="CU501" s="1150">
        <v>465</v>
      </c>
      <c r="CV501" s="1150">
        <v>465</v>
      </c>
      <c r="CW501" s="1150">
        <v>0.9839</v>
      </c>
      <c r="CX501" s="1149">
        <f t="shared" si="536"/>
        <v>0.84564753016101735</v>
      </c>
      <c r="CY501" s="1150">
        <v>287850</v>
      </c>
      <c r="CZ501" s="1150">
        <f t="shared" si="513"/>
        <v>204234</v>
      </c>
      <c r="DA501" s="1150">
        <f t="shared" si="514"/>
        <v>83616</v>
      </c>
    </row>
    <row r="502" spans="1:105">
      <c r="A502" s="955">
        <v>6110</v>
      </c>
      <c r="B502" s="955">
        <v>84</v>
      </c>
      <c r="C502" s="1150">
        <v>496</v>
      </c>
      <c r="D502" s="1150" t="s">
        <v>2877</v>
      </c>
      <c r="E502" s="1150" t="s">
        <v>2816</v>
      </c>
      <c r="F502" s="1150" t="s">
        <v>1623</v>
      </c>
      <c r="G502" s="1150" t="s">
        <v>1622</v>
      </c>
      <c r="H502" s="1150" t="s">
        <v>4479</v>
      </c>
      <c r="I502" s="1150">
        <v>560</v>
      </c>
      <c r="J502" s="1150">
        <v>560</v>
      </c>
      <c r="K502" s="1150">
        <v>11.52</v>
      </c>
      <c r="L502" s="1150">
        <v>11.52</v>
      </c>
      <c r="M502" s="1150">
        <v>0.3947</v>
      </c>
      <c r="N502" s="1149">
        <f t="shared" si="548"/>
        <v>5.4981983503645519E-2</v>
      </c>
      <c r="O502" s="1150">
        <v>180</v>
      </c>
      <c r="P502" s="1150">
        <f t="shared" si="549"/>
        <v>1964</v>
      </c>
      <c r="Q502" s="1150">
        <f t="shared" ref="Q502:Q533" si="550">+MAX((O502-P502),0)</f>
        <v>0</v>
      </c>
      <c r="R502" s="1150">
        <v>560</v>
      </c>
      <c r="S502" s="1150">
        <v>372</v>
      </c>
      <c r="T502" s="1150">
        <v>372</v>
      </c>
      <c r="U502" s="1150">
        <v>0.7984</v>
      </c>
      <c r="V502" s="1149">
        <f t="shared" si="537"/>
        <v>0.16883619823761292</v>
      </c>
      <c r="W502" s="1150">
        <v>37308</v>
      </c>
      <c r="X502" s="1150">
        <f t="shared" si="494"/>
        <v>132583</v>
      </c>
      <c r="Y502" s="1150">
        <f t="shared" si="538"/>
        <v>0</v>
      </c>
      <c r="Z502" s="1150">
        <v>560</v>
      </c>
      <c r="AA502" s="1150">
        <v>363.36</v>
      </c>
      <c r="AB502" s="1150">
        <v>448</v>
      </c>
      <c r="AC502" s="1150">
        <v>0.81189999999999996</v>
      </c>
      <c r="AD502" s="1149">
        <f t="shared" si="539"/>
        <v>0.33775464072899042</v>
      </c>
      <c r="AE502" s="1150">
        <v>71742</v>
      </c>
      <c r="AF502" s="1150">
        <f t="shared" si="495"/>
        <v>127445</v>
      </c>
      <c r="AG502" s="1150">
        <f t="shared" si="496"/>
        <v>0</v>
      </c>
      <c r="AH502" s="1150">
        <v>560</v>
      </c>
      <c r="AI502" s="1150">
        <v>410.4</v>
      </c>
      <c r="AJ502" s="1150">
        <v>448</v>
      </c>
      <c r="AK502" s="1150">
        <v>0.83289999999999997</v>
      </c>
      <c r="AL502" s="1149">
        <f t="shared" si="540"/>
        <v>0.34041942519410229</v>
      </c>
      <c r="AM502" s="1150">
        <v>86574</v>
      </c>
      <c r="AN502" s="1150">
        <f t="shared" si="497"/>
        <v>152589</v>
      </c>
      <c r="AO502" s="1150">
        <f t="shared" si="498"/>
        <v>0</v>
      </c>
      <c r="AP502" s="1150">
        <v>560</v>
      </c>
      <c r="AQ502" s="1150">
        <v>324</v>
      </c>
      <c r="AR502" s="1150">
        <v>448</v>
      </c>
      <c r="AS502" s="1150">
        <v>0.97470000000000001</v>
      </c>
      <c r="AT502" s="1149">
        <f t="shared" si="541"/>
        <v>0.44157813959605741</v>
      </c>
      <c r="AU502" s="1150">
        <v>103752</v>
      </c>
      <c r="AV502" s="1150">
        <f t="shared" si="499"/>
        <v>140974</v>
      </c>
      <c r="AW502" s="1150">
        <f t="shared" si="500"/>
        <v>0</v>
      </c>
      <c r="AX502" s="1150">
        <v>560</v>
      </c>
      <c r="AY502" s="1150">
        <v>311.52</v>
      </c>
      <c r="AZ502" s="1150">
        <v>448</v>
      </c>
      <c r="BA502" s="1150">
        <v>0.9768</v>
      </c>
      <c r="BB502" s="1149">
        <f t="shared" si="542"/>
        <v>0.47224262362937247</v>
      </c>
      <c r="BC502" s="1150">
        <v>103464</v>
      </c>
      <c r="BD502" s="1150">
        <f t="shared" si="501"/>
        <v>131454</v>
      </c>
      <c r="BE502" s="1150">
        <f t="shared" si="502"/>
        <v>0</v>
      </c>
      <c r="BF502" s="1150">
        <v>560</v>
      </c>
      <c r="BG502" s="1150">
        <v>452.16</v>
      </c>
      <c r="BH502" s="1150">
        <v>452.16</v>
      </c>
      <c r="BI502" s="1150">
        <v>0.92979999999999996</v>
      </c>
      <c r="BJ502" s="1149">
        <f t="shared" si="543"/>
        <v>0.30326933765177455</v>
      </c>
      <c r="BK502" s="1150">
        <v>94860</v>
      </c>
      <c r="BL502" s="1150">
        <f t="shared" si="503"/>
        <v>187675</v>
      </c>
      <c r="BM502" s="1150">
        <f t="shared" si="504"/>
        <v>0</v>
      </c>
      <c r="BN502" s="1150">
        <v>560</v>
      </c>
      <c r="BO502" s="1150">
        <v>505.44</v>
      </c>
      <c r="BP502" s="1150">
        <v>505.44</v>
      </c>
      <c r="BQ502" s="1150">
        <v>0.63990000000000002</v>
      </c>
      <c r="BR502" s="1149">
        <f t="shared" si="544"/>
        <v>0.47227994086010094</v>
      </c>
      <c r="BS502" s="1150">
        <v>109980</v>
      </c>
      <c r="BT502" s="1150">
        <f t="shared" si="505"/>
        <v>139722</v>
      </c>
      <c r="BU502" s="1150">
        <f t="shared" si="506"/>
        <v>0</v>
      </c>
      <c r="BV502" s="1150">
        <v>560</v>
      </c>
      <c r="BW502" s="1150">
        <v>635.52</v>
      </c>
      <c r="BX502" s="1150">
        <v>635.52</v>
      </c>
      <c r="BY502" s="1150">
        <v>0.57340000000000002</v>
      </c>
      <c r="BZ502" s="1149">
        <f t="shared" si="545"/>
        <v>0.50800583522532539</v>
      </c>
      <c r="CA502" s="1150">
        <v>137730</v>
      </c>
      <c r="CB502" s="1150">
        <f t="shared" si="507"/>
        <v>162671</v>
      </c>
      <c r="CC502" s="1150">
        <f t="shared" si="508"/>
        <v>0</v>
      </c>
      <c r="CD502" s="1150">
        <v>560</v>
      </c>
      <c r="CE502" s="1150">
        <v>450.72</v>
      </c>
      <c r="CF502" s="1150">
        <v>450.72</v>
      </c>
      <c r="CG502" s="1150">
        <v>0.90200000000000002</v>
      </c>
      <c r="CH502" s="1149">
        <f t="shared" si="546"/>
        <v>0.42757566007541498</v>
      </c>
      <c r="CI502" s="1150">
        <v>129330</v>
      </c>
      <c r="CJ502" s="1150">
        <f t="shared" si="509"/>
        <v>181484</v>
      </c>
      <c r="CK502" s="1150">
        <f t="shared" si="510"/>
        <v>0</v>
      </c>
      <c r="CL502" s="1150">
        <v>560</v>
      </c>
      <c r="CM502" s="1150">
        <v>396.96</v>
      </c>
      <c r="CN502" s="1150">
        <v>448</v>
      </c>
      <c r="CO502" s="1150">
        <v>0.97219999999999995</v>
      </c>
      <c r="CP502" s="1149">
        <f t="shared" si="547"/>
        <v>0.44177310880054033</v>
      </c>
      <c r="CQ502" s="1150">
        <v>114570</v>
      </c>
      <c r="CR502" s="1150">
        <f t="shared" si="511"/>
        <v>155605</v>
      </c>
      <c r="CS502" s="1150">
        <f t="shared" si="512"/>
        <v>0</v>
      </c>
      <c r="CT502" s="1150">
        <v>560</v>
      </c>
      <c r="CU502" s="1150">
        <v>392.64</v>
      </c>
      <c r="CV502" s="1150">
        <v>448</v>
      </c>
      <c r="CW502" s="1150">
        <v>0.95589999999999997</v>
      </c>
      <c r="CX502" s="1149">
        <f t="shared" si="536"/>
        <v>0.35734661761646935</v>
      </c>
      <c r="CY502" s="1150">
        <v>99786</v>
      </c>
      <c r="CZ502" s="1150">
        <f t="shared" si="513"/>
        <v>167545</v>
      </c>
      <c r="DA502" s="1150">
        <f t="shared" si="514"/>
        <v>0</v>
      </c>
    </row>
    <row r="503" spans="1:105">
      <c r="A503" s="955">
        <v>1260</v>
      </c>
      <c r="B503" s="955">
        <v>24</v>
      </c>
      <c r="C503" s="1150">
        <v>497</v>
      </c>
      <c r="D503" s="1150" t="s">
        <v>2661</v>
      </c>
      <c r="E503" s="1150" t="s">
        <v>1297</v>
      </c>
      <c r="F503" s="1150" t="s">
        <v>1623</v>
      </c>
      <c r="G503" s="1150" t="s">
        <v>1622</v>
      </c>
      <c r="H503" s="1150" t="s">
        <v>4479</v>
      </c>
      <c r="I503" s="1150">
        <v>561</v>
      </c>
      <c r="J503" s="1150">
        <v>561</v>
      </c>
      <c r="K503" s="1150">
        <v>192</v>
      </c>
      <c r="L503" s="1150">
        <v>192</v>
      </c>
      <c r="M503" s="1150">
        <v>0.99660000000000004</v>
      </c>
      <c r="N503" s="1149">
        <f t="shared" si="548"/>
        <v>0.45702262693156737</v>
      </c>
      <c r="O503" s="1150">
        <v>62964</v>
      </c>
      <c r="P503" s="1150">
        <f t="shared" si="549"/>
        <v>82662</v>
      </c>
      <c r="Q503" s="1150">
        <f t="shared" si="550"/>
        <v>0</v>
      </c>
      <c r="R503" s="1150">
        <v>561</v>
      </c>
      <c r="S503" s="1150">
        <v>255</v>
      </c>
      <c r="T503" s="1150">
        <v>255</v>
      </c>
      <c r="U503" s="1150">
        <v>0.99560000000000004</v>
      </c>
      <c r="V503" s="1149">
        <f t="shared" si="537"/>
        <v>0.50205089617593812</v>
      </c>
      <c r="W503" s="1150">
        <v>94830</v>
      </c>
      <c r="X503" s="1150">
        <f t="shared" si="494"/>
        <v>113331</v>
      </c>
      <c r="Y503" s="1150">
        <f t="shared" si="538"/>
        <v>0</v>
      </c>
      <c r="Z503" s="1150">
        <v>561</v>
      </c>
      <c r="AA503" s="1150">
        <v>180</v>
      </c>
      <c r="AB503" s="1150">
        <v>448.8</v>
      </c>
      <c r="AC503" s="1150">
        <v>0.99750000000000005</v>
      </c>
      <c r="AD503" s="1149">
        <f t="shared" si="539"/>
        <v>0.51972523902348466</v>
      </c>
      <c r="AE503" s="1150">
        <v>67188</v>
      </c>
      <c r="AF503" s="1150">
        <f t="shared" si="495"/>
        <v>77566</v>
      </c>
      <c r="AG503" s="1150">
        <f t="shared" si="496"/>
        <v>0</v>
      </c>
      <c r="AH503" s="1150">
        <v>561</v>
      </c>
      <c r="AI503" s="1150">
        <v>255</v>
      </c>
      <c r="AJ503" s="1150">
        <v>448.8</v>
      </c>
      <c r="AK503" s="1150">
        <v>0.998</v>
      </c>
      <c r="AL503" s="1149">
        <f t="shared" si="540"/>
        <v>0.46630262422377966</v>
      </c>
      <c r="AM503" s="1150">
        <v>88290</v>
      </c>
      <c r="AN503" s="1150">
        <f t="shared" si="497"/>
        <v>113604</v>
      </c>
      <c r="AO503" s="1150">
        <f t="shared" si="498"/>
        <v>0</v>
      </c>
      <c r="AP503" s="1150">
        <v>561</v>
      </c>
      <c r="AQ503" s="1150">
        <v>192</v>
      </c>
      <c r="AR503" s="1150">
        <v>448.8</v>
      </c>
      <c r="AS503" s="1150">
        <v>0.998</v>
      </c>
      <c r="AT503" s="1149">
        <f t="shared" si="541"/>
        <v>0.60302055724351933</v>
      </c>
      <c r="AU503" s="1150">
        <v>85968</v>
      </c>
      <c r="AV503" s="1150">
        <f t="shared" si="499"/>
        <v>85537</v>
      </c>
      <c r="AW503" s="1150">
        <f t="shared" si="500"/>
        <v>431</v>
      </c>
      <c r="AX503" s="1150">
        <v>561</v>
      </c>
      <c r="AY503" s="1150">
        <v>194.4</v>
      </c>
      <c r="AZ503" s="1150">
        <v>448.8</v>
      </c>
      <c r="BA503" s="1150">
        <v>0.99839999999999995</v>
      </c>
      <c r="BB503" s="1149">
        <f t="shared" si="542"/>
        <v>0.70517491910238828</v>
      </c>
      <c r="BC503" s="1150">
        <v>98544</v>
      </c>
      <c r="BD503" s="1150">
        <f t="shared" si="501"/>
        <v>83846</v>
      </c>
      <c r="BE503" s="1150">
        <f t="shared" si="502"/>
        <v>14698</v>
      </c>
      <c r="BF503" s="1150">
        <v>561</v>
      </c>
      <c r="BG503" s="1150">
        <v>192</v>
      </c>
      <c r="BH503" s="1150">
        <v>448.8</v>
      </c>
      <c r="BI503" s="1150">
        <v>0.99719999999999998</v>
      </c>
      <c r="BJ503" s="1149">
        <f t="shared" si="543"/>
        <v>0.41783660917234927</v>
      </c>
      <c r="BK503" s="1150">
        <v>59520</v>
      </c>
      <c r="BL503" s="1150">
        <f t="shared" si="503"/>
        <v>85469</v>
      </c>
      <c r="BM503" s="1150">
        <f t="shared" si="504"/>
        <v>0</v>
      </c>
      <c r="BN503" s="1150">
        <v>561</v>
      </c>
      <c r="BO503" s="1150">
        <v>156</v>
      </c>
      <c r="BP503" s="1150">
        <v>448.8</v>
      </c>
      <c r="BQ503" s="1150">
        <v>0.96060000000000001</v>
      </c>
      <c r="BR503" s="1149">
        <f t="shared" si="544"/>
        <v>0.20342076088484581</v>
      </c>
      <c r="BS503" s="1150">
        <v>21948</v>
      </c>
      <c r="BT503" s="1150">
        <f t="shared" si="505"/>
        <v>64737</v>
      </c>
      <c r="BU503" s="1150">
        <f t="shared" si="506"/>
        <v>0</v>
      </c>
      <c r="BV503" s="1150">
        <v>561</v>
      </c>
      <c r="BW503" s="1150">
        <v>24</v>
      </c>
      <c r="BX503" s="1150">
        <v>448.8</v>
      </c>
      <c r="BY503" s="1150">
        <v>0.71970000000000001</v>
      </c>
      <c r="BZ503" s="1149">
        <f t="shared" si="545"/>
        <v>0.26612791171948885</v>
      </c>
      <c r="CA503" s="1150">
        <v>3420</v>
      </c>
      <c r="CB503" s="1150">
        <f t="shared" si="507"/>
        <v>7711</v>
      </c>
      <c r="CC503" s="1150">
        <f t="shared" si="508"/>
        <v>0</v>
      </c>
      <c r="CD503" s="1150">
        <v>561</v>
      </c>
      <c r="CE503" s="1150">
        <v>180</v>
      </c>
      <c r="CF503" s="1150">
        <v>448.8</v>
      </c>
      <c r="CG503" s="1150">
        <v>0.97299999999999998</v>
      </c>
      <c r="CH503" s="1149">
        <f t="shared" si="546"/>
        <v>0.22930963984572711</v>
      </c>
      <c r="CI503" s="1150">
        <v>29880</v>
      </c>
      <c r="CJ503" s="1150">
        <f t="shared" si="509"/>
        <v>78182</v>
      </c>
      <c r="CK503" s="1150">
        <f t="shared" si="510"/>
        <v>0</v>
      </c>
      <c r="CL503" s="1150">
        <v>561</v>
      </c>
      <c r="CM503" s="1150">
        <v>216</v>
      </c>
      <c r="CN503" s="1150">
        <v>448.8</v>
      </c>
      <c r="CO503" s="1150">
        <v>0.99439999999999995</v>
      </c>
      <c r="CP503" s="1149">
        <f t="shared" si="547"/>
        <v>0.62236753331886074</v>
      </c>
      <c r="CQ503" s="1150">
        <v>89832</v>
      </c>
      <c r="CR503" s="1150">
        <f t="shared" si="511"/>
        <v>86603</v>
      </c>
      <c r="CS503" s="1150">
        <f t="shared" si="512"/>
        <v>3229</v>
      </c>
      <c r="CT503" s="1150">
        <v>561</v>
      </c>
      <c r="CU503" s="1150">
        <v>228</v>
      </c>
      <c r="CV503" s="1150">
        <v>448.8</v>
      </c>
      <c r="CW503" s="1150">
        <v>0.99550000000000005</v>
      </c>
      <c r="CX503" s="1149">
        <f t="shared" si="536"/>
        <v>0.51846211176098889</v>
      </c>
      <c r="CY503" s="1150">
        <v>87552</v>
      </c>
      <c r="CZ503" s="1150">
        <f t="shared" si="513"/>
        <v>101321</v>
      </c>
      <c r="DA503" s="1150">
        <f t="shared" si="514"/>
        <v>0</v>
      </c>
    </row>
    <row r="504" spans="1:105">
      <c r="A504" s="955">
        <v>1270</v>
      </c>
      <c r="B504" s="955">
        <v>6</v>
      </c>
      <c r="C504" s="1150">
        <v>498</v>
      </c>
      <c r="D504" s="1150" t="s">
        <v>4493</v>
      </c>
      <c r="E504" s="1150" t="s">
        <v>1241</v>
      </c>
      <c r="F504" s="1150" t="s">
        <v>1623</v>
      </c>
      <c r="G504" s="1150" t="s">
        <v>1702</v>
      </c>
      <c r="H504" s="1150" t="s">
        <v>4481</v>
      </c>
      <c r="I504" s="1150">
        <v>562</v>
      </c>
      <c r="J504" s="1150">
        <v>562</v>
      </c>
      <c r="K504" s="1150">
        <v>24</v>
      </c>
      <c r="L504" s="1150">
        <v>24</v>
      </c>
      <c r="M504" s="1150">
        <v>0.67310000000000003</v>
      </c>
      <c r="N504" s="1149">
        <f t="shared" si="548"/>
        <v>0.36109873058320541</v>
      </c>
      <c r="O504" s="1150">
        <v>4200</v>
      </c>
      <c r="P504" s="1150">
        <f t="shared" si="549"/>
        <v>6979</v>
      </c>
      <c r="Q504" s="1150">
        <f t="shared" si="550"/>
        <v>0</v>
      </c>
      <c r="R504" s="1150">
        <v>562</v>
      </c>
      <c r="S504" s="1150">
        <v>48</v>
      </c>
      <c r="T504" s="1150">
        <v>48</v>
      </c>
      <c r="U504" s="1150">
        <v>0.59119999999999995</v>
      </c>
      <c r="V504" s="1149">
        <f t="shared" si="537"/>
        <v>0.2301906455978</v>
      </c>
      <c r="W504" s="1150">
        <v>4860</v>
      </c>
      <c r="X504" s="1150">
        <f t="shared" si="494"/>
        <v>12668</v>
      </c>
      <c r="Y504" s="1150">
        <f t="shared" si="538"/>
        <v>0</v>
      </c>
      <c r="Z504" s="1150">
        <v>562</v>
      </c>
      <c r="AA504" s="1150">
        <v>168</v>
      </c>
      <c r="AB504" s="1150">
        <v>449.6</v>
      </c>
      <c r="AC504" s="1150">
        <v>0.68159999999999998</v>
      </c>
      <c r="AD504" s="1149">
        <f t="shared" si="539"/>
        <v>0.13244979134063642</v>
      </c>
      <c r="AE504" s="1150">
        <v>10920</v>
      </c>
      <c r="AF504" s="1150">
        <f t="shared" si="495"/>
        <v>49468</v>
      </c>
      <c r="AG504" s="1150">
        <f t="shared" si="496"/>
        <v>0</v>
      </c>
      <c r="AH504" s="1150">
        <v>562</v>
      </c>
      <c r="AI504" s="1150">
        <v>198</v>
      </c>
      <c r="AJ504" s="1150">
        <v>449.6</v>
      </c>
      <c r="AK504" s="1150">
        <v>0.73650000000000004</v>
      </c>
      <c r="AL504" s="1149">
        <f t="shared" si="540"/>
        <v>0.23337419040723686</v>
      </c>
      <c r="AM504" s="1150">
        <v>25320</v>
      </c>
      <c r="AN504" s="1150">
        <f t="shared" si="497"/>
        <v>65097</v>
      </c>
      <c r="AO504" s="1150">
        <f t="shared" si="498"/>
        <v>0</v>
      </c>
      <c r="AP504" s="1150">
        <v>562</v>
      </c>
      <c r="AQ504" s="1150">
        <v>276</v>
      </c>
      <c r="AR504" s="1150">
        <v>449.6</v>
      </c>
      <c r="AS504" s="1150">
        <v>0.69269999999999998</v>
      </c>
      <c r="AT504" s="1149">
        <f t="shared" si="541"/>
        <v>0.34799899816782953</v>
      </c>
      <c r="AU504" s="1150">
        <v>49500</v>
      </c>
      <c r="AV504" s="1150">
        <f t="shared" si="499"/>
        <v>85345</v>
      </c>
      <c r="AW504" s="1150">
        <f t="shared" si="500"/>
        <v>0</v>
      </c>
      <c r="AX504" s="1150">
        <v>562</v>
      </c>
      <c r="AY504" s="1150">
        <v>306</v>
      </c>
      <c r="AZ504" s="1150">
        <v>449.6</v>
      </c>
      <c r="BA504" s="1150">
        <v>0.7077</v>
      </c>
      <c r="BB504" s="1149">
        <f t="shared" si="542"/>
        <v>0.45369285201716686</v>
      </c>
      <c r="BC504" s="1150">
        <v>70740</v>
      </c>
      <c r="BD504" s="1150">
        <f t="shared" si="501"/>
        <v>93552</v>
      </c>
      <c r="BE504" s="1150">
        <f t="shared" si="502"/>
        <v>0</v>
      </c>
      <c r="BF504" s="1150">
        <v>562</v>
      </c>
      <c r="BG504" s="1150">
        <v>252</v>
      </c>
      <c r="BH504" s="1150">
        <v>449.6</v>
      </c>
      <c r="BI504" s="1150">
        <v>0.71130000000000004</v>
      </c>
      <c r="BJ504" s="1149">
        <f t="shared" si="543"/>
        <v>0.51109695876433747</v>
      </c>
      <c r="BK504" s="1150">
        <v>68160</v>
      </c>
      <c r="BL504" s="1150">
        <f t="shared" si="503"/>
        <v>80016</v>
      </c>
      <c r="BM504" s="1150">
        <f t="shared" si="504"/>
        <v>0</v>
      </c>
      <c r="BN504" s="1150">
        <v>562</v>
      </c>
      <c r="BO504" s="1150">
        <v>270</v>
      </c>
      <c r="BP504" s="1150">
        <v>449.6</v>
      </c>
      <c r="BQ504" s="1150">
        <v>0.6573</v>
      </c>
      <c r="BR504" s="1149">
        <f t="shared" si="544"/>
        <v>0.55924629939539416</v>
      </c>
      <c r="BS504" s="1150">
        <v>71460</v>
      </c>
      <c r="BT504" s="1150">
        <f t="shared" si="505"/>
        <v>76667</v>
      </c>
      <c r="BU504" s="1150">
        <f t="shared" si="506"/>
        <v>0</v>
      </c>
      <c r="BV504" s="1150">
        <v>562</v>
      </c>
      <c r="BW504" s="1150">
        <v>180</v>
      </c>
      <c r="BX504" s="1150">
        <v>449.6</v>
      </c>
      <c r="BY504" s="1150">
        <v>0.29139999999999999</v>
      </c>
      <c r="BZ504" s="1149">
        <f t="shared" si="545"/>
        <v>0.4843137689020745</v>
      </c>
      <c r="CA504" s="1150">
        <v>18900</v>
      </c>
      <c r="CB504" s="1150">
        <f t="shared" si="507"/>
        <v>23415</v>
      </c>
      <c r="CC504" s="1150">
        <f t="shared" si="508"/>
        <v>0</v>
      </c>
      <c r="CD504" s="1150">
        <v>562</v>
      </c>
      <c r="CE504" s="1150">
        <v>114</v>
      </c>
      <c r="CF504" s="1150">
        <v>449.6</v>
      </c>
      <c r="CG504" s="1150">
        <v>0.38030000000000003</v>
      </c>
      <c r="CH504" s="1149">
        <f t="shared" si="546"/>
        <v>0.21577698838122761</v>
      </c>
      <c r="CI504" s="1150">
        <v>6960</v>
      </c>
      <c r="CJ504" s="1150">
        <f t="shared" si="509"/>
        <v>19353</v>
      </c>
      <c r="CK504" s="1150">
        <f t="shared" si="510"/>
        <v>0</v>
      </c>
      <c r="CL504" s="1150">
        <v>562</v>
      </c>
      <c r="CM504" s="1150">
        <v>30</v>
      </c>
      <c r="CN504" s="1150">
        <v>449.6</v>
      </c>
      <c r="CO504" s="1150">
        <v>0.61439999999999995</v>
      </c>
      <c r="CP504" s="1149">
        <f t="shared" si="547"/>
        <v>0.45534164186507942</v>
      </c>
      <c r="CQ504" s="1150">
        <v>5640</v>
      </c>
      <c r="CR504" s="1150">
        <f t="shared" si="511"/>
        <v>7432</v>
      </c>
      <c r="CS504" s="1150">
        <f t="shared" si="512"/>
        <v>0</v>
      </c>
      <c r="CT504" s="1150">
        <v>562</v>
      </c>
      <c r="CU504" s="1150">
        <v>294</v>
      </c>
      <c r="CV504" s="1150">
        <v>449.6</v>
      </c>
      <c r="CW504" s="1150">
        <v>0.77639999999999998</v>
      </c>
      <c r="CX504" s="1149">
        <f t="shared" si="536"/>
        <v>0.20244174849976887</v>
      </c>
      <c r="CY504" s="1150">
        <v>34380</v>
      </c>
      <c r="CZ504" s="1150">
        <f t="shared" si="513"/>
        <v>101896</v>
      </c>
      <c r="DA504" s="1150">
        <f t="shared" si="514"/>
        <v>0</v>
      </c>
    </row>
    <row r="505" spans="1:105">
      <c r="A505" s="955">
        <v>6210</v>
      </c>
      <c r="B505" s="955">
        <v>12</v>
      </c>
      <c r="C505" s="1150">
        <v>499</v>
      </c>
      <c r="D505" s="1150" t="s">
        <v>2594</v>
      </c>
      <c r="E505" s="1150" t="s">
        <v>915</v>
      </c>
      <c r="F505" s="1150" t="s">
        <v>1623</v>
      </c>
      <c r="G505" s="1150" t="s">
        <v>1622</v>
      </c>
      <c r="H505" s="1150" t="s">
        <v>4479</v>
      </c>
      <c r="I505" s="1150">
        <v>570</v>
      </c>
      <c r="J505" s="1150">
        <v>400</v>
      </c>
      <c r="K505" s="1150">
        <v>349.2</v>
      </c>
      <c r="L505" s="1150">
        <v>349.2</v>
      </c>
      <c r="M505" s="1150">
        <v>0.93730000000000002</v>
      </c>
      <c r="N505" s="1149">
        <f t="shared" si="548"/>
        <v>0.78871350515830552</v>
      </c>
      <c r="O505" s="1150">
        <v>185868</v>
      </c>
      <c r="P505" s="1150">
        <f t="shared" si="549"/>
        <v>141396</v>
      </c>
      <c r="Q505" s="1150">
        <f t="shared" si="550"/>
        <v>44472</v>
      </c>
      <c r="R505" s="1150">
        <v>400</v>
      </c>
      <c r="S505" s="1150">
        <v>411.6</v>
      </c>
      <c r="T505" s="1150">
        <v>411.6</v>
      </c>
      <c r="U505" s="1150">
        <v>0.91549999999999998</v>
      </c>
      <c r="V505" s="1149">
        <f t="shared" si="537"/>
        <v>0.57854726454429684</v>
      </c>
      <c r="W505" s="1150">
        <v>162198</v>
      </c>
      <c r="X505" s="1150">
        <f t="shared" si="494"/>
        <v>168212</v>
      </c>
      <c r="Y505" s="1150">
        <f t="shared" si="538"/>
        <v>0</v>
      </c>
      <c r="Z505" s="1150">
        <v>400</v>
      </c>
      <c r="AA505" s="1150">
        <v>340.8</v>
      </c>
      <c r="AB505" s="1150">
        <v>340.8</v>
      </c>
      <c r="AC505" s="1150">
        <v>0.92979999999999996</v>
      </c>
      <c r="AD505" s="1149">
        <f t="shared" si="539"/>
        <v>0.64120803067009879</v>
      </c>
      <c r="AE505" s="1150">
        <v>146292</v>
      </c>
      <c r="AF505" s="1150">
        <f t="shared" si="495"/>
        <v>136890</v>
      </c>
      <c r="AG505" s="1150">
        <f t="shared" si="496"/>
        <v>9402</v>
      </c>
      <c r="AH505" s="1150">
        <v>400</v>
      </c>
      <c r="AI505" s="1150">
        <v>361.2</v>
      </c>
      <c r="AJ505" s="1150">
        <v>361.2</v>
      </c>
      <c r="AK505" s="1150">
        <v>0.92449999999999999</v>
      </c>
      <c r="AL505" s="1149">
        <f t="shared" si="540"/>
        <v>0.61820098461221962</v>
      </c>
      <c r="AM505" s="1150">
        <v>153588</v>
      </c>
      <c r="AN505" s="1150">
        <f t="shared" si="497"/>
        <v>149066</v>
      </c>
      <c r="AO505" s="1150">
        <f t="shared" si="498"/>
        <v>4522</v>
      </c>
      <c r="AP505" s="1150">
        <v>400</v>
      </c>
      <c r="AQ505" s="1150">
        <v>451.2</v>
      </c>
      <c r="AR505" s="1150">
        <v>451.2</v>
      </c>
      <c r="AS505" s="1150">
        <v>0.87670000000000003</v>
      </c>
      <c r="AT505" s="1149">
        <f t="shared" si="541"/>
        <v>0.46990525868400085</v>
      </c>
      <c r="AU505" s="1150">
        <v>138294</v>
      </c>
      <c r="AV505" s="1150">
        <f t="shared" si="499"/>
        <v>176581</v>
      </c>
      <c r="AW505" s="1150">
        <f t="shared" si="500"/>
        <v>0</v>
      </c>
      <c r="AX505" s="1150">
        <v>570</v>
      </c>
      <c r="AY505" s="1150">
        <v>388.8</v>
      </c>
      <c r="AZ505" s="1150">
        <v>456</v>
      </c>
      <c r="BA505" s="1150">
        <v>0.92259999999999998</v>
      </c>
      <c r="BB505" s="1149">
        <f t="shared" si="542"/>
        <v>0.52886728387627624</v>
      </c>
      <c r="BC505" s="1150">
        <v>136590</v>
      </c>
      <c r="BD505" s="1150">
        <f t="shared" si="501"/>
        <v>154961</v>
      </c>
      <c r="BE505" s="1150">
        <f t="shared" si="502"/>
        <v>0</v>
      </c>
      <c r="BF505" s="1150">
        <v>570</v>
      </c>
      <c r="BG505" s="1150">
        <v>380.4</v>
      </c>
      <c r="BH505" s="1150">
        <v>456</v>
      </c>
      <c r="BI505" s="1150">
        <v>0.91439999999999999</v>
      </c>
      <c r="BJ505" s="1149">
        <f t="shared" si="543"/>
        <v>0.51813180504500977</v>
      </c>
      <c r="BK505" s="1150">
        <v>134088</v>
      </c>
      <c r="BL505" s="1150">
        <f t="shared" si="503"/>
        <v>155275</v>
      </c>
      <c r="BM505" s="1150">
        <f t="shared" si="504"/>
        <v>0</v>
      </c>
      <c r="BN505" s="1150">
        <v>570</v>
      </c>
      <c r="BO505" s="1150">
        <v>376.8</v>
      </c>
      <c r="BP505" s="1150">
        <v>456</v>
      </c>
      <c r="BQ505" s="1150">
        <v>0.89759999999999995</v>
      </c>
      <c r="BR505" s="1149">
        <f t="shared" si="544"/>
        <v>0.66441823946975698</v>
      </c>
      <c r="BS505" s="1150">
        <v>161796</v>
      </c>
      <c r="BT505" s="1150">
        <f t="shared" si="505"/>
        <v>146109</v>
      </c>
      <c r="BU505" s="1150">
        <f t="shared" si="506"/>
        <v>15687</v>
      </c>
      <c r="BV505" s="1150">
        <v>570</v>
      </c>
      <c r="BW505" s="1150">
        <v>392.4</v>
      </c>
      <c r="BX505" s="1150">
        <v>456</v>
      </c>
      <c r="BY505" s="1150">
        <v>0.89329999999999998</v>
      </c>
      <c r="BZ505" s="1149">
        <f t="shared" si="545"/>
        <v>0.61572498415058607</v>
      </c>
      <c r="CA505" s="1150">
        <v>160578</v>
      </c>
      <c r="CB505" s="1150">
        <f t="shared" si="507"/>
        <v>156477</v>
      </c>
      <c r="CC505" s="1150">
        <f t="shared" si="508"/>
        <v>4101</v>
      </c>
      <c r="CD505" s="1150">
        <v>570</v>
      </c>
      <c r="CE505" s="1150">
        <v>394.2</v>
      </c>
      <c r="CF505" s="1150">
        <v>456</v>
      </c>
      <c r="CG505" s="1150">
        <v>0.90380000000000005</v>
      </c>
      <c r="CH505" s="1149">
        <f t="shared" si="546"/>
        <v>0.5887936305360767</v>
      </c>
      <c r="CI505" s="1150">
        <v>156072</v>
      </c>
      <c r="CJ505" s="1150">
        <f t="shared" si="509"/>
        <v>159042</v>
      </c>
      <c r="CK505" s="1150">
        <f t="shared" si="510"/>
        <v>0</v>
      </c>
      <c r="CL505" s="1150">
        <v>570</v>
      </c>
      <c r="CM505" s="1150">
        <v>462</v>
      </c>
      <c r="CN505" s="1150">
        <v>462</v>
      </c>
      <c r="CO505" s="1150">
        <v>0.95779999999999998</v>
      </c>
      <c r="CP505" s="1149">
        <f t="shared" si="547"/>
        <v>0.59002748387648307</v>
      </c>
      <c r="CQ505" s="1150">
        <v>175452</v>
      </c>
      <c r="CR505" s="1150">
        <f t="shared" si="511"/>
        <v>178417</v>
      </c>
      <c r="CS505" s="1150">
        <f t="shared" si="512"/>
        <v>0</v>
      </c>
      <c r="CT505" s="1150">
        <v>570</v>
      </c>
      <c r="CU505" s="1150">
        <v>493.2</v>
      </c>
      <c r="CV505" s="1150">
        <v>493.2</v>
      </c>
      <c r="CW505" s="1150">
        <v>0.96689999999999998</v>
      </c>
      <c r="CX505" s="1149">
        <f t="shared" si="536"/>
        <v>0.47298009230182192</v>
      </c>
      <c r="CY505" s="1150">
        <v>167811</v>
      </c>
      <c r="CZ505" s="1150">
        <f t="shared" si="513"/>
        <v>212877</v>
      </c>
      <c r="DA505" s="1150">
        <f t="shared" si="514"/>
        <v>0</v>
      </c>
    </row>
    <row r="506" spans="1:105">
      <c r="A506" s="955">
        <v>1210</v>
      </c>
      <c r="B506" s="955">
        <v>49</v>
      </c>
      <c r="C506" s="1150">
        <v>500</v>
      </c>
      <c r="D506" s="1150" t="s">
        <v>2663</v>
      </c>
      <c r="E506" s="1150" t="s">
        <v>2664</v>
      </c>
      <c r="F506" s="1150" t="s">
        <v>1623</v>
      </c>
      <c r="G506" s="1150" t="s">
        <v>1702</v>
      </c>
      <c r="H506" s="1150" t="s">
        <v>4481</v>
      </c>
      <c r="I506" s="1150">
        <v>576</v>
      </c>
      <c r="J506" s="1150">
        <v>576</v>
      </c>
      <c r="K506" s="1150">
        <v>13.4</v>
      </c>
      <c r="L506" s="1150">
        <v>13.4</v>
      </c>
      <c r="M506" s="1150">
        <v>0.98939999999999995</v>
      </c>
      <c r="N506" s="1149">
        <f t="shared" si="548"/>
        <v>9.7425747752042297E-2</v>
      </c>
      <c r="O506" s="1150">
        <v>930</v>
      </c>
      <c r="P506" s="1150">
        <f t="shared" si="549"/>
        <v>5727</v>
      </c>
      <c r="Q506" s="1150">
        <f t="shared" si="550"/>
        <v>0</v>
      </c>
      <c r="R506" s="1150">
        <v>576</v>
      </c>
      <c r="S506" s="1150">
        <v>32.5</v>
      </c>
      <c r="T506" s="1150">
        <v>32.5</v>
      </c>
      <c r="U506" s="1150">
        <v>0.95979999999999999</v>
      </c>
      <c r="V506" s="1149">
        <f t="shared" si="537"/>
        <v>7.1958057156586416E-2</v>
      </c>
      <c r="W506" s="1150">
        <v>1670</v>
      </c>
      <c r="X506" s="1150">
        <f t="shared" si="494"/>
        <v>13925</v>
      </c>
      <c r="Y506" s="1150">
        <f t="shared" si="538"/>
        <v>0</v>
      </c>
      <c r="Z506" s="1150">
        <v>576</v>
      </c>
      <c r="AA506" s="1150">
        <v>74.400000000000006</v>
      </c>
      <c r="AB506" s="1150">
        <v>460.8</v>
      </c>
      <c r="AC506" s="1150">
        <v>0.93500000000000005</v>
      </c>
      <c r="AD506" s="1149">
        <f t="shared" si="539"/>
        <v>9.4836729087203447E-2</v>
      </c>
      <c r="AE506" s="1150">
        <v>4750</v>
      </c>
      <c r="AF506" s="1150">
        <f t="shared" si="495"/>
        <v>30052</v>
      </c>
      <c r="AG506" s="1150">
        <f t="shared" si="496"/>
        <v>0</v>
      </c>
      <c r="AH506" s="1150">
        <v>576</v>
      </c>
      <c r="AI506" s="1150">
        <v>107.8</v>
      </c>
      <c r="AJ506" s="1150">
        <v>460.8</v>
      </c>
      <c r="AK506" s="1150">
        <v>0.88249999999999995</v>
      </c>
      <c r="AL506" s="1149">
        <f t="shared" si="540"/>
        <v>0.11995028378626506</v>
      </c>
      <c r="AM506" s="1150">
        <v>8490</v>
      </c>
      <c r="AN506" s="1150">
        <f t="shared" si="497"/>
        <v>42468</v>
      </c>
      <c r="AO506" s="1150">
        <f t="shared" si="498"/>
        <v>0</v>
      </c>
      <c r="AP506" s="1150">
        <v>576</v>
      </c>
      <c r="AQ506" s="1150">
        <v>137</v>
      </c>
      <c r="AR506" s="1150">
        <v>460.8</v>
      </c>
      <c r="AS506" s="1150">
        <v>0.84330000000000005</v>
      </c>
      <c r="AT506" s="1149">
        <f t="shared" si="541"/>
        <v>0.16531736517895371</v>
      </c>
      <c r="AU506" s="1150">
        <v>14210</v>
      </c>
      <c r="AV506" s="1150">
        <f t="shared" si="499"/>
        <v>51574</v>
      </c>
      <c r="AW506" s="1150">
        <f t="shared" si="500"/>
        <v>0</v>
      </c>
      <c r="AX506" s="1150">
        <v>576</v>
      </c>
      <c r="AY506" s="1150">
        <v>188.4</v>
      </c>
      <c r="AZ506" s="1150">
        <v>460.8</v>
      </c>
      <c r="BA506" s="1150">
        <v>0.80530000000000002</v>
      </c>
      <c r="BB506" s="1149">
        <f t="shared" si="542"/>
        <v>0.35811932078782027</v>
      </c>
      <c r="BC506" s="1150">
        <v>39120</v>
      </c>
      <c r="BD506" s="1150">
        <f t="shared" si="501"/>
        <v>65542</v>
      </c>
      <c r="BE506" s="1150">
        <f t="shared" si="502"/>
        <v>0</v>
      </c>
      <c r="BF506" s="1150">
        <v>576</v>
      </c>
      <c r="BG506" s="1150">
        <v>124.1</v>
      </c>
      <c r="BH506" s="1150">
        <v>460.8</v>
      </c>
      <c r="BI506" s="1150">
        <v>0.94730000000000003</v>
      </c>
      <c r="BJ506" s="1149">
        <f t="shared" si="543"/>
        <v>0.10472809874069548</v>
      </c>
      <c r="BK506" s="1150">
        <v>9160</v>
      </c>
      <c r="BL506" s="1150">
        <f t="shared" si="503"/>
        <v>52479</v>
      </c>
      <c r="BM506" s="1150">
        <f t="shared" si="504"/>
        <v>0</v>
      </c>
      <c r="BN506" s="1150">
        <v>576</v>
      </c>
      <c r="BO506" s="1150">
        <v>41</v>
      </c>
      <c r="BP506" s="1150">
        <v>460.8</v>
      </c>
      <c r="BQ506" s="1150">
        <v>0.85519999999999996</v>
      </c>
      <c r="BR506" s="1149">
        <f t="shared" si="544"/>
        <v>0.14972963106618906</v>
      </c>
      <c r="BS506" s="1150">
        <v>3780</v>
      </c>
      <c r="BT506" s="1150">
        <f t="shared" si="505"/>
        <v>15147</v>
      </c>
      <c r="BU506" s="1150">
        <f t="shared" si="506"/>
        <v>0</v>
      </c>
      <c r="BV506" s="1150">
        <v>576</v>
      </c>
      <c r="BW506" s="1150">
        <v>62.2</v>
      </c>
      <c r="BX506" s="1150">
        <v>460.8</v>
      </c>
      <c r="BY506" s="1150">
        <v>0.72489999999999999</v>
      </c>
      <c r="BZ506" s="1149">
        <f t="shared" si="545"/>
        <v>0.12490292330170669</v>
      </c>
      <c r="CA506" s="1150">
        <v>4190</v>
      </c>
      <c r="CB506" s="1150">
        <f t="shared" si="507"/>
        <v>20128</v>
      </c>
      <c r="CC506" s="1150">
        <f t="shared" si="508"/>
        <v>0</v>
      </c>
      <c r="CD506" s="1150">
        <v>576</v>
      </c>
      <c r="CE506" s="1150">
        <v>72.5</v>
      </c>
      <c r="CF506" s="1150">
        <v>460.8</v>
      </c>
      <c r="CG506" s="1150">
        <v>0.72629999999999995</v>
      </c>
      <c r="CH506" s="1149">
        <f t="shared" si="546"/>
        <v>7.249221231988813E-2</v>
      </c>
      <c r="CI506" s="1150">
        <v>2840</v>
      </c>
      <c r="CJ506" s="1150">
        <f t="shared" si="509"/>
        <v>23506</v>
      </c>
      <c r="CK506" s="1150">
        <f t="shared" si="510"/>
        <v>0</v>
      </c>
      <c r="CL506" s="1150">
        <v>576</v>
      </c>
      <c r="CM506" s="1150">
        <v>80.900000000000006</v>
      </c>
      <c r="CN506" s="1150">
        <v>460.8</v>
      </c>
      <c r="CO506" s="1150">
        <v>0.77980000000000005</v>
      </c>
      <c r="CP506" s="1149">
        <f t="shared" si="547"/>
        <v>0.17880027405147308</v>
      </c>
      <c r="CQ506" s="1150">
        <v>7580</v>
      </c>
      <c r="CR506" s="1150">
        <f t="shared" si="511"/>
        <v>25436</v>
      </c>
      <c r="CS506" s="1150">
        <f t="shared" si="512"/>
        <v>0</v>
      </c>
      <c r="CT506" s="1150">
        <v>576</v>
      </c>
      <c r="CU506" s="1150">
        <v>186.9</v>
      </c>
      <c r="CV506" s="1150">
        <v>460.8</v>
      </c>
      <c r="CW506" s="1150">
        <v>0.80410000000000004</v>
      </c>
      <c r="CX506" s="1149">
        <f t="shared" si="536"/>
        <v>0.19425290481983934</v>
      </c>
      <c r="CY506" s="1150">
        <v>21720</v>
      </c>
      <c r="CZ506" s="1150">
        <f t="shared" si="513"/>
        <v>67088</v>
      </c>
      <c r="DA506" s="1150">
        <f t="shared" si="514"/>
        <v>0</v>
      </c>
    </row>
    <row r="507" spans="1:105">
      <c r="A507" s="955">
        <v>6220</v>
      </c>
      <c r="B507" s="955">
        <v>176</v>
      </c>
      <c r="C507" s="1150">
        <v>501</v>
      </c>
      <c r="D507" s="1150" t="s">
        <v>2879</v>
      </c>
      <c r="E507" s="1150" t="s">
        <v>1160</v>
      </c>
      <c r="F507" s="1150" t="s">
        <v>1623</v>
      </c>
      <c r="G507" s="1150" t="s">
        <v>1036</v>
      </c>
      <c r="H507" s="1150" t="s">
        <v>4481</v>
      </c>
      <c r="I507" s="1150">
        <v>585</v>
      </c>
      <c r="J507" s="1150">
        <v>585</v>
      </c>
      <c r="K507" s="1150">
        <v>274</v>
      </c>
      <c r="L507" s="1150">
        <v>274</v>
      </c>
      <c r="M507" s="1150">
        <v>0.91930000000000001</v>
      </c>
      <c r="N507" s="1149">
        <f t="shared" si="548"/>
        <v>0.40833261211389282</v>
      </c>
      <c r="O507" s="1150">
        <v>74055</v>
      </c>
      <c r="P507" s="1150">
        <f t="shared" si="549"/>
        <v>108816</v>
      </c>
      <c r="Q507" s="1150">
        <f t="shared" si="550"/>
        <v>0</v>
      </c>
      <c r="R507" s="1150">
        <v>585</v>
      </c>
      <c r="S507" s="1150">
        <v>240.8</v>
      </c>
      <c r="T507" s="1150">
        <v>240.8</v>
      </c>
      <c r="U507" s="1150">
        <v>0.90690000000000004</v>
      </c>
      <c r="V507" s="1149">
        <f t="shared" si="537"/>
        <v>0.14756039048355096</v>
      </c>
      <c r="W507" s="1150">
        <v>23975</v>
      </c>
      <c r="X507" s="1150">
        <f t="shared" si="494"/>
        <v>97486</v>
      </c>
      <c r="Y507" s="1150">
        <f t="shared" si="538"/>
        <v>0</v>
      </c>
      <c r="Z507" s="1150">
        <v>585</v>
      </c>
      <c r="AA507" s="1150">
        <v>276</v>
      </c>
      <c r="AB507" s="1150">
        <v>468</v>
      </c>
      <c r="AC507" s="1150">
        <v>0.94210000000000005</v>
      </c>
      <c r="AD507" s="1149">
        <f t="shared" si="539"/>
        <v>0.51670784304978024</v>
      </c>
      <c r="AE507" s="1150">
        <v>96735</v>
      </c>
      <c r="AF507" s="1150">
        <f t="shared" si="495"/>
        <v>112328</v>
      </c>
      <c r="AG507" s="1150">
        <f t="shared" si="496"/>
        <v>0</v>
      </c>
      <c r="AH507" s="1150">
        <v>585</v>
      </c>
      <c r="AI507" s="1150">
        <v>256</v>
      </c>
      <c r="AJ507" s="1150">
        <v>468</v>
      </c>
      <c r="AK507" s="1150">
        <v>0.94040000000000001</v>
      </c>
      <c r="AL507" s="1149">
        <f t="shared" si="540"/>
        <v>0.52324701396797524</v>
      </c>
      <c r="AM507" s="1150">
        <v>93720</v>
      </c>
      <c r="AN507" s="1150">
        <f t="shared" si="497"/>
        <v>107467</v>
      </c>
      <c r="AO507" s="1150">
        <f t="shared" si="498"/>
        <v>0</v>
      </c>
      <c r="AP507" s="1150">
        <v>585</v>
      </c>
      <c r="AQ507" s="1150">
        <v>250</v>
      </c>
      <c r="AR507" s="1150">
        <v>468</v>
      </c>
      <c r="AS507" s="1150">
        <v>0.92490000000000006</v>
      </c>
      <c r="AT507" s="1149">
        <f t="shared" si="541"/>
        <v>0.41919672803918351</v>
      </c>
      <c r="AU507" s="1150">
        <v>72115</v>
      </c>
      <c r="AV507" s="1150">
        <f t="shared" si="499"/>
        <v>103219</v>
      </c>
      <c r="AW507" s="1150">
        <f t="shared" si="500"/>
        <v>0</v>
      </c>
      <c r="AX507" s="1150">
        <v>585</v>
      </c>
      <c r="AY507" s="1150">
        <v>254.8</v>
      </c>
      <c r="AZ507" s="1150">
        <v>468</v>
      </c>
      <c r="BA507" s="1150">
        <v>0.93640000000000001</v>
      </c>
      <c r="BB507" s="1149">
        <f t="shared" si="542"/>
        <v>0.74230943212452938</v>
      </c>
      <c r="BC507" s="1150">
        <v>127520</v>
      </c>
      <c r="BD507" s="1150">
        <f t="shared" si="501"/>
        <v>103073</v>
      </c>
      <c r="BE507" s="1150">
        <f t="shared" si="502"/>
        <v>24447</v>
      </c>
      <c r="BF507" s="1150">
        <v>585</v>
      </c>
      <c r="BG507" s="1150">
        <v>254</v>
      </c>
      <c r="BH507" s="1150">
        <v>468</v>
      </c>
      <c r="BI507" s="1150">
        <v>0.9375</v>
      </c>
      <c r="BJ507" s="1149">
        <f t="shared" si="543"/>
        <v>0.74865238619366126</v>
      </c>
      <c r="BK507" s="1150">
        <v>132635</v>
      </c>
      <c r="BL507" s="1150">
        <f t="shared" si="503"/>
        <v>106299</v>
      </c>
      <c r="BM507" s="1150">
        <f t="shared" si="504"/>
        <v>26336</v>
      </c>
      <c r="BN507" s="1150">
        <v>585</v>
      </c>
      <c r="BO507" s="1150">
        <v>264.39999999999998</v>
      </c>
      <c r="BP507" s="1150">
        <v>468</v>
      </c>
      <c r="BQ507" s="1150">
        <v>0.95430000000000004</v>
      </c>
      <c r="BR507" s="1149">
        <f t="shared" si="544"/>
        <v>0.68349888439242734</v>
      </c>
      <c r="BS507" s="1150">
        <v>124170</v>
      </c>
      <c r="BT507" s="1150">
        <f t="shared" si="505"/>
        <v>109001</v>
      </c>
      <c r="BU507" s="1150">
        <f t="shared" si="506"/>
        <v>15169</v>
      </c>
      <c r="BV507" s="1150">
        <v>585</v>
      </c>
      <c r="BW507" s="1150">
        <v>264.39999999999998</v>
      </c>
      <c r="BX507" s="1150">
        <v>468</v>
      </c>
      <c r="BY507" s="1150">
        <v>0.95779999999999998</v>
      </c>
      <c r="BZ507" s="1149">
        <f t="shared" si="545"/>
        <v>0.7841049173262068</v>
      </c>
      <c r="CA507" s="1150">
        <v>147735</v>
      </c>
      <c r="CB507" s="1150">
        <f t="shared" si="507"/>
        <v>113047</v>
      </c>
      <c r="CC507" s="1150">
        <f t="shared" si="508"/>
        <v>34688</v>
      </c>
      <c r="CD507" s="1150">
        <v>585</v>
      </c>
      <c r="CE507" s="1150">
        <v>360</v>
      </c>
      <c r="CF507" s="1150">
        <v>468</v>
      </c>
      <c r="CG507" s="1150">
        <v>0.94699999999999995</v>
      </c>
      <c r="CH507" s="1149">
        <f t="shared" si="546"/>
        <v>0.55236762889537361</v>
      </c>
      <c r="CI507" s="1150">
        <v>140105</v>
      </c>
      <c r="CJ507" s="1150">
        <f t="shared" si="509"/>
        <v>152187</v>
      </c>
      <c r="CK507" s="1150">
        <f t="shared" si="510"/>
        <v>0</v>
      </c>
      <c r="CL507" s="1150">
        <v>585</v>
      </c>
      <c r="CM507" s="1150">
        <v>416.4</v>
      </c>
      <c r="CN507" s="1150">
        <v>468</v>
      </c>
      <c r="CO507" s="1150">
        <v>0.95489999999999997</v>
      </c>
      <c r="CP507" s="1149">
        <f t="shared" si="547"/>
        <v>0.49402905803103742</v>
      </c>
      <c r="CQ507" s="1150">
        <v>132005</v>
      </c>
      <c r="CR507" s="1150">
        <f t="shared" si="511"/>
        <v>160321</v>
      </c>
      <c r="CS507" s="1150">
        <f t="shared" si="512"/>
        <v>0</v>
      </c>
      <c r="CT507" s="1150">
        <v>585</v>
      </c>
      <c r="CU507" s="1150">
        <v>442</v>
      </c>
      <c r="CV507" s="1150">
        <v>468</v>
      </c>
      <c r="CW507" s="1150">
        <v>0.95469999999999999</v>
      </c>
      <c r="CX507" s="1149">
        <f t="shared" si="536"/>
        <v>0.63425465210283305</v>
      </c>
      <c r="CY507" s="1150">
        <v>199125</v>
      </c>
      <c r="CZ507" s="1150">
        <f t="shared" si="513"/>
        <v>188371</v>
      </c>
      <c r="DA507" s="1150">
        <f t="shared" si="514"/>
        <v>10754</v>
      </c>
    </row>
    <row r="508" spans="1:105">
      <c r="A508" s="955">
        <v>1220</v>
      </c>
      <c r="B508" s="955">
        <v>80</v>
      </c>
      <c r="C508" s="1150">
        <v>502</v>
      </c>
      <c r="D508" s="1150" t="s">
        <v>3137</v>
      </c>
      <c r="E508" s="1150" t="s">
        <v>2999</v>
      </c>
      <c r="F508" s="1150" t="s">
        <v>1623</v>
      </c>
      <c r="G508" s="1150" t="s">
        <v>757</v>
      </c>
      <c r="H508" s="1150" t="s">
        <v>4479</v>
      </c>
      <c r="I508" s="1150">
        <v>589</v>
      </c>
      <c r="J508" s="1150">
        <v>589</v>
      </c>
      <c r="K508" s="1150">
        <v>360</v>
      </c>
      <c r="L508" s="1150">
        <v>360</v>
      </c>
      <c r="M508" s="1150">
        <v>0.99460000000000004</v>
      </c>
      <c r="N508" s="1149">
        <f t="shared" si="548"/>
        <v>0.42684198374928317</v>
      </c>
      <c r="O508" s="1150">
        <v>110040</v>
      </c>
      <c r="P508" s="1150">
        <f t="shared" si="549"/>
        <v>154680</v>
      </c>
      <c r="Q508" s="1150">
        <f t="shared" si="550"/>
        <v>0</v>
      </c>
      <c r="R508" s="1150">
        <v>589</v>
      </c>
      <c r="S508" s="1150">
        <v>410.4</v>
      </c>
      <c r="T508" s="1150">
        <v>410.4</v>
      </c>
      <c r="U508" s="1150">
        <v>0.98609999999999998</v>
      </c>
      <c r="V508" s="1149">
        <f t="shared" si="537"/>
        <v>0.55581422877156161</v>
      </c>
      <c r="W508" s="1150">
        <v>167352</v>
      </c>
      <c r="X508" s="1150">
        <f t="shared" si="494"/>
        <v>180656</v>
      </c>
      <c r="Y508" s="1150">
        <f t="shared" si="538"/>
        <v>0</v>
      </c>
      <c r="Z508" s="1150">
        <v>589</v>
      </c>
      <c r="AA508" s="1150">
        <v>411.36</v>
      </c>
      <c r="AB508" s="1150">
        <v>471.2</v>
      </c>
      <c r="AC508" s="1150">
        <v>0.98560000000000003</v>
      </c>
      <c r="AD508" s="1149">
        <f t="shared" si="539"/>
        <v>0.55033290349527952</v>
      </c>
      <c r="AE508" s="1150">
        <v>160650</v>
      </c>
      <c r="AF508" s="1150">
        <f t="shared" si="495"/>
        <v>175149</v>
      </c>
      <c r="AG508" s="1150">
        <f t="shared" si="496"/>
        <v>0</v>
      </c>
      <c r="AH508" s="1150">
        <v>589</v>
      </c>
      <c r="AI508" s="1150">
        <v>438.24</v>
      </c>
      <c r="AJ508" s="1150">
        <v>471.2</v>
      </c>
      <c r="AK508" s="1150">
        <v>0.98599999999999999</v>
      </c>
      <c r="AL508" s="1149">
        <f t="shared" si="540"/>
        <v>0.54200207825406777</v>
      </c>
      <c r="AM508" s="1150">
        <v>174246</v>
      </c>
      <c r="AN508" s="1150">
        <f t="shared" si="497"/>
        <v>192892</v>
      </c>
      <c r="AO508" s="1150">
        <f t="shared" si="498"/>
        <v>0</v>
      </c>
      <c r="AP508" s="1150">
        <v>589</v>
      </c>
      <c r="AQ508" s="1150">
        <v>420</v>
      </c>
      <c r="AR508" s="1150">
        <v>471.2</v>
      </c>
      <c r="AS508" s="1150">
        <v>0.97299999999999998</v>
      </c>
      <c r="AT508" s="1149">
        <f t="shared" si="541"/>
        <v>0.50266567522808614</v>
      </c>
      <c r="AU508" s="1150">
        <v>152832</v>
      </c>
      <c r="AV508" s="1150">
        <f t="shared" si="499"/>
        <v>182426</v>
      </c>
      <c r="AW508" s="1150">
        <f t="shared" si="500"/>
        <v>0</v>
      </c>
      <c r="AX508" s="1150">
        <v>589</v>
      </c>
      <c r="AY508" s="1150">
        <v>413.76</v>
      </c>
      <c r="AZ508" s="1150">
        <v>471.2</v>
      </c>
      <c r="BA508" s="1150">
        <v>0.99509999999999998</v>
      </c>
      <c r="BB508" s="1149">
        <f t="shared" si="542"/>
        <v>0.5709004995838205</v>
      </c>
      <c r="BC508" s="1150">
        <v>169242</v>
      </c>
      <c r="BD508" s="1150">
        <f t="shared" si="501"/>
        <v>177868</v>
      </c>
      <c r="BE508" s="1150">
        <f t="shared" si="502"/>
        <v>0</v>
      </c>
      <c r="BF508" s="1150">
        <v>589</v>
      </c>
      <c r="BG508" s="1150">
        <v>396.48</v>
      </c>
      <c r="BH508" s="1150">
        <v>471.2</v>
      </c>
      <c r="BI508" s="1150">
        <v>0.97899999999999998</v>
      </c>
      <c r="BJ508" s="1149">
        <f t="shared" si="543"/>
        <v>0.52284297009572078</v>
      </c>
      <c r="BK508" s="1150">
        <v>150990</v>
      </c>
      <c r="BL508" s="1150">
        <f t="shared" si="503"/>
        <v>173272</v>
      </c>
      <c r="BM508" s="1150">
        <f t="shared" si="504"/>
        <v>0</v>
      </c>
      <c r="BN508" s="1150">
        <v>589</v>
      </c>
      <c r="BO508" s="1150">
        <v>325.44</v>
      </c>
      <c r="BP508" s="1150">
        <v>471.2</v>
      </c>
      <c r="BQ508" s="1150">
        <v>0.96689999999999998</v>
      </c>
      <c r="BR508" s="1149">
        <f t="shared" si="544"/>
        <v>0.49030522554841222</v>
      </c>
      <c r="BS508" s="1150">
        <v>111084</v>
      </c>
      <c r="BT508" s="1150">
        <f t="shared" si="505"/>
        <v>135937</v>
      </c>
      <c r="BU508" s="1150">
        <f t="shared" si="506"/>
        <v>0</v>
      </c>
      <c r="BV508" s="1150">
        <v>589</v>
      </c>
      <c r="BW508" s="1150">
        <v>195.36</v>
      </c>
      <c r="BX508" s="1150">
        <v>471.2</v>
      </c>
      <c r="BY508" s="1150">
        <v>0.95750000000000002</v>
      </c>
      <c r="BZ508" s="1149">
        <f t="shared" si="545"/>
        <v>0.66026896861563755</v>
      </c>
      <c r="CA508" s="1150">
        <v>91890</v>
      </c>
      <c r="CB508" s="1150">
        <f t="shared" si="507"/>
        <v>83502</v>
      </c>
      <c r="CC508" s="1150">
        <f t="shared" si="508"/>
        <v>8388</v>
      </c>
      <c r="CD508" s="1150">
        <v>589</v>
      </c>
      <c r="CE508" s="1150">
        <v>206.4</v>
      </c>
      <c r="CF508" s="1150">
        <v>471.2</v>
      </c>
      <c r="CG508" s="1150">
        <v>0.96189999999999998</v>
      </c>
      <c r="CH508" s="1149">
        <f t="shared" si="546"/>
        <v>0.61405081231842418</v>
      </c>
      <c r="CI508" s="1150">
        <v>90702</v>
      </c>
      <c r="CJ508" s="1150">
        <f t="shared" si="509"/>
        <v>88627</v>
      </c>
      <c r="CK508" s="1150">
        <f t="shared" si="510"/>
        <v>2075</v>
      </c>
      <c r="CL508" s="1150">
        <v>589</v>
      </c>
      <c r="CM508" s="1150">
        <v>233.28</v>
      </c>
      <c r="CN508" s="1150">
        <v>471.2</v>
      </c>
      <c r="CO508" s="1150">
        <v>0.96889999999999998</v>
      </c>
      <c r="CP508" s="1149">
        <f t="shared" si="547"/>
        <v>0.58677139561628655</v>
      </c>
      <c r="CQ508" s="1150">
        <v>89124</v>
      </c>
      <c r="CR508" s="1150">
        <f t="shared" si="511"/>
        <v>91133</v>
      </c>
      <c r="CS508" s="1150">
        <f t="shared" si="512"/>
        <v>0</v>
      </c>
      <c r="CT508" s="1150">
        <v>589</v>
      </c>
      <c r="CU508" s="1150">
        <v>416.16</v>
      </c>
      <c r="CV508" s="1150">
        <v>471.2</v>
      </c>
      <c r="CW508" s="1150">
        <v>0.98460000000000003</v>
      </c>
      <c r="CX508" s="1149">
        <f t="shared" si="536"/>
        <v>0.48648726547379084</v>
      </c>
      <c r="CY508" s="1150">
        <v>148308</v>
      </c>
      <c r="CZ508" s="1150">
        <f t="shared" si="513"/>
        <v>182913</v>
      </c>
      <c r="DA508" s="1150">
        <f t="shared" si="514"/>
        <v>0</v>
      </c>
    </row>
    <row r="509" spans="1:105">
      <c r="A509" s="955">
        <v>1230</v>
      </c>
      <c r="B509" s="955">
        <v>92</v>
      </c>
      <c r="C509" s="1150">
        <v>503</v>
      </c>
      <c r="D509" s="1150" t="s">
        <v>4492</v>
      </c>
      <c r="E509" s="1150" t="s">
        <v>2636</v>
      </c>
      <c r="F509" s="1150" t="s">
        <v>1623</v>
      </c>
      <c r="G509" s="1150" t="s">
        <v>1622</v>
      </c>
      <c r="H509" s="1150" t="s">
        <v>4479</v>
      </c>
      <c r="I509" s="1150">
        <v>589</v>
      </c>
      <c r="J509" s="1150">
        <v>589</v>
      </c>
      <c r="K509" s="1150">
        <v>12</v>
      </c>
      <c r="L509" s="1150">
        <v>12</v>
      </c>
      <c r="M509" s="1150">
        <v>1</v>
      </c>
      <c r="N509" s="1149">
        <f t="shared" si="548"/>
        <v>0.16666666666666666</v>
      </c>
      <c r="O509" s="1150">
        <v>1440</v>
      </c>
      <c r="P509" s="1150">
        <f t="shared" si="549"/>
        <v>5184</v>
      </c>
      <c r="Q509" s="1150">
        <f t="shared" si="550"/>
        <v>0</v>
      </c>
      <c r="R509" s="1150">
        <v>589</v>
      </c>
      <c r="S509" s="1150">
        <v>9.1199999999999992</v>
      </c>
      <c r="T509" s="1150">
        <v>9.1199999999999992</v>
      </c>
      <c r="U509" s="1150">
        <v>1</v>
      </c>
      <c r="V509" s="1149">
        <f t="shared" si="537"/>
        <v>0.26616440294284099</v>
      </c>
      <c r="W509" s="1150">
        <v>1806</v>
      </c>
      <c r="X509" s="1150">
        <f t="shared" si="494"/>
        <v>4071</v>
      </c>
      <c r="Y509" s="1150">
        <f t="shared" si="538"/>
        <v>0</v>
      </c>
      <c r="Z509" s="1150">
        <v>589</v>
      </c>
      <c r="AA509" s="1150">
        <v>288.95999999999998</v>
      </c>
      <c r="AB509" s="1150">
        <v>471.2</v>
      </c>
      <c r="AC509" s="1150">
        <v>0.96940000000000004</v>
      </c>
      <c r="AD509" s="1149">
        <f t="shared" si="539"/>
        <v>0.15074013997766883</v>
      </c>
      <c r="AE509" s="1150">
        <v>30402</v>
      </c>
      <c r="AF509" s="1150">
        <f t="shared" si="495"/>
        <v>121011</v>
      </c>
      <c r="AG509" s="1150">
        <f t="shared" si="496"/>
        <v>0</v>
      </c>
      <c r="AH509" s="1150">
        <v>589</v>
      </c>
      <c r="AI509" s="1150">
        <v>216</v>
      </c>
      <c r="AJ509" s="1150">
        <v>471.2</v>
      </c>
      <c r="AK509" s="1150">
        <v>0.97619999999999996</v>
      </c>
      <c r="AL509" s="1149">
        <f t="shared" si="540"/>
        <v>5.1708561003985666E-2</v>
      </c>
      <c r="AM509" s="1150">
        <v>8112</v>
      </c>
      <c r="AN509" s="1150">
        <f t="shared" si="497"/>
        <v>94128</v>
      </c>
      <c r="AO509" s="1150">
        <f t="shared" si="498"/>
        <v>0</v>
      </c>
      <c r="AP509" s="1150">
        <v>589</v>
      </c>
      <c r="AQ509" s="1150">
        <v>12</v>
      </c>
      <c r="AR509" s="1150">
        <v>471.2</v>
      </c>
      <c r="AS509" s="1150">
        <v>1</v>
      </c>
      <c r="AT509" s="1149">
        <f t="shared" si="541"/>
        <v>0.135752688172043</v>
      </c>
      <c r="AU509" s="1150">
        <v>1212</v>
      </c>
      <c r="AV509" s="1150">
        <f t="shared" si="499"/>
        <v>5357</v>
      </c>
      <c r="AW509" s="1150">
        <f t="shared" si="500"/>
        <v>0</v>
      </c>
      <c r="AX509" s="1150">
        <v>589</v>
      </c>
      <c r="AY509" s="1150">
        <v>252</v>
      </c>
      <c r="AZ509" s="1150">
        <v>471.2</v>
      </c>
      <c r="BA509" s="1150">
        <v>0.94510000000000005</v>
      </c>
      <c r="BB509" s="1149">
        <f t="shared" si="542"/>
        <v>2.8901507581012391E-2</v>
      </c>
      <c r="BC509" s="1150">
        <v>4956</v>
      </c>
      <c r="BD509" s="1150">
        <f t="shared" si="501"/>
        <v>102887</v>
      </c>
      <c r="BE509" s="1150">
        <f t="shared" si="502"/>
        <v>0</v>
      </c>
      <c r="BF509" s="1150">
        <v>589</v>
      </c>
      <c r="BG509" s="1150">
        <v>297.60000000000002</v>
      </c>
      <c r="BH509" s="1150">
        <v>471.2</v>
      </c>
      <c r="BI509" s="1150">
        <v>0.9728</v>
      </c>
      <c r="BJ509" s="1149">
        <f t="shared" si="543"/>
        <v>7.9640867389027314E-2</v>
      </c>
      <c r="BK509" s="1150">
        <v>17154</v>
      </c>
      <c r="BL509" s="1150">
        <f t="shared" si="503"/>
        <v>129235</v>
      </c>
      <c r="BM509" s="1150">
        <f t="shared" si="504"/>
        <v>0</v>
      </c>
      <c r="BN509" s="1150">
        <v>589</v>
      </c>
      <c r="BO509" s="1150">
        <v>0</v>
      </c>
      <c r="BP509" s="1150">
        <v>471.2</v>
      </c>
      <c r="BQ509" s="1150">
        <v>0</v>
      </c>
      <c r="BR509" s="1149">
        <v>0</v>
      </c>
      <c r="BS509" s="1150">
        <v>0</v>
      </c>
      <c r="BT509" s="1150">
        <f t="shared" si="505"/>
        <v>0</v>
      </c>
      <c r="BU509" s="1150">
        <f t="shared" si="506"/>
        <v>0</v>
      </c>
      <c r="BV509" s="1150">
        <v>589</v>
      </c>
      <c r="BW509" s="1150">
        <v>0</v>
      </c>
      <c r="BX509" s="1150">
        <v>471.2</v>
      </c>
      <c r="BY509" s="1150">
        <v>0</v>
      </c>
      <c r="BZ509" s="1149">
        <v>0</v>
      </c>
      <c r="CA509" s="1150">
        <v>0</v>
      </c>
      <c r="CB509" s="1150">
        <f t="shared" si="507"/>
        <v>0</v>
      </c>
      <c r="CC509" s="1150">
        <f t="shared" si="508"/>
        <v>0</v>
      </c>
      <c r="CD509" s="1150">
        <v>589</v>
      </c>
      <c r="CE509" s="1150">
        <v>216</v>
      </c>
      <c r="CF509" s="1150">
        <v>471.2</v>
      </c>
      <c r="CG509" s="1150">
        <v>0.99509999999999998</v>
      </c>
      <c r="CH509" s="1149">
        <f t="shared" si="546"/>
        <v>3.0503409358184852E-2</v>
      </c>
      <c r="CI509" s="1150">
        <v>4878</v>
      </c>
      <c r="CJ509" s="1150">
        <f t="shared" si="509"/>
        <v>95950</v>
      </c>
      <c r="CK509" s="1150">
        <f t="shared" si="510"/>
        <v>0</v>
      </c>
      <c r="CL509" s="1150">
        <v>589</v>
      </c>
      <c r="CM509" s="1150">
        <v>209.76</v>
      </c>
      <c r="CN509" s="1150">
        <v>471.2</v>
      </c>
      <c r="CO509" s="1150">
        <v>0.98080000000000001</v>
      </c>
      <c r="CP509" s="1149">
        <f t="shared" si="547"/>
        <v>0.19112881012731134</v>
      </c>
      <c r="CQ509" s="1150">
        <v>26424</v>
      </c>
      <c r="CR509" s="1150">
        <f t="shared" si="511"/>
        <v>82951</v>
      </c>
      <c r="CS509" s="1150">
        <f t="shared" si="512"/>
        <v>0</v>
      </c>
      <c r="CT509" s="1150">
        <v>589</v>
      </c>
      <c r="CU509" s="1150">
        <v>17.28</v>
      </c>
      <c r="CV509" s="1150">
        <v>471.2</v>
      </c>
      <c r="CW509" s="1150">
        <v>0.99709999999999999</v>
      </c>
      <c r="CX509" s="1149">
        <f t="shared" si="536"/>
        <v>0.16241470036103503</v>
      </c>
      <c r="CY509" s="1150">
        <v>2082</v>
      </c>
      <c r="CZ509" s="1150">
        <f t="shared" si="513"/>
        <v>7691</v>
      </c>
      <c r="DA509" s="1150">
        <f t="shared" si="514"/>
        <v>0</v>
      </c>
    </row>
    <row r="510" spans="1:105">
      <c r="A510" s="955">
        <v>1220</v>
      </c>
      <c r="B510" s="955">
        <v>58</v>
      </c>
      <c r="C510" s="1150">
        <v>504</v>
      </c>
      <c r="D510" s="1150" t="s">
        <v>4491</v>
      </c>
      <c r="E510" s="1150" t="s">
        <v>1253</v>
      </c>
      <c r="F510" s="1150" t="s">
        <v>1623</v>
      </c>
      <c r="G510" s="1150" t="s">
        <v>1622</v>
      </c>
      <c r="H510" s="1150" t="s">
        <v>4481</v>
      </c>
      <c r="I510" s="1150">
        <v>600</v>
      </c>
      <c r="J510" s="1150">
        <v>276</v>
      </c>
      <c r="K510" s="1150">
        <v>190</v>
      </c>
      <c r="L510" s="1150">
        <v>190</v>
      </c>
      <c r="M510" s="1150">
        <v>0.96960000000000002</v>
      </c>
      <c r="N510" s="1149">
        <f t="shared" si="548"/>
        <v>0.19224784320537316</v>
      </c>
      <c r="O510" s="1150">
        <v>25500</v>
      </c>
      <c r="P510" s="1150">
        <f t="shared" si="549"/>
        <v>79585</v>
      </c>
      <c r="Q510" s="1150">
        <f t="shared" si="550"/>
        <v>0</v>
      </c>
      <c r="R510" s="1150">
        <v>276</v>
      </c>
      <c r="S510" s="1150">
        <v>320</v>
      </c>
      <c r="T510" s="1150">
        <v>320</v>
      </c>
      <c r="U510" s="1150">
        <v>0.998</v>
      </c>
      <c r="V510" s="1149">
        <f t="shared" si="537"/>
        <v>0.41160950934126317</v>
      </c>
      <c r="W510" s="1150">
        <v>97800</v>
      </c>
      <c r="X510" s="1150">
        <f t="shared" si="494"/>
        <v>142562</v>
      </c>
      <c r="Y510" s="1150">
        <f t="shared" si="538"/>
        <v>0</v>
      </c>
      <c r="Z510" s="1150">
        <v>276</v>
      </c>
      <c r="AA510" s="1150">
        <v>330</v>
      </c>
      <c r="AB510" s="1150">
        <v>330</v>
      </c>
      <c r="AC510" s="1150">
        <v>0.99860000000000004</v>
      </c>
      <c r="AD510" s="1149">
        <f t="shared" si="539"/>
        <v>0.61365372801383211</v>
      </c>
      <c r="AE510" s="1150">
        <v>145600</v>
      </c>
      <c r="AF510" s="1150">
        <f t="shared" si="495"/>
        <v>142360</v>
      </c>
      <c r="AG510" s="1150">
        <f t="shared" si="496"/>
        <v>3240</v>
      </c>
      <c r="AH510" s="1150">
        <v>276</v>
      </c>
      <c r="AI510" s="1150">
        <v>353.6</v>
      </c>
      <c r="AJ510" s="1150">
        <v>353.6</v>
      </c>
      <c r="AK510" s="1150">
        <v>0.99960000000000004</v>
      </c>
      <c r="AL510" s="1149">
        <f t="shared" si="540"/>
        <v>0.6949758446657015</v>
      </c>
      <c r="AM510" s="1150">
        <v>182760</v>
      </c>
      <c r="AN510" s="1150">
        <f t="shared" si="497"/>
        <v>157784</v>
      </c>
      <c r="AO510" s="1150">
        <f t="shared" si="498"/>
        <v>24976</v>
      </c>
      <c r="AP510" s="1150">
        <v>276</v>
      </c>
      <c r="AQ510" s="1150">
        <v>330</v>
      </c>
      <c r="AR510" s="1150">
        <v>330</v>
      </c>
      <c r="AS510" s="1150">
        <v>1</v>
      </c>
      <c r="AT510" s="1149">
        <f t="shared" si="541"/>
        <v>0.44819159335288367</v>
      </c>
      <c r="AU510" s="1150">
        <v>110040</v>
      </c>
      <c r="AV510" s="1150">
        <f t="shared" si="499"/>
        <v>147312</v>
      </c>
      <c r="AW510" s="1150">
        <f t="shared" si="500"/>
        <v>0</v>
      </c>
      <c r="AX510" s="1150">
        <v>276</v>
      </c>
      <c r="AY510" s="1150">
        <v>360</v>
      </c>
      <c r="AZ510" s="1150">
        <v>360</v>
      </c>
      <c r="BA510" s="1150">
        <v>0.95589999999999997</v>
      </c>
      <c r="BB510" s="1149">
        <f t="shared" si="542"/>
        <v>0.54244012817085319</v>
      </c>
      <c r="BC510" s="1150">
        <v>134400</v>
      </c>
      <c r="BD510" s="1150">
        <f t="shared" si="501"/>
        <v>148662</v>
      </c>
      <c r="BE510" s="1150">
        <f t="shared" si="502"/>
        <v>0</v>
      </c>
      <c r="BF510" s="1150">
        <v>600</v>
      </c>
      <c r="BG510" s="1150">
        <v>350</v>
      </c>
      <c r="BH510" s="1150">
        <v>480</v>
      </c>
      <c r="BI510" s="1150">
        <v>0.99639999999999995</v>
      </c>
      <c r="BJ510" s="1149">
        <f t="shared" si="543"/>
        <v>0.53456652859664999</v>
      </c>
      <c r="BK510" s="1150">
        <v>138700</v>
      </c>
      <c r="BL510" s="1150">
        <f t="shared" si="503"/>
        <v>155678</v>
      </c>
      <c r="BM510" s="1150">
        <f t="shared" si="504"/>
        <v>0</v>
      </c>
      <c r="BN510" s="1150">
        <v>600</v>
      </c>
      <c r="BO510" s="1150">
        <v>340</v>
      </c>
      <c r="BP510" s="1150">
        <v>480</v>
      </c>
      <c r="BQ510" s="1150">
        <v>0.99850000000000005</v>
      </c>
      <c r="BR510" s="1149">
        <f>(BS510/(24*BO510*30*BQ510))</f>
        <v>0.53716195207844442</v>
      </c>
      <c r="BS510" s="1150">
        <v>131300</v>
      </c>
      <c r="BT510" s="1150">
        <f t="shared" si="505"/>
        <v>146660</v>
      </c>
      <c r="BU510" s="1150">
        <f t="shared" si="506"/>
        <v>0</v>
      </c>
      <c r="BV510" s="1150">
        <v>600</v>
      </c>
      <c r="BW510" s="1150">
        <v>380</v>
      </c>
      <c r="BX510" s="1150">
        <v>480</v>
      </c>
      <c r="BY510" s="1150">
        <v>0.99590000000000001</v>
      </c>
      <c r="BZ510" s="1149">
        <f t="shared" ref="BZ510:BZ518" si="551">(CA510/(24*BW510*31*BY510))</f>
        <v>0.51143474322822047</v>
      </c>
      <c r="CA510" s="1150">
        <v>144000</v>
      </c>
      <c r="CB510" s="1150">
        <f t="shared" si="507"/>
        <v>168937</v>
      </c>
      <c r="CC510" s="1150">
        <f t="shared" si="508"/>
        <v>0</v>
      </c>
      <c r="CD510" s="1150">
        <v>600</v>
      </c>
      <c r="CE510" s="1150">
        <v>350</v>
      </c>
      <c r="CF510" s="1150">
        <v>480</v>
      </c>
      <c r="CG510" s="1150">
        <v>0.99370000000000003</v>
      </c>
      <c r="CH510" s="1149">
        <f t="shared" si="546"/>
        <v>0.49118973341575733</v>
      </c>
      <c r="CI510" s="1150">
        <v>127100</v>
      </c>
      <c r="CJ510" s="1150">
        <f t="shared" si="509"/>
        <v>155256</v>
      </c>
      <c r="CK510" s="1150">
        <f t="shared" si="510"/>
        <v>0</v>
      </c>
      <c r="CL510" s="1150">
        <v>600</v>
      </c>
      <c r="CM510" s="1150">
        <v>370</v>
      </c>
      <c r="CN510" s="1150">
        <v>480</v>
      </c>
      <c r="CO510" s="1150">
        <v>0.99480000000000002</v>
      </c>
      <c r="CP510" s="1149">
        <f t="shared" si="547"/>
        <v>0.54215317333532043</v>
      </c>
      <c r="CQ510" s="1150">
        <v>134100</v>
      </c>
      <c r="CR510" s="1150">
        <f t="shared" si="511"/>
        <v>148408</v>
      </c>
      <c r="CS510" s="1150">
        <f t="shared" si="512"/>
        <v>0</v>
      </c>
      <c r="CT510" s="1150">
        <v>600</v>
      </c>
      <c r="CU510" s="1150">
        <v>350</v>
      </c>
      <c r="CV510" s="1150">
        <v>480</v>
      </c>
      <c r="CW510" s="1150">
        <v>0.99439999999999995</v>
      </c>
      <c r="CX510" s="1149">
        <f t="shared" si="536"/>
        <v>0.48157547087036101</v>
      </c>
      <c r="CY510" s="1150">
        <v>124700</v>
      </c>
      <c r="CZ510" s="1150">
        <f t="shared" si="513"/>
        <v>155365</v>
      </c>
      <c r="DA510" s="1150">
        <f t="shared" si="514"/>
        <v>0</v>
      </c>
    </row>
    <row r="511" spans="1:105">
      <c r="A511" s="955">
        <v>1230</v>
      </c>
      <c r="B511" s="955">
        <v>5</v>
      </c>
      <c r="C511" s="1150">
        <v>505</v>
      </c>
      <c r="D511" s="1150" t="s">
        <v>4490</v>
      </c>
      <c r="E511" s="1150" t="s">
        <v>2880</v>
      </c>
      <c r="F511" s="1150" t="s">
        <v>1623</v>
      </c>
      <c r="G511" s="1150" t="s">
        <v>1622</v>
      </c>
      <c r="H511" s="1150" t="s">
        <v>4479</v>
      </c>
      <c r="I511" s="1150">
        <v>600</v>
      </c>
      <c r="J511" s="1150">
        <v>600</v>
      </c>
      <c r="K511" s="1150">
        <v>323.52</v>
      </c>
      <c r="L511" s="1150">
        <v>323.52</v>
      </c>
      <c r="M511" s="1150">
        <v>0.99109999999999998</v>
      </c>
      <c r="N511" s="1149">
        <f t="shared" si="548"/>
        <v>0.51880505040857705</v>
      </c>
      <c r="O511" s="1150">
        <v>119772</v>
      </c>
      <c r="P511" s="1150">
        <f t="shared" si="549"/>
        <v>138517</v>
      </c>
      <c r="Q511" s="1150">
        <f t="shared" si="550"/>
        <v>0</v>
      </c>
      <c r="R511" s="1150">
        <v>600</v>
      </c>
      <c r="S511" s="1150">
        <v>333.12</v>
      </c>
      <c r="T511" s="1150">
        <v>333.12</v>
      </c>
      <c r="U511" s="1150">
        <v>0.99299999999999999</v>
      </c>
      <c r="V511" s="1149">
        <f t="shared" si="537"/>
        <v>0.58435703108833825</v>
      </c>
      <c r="W511" s="1150">
        <v>143814</v>
      </c>
      <c r="X511" s="1150">
        <f t="shared" si="494"/>
        <v>147664</v>
      </c>
      <c r="Y511" s="1150">
        <f t="shared" si="538"/>
        <v>0</v>
      </c>
      <c r="Z511" s="1150">
        <v>600</v>
      </c>
      <c r="AA511" s="1150">
        <v>364.8</v>
      </c>
      <c r="AB511" s="1150">
        <v>480</v>
      </c>
      <c r="AC511" s="1150">
        <v>0.99329999999999996</v>
      </c>
      <c r="AD511" s="1149">
        <f t="shared" si="539"/>
        <v>0.6817193839072665</v>
      </c>
      <c r="AE511" s="1150">
        <v>177858</v>
      </c>
      <c r="AF511" s="1150">
        <f t="shared" si="495"/>
        <v>156538</v>
      </c>
      <c r="AG511" s="1150">
        <f t="shared" si="496"/>
        <v>21320</v>
      </c>
      <c r="AH511" s="1150">
        <v>600</v>
      </c>
      <c r="AI511" s="1150">
        <v>367.68</v>
      </c>
      <c r="AJ511" s="1150">
        <v>480</v>
      </c>
      <c r="AK511" s="1150">
        <v>0.99519999999999997</v>
      </c>
      <c r="AL511" s="1149">
        <f t="shared" si="540"/>
        <v>0.71023871713848308</v>
      </c>
      <c r="AM511" s="1150">
        <v>193356</v>
      </c>
      <c r="AN511" s="1150">
        <f t="shared" si="497"/>
        <v>163345</v>
      </c>
      <c r="AO511" s="1150">
        <f t="shared" si="498"/>
        <v>30011</v>
      </c>
      <c r="AP511" s="1150">
        <v>600</v>
      </c>
      <c r="AQ511" s="1150">
        <v>360</v>
      </c>
      <c r="AR511" s="1150">
        <v>480</v>
      </c>
      <c r="AS511" s="1150">
        <v>0.99509999999999998</v>
      </c>
      <c r="AT511" s="1149">
        <f t="shared" si="541"/>
        <v>0.60101846719174856</v>
      </c>
      <c r="AU511" s="1150">
        <v>160188</v>
      </c>
      <c r="AV511" s="1150">
        <f t="shared" si="499"/>
        <v>159917</v>
      </c>
      <c r="AW511" s="1150">
        <f t="shared" si="500"/>
        <v>271</v>
      </c>
      <c r="AX511" s="1150">
        <v>600</v>
      </c>
      <c r="AY511" s="1150">
        <v>361.92</v>
      </c>
      <c r="AZ511" s="1150">
        <v>480</v>
      </c>
      <c r="BA511" s="1150">
        <v>0.99539999999999995</v>
      </c>
      <c r="BB511" s="1149">
        <f t="shared" si="542"/>
        <v>0.8147003181922432</v>
      </c>
      <c r="BC511" s="1150">
        <v>211320</v>
      </c>
      <c r="BD511" s="1150">
        <f t="shared" si="501"/>
        <v>155630</v>
      </c>
      <c r="BE511" s="1150">
        <f t="shared" si="502"/>
        <v>55690</v>
      </c>
      <c r="BF511" s="1150">
        <v>600</v>
      </c>
      <c r="BG511" s="1150">
        <v>367.2</v>
      </c>
      <c r="BH511" s="1150">
        <v>480</v>
      </c>
      <c r="BI511" s="1150">
        <v>0.99460000000000004</v>
      </c>
      <c r="BJ511" s="1149">
        <f t="shared" si="543"/>
        <v>0.65939565112709198</v>
      </c>
      <c r="BK511" s="1150">
        <v>179172</v>
      </c>
      <c r="BL511" s="1150">
        <f t="shared" si="503"/>
        <v>163033</v>
      </c>
      <c r="BM511" s="1150">
        <f t="shared" si="504"/>
        <v>16139</v>
      </c>
      <c r="BN511" s="1150">
        <v>600</v>
      </c>
      <c r="BO511" s="1150">
        <v>408</v>
      </c>
      <c r="BP511" s="1150">
        <v>480</v>
      </c>
      <c r="BQ511" s="1150">
        <v>0.99329999999999996</v>
      </c>
      <c r="BR511" s="1149">
        <f>(BS511/(24*BO511*30*BQ511))</f>
        <v>0.67194484089148943</v>
      </c>
      <c r="BS511" s="1150">
        <v>196068</v>
      </c>
      <c r="BT511" s="1150">
        <f t="shared" si="505"/>
        <v>175075</v>
      </c>
      <c r="BU511" s="1150">
        <f t="shared" si="506"/>
        <v>20993</v>
      </c>
      <c r="BV511" s="1150">
        <v>600</v>
      </c>
      <c r="BW511" s="1150">
        <v>377.76</v>
      </c>
      <c r="BX511" s="1150">
        <v>480</v>
      </c>
      <c r="BY511" s="1150">
        <v>0.99329999999999996</v>
      </c>
      <c r="BZ511" s="1149">
        <f t="shared" si="551"/>
        <v>0.76834798340778399</v>
      </c>
      <c r="CA511" s="1150">
        <v>214500</v>
      </c>
      <c r="CB511" s="1150">
        <f t="shared" si="507"/>
        <v>167502</v>
      </c>
      <c r="CC511" s="1150">
        <f t="shared" si="508"/>
        <v>46998</v>
      </c>
      <c r="CD511" s="1150">
        <v>600</v>
      </c>
      <c r="CE511" s="1150">
        <v>400.32</v>
      </c>
      <c r="CF511" s="1150">
        <v>480</v>
      </c>
      <c r="CG511" s="1150">
        <v>0.99350000000000005</v>
      </c>
      <c r="CH511" s="1149">
        <f t="shared" si="546"/>
        <v>0.69045125929874462</v>
      </c>
      <c r="CI511" s="1150">
        <v>204306</v>
      </c>
      <c r="CJ511" s="1150">
        <f t="shared" si="509"/>
        <v>177541</v>
      </c>
      <c r="CK511" s="1150">
        <f t="shared" si="510"/>
        <v>26765</v>
      </c>
      <c r="CL511" s="1150">
        <v>600</v>
      </c>
      <c r="CM511" s="1150">
        <v>402.24</v>
      </c>
      <c r="CN511" s="1150">
        <v>480</v>
      </c>
      <c r="CO511" s="1150">
        <v>0.99419999999999997</v>
      </c>
      <c r="CP511" s="1149">
        <f t="shared" si="547"/>
        <v>0.72159632814293806</v>
      </c>
      <c r="CQ511" s="1150">
        <v>193920</v>
      </c>
      <c r="CR511" s="1150">
        <f t="shared" si="511"/>
        <v>161243</v>
      </c>
      <c r="CS511" s="1150">
        <f t="shared" si="512"/>
        <v>32677</v>
      </c>
      <c r="CT511" s="1150">
        <v>600</v>
      </c>
      <c r="CU511" s="1150">
        <v>462.24</v>
      </c>
      <c r="CV511" s="1150">
        <v>480</v>
      </c>
      <c r="CW511" s="1150">
        <v>0.99619999999999997</v>
      </c>
      <c r="CX511" s="1149">
        <f t="shared" si="536"/>
        <v>0.63408108776256911</v>
      </c>
      <c r="CY511" s="1150">
        <v>217236</v>
      </c>
      <c r="CZ511" s="1150">
        <f t="shared" si="513"/>
        <v>205560</v>
      </c>
      <c r="DA511" s="1150">
        <f t="shared" si="514"/>
        <v>11676</v>
      </c>
    </row>
    <row r="512" spans="1:105">
      <c r="A512" s="955">
        <v>1230</v>
      </c>
      <c r="B512" s="955">
        <v>25</v>
      </c>
      <c r="C512" s="1150">
        <v>506</v>
      </c>
      <c r="D512" s="1150" t="s">
        <v>2665</v>
      </c>
      <c r="E512" s="1150" t="s">
        <v>1040</v>
      </c>
      <c r="F512" s="1150" t="s">
        <v>1623</v>
      </c>
      <c r="G512" s="1150" t="s">
        <v>1622</v>
      </c>
      <c r="H512" s="1150" t="s">
        <v>4479</v>
      </c>
      <c r="I512" s="1150">
        <v>600</v>
      </c>
      <c r="J512" s="1150">
        <v>600</v>
      </c>
      <c r="K512" s="1150">
        <v>340.8</v>
      </c>
      <c r="L512" s="1150">
        <v>340.8</v>
      </c>
      <c r="M512" s="1150">
        <v>0.98799999999999999</v>
      </c>
      <c r="N512" s="1149">
        <f t="shared" si="548"/>
        <v>0.56483999306228727</v>
      </c>
      <c r="O512" s="1150">
        <v>136935</v>
      </c>
      <c r="P512" s="1150">
        <f t="shared" si="549"/>
        <v>145459</v>
      </c>
      <c r="Q512" s="1150">
        <f t="shared" si="550"/>
        <v>0</v>
      </c>
      <c r="R512" s="1150">
        <v>600</v>
      </c>
      <c r="S512" s="1150">
        <v>417.6</v>
      </c>
      <c r="T512" s="1150">
        <v>417.6</v>
      </c>
      <c r="U512" s="1150">
        <v>0.9879</v>
      </c>
      <c r="V512" s="1149">
        <f t="shared" si="537"/>
        <v>0.40855556034718898</v>
      </c>
      <c r="W512" s="1150">
        <v>125400</v>
      </c>
      <c r="X512" s="1150">
        <f t="shared" si="494"/>
        <v>184161</v>
      </c>
      <c r="Y512" s="1150">
        <f t="shared" si="538"/>
        <v>0</v>
      </c>
      <c r="Z512" s="1150">
        <v>600</v>
      </c>
      <c r="AA512" s="1150">
        <v>406.8</v>
      </c>
      <c r="AB512" s="1150">
        <v>480</v>
      </c>
      <c r="AC512" s="1150">
        <v>0.98450000000000004</v>
      </c>
      <c r="AD512" s="1149">
        <f t="shared" si="539"/>
        <v>0.32137345505615639</v>
      </c>
      <c r="AE512" s="1150">
        <v>92670</v>
      </c>
      <c r="AF512" s="1150">
        <f t="shared" si="495"/>
        <v>173014</v>
      </c>
      <c r="AG512" s="1150">
        <f t="shared" si="496"/>
        <v>0</v>
      </c>
      <c r="AH512" s="1150">
        <v>600</v>
      </c>
      <c r="AI512" s="1150">
        <v>476.4</v>
      </c>
      <c r="AJ512" s="1150">
        <v>480</v>
      </c>
      <c r="AK512" s="1150">
        <v>0.98470000000000002</v>
      </c>
      <c r="AL512" s="1149">
        <f t="shared" si="540"/>
        <v>0.39870362968740936</v>
      </c>
      <c r="AM512" s="1150">
        <v>139155</v>
      </c>
      <c r="AN512" s="1150">
        <f t="shared" si="497"/>
        <v>209411</v>
      </c>
      <c r="AO512" s="1150">
        <f t="shared" si="498"/>
        <v>0</v>
      </c>
      <c r="AP512" s="1150">
        <v>600</v>
      </c>
      <c r="AQ512" s="1150">
        <v>480</v>
      </c>
      <c r="AR512" s="1150">
        <v>480</v>
      </c>
      <c r="AS512" s="1150">
        <v>0.90449999999999997</v>
      </c>
      <c r="AT512" s="1149">
        <f t="shared" si="541"/>
        <v>0.26404343277638098</v>
      </c>
      <c r="AU512" s="1150">
        <v>85290</v>
      </c>
      <c r="AV512" s="1150">
        <f t="shared" si="499"/>
        <v>193809</v>
      </c>
      <c r="AW512" s="1150">
        <f t="shared" si="500"/>
        <v>0</v>
      </c>
      <c r="AX512" s="1150">
        <v>600</v>
      </c>
      <c r="AY512" s="1150">
        <v>542.4</v>
      </c>
      <c r="AZ512" s="1150">
        <v>542.4</v>
      </c>
      <c r="BA512" s="1150">
        <v>0.82730000000000004</v>
      </c>
      <c r="BB512" s="1149">
        <f t="shared" si="542"/>
        <v>0.3668243183896247</v>
      </c>
      <c r="BC512" s="1150">
        <v>118515</v>
      </c>
      <c r="BD512" s="1150">
        <f t="shared" si="501"/>
        <v>193850</v>
      </c>
      <c r="BE512" s="1150">
        <f t="shared" si="502"/>
        <v>0</v>
      </c>
      <c r="BF512" s="1150">
        <v>600</v>
      </c>
      <c r="BG512" s="1150">
        <v>391.2</v>
      </c>
      <c r="BH512" s="1150">
        <v>480</v>
      </c>
      <c r="BI512" s="1150">
        <v>0.96909999999999996</v>
      </c>
      <c r="BJ512" s="1149">
        <f t="shared" si="543"/>
        <v>0.31493380975813845</v>
      </c>
      <c r="BK512" s="1150">
        <v>88830</v>
      </c>
      <c r="BL512" s="1150">
        <f t="shared" si="503"/>
        <v>169236</v>
      </c>
      <c r="BM512" s="1150">
        <f t="shared" si="504"/>
        <v>0</v>
      </c>
      <c r="BN512" s="1150">
        <v>600</v>
      </c>
      <c r="BO512" s="1150">
        <v>441.6</v>
      </c>
      <c r="BP512" s="1150">
        <v>480</v>
      </c>
      <c r="BQ512" s="1150">
        <v>0.97850000000000004</v>
      </c>
      <c r="BR512" s="1149">
        <f>(BS512/(24*BO512*30*BQ512))</f>
        <v>0.40610250519008922</v>
      </c>
      <c r="BS512" s="1150">
        <v>126345</v>
      </c>
      <c r="BT512" s="1150">
        <f t="shared" si="505"/>
        <v>186670</v>
      </c>
      <c r="BU512" s="1150">
        <f t="shared" si="506"/>
        <v>0</v>
      </c>
      <c r="BV512" s="1150">
        <v>600</v>
      </c>
      <c r="BW512" s="1150">
        <v>435.6</v>
      </c>
      <c r="BX512" s="1150">
        <v>480</v>
      </c>
      <c r="BY512" s="1150">
        <v>0.97670000000000001</v>
      </c>
      <c r="BZ512" s="1149">
        <f t="shared" si="551"/>
        <v>0.4510399030428322</v>
      </c>
      <c r="CA512" s="1150">
        <v>142770</v>
      </c>
      <c r="CB512" s="1150">
        <f t="shared" si="507"/>
        <v>189921</v>
      </c>
      <c r="CC512" s="1150">
        <f t="shared" si="508"/>
        <v>0</v>
      </c>
      <c r="CD512" s="1150">
        <v>600</v>
      </c>
      <c r="CE512" s="1150">
        <v>440.4</v>
      </c>
      <c r="CF512" s="1150">
        <v>480</v>
      </c>
      <c r="CG512" s="1150">
        <v>0.96650000000000003</v>
      </c>
      <c r="CH512" s="1149">
        <f t="shared" si="546"/>
        <v>0.53656506776794077</v>
      </c>
      <c r="CI512" s="1150">
        <v>169920</v>
      </c>
      <c r="CJ512" s="1150">
        <f t="shared" si="509"/>
        <v>190009</v>
      </c>
      <c r="CK512" s="1150">
        <f t="shared" si="510"/>
        <v>0</v>
      </c>
      <c r="CL512" s="1150">
        <v>600</v>
      </c>
      <c r="CM512" s="1150">
        <v>480</v>
      </c>
      <c r="CN512" s="1150">
        <v>480</v>
      </c>
      <c r="CO512" s="1150">
        <v>0.98070000000000002</v>
      </c>
      <c r="CP512" s="1149">
        <f t="shared" si="547"/>
        <v>0.48641534593851815</v>
      </c>
      <c r="CQ512" s="1150">
        <v>153870</v>
      </c>
      <c r="CR512" s="1150">
        <f t="shared" si="511"/>
        <v>189801</v>
      </c>
      <c r="CS512" s="1150">
        <f t="shared" si="512"/>
        <v>0</v>
      </c>
      <c r="CT512" s="1150">
        <v>600</v>
      </c>
      <c r="CU512" s="1150">
        <v>510</v>
      </c>
      <c r="CV512" s="1150">
        <v>510</v>
      </c>
      <c r="CW512" s="1150">
        <v>0.96730000000000005</v>
      </c>
      <c r="CX512" s="1149">
        <f t="shared" si="536"/>
        <v>0.49753112745016298</v>
      </c>
      <c r="CY512" s="1150">
        <v>182610</v>
      </c>
      <c r="CZ512" s="1150">
        <f t="shared" si="513"/>
        <v>220219</v>
      </c>
      <c r="DA512" s="1150">
        <f t="shared" si="514"/>
        <v>0</v>
      </c>
    </row>
    <row r="513" spans="1:105">
      <c r="A513" s="955">
        <v>6110</v>
      </c>
      <c r="B513" s="955">
        <v>7</v>
      </c>
      <c r="C513" s="1150">
        <v>507</v>
      </c>
      <c r="D513" s="1150" t="s">
        <v>2408</v>
      </c>
      <c r="E513" s="1150" t="s">
        <v>951</v>
      </c>
      <c r="F513" s="1150" t="s">
        <v>1623</v>
      </c>
      <c r="G513" s="1150" t="s">
        <v>1074</v>
      </c>
      <c r="H513" s="1150" t="s">
        <v>4479</v>
      </c>
      <c r="I513" s="1150">
        <v>600</v>
      </c>
      <c r="J513" s="1150">
        <v>600</v>
      </c>
      <c r="K513" s="1150"/>
      <c r="L513" s="1150"/>
      <c r="M513" s="1150"/>
      <c r="N513" s="1149">
        <v>0</v>
      </c>
      <c r="O513" s="1150"/>
      <c r="P513" s="1150"/>
      <c r="Q513" s="1150">
        <f t="shared" si="550"/>
        <v>0</v>
      </c>
      <c r="R513" s="1150">
        <v>600</v>
      </c>
      <c r="S513" s="1150"/>
      <c r="T513" s="1150"/>
      <c r="U513" s="1150"/>
      <c r="V513" s="1149">
        <v>0</v>
      </c>
      <c r="W513" s="1150"/>
      <c r="X513" s="1150">
        <f t="shared" si="494"/>
        <v>0</v>
      </c>
      <c r="Y513" s="1150"/>
      <c r="Z513" s="1150">
        <v>600</v>
      </c>
      <c r="AA513" s="1150">
        <v>157.44</v>
      </c>
      <c r="AB513" s="1150">
        <v>480</v>
      </c>
      <c r="AC513" s="1150">
        <v>0.84719999999999995</v>
      </c>
      <c r="AD513" s="1149">
        <f t="shared" si="539"/>
        <v>0.20954667983294564</v>
      </c>
      <c r="AE513" s="1150">
        <v>20124</v>
      </c>
      <c r="AF513" s="1150">
        <f t="shared" si="495"/>
        <v>57622</v>
      </c>
      <c r="AG513" s="1150">
        <f t="shared" si="496"/>
        <v>0</v>
      </c>
      <c r="AH513" s="1150">
        <v>600</v>
      </c>
      <c r="AI513" s="1150">
        <v>170.4</v>
      </c>
      <c r="AJ513" s="1150">
        <v>480</v>
      </c>
      <c r="AK513" s="1150">
        <v>0.85260000000000002</v>
      </c>
      <c r="AL513" s="1149">
        <f t="shared" si="540"/>
        <v>0.49924793743657986</v>
      </c>
      <c r="AM513" s="1150">
        <v>53964</v>
      </c>
      <c r="AN513" s="1150">
        <f t="shared" si="497"/>
        <v>64854</v>
      </c>
      <c r="AO513" s="1150">
        <f t="shared" si="498"/>
        <v>0</v>
      </c>
      <c r="AP513" s="1150">
        <v>600</v>
      </c>
      <c r="AQ513" s="1150">
        <v>190.8</v>
      </c>
      <c r="AR513" s="1150">
        <v>480</v>
      </c>
      <c r="AS513" s="1150">
        <v>0.72860000000000003</v>
      </c>
      <c r="AT513" s="1149">
        <f t="shared" si="541"/>
        <v>0.2018784778440737</v>
      </c>
      <c r="AU513" s="1150">
        <v>20880</v>
      </c>
      <c r="AV513" s="1150">
        <f t="shared" si="499"/>
        <v>62057</v>
      </c>
      <c r="AW513" s="1150">
        <f t="shared" si="500"/>
        <v>0</v>
      </c>
      <c r="AX513" s="1150">
        <v>600</v>
      </c>
      <c r="AY513" s="1150">
        <v>19.2</v>
      </c>
      <c r="AZ513" s="1150">
        <v>480</v>
      </c>
      <c r="BA513" s="1150">
        <v>9.4000000000000004E-3</v>
      </c>
      <c r="BB513" s="1149">
        <f t="shared" si="542"/>
        <v>0.36938534278959817</v>
      </c>
      <c r="BC513" s="1150">
        <v>48</v>
      </c>
      <c r="BD513" s="1150">
        <f t="shared" si="501"/>
        <v>78</v>
      </c>
      <c r="BE513" s="1150">
        <f t="shared" si="502"/>
        <v>0</v>
      </c>
      <c r="BF513" s="1150">
        <v>600</v>
      </c>
      <c r="BG513" s="1150">
        <v>0</v>
      </c>
      <c r="BH513" s="1150">
        <v>480</v>
      </c>
      <c r="BI513" s="1150">
        <v>0</v>
      </c>
      <c r="BJ513" s="1149">
        <v>0</v>
      </c>
      <c r="BK513" s="1150">
        <v>0</v>
      </c>
      <c r="BL513" s="1150">
        <f t="shared" si="503"/>
        <v>0</v>
      </c>
      <c r="BM513" s="1150">
        <f t="shared" si="504"/>
        <v>0</v>
      </c>
      <c r="BN513" s="1150">
        <v>600</v>
      </c>
      <c r="BO513" s="1150">
        <v>0</v>
      </c>
      <c r="BP513" s="1150">
        <v>480</v>
      </c>
      <c r="BQ513" s="1150">
        <v>0</v>
      </c>
      <c r="BR513" s="1149">
        <v>0</v>
      </c>
      <c r="BS513" s="1150">
        <v>0</v>
      </c>
      <c r="BT513" s="1150">
        <f t="shared" si="505"/>
        <v>0</v>
      </c>
      <c r="BU513" s="1150">
        <f t="shared" si="506"/>
        <v>0</v>
      </c>
      <c r="BV513" s="1150">
        <v>600</v>
      </c>
      <c r="BW513" s="1150">
        <v>144.47999999999999</v>
      </c>
      <c r="BX513" s="1150">
        <v>480</v>
      </c>
      <c r="BY513" s="1150">
        <v>0.6724</v>
      </c>
      <c r="BZ513" s="1149">
        <f t="shared" si="551"/>
        <v>0.4394675515143765</v>
      </c>
      <c r="CA513" s="1150">
        <v>31764</v>
      </c>
      <c r="CB513" s="1150">
        <f t="shared" si="507"/>
        <v>43367</v>
      </c>
      <c r="CC513" s="1150">
        <f t="shared" si="508"/>
        <v>0</v>
      </c>
      <c r="CD513" s="1150">
        <v>600</v>
      </c>
      <c r="CE513" s="1150">
        <v>144.96</v>
      </c>
      <c r="CF513" s="1150">
        <v>480</v>
      </c>
      <c r="CG513" s="1150">
        <v>0.65890000000000004</v>
      </c>
      <c r="CH513" s="1149">
        <f t="shared" si="546"/>
        <v>0.60690217707948957</v>
      </c>
      <c r="CI513" s="1150">
        <v>43128</v>
      </c>
      <c r="CJ513" s="1150">
        <f t="shared" si="509"/>
        <v>42638</v>
      </c>
      <c r="CK513" s="1150">
        <f t="shared" si="510"/>
        <v>490</v>
      </c>
      <c r="CL513" s="1150">
        <v>600</v>
      </c>
      <c r="CM513" s="1150">
        <v>162.72</v>
      </c>
      <c r="CN513" s="1150">
        <v>480</v>
      </c>
      <c r="CO513" s="1150">
        <v>0.69140000000000001</v>
      </c>
      <c r="CP513" s="1149">
        <f t="shared" si="547"/>
        <v>0.48212310938029695</v>
      </c>
      <c r="CQ513" s="1150">
        <v>36450</v>
      </c>
      <c r="CR513" s="1150">
        <f t="shared" si="511"/>
        <v>45362</v>
      </c>
      <c r="CS513" s="1150">
        <f t="shared" si="512"/>
        <v>0</v>
      </c>
      <c r="CT513" s="1150">
        <v>600</v>
      </c>
      <c r="CU513" s="1150">
        <v>136.80000000000001</v>
      </c>
      <c r="CV513" s="1150">
        <v>480</v>
      </c>
      <c r="CW513" s="1150">
        <v>0.80510000000000004</v>
      </c>
      <c r="CX513" s="1149">
        <f t="shared" si="536"/>
        <v>0.60086084394404082</v>
      </c>
      <c r="CY513" s="1150">
        <v>49236</v>
      </c>
      <c r="CZ513" s="1150">
        <f t="shared" si="513"/>
        <v>49165</v>
      </c>
      <c r="DA513" s="1150">
        <f t="shared" si="514"/>
        <v>71</v>
      </c>
    </row>
    <row r="514" spans="1:105">
      <c r="A514" s="955">
        <v>6110</v>
      </c>
      <c r="B514" s="955">
        <v>14</v>
      </c>
      <c r="C514" s="1150">
        <v>508</v>
      </c>
      <c r="D514" s="1150" t="s">
        <v>2666</v>
      </c>
      <c r="E514" s="1150" t="s">
        <v>475</v>
      </c>
      <c r="F514" s="1150" t="s">
        <v>1623</v>
      </c>
      <c r="G514" s="1150" t="s">
        <v>1622</v>
      </c>
      <c r="H514" s="1150" t="s">
        <v>4479</v>
      </c>
      <c r="I514" s="1150">
        <v>600</v>
      </c>
      <c r="J514" s="1150">
        <v>600</v>
      </c>
      <c r="K514" s="1150">
        <v>56.16</v>
      </c>
      <c r="L514" s="1150">
        <v>56.16</v>
      </c>
      <c r="M514" s="1150">
        <v>0.77900000000000003</v>
      </c>
      <c r="N514" s="1149">
        <f t="shared" ref="N514:N549" si="552">(O514/(24*K514*30*M514))</f>
        <v>0.37334493902743798</v>
      </c>
      <c r="O514" s="1150">
        <v>11760</v>
      </c>
      <c r="P514" s="1150">
        <f t="shared" ref="P514:P549" si="553">+ROUND(24*30*K514*M514*0.6,0)</f>
        <v>18899</v>
      </c>
      <c r="Q514" s="1150">
        <f t="shared" si="550"/>
        <v>0</v>
      </c>
      <c r="R514" s="1150">
        <v>600</v>
      </c>
      <c r="S514" s="1150">
        <v>80.64</v>
      </c>
      <c r="T514" s="1150">
        <v>80.64</v>
      </c>
      <c r="U514" s="1150">
        <v>0.88219999999999998</v>
      </c>
      <c r="V514" s="1149">
        <f t="shared" ref="V514:V549" si="554">(W514/(24*S514*31*U514))</f>
        <v>0.23352208665136023</v>
      </c>
      <c r="W514" s="1150">
        <v>12360</v>
      </c>
      <c r="X514" s="1150">
        <f t="shared" si="494"/>
        <v>31757</v>
      </c>
      <c r="Y514" s="1150">
        <f t="shared" ref="Y514:Y549" si="555">+MAX((W514-X514),0)</f>
        <v>0</v>
      </c>
      <c r="Z514" s="1150">
        <v>600</v>
      </c>
      <c r="AA514" s="1150">
        <v>447.84</v>
      </c>
      <c r="AB514" s="1150">
        <v>480</v>
      </c>
      <c r="AC514" s="1150">
        <v>0.9556</v>
      </c>
      <c r="AD514" s="1149">
        <f t="shared" si="539"/>
        <v>0.34915980502514576</v>
      </c>
      <c r="AE514" s="1150">
        <v>107586</v>
      </c>
      <c r="AF514" s="1150">
        <f t="shared" si="495"/>
        <v>184877</v>
      </c>
      <c r="AG514" s="1150">
        <f t="shared" si="496"/>
        <v>0</v>
      </c>
      <c r="AH514" s="1150">
        <v>600</v>
      </c>
      <c r="AI514" s="1150">
        <v>444</v>
      </c>
      <c r="AJ514" s="1150">
        <v>480</v>
      </c>
      <c r="AK514" s="1150">
        <v>0.99280000000000002</v>
      </c>
      <c r="AL514" s="1149">
        <f t="shared" si="540"/>
        <v>0.5347825763690961</v>
      </c>
      <c r="AM514" s="1150">
        <v>175386</v>
      </c>
      <c r="AN514" s="1150">
        <f t="shared" si="497"/>
        <v>196775</v>
      </c>
      <c r="AO514" s="1150">
        <f t="shared" si="498"/>
        <v>0</v>
      </c>
      <c r="AP514" s="1150">
        <v>600</v>
      </c>
      <c r="AQ514" s="1150">
        <v>420</v>
      </c>
      <c r="AR514" s="1150">
        <v>480</v>
      </c>
      <c r="AS514" s="1150">
        <v>0.98580000000000001</v>
      </c>
      <c r="AT514" s="1149">
        <f t="shared" si="541"/>
        <v>0.60774674728300082</v>
      </c>
      <c r="AU514" s="1150">
        <v>187212</v>
      </c>
      <c r="AV514" s="1150">
        <f t="shared" si="499"/>
        <v>184826</v>
      </c>
      <c r="AW514" s="1150">
        <f t="shared" si="500"/>
        <v>2386</v>
      </c>
      <c r="AX514" s="1150">
        <v>600</v>
      </c>
      <c r="AY514" s="1150">
        <v>472.32</v>
      </c>
      <c r="AZ514" s="1150">
        <v>480</v>
      </c>
      <c r="BA514" s="1150">
        <v>0.99460000000000004</v>
      </c>
      <c r="BB514" s="1149">
        <f t="shared" si="542"/>
        <v>0.89329275672188979</v>
      </c>
      <c r="BC514" s="1150">
        <v>302142</v>
      </c>
      <c r="BD514" s="1150">
        <f t="shared" si="501"/>
        <v>202940</v>
      </c>
      <c r="BE514" s="1150">
        <f t="shared" si="502"/>
        <v>99202</v>
      </c>
      <c r="BF514" s="1150">
        <v>600</v>
      </c>
      <c r="BG514" s="1150">
        <v>451.68</v>
      </c>
      <c r="BH514" s="1150">
        <v>480</v>
      </c>
      <c r="BI514" s="1150">
        <v>0.99209999999999998</v>
      </c>
      <c r="BJ514" s="1149">
        <f>(BK514/(24*BG514*31*BI514))</f>
        <v>0.65257702729627898</v>
      </c>
      <c r="BK514" s="1150">
        <v>217566</v>
      </c>
      <c r="BL514" s="1150">
        <f t="shared" si="503"/>
        <v>200037</v>
      </c>
      <c r="BM514" s="1150">
        <f t="shared" si="504"/>
        <v>17529</v>
      </c>
      <c r="BN514" s="1150">
        <v>600</v>
      </c>
      <c r="BO514" s="1150">
        <v>460.32</v>
      </c>
      <c r="BP514" s="1150">
        <v>480</v>
      </c>
      <c r="BQ514" s="1150">
        <v>0.99460000000000004</v>
      </c>
      <c r="BR514" s="1149">
        <f>(BS514/(24*BO514*30*BQ514))</f>
        <v>0.76295802803799995</v>
      </c>
      <c r="BS514" s="1150">
        <v>251502</v>
      </c>
      <c r="BT514" s="1150">
        <f t="shared" si="505"/>
        <v>197784</v>
      </c>
      <c r="BU514" s="1150">
        <f t="shared" si="506"/>
        <v>53718</v>
      </c>
      <c r="BV514" s="1150">
        <v>600</v>
      </c>
      <c r="BW514" s="1150">
        <v>474.72</v>
      </c>
      <c r="BX514" s="1150">
        <v>480</v>
      </c>
      <c r="BY514" s="1150">
        <v>0.97670000000000001</v>
      </c>
      <c r="BZ514" s="1149">
        <f t="shared" si="551"/>
        <v>0.52456164842266473</v>
      </c>
      <c r="CA514" s="1150">
        <v>180954</v>
      </c>
      <c r="CB514" s="1150">
        <f t="shared" si="507"/>
        <v>206977</v>
      </c>
      <c r="CC514" s="1150">
        <f t="shared" si="508"/>
        <v>0</v>
      </c>
      <c r="CD514" s="1150">
        <v>600</v>
      </c>
      <c r="CE514" s="1150">
        <v>471.36</v>
      </c>
      <c r="CF514" s="1150">
        <v>480</v>
      </c>
      <c r="CG514" s="1150">
        <v>0.995</v>
      </c>
      <c r="CH514" s="1149">
        <f t="shared" si="546"/>
        <v>0.75601313732008935</v>
      </c>
      <c r="CI514" s="1150">
        <v>263802</v>
      </c>
      <c r="CJ514" s="1150">
        <f t="shared" si="509"/>
        <v>209363</v>
      </c>
      <c r="CK514" s="1150">
        <f t="shared" si="510"/>
        <v>54439</v>
      </c>
      <c r="CL514" s="1150">
        <v>600</v>
      </c>
      <c r="CM514" s="1150">
        <v>464.64</v>
      </c>
      <c r="CN514" s="1150">
        <v>480</v>
      </c>
      <c r="CO514" s="1150">
        <v>0.996</v>
      </c>
      <c r="CP514" s="1149">
        <f t="shared" si="547"/>
        <v>0.79048422635840476</v>
      </c>
      <c r="CQ514" s="1150">
        <v>245832</v>
      </c>
      <c r="CR514" s="1150">
        <f t="shared" si="511"/>
        <v>186593</v>
      </c>
      <c r="CS514" s="1150">
        <f t="shared" si="512"/>
        <v>59239</v>
      </c>
      <c r="CT514" s="1150">
        <v>600</v>
      </c>
      <c r="CU514" s="1150">
        <v>487.2</v>
      </c>
      <c r="CV514" s="1150">
        <v>487.2</v>
      </c>
      <c r="CW514" s="1150">
        <v>0.99580000000000002</v>
      </c>
      <c r="CX514" s="1149">
        <f t="shared" si="536"/>
        <v>0.78711328083273124</v>
      </c>
      <c r="CY514" s="1150">
        <v>284112</v>
      </c>
      <c r="CZ514" s="1150">
        <f t="shared" si="513"/>
        <v>216573</v>
      </c>
      <c r="DA514" s="1150">
        <f t="shared" si="514"/>
        <v>67539</v>
      </c>
    </row>
    <row r="515" spans="1:105">
      <c r="A515" s="955">
        <v>6110</v>
      </c>
      <c r="B515" s="955">
        <v>85</v>
      </c>
      <c r="C515" s="1150">
        <v>509</v>
      </c>
      <c r="D515" s="1150" t="s">
        <v>2882</v>
      </c>
      <c r="E515" s="1150" t="s">
        <v>2883</v>
      </c>
      <c r="F515" s="1150" t="s">
        <v>1623</v>
      </c>
      <c r="G515" s="1150" t="s">
        <v>1036</v>
      </c>
      <c r="H515" s="1150" t="s">
        <v>4479</v>
      </c>
      <c r="I515" s="1150">
        <v>600</v>
      </c>
      <c r="J515" s="1150">
        <v>600</v>
      </c>
      <c r="K515" s="1150">
        <v>293.27999999999997</v>
      </c>
      <c r="L515" s="1150">
        <v>293.27999999999997</v>
      </c>
      <c r="M515" s="1150">
        <v>0.9556</v>
      </c>
      <c r="N515" s="1149">
        <f t="shared" si="552"/>
        <v>0.48562332311875883</v>
      </c>
      <c r="O515" s="1150">
        <v>97992</v>
      </c>
      <c r="P515" s="1150">
        <f t="shared" si="553"/>
        <v>121072</v>
      </c>
      <c r="Q515" s="1150">
        <f t="shared" si="550"/>
        <v>0</v>
      </c>
      <c r="R515" s="1150">
        <v>600</v>
      </c>
      <c r="S515" s="1150">
        <v>314.88</v>
      </c>
      <c r="T515" s="1150">
        <v>314.88</v>
      </c>
      <c r="U515" s="1150">
        <v>0.95399999999999996</v>
      </c>
      <c r="V515" s="1149">
        <f t="shared" si="554"/>
        <v>0.61236470138844223</v>
      </c>
      <c r="W515" s="1150">
        <v>136860</v>
      </c>
      <c r="X515" s="1150">
        <f t="shared" si="494"/>
        <v>134097</v>
      </c>
      <c r="Y515" s="1150">
        <f t="shared" si="555"/>
        <v>2763</v>
      </c>
      <c r="Z515" s="1150">
        <v>600</v>
      </c>
      <c r="AA515" s="1150">
        <v>321.12</v>
      </c>
      <c r="AB515" s="1150">
        <v>480</v>
      </c>
      <c r="AC515" s="1150">
        <v>0.95420000000000005</v>
      </c>
      <c r="AD515" s="1149">
        <f t="shared" si="539"/>
        <v>0.65864327435544789</v>
      </c>
      <c r="AE515" s="1150">
        <v>145308</v>
      </c>
      <c r="AF515" s="1150">
        <f t="shared" si="495"/>
        <v>132370</v>
      </c>
      <c r="AG515" s="1150">
        <f t="shared" si="496"/>
        <v>12938</v>
      </c>
      <c r="AH515" s="1150">
        <v>600</v>
      </c>
      <c r="AI515" s="1150">
        <v>312</v>
      </c>
      <c r="AJ515" s="1150">
        <v>480</v>
      </c>
      <c r="AK515" s="1150">
        <v>0.95699999999999996</v>
      </c>
      <c r="AL515" s="1149">
        <f t="shared" si="540"/>
        <v>0.56049499875973741</v>
      </c>
      <c r="AM515" s="1150">
        <v>124512</v>
      </c>
      <c r="AN515" s="1150">
        <f t="shared" si="497"/>
        <v>133288</v>
      </c>
      <c r="AO515" s="1150">
        <f t="shared" si="498"/>
        <v>0</v>
      </c>
      <c r="AP515" s="1150">
        <v>600</v>
      </c>
      <c r="AQ515" s="1150">
        <v>320.39999999999998</v>
      </c>
      <c r="AR515" s="1150">
        <v>480</v>
      </c>
      <c r="AS515" s="1150">
        <v>0.95509999999999995</v>
      </c>
      <c r="AT515" s="1149">
        <f t="shared" si="541"/>
        <v>0.62963587995779124</v>
      </c>
      <c r="AU515" s="1150">
        <v>143352</v>
      </c>
      <c r="AV515" s="1150">
        <f t="shared" si="499"/>
        <v>136605</v>
      </c>
      <c r="AW515" s="1150">
        <f t="shared" si="500"/>
        <v>6747</v>
      </c>
      <c r="AX515" s="1150">
        <v>600</v>
      </c>
      <c r="AY515" s="1150">
        <v>343.68</v>
      </c>
      <c r="AZ515" s="1150">
        <v>480</v>
      </c>
      <c r="BA515" s="1150">
        <v>0.95689999999999997</v>
      </c>
      <c r="BB515" s="1149">
        <f t="shared" si="542"/>
        <v>0.76142645766879002</v>
      </c>
      <c r="BC515" s="1150">
        <v>180294</v>
      </c>
      <c r="BD515" s="1150">
        <f t="shared" si="501"/>
        <v>142071</v>
      </c>
      <c r="BE515" s="1150">
        <f t="shared" si="502"/>
        <v>38223</v>
      </c>
      <c r="BF515" s="1150">
        <v>600</v>
      </c>
      <c r="BG515" s="1150">
        <v>327.84</v>
      </c>
      <c r="BH515" s="1150">
        <v>480</v>
      </c>
      <c r="BI515" s="1150">
        <v>0.95669999999999999</v>
      </c>
      <c r="BJ515" s="1149">
        <f>(BK515/(24*BG515*31*BI515))</f>
        <v>0.64044148649051358</v>
      </c>
      <c r="BK515" s="1150">
        <v>149448</v>
      </c>
      <c r="BL515" s="1150">
        <f t="shared" si="503"/>
        <v>140011</v>
      </c>
      <c r="BM515" s="1150">
        <f t="shared" si="504"/>
        <v>9437</v>
      </c>
      <c r="BN515" s="1150">
        <v>600</v>
      </c>
      <c r="BO515" s="1150">
        <v>340.32</v>
      </c>
      <c r="BP515" s="1150">
        <v>480</v>
      </c>
      <c r="BQ515" s="1150">
        <v>0.9617</v>
      </c>
      <c r="BR515" s="1149">
        <f>(BS515/(24*BO515*30*BQ515))</f>
        <v>0.52161351295113745</v>
      </c>
      <c r="BS515" s="1150">
        <v>122916</v>
      </c>
      <c r="BT515" s="1150">
        <f t="shared" si="505"/>
        <v>141387</v>
      </c>
      <c r="BU515" s="1150">
        <f t="shared" si="506"/>
        <v>0</v>
      </c>
      <c r="BV515" s="1150">
        <v>600</v>
      </c>
      <c r="BW515" s="1150">
        <v>282.72000000000003</v>
      </c>
      <c r="BX515" s="1150">
        <v>480</v>
      </c>
      <c r="BY515" s="1150">
        <v>0.97809999999999997</v>
      </c>
      <c r="BZ515" s="1149">
        <f t="shared" si="551"/>
        <v>0.42983971798533338</v>
      </c>
      <c r="CA515" s="1150">
        <v>88434</v>
      </c>
      <c r="CB515" s="1150">
        <f t="shared" si="507"/>
        <v>123442</v>
      </c>
      <c r="CC515" s="1150">
        <f t="shared" si="508"/>
        <v>0</v>
      </c>
      <c r="CD515" s="1150">
        <v>600</v>
      </c>
      <c r="CE515" s="1150">
        <v>302.39999999999998</v>
      </c>
      <c r="CF515" s="1150">
        <v>480</v>
      </c>
      <c r="CG515" s="1150">
        <v>0.98299999999999998</v>
      </c>
      <c r="CH515" s="1149">
        <f t="shared" si="546"/>
        <v>0.27303205526550789</v>
      </c>
      <c r="CI515" s="1150">
        <v>60384</v>
      </c>
      <c r="CJ515" s="1150">
        <f t="shared" si="509"/>
        <v>132697</v>
      </c>
      <c r="CK515" s="1150">
        <f t="shared" si="510"/>
        <v>0</v>
      </c>
      <c r="CL515" s="1150">
        <v>600</v>
      </c>
      <c r="CM515" s="1150">
        <v>332.16</v>
      </c>
      <c r="CN515" s="1150">
        <v>480</v>
      </c>
      <c r="CO515" s="1150">
        <v>0.97189999999999999</v>
      </c>
      <c r="CP515" s="1149">
        <f t="shared" si="547"/>
        <v>0.36875756833353596</v>
      </c>
      <c r="CQ515" s="1150">
        <v>79998</v>
      </c>
      <c r="CR515" s="1150">
        <f t="shared" si="511"/>
        <v>130164</v>
      </c>
      <c r="CS515" s="1150">
        <f t="shared" si="512"/>
        <v>0</v>
      </c>
      <c r="CT515" s="1150">
        <v>600</v>
      </c>
      <c r="CU515" s="1150">
        <v>349.92</v>
      </c>
      <c r="CV515" s="1150">
        <v>480</v>
      </c>
      <c r="CW515" s="1150">
        <v>0.95540000000000003</v>
      </c>
      <c r="CX515" s="1149">
        <f t="shared" si="536"/>
        <v>0.46662778580377567</v>
      </c>
      <c r="CY515" s="1150">
        <v>116064</v>
      </c>
      <c r="CZ515" s="1150">
        <f t="shared" si="513"/>
        <v>149238</v>
      </c>
      <c r="DA515" s="1150">
        <f t="shared" si="514"/>
        <v>0</v>
      </c>
    </row>
    <row r="516" spans="1:105">
      <c r="A516" s="955">
        <v>6220</v>
      </c>
      <c r="B516" s="955">
        <v>150</v>
      </c>
      <c r="C516" s="1150">
        <v>510</v>
      </c>
      <c r="D516" s="1150" t="s">
        <v>2553</v>
      </c>
      <c r="E516" s="1150" t="s">
        <v>1005</v>
      </c>
      <c r="F516" s="1150" t="s">
        <v>1623</v>
      </c>
      <c r="G516" s="1150" t="s">
        <v>1622</v>
      </c>
      <c r="H516" s="1150" t="s">
        <v>4481</v>
      </c>
      <c r="I516" s="1150">
        <v>600</v>
      </c>
      <c r="J516" s="1150">
        <v>600</v>
      </c>
      <c r="K516" s="1150">
        <v>60</v>
      </c>
      <c r="L516" s="1150">
        <v>60</v>
      </c>
      <c r="M516" s="1150">
        <v>0.84570000000000001</v>
      </c>
      <c r="N516" s="1149">
        <f t="shared" si="552"/>
        <v>0.43794533566320254</v>
      </c>
      <c r="O516" s="1150">
        <v>16000</v>
      </c>
      <c r="P516" s="1150">
        <f t="shared" si="553"/>
        <v>21921</v>
      </c>
      <c r="Q516" s="1150">
        <f t="shared" si="550"/>
        <v>0</v>
      </c>
      <c r="R516" s="1150">
        <v>600</v>
      </c>
      <c r="S516" s="1150">
        <v>48</v>
      </c>
      <c r="T516" s="1150">
        <v>48</v>
      </c>
      <c r="U516" s="1150">
        <v>0.87539999999999996</v>
      </c>
      <c r="V516" s="1149">
        <f t="shared" si="554"/>
        <v>0.381929858178504</v>
      </c>
      <c r="W516" s="1150">
        <v>11940</v>
      </c>
      <c r="X516" s="1150">
        <f t="shared" si="494"/>
        <v>18757</v>
      </c>
      <c r="Y516" s="1150">
        <f t="shared" si="555"/>
        <v>0</v>
      </c>
      <c r="Z516" s="1150">
        <v>600</v>
      </c>
      <c r="AA516" s="1150">
        <v>34</v>
      </c>
      <c r="AB516" s="1150">
        <v>480</v>
      </c>
      <c r="AC516" s="1150">
        <v>0.8679</v>
      </c>
      <c r="AD516" s="1149">
        <f t="shared" si="539"/>
        <v>0.21650938671739389</v>
      </c>
      <c r="AE516" s="1150">
        <v>4600</v>
      </c>
      <c r="AF516" s="1150">
        <f t="shared" si="495"/>
        <v>12748</v>
      </c>
      <c r="AG516" s="1150">
        <f t="shared" si="496"/>
        <v>0</v>
      </c>
      <c r="AH516" s="1150">
        <v>600</v>
      </c>
      <c r="AI516" s="1150">
        <v>36</v>
      </c>
      <c r="AJ516" s="1150">
        <v>480</v>
      </c>
      <c r="AK516" s="1150">
        <v>0.90190000000000003</v>
      </c>
      <c r="AL516" s="1149">
        <f t="shared" si="540"/>
        <v>0.40320428014507537</v>
      </c>
      <c r="AM516" s="1150">
        <v>9740</v>
      </c>
      <c r="AN516" s="1150">
        <f t="shared" si="497"/>
        <v>14494</v>
      </c>
      <c r="AO516" s="1150">
        <f t="shared" si="498"/>
        <v>0</v>
      </c>
      <c r="AP516" s="1150">
        <v>600</v>
      </c>
      <c r="AQ516" s="1150">
        <v>36</v>
      </c>
      <c r="AR516" s="1150">
        <v>480</v>
      </c>
      <c r="AS516" s="1150">
        <v>0.88719999999999999</v>
      </c>
      <c r="AT516" s="1149">
        <f t="shared" si="541"/>
        <v>0.33750281448731084</v>
      </c>
      <c r="AU516" s="1150">
        <v>8020</v>
      </c>
      <c r="AV516" s="1150">
        <f t="shared" si="499"/>
        <v>14258</v>
      </c>
      <c r="AW516" s="1150">
        <f t="shared" si="500"/>
        <v>0</v>
      </c>
      <c r="AX516" s="1150">
        <v>600</v>
      </c>
      <c r="AY516" s="1150">
        <v>30</v>
      </c>
      <c r="AZ516" s="1150">
        <v>480</v>
      </c>
      <c r="BA516" s="1150">
        <v>0.86180000000000001</v>
      </c>
      <c r="BB516" s="1149">
        <f t="shared" si="542"/>
        <v>0.42868930661922072</v>
      </c>
      <c r="BC516" s="1150">
        <v>7980</v>
      </c>
      <c r="BD516" s="1150">
        <f t="shared" si="501"/>
        <v>11169</v>
      </c>
      <c r="BE516" s="1150">
        <f t="shared" si="502"/>
        <v>0</v>
      </c>
      <c r="BF516" s="1150">
        <v>600</v>
      </c>
      <c r="BG516" s="1150">
        <v>40</v>
      </c>
      <c r="BH516" s="1150">
        <v>480</v>
      </c>
      <c r="BI516" s="1150">
        <v>0.79949999999999999</v>
      </c>
      <c r="BJ516" s="1149">
        <f>(BK516/(24*BG516*31*BI516))</f>
        <v>0.29840558951495222</v>
      </c>
      <c r="BK516" s="1150">
        <v>7100</v>
      </c>
      <c r="BL516" s="1150">
        <f t="shared" si="503"/>
        <v>14276</v>
      </c>
      <c r="BM516" s="1150">
        <f t="shared" si="504"/>
        <v>0</v>
      </c>
      <c r="BN516" s="1150">
        <v>600</v>
      </c>
      <c r="BO516" s="1150">
        <v>22</v>
      </c>
      <c r="BP516" s="1150">
        <v>480</v>
      </c>
      <c r="BQ516" s="1150">
        <v>0.81020000000000003</v>
      </c>
      <c r="BR516" s="1149">
        <f>(BS516/(24*BO516*30*BQ516))</f>
        <v>0.44570613565923362</v>
      </c>
      <c r="BS516" s="1150">
        <v>5720</v>
      </c>
      <c r="BT516" s="1150">
        <f t="shared" si="505"/>
        <v>7700</v>
      </c>
      <c r="BU516" s="1150">
        <f t="shared" si="506"/>
        <v>0</v>
      </c>
      <c r="BV516" s="1150">
        <v>600</v>
      </c>
      <c r="BW516" s="1150">
        <v>20</v>
      </c>
      <c r="BX516" s="1150">
        <v>480</v>
      </c>
      <c r="BY516" s="1150">
        <v>0.8095</v>
      </c>
      <c r="BZ516" s="1149">
        <f t="shared" si="551"/>
        <v>0.42339954970212595</v>
      </c>
      <c r="CA516" s="1150">
        <v>5100</v>
      </c>
      <c r="CB516" s="1150">
        <f t="shared" si="507"/>
        <v>7227</v>
      </c>
      <c r="CC516" s="1150">
        <f t="shared" si="508"/>
        <v>0</v>
      </c>
      <c r="CD516" s="1150">
        <v>600</v>
      </c>
      <c r="CE516" s="1150">
        <v>0</v>
      </c>
      <c r="CF516" s="1150">
        <v>480</v>
      </c>
      <c r="CG516" s="1150">
        <v>0</v>
      </c>
      <c r="CH516" s="1149">
        <v>0</v>
      </c>
      <c r="CI516" s="1150">
        <v>0</v>
      </c>
      <c r="CJ516" s="1150">
        <f t="shared" si="509"/>
        <v>0</v>
      </c>
      <c r="CK516" s="1150">
        <f t="shared" si="510"/>
        <v>0</v>
      </c>
      <c r="CL516" s="1150">
        <v>600</v>
      </c>
      <c r="CM516" s="1150">
        <v>20</v>
      </c>
      <c r="CN516" s="1150">
        <v>480</v>
      </c>
      <c r="CO516" s="1150">
        <v>0.72450000000000003</v>
      </c>
      <c r="CP516" s="1149">
        <f t="shared" si="547"/>
        <v>0.58332511748660809</v>
      </c>
      <c r="CQ516" s="1150">
        <v>5680</v>
      </c>
      <c r="CR516" s="1150">
        <f t="shared" si="511"/>
        <v>5842</v>
      </c>
      <c r="CS516" s="1150">
        <f t="shared" si="512"/>
        <v>0</v>
      </c>
      <c r="CT516" s="1150">
        <v>600</v>
      </c>
      <c r="CU516" s="1150">
        <v>18</v>
      </c>
      <c r="CV516" s="1150">
        <v>480</v>
      </c>
      <c r="CW516" s="1150">
        <v>0.75470000000000004</v>
      </c>
      <c r="CX516" s="1149">
        <f t="shared" si="536"/>
        <v>0.47492107998953276</v>
      </c>
      <c r="CY516" s="1150">
        <v>4800</v>
      </c>
      <c r="CZ516" s="1150">
        <f t="shared" si="513"/>
        <v>6064</v>
      </c>
      <c r="DA516" s="1150">
        <f t="shared" si="514"/>
        <v>0</v>
      </c>
    </row>
    <row r="517" spans="1:105">
      <c r="A517" s="955">
        <v>1240</v>
      </c>
      <c r="B517" s="955">
        <v>63</v>
      </c>
      <c r="C517" s="1150">
        <v>511</v>
      </c>
      <c r="D517" s="1150" t="s">
        <v>3513</v>
      </c>
      <c r="E517" s="1150" t="s">
        <v>3514</v>
      </c>
      <c r="F517" s="1150" t="s">
        <v>1623</v>
      </c>
      <c r="G517" s="1150" t="s">
        <v>1622</v>
      </c>
      <c r="H517" s="1150" t="s">
        <v>4479</v>
      </c>
      <c r="I517" s="1150">
        <v>617</v>
      </c>
      <c r="J517" s="1150">
        <v>617</v>
      </c>
      <c r="K517" s="1150">
        <v>468</v>
      </c>
      <c r="L517" s="1150">
        <v>468</v>
      </c>
      <c r="M517" s="1150">
        <v>0.43959999999999999</v>
      </c>
      <c r="N517" s="1149">
        <f t="shared" si="552"/>
        <v>0.11122841536854275</v>
      </c>
      <c r="O517" s="1150">
        <v>16476</v>
      </c>
      <c r="P517" s="1150">
        <f t="shared" si="553"/>
        <v>88877</v>
      </c>
      <c r="Q517" s="1150">
        <f t="shared" si="550"/>
        <v>0</v>
      </c>
      <c r="R517" s="1150">
        <v>617</v>
      </c>
      <c r="S517" s="1150">
        <v>492</v>
      </c>
      <c r="T517" s="1150">
        <v>492</v>
      </c>
      <c r="U517" s="1150">
        <v>0.5343</v>
      </c>
      <c r="V517" s="1149">
        <f t="shared" si="554"/>
        <v>0.37181821167073315</v>
      </c>
      <c r="W517" s="1150">
        <v>72720</v>
      </c>
      <c r="X517" s="1150">
        <f t="shared" si="494"/>
        <v>117348</v>
      </c>
      <c r="Y517" s="1150">
        <f t="shared" si="555"/>
        <v>0</v>
      </c>
      <c r="Z517" s="1150">
        <v>617</v>
      </c>
      <c r="AA517" s="1150">
        <v>408</v>
      </c>
      <c r="AB517" s="1150">
        <v>493.6</v>
      </c>
      <c r="AC517" s="1150">
        <v>0.53449999999999998</v>
      </c>
      <c r="AD517" s="1149">
        <f t="shared" si="539"/>
        <v>0.33474568499055374</v>
      </c>
      <c r="AE517" s="1150">
        <v>52560</v>
      </c>
      <c r="AF517" s="1150">
        <f t="shared" si="495"/>
        <v>94209</v>
      </c>
      <c r="AG517" s="1150">
        <f t="shared" si="496"/>
        <v>0</v>
      </c>
      <c r="AH517" s="1150">
        <v>617</v>
      </c>
      <c r="AI517" s="1150">
        <v>360</v>
      </c>
      <c r="AJ517" s="1150">
        <v>493.6</v>
      </c>
      <c r="AK517" s="1150">
        <v>0.50409999999999999</v>
      </c>
      <c r="AL517" s="1149">
        <f t="shared" si="540"/>
        <v>0.29693786932814009</v>
      </c>
      <c r="AM517" s="1150">
        <v>40092</v>
      </c>
      <c r="AN517" s="1150">
        <f t="shared" si="497"/>
        <v>81011</v>
      </c>
      <c r="AO517" s="1150">
        <f t="shared" si="498"/>
        <v>0</v>
      </c>
      <c r="AP517" s="1150">
        <v>617</v>
      </c>
      <c r="AQ517" s="1150">
        <v>372</v>
      </c>
      <c r="AR517" s="1150">
        <v>493.6</v>
      </c>
      <c r="AS517" s="1150">
        <v>0.55549999999999999</v>
      </c>
      <c r="AT517" s="1149">
        <f t="shared" si="541"/>
        <v>0.27279002614101161</v>
      </c>
      <c r="AU517" s="1150">
        <v>41940</v>
      </c>
      <c r="AV517" s="1150">
        <f t="shared" si="499"/>
        <v>92247</v>
      </c>
      <c r="AW517" s="1150">
        <f t="shared" si="500"/>
        <v>0</v>
      </c>
      <c r="AX517" s="1150">
        <v>617</v>
      </c>
      <c r="AY517" s="1150">
        <v>408</v>
      </c>
      <c r="AZ517" s="1150">
        <v>493.6</v>
      </c>
      <c r="BA517" s="1150">
        <v>0.59379999999999999</v>
      </c>
      <c r="BB517" s="1149">
        <f t="shared" si="542"/>
        <v>0.26746973629465259</v>
      </c>
      <c r="BC517" s="1150">
        <v>46656</v>
      </c>
      <c r="BD517" s="1150">
        <f t="shared" si="501"/>
        <v>104661</v>
      </c>
      <c r="BE517" s="1150">
        <f t="shared" si="502"/>
        <v>0</v>
      </c>
      <c r="BF517" s="1150">
        <v>617</v>
      </c>
      <c r="BG517" s="1150">
        <v>432</v>
      </c>
      <c r="BH517" s="1150">
        <v>493.6</v>
      </c>
      <c r="BI517" s="1150">
        <v>0.55820000000000003</v>
      </c>
      <c r="BJ517" s="1149">
        <f>(BK517/(24*BG517*31*BI517))</f>
        <v>0.30138797388944749</v>
      </c>
      <c r="BK517" s="1150">
        <v>54072</v>
      </c>
      <c r="BL517" s="1150">
        <f t="shared" si="503"/>
        <v>107646</v>
      </c>
      <c r="BM517" s="1150">
        <f t="shared" si="504"/>
        <v>0</v>
      </c>
      <c r="BN517" s="1150">
        <v>617</v>
      </c>
      <c r="BO517" s="1150">
        <v>456</v>
      </c>
      <c r="BP517" s="1150">
        <v>493.6</v>
      </c>
      <c r="BQ517" s="1150">
        <v>0.51970000000000005</v>
      </c>
      <c r="BR517" s="1149">
        <f>(BS517/(24*BO517*30*BQ517))</f>
        <v>0.40157558285425576</v>
      </c>
      <c r="BS517" s="1150">
        <v>68520</v>
      </c>
      <c r="BT517" s="1150">
        <f t="shared" si="505"/>
        <v>102377</v>
      </c>
      <c r="BU517" s="1150">
        <f t="shared" si="506"/>
        <v>0</v>
      </c>
      <c r="BV517" s="1150">
        <v>617</v>
      </c>
      <c r="BW517" s="1150">
        <v>492</v>
      </c>
      <c r="BX517" s="1150">
        <v>493.6</v>
      </c>
      <c r="BY517" s="1150">
        <v>0.5484</v>
      </c>
      <c r="BZ517" s="1149">
        <f t="shared" si="551"/>
        <v>0.3399011367116565</v>
      </c>
      <c r="CA517" s="1150">
        <v>68232</v>
      </c>
      <c r="CB517" s="1150">
        <f t="shared" si="507"/>
        <v>120444</v>
      </c>
      <c r="CC517" s="1150">
        <f t="shared" si="508"/>
        <v>0</v>
      </c>
      <c r="CD517" s="1150">
        <v>617</v>
      </c>
      <c r="CE517" s="1150">
        <v>396</v>
      </c>
      <c r="CF517" s="1150">
        <v>493.6</v>
      </c>
      <c r="CG517" s="1150">
        <v>0.64390000000000003</v>
      </c>
      <c r="CH517" s="1149">
        <f>(CI517/(24*CE517*31*CG517))</f>
        <v>0.42791991677061986</v>
      </c>
      <c r="CI517" s="1150">
        <v>81180</v>
      </c>
      <c r="CJ517" s="1150">
        <f t="shared" si="509"/>
        <v>113825</v>
      </c>
      <c r="CK517" s="1150">
        <f t="shared" si="510"/>
        <v>0</v>
      </c>
      <c r="CL517" s="1150">
        <v>617</v>
      </c>
      <c r="CM517" s="1150">
        <v>408</v>
      </c>
      <c r="CN517" s="1150">
        <v>493.6</v>
      </c>
      <c r="CO517" s="1150">
        <v>0.67859999999999998</v>
      </c>
      <c r="CP517" s="1149">
        <f t="shared" si="547"/>
        <v>0.51848952077146804</v>
      </c>
      <c r="CQ517" s="1150">
        <v>96468</v>
      </c>
      <c r="CR517" s="1150">
        <f t="shared" si="511"/>
        <v>111634</v>
      </c>
      <c r="CS517" s="1150">
        <f t="shared" si="512"/>
        <v>0</v>
      </c>
      <c r="CT517" s="1150">
        <v>617</v>
      </c>
      <c r="CU517" s="1150">
        <v>372</v>
      </c>
      <c r="CV517" s="1150">
        <v>493.6</v>
      </c>
      <c r="CW517" s="1150">
        <v>0.81259999999999999</v>
      </c>
      <c r="CX517" s="1149">
        <f t="shared" si="536"/>
        <v>0.26427548627329756</v>
      </c>
      <c r="CY517" s="1150">
        <v>59436</v>
      </c>
      <c r="CZ517" s="1150">
        <f t="shared" si="513"/>
        <v>134941</v>
      </c>
      <c r="DA517" s="1150">
        <f t="shared" si="514"/>
        <v>0</v>
      </c>
    </row>
    <row r="518" spans="1:105">
      <c r="A518" s="955">
        <v>1250</v>
      </c>
      <c r="B518" s="955">
        <v>20</v>
      </c>
      <c r="C518" s="1150">
        <v>512</v>
      </c>
      <c r="D518" s="1150" t="s">
        <v>2679</v>
      </c>
      <c r="E518" s="1150" t="s">
        <v>1296</v>
      </c>
      <c r="F518" s="1150" t="s">
        <v>1623</v>
      </c>
      <c r="G518" s="1150" t="s">
        <v>1622</v>
      </c>
      <c r="H518" s="1150" t="s">
        <v>4479</v>
      </c>
      <c r="I518" s="1150">
        <v>630</v>
      </c>
      <c r="J518" s="1150">
        <v>630</v>
      </c>
      <c r="K518" s="1150">
        <v>36</v>
      </c>
      <c r="L518" s="1150">
        <v>36</v>
      </c>
      <c r="M518" s="1150">
        <v>0.6865</v>
      </c>
      <c r="N518" s="1149">
        <f t="shared" si="552"/>
        <v>0.34258584877667175</v>
      </c>
      <c r="O518" s="1150">
        <v>6096</v>
      </c>
      <c r="P518" s="1150">
        <f t="shared" si="553"/>
        <v>10676</v>
      </c>
      <c r="Q518" s="1150">
        <f t="shared" si="550"/>
        <v>0</v>
      </c>
      <c r="R518" s="1150">
        <v>630</v>
      </c>
      <c r="S518" s="1150">
        <v>360</v>
      </c>
      <c r="T518" s="1150">
        <v>360</v>
      </c>
      <c r="U518" s="1150">
        <v>0.83120000000000005</v>
      </c>
      <c r="V518" s="1149">
        <f t="shared" si="554"/>
        <v>0.12160162273484637</v>
      </c>
      <c r="W518" s="1150">
        <v>27072</v>
      </c>
      <c r="X518" s="1150">
        <f t="shared" si="494"/>
        <v>133577</v>
      </c>
      <c r="Y518" s="1150">
        <f t="shared" si="555"/>
        <v>0</v>
      </c>
      <c r="Z518" s="1150">
        <v>630</v>
      </c>
      <c r="AA518" s="1150">
        <v>432</v>
      </c>
      <c r="AB518" s="1150">
        <v>504</v>
      </c>
      <c r="AC518" s="1150">
        <v>0.87209999999999999</v>
      </c>
      <c r="AD518" s="1149">
        <f t="shared" si="539"/>
        <v>0.66255745674199218</v>
      </c>
      <c r="AE518" s="1150">
        <v>179724</v>
      </c>
      <c r="AF518" s="1150">
        <f t="shared" si="495"/>
        <v>162755</v>
      </c>
      <c r="AG518" s="1150">
        <f t="shared" si="496"/>
        <v>16969</v>
      </c>
      <c r="AH518" s="1150">
        <v>630</v>
      </c>
      <c r="AI518" s="1150">
        <v>492</v>
      </c>
      <c r="AJ518" s="1150">
        <v>504</v>
      </c>
      <c r="AK518" s="1150">
        <v>0.85019999999999996</v>
      </c>
      <c r="AL518" s="1149">
        <f t="shared" si="540"/>
        <v>0.64955944708216629</v>
      </c>
      <c r="AM518" s="1150">
        <v>202152</v>
      </c>
      <c r="AN518" s="1150">
        <f t="shared" si="497"/>
        <v>186728</v>
      </c>
      <c r="AO518" s="1150">
        <f t="shared" si="498"/>
        <v>15424</v>
      </c>
      <c r="AP518" s="1150">
        <v>630</v>
      </c>
      <c r="AQ518" s="1150">
        <v>436.8</v>
      </c>
      <c r="AR518" s="1150">
        <v>504</v>
      </c>
      <c r="AS518" s="1150">
        <v>0.92959999999999998</v>
      </c>
      <c r="AT518" s="1149">
        <f t="shared" si="541"/>
        <v>0.46466630689466737</v>
      </c>
      <c r="AU518" s="1150">
        <v>140376</v>
      </c>
      <c r="AV518" s="1150">
        <f t="shared" si="499"/>
        <v>181260</v>
      </c>
      <c r="AW518" s="1150">
        <f t="shared" si="500"/>
        <v>0</v>
      </c>
      <c r="AX518" s="1150">
        <v>630</v>
      </c>
      <c r="AY518" s="1150">
        <v>364.8</v>
      </c>
      <c r="AZ518" s="1150">
        <v>504</v>
      </c>
      <c r="BA518" s="1150">
        <v>0.98660000000000003</v>
      </c>
      <c r="BB518" s="1149">
        <f t="shared" si="542"/>
        <v>0.77982094570164173</v>
      </c>
      <c r="BC518" s="1150">
        <v>202080</v>
      </c>
      <c r="BD518" s="1150">
        <f t="shared" si="501"/>
        <v>155482</v>
      </c>
      <c r="BE518" s="1150">
        <f t="shared" si="502"/>
        <v>46598</v>
      </c>
      <c r="BF518" s="1150">
        <v>630</v>
      </c>
      <c r="BG518" s="1150">
        <v>403.2</v>
      </c>
      <c r="BH518" s="1150">
        <v>504</v>
      </c>
      <c r="BI518" s="1150">
        <v>0.98109999999999997</v>
      </c>
      <c r="BJ518" s="1149">
        <f>(BK518/(24*BG518*31*BI518))</f>
        <v>0.50766677871787025</v>
      </c>
      <c r="BK518" s="1150">
        <v>149412</v>
      </c>
      <c r="BL518" s="1150">
        <f t="shared" si="503"/>
        <v>176587</v>
      </c>
      <c r="BM518" s="1150">
        <f t="shared" si="504"/>
        <v>0</v>
      </c>
      <c r="BN518" s="1150">
        <v>630</v>
      </c>
      <c r="BO518" s="1150">
        <v>396</v>
      </c>
      <c r="BP518" s="1150">
        <v>504</v>
      </c>
      <c r="BQ518" s="1150">
        <v>0.96079999999999999</v>
      </c>
      <c r="BR518" s="1149">
        <f>(BS518/(24*BO518*30*BQ518))</f>
        <v>0.30781552690378672</v>
      </c>
      <c r="BS518" s="1150">
        <v>84324</v>
      </c>
      <c r="BT518" s="1150">
        <f t="shared" si="505"/>
        <v>164366</v>
      </c>
      <c r="BU518" s="1150">
        <f t="shared" si="506"/>
        <v>0</v>
      </c>
      <c r="BV518" s="1150">
        <v>630</v>
      </c>
      <c r="BW518" s="1150">
        <v>453.6</v>
      </c>
      <c r="BX518" s="1150">
        <v>504</v>
      </c>
      <c r="BY518" s="1150">
        <v>0.97140000000000004</v>
      </c>
      <c r="BZ518" s="1149">
        <f t="shared" si="551"/>
        <v>0.43017874503746795</v>
      </c>
      <c r="CA518" s="1150">
        <v>141024</v>
      </c>
      <c r="CB518" s="1150">
        <f t="shared" si="507"/>
        <v>196696</v>
      </c>
      <c r="CC518" s="1150">
        <f t="shared" si="508"/>
        <v>0</v>
      </c>
      <c r="CD518" s="1150">
        <v>630</v>
      </c>
      <c r="CE518" s="1150">
        <v>468</v>
      </c>
      <c r="CF518" s="1150">
        <v>504</v>
      </c>
      <c r="CG518" s="1150">
        <v>0.97840000000000005</v>
      </c>
      <c r="CH518" s="1149">
        <f>(CI518/(24*CE518*31*CG518))</f>
        <v>0.68346282458196572</v>
      </c>
      <c r="CI518" s="1150">
        <v>232836</v>
      </c>
      <c r="CJ518" s="1150">
        <f t="shared" si="509"/>
        <v>204403</v>
      </c>
      <c r="CK518" s="1150">
        <f t="shared" si="510"/>
        <v>28433</v>
      </c>
      <c r="CL518" s="1150">
        <v>630</v>
      </c>
      <c r="CM518" s="1150">
        <v>444</v>
      </c>
      <c r="CN518" s="1150">
        <v>504</v>
      </c>
      <c r="CO518" s="1150">
        <v>0.9899</v>
      </c>
      <c r="CP518" s="1149">
        <f t="shared" si="547"/>
        <v>0.69817122044619773</v>
      </c>
      <c r="CQ518" s="1150">
        <v>206208</v>
      </c>
      <c r="CR518" s="1150">
        <f t="shared" si="511"/>
        <v>177213</v>
      </c>
      <c r="CS518" s="1150">
        <f t="shared" si="512"/>
        <v>28995</v>
      </c>
      <c r="CT518" s="1150">
        <v>630</v>
      </c>
      <c r="CU518" s="1150">
        <v>444</v>
      </c>
      <c r="CV518" s="1150">
        <v>504</v>
      </c>
      <c r="CW518" s="1150">
        <v>0.99219999999999997</v>
      </c>
      <c r="CX518" s="1149">
        <f t="shared" si="536"/>
        <v>0.53746745685805841</v>
      </c>
      <c r="CY518" s="1150">
        <v>176160</v>
      </c>
      <c r="CZ518" s="1150">
        <f t="shared" si="513"/>
        <v>196656</v>
      </c>
      <c r="DA518" s="1150">
        <f t="shared" si="514"/>
        <v>0</v>
      </c>
    </row>
    <row r="519" spans="1:105">
      <c r="A519" s="955">
        <v>1230</v>
      </c>
      <c r="B519" s="955">
        <v>6</v>
      </c>
      <c r="C519" s="1150">
        <v>513</v>
      </c>
      <c r="D519" s="1150" t="s">
        <v>4489</v>
      </c>
      <c r="E519" s="1150" t="s">
        <v>783</v>
      </c>
      <c r="F519" s="1150" t="s">
        <v>1625</v>
      </c>
      <c r="G519" s="1150" t="s">
        <v>1622</v>
      </c>
      <c r="H519" s="1150" t="s">
        <v>4488</v>
      </c>
      <c r="I519" s="1150">
        <v>650</v>
      </c>
      <c r="J519" s="1150">
        <v>650</v>
      </c>
      <c r="K519" s="1150">
        <v>1099.1999999999998</v>
      </c>
      <c r="L519" s="1150">
        <v>556.79999999999995</v>
      </c>
      <c r="M519" s="1150">
        <v>0.99760000000000004</v>
      </c>
      <c r="N519" s="1149">
        <f t="shared" si="552"/>
        <v>0.10781171593321627</v>
      </c>
      <c r="O519" s="1150">
        <v>85120</v>
      </c>
      <c r="P519" s="1150">
        <f t="shared" si="553"/>
        <v>473715</v>
      </c>
      <c r="Q519" s="1150">
        <f t="shared" si="550"/>
        <v>0</v>
      </c>
      <c r="R519" s="1150">
        <v>650</v>
      </c>
      <c r="S519" s="1150">
        <v>563.84</v>
      </c>
      <c r="T519" s="1150">
        <v>563.84</v>
      </c>
      <c r="U519" s="1150">
        <v>0.98550000000000004</v>
      </c>
      <c r="V519" s="1149">
        <f t="shared" si="554"/>
        <v>0.20813989636493957</v>
      </c>
      <c r="W519" s="1150">
        <v>86048</v>
      </c>
      <c r="X519" s="1150">
        <f t="shared" ref="X519:X549" si="556">+ROUND(24*31*S519*U519*0.6,0)</f>
        <v>248049</v>
      </c>
      <c r="Y519" s="1150">
        <f t="shared" si="555"/>
        <v>0</v>
      </c>
      <c r="Z519" s="1150">
        <v>650</v>
      </c>
      <c r="AA519" s="1150">
        <v>0</v>
      </c>
      <c r="AB519" s="1150">
        <v>520</v>
      </c>
      <c r="AC519" s="1150">
        <v>0</v>
      </c>
      <c r="AD519" s="1149">
        <v>0</v>
      </c>
      <c r="AE519" s="1150">
        <v>0</v>
      </c>
      <c r="AF519" s="1150">
        <f t="shared" ref="AF519:AF549" si="557">+ROUND(24*30*AA519*AC519*0.6,0)</f>
        <v>0</v>
      </c>
      <c r="AG519" s="1150">
        <f t="shared" ref="AG519:AG549" si="558">+MAX((AE519-AF519),0)</f>
        <v>0</v>
      </c>
      <c r="AH519" s="1150">
        <v>650</v>
      </c>
      <c r="AI519" s="1150">
        <v>0</v>
      </c>
      <c r="AJ519" s="1150">
        <v>520</v>
      </c>
      <c r="AK519" s="1150">
        <v>0</v>
      </c>
      <c r="AL519" s="1149">
        <v>0</v>
      </c>
      <c r="AM519" s="1150">
        <v>0</v>
      </c>
      <c r="AN519" s="1150">
        <f t="shared" ref="AN519:AN549" si="559">+ROUND(24*31*AI519*AK519*0.6,0)</f>
        <v>0</v>
      </c>
      <c r="AO519" s="1150">
        <f t="shared" ref="AO519:AO549" si="560">+MAX((AM519-AN519),0)</f>
        <v>0</v>
      </c>
      <c r="AP519" s="1150">
        <v>650</v>
      </c>
      <c r="AQ519" s="1150">
        <v>56</v>
      </c>
      <c r="AR519" s="1150">
        <v>520</v>
      </c>
      <c r="AS519" s="1150">
        <v>0.96989999999999998</v>
      </c>
      <c r="AT519" s="1149">
        <f t="shared" si="541"/>
        <v>0.10730040264179135</v>
      </c>
      <c r="AU519" s="1150">
        <v>4336</v>
      </c>
      <c r="AV519" s="1150">
        <f t="shared" ref="AV519:AV549" si="561">+ROUND(24*31*AQ519*AS519*0.6,0)</f>
        <v>24246</v>
      </c>
      <c r="AW519" s="1150">
        <f t="shared" ref="AW519:AW549" si="562">+MAX((AU519-AV519),0)</f>
        <v>0</v>
      </c>
      <c r="AX519" s="1150">
        <v>650</v>
      </c>
      <c r="AY519" s="1150">
        <v>550.4</v>
      </c>
      <c r="AZ519" s="1150">
        <v>550.4</v>
      </c>
      <c r="BA519" s="1150">
        <v>0.99790000000000001</v>
      </c>
      <c r="BB519" s="1149">
        <f t="shared" si="542"/>
        <v>0.23450408648860285</v>
      </c>
      <c r="BC519" s="1150">
        <v>92736</v>
      </c>
      <c r="BD519" s="1150">
        <f t="shared" ref="BD519:BD549" si="563">+ROUND(24*30*AY519*BA519*0.6,0)</f>
        <v>237273</v>
      </c>
      <c r="BE519" s="1150">
        <f t="shared" ref="BE519:BE549" si="564">+MAX((BC519-BD519),0)</f>
        <v>0</v>
      </c>
      <c r="BF519" s="1150">
        <v>650</v>
      </c>
      <c r="BG519" s="1150">
        <v>0</v>
      </c>
      <c r="BH519" s="1150">
        <v>520</v>
      </c>
      <c r="BI519" s="1150">
        <v>0</v>
      </c>
      <c r="BJ519" s="1149">
        <v>0</v>
      </c>
      <c r="BK519" s="1150">
        <v>0</v>
      </c>
      <c r="BL519" s="1150">
        <f t="shared" ref="BL519:BL549" si="565">+ROUND(24*31*BG519*BI519*0.6,0)</f>
        <v>0</v>
      </c>
      <c r="BM519" s="1150">
        <f t="shared" ref="BM519:BM549" si="566">+MAX((BK519-BL519),0)</f>
        <v>0</v>
      </c>
      <c r="BN519" s="1150">
        <v>650</v>
      </c>
      <c r="BO519" s="1150">
        <v>0</v>
      </c>
      <c r="BP519" s="1150">
        <v>520</v>
      </c>
      <c r="BQ519" s="1150">
        <v>0</v>
      </c>
      <c r="BR519" s="1149">
        <v>0</v>
      </c>
      <c r="BS519" s="1150">
        <v>0</v>
      </c>
      <c r="BT519" s="1150">
        <f t="shared" ref="BT519:BT549" si="567">+ROUND(24*30*BO519*BQ519*0.6,0)</f>
        <v>0</v>
      </c>
      <c r="BU519" s="1150">
        <f t="shared" ref="BU519:BU549" si="568">+MAX((BS519-BT519),0)</f>
        <v>0</v>
      </c>
      <c r="BV519" s="1150">
        <v>650</v>
      </c>
      <c r="BW519" s="1150">
        <v>0</v>
      </c>
      <c r="BX519" s="1150">
        <v>0</v>
      </c>
      <c r="BY519" s="1150">
        <v>0</v>
      </c>
      <c r="BZ519" s="1149">
        <v>0</v>
      </c>
      <c r="CA519" s="1150">
        <v>0</v>
      </c>
      <c r="CB519" s="1150">
        <f t="shared" ref="CB519:CB549" si="569">+ROUND(24*31*BW519*BY519*0.6,0)</f>
        <v>0</v>
      </c>
      <c r="CC519" s="1150">
        <f t="shared" ref="CC519:CC549" si="570">+MAX((CA519-CB519),0)</f>
        <v>0</v>
      </c>
      <c r="CD519" s="1150">
        <v>650</v>
      </c>
      <c r="CE519" s="1150">
        <v>45.44</v>
      </c>
      <c r="CF519" s="1150">
        <v>45.44</v>
      </c>
      <c r="CG519" s="1150">
        <v>0</v>
      </c>
      <c r="CH519" s="1149">
        <v>0</v>
      </c>
      <c r="CI519" s="1150">
        <v>0</v>
      </c>
      <c r="CJ519" s="1150">
        <f t="shared" ref="CJ519:CJ549" si="571">+ROUND(24*31*CE519*CG519*0.6,0)</f>
        <v>0</v>
      </c>
      <c r="CK519" s="1150">
        <f t="shared" ref="CK519:CK549" si="572">+MAX((CI519-CJ519),0)</f>
        <v>0</v>
      </c>
      <c r="CL519" s="1150">
        <v>650</v>
      </c>
      <c r="CM519" s="1150">
        <v>44.16</v>
      </c>
      <c r="CN519" s="1150">
        <v>44.16</v>
      </c>
      <c r="CO519" s="1150">
        <v>0</v>
      </c>
      <c r="CP519" s="1149">
        <v>0</v>
      </c>
      <c r="CQ519" s="1150">
        <v>0</v>
      </c>
      <c r="CR519" s="1150">
        <f t="shared" ref="CR519:CR549" si="573">+ROUND(24*28*CM519*CO519*0.6,0)</f>
        <v>0</v>
      </c>
      <c r="CS519" s="1150">
        <f t="shared" ref="CS519:CS549" si="574">+MAX((CQ519-CR519),0)</f>
        <v>0</v>
      </c>
      <c r="CT519" s="1150">
        <v>650</v>
      </c>
      <c r="CU519" s="1150">
        <v>43.52</v>
      </c>
      <c r="CV519" s="1150">
        <v>43.52</v>
      </c>
      <c r="CW519" s="1150">
        <v>0</v>
      </c>
      <c r="CX519" s="1149">
        <v>0</v>
      </c>
      <c r="CY519" s="1150">
        <v>0</v>
      </c>
      <c r="CZ519" s="1150">
        <f t="shared" ref="CZ519:CZ549" si="575">+ROUND(24*31*CU519*CW519*0.6,0)</f>
        <v>0</v>
      </c>
      <c r="DA519" s="1150">
        <f t="shared" ref="DA519:DA549" si="576">+MAX((CY519-CZ519),0)</f>
        <v>0</v>
      </c>
    </row>
    <row r="520" spans="1:105">
      <c r="A520" s="955">
        <v>6110</v>
      </c>
      <c r="B520" s="955">
        <v>43</v>
      </c>
      <c r="C520" s="1150">
        <v>514</v>
      </c>
      <c r="D520" s="1150" t="s">
        <v>2667</v>
      </c>
      <c r="E520" s="1150" t="s">
        <v>335</v>
      </c>
      <c r="F520" s="1150" t="s">
        <v>1623</v>
      </c>
      <c r="G520" s="1150" t="s">
        <v>1074</v>
      </c>
      <c r="H520" s="1150" t="s">
        <v>4479</v>
      </c>
      <c r="I520" s="1150">
        <v>666.67</v>
      </c>
      <c r="J520" s="1150">
        <v>666.67</v>
      </c>
      <c r="K520" s="1150">
        <v>180</v>
      </c>
      <c r="L520" s="1150">
        <v>180</v>
      </c>
      <c r="M520" s="1150">
        <v>0.92649999999999999</v>
      </c>
      <c r="N520" s="1149">
        <f t="shared" si="552"/>
        <v>0.37301872838839922</v>
      </c>
      <c r="O520" s="1150">
        <v>44790</v>
      </c>
      <c r="P520" s="1150">
        <f t="shared" si="553"/>
        <v>72045</v>
      </c>
      <c r="Q520" s="1150">
        <f t="shared" si="550"/>
        <v>0</v>
      </c>
      <c r="R520" s="1150">
        <v>666.67</v>
      </c>
      <c r="S520" s="1150">
        <v>244.5</v>
      </c>
      <c r="T520" s="1150">
        <v>244.5</v>
      </c>
      <c r="U520" s="1150">
        <v>0.93589999999999995</v>
      </c>
      <c r="V520" s="1149">
        <f t="shared" si="554"/>
        <v>0.45436737924934473</v>
      </c>
      <c r="W520" s="1150">
        <v>77355</v>
      </c>
      <c r="X520" s="1150">
        <f t="shared" si="556"/>
        <v>102149</v>
      </c>
      <c r="Y520" s="1150">
        <f t="shared" si="555"/>
        <v>0</v>
      </c>
      <c r="Z520" s="1150">
        <v>666.67</v>
      </c>
      <c r="AA520" s="1150">
        <v>228</v>
      </c>
      <c r="AB520" s="1150">
        <v>533.34</v>
      </c>
      <c r="AC520" s="1150">
        <v>0.95030000000000003</v>
      </c>
      <c r="AD520" s="1149">
        <f t="shared" ref="AD520:AD549" si="577">(AE520/(24*AA520*30*AC520))</f>
        <v>0.46326552464503362</v>
      </c>
      <c r="AE520" s="1150">
        <v>72270</v>
      </c>
      <c r="AF520" s="1150">
        <f t="shared" si="557"/>
        <v>93601</v>
      </c>
      <c r="AG520" s="1150">
        <f t="shared" si="558"/>
        <v>0</v>
      </c>
      <c r="AH520" s="1150">
        <v>666.67</v>
      </c>
      <c r="AI520" s="1150">
        <v>235.5</v>
      </c>
      <c r="AJ520" s="1150">
        <v>533.34</v>
      </c>
      <c r="AK520" s="1150">
        <v>0.95489999999999997</v>
      </c>
      <c r="AL520" s="1149">
        <f t="shared" ref="AL520:AL549" si="578">(AM520/(24*AI520*31*AK520))</f>
        <v>0.47669015105754137</v>
      </c>
      <c r="AM520" s="1150">
        <v>79755</v>
      </c>
      <c r="AN520" s="1150">
        <f t="shared" si="559"/>
        <v>100386</v>
      </c>
      <c r="AO520" s="1150">
        <f t="shared" si="560"/>
        <v>0</v>
      </c>
      <c r="AP520" s="1150">
        <v>666.67</v>
      </c>
      <c r="AQ520" s="1150">
        <v>232.5</v>
      </c>
      <c r="AR520" s="1150">
        <v>533.34</v>
      </c>
      <c r="AS520" s="1150">
        <v>0.94969999999999999</v>
      </c>
      <c r="AT520" s="1149">
        <f t="shared" si="541"/>
        <v>0.4673144495928776</v>
      </c>
      <c r="AU520" s="1150">
        <v>76770</v>
      </c>
      <c r="AV520" s="1150">
        <f t="shared" si="561"/>
        <v>98567</v>
      </c>
      <c r="AW520" s="1150">
        <f t="shared" si="562"/>
        <v>0</v>
      </c>
      <c r="AX520" s="1150">
        <v>666.67</v>
      </c>
      <c r="AY520" s="1150">
        <v>211.5</v>
      </c>
      <c r="AZ520" s="1150">
        <v>533.34</v>
      </c>
      <c r="BA520" s="1150">
        <v>0.95320000000000005</v>
      </c>
      <c r="BB520" s="1149">
        <f t="shared" si="542"/>
        <v>0.48662346599418588</v>
      </c>
      <c r="BC520" s="1150">
        <v>70635</v>
      </c>
      <c r="BD520" s="1150">
        <f t="shared" si="563"/>
        <v>87092</v>
      </c>
      <c r="BE520" s="1150">
        <f t="shared" si="564"/>
        <v>0</v>
      </c>
      <c r="BF520" s="1150">
        <v>666.67</v>
      </c>
      <c r="BG520" s="1150">
        <v>192</v>
      </c>
      <c r="BH520" s="1150">
        <v>533.34</v>
      </c>
      <c r="BI520" s="1150">
        <v>0.93059999999999998</v>
      </c>
      <c r="BJ520" s="1149">
        <f t="shared" ref="BJ520:BJ542" si="579">(BK520/(24*BG520*31*BI520))</f>
        <v>0.39493178756219249</v>
      </c>
      <c r="BK520" s="1150">
        <v>52500</v>
      </c>
      <c r="BL520" s="1150">
        <f t="shared" si="565"/>
        <v>79761</v>
      </c>
      <c r="BM520" s="1150">
        <f t="shared" si="566"/>
        <v>0</v>
      </c>
      <c r="BN520" s="1150">
        <v>666.67</v>
      </c>
      <c r="BO520" s="1150">
        <v>139.5</v>
      </c>
      <c r="BP520" s="1150">
        <v>533.34</v>
      </c>
      <c r="BQ520" s="1150">
        <v>0.88629999999999998</v>
      </c>
      <c r="BR520" s="1149">
        <f t="shared" ref="BR520:BR542" si="580">(BS520/(24*BO520*30*BQ520))</f>
        <v>0.3618738500614222</v>
      </c>
      <c r="BS520" s="1150">
        <v>32214</v>
      </c>
      <c r="BT520" s="1150">
        <f t="shared" si="567"/>
        <v>53412</v>
      </c>
      <c r="BU520" s="1150">
        <f t="shared" si="568"/>
        <v>0</v>
      </c>
      <c r="BV520" s="1150">
        <v>666.67</v>
      </c>
      <c r="BW520" s="1150">
        <v>84</v>
      </c>
      <c r="BX520" s="1150">
        <v>533.34</v>
      </c>
      <c r="BY520" s="1150">
        <v>0.84130000000000005</v>
      </c>
      <c r="BZ520" s="1149">
        <f t="shared" ref="BZ520:BZ529" si="581">(CA520/(24*BW520*31*BY520))</f>
        <v>0.53132605288830481</v>
      </c>
      <c r="CA520" s="1150">
        <v>27936</v>
      </c>
      <c r="CB520" s="1150">
        <f t="shared" si="569"/>
        <v>31547</v>
      </c>
      <c r="CC520" s="1150">
        <f t="shared" si="570"/>
        <v>0</v>
      </c>
      <c r="CD520" s="1150">
        <v>666.67</v>
      </c>
      <c r="CE520" s="1150">
        <v>102</v>
      </c>
      <c r="CF520" s="1150">
        <v>533.34</v>
      </c>
      <c r="CG520" s="1150">
        <v>0.83169999999999999</v>
      </c>
      <c r="CH520" s="1149">
        <f t="shared" ref="CH520:CH529" si="582">(CI520/(24*CE520*31*CG520))</f>
        <v>0.49908066489636577</v>
      </c>
      <c r="CI520" s="1150">
        <v>31500</v>
      </c>
      <c r="CJ520" s="1150">
        <f t="shared" si="571"/>
        <v>37870</v>
      </c>
      <c r="CK520" s="1150">
        <f t="shared" si="572"/>
        <v>0</v>
      </c>
      <c r="CL520" s="1150">
        <v>666.67</v>
      </c>
      <c r="CM520" s="1150">
        <v>96</v>
      </c>
      <c r="CN520" s="1150">
        <v>533.34</v>
      </c>
      <c r="CO520" s="1150">
        <v>0.84440000000000004</v>
      </c>
      <c r="CP520" s="1149">
        <f t="shared" ref="CP520:CP529" si="583">(CQ520/(24*CM520*28*CO520))</f>
        <v>0.5692263878549999</v>
      </c>
      <c r="CQ520" s="1150">
        <v>31008</v>
      </c>
      <c r="CR520" s="1150">
        <f t="shared" si="573"/>
        <v>32684</v>
      </c>
      <c r="CS520" s="1150">
        <f t="shared" si="574"/>
        <v>0</v>
      </c>
      <c r="CT520" s="1150">
        <v>666.67</v>
      </c>
      <c r="CU520" s="1150">
        <v>163.19999999999999</v>
      </c>
      <c r="CV520" s="1150">
        <v>533.34</v>
      </c>
      <c r="CW520" s="1150">
        <v>0.92430000000000001</v>
      </c>
      <c r="CX520" s="1149">
        <f t="shared" ref="CX520:CX529" si="584">(CY520/(24*CU520*31*CW520))</f>
        <v>0.40449349741257606</v>
      </c>
      <c r="CY520" s="1150">
        <v>45396</v>
      </c>
      <c r="CZ520" s="1150">
        <f t="shared" si="575"/>
        <v>67338</v>
      </c>
      <c r="DA520" s="1150">
        <f t="shared" si="576"/>
        <v>0</v>
      </c>
    </row>
    <row r="521" spans="1:105">
      <c r="A521" s="955">
        <v>1240</v>
      </c>
      <c r="B521" s="955">
        <v>55</v>
      </c>
      <c r="C521" s="1150">
        <v>515</v>
      </c>
      <c r="D521" s="1150" t="s">
        <v>3142</v>
      </c>
      <c r="E521" s="1150" t="s">
        <v>3143</v>
      </c>
      <c r="F521" s="1150" t="s">
        <v>1623</v>
      </c>
      <c r="G521" s="1150" t="s">
        <v>1622</v>
      </c>
      <c r="H521" s="1150" t="s">
        <v>4479</v>
      </c>
      <c r="I521" s="1150">
        <v>667</v>
      </c>
      <c r="J521" s="1150">
        <v>667</v>
      </c>
      <c r="K521" s="1150">
        <v>36</v>
      </c>
      <c r="L521" s="1150">
        <v>36</v>
      </c>
      <c r="M521" s="1150">
        <v>0.84499999999999997</v>
      </c>
      <c r="N521" s="1149">
        <f t="shared" si="552"/>
        <v>0.38516326977865445</v>
      </c>
      <c r="O521" s="1150">
        <v>8436</v>
      </c>
      <c r="P521" s="1150">
        <f t="shared" si="553"/>
        <v>13141</v>
      </c>
      <c r="Q521" s="1150">
        <f t="shared" si="550"/>
        <v>0</v>
      </c>
      <c r="R521" s="1150">
        <v>667</v>
      </c>
      <c r="S521" s="1150">
        <v>288</v>
      </c>
      <c r="T521" s="1150">
        <v>288</v>
      </c>
      <c r="U521" s="1150">
        <v>0.91849999999999998</v>
      </c>
      <c r="V521" s="1149">
        <f t="shared" si="554"/>
        <v>0.14231068654479898</v>
      </c>
      <c r="W521" s="1150">
        <v>28008</v>
      </c>
      <c r="X521" s="1150">
        <f t="shared" si="556"/>
        <v>118085</v>
      </c>
      <c r="Y521" s="1150">
        <f t="shared" si="555"/>
        <v>0</v>
      </c>
      <c r="Z521" s="1150">
        <v>667</v>
      </c>
      <c r="AA521" s="1150">
        <v>300</v>
      </c>
      <c r="AB521" s="1150">
        <v>533.6</v>
      </c>
      <c r="AC521" s="1150">
        <v>0.93930000000000002</v>
      </c>
      <c r="AD521" s="1149">
        <f t="shared" si="577"/>
        <v>0.23965837443959448</v>
      </c>
      <c r="AE521" s="1150">
        <v>48624</v>
      </c>
      <c r="AF521" s="1150">
        <f t="shared" si="557"/>
        <v>121733</v>
      </c>
      <c r="AG521" s="1150">
        <f t="shared" si="558"/>
        <v>0</v>
      </c>
      <c r="AH521" s="1150">
        <v>667</v>
      </c>
      <c r="AI521" s="1150">
        <v>324</v>
      </c>
      <c r="AJ521" s="1150">
        <v>533.6</v>
      </c>
      <c r="AK521" s="1150">
        <v>0.96260000000000001</v>
      </c>
      <c r="AL521" s="1149">
        <f t="shared" si="578"/>
        <v>0.3058948687276089</v>
      </c>
      <c r="AM521" s="1150">
        <v>70980</v>
      </c>
      <c r="AN521" s="1150">
        <f t="shared" si="559"/>
        <v>139224</v>
      </c>
      <c r="AO521" s="1150">
        <f t="shared" si="560"/>
        <v>0</v>
      </c>
      <c r="AP521" s="1150">
        <v>667</v>
      </c>
      <c r="AQ521" s="1150">
        <v>312</v>
      </c>
      <c r="AR521" s="1150">
        <v>533.6</v>
      </c>
      <c r="AS521" s="1150">
        <v>0.91590000000000005</v>
      </c>
      <c r="AT521" s="1149">
        <f t="shared" si="541"/>
        <v>0.21894016299307761</v>
      </c>
      <c r="AU521" s="1150">
        <v>46548</v>
      </c>
      <c r="AV521" s="1150">
        <f t="shared" si="561"/>
        <v>127564</v>
      </c>
      <c r="AW521" s="1150">
        <f t="shared" si="562"/>
        <v>0</v>
      </c>
      <c r="AX521" s="1150">
        <v>667</v>
      </c>
      <c r="AY521" s="1150">
        <v>312</v>
      </c>
      <c r="AZ521" s="1150">
        <v>533.6</v>
      </c>
      <c r="BA521" s="1150">
        <v>0.94410000000000005</v>
      </c>
      <c r="BB521" s="1149">
        <f t="shared" si="542"/>
        <v>0.21987657036910294</v>
      </c>
      <c r="BC521" s="1150">
        <v>46632</v>
      </c>
      <c r="BD521" s="1150">
        <f t="shared" si="563"/>
        <v>127250</v>
      </c>
      <c r="BE521" s="1150">
        <f t="shared" si="564"/>
        <v>0</v>
      </c>
      <c r="BF521" s="1150">
        <v>667</v>
      </c>
      <c r="BG521" s="1150">
        <v>264</v>
      </c>
      <c r="BH521" s="1150">
        <v>533.6</v>
      </c>
      <c r="BI521" s="1150">
        <v>0.96970000000000001</v>
      </c>
      <c r="BJ521" s="1149">
        <f t="shared" si="579"/>
        <v>0.15744658459232636</v>
      </c>
      <c r="BK521" s="1150">
        <v>29988</v>
      </c>
      <c r="BL521" s="1150">
        <f t="shared" si="565"/>
        <v>114279</v>
      </c>
      <c r="BM521" s="1150">
        <f t="shared" si="566"/>
        <v>0</v>
      </c>
      <c r="BN521" s="1150">
        <v>667</v>
      </c>
      <c r="BO521" s="1150">
        <v>312</v>
      </c>
      <c r="BP521" s="1150">
        <v>533.6</v>
      </c>
      <c r="BQ521" s="1150">
        <v>0.93810000000000004</v>
      </c>
      <c r="BR521" s="1149">
        <f t="shared" si="580"/>
        <v>0.20898305995843569</v>
      </c>
      <c r="BS521" s="1150">
        <v>44040</v>
      </c>
      <c r="BT521" s="1150">
        <f t="shared" si="567"/>
        <v>126441</v>
      </c>
      <c r="BU521" s="1150">
        <f t="shared" si="568"/>
        <v>0</v>
      </c>
      <c r="BV521" s="1150">
        <v>667</v>
      </c>
      <c r="BW521" s="1150">
        <v>276</v>
      </c>
      <c r="BX521" s="1150">
        <v>533.6</v>
      </c>
      <c r="BY521" s="1150">
        <v>0.96319999999999995</v>
      </c>
      <c r="BZ521" s="1149">
        <f t="shared" si="581"/>
        <v>0.20167114760056476</v>
      </c>
      <c r="CA521" s="1150">
        <v>39888</v>
      </c>
      <c r="CB521" s="1150">
        <f t="shared" si="569"/>
        <v>118672</v>
      </c>
      <c r="CC521" s="1150">
        <f t="shared" si="570"/>
        <v>0</v>
      </c>
      <c r="CD521" s="1150">
        <v>667</v>
      </c>
      <c r="CE521" s="1150">
        <v>300</v>
      </c>
      <c r="CF521" s="1150">
        <v>533.6</v>
      </c>
      <c r="CG521" s="1150">
        <v>0.96309999999999996</v>
      </c>
      <c r="CH521" s="1149">
        <f t="shared" si="582"/>
        <v>0.21000733518443468</v>
      </c>
      <c r="CI521" s="1150">
        <v>45144</v>
      </c>
      <c r="CJ521" s="1150">
        <f t="shared" si="571"/>
        <v>128978</v>
      </c>
      <c r="CK521" s="1150">
        <f t="shared" si="572"/>
        <v>0</v>
      </c>
      <c r="CL521" s="1150">
        <v>667</v>
      </c>
      <c r="CM521" s="1150">
        <v>288</v>
      </c>
      <c r="CN521" s="1150">
        <v>533.6</v>
      </c>
      <c r="CO521" s="1150">
        <v>0.97360000000000002</v>
      </c>
      <c r="CP521" s="1149">
        <f t="shared" si="583"/>
        <v>0.19742430319155874</v>
      </c>
      <c r="CQ521" s="1150">
        <v>37200</v>
      </c>
      <c r="CR521" s="1150">
        <f t="shared" si="573"/>
        <v>113056</v>
      </c>
      <c r="CS521" s="1150">
        <f t="shared" si="574"/>
        <v>0</v>
      </c>
      <c r="CT521" s="1150">
        <v>667</v>
      </c>
      <c r="CU521" s="1150">
        <v>240</v>
      </c>
      <c r="CV521" s="1150">
        <v>533.6</v>
      </c>
      <c r="CW521" s="1150">
        <v>0.98729999999999996</v>
      </c>
      <c r="CX521" s="1149">
        <f t="shared" si="584"/>
        <v>0.14832185966070166</v>
      </c>
      <c r="CY521" s="1150">
        <v>26148</v>
      </c>
      <c r="CZ521" s="1150">
        <f t="shared" si="575"/>
        <v>105775</v>
      </c>
      <c r="DA521" s="1150">
        <f t="shared" si="576"/>
        <v>0</v>
      </c>
    </row>
    <row r="522" spans="1:105">
      <c r="A522" s="955">
        <v>1270</v>
      </c>
      <c r="B522" s="955">
        <v>15</v>
      </c>
      <c r="C522" s="1150">
        <v>516</v>
      </c>
      <c r="D522" s="1150" t="s">
        <v>3265</v>
      </c>
      <c r="E522" s="1150" t="s">
        <v>3264</v>
      </c>
      <c r="F522" s="1150" t="s">
        <v>1623</v>
      </c>
      <c r="G522" s="1150" t="s">
        <v>578</v>
      </c>
      <c r="H522" s="1150" t="s">
        <v>4479</v>
      </c>
      <c r="I522" s="1150">
        <v>667</v>
      </c>
      <c r="J522" s="1150">
        <v>667</v>
      </c>
      <c r="K522" s="1150">
        <v>12</v>
      </c>
      <c r="L522" s="1150">
        <v>12</v>
      </c>
      <c r="M522" s="1150">
        <v>0.46879999999999999</v>
      </c>
      <c r="N522" s="1149">
        <f t="shared" si="552"/>
        <v>0.44439704209328784</v>
      </c>
      <c r="O522" s="1150">
        <v>1800</v>
      </c>
      <c r="P522" s="1150">
        <f t="shared" si="553"/>
        <v>2430</v>
      </c>
      <c r="Q522" s="1150">
        <f t="shared" si="550"/>
        <v>0</v>
      </c>
      <c r="R522" s="1150">
        <v>667</v>
      </c>
      <c r="S522" s="1150">
        <v>12</v>
      </c>
      <c r="T522" s="1150">
        <v>12</v>
      </c>
      <c r="U522" s="1150">
        <v>0.39389999999999997</v>
      </c>
      <c r="V522" s="1149">
        <f t="shared" si="554"/>
        <v>0.44359274637141138</v>
      </c>
      <c r="W522" s="1150">
        <v>1560</v>
      </c>
      <c r="X522" s="1150">
        <f t="shared" si="556"/>
        <v>2110</v>
      </c>
      <c r="Y522" s="1150">
        <f t="shared" si="555"/>
        <v>0</v>
      </c>
      <c r="Z522" s="1150">
        <v>667</v>
      </c>
      <c r="AA522" s="1150">
        <v>533.6</v>
      </c>
      <c r="AB522" s="1150">
        <v>533.6</v>
      </c>
      <c r="AC522" s="1150">
        <v>0.46429999999999999</v>
      </c>
      <c r="AD522" s="1149">
        <f t="shared" si="577"/>
        <v>8.7453580984653036E-3</v>
      </c>
      <c r="AE522" s="1150">
        <v>1560</v>
      </c>
      <c r="AF522" s="1150">
        <f t="shared" si="557"/>
        <v>107028</v>
      </c>
      <c r="AG522" s="1150">
        <f t="shared" si="558"/>
        <v>0</v>
      </c>
      <c r="AH522" s="1150">
        <v>667</v>
      </c>
      <c r="AI522" s="1150">
        <v>228</v>
      </c>
      <c r="AJ522" s="1150">
        <v>533.6</v>
      </c>
      <c r="AK522" s="1150">
        <v>0.59519999999999995</v>
      </c>
      <c r="AL522" s="1149">
        <f t="shared" si="578"/>
        <v>2.9713276861943277E-2</v>
      </c>
      <c r="AM522" s="1150">
        <v>3000</v>
      </c>
      <c r="AN522" s="1150">
        <f t="shared" si="559"/>
        <v>60579</v>
      </c>
      <c r="AO522" s="1150">
        <f t="shared" si="560"/>
        <v>0</v>
      </c>
      <c r="AP522" s="1150">
        <v>667</v>
      </c>
      <c r="AQ522" s="1150">
        <v>228</v>
      </c>
      <c r="AR522" s="1150">
        <v>533.6</v>
      </c>
      <c r="AS522" s="1150">
        <v>0.64859999999999995</v>
      </c>
      <c r="AT522" s="1149">
        <f t="shared" si="541"/>
        <v>2.6176269954824995E-2</v>
      </c>
      <c r="AU522" s="1150">
        <v>2880</v>
      </c>
      <c r="AV522" s="1150">
        <f t="shared" si="561"/>
        <v>66014</v>
      </c>
      <c r="AW522" s="1150">
        <f t="shared" si="562"/>
        <v>0</v>
      </c>
      <c r="AX522" s="1150">
        <v>667</v>
      </c>
      <c r="AY522" s="1150">
        <v>75.84</v>
      </c>
      <c r="AZ522" s="1150">
        <v>533.6</v>
      </c>
      <c r="BA522" s="1150">
        <v>0.5948</v>
      </c>
      <c r="BB522" s="1149">
        <f t="shared" si="542"/>
        <v>6.3179411439224328E-2</v>
      </c>
      <c r="BC522" s="1150">
        <v>2052</v>
      </c>
      <c r="BD522" s="1150">
        <f t="shared" si="563"/>
        <v>19487</v>
      </c>
      <c r="BE522" s="1150">
        <f t="shared" si="564"/>
        <v>0</v>
      </c>
      <c r="BF522" s="1150">
        <v>667</v>
      </c>
      <c r="BG522" s="1150">
        <v>164.64</v>
      </c>
      <c r="BH522" s="1150">
        <v>533.6</v>
      </c>
      <c r="BI522" s="1150">
        <v>0.58320000000000005</v>
      </c>
      <c r="BJ522" s="1149">
        <f t="shared" si="579"/>
        <v>3.913914721666735E-2</v>
      </c>
      <c r="BK522" s="1150">
        <v>2796</v>
      </c>
      <c r="BL522" s="1150">
        <f t="shared" si="565"/>
        <v>42862</v>
      </c>
      <c r="BM522" s="1150">
        <f t="shared" si="566"/>
        <v>0</v>
      </c>
      <c r="BN522" s="1150">
        <v>667</v>
      </c>
      <c r="BO522" s="1150">
        <v>244.8</v>
      </c>
      <c r="BP522" s="1150">
        <v>533.6</v>
      </c>
      <c r="BQ522" s="1150">
        <v>0.57989999999999997</v>
      </c>
      <c r="BR522" s="1149">
        <f t="shared" si="580"/>
        <v>5.0249066306601579E-2</v>
      </c>
      <c r="BS522" s="1150">
        <v>5136</v>
      </c>
      <c r="BT522" s="1150">
        <f t="shared" si="567"/>
        <v>61327</v>
      </c>
      <c r="BU522" s="1150">
        <f t="shared" si="568"/>
        <v>0</v>
      </c>
      <c r="BV522" s="1150">
        <v>667</v>
      </c>
      <c r="BW522" s="1150">
        <v>264.48</v>
      </c>
      <c r="BX522" s="1150">
        <v>533.6</v>
      </c>
      <c r="BY522" s="1150">
        <v>0.60209999999999997</v>
      </c>
      <c r="BZ522" s="1149">
        <f t="shared" si="581"/>
        <v>5.8239104932915627E-2</v>
      </c>
      <c r="CA522" s="1150">
        <v>6900</v>
      </c>
      <c r="CB522" s="1150">
        <f t="shared" si="569"/>
        <v>71086</v>
      </c>
      <c r="CC522" s="1150">
        <f t="shared" si="570"/>
        <v>0</v>
      </c>
      <c r="CD522" s="1150">
        <v>667</v>
      </c>
      <c r="CE522" s="1150">
        <v>245.76</v>
      </c>
      <c r="CF522" s="1150">
        <v>533.6</v>
      </c>
      <c r="CG522" s="1150">
        <v>0.5474</v>
      </c>
      <c r="CH522" s="1149">
        <f t="shared" si="582"/>
        <v>4.0463746968808556E-2</v>
      </c>
      <c r="CI522" s="1150">
        <v>4050</v>
      </c>
      <c r="CJ522" s="1150">
        <f t="shared" si="571"/>
        <v>60054</v>
      </c>
      <c r="CK522" s="1150">
        <f t="shared" si="572"/>
        <v>0</v>
      </c>
      <c r="CL522" s="1150">
        <v>667</v>
      </c>
      <c r="CM522" s="1150">
        <v>284.16000000000003</v>
      </c>
      <c r="CN522" s="1150">
        <v>533.6</v>
      </c>
      <c r="CO522" s="1150">
        <v>0.74939999999999996</v>
      </c>
      <c r="CP522" s="1149">
        <f t="shared" si="583"/>
        <v>8.5407571552737691E-2</v>
      </c>
      <c r="CQ522" s="1150">
        <v>12222</v>
      </c>
      <c r="CR522" s="1150">
        <f t="shared" si="573"/>
        <v>85861</v>
      </c>
      <c r="CS522" s="1150">
        <f t="shared" si="574"/>
        <v>0</v>
      </c>
      <c r="CT522" s="1150">
        <v>667</v>
      </c>
      <c r="CU522" s="1150">
        <v>249.6</v>
      </c>
      <c r="CV522" s="1150">
        <v>533.6</v>
      </c>
      <c r="CW522" s="1150">
        <v>0.63139999999999996</v>
      </c>
      <c r="CX522" s="1149">
        <f t="shared" si="584"/>
        <v>3.8225199269652461E-2</v>
      </c>
      <c r="CY522" s="1150">
        <v>4482</v>
      </c>
      <c r="CZ522" s="1150">
        <f t="shared" si="575"/>
        <v>70351</v>
      </c>
      <c r="DA522" s="1150">
        <f t="shared" si="576"/>
        <v>0</v>
      </c>
    </row>
    <row r="523" spans="1:105">
      <c r="A523" s="955">
        <v>6110</v>
      </c>
      <c r="B523" s="955">
        <v>41</v>
      </c>
      <c r="C523" s="1150">
        <v>517</v>
      </c>
      <c r="D523" s="1150" t="s">
        <v>2668</v>
      </c>
      <c r="E523" s="1150" t="s">
        <v>388</v>
      </c>
      <c r="F523" s="1150" t="s">
        <v>1623</v>
      </c>
      <c r="G523" s="1150" t="s">
        <v>1622</v>
      </c>
      <c r="H523" s="1150" t="s">
        <v>4479</v>
      </c>
      <c r="I523" s="1150">
        <v>667</v>
      </c>
      <c r="J523" s="1150">
        <v>667</v>
      </c>
      <c r="K523" s="1150">
        <v>218.88</v>
      </c>
      <c r="L523" s="1150">
        <v>218.88</v>
      </c>
      <c r="M523" s="1150">
        <v>0.64239999999999997</v>
      </c>
      <c r="N523" s="1149">
        <f t="shared" si="552"/>
        <v>7.9653783691274682E-2</v>
      </c>
      <c r="O523" s="1150">
        <v>8064</v>
      </c>
      <c r="P523" s="1150">
        <f t="shared" si="553"/>
        <v>60743</v>
      </c>
      <c r="Q523" s="1150">
        <f t="shared" si="550"/>
        <v>0</v>
      </c>
      <c r="R523" s="1150">
        <v>667</v>
      </c>
      <c r="S523" s="1150">
        <v>268.32</v>
      </c>
      <c r="T523" s="1150">
        <v>268.32</v>
      </c>
      <c r="U523" s="1150">
        <v>0.97350000000000003</v>
      </c>
      <c r="V523" s="1149">
        <f t="shared" si="554"/>
        <v>0.24606374816808779</v>
      </c>
      <c r="W523" s="1150">
        <v>47820</v>
      </c>
      <c r="X523" s="1150">
        <f t="shared" si="556"/>
        <v>116604</v>
      </c>
      <c r="Y523" s="1150">
        <f t="shared" si="555"/>
        <v>0</v>
      </c>
      <c r="Z523" s="1150">
        <v>667</v>
      </c>
      <c r="AA523" s="1150">
        <v>252</v>
      </c>
      <c r="AB523" s="1150">
        <v>533.6</v>
      </c>
      <c r="AC523" s="1150">
        <v>0.94179999999999997</v>
      </c>
      <c r="AD523" s="1149">
        <f t="shared" si="577"/>
        <v>0.12794929443899503</v>
      </c>
      <c r="AE523" s="1150">
        <v>21864</v>
      </c>
      <c r="AF523" s="1150">
        <f t="shared" si="557"/>
        <v>102528</v>
      </c>
      <c r="AG523" s="1150">
        <f t="shared" si="558"/>
        <v>0</v>
      </c>
      <c r="AH523" s="1150">
        <v>667</v>
      </c>
      <c r="AI523" s="1150">
        <v>394.8</v>
      </c>
      <c r="AJ523" s="1150">
        <v>533.6</v>
      </c>
      <c r="AK523" s="1150">
        <v>0.97699999999999998</v>
      </c>
      <c r="AL523" s="1149">
        <f t="shared" si="578"/>
        <v>0.16705265656961105</v>
      </c>
      <c r="AM523" s="1150">
        <v>47940</v>
      </c>
      <c r="AN523" s="1150">
        <f t="shared" si="559"/>
        <v>172185</v>
      </c>
      <c r="AO523" s="1150">
        <f t="shared" si="560"/>
        <v>0</v>
      </c>
      <c r="AP523" s="1150">
        <v>667</v>
      </c>
      <c r="AQ523" s="1150">
        <v>249.6</v>
      </c>
      <c r="AR523" s="1150">
        <v>533.6</v>
      </c>
      <c r="AS523" s="1150">
        <v>0.94330000000000003</v>
      </c>
      <c r="AT523" s="1149">
        <f t="shared" si="541"/>
        <v>0.14248765202007593</v>
      </c>
      <c r="AU523" s="1150">
        <v>24960</v>
      </c>
      <c r="AV523" s="1150">
        <f t="shared" si="561"/>
        <v>105104</v>
      </c>
      <c r="AW523" s="1150">
        <f t="shared" si="562"/>
        <v>0</v>
      </c>
      <c r="AX523" s="1150">
        <v>667</v>
      </c>
      <c r="AY523" s="1150">
        <v>312.48</v>
      </c>
      <c r="AZ523" s="1150">
        <v>533.6</v>
      </c>
      <c r="BA523" s="1150">
        <v>0.88400000000000001</v>
      </c>
      <c r="BB523" s="1149">
        <f t="shared" si="542"/>
        <v>0.15678228142649395</v>
      </c>
      <c r="BC523" s="1150">
        <v>31182</v>
      </c>
      <c r="BD523" s="1150">
        <f t="shared" si="563"/>
        <v>119332</v>
      </c>
      <c r="BE523" s="1150">
        <f t="shared" si="564"/>
        <v>0</v>
      </c>
      <c r="BF523" s="1150">
        <v>667</v>
      </c>
      <c r="BG523" s="1150">
        <v>355.2</v>
      </c>
      <c r="BH523" s="1150">
        <v>533.6</v>
      </c>
      <c r="BI523" s="1150">
        <v>0.81189999999999996</v>
      </c>
      <c r="BJ523" s="1149">
        <f t="shared" si="579"/>
        <v>0.19826636827181152</v>
      </c>
      <c r="BK523" s="1150">
        <v>42540</v>
      </c>
      <c r="BL523" s="1150">
        <f t="shared" si="565"/>
        <v>128736</v>
      </c>
      <c r="BM523" s="1150">
        <f t="shared" si="566"/>
        <v>0</v>
      </c>
      <c r="BN523" s="1150">
        <v>667</v>
      </c>
      <c r="BO523" s="1150">
        <v>372.96</v>
      </c>
      <c r="BP523" s="1150">
        <v>533.6</v>
      </c>
      <c r="BQ523" s="1150">
        <v>0.83650000000000002</v>
      </c>
      <c r="BR523" s="1149">
        <f t="shared" si="580"/>
        <v>7.8824234532542975E-2</v>
      </c>
      <c r="BS523" s="1150">
        <v>17706</v>
      </c>
      <c r="BT523" s="1150">
        <f t="shared" si="567"/>
        <v>134776</v>
      </c>
      <c r="BU523" s="1150">
        <f t="shared" si="568"/>
        <v>0</v>
      </c>
      <c r="BV523" s="1150">
        <v>667</v>
      </c>
      <c r="BW523" s="1150">
        <v>537.6</v>
      </c>
      <c r="BX523" s="1150">
        <v>537.6</v>
      </c>
      <c r="BY523" s="1150">
        <v>0.73929999999999996</v>
      </c>
      <c r="BZ523" s="1149">
        <f t="shared" si="581"/>
        <v>0.10790627026478944</v>
      </c>
      <c r="CA523" s="1150">
        <v>31908</v>
      </c>
      <c r="CB523" s="1150">
        <f t="shared" si="569"/>
        <v>177421</v>
      </c>
      <c r="CC523" s="1150">
        <f t="shared" si="570"/>
        <v>0</v>
      </c>
      <c r="CD523" s="1150">
        <v>667</v>
      </c>
      <c r="CE523" s="1150">
        <v>565.91999999999996</v>
      </c>
      <c r="CF523" s="1150">
        <v>565.91999999999996</v>
      </c>
      <c r="CG523" s="1150">
        <v>0.80989999999999995</v>
      </c>
      <c r="CH523" s="1149">
        <f t="shared" si="582"/>
        <v>0.14739419816212218</v>
      </c>
      <c r="CI523" s="1150">
        <v>50262</v>
      </c>
      <c r="CJ523" s="1150">
        <f t="shared" si="571"/>
        <v>204602</v>
      </c>
      <c r="CK523" s="1150">
        <f t="shared" si="572"/>
        <v>0</v>
      </c>
      <c r="CL523" s="1150">
        <v>667</v>
      </c>
      <c r="CM523" s="1150">
        <v>507.36</v>
      </c>
      <c r="CN523" s="1150">
        <v>533.6</v>
      </c>
      <c r="CO523" s="1150">
        <v>0.9788</v>
      </c>
      <c r="CP523" s="1149">
        <f t="shared" si="583"/>
        <v>0.25764278341696334</v>
      </c>
      <c r="CQ523" s="1150">
        <v>85980</v>
      </c>
      <c r="CR523" s="1150">
        <f t="shared" si="573"/>
        <v>200231</v>
      </c>
      <c r="CS523" s="1150">
        <f t="shared" si="574"/>
        <v>0</v>
      </c>
      <c r="CT523" s="1150">
        <v>667</v>
      </c>
      <c r="CU523" s="1150">
        <v>482.88</v>
      </c>
      <c r="CV523" s="1150">
        <v>533.6</v>
      </c>
      <c r="CW523" s="1150">
        <v>0.97929999999999995</v>
      </c>
      <c r="CX523" s="1149">
        <f t="shared" si="584"/>
        <v>0.39157426445849752</v>
      </c>
      <c r="CY523" s="1150">
        <v>137766</v>
      </c>
      <c r="CZ523" s="1150">
        <f t="shared" si="575"/>
        <v>211096</v>
      </c>
      <c r="DA523" s="1150">
        <f t="shared" si="576"/>
        <v>0</v>
      </c>
    </row>
    <row r="524" spans="1:105">
      <c r="A524" s="955">
        <v>1230</v>
      </c>
      <c r="B524" s="955">
        <v>86</v>
      </c>
      <c r="C524" s="1150">
        <v>518</v>
      </c>
      <c r="D524" s="1150" t="s">
        <v>2670</v>
      </c>
      <c r="E524" s="1150" t="s">
        <v>1705</v>
      </c>
      <c r="F524" s="1150" t="s">
        <v>1623</v>
      </c>
      <c r="G524" s="1150" t="s">
        <v>1702</v>
      </c>
      <c r="H524" s="1150" t="s">
        <v>4481</v>
      </c>
      <c r="I524" s="1150">
        <v>700</v>
      </c>
      <c r="J524" s="1150">
        <v>700</v>
      </c>
      <c r="K524" s="1150">
        <v>103.6</v>
      </c>
      <c r="L524" s="1150">
        <v>103.6</v>
      </c>
      <c r="M524" s="1150">
        <v>0.40689999999999998</v>
      </c>
      <c r="N524" s="1149">
        <f t="shared" si="552"/>
        <v>0.10757299095957246</v>
      </c>
      <c r="O524" s="1150">
        <v>3265</v>
      </c>
      <c r="P524" s="1150">
        <f t="shared" si="553"/>
        <v>18211</v>
      </c>
      <c r="Q524" s="1150">
        <f t="shared" si="550"/>
        <v>0</v>
      </c>
      <c r="R524" s="1150">
        <v>700</v>
      </c>
      <c r="S524" s="1150">
        <v>130.4</v>
      </c>
      <c r="T524" s="1150">
        <v>130.4</v>
      </c>
      <c r="U524" s="1150">
        <v>0.57130000000000003</v>
      </c>
      <c r="V524" s="1149">
        <f t="shared" si="554"/>
        <v>0.17013628350038629</v>
      </c>
      <c r="W524" s="1150">
        <v>9430</v>
      </c>
      <c r="X524" s="1150">
        <f t="shared" si="556"/>
        <v>33256</v>
      </c>
      <c r="Y524" s="1150">
        <f t="shared" si="555"/>
        <v>0</v>
      </c>
      <c r="Z524" s="1150">
        <v>700</v>
      </c>
      <c r="AA524" s="1150">
        <v>286.8</v>
      </c>
      <c r="AB524" s="1150">
        <v>560</v>
      </c>
      <c r="AC524" s="1150">
        <v>0.67010000000000003</v>
      </c>
      <c r="AD524" s="1149">
        <f t="shared" si="577"/>
        <v>0.14388648344799271</v>
      </c>
      <c r="AE524" s="1150">
        <v>19910</v>
      </c>
      <c r="AF524" s="1150">
        <f t="shared" si="557"/>
        <v>83024</v>
      </c>
      <c r="AG524" s="1150">
        <f t="shared" si="558"/>
        <v>0</v>
      </c>
      <c r="AH524" s="1150">
        <v>700</v>
      </c>
      <c r="AI524" s="1150">
        <v>578.4</v>
      </c>
      <c r="AJ524" s="1150">
        <v>578.4</v>
      </c>
      <c r="AK524" s="1150">
        <v>0.65910000000000002</v>
      </c>
      <c r="AL524" s="1149">
        <f t="shared" si="578"/>
        <v>0.19313878563727485</v>
      </c>
      <c r="AM524" s="1150">
        <v>54780</v>
      </c>
      <c r="AN524" s="1150">
        <f t="shared" si="559"/>
        <v>170178</v>
      </c>
      <c r="AO524" s="1150">
        <f t="shared" si="560"/>
        <v>0</v>
      </c>
      <c r="AP524" s="1150">
        <v>700</v>
      </c>
      <c r="AQ524" s="1150">
        <v>410</v>
      </c>
      <c r="AR524" s="1150">
        <v>560</v>
      </c>
      <c r="AS524" s="1150">
        <v>0.7712</v>
      </c>
      <c r="AT524" s="1149">
        <f t="shared" si="541"/>
        <v>0.2886967480218906</v>
      </c>
      <c r="AU524" s="1150">
        <v>67915</v>
      </c>
      <c r="AV524" s="1150">
        <f t="shared" si="561"/>
        <v>141148</v>
      </c>
      <c r="AW524" s="1150">
        <f t="shared" si="562"/>
        <v>0</v>
      </c>
      <c r="AX524" s="1150">
        <v>700</v>
      </c>
      <c r="AY524" s="1150">
        <v>778</v>
      </c>
      <c r="AZ524" s="1150">
        <v>778</v>
      </c>
      <c r="BA524" s="1150">
        <v>0.70809999999999995</v>
      </c>
      <c r="BB524" s="1149">
        <f t="shared" si="542"/>
        <v>0.29040767539897516</v>
      </c>
      <c r="BC524" s="1150">
        <v>115190</v>
      </c>
      <c r="BD524" s="1150">
        <f t="shared" si="563"/>
        <v>237990</v>
      </c>
      <c r="BE524" s="1150">
        <f t="shared" si="564"/>
        <v>0</v>
      </c>
      <c r="BF524" s="1150">
        <v>700</v>
      </c>
      <c r="BG524" s="1150">
        <v>333.6</v>
      </c>
      <c r="BH524" s="1150">
        <v>560</v>
      </c>
      <c r="BI524" s="1150">
        <v>0.54</v>
      </c>
      <c r="BJ524" s="1149">
        <f t="shared" si="579"/>
        <v>0.13269700846252505</v>
      </c>
      <c r="BK524" s="1150">
        <v>17785</v>
      </c>
      <c r="BL524" s="1150">
        <f t="shared" si="565"/>
        <v>80416</v>
      </c>
      <c r="BM524" s="1150">
        <f t="shared" si="566"/>
        <v>0</v>
      </c>
      <c r="BN524" s="1150">
        <v>700</v>
      </c>
      <c r="BO524" s="1150">
        <v>89.2</v>
      </c>
      <c r="BP524" s="1150">
        <v>560</v>
      </c>
      <c r="BQ524" s="1150">
        <v>0.22819999999999999</v>
      </c>
      <c r="BR524" s="1149">
        <f t="shared" si="580"/>
        <v>0.31796032029876148</v>
      </c>
      <c r="BS524" s="1150">
        <v>4660</v>
      </c>
      <c r="BT524" s="1150">
        <f t="shared" si="567"/>
        <v>8794</v>
      </c>
      <c r="BU524" s="1150">
        <f t="shared" si="568"/>
        <v>0</v>
      </c>
      <c r="BV524" s="1150">
        <v>700</v>
      </c>
      <c r="BW524" s="1150">
        <v>52</v>
      </c>
      <c r="BX524" s="1150">
        <v>560</v>
      </c>
      <c r="BY524" s="1150">
        <v>0.23799999999999999</v>
      </c>
      <c r="BZ524" s="1149">
        <f t="shared" si="581"/>
        <v>0.42301349820325157</v>
      </c>
      <c r="CA524" s="1150">
        <v>3895</v>
      </c>
      <c r="CB524" s="1150">
        <f t="shared" si="569"/>
        <v>5525</v>
      </c>
      <c r="CC524" s="1150">
        <f t="shared" si="570"/>
        <v>0</v>
      </c>
      <c r="CD524" s="1150">
        <v>700</v>
      </c>
      <c r="CE524" s="1150">
        <v>37.6</v>
      </c>
      <c r="CF524" s="1150">
        <v>560</v>
      </c>
      <c r="CG524" s="1150">
        <v>0.25</v>
      </c>
      <c r="CH524" s="1149">
        <f t="shared" si="582"/>
        <v>0.50188743994509266</v>
      </c>
      <c r="CI524" s="1150">
        <v>3510</v>
      </c>
      <c r="CJ524" s="1150">
        <f t="shared" si="571"/>
        <v>4196</v>
      </c>
      <c r="CK524" s="1150">
        <f t="shared" si="572"/>
        <v>0</v>
      </c>
      <c r="CL524" s="1150">
        <v>700</v>
      </c>
      <c r="CM524" s="1150">
        <v>225.6</v>
      </c>
      <c r="CN524" s="1150">
        <v>560</v>
      </c>
      <c r="CO524" s="1150">
        <v>0.47560000000000002</v>
      </c>
      <c r="CP524" s="1149">
        <f t="shared" si="583"/>
        <v>0.20665030666395126</v>
      </c>
      <c r="CQ524" s="1150">
        <v>14900</v>
      </c>
      <c r="CR524" s="1150">
        <f t="shared" si="573"/>
        <v>43261</v>
      </c>
      <c r="CS524" s="1150">
        <f t="shared" si="574"/>
        <v>0</v>
      </c>
      <c r="CT524" s="1150">
        <v>700</v>
      </c>
      <c r="CU524" s="1150">
        <v>240</v>
      </c>
      <c r="CV524" s="1150">
        <v>560</v>
      </c>
      <c r="CW524" s="1150">
        <v>0.53490000000000004</v>
      </c>
      <c r="CX524" s="1149">
        <f t="shared" si="584"/>
        <v>0.20018480659299864</v>
      </c>
      <c r="CY524" s="1150">
        <v>19120</v>
      </c>
      <c r="CZ524" s="1150">
        <f t="shared" si="575"/>
        <v>57307</v>
      </c>
      <c r="DA524" s="1150">
        <f t="shared" si="576"/>
        <v>0</v>
      </c>
    </row>
    <row r="525" spans="1:105">
      <c r="A525" s="955">
        <v>1210</v>
      </c>
      <c r="B525" s="955">
        <v>22</v>
      </c>
      <c r="C525" s="1150">
        <v>519</v>
      </c>
      <c r="D525" s="1150" t="s">
        <v>2672</v>
      </c>
      <c r="E525" s="1150" t="s">
        <v>380</v>
      </c>
      <c r="F525" s="1150" t="s">
        <v>1623</v>
      </c>
      <c r="G525" s="1150" t="s">
        <v>1622</v>
      </c>
      <c r="H525" s="1150" t="s">
        <v>4481</v>
      </c>
      <c r="I525" s="1150">
        <v>722</v>
      </c>
      <c r="J525" s="1150">
        <v>722</v>
      </c>
      <c r="K525" s="1150">
        <v>672.2</v>
      </c>
      <c r="L525" s="1150">
        <v>672.2</v>
      </c>
      <c r="M525" s="1150">
        <v>0.96789999999999998</v>
      </c>
      <c r="N525" s="1149">
        <f t="shared" si="552"/>
        <v>0.41714331710780955</v>
      </c>
      <c r="O525" s="1150">
        <v>195410</v>
      </c>
      <c r="P525" s="1150">
        <f t="shared" si="553"/>
        <v>281069</v>
      </c>
      <c r="Q525" s="1150">
        <f t="shared" si="550"/>
        <v>0</v>
      </c>
      <c r="R525" s="1150">
        <v>722</v>
      </c>
      <c r="S525" s="1150">
        <v>661.6</v>
      </c>
      <c r="T525" s="1150">
        <v>661.6</v>
      </c>
      <c r="U525" s="1150">
        <v>0.9849</v>
      </c>
      <c r="V525" s="1149">
        <f t="shared" si="554"/>
        <v>0.29533967221725776</v>
      </c>
      <c r="W525" s="1150">
        <v>143180</v>
      </c>
      <c r="X525" s="1150">
        <f t="shared" si="556"/>
        <v>290879</v>
      </c>
      <c r="Y525" s="1150">
        <f t="shared" si="555"/>
        <v>0</v>
      </c>
      <c r="Z525" s="1150">
        <v>722</v>
      </c>
      <c r="AA525" s="1150">
        <v>604.70000000000005</v>
      </c>
      <c r="AB525" s="1150">
        <v>604.70000000000005</v>
      </c>
      <c r="AC525" s="1150">
        <v>0.9788</v>
      </c>
      <c r="AD525" s="1149">
        <f t="shared" si="577"/>
        <v>0.29362634480161942</v>
      </c>
      <c r="AE525" s="1150">
        <v>125130</v>
      </c>
      <c r="AF525" s="1150">
        <f t="shared" si="557"/>
        <v>255692</v>
      </c>
      <c r="AG525" s="1150">
        <f t="shared" si="558"/>
        <v>0</v>
      </c>
      <c r="AH525" s="1150">
        <v>722</v>
      </c>
      <c r="AI525" s="1150">
        <v>640</v>
      </c>
      <c r="AJ525" s="1150">
        <v>640</v>
      </c>
      <c r="AK525" s="1150">
        <v>0.94340000000000002</v>
      </c>
      <c r="AL525" s="1149">
        <f t="shared" si="578"/>
        <v>0.33002430154257878</v>
      </c>
      <c r="AM525" s="1150">
        <v>148250</v>
      </c>
      <c r="AN525" s="1150">
        <f t="shared" si="559"/>
        <v>269526</v>
      </c>
      <c r="AO525" s="1150">
        <f t="shared" si="560"/>
        <v>0</v>
      </c>
      <c r="AP525" s="1150">
        <v>722</v>
      </c>
      <c r="AQ525" s="1150">
        <v>680.3</v>
      </c>
      <c r="AR525" s="1150">
        <v>680.3</v>
      </c>
      <c r="AS525" s="1150">
        <v>0.95589999999999997</v>
      </c>
      <c r="AT525" s="1149">
        <f t="shared" si="541"/>
        <v>0.23111791972900581</v>
      </c>
      <c r="AU525" s="1150">
        <v>111820</v>
      </c>
      <c r="AV525" s="1150">
        <f t="shared" si="561"/>
        <v>290293</v>
      </c>
      <c r="AW525" s="1150">
        <f t="shared" si="562"/>
        <v>0</v>
      </c>
      <c r="AX525" s="1150">
        <v>722</v>
      </c>
      <c r="AY525" s="1150">
        <v>652.5</v>
      </c>
      <c r="AZ525" s="1150">
        <v>652.5</v>
      </c>
      <c r="BA525" s="1150">
        <v>0.96930000000000005</v>
      </c>
      <c r="BB525" s="1149">
        <f t="shared" si="542"/>
        <v>0.24417123793258483</v>
      </c>
      <c r="BC525" s="1150">
        <v>111190</v>
      </c>
      <c r="BD525" s="1150">
        <f t="shared" si="563"/>
        <v>273226</v>
      </c>
      <c r="BE525" s="1150">
        <f t="shared" si="564"/>
        <v>0</v>
      </c>
      <c r="BF525" s="1150">
        <v>722</v>
      </c>
      <c r="BG525" s="1150">
        <v>671.9</v>
      </c>
      <c r="BH525" s="1150">
        <v>671.9</v>
      </c>
      <c r="BI525" s="1150">
        <v>0.97260000000000002</v>
      </c>
      <c r="BJ525" s="1149">
        <f t="shared" si="579"/>
        <v>0.18412308021935472</v>
      </c>
      <c r="BK525" s="1150">
        <v>89520</v>
      </c>
      <c r="BL525" s="1150">
        <f t="shared" si="565"/>
        <v>291718</v>
      </c>
      <c r="BM525" s="1150">
        <f t="shared" si="566"/>
        <v>0</v>
      </c>
      <c r="BN525" s="1150">
        <v>722</v>
      </c>
      <c r="BO525" s="1150">
        <v>695</v>
      </c>
      <c r="BP525" s="1150">
        <v>695</v>
      </c>
      <c r="BQ525" s="1150">
        <v>0.96379999999999999</v>
      </c>
      <c r="BR525" s="1149">
        <f t="shared" si="580"/>
        <v>0.18696393787646787</v>
      </c>
      <c r="BS525" s="1150">
        <v>90170</v>
      </c>
      <c r="BT525" s="1150">
        <f t="shared" si="567"/>
        <v>289371</v>
      </c>
      <c r="BU525" s="1150">
        <f t="shared" si="568"/>
        <v>0</v>
      </c>
      <c r="BV525" s="1150">
        <v>722</v>
      </c>
      <c r="BW525" s="1150">
        <v>650</v>
      </c>
      <c r="BX525" s="1150">
        <v>650</v>
      </c>
      <c r="BY525" s="1150">
        <v>0.96699999999999997</v>
      </c>
      <c r="BZ525" s="1149">
        <f t="shared" si="581"/>
        <v>0.32300404669220761</v>
      </c>
      <c r="CA525" s="1150">
        <v>151050</v>
      </c>
      <c r="CB525" s="1150">
        <f t="shared" si="569"/>
        <v>280585</v>
      </c>
      <c r="CC525" s="1150">
        <f t="shared" si="570"/>
        <v>0</v>
      </c>
      <c r="CD525" s="1150">
        <v>722</v>
      </c>
      <c r="CE525" s="1150">
        <v>640.9</v>
      </c>
      <c r="CF525" s="1150">
        <v>640.9</v>
      </c>
      <c r="CG525" s="1150">
        <v>0.94769999999999999</v>
      </c>
      <c r="CH525" s="1149">
        <f t="shared" si="582"/>
        <v>0.37566547077919071</v>
      </c>
      <c r="CI525" s="1150">
        <v>169760</v>
      </c>
      <c r="CJ525" s="1150">
        <f t="shared" si="571"/>
        <v>271135</v>
      </c>
      <c r="CK525" s="1150">
        <f t="shared" si="572"/>
        <v>0</v>
      </c>
      <c r="CL525" s="1150">
        <v>722</v>
      </c>
      <c r="CM525" s="1150">
        <v>631.6</v>
      </c>
      <c r="CN525" s="1150">
        <v>631.6</v>
      </c>
      <c r="CO525" s="1150">
        <v>0.94020000000000004</v>
      </c>
      <c r="CP525" s="1149">
        <f t="shared" si="583"/>
        <v>0.38754155997192685</v>
      </c>
      <c r="CQ525" s="1150">
        <v>154650</v>
      </c>
      <c r="CR525" s="1150">
        <f t="shared" si="573"/>
        <v>239432</v>
      </c>
      <c r="CS525" s="1150">
        <f t="shared" si="574"/>
        <v>0</v>
      </c>
      <c r="CT525" s="1150">
        <v>722</v>
      </c>
      <c r="CU525" s="1150">
        <v>766.6</v>
      </c>
      <c r="CV525" s="1150">
        <v>766.6</v>
      </c>
      <c r="CW525" s="1150">
        <v>0.92559999999999998</v>
      </c>
      <c r="CX525" s="1149">
        <f t="shared" si="584"/>
        <v>0.30169553559290929</v>
      </c>
      <c r="CY525" s="1150">
        <v>159270</v>
      </c>
      <c r="CZ525" s="1150">
        <f t="shared" si="575"/>
        <v>316750</v>
      </c>
      <c r="DA525" s="1150">
        <f t="shared" si="576"/>
        <v>0</v>
      </c>
    </row>
    <row r="526" spans="1:105">
      <c r="A526" s="955">
        <v>1240</v>
      </c>
      <c r="B526" s="955">
        <v>7</v>
      </c>
      <c r="C526" s="1150">
        <v>520</v>
      </c>
      <c r="D526" s="1150" t="s">
        <v>4487</v>
      </c>
      <c r="E526" s="1150" t="s">
        <v>352</v>
      </c>
      <c r="F526" s="1150" t="s">
        <v>1623</v>
      </c>
      <c r="G526" s="1150" t="s">
        <v>1036</v>
      </c>
      <c r="H526" s="1150" t="s">
        <v>4479</v>
      </c>
      <c r="I526" s="1150">
        <v>723</v>
      </c>
      <c r="J526" s="1150">
        <v>723</v>
      </c>
      <c r="K526" s="1150">
        <v>303.83999999999997</v>
      </c>
      <c r="L526" s="1150">
        <v>303.83999999999997</v>
      </c>
      <c r="M526" s="1150">
        <v>0.89319999999999999</v>
      </c>
      <c r="N526" s="1149">
        <f t="shared" si="552"/>
        <v>0.55625690814242867</v>
      </c>
      <c r="O526" s="1150">
        <v>108693</v>
      </c>
      <c r="P526" s="1150">
        <f t="shared" si="553"/>
        <v>117240</v>
      </c>
      <c r="Q526" s="1150">
        <f t="shared" si="550"/>
        <v>0</v>
      </c>
      <c r="R526" s="1150">
        <v>723</v>
      </c>
      <c r="S526" s="1150">
        <v>370.08</v>
      </c>
      <c r="T526" s="1150">
        <v>370.08</v>
      </c>
      <c r="U526" s="1150">
        <v>0.90790000000000004</v>
      </c>
      <c r="V526" s="1149">
        <f t="shared" si="554"/>
        <v>0.50022251671760198</v>
      </c>
      <c r="W526" s="1150">
        <v>125046</v>
      </c>
      <c r="X526" s="1150">
        <f t="shared" si="556"/>
        <v>149988</v>
      </c>
      <c r="Y526" s="1150">
        <f t="shared" si="555"/>
        <v>0</v>
      </c>
      <c r="Z526" s="1150">
        <v>723</v>
      </c>
      <c r="AA526" s="1150">
        <v>316.08</v>
      </c>
      <c r="AB526" s="1150">
        <v>578.4</v>
      </c>
      <c r="AC526" s="1150">
        <v>0.92400000000000004</v>
      </c>
      <c r="AD526" s="1149">
        <f t="shared" si="577"/>
        <v>0.60202099638318318</v>
      </c>
      <c r="AE526" s="1150">
        <v>126594</v>
      </c>
      <c r="AF526" s="1150">
        <f t="shared" si="557"/>
        <v>126169</v>
      </c>
      <c r="AG526" s="1150">
        <f t="shared" si="558"/>
        <v>425</v>
      </c>
      <c r="AH526" s="1150">
        <v>723</v>
      </c>
      <c r="AI526" s="1150">
        <v>318.24</v>
      </c>
      <c r="AJ526" s="1150">
        <v>578.4</v>
      </c>
      <c r="AK526" s="1150">
        <v>0.93410000000000004</v>
      </c>
      <c r="AL526" s="1149">
        <f t="shared" si="578"/>
        <v>0.63375530306123573</v>
      </c>
      <c r="AM526" s="1150">
        <v>140166</v>
      </c>
      <c r="AN526" s="1150">
        <f t="shared" si="559"/>
        <v>132700</v>
      </c>
      <c r="AO526" s="1150">
        <f t="shared" si="560"/>
        <v>7466</v>
      </c>
      <c r="AP526" s="1150">
        <v>723</v>
      </c>
      <c r="AQ526" s="1150">
        <v>360</v>
      </c>
      <c r="AR526" s="1150">
        <v>578.4</v>
      </c>
      <c r="AS526" s="1150">
        <v>0.92559999999999998</v>
      </c>
      <c r="AT526" s="1149">
        <f t="shared" ref="AT526:AT549" si="585">(AU526/(24*AQ526*31*AS526))</f>
        <v>0.45015845577643332</v>
      </c>
      <c r="AU526" s="1150">
        <v>111600</v>
      </c>
      <c r="AV526" s="1150">
        <f t="shared" si="561"/>
        <v>148748</v>
      </c>
      <c r="AW526" s="1150">
        <f t="shared" si="562"/>
        <v>0</v>
      </c>
      <c r="AX526" s="1150">
        <v>723</v>
      </c>
      <c r="AY526" s="1150">
        <v>314.64</v>
      </c>
      <c r="AZ526" s="1150">
        <v>578.4</v>
      </c>
      <c r="BA526" s="1150">
        <v>0.93279999999999996</v>
      </c>
      <c r="BB526" s="1149">
        <f t="shared" ref="BB526:BB542" si="586">(BC526/(24*AY526*30*BA526))</f>
        <v>0.72160220736356273</v>
      </c>
      <c r="BC526" s="1150">
        <v>152487</v>
      </c>
      <c r="BD526" s="1150">
        <f t="shared" si="563"/>
        <v>126790</v>
      </c>
      <c r="BE526" s="1150">
        <f t="shared" si="564"/>
        <v>25697</v>
      </c>
      <c r="BF526" s="1150">
        <v>723</v>
      </c>
      <c r="BG526" s="1150">
        <v>300.24</v>
      </c>
      <c r="BH526" s="1150">
        <v>578.4</v>
      </c>
      <c r="BI526" s="1150">
        <v>0.90859999999999996</v>
      </c>
      <c r="BJ526" s="1149">
        <f t="shared" si="579"/>
        <v>0.62648254646870083</v>
      </c>
      <c r="BK526" s="1150">
        <v>127152</v>
      </c>
      <c r="BL526" s="1150">
        <f t="shared" si="565"/>
        <v>121777</v>
      </c>
      <c r="BM526" s="1150">
        <f t="shared" si="566"/>
        <v>5375</v>
      </c>
      <c r="BN526" s="1150">
        <v>723</v>
      </c>
      <c r="BO526" s="1150">
        <v>283.68</v>
      </c>
      <c r="BP526" s="1150">
        <v>578.4</v>
      </c>
      <c r="BQ526" s="1150">
        <v>0.86109999999999998</v>
      </c>
      <c r="BR526" s="1149">
        <f t="shared" si="580"/>
        <v>0.61620657558181702</v>
      </c>
      <c r="BS526" s="1150">
        <v>108378</v>
      </c>
      <c r="BT526" s="1150">
        <f t="shared" si="567"/>
        <v>105528</v>
      </c>
      <c r="BU526" s="1150">
        <f t="shared" si="568"/>
        <v>2850</v>
      </c>
      <c r="BV526" s="1150">
        <v>723</v>
      </c>
      <c r="BW526" s="1150">
        <v>334.08</v>
      </c>
      <c r="BX526" s="1150">
        <v>578.4</v>
      </c>
      <c r="BY526" s="1150">
        <v>0.8639</v>
      </c>
      <c r="BZ526" s="1149">
        <f t="shared" si="581"/>
        <v>0.54102156911193744</v>
      </c>
      <c r="CA526" s="1150">
        <v>116172</v>
      </c>
      <c r="CB526" s="1150">
        <f t="shared" si="569"/>
        <v>128836</v>
      </c>
      <c r="CC526" s="1150">
        <f t="shared" si="570"/>
        <v>0</v>
      </c>
      <c r="CD526" s="1150">
        <v>723</v>
      </c>
      <c r="CE526" s="1150">
        <v>339.12</v>
      </c>
      <c r="CF526" s="1150">
        <v>578.4</v>
      </c>
      <c r="CG526" s="1150">
        <v>0.87029999999999996</v>
      </c>
      <c r="CH526" s="1149">
        <f t="shared" si="582"/>
        <v>0.55254708933109375</v>
      </c>
      <c r="CI526" s="1150">
        <v>121329</v>
      </c>
      <c r="CJ526" s="1150">
        <f t="shared" si="571"/>
        <v>131749</v>
      </c>
      <c r="CK526" s="1150">
        <f t="shared" si="572"/>
        <v>0</v>
      </c>
      <c r="CL526" s="1150">
        <v>723</v>
      </c>
      <c r="CM526" s="1150">
        <v>329.04</v>
      </c>
      <c r="CN526" s="1150">
        <v>578.4</v>
      </c>
      <c r="CO526" s="1150">
        <v>0.8831</v>
      </c>
      <c r="CP526" s="1149">
        <f t="shared" si="583"/>
        <v>0.55438066431391853</v>
      </c>
      <c r="CQ526" s="1150">
        <v>108252</v>
      </c>
      <c r="CR526" s="1150">
        <f t="shared" si="573"/>
        <v>117160</v>
      </c>
      <c r="CS526" s="1150">
        <f t="shared" si="574"/>
        <v>0</v>
      </c>
      <c r="CT526" s="1150">
        <v>723</v>
      </c>
      <c r="CU526" s="1150">
        <v>295.2</v>
      </c>
      <c r="CV526" s="1150">
        <v>578.4</v>
      </c>
      <c r="CW526" s="1150">
        <v>0.9274</v>
      </c>
      <c r="CX526" s="1149">
        <f t="shared" si="584"/>
        <v>0.65152473171444347</v>
      </c>
      <c r="CY526" s="1150">
        <v>132705</v>
      </c>
      <c r="CZ526" s="1150">
        <f t="shared" si="575"/>
        <v>122210</v>
      </c>
      <c r="DA526" s="1150">
        <f t="shared" si="576"/>
        <v>10495</v>
      </c>
    </row>
    <row r="527" spans="1:105">
      <c r="A527" s="955">
        <v>1230</v>
      </c>
      <c r="B527" s="955">
        <v>65</v>
      </c>
      <c r="C527" s="1150">
        <v>521</v>
      </c>
      <c r="D527" s="1150" t="s">
        <v>2603</v>
      </c>
      <c r="E527" s="1150" t="s">
        <v>3267</v>
      </c>
      <c r="F527" s="1150" t="s">
        <v>1623</v>
      </c>
      <c r="G527" s="1150" t="s">
        <v>1622</v>
      </c>
      <c r="H527" s="1150" t="s">
        <v>4479</v>
      </c>
      <c r="I527" s="1150">
        <v>750</v>
      </c>
      <c r="J527" s="1150">
        <v>750</v>
      </c>
      <c r="K527" s="1150">
        <v>652.32000000000005</v>
      </c>
      <c r="L527" s="1150">
        <v>652.32000000000005</v>
      </c>
      <c r="M527" s="1150">
        <v>0.99850000000000005</v>
      </c>
      <c r="N527" s="1149">
        <f t="shared" si="552"/>
        <v>0.54450441503150804</v>
      </c>
      <c r="O527" s="1150">
        <v>255354</v>
      </c>
      <c r="P527" s="1150">
        <f t="shared" si="553"/>
        <v>281380</v>
      </c>
      <c r="Q527" s="1150">
        <f t="shared" si="550"/>
        <v>0</v>
      </c>
      <c r="R527" s="1150">
        <v>750</v>
      </c>
      <c r="S527" s="1150">
        <v>684</v>
      </c>
      <c r="T527" s="1150">
        <v>684</v>
      </c>
      <c r="U527" s="1150">
        <v>0.99739999999999995</v>
      </c>
      <c r="V527" s="1149">
        <f t="shared" si="554"/>
        <v>0.52225013482517291</v>
      </c>
      <c r="W527" s="1150">
        <v>265080</v>
      </c>
      <c r="X527" s="1150">
        <f t="shared" si="556"/>
        <v>304544</v>
      </c>
      <c r="Y527" s="1150">
        <f t="shared" si="555"/>
        <v>0</v>
      </c>
      <c r="Z527" s="1150">
        <v>750</v>
      </c>
      <c r="AA527" s="1150">
        <v>684</v>
      </c>
      <c r="AB527" s="1150">
        <v>684</v>
      </c>
      <c r="AC527" s="1150">
        <v>0.99750000000000005</v>
      </c>
      <c r="AD527" s="1149">
        <f t="shared" si="577"/>
        <v>0.50147298069735735</v>
      </c>
      <c r="AE527" s="1150">
        <v>246348</v>
      </c>
      <c r="AF527" s="1150">
        <f t="shared" si="557"/>
        <v>294749</v>
      </c>
      <c r="AG527" s="1150">
        <f t="shared" si="558"/>
        <v>0</v>
      </c>
      <c r="AH527" s="1150">
        <v>750</v>
      </c>
      <c r="AI527" s="1150">
        <v>636</v>
      </c>
      <c r="AJ527" s="1150">
        <v>636</v>
      </c>
      <c r="AK527" s="1150">
        <v>0.99929999999999997</v>
      </c>
      <c r="AL527" s="1149">
        <f t="shared" si="578"/>
        <v>0.48663350204343692</v>
      </c>
      <c r="AM527" s="1150">
        <v>230106</v>
      </c>
      <c r="AN527" s="1150">
        <f t="shared" si="559"/>
        <v>283712</v>
      </c>
      <c r="AO527" s="1150">
        <f t="shared" si="560"/>
        <v>0</v>
      </c>
      <c r="AP527" s="1150">
        <v>750</v>
      </c>
      <c r="AQ527" s="1150">
        <v>648</v>
      </c>
      <c r="AR527" s="1150">
        <v>648</v>
      </c>
      <c r="AS527" s="1150">
        <v>0.999</v>
      </c>
      <c r="AT527" s="1149">
        <f t="shared" si="585"/>
        <v>0.34993675475555208</v>
      </c>
      <c r="AU527" s="1150">
        <v>168540</v>
      </c>
      <c r="AV527" s="1150">
        <f t="shared" si="561"/>
        <v>288978</v>
      </c>
      <c r="AW527" s="1150">
        <f t="shared" si="562"/>
        <v>0</v>
      </c>
      <c r="AX527" s="1150">
        <v>750</v>
      </c>
      <c r="AY527" s="1150">
        <v>676.8</v>
      </c>
      <c r="AZ527" s="1150">
        <v>676.8</v>
      </c>
      <c r="BA527" s="1150">
        <v>0.99909999999999999</v>
      </c>
      <c r="BB527" s="1149">
        <f t="shared" si="586"/>
        <v>0.62442920456622164</v>
      </c>
      <c r="BC527" s="1150">
        <v>304008</v>
      </c>
      <c r="BD527" s="1150">
        <f t="shared" si="563"/>
        <v>292114</v>
      </c>
      <c r="BE527" s="1150">
        <f t="shared" si="564"/>
        <v>11894</v>
      </c>
      <c r="BF527" s="1150">
        <v>750</v>
      </c>
      <c r="BG527" s="1150">
        <v>643.20000000000005</v>
      </c>
      <c r="BH527" s="1150">
        <v>643.20000000000005</v>
      </c>
      <c r="BI527" s="1150">
        <v>0.99970000000000003</v>
      </c>
      <c r="BJ527" s="1149">
        <f t="shared" si="579"/>
        <v>0.45742739030985491</v>
      </c>
      <c r="BK527" s="1150">
        <v>218832</v>
      </c>
      <c r="BL527" s="1150">
        <f t="shared" si="565"/>
        <v>287038</v>
      </c>
      <c r="BM527" s="1150">
        <f t="shared" si="566"/>
        <v>0</v>
      </c>
      <c r="BN527" s="1150">
        <v>750</v>
      </c>
      <c r="BO527" s="1150">
        <v>595.20000000000005</v>
      </c>
      <c r="BP527" s="1150">
        <v>600</v>
      </c>
      <c r="BQ527" s="1150">
        <v>0.99890000000000001</v>
      </c>
      <c r="BR527" s="1149">
        <f t="shared" si="580"/>
        <v>0.51767854137759417</v>
      </c>
      <c r="BS527" s="1150">
        <v>221604</v>
      </c>
      <c r="BT527" s="1150">
        <f t="shared" si="567"/>
        <v>256844</v>
      </c>
      <c r="BU527" s="1150">
        <f t="shared" si="568"/>
        <v>0</v>
      </c>
      <c r="BV527" s="1150">
        <v>750</v>
      </c>
      <c r="BW527" s="1150">
        <v>681.6</v>
      </c>
      <c r="BX527" s="1150">
        <v>681.6</v>
      </c>
      <c r="BY527" s="1150">
        <v>0.99739999999999995</v>
      </c>
      <c r="BZ527" s="1149">
        <f t="shared" si="581"/>
        <v>0.54026961087772629</v>
      </c>
      <c r="CA527" s="1150">
        <v>273264</v>
      </c>
      <c r="CB527" s="1150">
        <f t="shared" si="569"/>
        <v>303475</v>
      </c>
      <c r="CC527" s="1150">
        <f t="shared" si="570"/>
        <v>0</v>
      </c>
      <c r="CD527" s="1150">
        <v>750</v>
      </c>
      <c r="CE527" s="1150">
        <v>691.2</v>
      </c>
      <c r="CF527" s="1150">
        <v>691.2</v>
      </c>
      <c r="CG527" s="1150">
        <v>0.99690000000000001</v>
      </c>
      <c r="CH527" s="1149">
        <f t="shared" si="582"/>
        <v>0.61144783296558625</v>
      </c>
      <c r="CI527" s="1150">
        <v>313464</v>
      </c>
      <c r="CJ527" s="1150">
        <f t="shared" si="571"/>
        <v>307595</v>
      </c>
      <c r="CK527" s="1150">
        <f t="shared" si="572"/>
        <v>5869</v>
      </c>
      <c r="CL527" s="1150">
        <v>750</v>
      </c>
      <c r="CM527" s="1150">
        <v>705.6</v>
      </c>
      <c r="CN527" s="1150">
        <v>705.6</v>
      </c>
      <c r="CO527" s="1150">
        <v>0.99850000000000005</v>
      </c>
      <c r="CP527" s="1149">
        <f t="shared" si="583"/>
        <v>0.68851759174232663</v>
      </c>
      <c r="CQ527" s="1150">
        <v>325980</v>
      </c>
      <c r="CR527" s="1150">
        <f t="shared" si="573"/>
        <v>284071</v>
      </c>
      <c r="CS527" s="1150">
        <f t="shared" si="574"/>
        <v>41909</v>
      </c>
      <c r="CT527" s="1150">
        <v>750</v>
      </c>
      <c r="CU527" s="1150">
        <v>686.4</v>
      </c>
      <c r="CV527" s="1150">
        <v>686.4</v>
      </c>
      <c r="CW527" s="1150">
        <v>0.99890000000000001</v>
      </c>
      <c r="CX527" s="1149">
        <f t="shared" si="584"/>
        <v>0.6025642794637075</v>
      </c>
      <c r="CY527" s="1150">
        <v>307380</v>
      </c>
      <c r="CZ527" s="1150">
        <f t="shared" si="575"/>
        <v>306072</v>
      </c>
      <c r="DA527" s="1150">
        <f t="shared" si="576"/>
        <v>1308</v>
      </c>
    </row>
    <row r="528" spans="1:105">
      <c r="A528" s="955">
        <v>6210</v>
      </c>
      <c r="B528" s="955">
        <v>11</v>
      </c>
      <c r="C528" s="1150">
        <v>522</v>
      </c>
      <c r="D528" s="1150" t="s">
        <v>2673</v>
      </c>
      <c r="E528" s="1150" t="s">
        <v>3144</v>
      </c>
      <c r="F528" s="1150" t="s">
        <v>1623</v>
      </c>
      <c r="G528" s="1150" t="s">
        <v>1622</v>
      </c>
      <c r="H528" s="1150" t="s">
        <v>4481</v>
      </c>
      <c r="I528" s="1150">
        <v>750</v>
      </c>
      <c r="J528" s="1150">
        <v>750</v>
      </c>
      <c r="K528" s="1150">
        <v>458</v>
      </c>
      <c r="L528" s="1150">
        <v>458</v>
      </c>
      <c r="M528" s="1150">
        <v>0.97</v>
      </c>
      <c r="N528" s="1149">
        <f t="shared" si="552"/>
        <v>7.7157020163367798E-2</v>
      </c>
      <c r="O528" s="1150">
        <v>24680</v>
      </c>
      <c r="P528" s="1150">
        <f t="shared" si="553"/>
        <v>191920</v>
      </c>
      <c r="Q528" s="1150">
        <f t="shared" si="550"/>
        <v>0</v>
      </c>
      <c r="R528" s="1150">
        <v>750</v>
      </c>
      <c r="S528" s="1150">
        <v>286</v>
      </c>
      <c r="T528" s="1150">
        <v>286</v>
      </c>
      <c r="U528" s="1150">
        <v>0.97</v>
      </c>
      <c r="V528" s="1149">
        <f t="shared" si="554"/>
        <v>6.8313794619082283E-2</v>
      </c>
      <c r="W528" s="1150">
        <v>14100</v>
      </c>
      <c r="X528" s="1150">
        <f t="shared" si="556"/>
        <v>123840</v>
      </c>
      <c r="Y528" s="1150">
        <f t="shared" si="555"/>
        <v>0</v>
      </c>
      <c r="Z528" s="1150">
        <v>750</v>
      </c>
      <c r="AA528" s="1150">
        <v>666</v>
      </c>
      <c r="AB528" s="1150">
        <v>666</v>
      </c>
      <c r="AC528" s="1150">
        <v>0.9748</v>
      </c>
      <c r="AD528" s="1149">
        <f t="shared" si="577"/>
        <v>0.16860058663505523</v>
      </c>
      <c r="AE528" s="1150">
        <v>78810</v>
      </c>
      <c r="AF528" s="1150">
        <f t="shared" si="557"/>
        <v>280462</v>
      </c>
      <c r="AG528" s="1150">
        <f t="shared" si="558"/>
        <v>0</v>
      </c>
      <c r="AH528" s="1150">
        <v>750</v>
      </c>
      <c r="AI528" s="1150">
        <v>674</v>
      </c>
      <c r="AJ528" s="1150">
        <v>674</v>
      </c>
      <c r="AK528" s="1150">
        <v>0.97</v>
      </c>
      <c r="AL528" s="1149">
        <f t="shared" si="578"/>
        <v>0.12542856644749459</v>
      </c>
      <c r="AM528" s="1150">
        <v>61010</v>
      </c>
      <c r="AN528" s="1150">
        <f t="shared" si="559"/>
        <v>291847</v>
      </c>
      <c r="AO528" s="1150">
        <f t="shared" si="560"/>
        <v>0</v>
      </c>
      <c r="AP528" s="1150">
        <v>750</v>
      </c>
      <c r="AQ528" s="1150">
        <v>482</v>
      </c>
      <c r="AR528" s="1150">
        <v>600</v>
      </c>
      <c r="AS528" s="1150">
        <v>0.97</v>
      </c>
      <c r="AT528" s="1149">
        <f t="shared" si="585"/>
        <v>0.12404780730623473</v>
      </c>
      <c r="AU528" s="1150">
        <v>43150</v>
      </c>
      <c r="AV528" s="1150">
        <f t="shared" si="561"/>
        <v>208710</v>
      </c>
      <c r="AW528" s="1150">
        <f t="shared" si="562"/>
        <v>0</v>
      </c>
      <c r="AX528" s="1150">
        <v>750</v>
      </c>
      <c r="AY528" s="1150">
        <v>690</v>
      </c>
      <c r="AZ528" s="1150">
        <v>690</v>
      </c>
      <c r="BA528" s="1150">
        <v>0.9798</v>
      </c>
      <c r="BB528" s="1149">
        <f t="shared" si="586"/>
        <v>0.30885563092668356</v>
      </c>
      <c r="BC528" s="1150">
        <v>150340</v>
      </c>
      <c r="BD528" s="1150">
        <f t="shared" si="563"/>
        <v>292059</v>
      </c>
      <c r="BE528" s="1150">
        <f t="shared" si="564"/>
        <v>0</v>
      </c>
      <c r="BF528" s="1150">
        <v>750</v>
      </c>
      <c r="BG528" s="1150">
        <v>238</v>
      </c>
      <c r="BH528" s="1150">
        <v>600</v>
      </c>
      <c r="BI528" s="1150">
        <v>0.95199999999999996</v>
      </c>
      <c r="BJ528" s="1149">
        <f t="shared" si="579"/>
        <v>0.38114154580238169</v>
      </c>
      <c r="BK528" s="1150">
        <v>64250</v>
      </c>
      <c r="BL528" s="1150">
        <f t="shared" si="565"/>
        <v>101144</v>
      </c>
      <c r="BM528" s="1150">
        <f t="shared" si="566"/>
        <v>0</v>
      </c>
      <c r="BN528" s="1150">
        <v>750</v>
      </c>
      <c r="BO528" s="1150">
        <v>238</v>
      </c>
      <c r="BP528" s="1150">
        <v>600</v>
      </c>
      <c r="BQ528" s="1150">
        <v>0.97</v>
      </c>
      <c r="BR528" s="1149">
        <f t="shared" si="580"/>
        <v>0.20160125906032519</v>
      </c>
      <c r="BS528" s="1150">
        <v>33510</v>
      </c>
      <c r="BT528" s="1150">
        <f t="shared" si="567"/>
        <v>99732</v>
      </c>
      <c r="BU528" s="1150">
        <f t="shared" si="568"/>
        <v>0</v>
      </c>
      <c r="BV528" s="1150">
        <v>750</v>
      </c>
      <c r="BW528" s="1150">
        <v>234</v>
      </c>
      <c r="BX528" s="1150">
        <v>600</v>
      </c>
      <c r="BY528" s="1150">
        <v>0.97</v>
      </c>
      <c r="BZ528" s="1149">
        <f t="shared" si="581"/>
        <v>0.17314774547897263</v>
      </c>
      <c r="CA528" s="1150">
        <v>29240</v>
      </c>
      <c r="CB528" s="1150">
        <f t="shared" si="569"/>
        <v>101324</v>
      </c>
      <c r="CC528" s="1150">
        <f t="shared" si="570"/>
        <v>0</v>
      </c>
      <c r="CD528" s="1150">
        <v>750</v>
      </c>
      <c r="CE528" s="1150">
        <v>258</v>
      </c>
      <c r="CF528" s="1150">
        <v>600</v>
      </c>
      <c r="CG528" s="1150">
        <v>0.97</v>
      </c>
      <c r="CH528" s="1149">
        <f t="shared" si="582"/>
        <v>0.22079188181925205</v>
      </c>
      <c r="CI528" s="1150">
        <v>41110</v>
      </c>
      <c r="CJ528" s="1150">
        <f t="shared" si="571"/>
        <v>111716</v>
      </c>
      <c r="CK528" s="1150">
        <f t="shared" si="572"/>
        <v>0</v>
      </c>
      <c r="CL528" s="1150">
        <v>750</v>
      </c>
      <c r="CM528" s="1150">
        <v>716</v>
      </c>
      <c r="CN528" s="1150">
        <v>716</v>
      </c>
      <c r="CO528" s="1150">
        <v>0.96809999999999996</v>
      </c>
      <c r="CP528" s="1149">
        <f t="shared" si="583"/>
        <v>0.26605653713393401</v>
      </c>
      <c r="CQ528" s="1150">
        <v>123930</v>
      </c>
      <c r="CR528" s="1150">
        <f t="shared" si="573"/>
        <v>279482</v>
      </c>
      <c r="CS528" s="1150">
        <f t="shared" si="574"/>
        <v>0</v>
      </c>
      <c r="CT528" s="1150">
        <v>750</v>
      </c>
      <c r="CU528" s="1150">
        <v>664</v>
      </c>
      <c r="CV528" s="1150">
        <v>664</v>
      </c>
      <c r="CW528" s="1150">
        <v>0.97</v>
      </c>
      <c r="CX528" s="1149">
        <f t="shared" si="584"/>
        <v>0.22208054031890784</v>
      </c>
      <c r="CY528" s="1150">
        <v>106420</v>
      </c>
      <c r="CZ528" s="1150">
        <f t="shared" si="575"/>
        <v>287517</v>
      </c>
      <c r="DA528" s="1150">
        <f t="shared" si="576"/>
        <v>0</v>
      </c>
    </row>
    <row r="529" spans="1:105">
      <c r="A529" s="955">
        <v>6210</v>
      </c>
      <c r="B529" s="955">
        <v>21</v>
      </c>
      <c r="C529" s="1150">
        <v>523</v>
      </c>
      <c r="D529" s="1150" t="s">
        <v>2675</v>
      </c>
      <c r="E529" s="1150" t="s">
        <v>2676</v>
      </c>
      <c r="F529" s="1150" t="s">
        <v>1623</v>
      </c>
      <c r="G529" s="1150" t="s">
        <v>1622</v>
      </c>
      <c r="H529" s="1150" t="s">
        <v>4479</v>
      </c>
      <c r="I529" s="1150">
        <v>800</v>
      </c>
      <c r="J529" s="1150">
        <v>800</v>
      </c>
      <c r="K529" s="1150">
        <v>140.4</v>
      </c>
      <c r="L529" s="1150">
        <v>140.4</v>
      </c>
      <c r="M529" s="1150">
        <v>1</v>
      </c>
      <c r="N529" s="1149">
        <f t="shared" si="552"/>
        <v>0.3032407407407407</v>
      </c>
      <c r="O529" s="1150">
        <v>30654</v>
      </c>
      <c r="P529" s="1150">
        <f t="shared" si="553"/>
        <v>60653</v>
      </c>
      <c r="Q529" s="1150">
        <f t="shared" si="550"/>
        <v>0</v>
      </c>
      <c r="R529" s="1150">
        <v>800</v>
      </c>
      <c r="S529" s="1150">
        <v>662.4</v>
      </c>
      <c r="T529" s="1150">
        <v>662.4</v>
      </c>
      <c r="U529" s="1150">
        <v>0.98470000000000002</v>
      </c>
      <c r="V529" s="1149">
        <f t="shared" si="554"/>
        <v>0.3158347850680156</v>
      </c>
      <c r="W529" s="1150">
        <v>153270</v>
      </c>
      <c r="X529" s="1150">
        <f t="shared" si="556"/>
        <v>291171</v>
      </c>
      <c r="Y529" s="1150">
        <f t="shared" si="555"/>
        <v>0</v>
      </c>
      <c r="Z529" s="1150">
        <v>800</v>
      </c>
      <c r="AA529" s="1150">
        <v>777.6</v>
      </c>
      <c r="AB529" s="1150">
        <v>777.6</v>
      </c>
      <c r="AC529" s="1150">
        <v>0.98680000000000001</v>
      </c>
      <c r="AD529" s="1149">
        <f t="shared" si="577"/>
        <v>0.74866191547355121</v>
      </c>
      <c r="AE529" s="1150">
        <v>413622</v>
      </c>
      <c r="AF529" s="1150">
        <f t="shared" si="557"/>
        <v>331489</v>
      </c>
      <c r="AG529" s="1150">
        <f t="shared" si="558"/>
        <v>82133</v>
      </c>
      <c r="AH529" s="1150">
        <v>800</v>
      </c>
      <c r="AI529" s="1150">
        <v>687.6</v>
      </c>
      <c r="AJ529" s="1150">
        <v>687.6</v>
      </c>
      <c r="AK529" s="1150">
        <v>0.98409999999999997</v>
      </c>
      <c r="AL529" s="1149">
        <f t="shared" si="578"/>
        <v>0.59205025960168589</v>
      </c>
      <c r="AM529" s="1150">
        <v>298062</v>
      </c>
      <c r="AN529" s="1150">
        <f t="shared" si="559"/>
        <v>302064</v>
      </c>
      <c r="AO529" s="1150">
        <f t="shared" si="560"/>
        <v>0</v>
      </c>
      <c r="AP529" s="1150">
        <v>800</v>
      </c>
      <c r="AQ529" s="1150">
        <v>928.8</v>
      </c>
      <c r="AR529" s="1150">
        <v>928.8</v>
      </c>
      <c r="AS529" s="1150">
        <v>0.99050000000000005</v>
      </c>
      <c r="AT529" s="1149">
        <f t="shared" si="585"/>
        <v>0.61382184684653407</v>
      </c>
      <c r="AU529" s="1150">
        <v>420138</v>
      </c>
      <c r="AV529" s="1150">
        <f t="shared" si="561"/>
        <v>410677</v>
      </c>
      <c r="AW529" s="1150">
        <f t="shared" si="562"/>
        <v>9461</v>
      </c>
      <c r="AX529" s="1150">
        <v>800</v>
      </c>
      <c r="AY529" s="1150">
        <v>828</v>
      </c>
      <c r="AZ529" s="1150">
        <v>828</v>
      </c>
      <c r="BA529" s="1150">
        <v>0.99719999999999998</v>
      </c>
      <c r="BB529" s="1149">
        <f t="shared" si="586"/>
        <v>0.62938910107721913</v>
      </c>
      <c r="BC529" s="1150">
        <v>374166</v>
      </c>
      <c r="BD529" s="1150">
        <f t="shared" si="563"/>
        <v>356694</v>
      </c>
      <c r="BE529" s="1150">
        <f t="shared" si="564"/>
        <v>17472</v>
      </c>
      <c r="BF529" s="1150">
        <v>800</v>
      </c>
      <c r="BG529" s="1150">
        <v>849.6</v>
      </c>
      <c r="BH529" s="1150">
        <v>849.6</v>
      </c>
      <c r="BI529" s="1150">
        <v>0.99460000000000004</v>
      </c>
      <c r="BJ529" s="1149">
        <f t="shared" si="579"/>
        <v>0.56091004234970165</v>
      </c>
      <c r="BK529" s="1150">
        <v>352638</v>
      </c>
      <c r="BL529" s="1150">
        <f t="shared" si="565"/>
        <v>377213</v>
      </c>
      <c r="BM529" s="1150">
        <f t="shared" si="566"/>
        <v>0</v>
      </c>
      <c r="BN529" s="1150">
        <v>800</v>
      </c>
      <c r="BO529" s="1150">
        <v>849.6</v>
      </c>
      <c r="BP529" s="1150">
        <v>849.6</v>
      </c>
      <c r="BQ529" s="1150">
        <v>0.997</v>
      </c>
      <c r="BR529" s="1149">
        <f t="shared" si="580"/>
        <v>0.69792121184646227</v>
      </c>
      <c r="BS529" s="1150">
        <v>425646</v>
      </c>
      <c r="BT529" s="1150">
        <f t="shared" si="567"/>
        <v>365926</v>
      </c>
      <c r="BU529" s="1150">
        <f t="shared" si="568"/>
        <v>59720</v>
      </c>
      <c r="BV529" s="1150">
        <v>800</v>
      </c>
      <c r="BW529" s="1150">
        <v>874.8</v>
      </c>
      <c r="BX529" s="1150">
        <v>874.8</v>
      </c>
      <c r="BY529" s="1150">
        <v>0.99609999999999999</v>
      </c>
      <c r="BZ529" s="1149">
        <f t="shared" si="581"/>
        <v>0.65421189810489677</v>
      </c>
      <c r="CA529" s="1150">
        <v>424134</v>
      </c>
      <c r="CB529" s="1150">
        <f t="shared" si="569"/>
        <v>388988</v>
      </c>
      <c r="CC529" s="1150">
        <f t="shared" si="570"/>
        <v>35146</v>
      </c>
      <c r="CD529" s="1150">
        <v>800</v>
      </c>
      <c r="CE529" s="1150">
        <v>842.4</v>
      </c>
      <c r="CF529" s="1150">
        <v>842.4</v>
      </c>
      <c r="CG529" s="1150">
        <v>0.99460000000000004</v>
      </c>
      <c r="CH529" s="1149">
        <f t="shared" si="582"/>
        <v>0.63766242867259315</v>
      </c>
      <c r="CI529" s="1150">
        <v>397494</v>
      </c>
      <c r="CJ529" s="1150">
        <f t="shared" si="571"/>
        <v>374017</v>
      </c>
      <c r="CK529" s="1150">
        <f t="shared" si="572"/>
        <v>23477</v>
      </c>
      <c r="CL529" s="1150">
        <v>800</v>
      </c>
      <c r="CM529" s="1150">
        <v>896.4</v>
      </c>
      <c r="CN529" s="1150">
        <v>896.4</v>
      </c>
      <c r="CO529" s="1150">
        <v>0.99580000000000002</v>
      </c>
      <c r="CP529" s="1149">
        <f t="shared" si="583"/>
        <v>0.76684068689951235</v>
      </c>
      <c r="CQ529" s="1150">
        <v>459990</v>
      </c>
      <c r="CR529" s="1150">
        <f t="shared" si="573"/>
        <v>359910</v>
      </c>
      <c r="CS529" s="1150">
        <f t="shared" si="574"/>
        <v>100080</v>
      </c>
      <c r="CT529" s="1150">
        <v>800</v>
      </c>
      <c r="CU529" s="1150">
        <v>864</v>
      </c>
      <c r="CV529" s="1150">
        <v>864</v>
      </c>
      <c r="CW529" s="1150">
        <v>0.99519999999999997</v>
      </c>
      <c r="CX529" s="1149">
        <f t="shared" si="584"/>
        <v>0.55255144046260762</v>
      </c>
      <c r="CY529" s="1150">
        <v>353484</v>
      </c>
      <c r="CZ529" s="1150">
        <f t="shared" si="575"/>
        <v>383838</v>
      </c>
      <c r="DA529" s="1150">
        <f t="shared" si="576"/>
        <v>0</v>
      </c>
    </row>
    <row r="530" spans="1:105">
      <c r="A530" s="955">
        <v>6220</v>
      </c>
      <c r="B530" s="955">
        <v>62</v>
      </c>
      <c r="C530" s="1150">
        <v>524</v>
      </c>
      <c r="D530" s="1150" t="s">
        <v>2677</v>
      </c>
      <c r="E530" s="1150" t="s">
        <v>914</v>
      </c>
      <c r="F530" s="1150" t="s">
        <v>1625</v>
      </c>
      <c r="G530" s="1150" t="s">
        <v>1622</v>
      </c>
      <c r="H530" s="1150" t="s">
        <v>4481</v>
      </c>
      <c r="I530" s="1150">
        <v>800</v>
      </c>
      <c r="J530" s="1150">
        <v>800</v>
      </c>
      <c r="K530" s="1150">
        <v>328</v>
      </c>
      <c r="L530" s="1150">
        <v>178.4</v>
      </c>
      <c r="M530" s="1150">
        <v>0.93840000000000001</v>
      </c>
      <c r="N530" s="1149">
        <f t="shared" si="552"/>
        <v>0.31015843579684732</v>
      </c>
      <c r="O530" s="1150">
        <v>68735</v>
      </c>
      <c r="P530" s="1150">
        <f t="shared" si="553"/>
        <v>132968</v>
      </c>
      <c r="Q530" s="1150">
        <f t="shared" si="550"/>
        <v>0</v>
      </c>
      <c r="R530" s="1150">
        <v>800</v>
      </c>
      <c r="S530" s="1150">
        <v>159.19999999999999</v>
      </c>
      <c r="T530" s="1150">
        <v>159.19999999999999</v>
      </c>
      <c r="U530" s="1150">
        <v>0.96540000000000004</v>
      </c>
      <c r="V530" s="1149">
        <f t="shared" si="554"/>
        <v>0.45021011148486878</v>
      </c>
      <c r="W530" s="1150">
        <v>51480</v>
      </c>
      <c r="X530" s="1150">
        <f t="shared" si="556"/>
        <v>68608</v>
      </c>
      <c r="Y530" s="1150">
        <f t="shared" si="555"/>
        <v>0</v>
      </c>
      <c r="Z530" s="1150">
        <v>800</v>
      </c>
      <c r="AA530" s="1150">
        <v>170</v>
      </c>
      <c r="AB530" s="1150">
        <v>640</v>
      </c>
      <c r="AC530" s="1150">
        <v>0.96709999999999996</v>
      </c>
      <c r="AD530" s="1149">
        <f t="shared" si="577"/>
        <v>0.40883464680809078</v>
      </c>
      <c r="AE530" s="1150">
        <v>48395</v>
      </c>
      <c r="AF530" s="1150">
        <f t="shared" si="557"/>
        <v>71024</v>
      </c>
      <c r="AG530" s="1150">
        <f t="shared" si="558"/>
        <v>0</v>
      </c>
      <c r="AH530" s="1150">
        <v>800</v>
      </c>
      <c r="AI530" s="1150">
        <v>136</v>
      </c>
      <c r="AJ530" s="1150">
        <v>640</v>
      </c>
      <c r="AK530" s="1150">
        <v>0.96650000000000003</v>
      </c>
      <c r="AL530" s="1149">
        <f t="shared" si="578"/>
        <v>0.51470261017979613</v>
      </c>
      <c r="AM530" s="1150">
        <v>50335</v>
      </c>
      <c r="AN530" s="1150">
        <f t="shared" si="559"/>
        <v>58677</v>
      </c>
      <c r="AO530" s="1150">
        <f t="shared" si="560"/>
        <v>0</v>
      </c>
      <c r="AP530" s="1150">
        <v>800</v>
      </c>
      <c r="AQ530" s="1150">
        <v>130</v>
      </c>
      <c r="AR530" s="1150">
        <v>640</v>
      </c>
      <c r="AS530" s="1150">
        <v>0.96750000000000003</v>
      </c>
      <c r="AT530" s="1149">
        <f t="shared" si="585"/>
        <v>0.27202313398862532</v>
      </c>
      <c r="AU530" s="1150">
        <v>25455</v>
      </c>
      <c r="AV530" s="1150">
        <f t="shared" si="561"/>
        <v>56146</v>
      </c>
      <c r="AW530" s="1150">
        <f t="shared" si="562"/>
        <v>0</v>
      </c>
      <c r="AX530" s="1150">
        <v>800</v>
      </c>
      <c r="AY530" s="1150">
        <v>158.4</v>
      </c>
      <c r="AZ530" s="1150">
        <v>640</v>
      </c>
      <c r="BA530" s="1150">
        <v>0.96830000000000005</v>
      </c>
      <c r="BB530" s="1149">
        <f t="shared" si="586"/>
        <v>0.61449202340455045</v>
      </c>
      <c r="BC530" s="1150">
        <v>67860</v>
      </c>
      <c r="BD530" s="1150">
        <f t="shared" si="563"/>
        <v>66260</v>
      </c>
      <c r="BE530" s="1150">
        <f t="shared" si="564"/>
        <v>1600</v>
      </c>
      <c r="BF530" s="1150">
        <v>800</v>
      </c>
      <c r="BG530" s="1150">
        <v>162</v>
      </c>
      <c r="BH530" s="1150">
        <v>640</v>
      </c>
      <c r="BI530" s="1150">
        <v>0.9536</v>
      </c>
      <c r="BJ530" s="1149">
        <f t="shared" si="579"/>
        <v>0.36094156906479502</v>
      </c>
      <c r="BK530" s="1150">
        <v>41485</v>
      </c>
      <c r="BL530" s="1150">
        <f t="shared" si="565"/>
        <v>68961</v>
      </c>
      <c r="BM530" s="1150">
        <f t="shared" si="566"/>
        <v>0</v>
      </c>
      <c r="BN530" s="1150">
        <v>800</v>
      </c>
      <c r="BO530" s="1150">
        <v>110</v>
      </c>
      <c r="BP530" s="1150">
        <v>640</v>
      </c>
      <c r="BQ530" s="1150">
        <v>0.70850000000000002</v>
      </c>
      <c r="BR530" s="1149">
        <f t="shared" si="580"/>
        <v>0.36631309567089382</v>
      </c>
      <c r="BS530" s="1150">
        <v>20555</v>
      </c>
      <c r="BT530" s="1150">
        <f t="shared" si="567"/>
        <v>33668</v>
      </c>
      <c r="BU530" s="1150">
        <f t="shared" si="568"/>
        <v>0</v>
      </c>
      <c r="BV530" s="1150">
        <v>800</v>
      </c>
      <c r="BW530" s="1150">
        <v>0</v>
      </c>
      <c r="BX530" s="1150">
        <v>0</v>
      </c>
      <c r="BY530" s="1150">
        <v>0</v>
      </c>
      <c r="BZ530" s="1149">
        <v>0</v>
      </c>
      <c r="CA530" s="1150">
        <v>0</v>
      </c>
      <c r="CB530" s="1150">
        <f t="shared" si="569"/>
        <v>0</v>
      </c>
      <c r="CC530" s="1150">
        <f t="shared" si="570"/>
        <v>0</v>
      </c>
      <c r="CD530" s="1150">
        <v>800</v>
      </c>
      <c r="CE530" s="1150">
        <v>0</v>
      </c>
      <c r="CF530" s="1150">
        <v>0</v>
      </c>
      <c r="CG530" s="1150">
        <v>0</v>
      </c>
      <c r="CH530" s="1149">
        <v>0</v>
      </c>
      <c r="CI530" s="1150">
        <v>0</v>
      </c>
      <c r="CJ530" s="1150">
        <f t="shared" si="571"/>
        <v>0</v>
      </c>
      <c r="CK530" s="1150">
        <f t="shared" si="572"/>
        <v>0</v>
      </c>
      <c r="CL530" s="1150">
        <v>800</v>
      </c>
      <c r="CM530" s="1150">
        <v>0</v>
      </c>
      <c r="CN530" s="1150">
        <v>0</v>
      </c>
      <c r="CO530" s="1150">
        <v>0</v>
      </c>
      <c r="CP530" s="1149">
        <v>0</v>
      </c>
      <c r="CQ530" s="1150">
        <v>0</v>
      </c>
      <c r="CR530" s="1150">
        <f t="shared" si="573"/>
        <v>0</v>
      </c>
      <c r="CS530" s="1150">
        <f t="shared" si="574"/>
        <v>0</v>
      </c>
      <c r="CT530" s="1150">
        <v>800</v>
      </c>
      <c r="CU530" s="1150">
        <v>0</v>
      </c>
      <c r="CV530" s="1150">
        <v>0</v>
      </c>
      <c r="CW530" s="1150">
        <v>0</v>
      </c>
      <c r="CX530" s="1149">
        <v>0</v>
      </c>
      <c r="CY530" s="1150">
        <v>0</v>
      </c>
      <c r="CZ530" s="1150">
        <f t="shared" si="575"/>
        <v>0</v>
      </c>
      <c r="DA530" s="1150">
        <f t="shared" si="576"/>
        <v>0</v>
      </c>
    </row>
    <row r="531" spans="1:105">
      <c r="A531" s="955">
        <v>6220</v>
      </c>
      <c r="B531" s="955">
        <v>112</v>
      </c>
      <c r="C531" s="1150">
        <v>525</v>
      </c>
      <c r="D531" s="1150" t="s">
        <v>2678</v>
      </c>
      <c r="E531" s="1150" t="s">
        <v>1112</v>
      </c>
      <c r="F531" s="1150" t="s">
        <v>1623</v>
      </c>
      <c r="G531" s="1150" t="s">
        <v>1622</v>
      </c>
      <c r="H531" s="1150" t="s">
        <v>4479</v>
      </c>
      <c r="I531" s="1150">
        <v>800</v>
      </c>
      <c r="J531" s="1150">
        <v>800</v>
      </c>
      <c r="K531" s="1150">
        <v>36</v>
      </c>
      <c r="L531" s="1150">
        <v>36</v>
      </c>
      <c r="M531" s="1150">
        <v>0.86670000000000003</v>
      </c>
      <c r="N531" s="1149">
        <f t="shared" si="552"/>
        <v>0.31248798123149107</v>
      </c>
      <c r="O531" s="1150">
        <v>7020</v>
      </c>
      <c r="P531" s="1150">
        <f t="shared" si="553"/>
        <v>13479</v>
      </c>
      <c r="Q531" s="1150">
        <f t="shared" si="550"/>
        <v>0</v>
      </c>
      <c r="R531" s="1150">
        <v>800</v>
      </c>
      <c r="S531" s="1150">
        <v>558</v>
      </c>
      <c r="T531" s="1150">
        <v>558</v>
      </c>
      <c r="U531" s="1150">
        <v>0.9375</v>
      </c>
      <c r="V531" s="1149">
        <f t="shared" si="554"/>
        <v>6.2434963579604576E-2</v>
      </c>
      <c r="W531" s="1150">
        <v>24300</v>
      </c>
      <c r="X531" s="1150">
        <f t="shared" si="556"/>
        <v>233523</v>
      </c>
      <c r="Y531" s="1150">
        <f t="shared" si="555"/>
        <v>0</v>
      </c>
      <c r="Z531" s="1150">
        <v>800</v>
      </c>
      <c r="AA531" s="1150">
        <v>558</v>
      </c>
      <c r="AB531" s="1150">
        <v>640</v>
      </c>
      <c r="AC531" s="1150">
        <v>0.96560000000000001</v>
      </c>
      <c r="AD531" s="1149">
        <f t="shared" si="577"/>
        <v>0.14337288754665883</v>
      </c>
      <c r="AE531" s="1150">
        <v>55620</v>
      </c>
      <c r="AF531" s="1150">
        <f t="shared" si="557"/>
        <v>232764</v>
      </c>
      <c r="AG531" s="1150">
        <f t="shared" si="558"/>
        <v>0</v>
      </c>
      <c r="AH531" s="1150">
        <v>800</v>
      </c>
      <c r="AI531" s="1150">
        <v>558</v>
      </c>
      <c r="AJ531" s="1150">
        <v>640</v>
      </c>
      <c r="AK531" s="1150">
        <v>0.96599999999999997</v>
      </c>
      <c r="AL531" s="1149">
        <f t="shared" si="578"/>
        <v>0.22935549221573742</v>
      </c>
      <c r="AM531" s="1150">
        <v>91980</v>
      </c>
      <c r="AN531" s="1150">
        <f t="shared" si="559"/>
        <v>240622</v>
      </c>
      <c r="AO531" s="1150">
        <f t="shared" si="560"/>
        <v>0</v>
      </c>
      <c r="AP531" s="1150">
        <v>800</v>
      </c>
      <c r="AQ531" s="1150">
        <v>540</v>
      </c>
      <c r="AR531" s="1150">
        <v>640</v>
      </c>
      <c r="AS531" s="1150">
        <v>0.96209999999999996</v>
      </c>
      <c r="AT531" s="1149">
        <f t="shared" si="585"/>
        <v>0.2365643553770333</v>
      </c>
      <c r="AU531" s="1150">
        <v>91440</v>
      </c>
      <c r="AV531" s="1150">
        <f t="shared" si="561"/>
        <v>231920</v>
      </c>
      <c r="AW531" s="1150">
        <f t="shared" si="562"/>
        <v>0</v>
      </c>
      <c r="AX531" s="1150">
        <v>800</v>
      </c>
      <c r="AY531" s="1150">
        <v>558</v>
      </c>
      <c r="AZ531" s="1150">
        <v>640</v>
      </c>
      <c r="BA531" s="1150">
        <v>0.96099999999999997</v>
      </c>
      <c r="BB531" s="1149">
        <f t="shared" si="586"/>
        <v>0.19534236663571028</v>
      </c>
      <c r="BC531" s="1150">
        <v>75420</v>
      </c>
      <c r="BD531" s="1150">
        <f t="shared" si="563"/>
        <v>231655</v>
      </c>
      <c r="BE531" s="1150">
        <f t="shared" si="564"/>
        <v>0</v>
      </c>
      <c r="BF531" s="1150">
        <v>800</v>
      </c>
      <c r="BG531" s="1150">
        <v>558</v>
      </c>
      <c r="BH531" s="1150">
        <v>640</v>
      </c>
      <c r="BI531" s="1150">
        <v>0.96279999999999999</v>
      </c>
      <c r="BJ531" s="1149">
        <f t="shared" si="579"/>
        <v>0.25668715984898366</v>
      </c>
      <c r="BK531" s="1150">
        <v>102600</v>
      </c>
      <c r="BL531" s="1150">
        <f t="shared" si="565"/>
        <v>239825</v>
      </c>
      <c r="BM531" s="1150">
        <f t="shared" si="566"/>
        <v>0</v>
      </c>
      <c r="BN531" s="1150">
        <v>800</v>
      </c>
      <c r="BO531" s="1150">
        <v>576</v>
      </c>
      <c r="BP531" s="1150">
        <v>640</v>
      </c>
      <c r="BQ531" s="1150">
        <v>0.95760000000000001</v>
      </c>
      <c r="BR531" s="1149">
        <f t="shared" si="580"/>
        <v>0.24565899702961108</v>
      </c>
      <c r="BS531" s="1150">
        <v>97560</v>
      </c>
      <c r="BT531" s="1150">
        <f t="shared" si="567"/>
        <v>238282</v>
      </c>
      <c r="BU531" s="1150">
        <f t="shared" si="568"/>
        <v>0</v>
      </c>
      <c r="BV531" s="1150">
        <v>800</v>
      </c>
      <c r="BW531" s="1150">
        <v>576</v>
      </c>
      <c r="BX531" s="1150">
        <v>640</v>
      </c>
      <c r="BY531" s="1150">
        <v>0.9577</v>
      </c>
      <c r="BZ531" s="1149">
        <f t="shared" ref="BZ531:BZ542" si="587">(CA531/(24*BW531*31*BY531))</f>
        <v>0.18858886826750018</v>
      </c>
      <c r="CA531" s="1150">
        <v>77400</v>
      </c>
      <c r="CB531" s="1150">
        <f t="shared" si="569"/>
        <v>246250</v>
      </c>
      <c r="CC531" s="1150">
        <f t="shared" si="570"/>
        <v>0</v>
      </c>
      <c r="CD531" s="1150">
        <v>800</v>
      </c>
      <c r="CE531" s="1150">
        <v>576</v>
      </c>
      <c r="CF531" s="1150">
        <v>640</v>
      </c>
      <c r="CG531" s="1150">
        <v>0.94710000000000005</v>
      </c>
      <c r="CH531" s="1149">
        <f t="shared" ref="CH531:CH542" si="588">(CI531/(24*CE531*31*CG531))</f>
        <v>7.1401465480930459E-2</v>
      </c>
      <c r="CI531" s="1150">
        <v>28980</v>
      </c>
      <c r="CJ531" s="1150">
        <f t="shared" si="571"/>
        <v>243524</v>
      </c>
      <c r="CK531" s="1150">
        <f t="shared" si="572"/>
        <v>0</v>
      </c>
      <c r="CL531" s="1150">
        <v>800</v>
      </c>
      <c r="CM531" s="1150">
        <v>576</v>
      </c>
      <c r="CN531" s="1150">
        <v>640</v>
      </c>
      <c r="CO531" s="1150">
        <v>0.95450000000000002</v>
      </c>
      <c r="CP531" s="1149">
        <f t="shared" ref="CP531:CP538" si="589">(CQ531/(24*CM531*28*CO531))</f>
        <v>0.18416055526453642</v>
      </c>
      <c r="CQ531" s="1150">
        <v>68040</v>
      </c>
      <c r="CR531" s="1150">
        <f t="shared" si="573"/>
        <v>221676</v>
      </c>
      <c r="CS531" s="1150">
        <f t="shared" si="574"/>
        <v>0</v>
      </c>
      <c r="CT531" s="1150">
        <v>800</v>
      </c>
      <c r="CU531" s="1150">
        <v>594</v>
      </c>
      <c r="CV531" s="1150">
        <v>640</v>
      </c>
      <c r="CW531" s="1150">
        <v>0.96430000000000005</v>
      </c>
      <c r="CX531" s="1149">
        <f t="shared" ref="CX531:CX542" si="590">(CY531/(24*CU531*31*CW531))</f>
        <v>0.19387135396408378</v>
      </c>
      <c r="CY531" s="1150">
        <v>82620</v>
      </c>
      <c r="CZ531" s="1150">
        <f t="shared" si="575"/>
        <v>255695</v>
      </c>
      <c r="DA531" s="1150">
        <f t="shared" si="576"/>
        <v>0</v>
      </c>
    </row>
    <row r="532" spans="1:105">
      <c r="A532" s="955">
        <v>6220</v>
      </c>
      <c r="B532" s="955">
        <v>144</v>
      </c>
      <c r="C532" s="1150">
        <v>526</v>
      </c>
      <c r="D532" s="1150" t="s">
        <v>2708</v>
      </c>
      <c r="E532" s="1150" t="s">
        <v>393</v>
      </c>
      <c r="F532" s="1150" t="s">
        <v>1623</v>
      </c>
      <c r="G532" s="1150" t="s">
        <v>1622</v>
      </c>
      <c r="H532" s="1150" t="s">
        <v>4481</v>
      </c>
      <c r="I532" s="1150">
        <v>800</v>
      </c>
      <c r="J532" s="1150">
        <v>800</v>
      </c>
      <c r="K532" s="1150">
        <v>544</v>
      </c>
      <c r="L532" s="1150">
        <v>544</v>
      </c>
      <c r="M532" s="1150">
        <v>0.93710000000000004</v>
      </c>
      <c r="N532" s="1149">
        <f t="shared" si="552"/>
        <v>0.29871132816232526</v>
      </c>
      <c r="O532" s="1150">
        <v>109640</v>
      </c>
      <c r="P532" s="1150">
        <f t="shared" si="553"/>
        <v>220226</v>
      </c>
      <c r="Q532" s="1150">
        <f t="shared" si="550"/>
        <v>0</v>
      </c>
      <c r="R532" s="1150">
        <v>800</v>
      </c>
      <c r="S532" s="1150">
        <v>488</v>
      </c>
      <c r="T532" s="1150">
        <v>488</v>
      </c>
      <c r="U532" s="1150">
        <v>0.96719999999999995</v>
      </c>
      <c r="V532" s="1149">
        <f t="shared" si="554"/>
        <v>0.2287255362092025</v>
      </c>
      <c r="W532" s="1150">
        <v>80320</v>
      </c>
      <c r="X532" s="1150">
        <f t="shared" si="556"/>
        <v>210698</v>
      </c>
      <c r="Y532" s="1150">
        <f t="shared" si="555"/>
        <v>0</v>
      </c>
      <c r="Z532" s="1150">
        <v>800</v>
      </c>
      <c r="AA532" s="1150">
        <v>456</v>
      </c>
      <c r="AB532" s="1150">
        <v>640</v>
      </c>
      <c r="AC532" s="1150">
        <v>0.95830000000000004</v>
      </c>
      <c r="AD532" s="1149">
        <f t="shared" si="577"/>
        <v>0.32724250362941681</v>
      </c>
      <c r="AE532" s="1150">
        <v>102960</v>
      </c>
      <c r="AF532" s="1150">
        <f t="shared" si="557"/>
        <v>188777</v>
      </c>
      <c r="AG532" s="1150">
        <f t="shared" si="558"/>
        <v>0</v>
      </c>
      <c r="AH532" s="1150">
        <v>800</v>
      </c>
      <c r="AI532" s="1150">
        <v>528</v>
      </c>
      <c r="AJ532" s="1150">
        <v>640</v>
      </c>
      <c r="AK532" s="1150">
        <v>0.9405</v>
      </c>
      <c r="AL532" s="1149">
        <f t="shared" si="578"/>
        <v>0.24305842461936511</v>
      </c>
      <c r="AM532" s="1150">
        <v>89800</v>
      </c>
      <c r="AN532" s="1150">
        <f t="shared" si="559"/>
        <v>221675</v>
      </c>
      <c r="AO532" s="1150">
        <f t="shared" si="560"/>
        <v>0</v>
      </c>
      <c r="AP532" s="1150">
        <v>800</v>
      </c>
      <c r="AQ532" s="1150">
        <v>504</v>
      </c>
      <c r="AR532" s="1150">
        <v>640</v>
      </c>
      <c r="AS532" s="1150">
        <v>0.9042</v>
      </c>
      <c r="AT532" s="1149">
        <f t="shared" si="585"/>
        <v>0.3418931485802218</v>
      </c>
      <c r="AU532" s="1150">
        <v>115920</v>
      </c>
      <c r="AV532" s="1150">
        <f t="shared" si="561"/>
        <v>203432</v>
      </c>
      <c r="AW532" s="1150">
        <f t="shared" si="562"/>
        <v>0</v>
      </c>
      <c r="AX532" s="1150">
        <v>800</v>
      </c>
      <c r="AY532" s="1150">
        <v>584</v>
      </c>
      <c r="AZ532" s="1150">
        <v>640</v>
      </c>
      <c r="BA532" s="1150">
        <v>0.9012</v>
      </c>
      <c r="BB532" s="1149">
        <f t="shared" si="586"/>
        <v>0.28405808997440246</v>
      </c>
      <c r="BC532" s="1150">
        <v>107640</v>
      </c>
      <c r="BD532" s="1150">
        <f t="shared" si="563"/>
        <v>227362</v>
      </c>
      <c r="BE532" s="1150">
        <f t="shared" si="564"/>
        <v>0</v>
      </c>
      <c r="BF532" s="1150">
        <v>800</v>
      </c>
      <c r="BG532" s="1150">
        <v>640</v>
      </c>
      <c r="BH532" s="1150">
        <v>640</v>
      </c>
      <c r="BI532" s="1150">
        <v>0.87729999999999997</v>
      </c>
      <c r="BJ532" s="1149">
        <f t="shared" si="579"/>
        <v>0.3834008057468602</v>
      </c>
      <c r="BK532" s="1150">
        <v>160160</v>
      </c>
      <c r="BL532" s="1150">
        <f t="shared" si="565"/>
        <v>250641</v>
      </c>
      <c r="BM532" s="1150">
        <f t="shared" si="566"/>
        <v>0</v>
      </c>
      <c r="BN532" s="1150">
        <v>800</v>
      </c>
      <c r="BO532" s="1150">
        <v>640</v>
      </c>
      <c r="BP532" s="1150">
        <v>640</v>
      </c>
      <c r="BQ532" s="1150">
        <v>0.84199999999999997</v>
      </c>
      <c r="BR532" s="1149">
        <f t="shared" si="580"/>
        <v>0.39402711797307999</v>
      </c>
      <c r="BS532" s="1150">
        <v>152880</v>
      </c>
      <c r="BT532" s="1150">
        <f t="shared" si="567"/>
        <v>232796</v>
      </c>
      <c r="BU532" s="1150">
        <f t="shared" si="568"/>
        <v>0</v>
      </c>
      <c r="BV532" s="1150">
        <v>800</v>
      </c>
      <c r="BW532" s="1150">
        <v>648</v>
      </c>
      <c r="BX532" s="1150">
        <v>648</v>
      </c>
      <c r="BY532" s="1150">
        <v>0.85099999999999998</v>
      </c>
      <c r="BZ532" s="1149">
        <f t="shared" si="587"/>
        <v>0.47489830488116297</v>
      </c>
      <c r="CA532" s="1150">
        <v>194840</v>
      </c>
      <c r="CB532" s="1150">
        <f t="shared" si="569"/>
        <v>246166</v>
      </c>
      <c r="CC532" s="1150">
        <f t="shared" si="570"/>
        <v>0</v>
      </c>
      <c r="CD532" s="1150">
        <v>800</v>
      </c>
      <c r="CE532" s="1150">
        <v>680</v>
      </c>
      <c r="CF532" s="1150">
        <v>680</v>
      </c>
      <c r="CG532" s="1150">
        <v>0.90249999999999997</v>
      </c>
      <c r="CH532" s="1149">
        <f t="shared" si="588"/>
        <v>0.39510040456178896</v>
      </c>
      <c r="CI532" s="1150">
        <v>180400</v>
      </c>
      <c r="CJ532" s="1150">
        <f t="shared" si="571"/>
        <v>273956</v>
      </c>
      <c r="CK532" s="1150">
        <f t="shared" si="572"/>
        <v>0</v>
      </c>
      <c r="CL532" s="1150">
        <v>800</v>
      </c>
      <c r="CM532" s="1150">
        <v>584</v>
      </c>
      <c r="CN532" s="1150">
        <v>640</v>
      </c>
      <c r="CO532" s="1150">
        <v>0.877</v>
      </c>
      <c r="CP532" s="1149">
        <f t="shared" si="589"/>
        <v>0.49404826987573275</v>
      </c>
      <c r="CQ532" s="1150">
        <v>170040</v>
      </c>
      <c r="CR532" s="1150">
        <f t="shared" si="573"/>
        <v>206506</v>
      </c>
      <c r="CS532" s="1150">
        <f t="shared" si="574"/>
        <v>0</v>
      </c>
      <c r="CT532" s="1150">
        <v>800</v>
      </c>
      <c r="CU532" s="1150">
        <v>560</v>
      </c>
      <c r="CV532" s="1150">
        <v>640</v>
      </c>
      <c r="CW532" s="1150">
        <v>0.90600000000000003</v>
      </c>
      <c r="CX532" s="1149">
        <f t="shared" si="590"/>
        <v>0.40966860289654561</v>
      </c>
      <c r="CY532" s="1150">
        <v>154640</v>
      </c>
      <c r="CZ532" s="1150">
        <f t="shared" si="575"/>
        <v>226486</v>
      </c>
      <c r="DA532" s="1150">
        <f t="shared" si="576"/>
        <v>0</v>
      </c>
    </row>
    <row r="533" spans="1:105">
      <c r="A533" s="955">
        <v>1220</v>
      </c>
      <c r="B533" s="955">
        <v>6</v>
      </c>
      <c r="C533" s="1150">
        <v>527</v>
      </c>
      <c r="D533" s="1150" t="s">
        <v>4486</v>
      </c>
      <c r="E533" s="1150" t="s">
        <v>480</v>
      </c>
      <c r="F533" s="1150" t="s">
        <v>1623</v>
      </c>
      <c r="G533" s="1150" t="s">
        <v>1074</v>
      </c>
      <c r="H533" s="1150" t="s">
        <v>4481</v>
      </c>
      <c r="I533" s="1150">
        <v>810</v>
      </c>
      <c r="J533" s="1150">
        <v>810</v>
      </c>
      <c r="K533" s="1150">
        <v>304</v>
      </c>
      <c r="L533" s="1150">
        <v>304</v>
      </c>
      <c r="M533" s="1150">
        <v>0.98240000000000005</v>
      </c>
      <c r="N533" s="1149">
        <f t="shared" si="552"/>
        <v>0.45098838237184979</v>
      </c>
      <c r="O533" s="1150">
        <v>96975</v>
      </c>
      <c r="P533" s="1150">
        <f t="shared" si="553"/>
        <v>129017</v>
      </c>
      <c r="Q533" s="1150">
        <f t="shared" si="550"/>
        <v>0</v>
      </c>
      <c r="R533" s="1150">
        <v>810</v>
      </c>
      <c r="S533" s="1150">
        <v>400</v>
      </c>
      <c r="T533" s="1150">
        <v>400</v>
      </c>
      <c r="U533" s="1150">
        <v>0.97809999999999997</v>
      </c>
      <c r="V533" s="1149">
        <f t="shared" si="554"/>
        <v>0.4138001259848752</v>
      </c>
      <c r="W533" s="1150">
        <v>120450</v>
      </c>
      <c r="X533" s="1150">
        <f t="shared" si="556"/>
        <v>174650</v>
      </c>
      <c r="Y533" s="1150">
        <f t="shared" si="555"/>
        <v>0</v>
      </c>
      <c r="Z533" s="1150">
        <v>810</v>
      </c>
      <c r="AA533" s="1150">
        <v>360</v>
      </c>
      <c r="AB533" s="1150">
        <v>648</v>
      </c>
      <c r="AC533" s="1150">
        <v>0.97550000000000003</v>
      </c>
      <c r="AD533" s="1149">
        <f t="shared" si="577"/>
        <v>0.40652625117856622</v>
      </c>
      <c r="AE533" s="1150">
        <v>102790</v>
      </c>
      <c r="AF533" s="1150">
        <f t="shared" si="557"/>
        <v>151710</v>
      </c>
      <c r="AG533" s="1150">
        <f t="shared" si="558"/>
        <v>0</v>
      </c>
      <c r="AH533" s="1150">
        <v>810</v>
      </c>
      <c r="AI533" s="1150">
        <v>410</v>
      </c>
      <c r="AJ533" s="1150">
        <v>648</v>
      </c>
      <c r="AK533" s="1150">
        <v>0.9778</v>
      </c>
      <c r="AL533" s="1149">
        <f t="shared" si="578"/>
        <v>0.46491728220682199</v>
      </c>
      <c r="AM533" s="1150">
        <v>138670</v>
      </c>
      <c r="AN533" s="1150">
        <f t="shared" si="559"/>
        <v>178961</v>
      </c>
      <c r="AO533" s="1150">
        <f t="shared" si="560"/>
        <v>0</v>
      </c>
      <c r="AP533" s="1150">
        <v>810</v>
      </c>
      <c r="AQ533" s="1150">
        <v>340</v>
      </c>
      <c r="AR533" s="1150">
        <v>648</v>
      </c>
      <c r="AS533" s="1150">
        <v>0.97799999999999998</v>
      </c>
      <c r="AT533" s="1149">
        <f t="shared" si="585"/>
        <v>0.5634312237989727</v>
      </c>
      <c r="AU533" s="1150">
        <v>139390</v>
      </c>
      <c r="AV533" s="1150">
        <f t="shared" si="561"/>
        <v>148437</v>
      </c>
      <c r="AW533" s="1150">
        <f t="shared" si="562"/>
        <v>0</v>
      </c>
      <c r="AX533" s="1150">
        <v>810</v>
      </c>
      <c r="AY533" s="1150">
        <v>370</v>
      </c>
      <c r="AZ533" s="1150">
        <v>648</v>
      </c>
      <c r="BA533" s="1150">
        <v>0.98160000000000003</v>
      </c>
      <c r="BB533" s="1149">
        <f t="shared" si="586"/>
        <v>0.46485972525092328</v>
      </c>
      <c r="BC533" s="1150">
        <v>121560</v>
      </c>
      <c r="BD533" s="1150">
        <f t="shared" si="563"/>
        <v>156899</v>
      </c>
      <c r="BE533" s="1150">
        <f t="shared" si="564"/>
        <v>0</v>
      </c>
      <c r="BF533" s="1150">
        <v>810</v>
      </c>
      <c r="BG533" s="1150">
        <v>300</v>
      </c>
      <c r="BH533" s="1150">
        <v>648</v>
      </c>
      <c r="BI533" s="1150">
        <v>0.97650000000000003</v>
      </c>
      <c r="BJ533" s="1149">
        <f t="shared" si="579"/>
        <v>0.48349474294670269</v>
      </c>
      <c r="BK533" s="1150">
        <v>105380</v>
      </c>
      <c r="BL533" s="1150">
        <f t="shared" si="565"/>
        <v>130773</v>
      </c>
      <c r="BM533" s="1150">
        <f t="shared" si="566"/>
        <v>0</v>
      </c>
      <c r="BN533" s="1150">
        <v>810</v>
      </c>
      <c r="BO533" s="1150">
        <v>250</v>
      </c>
      <c r="BP533" s="1150">
        <v>648</v>
      </c>
      <c r="BQ533" s="1150">
        <v>0.95899999999999996</v>
      </c>
      <c r="BR533" s="1149">
        <f t="shared" si="580"/>
        <v>0.50110068358243542</v>
      </c>
      <c r="BS533" s="1150">
        <v>86500</v>
      </c>
      <c r="BT533" s="1150">
        <f t="shared" si="567"/>
        <v>103572</v>
      </c>
      <c r="BU533" s="1150">
        <f t="shared" si="568"/>
        <v>0</v>
      </c>
      <c r="BV533" s="1150">
        <v>810</v>
      </c>
      <c r="BW533" s="1150">
        <v>210</v>
      </c>
      <c r="BX533" s="1150">
        <v>648</v>
      </c>
      <c r="BY533" s="1150">
        <v>0.94320000000000004</v>
      </c>
      <c r="BZ533" s="1149">
        <f t="shared" si="587"/>
        <v>0.43972279874766945</v>
      </c>
      <c r="CA533" s="1150">
        <v>64800</v>
      </c>
      <c r="CB533" s="1150">
        <f t="shared" si="569"/>
        <v>88419</v>
      </c>
      <c r="CC533" s="1150">
        <f t="shared" si="570"/>
        <v>0</v>
      </c>
      <c r="CD533" s="1150">
        <v>810</v>
      </c>
      <c r="CE533" s="1150">
        <v>280</v>
      </c>
      <c r="CF533" s="1150">
        <v>648</v>
      </c>
      <c r="CG533" s="1150">
        <v>0.94469999999999998</v>
      </c>
      <c r="CH533" s="1149">
        <f t="shared" si="588"/>
        <v>0.39939043872704327</v>
      </c>
      <c r="CI533" s="1150">
        <v>78600</v>
      </c>
      <c r="CJ533" s="1150">
        <f t="shared" si="571"/>
        <v>118080</v>
      </c>
      <c r="CK533" s="1150">
        <f t="shared" si="572"/>
        <v>0</v>
      </c>
      <c r="CL533" s="1150">
        <v>810</v>
      </c>
      <c r="CM533" s="1150">
        <v>250</v>
      </c>
      <c r="CN533" s="1150">
        <v>648</v>
      </c>
      <c r="CO533" s="1150">
        <v>0.94930000000000003</v>
      </c>
      <c r="CP533" s="1149">
        <f t="shared" si="589"/>
        <v>0.53987148425155385</v>
      </c>
      <c r="CQ533" s="1150">
        <v>86100</v>
      </c>
      <c r="CR533" s="1150">
        <f t="shared" si="573"/>
        <v>95689</v>
      </c>
      <c r="CS533" s="1150">
        <f t="shared" si="574"/>
        <v>0</v>
      </c>
      <c r="CT533" s="1150">
        <v>810</v>
      </c>
      <c r="CU533" s="1150">
        <v>230</v>
      </c>
      <c r="CV533" s="1150">
        <v>648</v>
      </c>
      <c r="CW533" s="1150">
        <v>0.97170000000000001</v>
      </c>
      <c r="CX533" s="1149">
        <f t="shared" si="590"/>
        <v>0.41316522668661981</v>
      </c>
      <c r="CY533" s="1150">
        <v>68700</v>
      </c>
      <c r="CZ533" s="1150">
        <f t="shared" si="575"/>
        <v>99766</v>
      </c>
      <c r="DA533" s="1150">
        <f t="shared" si="576"/>
        <v>0</v>
      </c>
    </row>
    <row r="534" spans="1:105">
      <c r="A534" s="955">
        <v>6150</v>
      </c>
      <c r="B534" s="955">
        <v>27</v>
      </c>
      <c r="C534" s="1150">
        <v>528</v>
      </c>
      <c r="D534" s="1150" t="s">
        <v>2681</v>
      </c>
      <c r="E534" s="1150" t="s">
        <v>3000</v>
      </c>
      <c r="F534" s="1150" t="s">
        <v>1623</v>
      </c>
      <c r="G534" s="1150" t="s">
        <v>1074</v>
      </c>
      <c r="H534" s="1150" t="s">
        <v>4479</v>
      </c>
      <c r="I534" s="1150">
        <v>833.33</v>
      </c>
      <c r="J534" s="1150">
        <v>833.33</v>
      </c>
      <c r="K534" s="1150">
        <v>36.479999999999997</v>
      </c>
      <c r="L534" s="1150">
        <v>36.479999999999997</v>
      </c>
      <c r="M534" s="1150">
        <v>0.96120000000000005</v>
      </c>
      <c r="N534" s="1149">
        <f t="shared" si="552"/>
        <v>0.52926159247821314</v>
      </c>
      <c r="O534" s="1150">
        <v>13362</v>
      </c>
      <c r="P534" s="1150">
        <f t="shared" si="553"/>
        <v>15148</v>
      </c>
      <c r="Q534" s="1150">
        <f t="shared" ref="Q534:Q549" si="591">+MAX((O534-P534),0)</f>
        <v>0</v>
      </c>
      <c r="R534" s="1150">
        <v>833.33</v>
      </c>
      <c r="S534" s="1150">
        <v>30.24</v>
      </c>
      <c r="T534" s="1150">
        <v>30.24</v>
      </c>
      <c r="U534" s="1150">
        <v>0.96660000000000001</v>
      </c>
      <c r="V534" s="1149">
        <f t="shared" si="554"/>
        <v>0.5675237344440337</v>
      </c>
      <c r="W534" s="1150">
        <v>12342</v>
      </c>
      <c r="X534" s="1150">
        <f t="shared" si="556"/>
        <v>13048</v>
      </c>
      <c r="Y534" s="1150">
        <f t="shared" si="555"/>
        <v>0</v>
      </c>
      <c r="Z534" s="1150">
        <v>833.33</v>
      </c>
      <c r="AA534" s="1150">
        <v>39.840000000000003</v>
      </c>
      <c r="AB534" s="1150">
        <v>666.66</v>
      </c>
      <c r="AC534" s="1150">
        <v>0.97389999999999999</v>
      </c>
      <c r="AD534" s="1149">
        <f t="shared" si="577"/>
        <v>0.49677609709811621</v>
      </c>
      <c r="AE534" s="1150">
        <v>13878</v>
      </c>
      <c r="AF534" s="1150">
        <f t="shared" si="557"/>
        <v>16762</v>
      </c>
      <c r="AG534" s="1150">
        <f t="shared" si="558"/>
        <v>0</v>
      </c>
      <c r="AH534" s="1150">
        <v>833.33</v>
      </c>
      <c r="AI534" s="1150">
        <v>35.04</v>
      </c>
      <c r="AJ534" s="1150">
        <v>666.66</v>
      </c>
      <c r="AK534" s="1150">
        <v>0.97389999999999999</v>
      </c>
      <c r="AL534" s="1149">
        <f t="shared" si="578"/>
        <v>0.60875944187784903</v>
      </c>
      <c r="AM534" s="1150">
        <v>15456</v>
      </c>
      <c r="AN534" s="1150">
        <f t="shared" si="559"/>
        <v>15234</v>
      </c>
      <c r="AO534" s="1150">
        <f t="shared" si="560"/>
        <v>222</v>
      </c>
      <c r="AP534" s="1150">
        <v>833.33</v>
      </c>
      <c r="AQ534" s="1150">
        <v>36</v>
      </c>
      <c r="AR534" s="1150">
        <v>666.66</v>
      </c>
      <c r="AS534" s="1150">
        <v>0.97040000000000004</v>
      </c>
      <c r="AT534" s="1149">
        <f t="shared" si="585"/>
        <v>0.51502059528347321</v>
      </c>
      <c r="AU534" s="1150">
        <v>13386</v>
      </c>
      <c r="AV534" s="1150">
        <f t="shared" si="561"/>
        <v>15595</v>
      </c>
      <c r="AW534" s="1150">
        <f t="shared" si="562"/>
        <v>0</v>
      </c>
      <c r="AX534" s="1150">
        <v>833.33</v>
      </c>
      <c r="AY534" s="1150">
        <v>38.880000000000003</v>
      </c>
      <c r="AZ534" s="1150">
        <v>666.66</v>
      </c>
      <c r="BA534" s="1150">
        <v>0.9728</v>
      </c>
      <c r="BB534" s="1149">
        <f t="shared" si="586"/>
        <v>0.63917041470381197</v>
      </c>
      <c r="BC534" s="1150">
        <v>17406</v>
      </c>
      <c r="BD534" s="1150">
        <f t="shared" si="563"/>
        <v>16339</v>
      </c>
      <c r="BE534" s="1150">
        <f t="shared" si="564"/>
        <v>1067</v>
      </c>
      <c r="BF534" s="1150">
        <v>833.33</v>
      </c>
      <c r="BG534" s="1150">
        <v>34.56</v>
      </c>
      <c r="BH534" s="1150">
        <v>666.66</v>
      </c>
      <c r="BI534" s="1150">
        <v>0.94820000000000004</v>
      </c>
      <c r="BJ534" s="1149">
        <f t="shared" si="579"/>
        <v>0.51311024888507861</v>
      </c>
      <c r="BK534" s="1150">
        <v>12510</v>
      </c>
      <c r="BL534" s="1150">
        <f t="shared" si="565"/>
        <v>14628</v>
      </c>
      <c r="BM534" s="1150">
        <f t="shared" si="566"/>
        <v>0</v>
      </c>
      <c r="BN534" s="1150">
        <v>833.33</v>
      </c>
      <c r="BO534" s="1150">
        <v>30.72</v>
      </c>
      <c r="BP534" s="1150">
        <v>666.66</v>
      </c>
      <c r="BQ534" s="1150">
        <v>0.91469999999999996</v>
      </c>
      <c r="BR534" s="1149">
        <f t="shared" si="580"/>
        <v>0.46738532973774044</v>
      </c>
      <c r="BS534" s="1150">
        <v>9456</v>
      </c>
      <c r="BT534" s="1150">
        <f t="shared" si="567"/>
        <v>12139</v>
      </c>
      <c r="BU534" s="1150">
        <f t="shared" si="568"/>
        <v>0</v>
      </c>
      <c r="BV534" s="1150">
        <v>833.33</v>
      </c>
      <c r="BW534" s="1150">
        <v>33.119999999999997</v>
      </c>
      <c r="BX534" s="1150">
        <v>666.66</v>
      </c>
      <c r="BY534" s="1150">
        <v>0.91369999999999996</v>
      </c>
      <c r="BZ534" s="1149">
        <f t="shared" si="587"/>
        <v>0.40640047370614851</v>
      </c>
      <c r="CA534" s="1150">
        <v>9150</v>
      </c>
      <c r="CB534" s="1150">
        <f t="shared" si="569"/>
        <v>13509</v>
      </c>
      <c r="CC534" s="1150">
        <f t="shared" si="570"/>
        <v>0</v>
      </c>
      <c r="CD534" s="1150">
        <v>833.33</v>
      </c>
      <c r="CE534" s="1150">
        <v>31.68</v>
      </c>
      <c r="CF534" s="1150">
        <v>666.66</v>
      </c>
      <c r="CG534" s="1150">
        <v>0.9204</v>
      </c>
      <c r="CH534" s="1149">
        <f t="shared" si="588"/>
        <v>0.45413992584577606</v>
      </c>
      <c r="CI534" s="1150">
        <v>9852</v>
      </c>
      <c r="CJ534" s="1150">
        <f t="shared" si="571"/>
        <v>13016</v>
      </c>
      <c r="CK534" s="1150">
        <f t="shared" si="572"/>
        <v>0</v>
      </c>
      <c r="CL534" s="1150">
        <v>833.33</v>
      </c>
      <c r="CM534" s="1150">
        <v>32.159999999999997</v>
      </c>
      <c r="CN534" s="1150">
        <v>666.66</v>
      </c>
      <c r="CO534" s="1150">
        <v>0.92520000000000002</v>
      </c>
      <c r="CP534" s="1149">
        <f t="shared" si="589"/>
        <v>0.45641459876824886</v>
      </c>
      <c r="CQ534" s="1150">
        <v>9126</v>
      </c>
      <c r="CR534" s="1150">
        <f t="shared" si="573"/>
        <v>11997</v>
      </c>
      <c r="CS534" s="1150">
        <f t="shared" si="574"/>
        <v>0</v>
      </c>
      <c r="CT534" s="1150">
        <v>833.33</v>
      </c>
      <c r="CU534" s="1150">
        <v>33.119999999999997</v>
      </c>
      <c r="CV534" s="1150">
        <v>666.66</v>
      </c>
      <c r="CW534" s="1150">
        <v>0.96109999999999995</v>
      </c>
      <c r="CX534" s="1149">
        <f t="shared" si="590"/>
        <v>0.59410369919395434</v>
      </c>
      <c r="CY534" s="1150">
        <v>14070</v>
      </c>
      <c r="CZ534" s="1150">
        <f t="shared" si="575"/>
        <v>14210</v>
      </c>
      <c r="DA534" s="1150">
        <f t="shared" si="576"/>
        <v>0</v>
      </c>
    </row>
    <row r="535" spans="1:105">
      <c r="A535" s="955">
        <v>6220</v>
      </c>
      <c r="B535" s="955">
        <v>48</v>
      </c>
      <c r="C535" s="1150">
        <v>529</v>
      </c>
      <c r="D535" s="1150" t="s">
        <v>2682</v>
      </c>
      <c r="E535" s="1150" t="s">
        <v>907</v>
      </c>
      <c r="F535" s="1150" t="s">
        <v>1623</v>
      </c>
      <c r="G535" s="1150" t="s">
        <v>1622</v>
      </c>
      <c r="H535" s="1150" t="s">
        <v>4481</v>
      </c>
      <c r="I535" s="1150">
        <v>834</v>
      </c>
      <c r="J535" s="1150">
        <v>834</v>
      </c>
      <c r="K535" s="1150">
        <v>299.2</v>
      </c>
      <c r="L535" s="1150">
        <v>299.2</v>
      </c>
      <c r="M535" s="1150">
        <v>0.86009999999999998</v>
      </c>
      <c r="N535" s="1149">
        <f t="shared" si="552"/>
        <v>0.28175333596813323</v>
      </c>
      <c r="O535" s="1150">
        <v>52205</v>
      </c>
      <c r="P535" s="1150">
        <f t="shared" si="553"/>
        <v>111172</v>
      </c>
      <c r="Q535" s="1150">
        <f t="shared" si="591"/>
        <v>0</v>
      </c>
      <c r="R535" s="1150">
        <v>834</v>
      </c>
      <c r="S535" s="1150">
        <v>492.4</v>
      </c>
      <c r="T535" s="1150">
        <v>492.4</v>
      </c>
      <c r="U535" s="1150">
        <v>0.96299999999999997</v>
      </c>
      <c r="V535" s="1149">
        <f t="shared" si="554"/>
        <v>0.48571276173550065</v>
      </c>
      <c r="W535" s="1150">
        <v>171355</v>
      </c>
      <c r="X535" s="1150">
        <f t="shared" si="556"/>
        <v>211674</v>
      </c>
      <c r="Y535" s="1150">
        <f t="shared" si="555"/>
        <v>0</v>
      </c>
      <c r="Z535" s="1150">
        <v>834</v>
      </c>
      <c r="AA535" s="1150">
        <v>563.20000000000005</v>
      </c>
      <c r="AB535" s="1150">
        <v>667.2</v>
      </c>
      <c r="AC535" s="1150">
        <v>0.95030000000000003</v>
      </c>
      <c r="AD535" s="1149">
        <f t="shared" si="577"/>
        <v>0.56824897782810735</v>
      </c>
      <c r="AE535" s="1150">
        <v>218975</v>
      </c>
      <c r="AF535" s="1150">
        <f t="shared" si="557"/>
        <v>231210</v>
      </c>
      <c r="AG535" s="1150">
        <f t="shared" si="558"/>
        <v>0</v>
      </c>
      <c r="AH535" s="1150">
        <v>834</v>
      </c>
      <c r="AI535" s="1150">
        <v>572.79999999999995</v>
      </c>
      <c r="AJ535" s="1150">
        <v>667.2</v>
      </c>
      <c r="AK535" s="1150">
        <v>0.94840000000000002</v>
      </c>
      <c r="AL535" s="1149">
        <f t="shared" si="578"/>
        <v>0.55133544639823884</v>
      </c>
      <c r="AM535" s="1150">
        <v>222835</v>
      </c>
      <c r="AN535" s="1150">
        <f t="shared" si="559"/>
        <v>242504</v>
      </c>
      <c r="AO535" s="1150">
        <f t="shared" si="560"/>
        <v>0</v>
      </c>
      <c r="AP535" s="1150">
        <v>834</v>
      </c>
      <c r="AQ535" s="1150">
        <v>470</v>
      </c>
      <c r="AR535" s="1150">
        <v>667.2</v>
      </c>
      <c r="AS535" s="1150">
        <v>0.95940000000000003</v>
      </c>
      <c r="AT535" s="1149">
        <f t="shared" si="585"/>
        <v>0.44720597937197359</v>
      </c>
      <c r="AU535" s="1150">
        <v>150030</v>
      </c>
      <c r="AV535" s="1150">
        <f t="shared" si="561"/>
        <v>201290</v>
      </c>
      <c r="AW535" s="1150">
        <f t="shared" si="562"/>
        <v>0</v>
      </c>
      <c r="AX535" s="1150">
        <v>834</v>
      </c>
      <c r="AY535" s="1150">
        <v>457.2</v>
      </c>
      <c r="AZ535" s="1150">
        <v>667.2</v>
      </c>
      <c r="BA535" s="1150">
        <v>0.96679999999999999</v>
      </c>
      <c r="BB535" s="1149">
        <f t="shared" si="586"/>
        <v>0.65306103734688659</v>
      </c>
      <c r="BC535" s="1150">
        <v>207840</v>
      </c>
      <c r="BD535" s="1150">
        <f t="shared" si="563"/>
        <v>190953</v>
      </c>
      <c r="BE535" s="1150">
        <f t="shared" si="564"/>
        <v>16887</v>
      </c>
      <c r="BF535" s="1150">
        <v>834</v>
      </c>
      <c r="BG535" s="1150">
        <v>496</v>
      </c>
      <c r="BH535" s="1150">
        <v>667.2</v>
      </c>
      <c r="BI535" s="1150">
        <v>0.96020000000000005</v>
      </c>
      <c r="BJ535" s="1149">
        <f t="shared" si="579"/>
        <v>0.32041545119047127</v>
      </c>
      <c r="BK535" s="1150">
        <v>113535</v>
      </c>
      <c r="BL535" s="1150">
        <f t="shared" si="565"/>
        <v>212602</v>
      </c>
      <c r="BM535" s="1150">
        <f t="shared" si="566"/>
        <v>0</v>
      </c>
      <c r="BN535" s="1150">
        <v>834</v>
      </c>
      <c r="BO535" s="1150">
        <v>486</v>
      </c>
      <c r="BP535" s="1150">
        <v>667.2</v>
      </c>
      <c r="BQ535" s="1150">
        <v>0.93969999999999998</v>
      </c>
      <c r="BR535" s="1149">
        <f t="shared" si="580"/>
        <v>0.57566480541635479</v>
      </c>
      <c r="BS535" s="1150">
        <v>189290</v>
      </c>
      <c r="BT535" s="1150">
        <f t="shared" si="567"/>
        <v>197292</v>
      </c>
      <c r="BU535" s="1150">
        <f t="shared" si="568"/>
        <v>0</v>
      </c>
      <c r="BV535" s="1150">
        <v>834</v>
      </c>
      <c r="BW535" s="1150">
        <v>463.6</v>
      </c>
      <c r="BX535" s="1150">
        <v>667.2</v>
      </c>
      <c r="BY535" s="1150">
        <v>0.94899999999999995</v>
      </c>
      <c r="BZ535" s="1149">
        <f t="shared" si="587"/>
        <v>0.62025024415175922</v>
      </c>
      <c r="CA535" s="1150">
        <v>203025</v>
      </c>
      <c r="CB535" s="1150">
        <f t="shared" si="569"/>
        <v>196397</v>
      </c>
      <c r="CC535" s="1150">
        <f t="shared" si="570"/>
        <v>6628</v>
      </c>
      <c r="CD535" s="1150">
        <v>834</v>
      </c>
      <c r="CE535" s="1150">
        <v>524.4</v>
      </c>
      <c r="CF535" s="1150">
        <v>667.2</v>
      </c>
      <c r="CG535" s="1150">
        <v>0.94599999999999995</v>
      </c>
      <c r="CH535" s="1149">
        <f t="shared" si="588"/>
        <v>0.61940965010339344</v>
      </c>
      <c r="CI535" s="1150">
        <v>228615</v>
      </c>
      <c r="CJ535" s="1150">
        <f t="shared" si="571"/>
        <v>221451</v>
      </c>
      <c r="CK535" s="1150">
        <f t="shared" si="572"/>
        <v>7164</v>
      </c>
      <c r="CL535" s="1150">
        <v>834</v>
      </c>
      <c r="CM535" s="1150">
        <v>430.8</v>
      </c>
      <c r="CN535" s="1150">
        <v>667.2</v>
      </c>
      <c r="CO535" s="1150">
        <v>0.96689999999999998</v>
      </c>
      <c r="CP535" s="1149">
        <f t="shared" si="589"/>
        <v>0.591304018474201</v>
      </c>
      <c r="CQ535" s="1150">
        <v>165515</v>
      </c>
      <c r="CR535" s="1150">
        <f t="shared" si="573"/>
        <v>167949</v>
      </c>
      <c r="CS535" s="1150">
        <f t="shared" si="574"/>
        <v>0</v>
      </c>
      <c r="CT535" s="1150">
        <v>834</v>
      </c>
      <c r="CU535" s="1150">
        <v>492</v>
      </c>
      <c r="CV535" s="1150">
        <v>667.2</v>
      </c>
      <c r="CW535" s="1150">
        <v>0.96760000000000002</v>
      </c>
      <c r="CX535" s="1149">
        <f t="shared" si="590"/>
        <v>0.55089380588827819</v>
      </c>
      <c r="CY535" s="1150">
        <v>195120</v>
      </c>
      <c r="CZ535" s="1150">
        <f t="shared" si="575"/>
        <v>212513</v>
      </c>
      <c r="DA535" s="1150">
        <f t="shared" si="576"/>
        <v>0</v>
      </c>
    </row>
    <row r="536" spans="1:105">
      <c r="A536" s="955">
        <v>6110</v>
      </c>
      <c r="B536" s="955">
        <v>95</v>
      </c>
      <c r="C536" s="1150">
        <v>530</v>
      </c>
      <c r="D536" s="1150" t="s">
        <v>3211</v>
      </c>
      <c r="E536" s="1150" t="s">
        <v>3210</v>
      </c>
      <c r="F536" s="1150" t="s">
        <v>1623</v>
      </c>
      <c r="G536" s="1150" t="s">
        <v>1622</v>
      </c>
      <c r="H536" s="1150" t="s">
        <v>4479</v>
      </c>
      <c r="I536" s="1150">
        <v>850</v>
      </c>
      <c r="J536" s="1150">
        <v>850</v>
      </c>
      <c r="K536" s="1150">
        <v>404.4</v>
      </c>
      <c r="L536" s="1150">
        <v>404.4</v>
      </c>
      <c r="M536" s="1150">
        <v>0.99839999999999995</v>
      </c>
      <c r="N536" s="1149">
        <f t="shared" si="552"/>
        <v>3.9875868649978448E-2</v>
      </c>
      <c r="O536" s="1150">
        <v>11592</v>
      </c>
      <c r="P536" s="1150">
        <f t="shared" si="553"/>
        <v>174421</v>
      </c>
      <c r="Q536" s="1150">
        <f t="shared" si="591"/>
        <v>0</v>
      </c>
      <c r="R536" s="1150">
        <v>850</v>
      </c>
      <c r="S536" s="1150">
        <v>405.6</v>
      </c>
      <c r="T536" s="1150">
        <v>405.6</v>
      </c>
      <c r="U536" s="1150">
        <v>0.99839999999999995</v>
      </c>
      <c r="V536" s="1149">
        <f t="shared" si="554"/>
        <v>0.12558268453805532</v>
      </c>
      <c r="W536" s="1150">
        <v>37836</v>
      </c>
      <c r="X536" s="1150">
        <f t="shared" si="556"/>
        <v>180770</v>
      </c>
      <c r="Y536" s="1150">
        <f t="shared" si="555"/>
        <v>0</v>
      </c>
      <c r="Z536" s="1150">
        <v>850</v>
      </c>
      <c r="AA536" s="1150">
        <v>535.67999999999995</v>
      </c>
      <c r="AB536" s="1150">
        <v>680</v>
      </c>
      <c r="AC536" s="1150">
        <v>0.98350000000000004</v>
      </c>
      <c r="AD536" s="1149">
        <f t="shared" si="577"/>
        <v>0.28821140717497817</v>
      </c>
      <c r="AE536" s="1150">
        <v>109326</v>
      </c>
      <c r="AF536" s="1150">
        <f t="shared" si="557"/>
        <v>227595</v>
      </c>
      <c r="AG536" s="1150">
        <f t="shared" si="558"/>
        <v>0</v>
      </c>
      <c r="AH536" s="1150">
        <v>850</v>
      </c>
      <c r="AI536" s="1150">
        <v>602.4</v>
      </c>
      <c r="AJ536" s="1150">
        <v>680</v>
      </c>
      <c r="AK536" s="1150">
        <v>0.85770000000000002</v>
      </c>
      <c r="AL536" s="1149">
        <f t="shared" si="578"/>
        <v>0.21843933431445889</v>
      </c>
      <c r="AM536" s="1150">
        <v>83970</v>
      </c>
      <c r="AN536" s="1150">
        <f t="shared" si="559"/>
        <v>230645</v>
      </c>
      <c r="AO536" s="1150">
        <f t="shared" si="560"/>
        <v>0</v>
      </c>
      <c r="AP536" s="1150">
        <v>850</v>
      </c>
      <c r="AQ536" s="1150">
        <v>468</v>
      </c>
      <c r="AR536" s="1150">
        <v>680</v>
      </c>
      <c r="AS536" s="1150">
        <v>1</v>
      </c>
      <c r="AT536" s="1149">
        <f t="shared" si="585"/>
        <v>0.27171215880893301</v>
      </c>
      <c r="AU536" s="1150">
        <v>94608</v>
      </c>
      <c r="AV536" s="1150">
        <f t="shared" si="561"/>
        <v>208915</v>
      </c>
      <c r="AW536" s="1150">
        <f t="shared" si="562"/>
        <v>0</v>
      </c>
      <c r="AX536" s="1150">
        <v>850</v>
      </c>
      <c r="AY536" s="1150">
        <v>453.6</v>
      </c>
      <c r="AZ536" s="1150">
        <v>680</v>
      </c>
      <c r="BA536" s="1150">
        <v>1</v>
      </c>
      <c r="BB536" s="1149">
        <f t="shared" si="586"/>
        <v>0.3443562610229276</v>
      </c>
      <c r="BC536" s="1150">
        <v>112464</v>
      </c>
      <c r="BD536" s="1150">
        <f t="shared" si="563"/>
        <v>195955</v>
      </c>
      <c r="BE536" s="1150">
        <f t="shared" si="564"/>
        <v>0</v>
      </c>
      <c r="BF536" s="1150">
        <v>850</v>
      </c>
      <c r="BG536" s="1150">
        <v>276</v>
      </c>
      <c r="BH536" s="1150">
        <v>680</v>
      </c>
      <c r="BI536" s="1150">
        <v>0.55830000000000002</v>
      </c>
      <c r="BJ536" s="1149">
        <f t="shared" si="579"/>
        <v>3.5065207049685077E-2</v>
      </c>
      <c r="BK536" s="1150">
        <v>4020</v>
      </c>
      <c r="BL536" s="1150">
        <f t="shared" si="565"/>
        <v>68786</v>
      </c>
      <c r="BM536" s="1150">
        <f t="shared" si="566"/>
        <v>0</v>
      </c>
      <c r="BN536" s="1150">
        <v>850</v>
      </c>
      <c r="BO536" s="1150">
        <v>449.76</v>
      </c>
      <c r="BP536" s="1150">
        <v>680</v>
      </c>
      <c r="BQ536" s="1150">
        <v>0.99270000000000003</v>
      </c>
      <c r="BR536" s="1149">
        <f t="shared" si="580"/>
        <v>8.6342681510996111E-2</v>
      </c>
      <c r="BS536" s="1150">
        <v>27756</v>
      </c>
      <c r="BT536" s="1150">
        <f t="shared" si="567"/>
        <v>192878</v>
      </c>
      <c r="BU536" s="1150">
        <f t="shared" si="568"/>
        <v>0</v>
      </c>
      <c r="BV536" s="1150">
        <v>850</v>
      </c>
      <c r="BW536" s="1150">
        <v>434.4</v>
      </c>
      <c r="BX536" s="1150">
        <v>680</v>
      </c>
      <c r="BY536" s="1150">
        <v>0.99519999999999997</v>
      </c>
      <c r="BZ536" s="1149">
        <f t="shared" si="587"/>
        <v>0.10841858541148408</v>
      </c>
      <c r="CA536" s="1150">
        <v>34872</v>
      </c>
      <c r="CB536" s="1150">
        <f t="shared" si="569"/>
        <v>192985</v>
      </c>
      <c r="CC536" s="1150">
        <f t="shared" si="570"/>
        <v>0</v>
      </c>
      <c r="CD536" s="1150">
        <v>850</v>
      </c>
      <c r="CE536" s="1150">
        <v>444</v>
      </c>
      <c r="CF536" s="1150">
        <v>680</v>
      </c>
      <c r="CG536" s="1150">
        <v>0.99750000000000005</v>
      </c>
      <c r="CH536" s="1149">
        <f t="shared" si="588"/>
        <v>0.56006770777568737</v>
      </c>
      <c r="CI536" s="1150">
        <v>184548</v>
      </c>
      <c r="CJ536" s="1150">
        <f t="shared" si="571"/>
        <v>197706</v>
      </c>
      <c r="CK536" s="1150">
        <f t="shared" si="572"/>
        <v>0</v>
      </c>
      <c r="CL536" s="1150">
        <v>850</v>
      </c>
      <c r="CM536" s="1150">
        <v>456</v>
      </c>
      <c r="CN536" s="1150">
        <v>680</v>
      </c>
      <c r="CO536" s="1150">
        <v>0.99639999999999995</v>
      </c>
      <c r="CP536" s="1149">
        <f t="shared" si="589"/>
        <v>0.55773308974966529</v>
      </c>
      <c r="CQ536" s="1150">
        <v>170292</v>
      </c>
      <c r="CR536" s="1150">
        <f t="shared" si="573"/>
        <v>183197</v>
      </c>
      <c r="CS536" s="1150">
        <f t="shared" si="574"/>
        <v>0</v>
      </c>
      <c r="CT536" s="1150">
        <v>850</v>
      </c>
      <c r="CU536" s="1150">
        <v>444</v>
      </c>
      <c r="CV536" s="1150">
        <v>680</v>
      </c>
      <c r="CW536" s="1150">
        <v>0.99339999999999995</v>
      </c>
      <c r="CX536" s="1149">
        <f t="shared" si="590"/>
        <v>0.53243005112440167</v>
      </c>
      <c r="CY536" s="1150">
        <v>174720</v>
      </c>
      <c r="CZ536" s="1150">
        <f t="shared" si="575"/>
        <v>196893</v>
      </c>
      <c r="DA536" s="1150">
        <f t="shared" si="576"/>
        <v>0</v>
      </c>
    </row>
    <row r="537" spans="1:105">
      <c r="A537" s="955">
        <v>6220</v>
      </c>
      <c r="B537" s="955">
        <v>90</v>
      </c>
      <c r="C537" s="1150">
        <v>531</v>
      </c>
      <c r="D537" s="1150" t="s">
        <v>2683</v>
      </c>
      <c r="E537" s="1150" t="s">
        <v>1015</v>
      </c>
      <c r="F537" s="1150" t="s">
        <v>1623</v>
      </c>
      <c r="G537" s="1150" t="s">
        <v>1622</v>
      </c>
      <c r="H537" s="1150" t="s">
        <v>4479</v>
      </c>
      <c r="I537" s="1150">
        <v>850</v>
      </c>
      <c r="J537" s="1150">
        <v>850</v>
      </c>
      <c r="K537" s="1150">
        <v>525</v>
      </c>
      <c r="L537" s="1150">
        <v>525</v>
      </c>
      <c r="M537" s="1150">
        <v>0.98199999999999998</v>
      </c>
      <c r="N537" s="1149">
        <f t="shared" si="552"/>
        <v>0.48195023653272123</v>
      </c>
      <c r="O537" s="1150">
        <v>178898</v>
      </c>
      <c r="P537" s="1150">
        <f t="shared" si="553"/>
        <v>222718</v>
      </c>
      <c r="Q537" s="1150">
        <f t="shared" si="591"/>
        <v>0</v>
      </c>
      <c r="R537" s="1150">
        <v>850</v>
      </c>
      <c r="S537" s="1150">
        <v>788.4</v>
      </c>
      <c r="T537" s="1150">
        <v>788.4</v>
      </c>
      <c r="U537" s="1150">
        <v>0.98850000000000005</v>
      </c>
      <c r="V537" s="1149">
        <f t="shared" si="554"/>
        <v>0.60703760087705061</v>
      </c>
      <c r="W537" s="1150">
        <v>351975</v>
      </c>
      <c r="X537" s="1150">
        <f t="shared" si="556"/>
        <v>347894</v>
      </c>
      <c r="Y537" s="1150">
        <f t="shared" si="555"/>
        <v>4081</v>
      </c>
      <c r="Z537" s="1150">
        <v>850</v>
      </c>
      <c r="AA537" s="1150">
        <v>721.8</v>
      </c>
      <c r="AB537" s="1150">
        <v>721.8</v>
      </c>
      <c r="AC537" s="1150">
        <v>0.99390000000000001</v>
      </c>
      <c r="AD537" s="1149">
        <f t="shared" si="577"/>
        <v>0.73725835165086773</v>
      </c>
      <c r="AE537" s="1150">
        <v>380813</v>
      </c>
      <c r="AF537" s="1150">
        <f t="shared" si="557"/>
        <v>309916</v>
      </c>
      <c r="AG537" s="1150">
        <f t="shared" si="558"/>
        <v>70897</v>
      </c>
      <c r="AH537" s="1150">
        <v>850</v>
      </c>
      <c r="AI537" s="1150">
        <v>482.4</v>
      </c>
      <c r="AJ537" s="1150">
        <v>680</v>
      </c>
      <c r="AK537" s="1150">
        <v>0.98</v>
      </c>
      <c r="AL537" s="1149">
        <f t="shared" si="578"/>
        <v>0.27434591634760153</v>
      </c>
      <c r="AM537" s="1150">
        <v>96495</v>
      </c>
      <c r="AN537" s="1150">
        <f t="shared" si="559"/>
        <v>211036</v>
      </c>
      <c r="AO537" s="1150">
        <f t="shared" si="560"/>
        <v>0</v>
      </c>
      <c r="AP537" s="1150">
        <v>850</v>
      </c>
      <c r="AQ537" s="1150">
        <v>510</v>
      </c>
      <c r="AR537" s="1150">
        <v>680</v>
      </c>
      <c r="AS537" s="1150">
        <v>0.95809999999999995</v>
      </c>
      <c r="AT537" s="1149">
        <f t="shared" si="585"/>
        <v>0.36920135195362475</v>
      </c>
      <c r="AU537" s="1150">
        <v>134220</v>
      </c>
      <c r="AV537" s="1150">
        <f t="shared" si="561"/>
        <v>218125</v>
      </c>
      <c r="AW537" s="1150">
        <f t="shared" si="562"/>
        <v>0</v>
      </c>
      <c r="AX537" s="1150">
        <v>850</v>
      </c>
      <c r="AY537" s="1150">
        <v>480.6</v>
      </c>
      <c r="AZ537" s="1150">
        <v>680</v>
      </c>
      <c r="BA537" s="1150">
        <v>0.99509999999999998</v>
      </c>
      <c r="BB537" s="1149">
        <f t="shared" si="586"/>
        <v>0.83177370753535151</v>
      </c>
      <c r="BC537" s="1150">
        <v>286410</v>
      </c>
      <c r="BD537" s="1150">
        <f t="shared" si="563"/>
        <v>206602</v>
      </c>
      <c r="BE537" s="1150">
        <f t="shared" si="564"/>
        <v>79808</v>
      </c>
      <c r="BF537" s="1150">
        <v>850</v>
      </c>
      <c r="BG537" s="1150">
        <v>668.4</v>
      </c>
      <c r="BH537" s="1150">
        <v>680</v>
      </c>
      <c r="BI537" s="1150">
        <v>0.98680000000000001</v>
      </c>
      <c r="BJ537" s="1149">
        <f t="shared" si="579"/>
        <v>0.81540515026531146</v>
      </c>
      <c r="BK537" s="1150">
        <v>400140</v>
      </c>
      <c r="BL537" s="1150">
        <f t="shared" si="565"/>
        <v>294435</v>
      </c>
      <c r="BM537" s="1150">
        <f t="shared" si="566"/>
        <v>105705</v>
      </c>
      <c r="BN537" s="1150">
        <v>850</v>
      </c>
      <c r="BO537" s="1150">
        <v>720.6</v>
      </c>
      <c r="BP537" s="1150">
        <v>720.6</v>
      </c>
      <c r="BQ537" s="1150">
        <v>0.97360000000000002</v>
      </c>
      <c r="BR537" s="1149">
        <f t="shared" si="580"/>
        <v>0.72268823007516847</v>
      </c>
      <c r="BS537" s="1150">
        <v>365055</v>
      </c>
      <c r="BT537" s="1150">
        <f t="shared" si="567"/>
        <v>303081</v>
      </c>
      <c r="BU537" s="1150">
        <f t="shared" si="568"/>
        <v>61974</v>
      </c>
      <c r="BV537" s="1150">
        <v>850</v>
      </c>
      <c r="BW537" s="1150">
        <v>760.2</v>
      </c>
      <c r="BX537" s="1150">
        <v>760.2</v>
      </c>
      <c r="BY537" s="1150">
        <v>0.98050000000000004</v>
      </c>
      <c r="BZ537" s="1149">
        <f t="shared" si="587"/>
        <v>0.79100574085156239</v>
      </c>
      <c r="CA537" s="1150">
        <v>438660</v>
      </c>
      <c r="CB537" s="1150">
        <f t="shared" si="569"/>
        <v>332736</v>
      </c>
      <c r="CC537" s="1150">
        <f t="shared" si="570"/>
        <v>105924</v>
      </c>
      <c r="CD537" s="1150">
        <v>850</v>
      </c>
      <c r="CE537" s="1150">
        <v>729</v>
      </c>
      <c r="CF537" s="1150">
        <v>729</v>
      </c>
      <c r="CG537" s="1150">
        <v>0.98750000000000004</v>
      </c>
      <c r="CH537" s="1149">
        <f t="shared" si="588"/>
        <v>0.54378269603430784</v>
      </c>
      <c r="CI537" s="1150">
        <v>291248</v>
      </c>
      <c r="CJ537" s="1150">
        <f t="shared" si="571"/>
        <v>321358</v>
      </c>
      <c r="CK537" s="1150">
        <f t="shared" si="572"/>
        <v>0</v>
      </c>
      <c r="CL537" s="1150">
        <v>850</v>
      </c>
      <c r="CM537" s="1150">
        <v>727.8</v>
      </c>
      <c r="CN537" s="1150">
        <v>727.8</v>
      </c>
      <c r="CO537" s="1150">
        <v>0.98750000000000004</v>
      </c>
      <c r="CP537" s="1149">
        <f t="shared" si="589"/>
        <v>0.8284709001886833</v>
      </c>
      <c r="CQ537" s="1150">
        <v>400125</v>
      </c>
      <c r="CR537" s="1150">
        <f t="shared" si="573"/>
        <v>289781</v>
      </c>
      <c r="CS537" s="1150">
        <f t="shared" si="574"/>
        <v>110344</v>
      </c>
      <c r="CT537" s="1150">
        <v>850</v>
      </c>
      <c r="CU537" s="1150">
        <v>768</v>
      </c>
      <c r="CV537" s="1150">
        <v>768</v>
      </c>
      <c r="CW537" s="1150">
        <v>0.98880000000000001</v>
      </c>
      <c r="CX537" s="1149">
        <f t="shared" si="590"/>
        <v>0.76039074631844394</v>
      </c>
      <c r="CY537" s="1150">
        <v>429615</v>
      </c>
      <c r="CZ537" s="1150">
        <f t="shared" si="575"/>
        <v>338995</v>
      </c>
      <c r="DA537" s="1150">
        <f t="shared" si="576"/>
        <v>90620</v>
      </c>
    </row>
    <row r="538" spans="1:105">
      <c r="A538" s="955">
        <v>1220</v>
      </c>
      <c r="B538" s="955">
        <v>11</v>
      </c>
      <c r="C538" s="1150">
        <v>532</v>
      </c>
      <c r="D538" s="1150" t="s">
        <v>4485</v>
      </c>
      <c r="E538" s="1150" t="s">
        <v>12</v>
      </c>
      <c r="F538" s="1150" t="s">
        <v>1623</v>
      </c>
      <c r="G538" s="1150" t="s">
        <v>1622</v>
      </c>
      <c r="H538" s="1150" t="s">
        <v>4481</v>
      </c>
      <c r="I538" s="1150">
        <v>860</v>
      </c>
      <c r="J538" s="1150">
        <v>860</v>
      </c>
      <c r="K538" s="1150">
        <v>300</v>
      </c>
      <c r="L538" s="1150">
        <v>300</v>
      </c>
      <c r="M538" s="1150">
        <v>0.89910000000000001</v>
      </c>
      <c r="N538" s="1149">
        <f t="shared" si="552"/>
        <v>0.10555823313024959</v>
      </c>
      <c r="O538" s="1150">
        <v>20500</v>
      </c>
      <c r="P538" s="1150">
        <f t="shared" si="553"/>
        <v>116523</v>
      </c>
      <c r="Q538" s="1150">
        <f t="shared" si="591"/>
        <v>0</v>
      </c>
      <c r="R538" s="1150">
        <v>860</v>
      </c>
      <c r="S538" s="1150">
        <v>590</v>
      </c>
      <c r="T538" s="1150">
        <v>590</v>
      </c>
      <c r="U538" s="1150">
        <v>0.98950000000000005</v>
      </c>
      <c r="V538" s="1149">
        <f t="shared" si="554"/>
        <v>0.36539579563915736</v>
      </c>
      <c r="W538" s="1150">
        <v>158710</v>
      </c>
      <c r="X538" s="1150">
        <f t="shared" si="556"/>
        <v>260611</v>
      </c>
      <c r="Y538" s="1150">
        <f t="shared" si="555"/>
        <v>0</v>
      </c>
      <c r="Z538" s="1150">
        <v>860</v>
      </c>
      <c r="AA538" s="1150">
        <v>740</v>
      </c>
      <c r="AB538" s="1150">
        <v>740</v>
      </c>
      <c r="AC538" s="1150">
        <v>0.99780000000000002</v>
      </c>
      <c r="AD538" s="1149">
        <f t="shared" si="577"/>
        <v>0.79282905876411591</v>
      </c>
      <c r="AE538" s="1150">
        <v>421490</v>
      </c>
      <c r="AF538" s="1150">
        <f t="shared" si="557"/>
        <v>318977</v>
      </c>
      <c r="AG538" s="1150">
        <f t="shared" si="558"/>
        <v>102513</v>
      </c>
      <c r="AH538" s="1150">
        <v>860</v>
      </c>
      <c r="AI538" s="1150">
        <v>770</v>
      </c>
      <c r="AJ538" s="1150">
        <v>770</v>
      </c>
      <c r="AK538" s="1150">
        <v>0.99929999999999997</v>
      </c>
      <c r="AL538" s="1149">
        <f t="shared" si="578"/>
        <v>0.80177615742833985</v>
      </c>
      <c r="AM538" s="1150">
        <v>459000</v>
      </c>
      <c r="AN538" s="1150">
        <f t="shared" si="559"/>
        <v>343487</v>
      </c>
      <c r="AO538" s="1150">
        <f t="shared" si="560"/>
        <v>115513</v>
      </c>
      <c r="AP538" s="1150">
        <v>860</v>
      </c>
      <c r="AQ538" s="1150">
        <v>770</v>
      </c>
      <c r="AR538" s="1150">
        <v>770</v>
      </c>
      <c r="AS538" s="1150">
        <v>0.99839999999999995</v>
      </c>
      <c r="AT538" s="1149">
        <f t="shared" si="585"/>
        <v>0.76158720311946115</v>
      </c>
      <c r="AU538" s="1150">
        <v>435600</v>
      </c>
      <c r="AV538" s="1150">
        <f t="shared" si="561"/>
        <v>343178</v>
      </c>
      <c r="AW538" s="1150">
        <f t="shared" si="562"/>
        <v>92422</v>
      </c>
      <c r="AX538" s="1150">
        <v>860</v>
      </c>
      <c r="AY538" s="1150">
        <v>800</v>
      </c>
      <c r="AZ538" s="1150">
        <v>800</v>
      </c>
      <c r="BA538" s="1150">
        <v>0.9909</v>
      </c>
      <c r="BB538" s="1149">
        <f t="shared" si="586"/>
        <v>0.80436836321638017</v>
      </c>
      <c r="BC538" s="1150">
        <v>459100</v>
      </c>
      <c r="BD538" s="1150">
        <f t="shared" si="563"/>
        <v>342455</v>
      </c>
      <c r="BE538" s="1150">
        <f t="shared" si="564"/>
        <v>116645</v>
      </c>
      <c r="BF538" s="1150">
        <v>860</v>
      </c>
      <c r="BG538" s="1150">
        <v>820</v>
      </c>
      <c r="BH538" s="1150">
        <v>820</v>
      </c>
      <c r="BI538" s="1150">
        <v>0.99160000000000004</v>
      </c>
      <c r="BJ538" s="1149">
        <f t="shared" si="579"/>
        <v>0.71823485121863417</v>
      </c>
      <c r="BK538" s="1150">
        <v>434500</v>
      </c>
      <c r="BL538" s="1150">
        <f t="shared" si="565"/>
        <v>362973</v>
      </c>
      <c r="BM538" s="1150">
        <f t="shared" si="566"/>
        <v>71527</v>
      </c>
      <c r="BN538" s="1150">
        <v>860</v>
      </c>
      <c r="BO538" s="1150">
        <v>820</v>
      </c>
      <c r="BP538" s="1150">
        <v>820</v>
      </c>
      <c r="BQ538" s="1150">
        <v>0.99480000000000002</v>
      </c>
      <c r="BR538" s="1149">
        <f t="shared" si="580"/>
        <v>0.71373854068255194</v>
      </c>
      <c r="BS538" s="1150">
        <v>419200</v>
      </c>
      <c r="BT538" s="1150">
        <f t="shared" si="567"/>
        <v>352398</v>
      </c>
      <c r="BU538" s="1150">
        <f t="shared" si="568"/>
        <v>66802</v>
      </c>
      <c r="BV538" s="1150">
        <v>860</v>
      </c>
      <c r="BW538" s="1150">
        <v>790</v>
      </c>
      <c r="BX538" s="1150">
        <v>790</v>
      </c>
      <c r="BY538" s="1150">
        <v>0.99629999999999996</v>
      </c>
      <c r="BZ538" s="1149">
        <f t="shared" si="587"/>
        <v>0.63987263286573559</v>
      </c>
      <c r="CA538" s="1150">
        <v>374700</v>
      </c>
      <c r="CB538" s="1150">
        <f t="shared" si="569"/>
        <v>351351</v>
      </c>
      <c r="CC538" s="1150">
        <f t="shared" si="570"/>
        <v>23349</v>
      </c>
      <c r="CD538" s="1150">
        <v>860</v>
      </c>
      <c r="CE538" s="1150">
        <v>860</v>
      </c>
      <c r="CF538" s="1150">
        <v>860</v>
      </c>
      <c r="CG538" s="1150">
        <v>0.99339999999999995</v>
      </c>
      <c r="CH538" s="1149">
        <f t="shared" si="588"/>
        <v>0.68877950311012426</v>
      </c>
      <c r="CI538" s="1150">
        <v>437800</v>
      </c>
      <c r="CJ538" s="1150">
        <f t="shared" si="571"/>
        <v>381370</v>
      </c>
      <c r="CK538" s="1150">
        <f t="shared" si="572"/>
        <v>56430</v>
      </c>
      <c r="CL538" s="1150">
        <v>860</v>
      </c>
      <c r="CM538" s="1150">
        <v>820</v>
      </c>
      <c r="CN538" s="1150">
        <v>820</v>
      </c>
      <c r="CO538" s="1150">
        <v>0.99819999999999998</v>
      </c>
      <c r="CP538" s="1149">
        <f t="shared" si="589"/>
        <v>0.80411145404352691</v>
      </c>
      <c r="CQ538" s="1150">
        <v>442300</v>
      </c>
      <c r="CR538" s="1150">
        <f t="shared" si="573"/>
        <v>330029</v>
      </c>
      <c r="CS538" s="1150">
        <f t="shared" si="574"/>
        <v>112271</v>
      </c>
      <c r="CT538" s="1150">
        <v>860</v>
      </c>
      <c r="CU538" s="1150">
        <v>770</v>
      </c>
      <c r="CV538" s="1150">
        <v>770</v>
      </c>
      <c r="CW538" s="1150">
        <v>0.99680000000000002</v>
      </c>
      <c r="CX538" s="1149">
        <f t="shared" si="590"/>
        <v>0.81516963765967032</v>
      </c>
      <c r="CY538" s="1150">
        <v>465500</v>
      </c>
      <c r="CZ538" s="1150">
        <f t="shared" si="575"/>
        <v>342628</v>
      </c>
      <c r="DA538" s="1150">
        <f t="shared" si="576"/>
        <v>122872</v>
      </c>
    </row>
    <row r="539" spans="1:105">
      <c r="A539" s="955">
        <v>1220</v>
      </c>
      <c r="B539" s="955">
        <v>84</v>
      </c>
      <c r="C539" s="1150">
        <v>533</v>
      </c>
      <c r="D539" s="1150" t="s">
        <v>3262</v>
      </c>
      <c r="E539" s="1150" t="s">
        <v>3261</v>
      </c>
      <c r="F539" s="1150" t="s">
        <v>1623</v>
      </c>
      <c r="G539" s="1150" t="s">
        <v>757</v>
      </c>
      <c r="H539" s="1150" t="s">
        <v>4479</v>
      </c>
      <c r="I539" s="1150">
        <v>860</v>
      </c>
      <c r="J539" s="1150">
        <v>860</v>
      </c>
      <c r="K539" s="1150">
        <v>84</v>
      </c>
      <c r="L539" s="1150">
        <v>84</v>
      </c>
      <c r="M539" s="1150">
        <v>1</v>
      </c>
      <c r="N539" s="1149">
        <f t="shared" si="552"/>
        <v>0.33134920634920634</v>
      </c>
      <c r="O539" s="1150">
        <v>20040</v>
      </c>
      <c r="P539" s="1150">
        <f t="shared" si="553"/>
        <v>36288</v>
      </c>
      <c r="Q539" s="1150">
        <f t="shared" si="591"/>
        <v>0</v>
      </c>
      <c r="R539" s="1150">
        <v>860</v>
      </c>
      <c r="S539" s="1150">
        <v>348</v>
      </c>
      <c r="T539" s="1150">
        <v>348</v>
      </c>
      <c r="U539" s="1150">
        <v>0.9909</v>
      </c>
      <c r="V539" s="1149">
        <f t="shared" si="554"/>
        <v>0.10149834760690096</v>
      </c>
      <c r="W539" s="1150">
        <v>26040</v>
      </c>
      <c r="X539" s="1150">
        <f t="shared" si="556"/>
        <v>153934</v>
      </c>
      <c r="Y539" s="1150">
        <f t="shared" si="555"/>
        <v>0</v>
      </c>
      <c r="Z539" s="1150">
        <v>860</v>
      </c>
      <c r="AA539" s="1150">
        <v>360</v>
      </c>
      <c r="AB539" s="1150">
        <v>688</v>
      </c>
      <c r="AC539" s="1150">
        <v>1</v>
      </c>
      <c r="AD539" s="1149">
        <f t="shared" si="577"/>
        <v>0.11342592592592593</v>
      </c>
      <c r="AE539" s="1150">
        <v>29400</v>
      </c>
      <c r="AF539" s="1150">
        <f t="shared" si="557"/>
        <v>155520</v>
      </c>
      <c r="AG539" s="1150">
        <f t="shared" si="558"/>
        <v>0</v>
      </c>
      <c r="AH539" s="1150">
        <v>860</v>
      </c>
      <c r="AI539" s="1150">
        <v>144</v>
      </c>
      <c r="AJ539" s="1150">
        <v>688</v>
      </c>
      <c r="AK539" s="1150">
        <v>0.99609999999999999</v>
      </c>
      <c r="AL539" s="1149">
        <f t="shared" si="578"/>
        <v>0.29010992332462193</v>
      </c>
      <c r="AM539" s="1150">
        <v>30960</v>
      </c>
      <c r="AN539" s="1150">
        <f t="shared" si="559"/>
        <v>64031</v>
      </c>
      <c r="AO539" s="1150">
        <f t="shared" si="560"/>
        <v>0</v>
      </c>
      <c r="AP539" s="1150">
        <v>860</v>
      </c>
      <c r="AQ539" s="1150">
        <v>72</v>
      </c>
      <c r="AR539" s="1150">
        <v>688</v>
      </c>
      <c r="AS539" s="1150">
        <v>0.99550000000000005</v>
      </c>
      <c r="AT539" s="1149">
        <f t="shared" si="585"/>
        <v>0.49730957768740691</v>
      </c>
      <c r="AU539" s="1150">
        <v>26520</v>
      </c>
      <c r="AV539" s="1150">
        <f t="shared" si="561"/>
        <v>31996</v>
      </c>
      <c r="AW539" s="1150">
        <f t="shared" si="562"/>
        <v>0</v>
      </c>
      <c r="AX539" s="1150">
        <v>860</v>
      </c>
      <c r="AY539" s="1150">
        <v>228</v>
      </c>
      <c r="AZ539" s="1150">
        <v>688</v>
      </c>
      <c r="BA539" s="1150">
        <v>0.99380000000000002</v>
      </c>
      <c r="BB539" s="1149">
        <f t="shared" si="586"/>
        <v>0.23537746896253847</v>
      </c>
      <c r="BC539" s="1150">
        <v>38400</v>
      </c>
      <c r="BD539" s="1150">
        <f t="shared" si="563"/>
        <v>97885</v>
      </c>
      <c r="BE539" s="1150">
        <f t="shared" si="564"/>
        <v>0</v>
      </c>
      <c r="BF539" s="1150">
        <v>860</v>
      </c>
      <c r="BG539" s="1150">
        <v>432</v>
      </c>
      <c r="BH539" s="1150">
        <v>688</v>
      </c>
      <c r="BI539" s="1150">
        <v>0.99160000000000004</v>
      </c>
      <c r="BJ539" s="1149">
        <f t="shared" si="579"/>
        <v>0.13366459863811814</v>
      </c>
      <c r="BK539" s="1150">
        <v>42600</v>
      </c>
      <c r="BL539" s="1150">
        <f t="shared" si="565"/>
        <v>191225</v>
      </c>
      <c r="BM539" s="1150">
        <f t="shared" si="566"/>
        <v>0</v>
      </c>
      <c r="BN539" s="1150">
        <v>860</v>
      </c>
      <c r="BO539" s="1150">
        <v>480</v>
      </c>
      <c r="BP539" s="1150">
        <v>688</v>
      </c>
      <c r="BQ539" s="1150">
        <v>0.99060000000000004</v>
      </c>
      <c r="BR539" s="1149">
        <f t="shared" si="580"/>
        <v>0.14721717477622989</v>
      </c>
      <c r="BS539" s="1150">
        <v>50400</v>
      </c>
      <c r="BT539" s="1150">
        <f t="shared" si="567"/>
        <v>205411</v>
      </c>
      <c r="BU539" s="1150">
        <f t="shared" si="568"/>
        <v>0</v>
      </c>
      <c r="BV539" s="1150">
        <v>860</v>
      </c>
      <c r="BW539" s="1150">
        <v>384</v>
      </c>
      <c r="BX539" s="1150">
        <v>688</v>
      </c>
      <c r="BY539" s="1150">
        <v>1</v>
      </c>
      <c r="BZ539" s="1149">
        <f t="shared" si="587"/>
        <v>0.13608870967741934</v>
      </c>
      <c r="CA539" s="1150">
        <v>38880</v>
      </c>
      <c r="CB539" s="1150">
        <f t="shared" si="569"/>
        <v>171418</v>
      </c>
      <c r="CC539" s="1150">
        <f t="shared" si="570"/>
        <v>0</v>
      </c>
      <c r="CD539" s="1150">
        <v>860</v>
      </c>
      <c r="CE539" s="1150">
        <v>168</v>
      </c>
      <c r="CF539" s="1150">
        <v>688</v>
      </c>
      <c r="CG539" s="1150">
        <v>1</v>
      </c>
      <c r="CH539" s="1149">
        <f t="shared" si="588"/>
        <v>0.27361751152073732</v>
      </c>
      <c r="CI539" s="1150">
        <v>34200</v>
      </c>
      <c r="CJ539" s="1150">
        <f t="shared" si="571"/>
        <v>74995</v>
      </c>
      <c r="CK539" s="1150">
        <f t="shared" si="572"/>
        <v>0</v>
      </c>
      <c r="CL539" s="1150">
        <v>860</v>
      </c>
      <c r="CM539" s="1150">
        <v>0</v>
      </c>
      <c r="CN539" s="1150">
        <v>688</v>
      </c>
      <c r="CO539" s="1150">
        <v>0</v>
      </c>
      <c r="CP539" s="1149">
        <v>0</v>
      </c>
      <c r="CQ539" s="1150">
        <v>0</v>
      </c>
      <c r="CR539" s="1150">
        <f t="shared" si="573"/>
        <v>0</v>
      </c>
      <c r="CS539" s="1150">
        <f t="shared" si="574"/>
        <v>0</v>
      </c>
      <c r="CT539" s="1150">
        <v>860</v>
      </c>
      <c r="CU539" s="1150">
        <v>276</v>
      </c>
      <c r="CV539" s="1150">
        <v>688</v>
      </c>
      <c r="CW539" s="1150">
        <v>0.99790000000000001</v>
      </c>
      <c r="CX539" s="1149">
        <f t="shared" si="590"/>
        <v>0.27933836371949117</v>
      </c>
      <c r="CY539" s="1150">
        <v>57240</v>
      </c>
      <c r="CZ539" s="1150">
        <f t="shared" si="575"/>
        <v>122948</v>
      </c>
      <c r="DA539" s="1150">
        <f t="shared" si="576"/>
        <v>0</v>
      </c>
    </row>
    <row r="540" spans="1:105">
      <c r="A540" s="955">
        <v>6220</v>
      </c>
      <c r="B540" s="955">
        <v>161</v>
      </c>
      <c r="C540" s="1150">
        <v>534</v>
      </c>
      <c r="D540" s="1150" t="s">
        <v>2684</v>
      </c>
      <c r="E540" s="1150" t="s">
        <v>1160</v>
      </c>
      <c r="F540" s="1150" t="s">
        <v>1623</v>
      </c>
      <c r="G540" s="1150" t="s">
        <v>1622</v>
      </c>
      <c r="H540" s="1150" t="s">
        <v>4479</v>
      </c>
      <c r="I540" s="1150">
        <v>889</v>
      </c>
      <c r="J540" s="1150">
        <v>889</v>
      </c>
      <c r="K540" s="1150">
        <v>900</v>
      </c>
      <c r="L540" s="1150">
        <v>900</v>
      </c>
      <c r="M540" s="1150">
        <v>0.88249999999999995</v>
      </c>
      <c r="N540" s="1149">
        <f t="shared" si="552"/>
        <v>0.57832336585877664</v>
      </c>
      <c r="O540" s="1150">
        <v>330720</v>
      </c>
      <c r="P540" s="1150">
        <f t="shared" si="553"/>
        <v>343116</v>
      </c>
      <c r="Q540" s="1150">
        <f t="shared" si="591"/>
        <v>0</v>
      </c>
      <c r="R540" s="1150">
        <v>889</v>
      </c>
      <c r="S540" s="1150">
        <v>897</v>
      </c>
      <c r="T540" s="1150">
        <v>897</v>
      </c>
      <c r="U540" s="1150">
        <v>0.89549999999999996</v>
      </c>
      <c r="V540" s="1149">
        <f t="shared" si="554"/>
        <v>0.48546918591390603</v>
      </c>
      <c r="W540" s="1150">
        <v>290130</v>
      </c>
      <c r="X540" s="1150">
        <f t="shared" si="556"/>
        <v>358577</v>
      </c>
      <c r="Y540" s="1150">
        <f t="shared" si="555"/>
        <v>0</v>
      </c>
      <c r="Z540" s="1150">
        <v>889</v>
      </c>
      <c r="AA540" s="1150">
        <v>912</v>
      </c>
      <c r="AB540" s="1150">
        <v>912</v>
      </c>
      <c r="AC540" s="1150">
        <v>0.89439999999999997</v>
      </c>
      <c r="AD540" s="1149">
        <f t="shared" si="577"/>
        <v>0.44831522357436526</v>
      </c>
      <c r="AE540" s="1150">
        <v>263295</v>
      </c>
      <c r="AF540" s="1150">
        <f t="shared" si="557"/>
        <v>352379</v>
      </c>
      <c r="AG540" s="1150">
        <f t="shared" si="558"/>
        <v>0</v>
      </c>
      <c r="AH540" s="1150">
        <v>889</v>
      </c>
      <c r="AI540" s="1150">
        <v>888</v>
      </c>
      <c r="AJ540" s="1150">
        <v>888</v>
      </c>
      <c r="AK540" s="1150">
        <v>0.89149999999999996</v>
      </c>
      <c r="AL540" s="1149">
        <f t="shared" si="578"/>
        <v>0.37149245114707458</v>
      </c>
      <c r="AM540" s="1150">
        <v>218805</v>
      </c>
      <c r="AN540" s="1150">
        <f t="shared" si="559"/>
        <v>353393</v>
      </c>
      <c r="AO540" s="1150">
        <f t="shared" si="560"/>
        <v>0</v>
      </c>
      <c r="AP540" s="1150">
        <v>889</v>
      </c>
      <c r="AQ540" s="1150">
        <v>933</v>
      </c>
      <c r="AR540" s="1150">
        <v>933</v>
      </c>
      <c r="AS540" s="1150">
        <v>0.89659999999999995</v>
      </c>
      <c r="AT540" s="1149">
        <f t="shared" si="585"/>
        <v>0.64000630285823024</v>
      </c>
      <c r="AU540" s="1150">
        <v>398325</v>
      </c>
      <c r="AV540" s="1150">
        <f t="shared" si="561"/>
        <v>373426</v>
      </c>
      <c r="AW540" s="1150">
        <f t="shared" si="562"/>
        <v>24899</v>
      </c>
      <c r="AX540" s="1150">
        <v>889</v>
      </c>
      <c r="AY540" s="1150">
        <v>894</v>
      </c>
      <c r="AZ540" s="1150">
        <v>894</v>
      </c>
      <c r="BA540" s="1150">
        <v>0.90859999999999996</v>
      </c>
      <c r="BB540" s="1149">
        <f t="shared" si="586"/>
        <v>0.4927180625337832</v>
      </c>
      <c r="BC540" s="1150">
        <v>288165</v>
      </c>
      <c r="BD540" s="1150">
        <f t="shared" si="563"/>
        <v>350909</v>
      </c>
      <c r="BE540" s="1150">
        <f t="shared" si="564"/>
        <v>0</v>
      </c>
      <c r="BF540" s="1150">
        <v>889</v>
      </c>
      <c r="BG540" s="1150">
        <v>867</v>
      </c>
      <c r="BH540" s="1150">
        <v>867</v>
      </c>
      <c r="BI540" s="1150">
        <v>0.93179999999999996</v>
      </c>
      <c r="BJ540" s="1149">
        <f t="shared" si="579"/>
        <v>0.45175511699442322</v>
      </c>
      <c r="BK540" s="1150">
        <v>271530</v>
      </c>
      <c r="BL540" s="1150">
        <f t="shared" si="565"/>
        <v>360633</v>
      </c>
      <c r="BM540" s="1150">
        <f t="shared" si="566"/>
        <v>0</v>
      </c>
      <c r="BN540" s="1150">
        <v>889</v>
      </c>
      <c r="BO540" s="1150">
        <v>873</v>
      </c>
      <c r="BP540" s="1150">
        <v>873</v>
      </c>
      <c r="BQ540" s="1150">
        <v>0.92730000000000001</v>
      </c>
      <c r="BR540" s="1149">
        <f t="shared" si="580"/>
        <v>0.40270136025354869</v>
      </c>
      <c r="BS540" s="1150">
        <v>234720</v>
      </c>
      <c r="BT540" s="1150">
        <f t="shared" si="567"/>
        <v>349718</v>
      </c>
      <c r="BU540" s="1150">
        <f t="shared" si="568"/>
        <v>0</v>
      </c>
      <c r="BV540" s="1150">
        <v>889</v>
      </c>
      <c r="BW540" s="1150">
        <v>870</v>
      </c>
      <c r="BX540" s="1150">
        <v>870</v>
      </c>
      <c r="BY540" s="1150">
        <v>0.93969999999999998</v>
      </c>
      <c r="BZ540" s="1149">
        <f t="shared" si="587"/>
        <v>0.56476046974813365</v>
      </c>
      <c r="CA540" s="1150">
        <v>343515</v>
      </c>
      <c r="CB540" s="1150">
        <f t="shared" si="569"/>
        <v>364949</v>
      </c>
      <c r="CC540" s="1150">
        <f t="shared" si="570"/>
        <v>0</v>
      </c>
      <c r="CD540" s="1150">
        <v>889</v>
      </c>
      <c r="CE540" s="1150">
        <v>891</v>
      </c>
      <c r="CF540" s="1150">
        <v>891</v>
      </c>
      <c r="CG540" s="1150">
        <v>0.92459999999999998</v>
      </c>
      <c r="CH540" s="1149">
        <f t="shared" si="588"/>
        <v>0.70604526992526229</v>
      </c>
      <c r="CI540" s="1150">
        <v>432750</v>
      </c>
      <c r="CJ540" s="1150">
        <f t="shared" si="571"/>
        <v>367753</v>
      </c>
      <c r="CK540" s="1150">
        <f t="shared" si="572"/>
        <v>64997</v>
      </c>
      <c r="CL540" s="1150">
        <v>889</v>
      </c>
      <c r="CM540" s="1150">
        <v>945</v>
      </c>
      <c r="CN540" s="1150">
        <v>945</v>
      </c>
      <c r="CO540" s="1150">
        <v>0.92910000000000004</v>
      </c>
      <c r="CP540" s="1149">
        <f>(CQ540/(24*CM540*28*CO540))</f>
        <v>0.6474234894211216</v>
      </c>
      <c r="CQ540" s="1150">
        <v>381990</v>
      </c>
      <c r="CR540" s="1150">
        <f t="shared" si="573"/>
        <v>354009</v>
      </c>
      <c r="CS540" s="1150">
        <f t="shared" si="574"/>
        <v>27981</v>
      </c>
      <c r="CT540" s="1150">
        <v>889</v>
      </c>
      <c r="CU540" s="1150">
        <v>852</v>
      </c>
      <c r="CV540" s="1150">
        <v>852</v>
      </c>
      <c r="CW540" s="1150">
        <v>0.93569999999999998</v>
      </c>
      <c r="CX540" s="1149">
        <f t="shared" si="590"/>
        <v>0.38652637011772789</v>
      </c>
      <c r="CY540" s="1150">
        <v>229260</v>
      </c>
      <c r="CZ540" s="1150">
        <f t="shared" si="575"/>
        <v>355877</v>
      </c>
      <c r="DA540" s="1150">
        <f t="shared" si="576"/>
        <v>0</v>
      </c>
    </row>
    <row r="541" spans="1:105" ht="13.5" customHeight="1">
      <c r="A541" s="955">
        <v>1230</v>
      </c>
      <c r="B541" s="955">
        <v>75</v>
      </c>
      <c r="C541" s="1150">
        <v>535</v>
      </c>
      <c r="D541" s="1150" t="s">
        <v>2685</v>
      </c>
      <c r="E541" s="1150" t="s">
        <v>1255</v>
      </c>
      <c r="F541" s="1150" t="s">
        <v>1623</v>
      </c>
      <c r="G541" s="1150" t="s">
        <v>1622</v>
      </c>
      <c r="H541" s="1150" t="s">
        <v>4479</v>
      </c>
      <c r="I541" s="1150">
        <v>900</v>
      </c>
      <c r="J541" s="1150">
        <v>900</v>
      </c>
      <c r="K541" s="1150">
        <v>126</v>
      </c>
      <c r="L541" s="1150">
        <v>126</v>
      </c>
      <c r="M541" s="1150">
        <v>0.99939999999999996</v>
      </c>
      <c r="N541" s="1149">
        <f t="shared" si="552"/>
        <v>0.2973013967110425</v>
      </c>
      <c r="O541" s="1150">
        <v>26955</v>
      </c>
      <c r="P541" s="1150">
        <f t="shared" si="553"/>
        <v>54399</v>
      </c>
      <c r="Q541" s="1150">
        <f t="shared" si="591"/>
        <v>0</v>
      </c>
      <c r="R541" s="1150">
        <v>900</v>
      </c>
      <c r="S541" s="1150">
        <v>750</v>
      </c>
      <c r="T541" s="1150">
        <v>750</v>
      </c>
      <c r="U541" s="1150">
        <v>0.99109999999999998</v>
      </c>
      <c r="V541" s="1149">
        <f t="shared" si="554"/>
        <v>0.52843967222256572</v>
      </c>
      <c r="W541" s="1150">
        <v>292245</v>
      </c>
      <c r="X541" s="1150">
        <f t="shared" si="556"/>
        <v>331820</v>
      </c>
      <c r="Y541" s="1150">
        <f t="shared" si="555"/>
        <v>0</v>
      </c>
      <c r="Z541" s="1150">
        <v>900</v>
      </c>
      <c r="AA541" s="1150">
        <v>819</v>
      </c>
      <c r="AB541" s="1150">
        <v>819</v>
      </c>
      <c r="AC541" s="1150">
        <v>0.98470000000000002</v>
      </c>
      <c r="AD541" s="1149">
        <f t="shared" si="577"/>
        <v>0.82646770724357799</v>
      </c>
      <c r="AE541" s="1150">
        <v>479895</v>
      </c>
      <c r="AF541" s="1150">
        <f t="shared" si="557"/>
        <v>348395</v>
      </c>
      <c r="AG541" s="1150">
        <f t="shared" si="558"/>
        <v>131500</v>
      </c>
      <c r="AH541" s="1150">
        <v>900</v>
      </c>
      <c r="AI541" s="1150">
        <v>786</v>
      </c>
      <c r="AJ541" s="1150">
        <v>786</v>
      </c>
      <c r="AK541" s="1150">
        <v>0.98640000000000005</v>
      </c>
      <c r="AL541" s="1149">
        <f t="shared" si="578"/>
        <v>0.67306549405161442</v>
      </c>
      <c r="AM541" s="1150">
        <v>388245</v>
      </c>
      <c r="AN541" s="1150">
        <f t="shared" si="559"/>
        <v>346099</v>
      </c>
      <c r="AO541" s="1150">
        <f t="shared" si="560"/>
        <v>42146</v>
      </c>
      <c r="AP541" s="1150">
        <v>900</v>
      </c>
      <c r="AQ541" s="1150">
        <v>756</v>
      </c>
      <c r="AR541" s="1150">
        <v>756</v>
      </c>
      <c r="AS541" s="1150">
        <v>0.98909999999999998</v>
      </c>
      <c r="AT541" s="1149">
        <f t="shared" si="585"/>
        <v>0.6075136896248301</v>
      </c>
      <c r="AU541" s="1150">
        <v>337980</v>
      </c>
      <c r="AV541" s="1150">
        <f t="shared" si="561"/>
        <v>333800</v>
      </c>
      <c r="AW541" s="1150">
        <f t="shared" si="562"/>
        <v>4180</v>
      </c>
      <c r="AX541" s="1150">
        <v>900</v>
      </c>
      <c r="AY541" s="1150">
        <v>768</v>
      </c>
      <c r="AZ541" s="1150">
        <v>768</v>
      </c>
      <c r="BA541" s="1150">
        <v>0.98629999999999995</v>
      </c>
      <c r="BB541" s="1149">
        <f t="shared" si="586"/>
        <v>0.63585421489686489</v>
      </c>
      <c r="BC541" s="1150">
        <v>346785</v>
      </c>
      <c r="BD541" s="1150">
        <f t="shared" si="563"/>
        <v>327231</v>
      </c>
      <c r="BE541" s="1150">
        <f t="shared" si="564"/>
        <v>19554</v>
      </c>
      <c r="BF541" s="1150">
        <v>900</v>
      </c>
      <c r="BG541" s="1150">
        <v>837</v>
      </c>
      <c r="BH541" s="1150">
        <v>837</v>
      </c>
      <c r="BI541" s="1150">
        <v>0.98660000000000003</v>
      </c>
      <c r="BJ541" s="1149">
        <f t="shared" si="579"/>
        <v>0.73485866818395751</v>
      </c>
      <c r="BK541" s="1150">
        <v>451485</v>
      </c>
      <c r="BL541" s="1150">
        <f t="shared" si="565"/>
        <v>368630</v>
      </c>
      <c r="BM541" s="1150">
        <f t="shared" si="566"/>
        <v>82855</v>
      </c>
      <c r="BN541" s="1150">
        <v>900</v>
      </c>
      <c r="BO541" s="1150">
        <v>873</v>
      </c>
      <c r="BP541" s="1150">
        <v>873</v>
      </c>
      <c r="BQ541" s="1150">
        <v>0.98509999999999998</v>
      </c>
      <c r="BR541" s="1149">
        <f t="shared" si="580"/>
        <v>0.72864024480219181</v>
      </c>
      <c r="BS541" s="1150">
        <v>451170</v>
      </c>
      <c r="BT541" s="1150">
        <f t="shared" si="567"/>
        <v>371517</v>
      </c>
      <c r="BU541" s="1150">
        <f t="shared" si="568"/>
        <v>79653</v>
      </c>
      <c r="BV541" s="1150">
        <v>900</v>
      </c>
      <c r="BW541" s="1150">
        <v>843</v>
      </c>
      <c r="BX541" s="1150">
        <v>843</v>
      </c>
      <c r="BY541" s="1150">
        <v>0.98729999999999996</v>
      </c>
      <c r="BZ541" s="1149">
        <f t="shared" si="587"/>
        <v>0.73628128159396422</v>
      </c>
      <c r="CA541" s="1150">
        <v>455925</v>
      </c>
      <c r="CB541" s="1150">
        <f t="shared" si="569"/>
        <v>371536</v>
      </c>
      <c r="CC541" s="1150">
        <f t="shared" si="570"/>
        <v>84389</v>
      </c>
      <c r="CD541" s="1150">
        <v>900</v>
      </c>
      <c r="CE541" s="1150">
        <v>864</v>
      </c>
      <c r="CF541" s="1150">
        <v>864</v>
      </c>
      <c r="CG541" s="1150">
        <v>0.98260000000000003</v>
      </c>
      <c r="CH541" s="1149">
        <f t="shared" si="588"/>
        <v>0.73227089681850088</v>
      </c>
      <c r="CI541" s="1150">
        <v>462525</v>
      </c>
      <c r="CJ541" s="1150">
        <f t="shared" si="571"/>
        <v>378979</v>
      </c>
      <c r="CK541" s="1150">
        <f t="shared" si="572"/>
        <v>83546</v>
      </c>
      <c r="CL541" s="1150">
        <v>900</v>
      </c>
      <c r="CM541" s="1150">
        <v>873</v>
      </c>
      <c r="CN541" s="1150">
        <v>873</v>
      </c>
      <c r="CO541" s="1150">
        <v>0.97799999999999998</v>
      </c>
      <c r="CP541" s="1149">
        <f>(CQ541/(24*CM541*28*CO541))</f>
        <v>0.71832733824385209</v>
      </c>
      <c r="CQ541" s="1150">
        <v>412140</v>
      </c>
      <c r="CR541" s="1150">
        <f t="shared" si="573"/>
        <v>344250</v>
      </c>
      <c r="CS541" s="1150">
        <f t="shared" si="574"/>
        <v>67890</v>
      </c>
      <c r="CT541" s="1150">
        <v>900</v>
      </c>
      <c r="CU541" s="1150">
        <v>792</v>
      </c>
      <c r="CV541" s="1150">
        <v>792</v>
      </c>
      <c r="CW541" s="1150">
        <v>0.98340000000000005</v>
      </c>
      <c r="CX541" s="1149">
        <f t="shared" si="590"/>
        <v>0.79896769428889725</v>
      </c>
      <c r="CY541" s="1150">
        <v>462975</v>
      </c>
      <c r="CZ541" s="1150">
        <f t="shared" si="575"/>
        <v>347680</v>
      </c>
      <c r="DA541" s="1150">
        <f t="shared" si="576"/>
        <v>115295</v>
      </c>
    </row>
    <row r="542" spans="1:105" ht="13.5" customHeight="1">
      <c r="A542" s="955">
        <v>6110</v>
      </c>
      <c r="B542" s="955">
        <v>49</v>
      </c>
      <c r="C542" s="1150">
        <v>536</v>
      </c>
      <c r="D542" s="1150" t="s">
        <v>2686</v>
      </c>
      <c r="E542" s="1150" t="s">
        <v>1266</v>
      </c>
      <c r="F542" s="1150" t="s">
        <v>1623</v>
      </c>
      <c r="G542" s="1150" t="s">
        <v>1622</v>
      </c>
      <c r="H542" s="1150" t="s">
        <v>4479</v>
      </c>
      <c r="I542" s="1150">
        <v>900</v>
      </c>
      <c r="J542" s="1150">
        <v>900</v>
      </c>
      <c r="K542" s="1150">
        <v>613.79999999999995</v>
      </c>
      <c r="L542" s="1150">
        <v>613.79999999999995</v>
      </c>
      <c r="M542" s="1150">
        <v>0.99780000000000002</v>
      </c>
      <c r="N542" s="1149">
        <f t="shared" si="552"/>
        <v>0.33538585220565148</v>
      </c>
      <c r="O542" s="1150">
        <v>147893</v>
      </c>
      <c r="P542" s="1150">
        <f t="shared" si="553"/>
        <v>264578</v>
      </c>
      <c r="Q542" s="1150">
        <f t="shared" si="591"/>
        <v>0</v>
      </c>
      <c r="R542" s="1150">
        <v>900</v>
      </c>
      <c r="S542" s="1150">
        <v>850.8</v>
      </c>
      <c r="T542" s="1150">
        <v>850.8</v>
      </c>
      <c r="U542" s="1150">
        <v>0.9889</v>
      </c>
      <c r="V542" s="1149">
        <f t="shared" si="554"/>
        <v>0.51179854579256823</v>
      </c>
      <c r="W542" s="1150">
        <v>320370</v>
      </c>
      <c r="X542" s="1150">
        <f t="shared" si="556"/>
        <v>375581</v>
      </c>
      <c r="Y542" s="1150">
        <f t="shared" si="555"/>
        <v>0</v>
      </c>
      <c r="Z542" s="1150">
        <v>900</v>
      </c>
      <c r="AA542" s="1150">
        <v>682.2</v>
      </c>
      <c r="AB542" s="1150">
        <v>720</v>
      </c>
      <c r="AC542" s="1150">
        <v>0.99629999999999996</v>
      </c>
      <c r="AD542" s="1149">
        <f t="shared" si="577"/>
        <v>0.5052040541795908</v>
      </c>
      <c r="AE542" s="1150">
        <v>247230</v>
      </c>
      <c r="AF542" s="1150">
        <f t="shared" si="557"/>
        <v>293620</v>
      </c>
      <c r="AG542" s="1150">
        <f t="shared" si="558"/>
        <v>0</v>
      </c>
      <c r="AH542" s="1150">
        <v>900</v>
      </c>
      <c r="AI542" s="1150">
        <v>603</v>
      </c>
      <c r="AJ542" s="1150">
        <v>720</v>
      </c>
      <c r="AK542" s="1150">
        <v>0.99880000000000002</v>
      </c>
      <c r="AL542" s="1149">
        <f t="shared" si="578"/>
        <v>0.53590360966193185</v>
      </c>
      <c r="AM542" s="1150">
        <v>240135</v>
      </c>
      <c r="AN542" s="1150">
        <f t="shared" si="559"/>
        <v>268856</v>
      </c>
      <c r="AO542" s="1150">
        <f t="shared" si="560"/>
        <v>0</v>
      </c>
      <c r="AP542" s="1150">
        <v>900</v>
      </c>
      <c r="AQ542" s="1150">
        <v>615</v>
      </c>
      <c r="AR542" s="1150">
        <v>720</v>
      </c>
      <c r="AS542" s="1150">
        <v>0.99809999999999999</v>
      </c>
      <c r="AT542" s="1149">
        <f t="shared" si="585"/>
        <v>0.62812761503610071</v>
      </c>
      <c r="AU542" s="1150">
        <v>286860</v>
      </c>
      <c r="AV542" s="1150">
        <f t="shared" si="561"/>
        <v>274014</v>
      </c>
      <c r="AW542" s="1150">
        <f t="shared" si="562"/>
        <v>12846</v>
      </c>
      <c r="AX542" s="1150">
        <v>900</v>
      </c>
      <c r="AY542" s="1150">
        <v>716.4</v>
      </c>
      <c r="AZ542" s="1150">
        <v>720</v>
      </c>
      <c r="BA542" s="1150">
        <v>0.99560000000000004</v>
      </c>
      <c r="BB542" s="1149">
        <f t="shared" si="586"/>
        <v>0.60470253618682934</v>
      </c>
      <c r="BC542" s="1150">
        <v>310538</v>
      </c>
      <c r="BD542" s="1150">
        <f t="shared" si="563"/>
        <v>308123</v>
      </c>
      <c r="BE542" s="1150">
        <f t="shared" si="564"/>
        <v>2415</v>
      </c>
      <c r="BF542" s="1150">
        <v>900</v>
      </c>
      <c r="BG542" s="1150">
        <v>455.4</v>
      </c>
      <c r="BH542" s="1150">
        <v>720</v>
      </c>
      <c r="BI542" s="1150">
        <v>0.98939999999999995</v>
      </c>
      <c r="BJ542" s="1149">
        <f t="shared" si="579"/>
        <v>0.37034105523345329</v>
      </c>
      <c r="BK542" s="1150">
        <v>124148</v>
      </c>
      <c r="BL542" s="1150">
        <f t="shared" si="565"/>
        <v>201136</v>
      </c>
      <c r="BM542" s="1150">
        <f t="shared" si="566"/>
        <v>0</v>
      </c>
      <c r="BN542" s="1150">
        <v>900</v>
      </c>
      <c r="BO542" s="1150">
        <v>392.4</v>
      </c>
      <c r="BP542" s="1150">
        <v>720</v>
      </c>
      <c r="BQ542" s="1150">
        <v>0.9375</v>
      </c>
      <c r="BR542" s="1149">
        <f t="shared" si="580"/>
        <v>0.20163853966096579</v>
      </c>
      <c r="BS542" s="1150">
        <v>53408</v>
      </c>
      <c r="BT542" s="1150">
        <f t="shared" si="567"/>
        <v>158922</v>
      </c>
      <c r="BU542" s="1150">
        <f t="shared" si="568"/>
        <v>0</v>
      </c>
      <c r="BV542" s="1150">
        <v>900</v>
      </c>
      <c r="BW542" s="1150">
        <v>627.6</v>
      </c>
      <c r="BX542" s="1150">
        <v>720</v>
      </c>
      <c r="BY542" s="1150">
        <v>0.99690000000000001</v>
      </c>
      <c r="BZ542" s="1149">
        <f t="shared" si="587"/>
        <v>0.39258891857300648</v>
      </c>
      <c r="CA542" s="1150">
        <v>182745</v>
      </c>
      <c r="CB542" s="1150">
        <f t="shared" si="569"/>
        <v>279292</v>
      </c>
      <c r="CC542" s="1150">
        <f t="shared" si="570"/>
        <v>0</v>
      </c>
      <c r="CD542" s="1150">
        <v>900</v>
      </c>
      <c r="CE542" s="1150">
        <v>659.4</v>
      </c>
      <c r="CF542" s="1150">
        <v>720</v>
      </c>
      <c r="CG542" s="1150">
        <v>0.99880000000000002</v>
      </c>
      <c r="CH542" s="1149">
        <f t="shared" si="588"/>
        <v>0.70695213192694661</v>
      </c>
      <c r="CI542" s="1150">
        <v>346410</v>
      </c>
      <c r="CJ542" s="1150">
        <f t="shared" si="571"/>
        <v>294003</v>
      </c>
      <c r="CK542" s="1150">
        <f t="shared" si="572"/>
        <v>52407</v>
      </c>
      <c r="CL542" s="1150">
        <v>900</v>
      </c>
      <c r="CM542" s="1150">
        <v>659.4</v>
      </c>
      <c r="CN542" s="1150">
        <v>720</v>
      </c>
      <c r="CO542" s="1150">
        <v>0.99839999999999995</v>
      </c>
      <c r="CP542" s="1149">
        <f>(CQ542/(24*CM542*28*CO542))</f>
        <v>0.75666611228947744</v>
      </c>
      <c r="CQ542" s="1150">
        <v>334755</v>
      </c>
      <c r="CR542" s="1150">
        <f t="shared" si="573"/>
        <v>265445</v>
      </c>
      <c r="CS542" s="1150">
        <f t="shared" si="574"/>
        <v>69310</v>
      </c>
      <c r="CT542" s="1150">
        <v>900</v>
      </c>
      <c r="CU542" s="1150">
        <v>777.6</v>
      </c>
      <c r="CV542" s="1150">
        <v>777.6</v>
      </c>
      <c r="CW542" s="1150">
        <v>0.99790000000000001</v>
      </c>
      <c r="CX542" s="1149">
        <f t="shared" si="590"/>
        <v>0.5752845916244459</v>
      </c>
      <c r="CY542" s="1150">
        <v>332123</v>
      </c>
      <c r="CZ542" s="1150">
        <f t="shared" si="575"/>
        <v>346392</v>
      </c>
      <c r="DA542" s="1150">
        <f t="shared" si="576"/>
        <v>0</v>
      </c>
    </row>
    <row r="543" spans="1:105" ht="13.5" customHeight="1">
      <c r="A543" s="955">
        <v>6130</v>
      </c>
      <c r="B543" s="955">
        <v>9</v>
      </c>
      <c r="C543" s="1150">
        <v>537</v>
      </c>
      <c r="D543" s="1150" t="s">
        <v>2687</v>
      </c>
      <c r="E543" s="1150" t="s">
        <v>576</v>
      </c>
      <c r="F543" s="1150" t="s">
        <v>1625</v>
      </c>
      <c r="G543" s="1150" t="s">
        <v>1622</v>
      </c>
      <c r="H543" s="1150" t="s">
        <v>4481</v>
      </c>
      <c r="I543" s="1150">
        <v>900</v>
      </c>
      <c r="J543" s="1150">
        <v>900</v>
      </c>
      <c r="K543" s="1150">
        <v>632</v>
      </c>
      <c r="L543" s="1150">
        <v>352</v>
      </c>
      <c r="M543" s="1150">
        <v>0.96740000000000004</v>
      </c>
      <c r="N543" s="1149">
        <f t="shared" si="552"/>
        <v>0.10249753787829224</v>
      </c>
      <c r="O543" s="1150">
        <v>45120</v>
      </c>
      <c r="P543" s="1150">
        <f t="shared" si="553"/>
        <v>264123</v>
      </c>
      <c r="Q543" s="1150">
        <f t="shared" si="591"/>
        <v>0</v>
      </c>
      <c r="R543" s="1150">
        <v>900</v>
      </c>
      <c r="S543" s="1150">
        <v>360</v>
      </c>
      <c r="T543" s="1150">
        <v>360</v>
      </c>
      <c r="U543" s="1150">
        <v>0.97519999999999996</v>
      </c>
      <c r="V543" s="1149">
        <f t="shared" si="554"/>
        <v>0.20474922645527849</v>
      </c>
      <c r="W543" s="1150">
        <v>53480</v>
      </c>
      <c r="X543" s="1150">
        <f t="shared" si="556"/>
        <v>156719</v>
      </c>
      <c r="Y543" s="1150">
        <f t="shared" si="555"/>
        <v>0</v>
      </c>
      <c r="Z543" s="1150">
        <v>900</v>
      </c>
      <c r="AA543" s="1150">
        <v>400</v>
      </c>
      <c r="AB543" s="1150">
        <v>720</v>
      </c>
      <c r="AC543" s="1150">
        <v>0.97</v>
      </c>
      <c r="AD543" s="1149">
        <f t="shared" si="577"/>
        <v>0.15277777777777779</v>
      </c>
      <c r="AE543" s="1150">
        <v>42680</v>
      </c>
      <c r="AF543" s="1150">
        <f t="shared" si="557"/>
        <v>167616</v>
      </c>
      <c r="AG543" s="1150">
        <f t="shared" si="558"/>
        <v>0</v>
      </c>
      <c r="AH543" s="1150">
        <v>900</v>
      </c>
      <c r="AI543" s="1150">
        <v>360</v>
      </c>
      <c r="AJ543" s="1150">
        <v>720</v>
      </c>
      <c r="AK543" s="1150">
        <v>0.97419999999999995</v>
      </c>
      <c r="AL543" s="1149">
        <f t="shared" si="578"/>
        <v>0.22580792327350299</v>
      </c>
      <c r="AM543" s="1150">
        <v>58920</v>
      </c>
      <c r="AN543" s="1150">
        <f t="shared" si="559"/>
        <v>156558</v>
      </c>
      <c r="AO543" s="1150">
        <f t="shared" si="560"/>
        <v>0</v>
      </c>
      <c r="AP543" s="1150">
        <v>900</v>
      </c>
      <c r="AQ543" s="1150">
        <v>40</v>
      </c>
      <c r="AR543" s="1150">
        <v>720</v>
      </c>
      <c r="AS543" s="1150">
        <v>0.68710000000000004</v>
      </c>
      <c r="AT543" s="1149">
        <f t="shared" si="585"/>
        <v>0.37362891880006821</v>
      </c>
      <c r="AU543" s="1150">
        <v>7640</v>
      </c>
      <c r="AV543" s="1150">
        <f t="shared" si="561"/>
        <v>12269</v>
      </c>
      <c r="AW543" s="1150">
        <f t="shared" si="562"/>
        <v>0</v>
      </c>
      <c r="AX543" s="1150">
        <v>900</v>
      </c>
      <c r="AY543" s="1150">
        <v>0</v>
      </c>
      <c r="AZ543" s="1150">
        <v>720</v>
      </c>
      <c r="BA543" s="1150">
        <v>0</v>
      </c>
      <c r="BB543" s="1149">
        <v>0</v>
      </c>
      <c r="BC543" s="1150">
        <v>0</v>
      </c>
      <c r="BD543" s="1150">
        <f t="shared" si="563"/>
        <v>0</v>
      </c>
      <c r="BE543" s="1150">
        <f t="shared" si="564"/>
        <v>0</v>
      </c>
      <c r="BF543" s="1150">
        <v>900</v>
      </c>
      <c r="BG543" s="1150">
        <v>0</v>
      </c>
      <c r="BH543" s="1150">
        <v>0</v>
      </c>
      <c r="BI543" s="1150">
        <v>0</v>
      </c>
      <c r="BJ543" s="1149">
        <v>0</v>
      </c>
      <c r="BK543" s="1150">
        <v>0</v>
      </c>
      <c r="BL543" s="1150">
        <f t="shared" si="565"/>
        <v>0</v>
      </c>
      <c r="BM543" s="1150">
        <f t="shared" si="566"/>
        <v>0</v>
      </c>
      <c r="BN543" s="1150">
        <v>900</v>
      </c>
      <c r="BO543" s="1150">
        <v>0</v>
      </c>
      <c r="BP543" s="1150">
        <v>0</v>
      </c>
      <c r="BQ543" s="1150">
        <v>0</v>
      </c>
      <c r="BR543" s="1149">
        <v>0</v>
      </c>
      <c r="BS543" s="1150">
        <v>0</v>
      </c>
      <c r="BT543" s="1150">
        <f t="shared" si="567"/>
        <v>0</v>
      </c>
      <c r="BU543" s="1150">
        <f t="shared" si="568"/>
        <v>0</v>
      </c>
      <c r="BV543" s="1150">
        <v>900</v>
      </c>
      <c r="BW543" s="1150">
        <v>0</v>
      </c>
      <c r="BX543" s="1150">
        <v>0</v>
      </c>
      <c r="BY543" s="1150">
        <v>0</v>
      </c>
      <c r="BZ543" s="1149">
        <v>0</v>
      </c>
      <c r="CA543" s="1150">
        <v>0</v>
      </c>
      <c r="CB543" s="1150">
        <f t="shared" si="569"/>
        <v>0</v>
      </c>
      <c r="CC543" s="1150">
        <f t="shared" si="570"/>
        <v>0</v>
      </c>
      <c r="CD543" s="1150">
        <v>900</v>
      </c>
      <c r="CE543" s="1150">
        <v>0</v>
      </c>
      <c r="CF543" s="1150">
        <v>0</v>
      </c>
      <c r="CG543" s="1150">
        <v>0</v>
      </c>
      <c r="CH543" s="1149">
        <v>0</v>
      </c>
      <c r="CI543" s="1150">
        <v>0</v>
      </c>
      <c r="CJ543" s="1150">
        <f t="shared" si="571"/>
        <v>0</v>
      </c>
      <c r="CK543" s="1150">
        <f t="shared" si="572"/>
        <v>0</v>
      </c>
      <c r="CL543" s="1150">
        <v>900</v>
      </c>
      <c r="CM543" s="1150">
        <v>0</v>
      </c>
      <c r="CN543" s="1150">
        <v>0</v>
      </c>
      <c r="CO543" s="1150">
        <v>0</v>
      </c>
      <c r="CP543" s="1149">
        <v>0</v>
      </c>
      <c r="CQ543" s="1150">
        <v>0</v>
      </c>
      <c r="CR543" s="1150">
        <f t="shared" si="573"/>
        <v>0</v>
      </c>
      <c r="CS543" s="1150">
        <f t="shared" si="574"/>
        <v>0</v>
      </c>
      <c r="CT543" s="1150">
        <v>900</v>
      </c>
      <c r="CU543" s="1150">
        <v>0</v>
      </c>
      <c r="CV543" s="1150">
        <v>0</v>
      </c>
      <c r="CW543" s="1150">
        <v>0</v>
      </c>
      <c r="CX543" s="1149">
        <v>0</v>
      </c>
      <c r="CY543" s="1150">
        <v>0</v>
      </c>
      <c r="CZ543" s="1150">
        <f t="shared" si="575"/>
        <v>0</v>
      </c>
      <c r="DA543" s="1150">
        <f t="shared" si="576"/>
        <v>0</v>
      </c>
    </row>
    <row r="544" spans="1:105" ht="13.5" customHeight="1">
      <c r="A544" s="955">
        <v>6220</v>
      </c>
      <c r="B544" s="955">
        <v>189</v>
      </c>
      <c r="C544" s="1150">
        <v>538</v>
      </c>
      <c r="D544" s="1150" t="s">
        <v>3146</v>
      </c>
      <c r="E544" s="1150" t="s">
        <v>3049</v>
      </c>
      <c r="F544" s="1150" t="s">
        <v>1623</v>
      </c>
      <c r="G544" s="1150" t="s">
        <v>1622</v>
      </c>
      <c r="H544" s="1150" t="s">
        <v>4479</v>
      </c>
      <c r="I544" s="1150">
        <v>950</v>
      </c>
      <c r="J544" s="1150">
        <v>950</v>
      </c>
      <c r="K544" s="1150">
        <v>72</v>
      </c>
      <c r="L544" s="1150">
        <v>72</v>
      </c>
      <c r="M544" s="1150">
        <v>0.86929999999999996</v>
      </c>
      <c r="N544" s="1149">
        <f t="shared" si="552"/>
        <v>0.61112389278730017</v>
      </c>
      <c r="O544" s="1150">
        <v>27540</v>
      </c>
      <c r="P544" s="1150">
        <f t="shared" si="553"/>
        <v>27039</v>
      </c>
      <c r="Q544" s="1150">
        <f t="shared" si="591"/>
        <v>501</v>
      </c>
      <c r="R544" s="1150">
        <v>950</v>
      </c>
      <c r="S544" s="1150">
        <v>90</v>
      </c>
      <c r="T544" s="1150">
        <v>90</v>
      </c>
      <c r="U544" s="1150">
        <v>0.87560000000000004</v>
      </c>
      <c r="V544" s="1149">
        <f t="shared" si="554"/>
        <v>0.56182672895268126</v>
      </c>
      <c r="W544" s="1150">
        <v>32940</v>
      </c>
      <c r="X544" s="1150">
        <f t="shared" si="556"/>
        <v>35178</v>
      </c>
      <c r="Y544" s="1150">
        <f t="shared" si="555"/>
        <v>0</v>
      </c>
      <c r="Z544" s="1150">
        <v>950</v>
      </c>
      <c r="AA544" s="1150">
        <v>144</v>
      </c>
      <c r="AB544" s="1150">
        <v>760</v>
      </c>
      <c r="AC544" s="1150">
        <v>0.81979999999999997</v>
      </c>
      <c r="AD544" s="1149">
        <f t="shared" si="577"/>
        <v>0.38542598465750455</v>
      </c>
      <c r="AE544" s="1150">
        <v>32760</v>
      </c>
      <c r="AF544" s="1150">
        <f t="shared" si="557"/>
        <v>50998</v>
      </c>
      <c r="AG544" s="1150">
        <f t="shared" si="558"/>
        <v>0</v>
      </c>
      <c r="AH544" s="1150">
        <v>950</v>
      </c>
      <c r="AI544" s="1150">
        <v>162</v>
      </c>
      <c r="AJ544" s="1150">
        <v>760</v>
      </c>
      <c r="AK544" s="1150">
        <v>0.81269999999999998</v>
      </c>
      <c r="AL544" s="1149">
        <f t="shared" si="578"/>
        <v>0.37487325976114844</v>
      </c>
      <c r="AM544" s="1150">
        <v>36720</v>
      </c>
      <c r="AN544" s="1150">
        <f t="shared" si="559"/>
        <v>58772</v>
      </c>
      <c r="AO544" s="1150">
        <f t="shared" si="560"/>
        <v>0</v>
      </c>
      <c r="AP544" s="1150">
        <v>950</v>
      </c>
      <c r="AQ544" s="1150">
        <v>144</v>
      </c>
      <c r="AR544" s="1150">
        <v>760</v>
      </c>
      <c r="AS544" s="1150">
        <v>0.80710000000000004</v>
      </c>
      <c r="AT544" s="1149">
        <f t="shared" si="585"/>
        <v>0.42674023418504853</v>
      </c>
      <c r="AU544" s="1150">
        <v>36900</v>
      </c>
      <c r="AV544" s="1150">
        <f t="shared" si="561"/>
        <v>51882</v>
      </c>
      <c r="AW544" s="1150">
        <f t="shared" si="562"/>
        <v>0</v>
      </c>
      <c r="AX544" s="1150">
        <v>950</v>
      </c>
      <c r="AY544" s="1150">
        <v>180</v>
      </c>
      <c r="AZ544" s="1150">
        <v>760</v>
      </c>
      <c r="BA544" s="1150">
        <v>0.84079999999999999</v>
      </c>
      <c r="BB544" s="1149">
        <f t="shared" ref="BB544:BB549" si="592">(BC544/(24*AY544*30*BA544))</f>
        <v>0.21804630510624803</v>
      </c>
      <c r="BC544" s="1150">
        <v>23760</v>
      </c>
      <c r="BD544" s="1150">
        <f t="shared" si="563"/>
        <v>65381</v>
      </c>
      <c r="BE544" s="1150">
        <f t="shared" si="564"/>
        <v>0</v>
      </c>
      <c r="BF544" s="1150">
        <v>950</v>
      </c>
      <c r="BG544" s="1150">
        <v>162</v>
      </c>
      <c r="BH544" s="1150">
        <v>760</v>
      </c>
      <c r="BI544" s="1150">
        <v>0.8306</v>
      </c>
      <c r="BJ544" s="1149">
        <f t="shared" ref="BJ544:BJ549" si="593">(BK544/(24*BG544*31*BI544))</f>
        <v>0.4584931046952283</v>
      </c>
      <c r="BK544" s="1150">
        <v>45900</v>
      </c>
      <c r="BL544" s="1150">
        <f t="shared" si="565"/>
        <v>60066</v>
      </c>
      <c r="BM544" s="1150">
        <f t="shared" si="566"/>
        <v>0</v>
      </c>
      <c r="BN544" s="1150">
        <v>950</v>
      </c>
      <c r="BO544" s="1150">
        <v>162</v>
      </c>
      <c r="BP544" s="1150">
        <v>760</v>
      </c>
      <c r="BQ544" s="1150">
        <v>0.75939999999999996</v>
      </c>
      <c r="BR544" s="1149">
        <f t="shared" ref="BR544:BR549" si="594">(BS544/(24*BO544*30*BQ544))</f>
        <v>0.32717512526133369</v>
      </c>
      <c r="BS544" s="1150">
        <v>28980</v>
      </c>
      <c r="BT544" s="1150">
        <f t="shared" si="567"/>
        <v>53146</v>
      </c>
      <c r="BU544" s="1150">
        <f t="shared" si="568"/>
        <v>0</v>
      </c>
      <c r="BV544" s="1150">
        <v>950</v>
      </c>
      <c r="BW544" s="1150">
        <v>180</v>
      </c>
      <c r="BX544" s="1150">
        <v>760</v>
      </c>
      <c r="BY544" s="1150">
        <v>0.75690000000000002</v>
      </c>
      <c r="BZ544" s="1149">
        <f t="shared" ref="BZ544:BZ549" si="595">(CA544/(24*BW544*31*BY544))</f>
        <v>0.43684127532081202</v>
      </c>
      <c r="CA544" s="1150">
        <v>44280</v>
      </c>
      <c r="CB544" s="1150">
        <f t="shared" si="569"/>
        <v>60818</v>
      </c>
      <c r="CC544" s="1150">
        <f t="shared" si="570"/>
        <v>0</v>
      </c>
      <c r="CD544" s="1150">
        <v>950</v>
      </c>
      <c r="CE544" s="1150">
        <v>180</v>
      </c>
      <c r="CF544" s="1150">
        <v>760</v>
      </c>
      <c r="CG544" s="1150">
        <v>0.78059999999999996</v>
      </c>
      <c r="CH544" s="1149">
        <f t="shared" ref="CH544:CH549" si="596">(CI544/(24*CE544*31*CG544))</f>
        <v>0.41669077274442878</v>
      </c>
      <c r="CI544" s="1150">
        <v>43560</v>
      </c>
      <c r="CJ544" s="1150">
        <f t="shared" si="571"/>
        <v>62723</v>
      </c>
      <c r="CK544" s="1150">
        <f t="shared" si="572"/>
        <v>0</v>
      </c>
      <c r="CL544" s="1150">
        <v>950</v>
      </c>
      <c r="CM544" s="1150">
        <v>180</v>
      </c>
      <c r="CN544" s="1150">
        <v>760</v>
      </c>
      <c r="CO544" s="1150">
        <v>0.78820000000000001</v>
      </c>
      <c r="CP544" s="1149">
        <f t="shared" ref="CP544:CP549" si="597">(CQ544/(24*CM544*28*CO544))</f>
        <v>0.42856840782494166</v>
      </c>
      <c r="CQ544" s="1150">
        <v>40860</v>
      </c>
      <c r="CR544" s="1150">
        <f t="shared" si="573"/>
        <v>57204</v>
      </c>
      <c r="CS544" s="1150">
        <f t="shared" si="574"/>
        <v>0</v>
      </c>
      <c r="CT544" s="1150">
        <v>950</v>
      </c>
      <c r="CU544" s="1150">
        <v>162</v>
      </c>
      <c r="CV544" s="1150">
        <v>760</v>
      </c>
      <c r="CW544" s="1150">
        <v>0.81599999999999995</v>
      </c>
      <c r="CX544" s="1149">
        <f t="shared" ref="CX544:CX549" si="598">(CY544/(24*CU544*31*CW544))</f>
        <v>0.37335722819593786</v>
      </c>
      <c r="CY544" s="1150">
        <v>36720</v>
      </c>
      <c r="CZ544" s="1150">
        <f t="shared" si="575"/>
        <v>59011</v>
      </c>
      <c r="DA544" s="1150">
        <f t="shared" si="576"/>
        <v>0</v>
      </c>
    </row>
    <row r="545" spans="1:105">
      <c r="A545" s="955">
        <v>1230</v>
      </c>
      <c r="B545" s="955">
        <v>55</v>
      </c>
      <c r="C545" s="1150">
        <v>539</v>
      </c>
      <c r="D545" s="1150" t="s">
        <v>2689</v>
      </c>
      <c r="E545" s="1150" t="s">
        <v>3199</v>
      </c>
      <c r="F545" s="1150" t="s">
        <v>1623</v>
      </c>
      <c r="G545" s="1150" t="s">
        <v>1622</v>
      </c>
      <c r="H545" s="1150" t="s">
        <v>4479</v>
      </c>
      <c r="I545" s="1150">
        <v>1000</v>
      </c>
      <c r="J545" s="1150">
        <v>1000</v>
      </c>
      <c r="K545" s="1150">
        <v>649.20000000000005</v>
      </c>
      <c r="L545" s="1150">
        <v>649.20000000000005</v>
      </c>
      <c r="M545" s="1150">
        <v>0.92830000000000001</v>
      </c>
      <c r="N545" s="1149">
        <f t="shared" si="552"/>
        <v>0.14246051681713592</v>
      </c>
      <c r="O545" s="1150">
        <v>61815</v>
      </c>
      <c r="P545" s="1150">
        <f t="shared" si="553"/>
        <v>260346</v>
      </c>
      <c r="Q545" s="1150">
        <f t="shared" si="591"/>
        <v>0</v>
      </c>
      <c r="R545" s="1150">
        <v>1000</v>
      </c>
      <c r="S545" s="1150">
        <v>642.6</v>
      </c>
      <c r="T545" s="1150">
        <v>642.6</v>
      </c>
      <c r="U545" s="1150">
        <v>0.99770000000000003</v>
      </c>
      <c r="V545" s="1149">
        <f t="shared" si="554"/>
        <v>0.76780713992030569</v>
      </c>
      <c r="W545" s="1150">
        <v>366240</v>
      </c>
      <c r="X545" s="1150">
        <f t="shared" si="556"/>
        <v>286197</v>
      </c>
      <c r="Y545" s="1150">
        <f t="shared" si="555"/>
        <v>80043</v>
      </c>
      <c r="Z545" s="1150">
        <v>1000</v>
      </c>
      <c r="AA545" s="1150">
        <v>676.2</v>
      </c>
      <c r="AB545" s="1150">
        <v>800</v>
      </c>
      <c r="AC545" s="1150">
        <v>0.99729999999999996</v>
      </c>
      <c r="AD545" s="1149">
        <f t="shared" si="577"/>
        <v>0.76930987516898663</v>
      </c>
      <c r="AE545" s="1150">
        <v>373538</v>
      </c>
      <c r="AF545" s="1150">
        <f t="shared" si="557"/>
        <v>291330</v>
      </c>
      <c r="AG545" s="1150">
        <f t="shared" si="558"/>
        <v>82208</v>
      </c>
      <c r="AH545" s="1150">
        <v>1000</v>
      </c>
      <c r="AI545" s="1150">
        <v>663</v>
      </c>
      <c r="AJ545" s="1150">
        <v>800</v>
      </c>
      <c r="AK545" s="1150">
        <v>0.99860000000000004</v>
      </c>
      <c r="AL545" s="1149">
        <f t="shared" si="578"/>
        <v>0.83617648564361435</v>
      </c>
      <c r="AM545" s="1150">
        <v>411885</v>
      </c>
      <c r="AN545" s="1150">
        <f t="shared" si="559"/>
        <v>295549</v>
      </c>
      <c r="AO545" s="1150">
        <f t="shared" si="560"/>
        <v>116336</v>
      </c>
      <c r="AP545" s="1150">
        <v>1000</v>
      </c>
      <c r="AQ545" s="1150">
        <v>645</v>
      </c>
      <c r="AR545" s="1150">
        <v>800</v>
      </c>
      <c r="AS545" s="1150">
        <v>0.98770000000000002</v>
      </c>
      <c r="AT545" s="1149">
        <f t="shared" si="585"/>
        <v>0.2704727682038629</v>
      </c>
      <c r="AU545" s="1150">
        <v>128198</v>
      </c>
      <c r="AV545" s="1150">
        <f t="shared" si="561"/>
        <v>284386</v>
      </c>
      <c r="AW545" s="1150">
        <f t="shared" si="562"/>
        <v>0</v>
      </c>
      <c r="AX545" s="1150">
        <v>1000</v>
      </c>
      <c r="AY545" s="1150">
        <v>615</v>
      </c>
      <c r="AZ545" s="1150">
        <v>800</v>
      </c>
      <c r="BA545" s="1150">
        <v>0.99470000000000003</v>
      </c>
      <c r="BB545" s="1149">
        <f t="shared" si="592"/>
        <v>0.63601087570810022</v>
      </c>
      <c r="BC545" s="1150">
        <v>280133</v>
      </c>
      <c r="BD545" s="1150">
        <f t="shared" si="563"/>
        <v>264272</v>
      </c>
      <c r="BE545" s="1150">
        <f t="shared" si="564"/>
        <v>15861</v>
      </c>
      <c r="BF545" s="1150">
        <v>1000</v>
      </c>
      <c r="BG545" s="1150">
        <v>674.4</v>
      </c>
      <c r="BH545" s="1150">
        <v>800</v>
      </c>
      <c r="BI545" s="1150">
        <v>0.98370000000000002</v>
      </c>
      <c r="BJ545" s="1149">
        <f t="shared" si="593"/>
        <v>0.40062400539293164</v>
      </c>
      <c r="BK545" s="1150">
        <v>197738</v>
      </c>
      <c r="BL545" s="1150">
        <f t="shared" si="565"/>
        <v>296145</v>
      </c>
      <c r="BM545" s="1150">
        <f t="shared" si="566"/>
        <v>0</v>
      </c>
      <c r="BN545" s="1150">
        <v>1000</v>
      </c>
      <c r="BO545" s="1150">
        <v>657.6</v>
      </c>
      <c r="BP545" s="1150">
        <v>800</v>
      </c>
      <c r="BQ545" s="1150">
        <v>0.99639999999999995</v>
      </c>
      <c r="BR545" s="1149">
        <f t="shared" si="594"/>
        <v>0.72361491501874975</v>
      </c>
      <c r="BS545" s="1150">
        <v>341378</v>
      </c>
      <c r="BT545" s="1150">
        <f t="shared" si="567"/>
        <v>283061</v>
      </c>
      <c r="BU545" s="1150">
        <f t="shared" si="568"/>
        <v>58317</v>
      </c>
      <c r="BV545" s="1150">
        <v>1000</v>
      </c>
      <c r="BW545" s="1150">
        <v>696.6</v>
      </c>
      <c r="BX545" s="1150">
        <v>800</v>
      </c>
      <c r="BY545" s="1150">
        <v>0.98939999999999995</v>
      </c>
      <c r="BZ545" s="1149">
        <f t="shared" si="595"/>
        <v>0.4659337763788326</v>
      </c>
      <c r="CA545" s="1150">
        <v>238920</v>
      </c>
      <c r="CB545" s="1150">
        <f t="shared" si="569"/>
        <v>307666</v>
      </c>
      <c r="CC545" s="1150">
        <f t="shared" si="570"/>
        <v>0</v>
      </c>
      <c r="CD545" s="1150">
        <v>1000</v>
      </c>
      <c r="CE545" s="1150">
        <v>744.6</v>
      </c>
      <c r="CF545" s="1150">
        <v>800</v>
      </c>
      <c r="CG545" s="1150">
        <v>0.998</v>
      </c>
      <c r="CH545" s="1149">
        <f t="shared" si="596"/>
        <v>0.71537581558989027</v>
      </c>
      <c r="CI545" s="1150">
        <v>395513</v>
      </c>
      <c r="CJ545" s="1150">
        <f t="shared" si="571"/>
        <v>331725</v>
      </c>
      <c r="CK545" s="1150">
        <f t="shared" si="572"/>
        <v>63788</v>
      </c>
      <c r="CL545" s="1150">
        <v>1000</v>
      </c>
      <c r="CM545" s="1150">
        <v>697.2</v>
      </c>
      <c r="CN545" s="1150">
        <v>800</v>
      </c>
      <c r="CO545" s="1150">
        <v>0.99850000000000005</v>
      </c>
      <c r="CP545" s="1149">
        <f t="shared" si="597"/>
        <v>0.78598272993458695</v>
      </c>
      <c r="CQ545" s="1150">
        <v>367695</v>
      </c>
      <c r="CR545" s="1150">
        <f t="shared" si="573"/>
        <v>280689</v>
      </c>
      <c r="CS545" s="1150">
        <f t="shared" si="574"/>
        <v>87006</v>
      </c>
      <c r="CT545" s="1150">
        <v>1000</v>
      </c>
      <c r="CU545" s="1150">
        <v>684.6</v>
      </c>
      <c r="CV545" s="1150">
        <v>800</v>
      </c>
      <c r="CW545" s="1150">
        <v>0.99260000000000004</v>
      </c>
      <c r="CX545" s="1149">
        <f t="shared" si="598"/>
        <v>0.69618989670413944</v>
      </c>
      <c r="CY545" s="1150">
        <v>351975</v>
      </c>
      <c r="CZ545" s="1150">
        <f t="shared" si="575"/>
        <v>303344</v>
      </c>
      <c r="DA545" s="1150">
        <f t="shared" si="576"/>
        <v>48631</v>
      </c>
    </row>
    <row r="546" spans="1:105">
      <c r="A546" s="955">
        <v>1230</v>
      </c>
      <c r="B546" s="955">
        <v>93</v>
      </c>
      <c r="C546" s="1150">
        <v>540</v>
      </c>
      <c r="D546" s="1150" t="s">
        <v>2691</v>
      </c>
      <c r="E546" s="1150" t="s">
        <v>2692</v>
      </c>
      <c r="F546" s="1150" t="s">
        <v>1623</v>
      </c>
      <c r="G546" s="1150" t="s">
        <v>1622</v>
      </c>
      <c r="H546" s="1150" t="s">
        <v>4479</v>
      </c>
      <c r="I546" s="1150">
        <v>1000</v>
      </c>
      <c r="J546" s="1150">
        <v>1000</v>
      </c>
      <c r="K546" s="1150">
        <v>585</v>
      </c>
      <c r="L546" s="1150">
        <v>585</v>
      </c>
      <c r="M546" s="1150">
        <v>0.9879</v>
      </c>
      <c r="N546" s="1149">
        <f t="shared" si="552"/>
        <v>0.2289815023897421</v>
      </c>
      <c r="O546" s="1150">
        <v>95280</v>
      </c>
      <c r="P546" s="1150">
        <f t="shared" si="553"/>
        <v>249662</v>
      </c>
      <c r="Q546" s="1150">
        <f t="shared" si="591"/>
        <v>0</v>
      </c>
      <c r="R546" s="1150">
        <v>1000</v>
      </c>
      <c r="S546" s="1150">
        <v>585</v>
      </c>
      <c r="T546" s="1150">
        <v>585</v>
      </c>
      <c r="U546" s="1150">
        <v>0.99329999999999996</v>
      </c>
      <c r="V546" s="1149">
        <f t="shared" si="554"/>
        <v>0.5519472886314597</v>
      </c>
      <c r="W546" s="1150">
        <v>238620</v>
      </c>
      <c r="X546" s="1150">
        <f t="shared" si="556"/>
        <v>259394</v>
      </c>
      <c r="Y546" s="1150">
        <f t="shared" si="555"/>
        <v>0</v>
      </c>
      <c r="Z546" s="1150">
        <v>1000</v>
      </c>
      <c r="AA546" s="1150">
        <v>601.79999999999995</v>
      </c>
      <c r="AB546" s="1150">
        <v>800</v>
      </c>
      <c r="AC546" s="1150">
        <v>0.99139999999999995</v>
      </c>
      <c r="AD546" s="1149">
        <f t="shared" si="577"/>
        <v>0.49858736017829852</v>
      </c>
      <c r="AE546" s="1150">
        <v>214178</v>
      </c>
      <c r="AF546" s="1150">
        <f t="shared" si="557"/>
        <v>257742</v>
      </c>
      <c r="AG546" s="1150">
        <f t="shared" si="558"/>
        <v>0</v>
      </c>
      <c r="AH546" s="1150">
        <v>1000</v>
      </c>
      <c r="AI546" s="1150">
        <v>652.20000000000005</v>
      </c>
      <c r="AJ546" s="1150">
        <v>800</v>
      </c>
      <c r="AK546" s="1150">
        <v>0.99470000000000003</v>
      </c>
      <c r="AL546" s="1149">
        <f t="shared" si="578"/>
        <v>0.60778173821207881</v>
      </c>
      <c r="AM546" s="1150">
        <v>293355</v>
      </c>
      <c r="AN546" s="1150">
        <f t="shared" si="559"/>
        <v>289599</v>
      </c>
      <c r="AO546" s="1150">
        <f t="shared" si="560"/>
        <v>3756</v>
      </c>
      <c r="AP546" s="1150">
        <v>1000</v>
      </c>
      <c r="AQ546" s="1150">
        <v>585</v>
      </c>
      <c r="AR546" s="1150">
        <v>800</v>
      </c>
      <c r="AS546" s="1150">
        <v>0.99480000000000002</v>
      </c>
      <c r="AT546" s="1149">
        <f t="shared" si="585"/>
        <v>0.54146787077381009</v>
      </c>
      <c r="AU546" s="1150">
        <v>234443</v>
      </c>
      <c r="AV546" s="1150">
        <f t="shared" si="561"/>
        <v>259786</v>
      </c>
      <c r="AW546" s="1150">
        <f t="shared" si="562"/>
        <v>0</v>
      </c>
      <c r="AX546" s="1150">
        <v>1000</v>
      </c>
      <c r="AY546" s="1150">
        <v>592.79999999999995</v>
      </c>
      <c r="AZ546" s="1150">
        <v>800</v>
      </c>
      <c r="BA546" s="1150">
        <v>0.99460000000000004</v>
      </c>
      <c r="BB546" s="1149">
        <f t="shared" si="592"/>
        <v>0.80886677472054302</v>
      </c>
      <c r="BC546" s="1150">
        <v>343373</v>
      </c>
      <c r="BD546" s="1150">
        <f t="shared" si="563"/>
        <v>254707</v>
      </c>
      <c r="BE546" s="1150">
        <f t="shared" si="564"/>
        <v>88666</v>
      </c>
      <c r="BF546" s="1150">
        <v>1000</v>
      </c>
      <c r="BG546" s="1150">
        <v>585.6</v>
      </c>
      <c r="BH546" s="1150">
        <v>800</v>
      </c>
      <c r="BI546" s="1150">
        <v>0.99619999999999997</v>
      </c>
      <c r="BJ546" s="1149">
        <f t="shared" si="593"/>
        <v>0.599872186469109</v>
      </c>
      <c r="BK546" s="1150">
        <v>260363</v>
      </c>
      <c r="BL546" s="1150">
        <f t="shared" si="565"/>
        <v>260418</v>
      </c>
      <c r="BM546" s="1150">
        <f t="shared" si="566"/>
        <v>0</v>
      </c>
      <c r="BN546" s="1150">
        <v>1000</v>
      </c>
      <c r="BO546" s="1150">
        <v>691.2</v>
      </c>
      <c r="BP546" s="1150">
        <v>800</v>
      </c>
      <c r="BQ546" s="1150">
        <v>0.99519999999999997</v>
      </c>
      <c r="BR546" s="1149">
        <f t="shared" si="594"/>
        <v>0.55043739915586576</v>
      </c>
      <c r="BS546" s="1150">
        <v>272618</v>
      </c>
      <c r="BT546" s="1150">
        <f t="shared" si="567"/>
        <v>297165</v>
      </c>
      <c r="BU546" s="1150">
        <f t="shared" si="568"/>
        <v>0</v>
      </c>
      <c r="BV546" s="1150">
        <v>1000</v>
      </c>
      <c r="BW546" s="1150">
        <v>619.79999999999995</v>
      </c>
      <c r="BX546" s="1150">
        <v>800</v>
      </c>
      <c r="BY546" s="1150">
        <v>0.99660000000000004</v>
      </c>
      <c r="BZ546" s="1149">
        <f t="shared" si="595"/>
        <v>0.59735615918537432</v>
      </c>
      <c r="CA546" s="1150">
        <v>274523</v>
      </c>
      <c r="CB546" s="1150">
        <f t="shared" si="569"/>
        <v>275738</v>
      </c>
      <c r="CC546" s="1150">
        <f t="shared" si="570"/>
        <v>0</v>
      </c>
      <c r="CD546" s="1150">
        <v>1000</v>
      </c>
      <c r="CE546" s="1150">
        <v>584.4</v>
      </c>
      <c r="CF546" s="1150">
        <v>800</v>
      </c>
      <c r="CG546" s="1150">
        <v>0.99839999999999995</v>
      </c>
      <c r="CH546" s="1149">
        <f t="shared" si="596"/>
        <v>0.7339012186118089</v>
      </c>
      <c r="CI546" s="1150">
        <v>318585</v>
      </c>
      <c r="CJ546" s="1150">
        <f t="shared" si="571"/>
        <v>260459</v>
      </c>
      <c r="CK546" s="1150">
        <f t="shared" si="572"/>
        <v>58126</v>
      </c>
      <c r="CL546" s="1150">
        <v>1000</v>
      </c>
      <c r="CM546" s="1150">
        <v>671.4</v>
      </c>
      <c r="CN546" s="1150">
        <v>800</v>
      </c>
      <c r="CO546" s="1150">
        <v>0.99360000000000004</v>
      </c>
      <c r="CP546" s="1149">
        <f t="shared" si="597"/>
        <v>0.64126552109765322</v>
      </c>
      <c r="CQ546" s="1150">
        <v>287475</v>
      </c>
      <c r="CR546" s="1150">
        <f t="shared" si="573"/>
        <v>268976</v>
      </c>
      <c r="CS546" s="1150">
        <f t="shared" si="574"/>
        <v>18499</v>
      </c>
      <c r="CT546" s="1150">
        <v>1000</v>
      </c>
      <c r="CU546" s="1150">
        <v>603</v>
      </c>
      <c r="CV546" s="1150">
        <v>800</v>
      </c>
      <c r="CW546" s="1150">
        <v>0.99570000000000003</v>
      </c>
      <c r="CX546" s="1149">
        <f t="shared" si="598"/>
        <v>0.74821545409396717</v>
      </c>
      <c r="CY546" s="1150">
        <v>334230</v>
      </c>
      <c r="CZ546" s="1150">
        <f t="shared" si="575"/>
        <v>268022</v>
      </c>
      <c r="DA546" s="1150">
        <f t="shared" si="576"/>
        <v>66208</v>
      </c>
    </row>
    <row r="547" spans="1:105">
      <c r="A547" s="955">
        <v>1230</v>
      </c>
      <c r="B547" s="955">
        <v>105</v>
      </c>
      <c r="C547" s="1150">
        <v>541</v>
      </c>
      <c r="D547" s="1150" t="s">
        <v>3002</v>
      </c>
      <c r="E547" s="1150" t="s">
        <v>3003</v>
      </c>
      <c r="F547" s="1150" t="s">
        <v>1623</v>
      </c>
      <c r="G547" s="1150" t="s">
        <v>1276</v>
      </c>
      <c r="H547" s="1150" t="s">
        <v>4479</v>
      </c>
      <c r="I547" s="1150">
        <v>1000</v>
      </c>
      <c r="J547" s="1150">
        <v>1000</v>
      </c>
      <c r="K547" s="1150">
        <v>648.48</v>
      </c>
      <c r="L547" s="1150">
        <v>648.48</v>
      </c>
      <c r="M547" s="1150">
        <v>0.96679999999999999</v>
      </c>
      <c r="N547" s="1149">
        <f t="shared" si="552"/>
        <v>0.3357787875672848</v>
      </c>
      <c r="O547" s="1150">
        <v>151572</v>
      </c>
      <c r="P547" s="1150">
        <f t="shared" si="553"/>
        <v>270843</v>
      </c>
      <c r="Q547" s="1150">
        <f t="shared" si="591"/>
        <v>0</v>
      </c>
      <c r="R547" s="1150">
        <v>1000</v>
      </c>
      <c r="S547" s="1150">
        <v>751.68</v>
      </c>
      <c r="T547" s="1150">
        <v>751.68</v>
      </c>
      <c r="U547" s="1150">
        <v>0.97599999999999998</v>
      </c>
      <c r="V547" s="1149">
        <f t="shared" si="554"/>
        <v>0.39304695011817986</v>
      </c>
      <c r="W547" s="1150">
        <v>214536</v>
      </c>
      <c r="X547" s="1150">
        <f t="shared" si="556"/>
        <v>327497</v>
      </c>
      <c r="Y547" s="1150">
        <f t="shared" si="555"/>
        <v>0</v>
      </c>
      <c r="Z547" s="1150">
        <v>1000</v>
      </c>
      <c r="AA547" s="1150">
        <v>787.68</v>
      </c>
      <c r="AB547" s="1150">
        <v>800</v>
      </c>
      <c r="AC547" s="1150">
        <v>0.98060000000000003</v>
      </c>
      <c r="AD547" s="1149">
        <f t="shared" si="577"/>
        <v>0.60629285531138333</v>
      </c>
      <c r="AE547" s="1150">
        <v>337176</v>
      </c>
      <c r="AF547" s="1150">
        <f t="shared" si="557"/>
        <v>333676</v>
      </c>
      <c r="AG547" s="1150">
        <f t="shared" si="558"/>
        <v>3500</v>
      </c>
      <c r="AH547" s="1150">
        <v>1000</v>
      </c>
      <c r="AI547" s="1150">
        <v>775.2</v>
      </c>
      <c r="AJ547" s="1150">
        <v>800</v>
      </c>
      <c r="AK547" s="1150">
        <v>0.98040000000000005</v>
      </c>
      <c r="AL547" s="1149">
        <f t="shared" si="578"/>
        <v>0.54140059239458171</v>
      </c>
      <c r="AM547" s="1150">
        <v>306132</v>
      </c>
      <c r="AN547" s="1150">
        <f t="shared" si="559"/>
        <v>339267</v>
      </c>
      <c r="AO547" s="1150">
        <f t="shared" si="560"/>
        <v>0</v>
      </c>
      <c r="AP547" s="1150">
        <v>1000</v>
      </c>
      <c r="AQ547" s="1150">
        <v>732</v>
      </c>
      <c r="AR547" s="1150">
        <v>800</v>
      </c>
      <c r="AS547" s="1150">
        <v>0.97489999999999999</v>
      </c>
      <c r="AT547" s="1149">
        <f t="shared" si="585"/>
        <v>0.45318256798434642</v>
      </c>
      <c r="AU547" s="1150">
        <v>240612</v>
      </c>
      <c r="AV547" s="1150">
        <f t="shared" si="561"/>
        <v>318563</v>
      </c>
      <c r="AW547" s="1150">
        <f t="shared" si="562"/>
        <v>0</v>
      </c>
      <c r="AX547" s="1150">
        <v>1000</v>
      </c>
      <c r="AY547" s="1150">
        <v>768.96</v>
      </c>
      <c r="AZ547" s="1150">
        <v>800</v>
      </c>
      <c r="BA547" s="1150">
        <v>0.97989999999999999</v>
      </c>
      <c r="BB547" s="1149">
        <f t="shared" si="592"/>
        <v>0.74755197729318357</v>
      </c>
      <c r="BC547" s="1150">
        <v>405564</v>
      </c>
      <c r="BD547" s="1150">
        <f t="shared" si="563"/>
        <v>325514</v>
      </c>
      <c r="BE547" s="1150">
        <f t="shared" si="564"/>
        <v>80050</v>
      </c>
      <c r="BF547" s="1150">
        <v>1000</v>
      </c>
      <c r="BG547" s="1150">
        <v>739.2</v>
      </c>
      <c r="BH547" s="1150">
        <v>800</v>
      </c>
      <c r="BI547" s="1150">
        <v>0.98529999999999995</v>
      </c>
      <c r="BJ547" s="1149">
        <f t="shared" si="593"/>
        <v>0.63715914545692931</v>
      </c>
      <c r="BK547" s="1150">
        <v>345264</v>
      </c>
      <c r="BL547" s="1150">
        <f t="shared" si="565"/>
        <v>325128</v>
      </c>
      <c r="BM547" s="1150">
        <f t="shared" si="566"/>
        <v>20136</v>
      </c>
      <c r="BN547" s="1150">
        <v>1000</v>
      </c>
      <c r="BO547" s="1150">
        <v>681.6</v>
      </c>
      <c r="BP547" s="1150">
        <v>800</v>
      </c>
      <c r="BQ547" s="1150">
        <v>0.97909999999999997</v>
      </c>
      <c r="BR547" s="1149">
        <f t="shared" si="594"/>
        <v>0.56113350000935025</v>
      </c>
      <c r="BS547" s="1150">
        <v>269622</v>
      </c>
      <c r="BT547" s="1150">
        <f t="shared" si="567"/>
        <v>288297</v>
      </c>
      <c r="BU547" s="1150">
        <f t="shared" si="568"/>
        <v>0</v>
      </c>
      <c r="BV547" s="1150">
        <v>1000</v>
      </c>
      <c r="BW547" s="1150">
        <v>673.92</v>
      </c>
      <c r="BX547" s="1150">
        <v>800</v>
      </c>
      <c r="BY547" s="1150">
        <v>0.97519999999999996</v>
      </c>
      <c r="BZ547" s="1149">
        <f t="shared" si="595"/>
        <v>0.4413595890833536</v>
      </c>
      <c r="CA547" s="1150">
        <v>215808</v>
      </c>
      <c r="CB547" s="1150">
        <f t="shared" si="569"/>
        <v>293377</v>
      </c>
      <c r="CC547" s="1150">
        <f t="shared" si="570"/>
        <v>0</v>
      </c>
      <c r="CD547" s="1150">
        <v>1000</v>
      </c>
      <c r="CE547" s="1150">
        <v>584.64</v>
      </c>
      <c r="CF547" s="1150">
        <v>800</v>
      </c>
      <c r="CG547" s="1150">
        <v>0.97170000000000001</v>
      </c>
      <c r="CH547" s="1149">
        <f t="shared" si="596"/>
        <v>0.45129630266506643</v>
      </c>
      <c r="CI547" s="1150">
        <v>190746</v>
      </c>
      <c r="CJ547" s="1150">
        <f t="shared" si="571"/>
        <v>253597</v>
      </c>
      <c r="CK547" s="1150">
        <f t="shared" si="572"/>
        <v>0</v>
      </c>
      <c r="CL547" s="1150">
        <v>1000</v>
      </c>
      <c r="CM547" s="1150">
        <v>660.48</v>
      </c>
      <c r="CN547" s="1150">
        <v>800</v>
      </c>
      <c r="CO547" s="1150">
        <v>0.95930000000000004</v>
      </c>
      <c r="CP547" s="1149">
        <f t="shared" si="597"/>
        <v>0.38900538478217378</v>
      </c>
      <c r="CQ547" s="1150">
        <v>165630</v>
      </c>
      <c r="CR547" s="1150">
        <f t="shared" si="573"/>
        <v>255467</v>
      </c>
      <c r="CS547" s="1150">
        <f t="shared" si="574"/>
        <v>0</v>
      </c>
      <c r="CT547" s="1150">
        <v>1000</v>
      </c>
      <c r="CU547" s="1150">
        <v>711.84</v>
      </c>
      <c r="CV547" s="1150">
        <v>800</v>
      </c>
      <c r="CW547" s="1150">
        <v>0.9466</v>
      </c>
      <c r="CX547" s="1149">
        <f t="shared" si="598"/>
        <v>0.35334961540786364</v>
      </c>
      <c r="CY547" s="1150">
        <v>177144</v>
      </c>
      <c r="CZ547" s="1150">
        <f t="shared" si="575"/>
        <v>300797</v>
      </c>
      <c r="DA547" s="1150">
        <f t="shared" si="576"/>
        <v>0</v>
      </c>
    </row>
    <row r="548" spans="1:105">
      <c r="A548" s="955">
        <v>6110</v>
      </c>
      <c r="B548" s="955">
        <v>88</v>
      </c>
      <c r="C548" s="1150">
        <v>542</v>
      </c>
      <c r="D548" s="1150" t="s">
        <v>3139</v>
      </c>
      <c r="E548" s="1150" t="s">
        <v>3140</v>
      </c>
      <c r="F548" s="1150" t="s">
        <v>1623</v>
      </c>
      <c r="G548" s="1150" t="s">
        <v>1622</v>
      </c>
      <c r="H548" s="1150" t="s">
        <v>4479</v>
      </c>
      <c r="I548" s="1150">
        <v>1000</v>
      </c>
      <c r="J548" s="1150">
        <v>1000</v>
      </c>
      <c r="K548" s="1150">
        <v>614.4</v>
      </c>
      <c r="L548" s="1150">
        <v>614.4</v>
      </c>
      <c r="M548" s="1150">
        <v>0.98480000000000001</v>
      </c>
      <c r="N548" s="1149">
        <f t="shared" si="552"/>
        <v>3.0272423828301295E-2</v>
      </c>
      <c r="O548" s="1150">
        <v>13188</v>
      </c>
      <c r="P548" s="1150">
        <f t="shared" si="553"/>
        <v>261386</v>
      </c>
      <c r="Q548" s="1150">
        <f t="shared" si="591"/>
        <v>0</v>
      </c>
      <c r="R548" s="1150">
        <v>1000</v>
      </c>
      <c r="S548" s="1150">
        <v>10.8</v>
      </c>
      <c r="T548" s="1150">
        <v>10.8</v>
      </c>
      <c r="U548" s="1150">
        <v>0.98080000000000001</v>
      </c>
      <c r="V548" s="1149">
        <f t="shared" si="554"/>
        <v>0.4659352032135276</v>
      </c>
      <c r="W548" s="1150">
        <v>3672</v>
      </c>
      <c r="X548" s="1150">
        <f t="shared" si="556"/>
        <v>4729</v>
      </c>
      <c r="Y548" s="1150">
        <f t="shared" si="555"/>
        <v>0</v>
      </c>
      <c r="Z548" s="1150">
        <v>1000</v>
      </c>
      <c r="AA548" s="1150">
        <v>803.52</v>
      </c>
      <c r="AB548" s="1150">
        <v>803.52</v>
      </c>
      <c r="AC548" s="1150">
        <v>0.99390000000000001</v>
      </c>
      <c r="AD548" s="1149">
        <f t="shared" si="577"/>
        <v>0.41862915557100622</v>
      </c>
      <c r="AE548" s="1150">
        <v>240714</v>
      </c>
      <c r="AF548" s="1150">
        <f t="shared" si="557"/>
        <v>345003</v>
      </c>
      <c r="AG548" s="1150">
        <f t="shared" si="558"/>
        <v>0</v>
      </c>
      <c r="AH548" s="1150">
        <v>1000</v>
      </c>
      <c r="AI548" s="1150">
        <v>836.4</v>
      </c>
      <c r="AJ548" s="1150">
        <v>836.4</v>
      </c>
      <c r="AK548" s="1150">
        <v>0.99419999999999997</v>
      </c>
      <c r="AL548" s="1149">
        <f t="shared" si="578"/>
        <v>0.51752432664397119</v>
      </c>
      <c r="AM548" s="1150">
        <v>320178</v>
      </c>
      <c r="AN548" s="1150">
        <f t="shared" si="559"/>
        <v>371203</v>
      </c>
      <c r="AO548" s="1150">
        <f t="shared" si="560"/>
        <v>0</v>
      </c>
      <c r="AP548" s="1150">
        <v>1000</v>
      </c>
      <c r="AQ548" s="1150">
        <v>744</v>
      </c>
      <c r="AR548" s="1150">
        <v>800</v>
      </c>
      <c r="AS548" s="1150">
        <v>0.99270000000000003</v>
      </c>
      <c r="AT548" s="1149">
        <f t="shared" si="585"/>
        <v>0.2394998228657825</v>
      </c>
      <c r="AU548" s="1150">
        <v>131604</v>
      </c>
      <c r="AV548" s="1150">
        <f t="shared" si="561"/>
        <v>329697</v>
      </c>
      <c r="AW548" s="1150">
        <f t="shared" si="562"/>
        <v>0</v>
      </c>
      <c r="AX548" s="1150">
        <v>1000</v>
      </c>
      <c r="AY548" s="1150">
        <v>828.48</v>
      </c>
      <c r="AZ548" s="1150">
        <v>828.48</v>
      </c>
      <c r="BA548" s="1150">
        <v>0.99380000000000002</v>
      </c>
      <c r="BB548" s="1149">
        <f t="shared" si="592"/>
        <v>0.25119125341634685</v>
      </c>
      <c r="BC548" s="1150">
        <v>148908</v>
      </c>
      <c r="BD548" s="1150">
        <f t="shared" si="563"/>
        <v>355684</v>
      </c>
      <c r="BE548" s="1150">
        <f t="shared" si="564"/>
        <v>0</v>
      </c>
      <c r="BF548" s="1150">
        <v>1000</v>
      </c>
      <c r="BG548" s="1150">
        <v>356.64</v>
      </c>
      <c r="BH548" s="1150">
        <v>800</v>
      </c>
      <c r="BI548" s="1150">
        <v>0.96279999999999999</v>
      </c>
      <c r="BJ548" s="1149">
        <f t="shared" si="593"/>
        <v>4.1359143654565014E-2</v>
      </c>
      <c r="BK548" s="1150">
        <v>10566</v>
      </c>
      <c r="BL548" s="1150">
        <f t="shared" si="565"/>
        <v>153282</v>
      </c>
      <c r="BM548" s="1150">
        <f t="shared" si="566"/>
        <v>0</v>
      </c>
      <c r="BN548" s="1150">
        <v>1000</v>
      </c>
      <c r="BO548" s="1150">
        <v>901.44</v>
      </c>
      <c r="BP548" s="1150">
        <v>901.44</v>
      </c>
      <c r="BQ548" s="1150">
        <v>0.99429999999999996</v>
      </c>
      <c r="BR548" s="1149">
        <f t="shared" si="594"/>
        <v>0.30307872016393334</v>
      </c>
      <c r="BS548" s="1150">
        <v>195588</v>
      </c>
      <c r="BT548" s="1150">
        <f t="shared" si="567"/>
        <v>387202</v>
      </c>
      <c r="BU548" s="1150">
        <f t="shared" si="568"/>
        <v>0</v>
      </c>
      <c r="BV548" s="1150">
        <v>1000</v>
      </c>
      <c r="BW548" s="1150">
        <v>906.72</v>
      </c>
      <c r="BX548" s="1150">
        <v>906.72</v>
      </c>
      <c r="BY548" s="1150">
        <v>0.996</v>
      </c>
      <c r="BZ548" s="1149">
        <f t="shared" si="595"/>
        <v>0.46677392756645653</v>
      </c>
      <c r="CA548" s="1150">
        <v>313626</v>
      </c>
      <c r="CB548" s="1150">
        <f t="shared" si="569"/>
        <v>403141</v>
      </c>
      <c r="CC548" s="1150">
        <f t="shared" si="570"/>
        <v>0</v>
      </c>
      <c r="CD548" s="1150">
        <v>1000</v>
      </c>
      <c r="CE548" s="1150">
        <v>936</v>
      </c>
      <c r="CF548" s="1150">
        <v>936</v>
      </c>
      <c r="CG548" s="1150">
        <v>0.99660000000000004</v>
      </c>
      <c r="CH548" s="1149">
        <f t="shared" si="596"/>
        <v>0.62448677862051072</v>
      </c>
      <c r="CI548" s="1150">
        <v>433404</v>
      </c>
      <c r="CJ548" s="1150">
        <f t="shared" si="571"/>
        <v>416410</v>
      </c>
      <c r="CK548" s="1150">
        <f t="shared" si="572"/>
        <v>16994</v>
      </c>
      <c r="CL548" s="1150">
        <v>1000</v>
      </c>
      <c r="CM548" s="1150">
        <v>1026.24</v>
      </c>
      <c r="CN548" s="1150">
        <v>1026.24</v>
      </c>
      <c r="CO548" s="1150">
        <v>0.98750000000000004</v>
      </c>
      <c r="CP548" s="1149">
        <f t="shared" si="597"/>
        <v>0.48965594870172668</v>
      </c>
      <c r="CQ548" s="1150">
        <v>333462</v>
      </c>
      <c r="CR548" s="1150">
        <f t="shared" si="573"/>
        <v>408608</v>
      </c>
      <c r="CS548" s="1150">
        <f t="shared" si="574"/>
        <v>0</v>
      </c>
      <c r="CT548" s="1150">
        <v>1000</v>
      </c>
      <c r="CU548" s="1150">
        <v>914.88</v>
      </c>
      <c r="CV548" s="1150">
        <v>914.88</v>
      </c>
      <c r="CW548" s="1150">
        <v>0.99550000000000005</v>
      </c>
      <c r="CX548" s="1149">
        <f t="shared" si="598"/>
        <v>0.62568946441840401</v>
      </c>
      <c r="CY548" s="1150">
        <v>423972</v>
      </c>
      <c r="CZ548" s="1150">
        <f t="shared" si="575"/>
        <v>406565</v>
      </c>
      <c r="DA548" s="1150">
        <f t="shared" si="576"/>
        <v>17407</v>
      </c>
    </row>
    <row r="549" spans="1:105">
      <c r="A549" s="955">
        <v>6220</v>
      </c>
      <c r="B549" s="955">
        <v>129</v>
      </c>
      <c r="C549" s="1150">
        <v>543</v>
      </c>
      <c r="D549" s="1150" t="s">
        <v>2556</v>
      </c>
      <c r="E549" s="1150" t="s">
        <v>573</v>
      </c>
      <c r="F549" s="1150" t="s">
        <v>1623</v>
      </c>
      <c r="G549" s="1150" t="s">
        <v>1622</v>
      </c>
      <c r="H549" s="1150" t="s">
        <v>4479</v>
      </c>
      <c r="I549" s="1150">
        <v>1000</v>
      </c>
      <c r="J549" s="1150">
        <v>1000</v>
      </c>
      <c r="K549" s="1150">
        <v>840</v>
      </c>
      <c r="L549" s="1150">
        <v>840</v>
      </c>
      <c r="M549" s="1150">
        <v>0.92400000000000004</v>
      </c>
      <c r="N549" s="1149">
        <f t="shared" si="552"/>
        <v>0.10317889782175495</v>
      </c>
      <c r="O549" s="1150">
        <v>57660</v>
      </c>
      <c r="P549" s="1150">
        <f t="shared" si="553"/>
        <v>335301</v>
      </c>
      <c r="Q549" s="1150">
        <f t="shared" si="591"/>
        <v>0</v>
      </c>
      <c r="R549" s="1150">
        <v>1000</v>
      </c>
      <c r="S549" s="1150">
        <v>105</v>
      </c>
      <c r="T549" s="1150">
        <v>105</v>
      </c>
      <c r="U549" s="1150">
        <v>0.97960000000000003</v>
      </c>
      <c r="V549" s="1149">
        <f t="shared" si="554"/>
        <v>0.39594204098478392</v>
      </c>
      <c r="W549" s="1150">
        <v>30300</v>
      </c>
      <c r="X549" s="1150">
        <f t="shared" si="556"/>
        <v>45916</v>
      </c>
      <c r="Y549" s="1150">
        <f t="shared" si="555"/>
        <v>0</v>
      </c>
      <c r="Z549" s="1150">
        <v>1000</v>
      </c>
      <c r="AA549" s="1150">
        <v>102</v>
      </c>
      <c r="AB549" s="1150">
        <v>800</v>
      </c>
      <c r="AC549" s="1150">
        <v>0.98509999999999998</v>
      </c>
      <c r="AD549" s="1149">
        <f t="shared" si="577"/>
        <v>0.41135799225452713</v>
      </c>
      <c r="AE549" s="1150">
        <v>29760</v>
      </c>
      <c r="AF549" s="1150">
        <f t="shared" si="557"/>
        <v>43407</v>
      </c>
      <c r="AG549" s="1150">
        <f t="shared" si="558"/>
        <v>0</v>
      </c>
      <c r="AH549" s="1150">
        <v>1000</v>
      </c>
      <c r="AI549" s="1150">
        <v>90</v>
      </c>
      <c r="AJ549" s="1150">
        <v>800</v>
      </c>
      <c r="AK549" s="1150">
        <v>0.98760000000000003</v>
      </c>
      <c r="AL549" s="1149">
        <f t="shared" si="578"/>
        <v>0.28943124129891662</v>
      </c>
      <c r="AM549" s="1150">
        <v>19140</v>
      </c>
      <c r="AN549" s="1150">
        <f t="shared" si="559"/>
        <v>39678</v>
      </c>
      <c r="AO549" s="1150">
        <f t="shared" si="560"/>
        <v>0</v>
      </c>
      <c r="AP549" s="1150">
        <v>1000</v>
      </c>
      <c r="AQ549" s="1150">
        <v>75</v>
      </c>
      <c r="AR549" s="1150">
        <v>800</v>
      </c>
      <c r="AS549" s="1150">
        <v>0.98209999999999997</v>
      </c>
      <c r="AT549" s="1149">
        <f t="shared" si="585"/>
        <v>0.4806465846173385</v>
      </c>
      <c r="AU549" s="1150">
        <v>26340</v>
      </c>
      <c r="AV549" s="1150">
        <f t="shared" si="561"/>
        <v>32881</v>
      </c>
      <c r="AW549" s="1150">
        <f t="shared" si="562"/>
        <v>0</v>
      </c>
      <c r="AX549" s="1150">
        <v>1000</v>
      </c>
      <c r="AY549" s="1150">
        <v>81</v>
      </c>
      <c r="AZ549" s="1150">
        <v>800</v>
      </c>
      <c r="BA549" s="1150">
        <v>0.97109999999999996</v>
      </c>
      <c r="BB549" s="1149">
        <f t="shared" si="592"/>
        <v>0.391986856362879</v>
      </c>
      <c r="BC549" s="1150">
        <v>22200</v>
      </c>
      <c r="BD549" s="1150">
        <f t="shared" si="563"/>
        <v>33981</v>
      </c>
      <c r="BE549" s="1150">
        <f t="shared" si="564"/>
        <v>0</v>
      </c>
      <c r="BF549" s="1150">
        <v>1000</v>
      </c>
      <c r="BG549" s="1150">
        <v>93</v>
      </c>
      <c r="BH549" s="1150">
        <v>800</v>
      </c>
      <c r="BI549" s="1150">
        <v>0.97189999999999999</v>
      </c>
      <c r="BJ549" s="1149">
        <f t="shared" si="593"/>
        <v>0.29264939314330329</v>
      </c>
      <c r="BK549" s="1150">
        <v>19680</v>
      </c>
      <c r="BL549" s="1150">
        <f t="shared" si="565"/>
        <v>40349</v>
      </c>
      <c r="BM549" s="1150">
        <f t="shared" si="566"/>
        <v>0</v>
      </c>
      <c r="BN549" s="1150">
        <v>1000</v>
      </c>
      <c r="BO549" s="1150">
        <v>51</v>
      </c>
      <c r="BP549" s="1150">
        <v>800</v>
      </c>
      <c r="BQ549" s="1150">
        <v>0.95599999999999996</v>
      </c>
      <c r="BR549" s="1149">
        <f t="shared" si="594"/>
        <v>0.50164766045888365</v>
      </c>
      <c r="BS549" s="1150">
        <v>17610</v>
      </c>
      <c r="BT549" s="1150">
        <f t="shared" si="567"/>
        <v>21063</v>
      </c>
      <c r="BU549" s="1150">
        <f t="shared" si="568"/>
        <v>0</v>
      </c>
      <c r="BV549" s="1150">
        <v>1000</v>
      </c>
      <c r="BW549" s="1150">
        <v>45</v>
      </c>
      <c r="BX549" s="1150">
        <v>800</v>
      </c>
      <c r="BY549" s="1150">
        <v>0.98480000000000001</v>
      </c>
      <c r="BZ549" s="1149">
        <f t="shared" si="595"/>
        <v>0.58778741530765855</v>
      </c>
      <c r="CA549" s="1150">
        <v>19380</v>
      </c>
      <c r="CB549" s="1150">
        <f t="shared" si="569"/>
        <v>19783</v>
      </c>
      <c r="CC549" s="1150">
        <f t="shared" si="570"/>
        <v>0</v>
      </c>
      <c r="CD549" s="1150">
        <v>1000</v>
      </c>
      <c r="CE549" s="1150">
        <v>39</v>
      </c>
      <c r="CF549" s="1150">
        <v>800</v>
      </c>
      <c r="CG549" s="1150">
        <v>0.99350000000000005</v>
      </c>
      <c r="CH549" s="1149">
        <f t="shared" si="596"/>
        <v>0.47662993910376089</v>
      </c>
      <c r="CI549" s="1150">
        <v>13740</v>
      </c>
      <c r="CJ549" s="1150">
        <f t="shared" si="571"/>
        <v>17296</v>
      </c>
      <c r="CK549" s="1150">
        <f t="shared" si="572"/>
        <v>0</v>
      </c>
      <c r="CL549" s="1150">
        <v>1000</v>
      </c>
      <c r="CM549" s="1150">
        <v>150</v>
      </c>
      <c r="CN549" s="1150">
        <v>800</v>
      </c>
      <c r="CO549" s="1150">
        <v>0.95520000000000005</v>
      </c>
      <c r="CP549" s="1149">
        <f t="shared" si="597"/>
        <v>0.15952779771875247</v>
      </c>
      <c r="CQ549" s="1150">
        <v>15360</v>
      </c>
      <c r="CR549" s="1150">
        <f t="shared" si="573"/>
        <v>57770</v>
      </c>
      <c r="CS549" s="1150">
        <f t="shared" si="574"/>
        <v>0</v>
      </c>
      <c r="CT549" s="1150">
        <v>1000</v>
      </c>
      <c r="CU549" s="1150">
        <v>120</v>
      </c>
      <c r="CV549" s="1150">
        <v>800</v>
      </c>
      <c r="CW549" s="1150">
        <v>0.88019999999999998</v>
      </c>
      <c r="CX549" s="1149">
        <f t="shared" si="598"/>
        <v>0.60012020728426829</v>
      </c>
      <c r="CY549" s="1150">
        <v>47160</v>
      </c>
      <c r="CZ549" s="1150">
        <f t="shared" si="575"/>
        <v>47151</v>
      </c>
      <c r="DA549" s="1150">
        <f t="shared" si="576"/>
        <v>9</v>
      </c>
    </row>
    <row r="550" spans="1:105" s="2071" customFormat="1" ht="15">
      <c r="A550" s="2057"/>
      <c r="B550" s="2057"/>
      <c r="C550" s="2073">
        <f>+C549</f>
        <v>543</v>
      </c>
      <c r="D550" s="2073"/>
      <c r="E550" s="2060" t="s">
        <v>1699</v>
      </c>
      <c r="F550" s="2057"/>
      <c r="G550" s="2057"/>
      <c r="H550" s="2057"/>
      <c r="I550" s="2057">
        <f>SUM(I7:I549)</f>
        <v>155843.86000000002</v>
      </c>
      <c r="J550" s="2057">
        <f>SUM(J7:J549)</f>
        <v>153881.36000000002</v>
      </c>
      <c r="K550" s="2057">
        <f>SUM(K7:K549)</f>
        <v>70361.029999999955</v>
      </c>
      <c r="L550" s="2057">
        <f>SUM(L7:L549)</f>
        <v>70615.589999999982</v>
      </c>
      <c r="M550" s="2057">
        <f>ROUND(AVERAGE(M7:M549),4)</f>
        <v>0.82420000000000004</v>
      </c>
      <c r="N550" s="2072">
        <f>+O550/(24*30*K550*M550)</f>
        <v>0.3207536863541271</v>
      </c>
      <c r="O550" s="2057">
        <f t="shared" ref="O550:T550" si="599">SUM(O7:O549)</f>
        <v>13392725</v>
      </c>
      <c r="P550" s="2057">
        <f t="shared" si="599"/>
        <v>26567525</v>
      </c>
      <c r="Q550" s="2057">
        <f t="shared" si="599"/>
        <v>202944</v>
      </c>
      <c r="R550" s="2057">
        <f t="shared" si="599"/>
        <v>154048.36000000002</v>
      </c>
      <c r="S550" s="2057">
        <f t="shared" si="599"/>
        <v>75473.370000000024</v>
      </c>
      <c r="T550" s="2057">
        <f t="shared" si="599"/>
        <v>76859.340000000026</v>
      </c>
      <c r="U550" s="2057">
        <f>ROUND(AVERAGE(U7:U549),4)</f>
        <v>0.85250000000000004</v>
      </c>
      <c r="V550" s="2072">
        <f>+W550/(24*30*S550*U550)</f>
        <v>0.36641592704090564</v>
      </c>
      <c r="W550" s="2057">
        <f t="shared" ref="W550:AB550" si="600">SUM(W7:W549)</f>
        <v>16974421</v>
      </c>
      <c r="X550" s="2057">
        <f t="shared" si="600"/>
        <v>29848352</v>
      </c>
      <c r="Y550" s="2057">
        <f t="shared" si="600"/>
        <v>331936</v>
      </c>
      <c r="Z550" s="2057">
        <f t="shared" si="600"/>
        <v>154958.36000000002</v>
      </c>
      <c r="AA550" s="2057">
        <f t="shared" si="600"/>
        <v>81753.510000000024</v>
      </c>
      <c r="AB550" s="2057">
        <f t="shared" si="600"/>
        <v>130528.1200000001</v>
      </c>
      <c r="AC550" s="2057">
        <f>ROUND(AVERAGE(AC7:AC549),4)</f>
        <v>0.84950000000000003</v>
      </c>
      <c r="AD550" s="2072">
        <f>+AE550/(24*30*AA550*AC550)</f>
        <v>0.41029829960278408</v>
      </c>
      <c r="AE550" s="2057">
        <f t="shared" ref="AE550:AJ550" si="601">SUM(AE7:AE549)</f>
        <v>20516440</v>
      </c>
      <c r="AF550" s="2057">
        <f t="shared" si="601"/>
        <v>31744161</v>
      </c>
      <c r="AG550" s="2057">
        <f t="shared" si="601"/>
        <v>917830</v>
      </c>
      <c r="AH550" s="2057">
        <f t="shared" si="601"/>
        <v>155904.36000000002</v>
      </c>
      <c r="AI550" s="2057">
        <f t="shared" si="601"/>
        <v>82174.159999999974</v>
      </c>
      <c r="AJ550" s="2057">
        <f t="shared" si="601"/>
        <v>131618.00000000009</v>
      </c>
      <c r="AK550" s="2057">
        <f>ROUND(AVERAGE(AK7:AK549),4)</f>
        <v>0.84970000000000001</v>
      </c>
      <c r="AL550" s="2072">
        <f>+AM550/(24*30*AI550*AK550)</f>
        <v>0.41776226577051967</v>
      </c>
      <c r="AM550" s="2057">
        <f t="shared" ref="AM550:AR550" si="602">SUM(AM7:AM549)</f>
        <v>21002094</v>
      </c>
      <c r="AN550" s="2057">
        <f t="shared" si="602"/>
        <v>32907451</v>
      </c>
      <c r="AO550" s="2057">
        <f t="shared" si="602"/>
        <v>736047</v>
      </c>
      <c r="AP550" s="2057">
        <f t="shared" si="602"/>
        <v>157192.36000000002</v>
      </c>
      <c r="AQ550" s="2057">
        <f t="shared" si="602"/>
        <v>82222.210000000021</v>
      </c>
      <c r="AR550" s="2057">
        <f t="shared" si="602"/>
        <v>133731.33000000007</v>
      </c>
      <c r="AS550" s="2057">
        <f>ROUND(AVERAGE(AS7:AS549),4)</f>
        <v>0.83930000000000005</v>
      </c>
      <c r="AT550" s="2072">
        <f>+AU550/(24*30*AQ550*AS550)</f>
        <v>0.38462507448250099</v>
      </c>
      <c r="AU550" s="2057">
        <f t="shared" ref="AU550:AZ550" si="603">SUM(AU7:AU549)</f>
        <v>19110694</v>
      </c>
      <c r="AV550" s="2057">
        <f t="shared" si="603"/>
        <v>32525294</v>
      </c>
      <c r="AW550" s="2057">
        <f t="shared" si="603"/>
        <v>454867</v>
      </c>
      <c r="AX550" s="2057">
        <f t="shared" si="603"/>
        <v>158386.36000000002</v>
      </c>
      <c r="AY550" s="2057">
        <f t="shared" si="603"/>
        <v>82621.099999999991</v>
      </c>
      <c r="AZ550" s="2057">
        <f t="shared" si="603"/>
        <v>133604.24000000008</v>
      </c>
      <c r="BA550" s="2057">
        <f>ROUND(AVERAGE(BA7:BA549),4)</f>
        <v>0.84419999999999995</v>
      </c>
      <c r="BB550" s="2072">
        <f>+BC550/(24*30*AY550*BA550)</f>
        <v>0.45356092952044241</v>
      </c>
      <c r="BC550" s="2057">
        <f t="shared" ref="BC550:BH550" si="604">SUM(BC7:BC549)</f>
        <v>22777416</v>
      </c>
      <c r="BD550" s="2057">
        <f t="shared" si="604"/>
        <v>31936478</v>
      </c>
      <c r="BE550" s="2057">
        <f t="shared" si="604"/>
        <v>1429043</v>
      </c>
      <c r="BF550" s="2057">
        <f t="shared" si="604"/>
        <v>159559.36000000002</v>
      </c>
      <c r="BG550" s="2057">
        <f t="shared" si="604"/>
        <v>78231.52999999997</v>
      </c>
      <c r="BH550" s="2057">
        <f t="shared" si="604"/>
        <v>132594.85000000006</v>
      </c>
      <c r="BI550" s="2057">
        <f>ROUND(AVERAGE(BI7:BI549),4)</f>
        <v>0.82020000000000004</v>
      </c>
      <c r="BJ550" s="2072">
        <f>+BK550/(24*30*BG550*BI550)</f>
        <v>0.39772586212726535</v>
      </c>
      <c r="BK550" s="2057">
        <f t="shared" ref="BK550:BP550" si="605">SUM(BK7:BK549)</f>
        <v>18374601</v>
      </c>
      <c r="BL550" s="2057">
        <f t="shared" si="605"/>
        <v>30810226</v>
      </c>
      <c r="BM550" s="2057">
        <f t="shared" si="605"/>
        <v>527342</v>
      </c>
      <c r="BN550" s="2057">
        <f t="shared" si="605"/>
        <v>150215.36000000002</v>
      </c>
      <c r="BO550" s="2057">
        <f t="shared" si="605"/>
        <v>76670.61</v>
      </c>
      <c r="BP550" s="2057">
        <f t="shared" si="605"/>
        <v>130594.47000000006</v>
      </c>
      <c r="BQ550" s="2057">
        <f>ROUND(AVERAGE(BQ7:BQ549),4)</f>
        <v>0.77029999999999998</v>
      </c>
      <c r="BR550" s="2072">
        <f>+BS550/(24*30*BO550*BQ550)</f>
        <v>0.47186118956816792</v>
      </c>
      <c r="BS550" s="2057">
        <f t="shared" ref="BS550:BX550" si="606">SUM(BS7:BS549)</f>
        <v>20064834</v>
      </c>
      <c r="BT550" s="2057">
        <f t="shared" si="606"/>
        <v>29021340</v>
      </c>
      <c r="BU550" s="2057">
        <f t="shared" si="606"/>
        <v>1365393</v>
      </c>
      <c r="BV550" s="2057">
        <f t="shared" si="606"/>
        <v>152313.86000000002</v>
      </c>
      <c r="BW550" s="2057">
        <f t="shared" si="606"/>
        <v>76801.120000000039</v>
      </c>
      <c r="BX550" s="2057">
        <f t="shared" si="606"/>
        <v>129144.41000000008</v>
      </c>
      <c r="BY550" s="2057">
        <f>ROUND(AVERAGE(BY7:BY549),4)</f>
        <v>0.75670000000000004</v>
      </c>
      <c r="BZ550" s="2072">
        <f>+CA550/(24*30*BW550*BY550)</f>
        <v>0.47422908743726416</v>
      </c>
      <c r="CA550" s="2057">
        <f t="shared" ref="CA550:CF550" si="607">SUM(CA7:CA549)</f>
        <v>19843212</v>
      </c>
      <c r="CB550" s="2057">
        <f t="shared" si="607"/>
        <v>30064720</v>
      </c>
      <c r="CC550" s="2057">
        <f t="shared" si="607"/>
        <v>1589489</v>
      </c>
      <c r="CD550" s="2057">
        <f t="shared" si="607"/>
        <v>153137.86000000002</v>
      </c>
      <c r="CE550" s="2057">
        <f t="shared" si="607"/>
        <v>74648.539999999994</v>
      </c>
      <c r="CF550" s="2057">
        <f t="shared" si="607"/>
        <v>124687.96000000006</v>
      </c>
      <c r="CG550" s="2057">
        <f>ROUND(AVERAGE(CG7:CG549),4)</f>
        <v>0.78</v>
      </c>
      <c r="CH550" s="2072">
        <f>+CI550/(24*30*CE550*CG550)</f>
        <v>0.45903302252153821</v>
      </c>
      <c r="CI550" s="2057">
        <f t="shared" ref="CI550:CN550" si="608">SUM(CI7:CI549)</f>
        <v>19243867</v>
      </c>
      <c r="CJ550" s="2057">
        <f t="shared" si="608"/>
        <v>29683005</v>
      </c>
      <c r="CK550" s="2057">
        <f t="shared" si="608"/>
        <v>837901</v>
      </c>
      <c r="CL550" s="2057">
        <f t="shared" si="608"/>
        <v>153804.86000000002</v>
      </c>
      <c r="CM550" s="2057">
        <f t="shared" si="608"/>
        <v>84357.750000000015</v>
      </c>
      <c r="CN550" s="2057">
        <f t="shared" si="608"/>
        <v>130838.2600000001</v>
      </c>
      <c r="CO550" s="2057">
        <f>ROUND(AVERAGE(CO7:CO549),4)</f>
        <v>0.80640000000000001</v>
      </c>
      <c r="CP550" s="2072">
        <f>+CQ550/(24*30*CM550*CO550)</f>
        <v>0.47664504606643016</v>
      </c>
      <c r="CQ550" s="2057">
        <f t="shared" ref="CQ550:CV550" si="609">SUM(CQ7:CQ549)</f>
        <v>23345495</v>
      </c>
      <c r="CR550" s="2057">
        <f t="shared" si="609"/>
        <v>30806668</v>
      </c>
      <c r="CS550" s="2057">
        <f t="shared" si="609"/>
        <v>1897149</v>
      </c>
      <c r="CT550" s="2057">
        <f t="shared" si="609"/>
        <v>155843.86000000002</v>
      </c>
      <c r="CU550" s="2057">
        <f t="shared" si="609"/>
        <v>93112.570000000022</v>
      </c>
      <c r="CV550" s="2057">
        <f t="shared" si="609"/>
        <v>143346.62000000008</v>
      </c>
      <c r="CW550" s="2057">
        <f>ROUND(AVERAGE(CW7:CW549),4)</f>
        <v>0.83420000000000005</v>
      </c>
      <c r="CX550" s="2072">
        <f>+CY550/(24*30*CU550*CW550)</f>
        <v>0.47078980235396006</v>
      </c>
      <c r="CY550" s="2057">
        <f>SUM(CY7:CY549)</f>
        <v>26329223</v>
      </c>
      <c r="CZ550" s="2057">
        <f>SUM(CZ7:CZ549)</f>
        <v>38117158</v>
      </c>
      <c r="DA550" s="2057">
        <f>SUM(DA7:DA549)</f>
        <v>1389990</v>
      </c>
    </row>
    <row r="551" spans="1:105" ht="30">
      <c r="A551" s="1150"/>
      <c r="B551" s="1150"/>
      <c r="C551" s="2074"/>
      <c r="D551" s="2074"/>
      <c r="E551" s="2075" t="s">
        <v>1738</v>
      </c>
      <c r="F551" s="1150"/>
      <c r="G551" s="1150"/>
      <c r="H551" s="1150"/>
      <c r="I551" s="1150"/>
      <c r="J551" s="1150"/>
      <c r="K551" s="1150"/>
      <c r="L551" s="1150"/>
      <c r="M551" s="1150"/>
      <c r="N551" s="2084"/>
      <c r="O551" s="1150"/>
      <c r="P551" s="1150"/>
      <c r="Q551" s="1150"/>
      <c r="R551" s="1150"/>
      <c r="S551" s="1150"/>
      <c r="T551" s="1150"/>
      <c r="U551" s="1150"/>
      <c r="V551" s="2084"/>
      <c r="W551" s="1150"/>
      <c r="X551" s="1150"/>
      <c r="Y551" s="1150"/>
      <c r="Z551" s="1150"/>
      <c r="AA551" s="1150"/>
      <c r="AB551" s="1150"/>
      <c r="AC551" s="1150"/>
      <c r="AD551" s="2084"/>
      <c r="AE551" s="1150"/>
      <c r="AF551" s="1150"/>
      <c r="AG551" s="1150"/>
      <c r="AH551" s="1150"/>
      <c r="AI551" s="1150"/>
      <c r="AJ551" s="1150"/>
      <c r="AK551" s="1150"/>
      <c r="AL551" s="2084"/>
      <c r="AM551" s="1150"/>
      <c r="AN551" s="1150"/>
      <c r="AO551" s="1150"/>
      <c r="AP551" s="1150"/>
      <c r="AQ551" s="1150"/>
      <c r="AR551" s="1150"/>
      <c r="AS551" s="1150"/>
      <c r="AT551" s="2084"/>
      <c r="AU551" s="1150"/>
      <c r="AV551" s="1150"/>
      <c r="AW551" s="1150"/>
      <c r="AX551" s="1150"/>
      <c r="AY551" s="1150"/>
      <c r="AZ551" s="1150"/>
      <c r="BA551" s="1150"/>
      <c r="BB551" s="2084"/>
      <c r="BC551" s="1150"/>
      <c r="BD551" s="1150"/>
      <c r="BE551" s="1150"/>
      <c r="BF551" s="1150"/>
      <c r="BG551" s="1150"/>
      <c r="BH551" s="1150"/>
      <c r="BI551" s="1150"/>
      <c r="BJ551" s="2084"/>
      <c r="BK551" s="1150"/>
      <c r="BL551" s="1150"/>
      <c r="BM551" s="1150"/>
      <c r="BN551" s="1150"/>
      <c r="BO551" s="1150"/>
      <c r="BP551" s="1150"/>
      <c r="BQ551" s="1150"/>
      <c r="BR551" s="2084"/>
      <c r="BS551" s="1150"/>
      <c r="BT551" s="1150"/>
      <c r="BU551" s="1150"/>
      <c r="BV551" s="1150"/>
      <c r="BW551" s="1150"/>
      <c r="BX551" s="1150"/>
      <c r="BY551" s="1150"/>
      <c r="BZ551" s="2084"/>
      <c r="CA551" s="1150"/>
      <c r="CB551" s="1150"/>
      <c r="CC551" s="1150"/>
      <c r="CD551" s="1150"/>
      <c r="CE551" s="1150"/>
      <c r="CF551" s="1150"/>
      <c r="CG551" s="1150"/>
      <c r="CH551" s="2084"/>
      <c r="CI551" s="1150"/>
      <c r="CJ551" s="1150"/>
      <c r="CK551" s="1150"/>
      <c r="CL551" s="1150"/>
      <c r="CM551" s="1150"/>
      <c r="CN551" s="1150"/>
      <c r="CO551" s="1150"/>
      <c r="CP551" s="2084"/>
      <c r="CQ551" s="1150"/>
      <c r="CR551" s="1150"/>
      <c r="CS551" s="1150"/>
      <c r="CT551" s="1150"/>
      <c r="CU551" s="1150"/>
      <c r="CV551" s="1150"/>
      <c r="CW551" s="1150"/>
      <c r="CX551" s="2084"/>
      <c r="CY551" s="1150"/>
      <c r="CZ551" s="1150"/>
      <c r="DA551" s="1150"/>
    </row>
    <row r="552" spans="1:105">
      <c r="A552" s="955">
        <v>6220</v>
      </c>
      <c r="B552" s="955">
        <v>173</v>
      </c>
      <c r="C552" s="1150">
        <v>1</v>
      </c>
      <c r="D552" s="1150" t="s">
        <v>2696</v>
      </c>
      <c r="E552" s="1150" t="s">
        <v>1248</v>
      </c>
      <c r="F552" s="1150" t="s">
        <v>1625</v>
      </c>
      <c r="G552" s="1150" t="s">
        <v>1622</v>
      </c>
      <c r="H552" s="1150" t="s">
        <v>4481</v>
      </c>
      <c r="I552" s="1150">
        <v>1100</v>
      </c>
      <c r="J552" s="1150">
        <v>1100</v>
      </c>
      <c r="K552" s="1150">
        <v>940</v>
      </c>
      <c r="L552" s="1150">
        <v>520</v>
      </c>
      <c r="M552" s="1150">
        <v>1</v>
      </c>
      <c r="N552" s="1149">
        <f t="shared" ref="N552:N566" si="610">(O552/(24*K552*30*M552))</f>
        <v>0.23699763593380616</v>
      </c>
      <c r="O552" s="1150">
        <v>160400</v>
      </c>
      <c r="P552" s="1150">
        <f t="shared" ref="P552:P566" si="611">+ROUND(24*30*K552*M552*0.6,0)</f>
        <v>406080</v>
      </c>
      <c r="Q552" s="1150">
        <f t="shared" ref="Q552:Q587" si="612">+MAX((O552-P552),0)</f>
        <v>0</v>
      </c>
      <c r="R552" s="1150">
        <v>1100</v>
      </c>
      <c r="S552" s="1150">
        <v>2320</v>
      </c>
      <c r="T552" s="1150">
        <v>2320</v>
      </c>
      <c r="U552" s="1150">
        <v>0.99809999999999999</v>
      </c>
      <c r="V552" s="1149">
        <f t="shared" ref="V552:V566" si="613">(W552/(24*S552*31*U552))</f>
        <v>6.0715099140721838E-2</v>
      </c>
      <c r="W552" s="1150">
        <v>104600</v>
      </c>
      <c r="X552" s="1150">
        <f t="shared" ref="X552:X587" si="614">+ROUND(24*31*S552*U552*0.6,0)</f>
        <v>1033680</v>
      </c>
      <c r="Y552" s="1150">
        <f t="shared" ref="Y552:Y566" si="615">+MAX((W552-X552),0)</f>
        <v>0</v>
      </c>
      <c r="Z552" s="1150">
        <v>1100</v>
      </c>
      <c r="AA552" s="1150">
        <v>280</v>
      </c>
      <c r="AB552" s="1150">
        <v>880</v>
      </c>
      <c r="AC552" s="1150">
        <v>0.99309999999999998</v>
      </c>
      <c r="AD552" s="1149">
        <f t="shared" ref="AD552:AD566" si="616">(AE552/(24*AA552*30*AC552))</f>
        <v>0.42855224861065161</v>
      </c>
      <c r="AE552" s="1150">
        <v>85800</v>
      </c>
      <c r="AF552" s="1150">
        <f t="shared" ref="AF552:AF587" si="617">+ROUND(24*30*AA552*AC552*0.6,0)</f>
        <v>120125</v>
      </c>
      <c r="AG552" s="1150">
        <f t="shared" ref="AG552:AG587" si="618">+MAX((AE552-AF552),0)</f>
        <v>0</v>
      </c>
      <c r="AH552" s="1150">
        <v>1100</v>
      </c>
      <c r="AI552" s="1150">
        <v>200</v>
      </c>
      <c r="AJ552" s="1150">
        <v>880</v>
      </c>
      <c r="AK552" s="1150">
        <v>1</v>
      </c>
      <c r="AL552" s="1149">
        <f t="shared" ref="AL552:AL566" si="619">(AM552/(24*AI552*31*AK552))</f>
        <v>0.44086021505376344</v>
      </c>
      <c r="AM552" s="1150">
        <v>65600</v>
      </c>
      <c r="AN552" s="1150">
        <f t="shared" ref="AN552:AN587" si="620">+ROUND(24*31*AI552*AK552*0.6,0)</f>
        <v>89280</v>
      </c>
      <c r="AO552" s="1150">
        <f t="shared" ref="AO552:AO587" si="621">+MAX((AM552-AN552),0)</f>
        <v>0</v>
      </c>
      <c r="AP552" s="1150">
        <v>1100</v>
      </c>
      <c r="AQ552" s="1150">
        <v>180</v>
      </c>
      <c r="AR552" s="1150">
        <v>880</v>
      </c>
      <c r="AS552" s="1150">
        <v>0.99690000000000001</v>
      </c>
      <c r="AT552" s="1149">
        <f t="shared" ref="AT552:AT566" si="622">(AU552/(24*AQ552*31*AS552))</f>
        <v>0.480881413385078</v>
      </c>
      <c r="AU552" s="1150">
        <v>64200</v>
      </c>
      <c r="AV552" s="1150">
        <f t="shared" ref="AV552:AV587" si="623">+ROUND(24*31*AQ552*AS552*0.6,0)</f>
        <v>80103</v>
      </c>
      <c r="AW552" s="1150">
        <f t="shared" ref="AW552:AW587" si="624">+MAX((AU552-AV552),0)</f>
        <v>0</v>
      </c>
      <c r="AX552" s="1150">
        <v>1100</v>
      </c>
      <c r="AY552" s="1150">
        <v>140</v>
      </c>
      <c r="AZ552" s="1150">
        <v>880</v>
      </c>
      <c r="BA552" s="1150">
        <v>0.9819</v>
      </c>
      <c r="BB552" s="1149">
        <f t="shared" ref="BB552:BB566" si="625">(BC552/(24*AY552*30*BA552))</f>
        <v>0.43849226556223192</v>
      </c>
      <c r="BC552" s="1150">
        <v>43400</v>
      </c>
      <c r="BD552" s="1150">
        <f t="shared" ref="BD552:BD587" si="626">+ROUND(24*30*AY552*BA552*0.6,0)</f>
        <v>59385</v>
      </c>
      <c r="BE552" s="1150">
        <f t="shared" ref="BE552:BE587" si="627">+MAX((BC552-BD552),0)</f>
        <v>0</v>
      </c>
      <c r="BF552" s="1150">
        <v>1100</v>
      </c>
      <c r="BG552" s="1150">
        <v>220</v>
      </c>
      <c r="BH552" s="1150">
        <v>880</v>
      </c>
      <c r="BI552" s="1150">
        <v>0.96950000000000003</v>
      </c>
      <c r="BJ552" s="1149">
        <f t="shared" ref="BJ552:BJ562" si="628">(BK552/(24*BG552*31*BI552))</f>
        <v>0.16006275468252876</v>
      </c>
      <c r="BK552" s="1150">
        <v>25400</v>
      </c>
      <c r="BL552" s="1150">
        <f t="shared" ref="BL552:BL587" si="629">+ROUND(24*31*BG552*BI552*0.6,0)</f>
        <v>95213</v>
      </c>
      <c r="BM552" s="1150">
        <f t="shared" ref="BM552:BM587" si="630">+MAX((BK552-BL552),0)</f>
        <v>0</v>
      </c>
      <c r="BN552" s="1150">
        <v>1100</v>
      </c>
      <c r="BO552" s="1150">
        <v>0</v>
      </c>
      <c r="BP552" s="1150">
        <v>0</v>
      </c>
      <c r="BQ552" s="1150">
        <v>0</v>
      </c>
      <c r="BR552" s="1149">
        <v>0</v>
      </c>
      <c r="BS552" s="1150">
        <v>0</v>
      </c>
      <c r="BT552" s="1150">
        <f t="shared" ref="BT552:BT587" si="631">+ROUND(24*30*BO552*BQ552*0.6,0)</f>
        <v>0</v>
      </c>
      <c r="BU552" s="1150">
        <f t="shared" ref="BU552:BU587" si="632">+MAX((BS552-BT552),0)</f>
        <v>0</v>
      </c>
      <c r="BV552" s="1150">
        <v>1100</v>
      </c>
      <c r="BW552" s="1150">
        <v>0</v>
      </c>
      <c r="BX552" s="1150">
        <v>0</v>
      </c>
      <c r="BY552" s="1150">
        <v>0</v>
      </c>
      <c r="BZ552" s="1149">
        <v>0</v>
      </c>
      <c r="CA552" s="1150">
        <v>0</v>
      </c>
      <c r="CB552" s="1150">
        <f t="shared" ref="CB552:CB587" si="633">+ROUND(24*31*BW552*BY552*0.6,0)</f>
        <v>0</v>
      </c>
      <c r="CC552" s="1150">
        <f t="shared" ref="CC552:CC587" si="634">+MAX((CA552-CB552),0)</f>
        <v>0</v>
      </c>
      <c r="CD552" s="1150">
        <v>1100</v>
      </c>
      <c r="CE552" s="1150">
        <v>0</v>
      </c>
      <c r="CF552" s="1150">
        <v>0</v>
      </c>
      <c r="CG552" s="1150">
        <v>0</v>
      </c>
      <c r="CH552" s="1149">
        <v>0</v>
      </c>
      <c r="CI552" s="1150">
        <v>0</v>
      </c>
      <c r="CJ552" s="1150">
        <f t="shared" ref="CJ552:CJ587" si="635">+ROUND(24*31*CE552*CG552*0.6,0)</f>
        <v>0</v>
      </c>
      <c r="CK552" s="1150">
        <f t="shared" ref="CK552:CK587" si="636">+MAX((CI552-CJ552),0)</f>
        <v>0</v>
      </c>
      <c r="CL552" s="1150">
        <v>1100</v>
      </c>
      <c r="CM552" s="1150">
        <v>0</v>
      </c>
      <c r="CN552" s="1150">
        <v>0</v>
      </c>
      <c r="CO552" s="1150">
        <v>0</v>
      </c>
      <c r="CP552" s="1149">
        <v>0</v>
      </c>
      <c r="CQ552" s="1150">
        <v>0</v>
      </c>
      <c r="CR552" s="1150">
        <f t="shared" ref="CR552:CR587" si="637">+ROUND(24*28*CM552*CO552*0.6,0)</f>
        <v>0</v>
      </c>
      <c r="CS552" s="1150">
        <f t="shared" ref="CS552:CS587" si="638">+MAX((CQ552-CR552),0)</f>
        <v>0</v>
      </c>
      <c r="CT552" s="1150">
        <v>1100</v>
      </c>
      <c r="CU552" s="1150">
        <v>0</v>
      </c>
      <c r="CV552" s="1150">
        <v>0</v>
      </c>
      <c r="CW552" s="1150">
        <v>0</v>
      </c>
      <c r="CX552" s="1149">
        <v>0</v>
      </c>
      <c r="CY552" s="1150">
        <v>0</v>
      </c>
      <c r="CZ552" s="1150">
        <f t="shared" ref="CZ552:CZ587" si="639">+ROUND(24*31*CU552*CW552*0.6,0)</f>
        <v>0</v>
      </c>
      <c r="DA552" s="1150">
        <f t="shared" ref="DA552:DA587" si="640">+MAX((CY552-CZ552),0)</f>
        <v>0</v>
      </c>
    </row>
    <row r="553" spans="1:105">
      <c r="A553" s="955">
        <v>6220</v>
      </c>
      <c r="B553" s="955">
        <v>184</v>
      </c>
      <c r="C553" s="1150">
        <v>2</v>
      </c>
      <c r="D553" s="1150" t="s">
        <v>3209</v>
      </c>
      <c r="E553" s="1150" t="s">
        <v>3206</v>
      </c>
      <c r="F553" s="1150" t="s">
        <v>1623</v>
      </c>
      <c r="G553" s="1150" t="s">
        <v>578</v>
      </c>
      <c r="H553" s="1150" t="s">
        <v>4479</v>
      </c>
      <c r="I553" s="1150">
        <v>1150</v>
      </c>
      <c r="J553" s="1150">
        <v>1150</v>
      </c>
      <c r="K553" s="1150">
        <v>391.68</v>
      </c>
      <c r="L553" s="1150">
        <v>391.68</v>
      </c>
      <c r="M553" s="1150">
        <v>0.83079999999999998</v>
      </c>
      <c r="N553" s="1149">
        <f t="shared" si="610"/>
        <v>0.26970009662707967</v>
      </c>
      <c r="O553" s="1150">
        <v>63189</v>
      </c>
      <c r="P553" s="1150">
        <f t="shared" si="611"/>
        <v>140576</v>
      </c>
      <c r="Q553" s="1150">
        <f t="shared" si="612"/>
        <v>0</v>
      </c>
      <c r="R553" s="1150">
        <v>1150</v>
      </c>
      <c r="S553" s="1150">
        <v>380.16</v>
      </c>
      <c r="T553" s="1150">
        <v>380.16</v>
      </c>
      <c r="U553" s="1150">
        <v>0.84289999999999998</v>
      </c>
      <c r="V553" s="1149">
        <f t="shared" si="613"/>
        <v>0.19687084885263029</v>
      </c>
      <c r="W553" s="1150">
        <v>46935</v>
      </c>
      <c r="X553" s="1150">
        <f t="shared" si="614"/>
        <v>143043</v>
      </c>
      <c r="Y553" s="1150">
        <f t="shared" si="615"/>
        <v>0</v>
      </c>
      <c r="Z553" s="1150">
        <v>1150</v>
      </c>
      <c r="AA553" s="1150">
        <v>382.32</v>
      </c>
      <c r="AB553" s="1150">
        <v>920</v>
      </c>
      <c r="AC553" s="1150">
        <v>0.83030000000000004</v>
      </c>
      <c r="AD553" s="1149">
        <f t="shared" si="616"/>
        <v>0.19771434436918492</v>
      </c>
      <c r="AE553" s="1150">
        <v>45189</v>
      </c>
      <c r="AF553" s="1150">
        <f t="shared" si="617"/>
        <v>137134</v>
      </c>
      <c r="AG553" s="1150">
        <f t="shared" si="618"/>
        <v>0</v>
      </c>
      <c r="AH553" s="1150">
        <v>1150</v>
      </c>
      <c r="AI553" s="1150">
        <v>378.72</v>
      </c>
      <c r="AJ553" s="1150">
        <v>920</v>
      </c>
      <c r="AK553" s="1150">
        <v>0.84</v>
      </c>
      <c r="AL553" s="1149">
        <f t="shared" si="619"/>
        <v>0.20206616417367063</v>
      </c>
      <c r="AM553" s="1150">
        <v>47826</v>
      </c>
      <c r="AN553" s="1150">
        <f t="shared" si="620"/>
        <v>142011</v>
      </c>
      <c r="AO553" s="1150">
        <f t="shared" si="621"/>
        <v>0</v>
      </c>
      <c r="AP553" s="1150">
        <v>1150</v>
      </c>
      <c r="AQ553" s="1150">
        <v>378</v>
      </c>
      <c r="AR553" s="1150">
        <v>920</v>
      </c>
      <c r="AS553" s="1150">
        <v>0.83689999999999998</v>
      </c>
      <c r="AT553" s="1149">
        <f t="shared" si="622"/>
        <v>0.19230290363389088</v>
      </c>
      <c r="AU553" s="1150">
        <v>45261</v>
      </c>
      <c r="AV553" s="1150">
        <f t="shared" si="623"/>
        <v>141218</v>
      </c>
      <c r="AW553" s="1150">
        <f t="shared" si="624"/>
        <v>0</v>
      </c>
      <c r="AX553" s="1150">
        <v>1150</v>
      </c>
      <c r="AY553" s="1150">
        <v>388.08</v>
      </c>
      <c r="AZ553" s="1150">
        <v>920</v>
      </c>
      <c r="BA553" s="1150">
        <v>0.85119999999999996</v>
      </c>
      <c r="BB553" s="1149">
        <f t="shared" si="625"/>
        <v>0.24123333757631557</v>
      </c>
      <c r="BC553" s="1150">
        <v>57375</v>
      </c>
      <c r="BD553" s="1150">
        <f t="shared" si="626"/>
        <v>142704</v>
      </c>
      <c r="BE553" s="1150">
        <f t="shared" si="627"/>
        <v>0</v>
      </c>
      <c r="BF553" s="1150">
        <v>1150</v>
      </c>
      <c r="BG553" s="1150">
        <v>378</v>
      </c>
      <c r="BH553" s="1150">
        <v>920</v>
      </c>
      <c r="BI553" s="1150">
        <v>0.77559999999999996</v>
      </c>
      <c r="BJ553" s="1149">
        <f t="shared" si="628"/>
        <v>0.15204686354181438</v>
      </c>
      <c r="BK553" s="1150">
        <v>33165</v>
      </c>
      <c r="BL553" s="1150">
        <f t="shared" si="629"/>
        <v>130874</v>
      </c>
      <c r="BM553" s="1150">
        <f t="shared" si="630"/>
        <v>0</v>
      </c>
      <c r="BN553" s="1150">
        <v>1150</v>
      </c>
      <c r="BO553" s="1150">
        <v>385.2</v>
      </c>
      <c r="BP553" s="1150">
        <v>920</v>
      </c>
      <c r="BQ553" s="1150">
        <v>0.78639999999999999</v>
      </c>
      <c r="BR553" s="1149">
        <f t="shared" ref="BR553:BR562" si="641">(BS553/(24*BO553*30*BQ553))</f>
        <v>0.23826322138873837</v>
      </c>
      <c r="BS553" s="1150">
        <v>51966</v>
      </c>
      <c r="BT553" s="1150">
        <f t="shared" si="631"/>
        <v>130862</v>
      </c>
      <c r="BU553" s="1150">
        <f t="shared" si="632"/>
        <v>0</v>
      </c>
      <c r="BV553" s="1150">
        <v>1150</v>
      </c>
      <c r="BW553" s="1150">
        <v>412.56</v>
      </c>
      <c r="BX553" s="1150">
        <v>920</v>
      </c>
      <c r="BY553" s="1150">
        <v>0.80449999999999999</v>
      </c>
      <c r="BZ553" s="1149">
        <f t="shared" ref="BZ553:BZ566" si="642">(CA553/(24*BW553*31*BY553))</f>
        <v>0.25253813472349451</v>
      </c>
      <c r="CA553" s="1150">
        <v>62361</v>
      </c>
      <c r="CB553" s="1150">
        <f t="shared" si="633"/>
        <v>148162</v>
      </c>
      <c r="CC553" s="1150">
        <f t="shared" si="634"/>
        <v>0</v>
      </c>
      <c r="CD553" s="1150">
        <v>1150</v>
      </c>
      <c r="CE553" s="1150">
        <v>408.6</v>
      </c>
      <c r="CF553" s="1150">
        <v>920</v>
      </c>
      <c r="CG553" s="1150">
        <v>0.82450000000000001</v>
      </c>
      <c r="CH553" s="1149">
        <f t="shared" ref="CH553:CH566" si="643">(CI553/(24*CE553*31*CG553))</f>
        <v>0.24528152458981214</v>
      </c>
      <c r="CI553" s="1150">
        <v>61479</v>
      </c>
      <c r="CJ553" s="1150">
        <f t="shared" si="635"/>
        <v>150388</v>
      </c>
      <c r="CK553" s="1150">
        <f t="shared" si="636"/>
        <v>0</v>
      </c>
      <c r="CL553" s="1150">
        <v>1150</v>
      </c>
      <c r="CM553" s="1150">
        <v>345.6</v>
      </c>
      <c r="CN553" s="1150">
        <v>920</v>
      </c>
      <c r="CO553" s="1150">
        <v>0.81699999999999995</v>
      </c>
      <c r="CP553" s="1149">
        <f t="shared" ref="CP553:CP572" si="644">(CQ553/(24*CM553*28*CO553))</f>
        <v>0.29683356283149731</v>
      </c>
      <c r="CQ553" s="1150">
        <v>56322</v>
      </c>
      <c r="CR553" s="1150">
        <f t="shared" si="637"/>
        <v>113846</v>
      </c>
      <c r="CS553" s="1150">
        <f t="shared" si="638"/>
        <v>0</v>
      </c>
      <c r="CT553" s="1150">
        <v>1150</v>
      </c>
      <c r="CU553" s="1150">
        <v>395.28</v>
      </c>
      <c r="CV553" s="1150">
        <v>920</v>
      </c>
      <c r="CW553" s="1150">
        <v>0.82750000000000001</v>
      </c>
      <c r="CX553" s="1149">
        <f t="shared" ref="CX553:CX572" si="645">(CY553/(24*CU553*31*CW553))</f>
        <v>0.32544634818723722</v>
      </c>
      <c r="CY553" s="1150">
        <v>79200</v>
      </c>
      <c r="CZ553" s="1150">
        <f t="shared" si="639"/>
        <v>146015</v>
      </c>
      <c r="DA553" s="1150">
        <f t="shared" si="640"/>
        <v>0</v>
      </c>
    </row>
    <row r="554" spans="1:105">
      <c r="A554" s="955">
        <v>1230</v>
      </c>
      <c r="B554" s="955">
        <v>49</v>
      </c>
      <c r="C554" s="1150">
        <v>3</v>
      </c>
      <c r="D554" s="1150" t="s">
        <v>4484</v>
      </c>
      <c r="E554" s="1150" t="s">
        <v>489</v>
      </c>
      <c r="F554" s="1150" t="s">
        <v>1623</v>
      </c>
      <c r="G554" s="1150" t="s">
        <v>1622</v>
      </c>
      <c r="H554" s="1150" t="s">
        <v>4479</v>
      </c>
      <c r="I554" s="1150">
        <v>1200</v>
      </c>
      <c r="J554" s="1150">
        <v>1200</v>
      </c>
      <c r="K554" s="1150">
        <v>575.28</v>
      </c>
      <c r="L554" s="1150">
        <v>575.28</v>
      </c>
      <c r="M554" s="1150">
        <v>0.95099999999999996</v>
      </c>
      <c r="N554" s="1149">
        <f t="shared" si="610"/>
        <v>0.11833034516653237</v>
      </c>
      <c r="O554" s="1150">
        <v>46611</v>
      </c>
      <c r="P554" s="1150">
        <f t="shared" si="611"/>
        <v>236343</v>
      </c>
      <c r="Q554" s="1150">
        <f t="shared" si="612"/>
        <v>0</v>
      </c>
      <c r="R554" s="1150">
        <v>1200</v>
      </c>
      <c r="S554" s="1150">
        <v>848.88</v>
      </c>
      <c r="T554" s="1150">
        <v>848.88</v>
      </c>
      <c r="U554" s="1150">
        <v>0.98350000000000004</v>
      </c>
      <c r="V554" s="1149">
        <f t="shared" si="613"/>
        <v>0.47767040682464801</v>
      </c>
      <c r="W554" s="1150">
        <v>296703</v>
      </c>
      <c r="X554" s="1150">
        <f t="shared" si="614"/>
        <v>372688</v>
      </c>
      <c r="Y554" s="1150">
        <f t="shared" si="615"/>
        <v>0</v>
      </c>
      <c r="Z554" s="1150">
        <v>1200</v>
      </c>
      <c r="AA554" s="1150">
        <v>779.76</v>
      </c>
      <c r="AB554" s="1150">
        <v>960</v>
      </c>
      <c r="AC554" s="1150">
        <v>0.98360000000000003</v>
      </c>
      <c r="AD554" s="1149">
        <f t="shared" si="616"/>
        <v>0.52047210760003615</v>
      </c>
      <c r="AE554" s="1150">
        <v>287415</v>
      </c>
      <c r="AF554" s="1150">
        <f t="shared" si="617"/>
        <v>331332</v>
      </c>
      <c r="AG554" s="1150">
        <f t="shared" si="618"/>
        <v>0</v>
      </c>
      <c r="AH554" s="1150">
        <v>1200</v>
      </c>
      <c r="AI554" s="1150">
        <v>773.28</v>
      </c>
      <c r="AJ554" s="1150">
        <v>960</v>
      </c>
      <c r="AK554" s="1150">
        <v>0.98609999999999998</v>
      </c>
      <c r="AL554" s="1149">
        <f t="shared" si="619"/>
        <v>0.49014903299309664</v>
      </c>
      <c r="AM554" s="1150">
        <v>278073</v>
      </c>
      <c r="AN554" s="1150">
        <f t="shared" si="620"/>
        <v>340394</v>
      </c>
      <c r="AO554" s="1150">
        <f t="shared" si="621"/>
        <v>0</v>
      </c>
      <c r="AP554" s="1150">
        <v>1200</v>
      </c>
      <c r="AQ554" s="1150">
        <v>648</v>
      </c>
      <c r="AR554" s="1150">
        <v>960</v>
      </c>
      <c r="AS554" s="1150">
        <v>0.9788</v>
      </c>
      <c r="AT554" s="1149">
        <f t="shared" si="622"/>
        <v>0.42405111420660413</v>
      </c>
      <c r="AU554" s="1150">
        <v>200106</v>
      </c>
      <c r="AV554" s="1150">
        <f t="shared" si="623"/>
        <v>283135</v>
      </c>
      <c r="AW554" s="1150">
        <f t="shared" si="624"/>
        <v>0</v>
      </c>
      <c r="AX554" s="1150">
        <v>1200</v>
      </c>
      <c r="AY554" s="1150">
        <v>690.48</v>
      </c>
      <c r="AZ554" s="1150">
        <v>960</v>
      </c>
      <c r="BA554" s="1150">
        <v>0.97870000000000001</v>
      </c>
      <c r="BB554" s="1149">
        <f t="shared" si="625"/>
        <v>0.57430546743421929</v>
      </c>
      <c r="BC554" s="1150">
        <v>279432</v>
      </c>
      <c r="BD554" s="1150">
        <f t="shared" si="626"/>
        <v>291934</v>
      </c>
      <c r="BE554" s="1150">
        <f t="shared" si="627"/>
        <v>0</v>
      </c>
      <c r="BF554" s="1150">
        <v>1200</v>
      </c>
      <c r="BG554" s="1150">
        <v>669.6</v>
      </c>
      <c r="BH554" s="1150">
        <v>960</v>
      </c>
      <c r="BI554" s="1150">
        <v>0.97799999999999998</v>
      </c>
      <c r="BJ554" s="1149">
        <f t="shared" si="628"/>
        <v>0.45197430533832417</v>
      </c>
      <c r="BK554" s="1150">
        <v>220212</v>
      </c>
      <c r="BL554" s="1150">
        <f t="shared" si="629"/>
        <v>292333</v>
      </c>
      <c r="BM554" s="1150">
        <f t="shared" si="630"/>
        <v>0</v>
      </c>
      <c r="BN554" s="1150">
        <v>1200</v>
      </c>
      <c r="BO554" s="1150">
        <v>721.44</v>
      </c>
      <c r="BP554" s="1150">
        <v>960</v>
      </c>
      <c r="BQ554" s="1150">
        <v>0.98960000000000004</v>
      </c>
      <c r="BR554" s="1149">
        <f t="shared" si="641"/>
        <v>0.60570818638479795</v>
      </c>
      <c r="BS554" s="1150">
        <v>311355</v>
      </c>
      <c r="BT554" s="1150">
        <f t="shared" si="631"/>
        <v>308421</v>
      </c>
      <c r="BU554" s="1150">
        <f t="shared" si="632"/>
        <v>2934</v>
      </c>
      <c r="BV554" s="1150">
        <v>1200</v>
      </c>
      <c r="BW554" s="1150">
        <v>814.32</v>
      </c>
      <c r="BX554" s="1150">
        <v>960</v>
      </c>
      <c r="BY554" s="1150">
        <v>0.98640000000000005</v>
      </c>
      <c r="BZ554" s="1149">
        <f t="shared" si="642"/>
        <v>0.5730282989044414</v>
      </c>
      <c r="CA554" s="1150">
        <v>342450</v>
      </c>
      <c r="CB554" s="1150">
        <f t="shared" si="633"/>
        <v>358569</v>
      </c>
      <c r="CC554" s="1150">
        <f t="shared" si="634"/>
        <v>0</v>
      </c>
      <c r="CD554" s="1150">
        <v>1200</v>
      </c>
      <c r="CE554" s="1150">
        <v>864</v>
      </c>
      <c r="CF554" s="1150">
        <v>960</v>
      </c>
      <c r="CG554" s="1150">
        <v>0.98060000000000003</v>
      </c>
      <c r="CH554" s="1149">
        <f t="shared" si="643"/>
        <v>0.51174644180332218</v>
      </c>
      <c r="CI554" s="1150">
        <v>322577</v>
      </c>
      <c r="CJ554" s="1150">
        <f t="shared" si="635"/>
        <v>378207</v>
      </c>
      <c r="CK554" s="1150">
        <f t="shared" si="636"/>
        <v>0</v>
      </c>
      <c r="CL554" s="1150">
        <v>1200</v>
      </c>
      <c r="CM554" s="1150">
        <v>864</v>
      </c>
      <c r="CN554" s="1150">
        <v>960</v>
      </c>
      <c r="CO554" s="1150">
        <v>0.98140000000000005</v>
      </c>
      <c r="CP554" s="1149">
        <f t="shared" si="644"/>
        <v>0.69939263151765696</v>
      </c>
      <c r="CQ554" s="1150">
        <v>398520</v>
      </c>
      <c r="CR554" s="1150">
        <f t="shared" si="637"/>
        <v>341885</v>
      </c>
      <c r="CS554" s="1150">
        <f t="shared" si="638"/>
        <v>56635</v>
      </c>
      <c r="CT554" s="1150">
        <v>1200</v>
      </c>
      <c r="CU554" s="1150">
        <v>810</v>
      </c>
      <c r="CV554" s="1150">
        <v>960</v>
      </c>
      <c r="CW554" s="1150">
        <v>0.98360000000000003</v>
      </c>
      <c r="CX554" s="1149">
        <f t="shared" si="645"/>
        <v>0.57107409788148089</v>
      </c>
      <c r="CY554" s="1150">
        <v>338508</v>
      </c>
      <c r="CZ554" s="1150">
        <f t="shared" si="639"/>
        <v>355654</v>
      </c>
      <c r="DA554" s="1150">
        <f t="shared" si="640"/>
        <v>0</v>
      </c>
    </row>
    <row r="555" spans="1:105">
      <c r="A555" s="955">
        <v>6110</v>
      </c>
      <c r="B555" s="955">
        <v>17</v>
      </c>
      <c r="C555" s="1150">
        <v>4</v>
      </c>
      <c r="D555" s="1150" t="s">
        <v>2671</v>
      </c>
      <c r="E555" s="1150" t="s">
        <v>362</v>
      </c>
      <c r="F555" s="1150" t="s">
        <v>1623</v>
      </c>
      <c r="G555" s="1150" t="s">
        <v>1036</v>
      </c>
      <c r="H555" s="1150" t="s">
        <v>4479</v>
      </c>
      <c r="I555" s="1150">
        <v>1200</v>
      </c>
      <c r="J555" s="1150">
        <v>1200</v>
      </c>
      <c r="K555" s="1150">
        <v>1279.8</v>
      </c>
      <c r="L555" s="1150">
        <v>1279.8</v>
      </c>
      <c r="M555" s="1150">
        <v>0.96519999999999995</v>
      </c>
      <c r="N555" s="1149">
        <f t="shared" si="610"/>
        <v>0.54211129264330904</v>
      </c>
      <c r="O555" s="1150">
        <v>482148</v>
      </c>
      <c r="P555" s="1150">
        <f t="shared" si="611"/>
        <v>533634</v>
      </c>
      <c r="Q555" s="1150">
        <f t="shared" si="612"/>
        <v>0</v>
      </c>
      <c r="R555" s="1150">
        <v>1200</v>
      </c>
      <c r="S555" s="1150">
        <v>1269</v>
      </c>
      <c r="T555" s="1150">
        <v>1269</v>
      </c>
      <c r="U555" s="1150">
        <v>0.96550000000000002</v>
      </c>
      <c r="V555" s="1149">
        <f t="shared" si="613"/>
        <v>0.60512527781559189</v>
      </c>
      <c r="W555" s="1150">
        <v>551610</v>
      </c>
      <c r="X555" s="1150">
        <f t="shared" si="614"/>
        <v>546938</v>
      </c>
      <c r="Y555" s="1150">
        <f t="shared" si="615"/>
        <v>4672</v>
      </c>
      <c r="Z555" s="1150">
        <v>1200</v>
      </c>
      <c r="AA555" s="1150">
        <v>1285.2</v>
      </c>
      <c r="AB555" s="1150">
        <v>1285.2</v>
      </c>
      <c r="AC555" s="1150">
        <v>0.95989999999999998</v>
      </c>
      <c r="AD555" s="1149">
        <f t="shared" si="616"/>
        <v>0.75480470573709446</v>
      </c>
      <c r="AE555" s="1150">
        <v>670446</v>
      </c>
      <c r="AF555" s="1150">
        <f t="shared" si="617"/>
        <v>532943</v>
      </c>
      <c r="AG555" s="1150">
        <f t="shared" si="618"/>
        <v>137503</v>
      </c>
      <c r="AH555" s="1150">
        <v>1200</v>
      </c>
      <c r="AI555" s="1150">
        <v>1270.8</v>
      </c>
      <c r="AJ555" s="1150">
        <v>1270.8</v>
      </c>
      <c r="AK555" s="1150">
        <v>0.96699999999999997</v>
      </c>
      <c r="AL555" s="1149">
        <f t="shared" si="619"/>
        <v>0.76849128556003732</v>
      </c>
      <c r="AM555" s="1150">
        <v>702612</v>
      </c>
      <c r="AN555" s="1150">
        <f t="shared" si="620"/>
        <v>548565</v>
      </c>
      <c r="AO555" s="1150">
        <f t="shared" si="621"/>
        <v>154047</v>
      </c>
      <c r="AP555" s="1150">
        <v>1200</v>
      </c>
      <c r="AQ555" s="1150">
        <v>1263.5999999999999</v>
      </c>
      <c r="AR555" s="1150">
        <v>1263.5999999999999</v>
      </c>
      <c r="AS555" s="1150">
        <v>0.97009999999999996</v>
      </c>
      <c r="AT555" s="1149">
        <f t="shared" si="622"/>
        <v>0.66530274728520566</v>
      </c>
      <c r="AU555" s="1150">
        <v>606762</v>
      </c>
      <c r="AV555" s="1150">
        <f t="shared" si="623"/>
        <v>547205</v>
      </c>
      <c r="AW555" s="1150">
        <f t="shared" si="624"/>
        <v>59557</v>
      </c>
      <c r="AX555" s="1150">
        <v>1200</v>
      </c>
      <c r="AY555" s="1150">
        <v>1346.4</v>
      </c>
      <c r="AZ555" s="1150">
        <v>1346.4</v>
      </c>
      <c r="BA555" s="1150">
        <v>0.93789999999999996</v>
      </c>
      <c r="BB555" s="1149">
        <f t="shared" si="625"/>
        <v>0.68855549340738398</v>
      </c>
      <c r="BC555" s="1150">
        <v>626040</v>
      </c>
      <c r="BD555" s="1150">
        <f t="shared" si="626"/>
        <v>545525</v>
      </c>
      <c r="BE555" s="1150">
        <f t="shared" si="627"/>
        <v>80515</v>
      </c>
      <c r="BF555" s="1150">
        <v>1200</v>
      </c>
      <c r="BG555" s="1150">
        <v>1260</v>
      </c>
      <c r="BH555" s="1150">
        <v>1260</v>
      </c>
      <c r="BI555" s="1150">
        <v>0.95009999999999994</v>
      </c>
      <c r="BJ555" s="1149">
        <f t="shared" si="628"/>
        <v>0.76170331168956107</v>
      </c>
      <c r="BK555" s="1150">
        <v>678420</v>
      </c>
      <c r="BL555" s="1150">
        <f t="shared" si="629"/>
        <v>534397</v>
      </c>
      <c r="BM555" s="1150">
        <f t="shared" si="630"/>
        <v>144023</v>
      </c>
      <c r="BN555" s="1150">
        <v>1200</v>
      </c>
      <c r="BO555" s="1150">
        <v>1215</v>
      </c>
      <c r="BP555" s="1150">
        <v>1215</v>
      </c>
      <c r="BQ555" s="1150">
        <v>0.97319999999999995</v>
      </c>
      <c r="BR555" s="1149">
        <f t="shared" si="641"/>
        <v>0.81304474314932373</v>
      </c>
      <c r="BS555" s="1150">
        <v>692190</v>
      </c>
      <c r="BT555" s="1150">
        <f t="shared" si="631"/>
        <v>510813</v>
      </c>
      <c r="BU555" s="1150">
        <f t="shared" si="632"/>
        <v>181377</v>
      </c>
      <c r="BV555" s="1150">
        <v>1200</v>
      </c>
      <c r="BW555" s="1150">
        <v>1281.5999999999999</v>
      </c>
      <c r="BX555" s="1150">
        <v>1281.5999999999999</v>
      </c>
      <c r="BY555" s="1150">
        <v>0.97150000000000003</v>
      </c>
      <c r="BZ555" s="1149">
        <f t="shared" si="642"/>
        <v>0.72003081541462188</v>
      </c>
      <c r="CA555" s="1150">
        <v>666990</v>
      </c>
      <c r="CB555" s="1150">
        <f t="shared" si="633"/>
        <v>555801</v>
      </c>
      <c r="CC555" s="1150">
        <f t="shared" si="634"/>
        <v>111189</v>
      </c>
      <c r="CD555" s="1150">
        <v>1200</v>
      </c>
      <c r="CE555" s="1150">
        <v>1281.5999999999999</v>
      </c>
      <c r="CF555" s="1150">
        <v>1281.5999999999999</v>
      </c>
      <c r="CG555" s="1150">
        <v>0.95899999999999996</v>
      </c>
      <c r="CH555" s="1149">
        <f t="shared" si="643"/>
        <v>0.78010405607810784</v>
      </c>
      <c r="CI555" s="1150">
        <v>713340</v>
      </c>
      <c r="CJ555" s="1150">
        <f t="shared" si="635"/>
        <v>548650</v>
      </c>
      <c r="CK555" s="1150">
        <f t="shared" si="636"/>
        <v>164690</v>
      </c>
      <c r="CL555" s="1150">
        <v>1200</v>
      </c>
      <c r="CM555" s="1150">
        <v>1260</v>
      </c>
      <c r="CN555" s="1150">
        <v>1260</v>
      </c>
      <c r="CO555" s="1150">
        <v>0.96860000000000002</v>
      </c>
      <c r="CP555" s="1149">
        <f t="shared" si="644"/>
        <v>0.84454595383476538</v>
      </c>
      <c r="CQ555" s="1150">
        <v>692640</v>
      </c>
      <c r="CR555" s="1150">
        <f t="shared" si="637"/>
        <v>492080</v>
      </c>
      <c r="CS555" s="1150">
        <f t="shared" si="638"/>
        <v>200560</v>
      </c>
      <c r="CT555" s="1150">
        <v>1200</v>
      </c>
      <c r="CU555" s="1150">
        <v>1261.8</v>
      </c>
      <c r="CV555" s="1150">
        <v>1261.8</v>
      </c>
      <c r="CW555" s="1150">
        <v>0.96760000000000002</v>
      </c>
      <c r="CX555" s="1149">
        <f t="shared" si="645"/>
        <v>0.78770072519179501</v>
      </c>
      <c r="CY555" s="1150">
        <v>715518</v>
      </c>
      <c r="CZ555" s="1150">
        <f t="shared" si="639"/>
        <v>545018</v>
      </c>
      <c r="DA555" s="1150">
        <f t="shared" si="640"/>
        <v>170500</v>
      </c>
    </row>
    <row r="556" spans="1:105">
      <c r="A556" s="955">
        <v>6220</v>
      </c>
      <c r="B556" s="955">
        <v>38</v>
      </c>
      <c r="C556" s="1150">
        <v>5</v>
      </c>
      <c r="D556" s="1150" t="s">
        <v>2706</v>
      </c>
      <c r="E556" s="1150" t="s">
        <v>908</v>
      </c>
      <c r="F556" s="1150" t="s">
        <v>1623</v>
      </c>
      <c r="G556" s="1150" t="s">
        <v>1622</v>
      </c>
      <c r="H556" s="1150" t="s">
        <v>4479</v>
      </c>
      <c r="I556" s="1150">
        <v>1200</v>
      </c>
      <c r="J556" s="1150">
        <v>1200</v>
      </c>
      <c r="K556" s="1150">
        <v>300</v>
      </c>
      <c r="L556" s="1150">
        <v>300</v>
      </c>
      <c r="M556" s="1150">
        <v>0.91830000000000001</v>
      </c>
      <c r="N556" s="1149">
        <f t="shared" si="610"/>
        <v>0.34347889215579513</v>
      </c>
      <c r="O556" s="1150">
        <v>68130</v>
      </c>
      <c r="P556" s="1150">
        <f t="shared" si="611"/>
        <v>119012</v>
      </c>
      <c r="Q556" s="1150">
        <f t="shared" si="612"/>
        <v>0</v>
      </c>
      <c r="R556" s="1150">
        <v>1200</v>
      </c>
      <c r="S556" s="1150">
        <v>462</v>
      </c>
      <c r="T556" s="1150">
        <v>462</v>
      </c>
      <c r="U556" s="1150">
        <v>0.88629999999999998</v>
      </c>
      <c r="V556" s="1149">
        <f t="shared" si="613"/>
        <v>0.20965308423498141</v>
      </c>
      <c r="W556" s="1150">
        <v>63870</v>
      </c>
      <c r="X556" s="1150">
        <f t="shared" si="614"/>
        <v>182788</v>
      </c>
      <c r="Y556" s="1150">
        <f t="shared" si="615"/>
        <v>0</v>
      </c>
      <c r="Z556" s="1150">
        <v>1200</v>
      </c>
      <c r="AA556" s="1150">
        <v>735</v>
      </c>
      <c r="AB556" s="1150">
        <v>960</v>
      </c>
      <c r="AC556" s="1150">
        <v>0.93769999999999998</v>
      </c>
      <c r="AD556" s="1149">
        <f t="shared" si="616"/>
        <v>0.64560679058157699</v>
      </c>
      <c r="AE556" s="1150">
        <v>320370</v>
      </c>
      <c r="AF556" s="1150">
        <f t="shared" si="617"/>
        <v>297739</v>
      </c>
      <c r="AG556" s="1150">
        <f t="shared" si="618"/>
        <v>22631</v>
      </c>
      <c r="AH556" s="1150">
        <v>1200</v>
      </c>
      <c r="AI556" s="1150">
        <v>738</v>
      </c>
      <c r="AJ556" s="1150">
        <v>960</v>
      </c>
      <c r="AK556" s="1150">
        <v>0.93269999999999997</v>
      </c>
      <c r="AL556" s="1149">
        <f t="shared" si="619"/>
        <v>0.61825419300063988</v>
      </c>
      <c r="AM556" s="1150">
        <v>316620</v>
      </c>
      <c r="AN556" s="1150">
        <f t="shared" si="620"/>
        <v>307272</v>
      </c>
      <c r="AO556" s="1150">
        <f t="shared" si="621"/>
        <v>9348</v>
      </c>
      <c r="AP556" s="1150">
        <v>1200</v>
      </c>
      <c r="AQ556" s="1150">
        <v>663</v>
      </c>
      <c r="AR556" s="1150">
        <v>960</v>
      </c>
      <c r="AS556" s="1150">
        <v>0.94650000000000001</v>
      </c>
      <c r="AT556" s="1149">
        <f t="shared" si="622"/>
        <v>0.6867046399489406</v>
      </c>
      <c r="AU556" s="1150">
        <v>320610</v>
      </c>
      <c r="AV556" s="1150">
        <f t="shared" si="623"/>
        <v>280129</v>
      </c>
      <c r="AW556" s="1150">
        <f t="shared" si="624"/>
        <v>40481</v>
      </c>
      <c r="AX556" s="1150">
        <v>1200</v>
      </c>
      <c r="AY556" s="1150">
        <v>702</v>
      </c>
      <c r="AZ556" s="1150">
        <v>960</v>
      </c>
      <c r="BA556" s="1150">
        <v>0.95269999999999999</v>
      </c>
      <c r="BB556" s="1149">
        <f t="shared" si="625"/>
        <v>0.74381243252171492</v>
      </c>
      <c r="BC556" s="1150">
        <v>358170</v>
      </c>
      <c r="BD556" s="1150">
        <f t="shared" si="626"/>
        <v>288920</v>
      </c>
      <c r="BE556" s="1150">
        <f t="shared" si="627"/>
        <v>69250</v>
      </c>
      <c r="BF556" s="1150">
        <v>1200</v>
      </c>
      <c r="BG556" s="1150">
        <v>852</v>
      </c>
      <c r="BH556" s="1150">
        <v>960</v>
      </c>
      <c r="BI556" s="1150">
        <v>0.92820000000000003</v>
      </c>
      <c r="BJ556" s="1149">
        <f t="shared" si="628"/>
        <v>0.58794152220936835</v>
      </c>
      <c r="BK556" s="1150">
        <v>345930</v>
      </c>
      <c r="BL556" s="1150">
        <f t="shared" si="629"/>
        <v>353025</v>
      </c>
      <c r="BM556" s="1150">
        <f t="shared" si="630"/>
        <v>0</v>
      </c>
      <c r="BN556" s="1150">
        <v>1200</v>
      </c>
      <c r="BO556" s="1150">
        <v>711</v>
      </c>
      <c r="BP556" s="1150">
        <v>960</v>
      </c>
      <c r="BQ556" s="1150">
        <v>0.91869999999999996</v>
      </c>
      <c r="BR556" s="1149">
        <f t="shared" si="641"/>
        <v>0.70824869177797711</v>
      </c>
      <c r="BS556" s="1150">
        <v>333090</v>
      </c>
      <c r="BT556" s="1150">
        <f t="shared" si="631"/>
        <v>282181</v>
      </c>
      <c r="BU556" s="1150">
        <f t="shared" si="632"/>
        <v>50909</v>
      </c>
      <c r="BV556" s="1150">
        <v>1200</v>
      </c>
      <c r="BW556" s="1150">
        <v>690</v>
      </c>
      <c r="BX556" s="1150">
        <v>960</v>
      </c>
      <c r="BY556" s="1150">
        <v>0.9153</v>
      </c>
      <c r="BZ556" s="1149">
        <f t="shared" si="642"/>
        <v>0.66968388979474025</v>
      </c>
      <c r="CA556" s="1150">
        <v>314670</v>
      </c>
      <c r="CB556" s="1150">
        <f t="shared" si="633"/>
        <v>281927</v>
      </c>
      <c r="CC556" s="1150">
        <f t="shared" si="634"/>
        <v>32743</v>
      </c>
      <c r="CD556" s="1150">
        <v>1200</v>
      </c>
      <c r="CE556" s="1150">
        <v>699</v>
      </c>
      <c r="CF556" s="1150">
        <v>960</v>
      </c>
      <c r="CG556" s="1150">
        <v>0.32240000000000002</v>
      </c>
      <c r="CH556" s="1149">
        <f t="shared" si="643"/>
        <v>0.47290431139292072</v>
      </c>
      <c r="CI556" s="1150">
        <v>79290</v>
      </c>
      <c r="CJ556" s="1150">
        <f t="shared" si="635"/>
        <v>100600</v>
      </c>
      <c r="CK556" s="1150">
        <f t="shared" si="636"/>
        <v>0</v>
      </c>
      <c r="CL556" s="1150">
        <v>1200</v>
      </c>
      <c r="CM556" s="1150">
        <v>672</v>
      </c>
      <c r="CN556" s="1150">
        <v>960</v>
      </c>
      <c r="CO556" s="1150">
        <v>0.92459999999999998</v>
      </c>
      <c r="CP556" s="1149">
        <f t="shared" si="644"/>
        <v>0.4449691473496169</v>
      </c>
      <c r="CQ556" s="1150">
        <v>185790</v>
      </c>
      <c r="CR556" s="1150">
        <f t="shared" si="637"/>
        <v>250521</v>
      </c>
      <c r="CS556" s="1150">
        <f t="shared" si="638"/>
        <v>0</v>
      </c>
      <c r="CT556" s="1150">
        <v>1200</v>
      </c>
      <c r="CU556" s="1150">
        <v>705</v>
      </c>
      <c r="CV556" s="1150">
        <v>960</v>
      </c>
      <c r="CW556" s="1150">
        <v>0.95430000000000004</v>
      </c>
      <c r="CX556" s="1149">
        <f t="shared" si="645"/>
        <v>0.46323096845922723</v>
      </c>
      <c r="CY556" s="1150">
        <v>231870</v>
      </c>
      <c r="CZ556" s="1150">
        <f t="shared" si="639"/>
        <v>300330</v>
      </c>
      <c r="DA556" s="1150">
        <f t="shared" si="640"/>
        <v>0</v>
      </c>
    </row>
    <row r="557" spans="1:105">
      <c r="A557" s="955">
        <v>6110</v>
      </c>
      <c r="B557" s="955">
        <v>15</v>
      </c>
      <c r="C557" s="1150">
        <v>6</v>
      </c>
      <c r="D557" s="1150" t="s">
        <v>2693</v>
      </c>
      <c r="E557" s="1150" t="s">
        <v>952</v>
      </c>
      <c r="F557" s="1150" t="s">
        <v>1623</v>
      </c>
      <c r="G557" s="1150" t="s">
        <v>1074</v>
      </c>
      <c r="H557" s="1150" t="s">
        <v>4479</v>
      </c>
      <c r="I557" s="1150">
        <v>1236</v>
      </c>
      <c r="J557" s="1150">
        <v>1236</v>
      </c>
      <c r="K557" s="1150">
        <v>1027.08</v>
      </c>
      <c r="L557" s="1150">
        <v>1027.08</v>
      </c>
      <c r="M557" s="1150">
        <v>0.95009999999999994</v>
      </c>
      <c r="N557" s="1149">
        <f t="shared" si="610"/>
        <v>0.65736434554659573</v>
      </c>
      <c r="O557" s="1150">
        <v>461862</v>
      </c>
      <c r="P557" s="1150">
        <f t="shared" si="611"/>
        <v>421558</v>
      </c>
      <c r="Q557" s="1150">
        <f t="shared" si="612"/>
        <v>40304</v>
      </c>
      <c r="R557" s="1150">
        <v>1236</v>
      </c>
      <c r="S557" s="1150">
        <v>1041.1199999999999</v>
      </c>
      <c r="T557" s="1150">
        <v>1041.1199999999999</v>
      </c>
      <c r="U557" s="1150">
        <v>0.95689999999999997</v>
      </c>
      <c r="V557" s="1149">
        <f t="shared" si="613"/>
        <v>0.51383935534815162</v>
      </c>
      <c r="W557" s="1150">
        <v>380862</v>
      </c>
      <c r="X557" s="1150">
        <f t="shared" si="614"/>
        <v>444725</v>
      </c>
      <c r="Y557" s="1150">
        <f t="shared" si="615"/>
        <v>0</v>
      </c>
      <c r="Z557" s="1150">
        <v>1236</v>
      </c>
      <c r="AA557" s="1150">
        <v>1006.38</v>
      </c>
      <c r="AB557" s="1150">
        <v>1006.38</v>
      </c>
      <c r="AC557" s="1150">
        <v>0.96040000000000003</v>
      </c>
      <c r="AD557" s="1149">
        <f t="shared" si="616"/>
        <v>0.50371052510058711</v>
      </c>
      <c r="AE557" s="1150">
        <v>350532</v>
      </c>
      <c r="AF557" s="1150">
        <f t="shared" si="617"/>
        <v>417540</v>
      </c>
      <c r="AG557" s="1150">
        <f t="shared" si="618"/>
        <v>0</v>
      </c>
      <c r="AH557" s="1150">
        <v>1236</v>
      </c>
      <c r="AI557" s="1150">
        <v>1018.8</v>
      </c>
      <c r="AJ557" s="1150">
        <v>1018.8</v>
      </c>
      <c r="AK557" s="1150">
        <v>0.9617</v>
      </c>
      <c r="AL557" s="1149">
        <f t="shared" si="619"/>
        <v>0.44615020729558963</v>
      </c>
      <c r="AM557" s="1150">
        <v>325224</v>
      </c>
      <c r="AN557" s="1150">
        <f t="shared" si="620"/>
        <v>437374</v>
      </c>
      <c r="AO557" s="1150">
        <f t="shared" si="621"/>
        <v>0</v>
      </c>
      <c r="AP557" s="1150">
        <v>1236</v>
      </c>
      <c r="AQ557" s="1150">
        <v>1017</v>
      </c>
      <c r="AR557" s="1150">
        <v>1017</v>
      </c>
      <c r="AS557" s="1150">
        <v>0.96289999999999998</v>
      </c>
      <c r="AT557" s="1149">
        <f t="shared" si="622"/>
        <v>0.55718799391974561</v>
      </c>
      <c r="AU557" s="1150">
        <v>405954</v>
      </c>
      <c r="AV557" s="1150">
        <f t="shared" si="623"/>
        <v>437146</v>
      </c>
      <c r="AW557" s="1150">
        <f t="shared" si="624"/>
        <v>0</v>
      </c>
      <c r="AX557" s="1150">
        <v>1236</v>
      </c>
      <c r="AY557" s="1150">
        <v>1063.6199999999999</v>
      </c>
      <c r="AZ557" s="1150">
        <v>1063.6199999999999</v>
      </c>
      <c r="BA557" s="1150">
        <v>0.96330000000000005</v>
      </c>
      <c r="BB557" s="1149">
        <f t="shared" si="625"/>
        <v>0.70352864553435568</v>
      </c>
      <c r="BC557" s="1150">
        <v>518994</v>
      </c>
      <c r="BD557" s="1150">
        <f t="shared" si="626"/>
        <v>442621</v>
      </c>
      <c r="BE557" s="1150">
        <f t="shared" si="627"/>
        <v>76373</v>
      </c>
      <c r="BF557" s="1150">
        <v>1236</v>
      </c>
      <c r="BG557" s="1150">
        <v>1090.6199999999999</v>
      </c>
      <c r="BH557" s="1150">
        <v>1090.6199999999999</v>
      </c>
      <c r="BI557" s="1150">
        <v>0.96419999999999995</v>
      </c>
      <c r="BJ557" s="1149">
        <f t="shared" si="628"/>
        <v>0.56100138632608543</v>
      </c>
      <c r="BK557" s="1150">
        <v>438912</v>
      </c>
      <c r="BL557" s="1150">
        <f t="shared" si="629"/>
        <v>469423</v>
      </c>
      <c r="BM557" s="1150">
        <f t="shared" si="630"/>
        <v>0</v>
      </c>
      <c r="BN557" s="1150">
        <v>1236</v>
      </c>
      <c r="BO557" s="1150">
        <v>1086.1199999999999</v>
      </c>
      <c r="BP557" s="1150">
        <v>1086.1199999999999</v>
      </c>
      <c r="BQ557" s="1150">
        <v>0.9637</v>
      </c>
      <c r="BR557" s="1149">
        <f t="shared" si="641"/>
        <v>0.54576608363046808</v>
      </c>
      <c r="BS557" s="1150">
        <v>411300</v>
      </c>
      <c r="BT557" s="1150">
        <f t="shared" si="631"/>
        <v>452172</v>
      </c>
      <c r="BU557" s="1150">
        <f t="shared" si="632"/>
        <v>0</v>
      </c>
      <c r="BV557" s="1150">
        <v>1236</v>
      </c>
      <c r="BW557" s="1150">
        <v>1190.8800000000001</v>
      </c>
      <c r="BX557" s="1150">
        <v>1190.8800000000001</v>
      </c>
      <c r="BY557" s="1150">
        <v>0.96740000000000004</v>
      </c>
      <c r="BZ557" s="1149">
        <f t="shared" si="642"/>
        <v>0.56022498498979234</v>
      </c>
      <c r="CA557" s="1150">
        <v>480186</v>
      </c>
      <c r="CB557" s="1150">
        <f t="shared" si="633"/>
        <v>514278</v>
      </c>
      <c r="CC557" s="1150">
        <f t="shared" si="634"/>
        <v>0</v>
      </c>
      <c r="CD557" s="1150">
        <v>1236</v>
      </c>
      <c r="CE557" s="1150">
        <v>1133.46</v>
      </c>
      <c r="CF557" s="1150">
        <v>1133.46</v>
      </c>
      <c r="CG557" s="1150">
        <v>0.96630000000000005</v>
      </c>
      <c r="CH557" s="1149">
        <f t="shared" si="643"/>
        <v>0.5699915597583084</v>
      </c>
      <c r="CI557" s="1150">
        <v>464472</v>
      </c>
      <c r="CJ557" s="1150">
        <f t="shared" si="635"/>
        <v>488925</v>
      </c>
      <c r="CK557" s="1150">
        <f t="shared" si="636"/>
        <v>0</v>
      </c>
      <c r="CL557" s="1150">
        <v>1236</v>
      </c>
      <c r="CM557" s="1150">
        <v>1191.42</v>
      </c>
      <c r="CN557" s="1150">
        <v>1191.42</v>
      </c>
      <c r="CO557" s="1150">
        <v>0.96460000000000001</v>
      </c>
      <c r="CP557" s="1149">
        <f t="shared" si="644"/>
        <v>0.5072357444887069</v>
      </c>
      <c r="CQ557" s="1150">
        <v>391734</v>
      </c>
      <c r="CR557" s="1150">
        <f t="shared" si="637"/>
        <v>463375</v>
      </c>
      <c r="CS557" s="1150">
        <f t="shared" si="638"/>
        <v>0</v>
      </c>
      <c r="CT557" s="1150">
        <v>1236</v>
      </c>
      <c r="CU557" s="1150">
        <v>943.92</v>
      </c>
      <c r="CV557" s="1150">
        <v>988.8</v>
      </c>
      <c r="CW557" s="1150">
        <v>0.96430000000000005</v>
      </c>
      <c r="CX557" s="1149">
        <f t="shared" si="645"/>
        <v>0.57202454215052523</v>
      </c>
      <c r="CY557" s="1150">
        <v>387378</v>
      </c>
      <c r="CZ557" s="1150">
        <f t="shared" si="639"/>
        <v>406323</v>
      </c>
      <c r="DA557" s="1150">
        <f t="shared" si="640"/>
        <v>0</v>
      </c>
    </row>
    <row r="558" spans="1:105">
      <c r="A558" s="955">
        <v>6220</v>
      </c>
      <c r="B558" s="955">
        <v>11</v>
      </c>
      <c r="C558" s="1150">
        <v>7</v>
      </c>
      <c r="D558" s="1150" t="s">
        <v>2694</v>
      </c>
      <c r="E558" s="1150" t="s">
        <v>19</v>
      </c>
      <c r="F558" s="1150" t="s">
        <v>1623</v>
      </c>
      <c r="G558" s="1150" t="s">
        <v>1074</v>
      </c>
      <c r="H558" s="1150" t="s">
        <v>4481</v>
      </c>
      <c r="I558" s="1150">
        <v>1292.22</v>
      </c>
      <c r="J558" s="1150">
        <v>1292.22</v>
      </c>
      <c r="K558" s="1150">
        <v>240</v>
      </c>
      <c r="L558" s="1150">
        <v>240</v>
      </c>
      <c r="M558" s="1150">
        <v>0.85540000000000005</v>
      </c>
      <c r="N558" s="1149">
        <f t="shared" si="610"/>
        <v>0.56503779908035234</v>
      </c>
      <c r="O558" s="1150">
        <v>83520</v>
      </c>
      <c r="P558" s="1150">
        <f t="shared" si="611"/>
        <v>88688</v>
      </c>
      <c r="Q558" s="1150">
        <f t="shared" si="612"/>
        <v>0</v>
      </c>
      <c r="R558" s="1150">
        <v>1292.22</v>
      </c>
      <c r="S558" s="1150">
        <v>228</v>
      </c>
      <c r="T558" s="1150">
        <v>228</v>
      </c>
      <c r="U558" s="1150">
        <v>0.87019999999999997</v>
      </c>
      <c r="V558" s="1149">
        <f t="shared" si="613"/>
        <v>0.44237066496258715</v>
      </c>
      <c r="W558" s="1150">
        <v>65300</v>
      </c>
      <c r="X558" s="1150">
        <f t="shared" si="614"/>
        <v>88568</v>
      </c>
      <c r="Y558" s="1150">
        <f t="shared" si="615"/>
        <v>0</v>
      </c>
      <c r="Z558" s="1150">
        <v>1292.22</v>
      </c>
      <c r="AA558" s="1150">
        <v>248</v>
      </c>
      <c r="AB558" s="1150">
        <v>1033.78</v>
      </c>
      <c r="AC558" s="1150">
        <v>0.90720000000000001</v>
      </c>
      <c r="AD558" s="1149">
        <f t="shared" si="616"/>
        <v>0.5034890134203156</v>
      </c>
      <c r="AE558" s="1150">
        <v>81560</v>
      </c>
      <c r="AF558" s="1150">
        <f t="shared" si="617"/>
        <v>97194</v>
      </c>
      <c r="AG558" s="1150">
        <f t="shared" si="618"/>
        <v>0</v>
      </c>
      <c r="AH558" s="1150">
        <v>1292.22</v>
      </c>
      <c r="AI558" s="1150">
        <v>216</v>
      </c>
      <c r="AJ558" s="1150">
        <v>1033.78</v>
      </c>
      <c r="AK558" s="1150">
        <v>0.90939999999999999</v>
      </c>
      <c r="AL558" s="1149">
        <f t="shared" si="619"/>
        <v>0.50949672332434448</v>
      </c>
      <c r="AM558" s="1150">
        <v>74460</v>
      </c>
      <c r="AN558" s="1150">
        <f t="shared" si="620"/>
        <v>87687</v>
      </c>
      <c r="AO558" s="1150">
        <f t="shared" si="621"/>
        <v>0</v>
      </c>
      <c r="AP558" s="1150">
        <v>1292.22</v>
      </c>
      <c r="AQ558" s="1150">
        <v>252</v>
      </c>
      <c r="AR558" s="1150">
        <v>1033.78</v>
      </c>
      <c r="AS558" s="1150">
        <v>0.90739999999999998</v>
      </c>
      <c r="AT558" s="1149">
        <f t="shared" si="622"/>
        <v>0.53560109942400358</v>
      </c>
      <c r="AU558" s="1150">
        <v>91120</v>
      </c>
      <c r="AV558" s="1150">
        <f t="shared" si="623"/>
        <v>102076</v>
      </c>
      <c r="AW558" s="1150">
        <f t="shared" si="624"/>
        <v>0</v>
      </c>
      <c r="AX558" s="1150">
        <v>1292.22</v>
      </c>
      <c r="AY558" s="1150">
        <v>244</v>
      </c>
      <c r="AZ558" s="1150">
        <v>1033.78</v>
      </c>
      <c r="BA558" s="1150">
        <v>0.91059999999999997</v>
      </c>
      <c r="BB558" s="1149">
        <f t="shared" si="625"/>
        <v>0.53483621559795447</v>
      </c>
      <c r="BC558" s="1150">
        <v>85560</v>
      </c>
      <c r="BD558" s="1150">
        <f t="shared" si="626"/>
        <v>95985</v>
      </c>
      <c r="BE558" s="1150">
        <f t="shared" si="627"/>
        <v>0</v>
      </c>
      <c r="BF558" s="1150">
        <v>1292.22</v>
      </c>
      <c r="BG558" s="1150">
        <v>244</v>
      </c>
      <c r="BH558" s="1150">
        <v>1033.78</v>
      </c>
      <c r="BI558" s="1150">
        <v>0.86099999999999999</v>
      </c>
      <c r="BJ558" s="1149">
        <f t="shared" si="628"/>
        <v>0.3961549020944618</v>
      </c>
      <c r="BK558" s="1150">
        <v>61920</v>
      </c>
      <c r="BL558" s="1150">
        <f t="shared" si="629"/>
        <v>93781</v>
      </c>
      <c r="BM558" s="1150">
        <f t="shared" si="630"/>
        <v>0</v>
      </c>
      <c r="BN558" s="1150">
        <v>1292.22</v>
      </c>
      <c r="BO558" s="1150">
        <v>208</v>
      </c>
      <c r="BP558" s="1150">
        <v>1033.78</v>
      </c>
      <c r="BQ558" s="1150">
        <v>0.82620000000000005</v>
      </c>
      <c r="BR558" s="1149">
        <f t="shared" si="641"/>
        <v>0.60841314472396535</v>
      </c>
      <c r="BS558" s="1150">
        <v>75280</v>
      </c>
      <c r="BT558" s="1150">
        <f t="shared" si="631"/>
        <v>74239</v>
      </c>
      <c r="BU558" s="1150">
        <f t="shared" si="632"/>
        <v>1041</v>
      </c>
      <c r="BV558" s="1150">
        <v>1292.22</v>
      </c>
      <c r="BW558" s="1150">
        <v>244</v>
      </c>
      <c r="BX558" s="1150">
        <v>1033.78</v>
      </c>
      <c r="BY558" s="1150">
        <v>0.83169999999999999</v>
      </c>
      <c r="BZ558" s="1149">
        <f t="shared" si="642"/>
        <v>0.48760297841092715</v>
      </c>
      <c r="CA558" s="1150">
        <v>73620</v>
      </c>
      <c r="CB558" s="1150">
        <f t="shared" si="633"/>
        <v>90590</v>
      </c>
      <c r="CC558" s="1150">
        <f t="shared" si="634"/>
        <v>0</v>
      </c>
      <c r="CD558" s="1150">
        <v>1292.22</v>
      </c>
      <c r="CE558" s="1150">
        <v>248</v>
      </c>
      <c r="CF558" s="1150">
        <v>1033.78</v>
      </c>
      <c r="CG558" s="1150">
        <v>0.86429999999999996</v>
      </c>
      <c r="CH558" s="1149">
        <f t="shared" si="643"/>
        <v>0.48722760853911123</v>
      </c>
      <c r="CI558" s="1150">
        <v>77700</v>
      </c>
      <c r="CJ558" s="1150">
        <f t="shared" si="635"/>
        <v>95684</v>
      </c>
      <c r="CK558" s="1150">
        <f t="shared" si="636"/>
        <v>0</v>
      </c>
      <c r="CL558" s="1150">
        <v>1292.22</v>
      </c>
      <c r="CM558" s="1150">
        <v>220</v>
      </c>
      <c r="CN558" s="1150">
        <v>1033.78</v>
      </c>
      <c r="CO558" s="1150">
        <v>0.84340000000000004</v>
      </c>
      <c r="CP558" s="1149">
        <f t="shared" si="644"/>
        <v>0.63823171927274369</v>
      </c>
      <c r="CQ558" s="1150">
        <v>79580</v>
      </c>
      <c r="CR558" s="1150">
        <f t="shared" si="637"/>
        <v>74813</v>
      </c>
      <c r="CS558" s="1150">
        <f t="shared" si="638"/>
        <v>4767</v>
      </c>
      <c r="CT558" s="1150">
        <v>1292.22</v>
      </c>
      <c r="CU558" s="1150">
        <v>228</v>
      </c>
      <c r="CV558" s="1150">
        <v>1033.78</v>
      </c>
      <c r="CW558" s="1150">
        <v>0.84750000000000003</v>
      </c>
      <c r="CX558" s="1149">
        <f t="shared" si="645"/>
        <v>0.69099780249621745</v>
      </c>
      <c r="CY558" s="1150">
        <v>99340</v>
      </c>
      <c r="CZ558" s="1150">
        <f t="shared" si="639"/>
        <v>86258</v>
      </c>
      <c r="DA558" s="1150">
        <f t="shared" si="640"/>
        <v>13082</v>
      </c>
    </row>
    <row r="559" spans="1:105">
      <c r="A559" s="955">
        <v>6220</v>
      </c>
      <c r="B559" s="955">
        <v>28</v>
      </c>
      <c r="C559" s="1150">
        <v>8</v>
      </c>
      <c r="D559" s="1150" t="s">
        <v>2647</v>
      </c>
      <c r="E559" s="1150" t="s">
        <v>10</v>
      </c>
      <c r="F559" s="1150" t="s">
        <v>1623</v>
      </c>
      <c r="G559" s="1150" t="s">
        <v>1622</v>
      </c>
      <c r="H559" s="1150" t="s">
        <v>4481</v>
      </c>
      <c r="I559" s="1150">
        <v>1300</v>
      </c>
      <c r="J559" s="1150">
        <v>1300</v>
      </c>
      <c r="K559" s="1150">
        <v>1288</v>
      </c>
      <c r="L559" s="1150">
        <v>1288</v>
      </c>
      <c r="M559" s="1150">
        <v>0.94710000000000005</v>
      </c>
      <c r="N559" s="1149">
        <f t="shared" si="610"/>
        <v>0.87578011377435705</v>
      </c>
      <c r="O559" s="1150">
        <v>769200</v>
      </c>
      <c r="P559" s="1150">
        <f t="shared" si="611"/>
        <v>526982</v>
      </c>
      <c r="Q559" s="1150">
        <f t="shared" si="612"/>
        <v>242218</v>
      </c>
      <c r="R559" s="1150">
        <v>1300</v>
      </c>
      <c r="S559" s="1150">
        <v>1280</v>
      </c>
      <c r="T559" s="1150">
        <v>1280</v>
      </c>
      <c r="U559" s="1150">
        <v>0.94779999999999998</v>
      </c>
      <c r="V559" s="1149">
        <f t="shared" si="613"/>
        <v>0.60735053956304019</v>
      </c>
      <c r="W559" s="1150">
        <v>548200</v>
      </c>
      <c r="X559" s="1150">
        <f t="shared" si="614"/>
        <v>541565</v>
      </c>
      <c r="Y559" s="1150">
        <f t="shared" si="615"/>
        <v>6635</v>
      </c>
      <c r="Z559" s="1150">
        <v>1300</v>
      </c>
      <c r="AA559" s="1150">
        <v>1264</v>
      </c>
      <c r="AB559" s="1150">
        <v>1264</v>
      </c>
      <c r="AC559" s="1150">
        <v>0.9516</v>
      </c>
      <c r="AD559" s="1149">
        <f t="shared" si="616"/>
        <v>0.46450932591729438</v>
      </c>
      <c r="AE559" s="1150">
        <v>402280</v>
      </c>
      <c r="AF559" s="1150">
        <f t="shared" si="617"/>
        <v>519619</v>
      </c>
      <c r="AG559" s="1150">
        <f t="shared" si="618"/>
        <v>0</v>
      </c>
      <c r="AH559" s="1150">
        <v>1300</v>
      </c>
      <c r="AI559" s="1150">
        <v>1296</v>
      </c>
      <c r="AJ559" s="1150">
        <v>1296</v>
      </c>
      <c r="AK559" s="1150">
        <v>0.95399999999999996</v>
      </c>
      <c r="AL559" s="1149">
        <f t="shared" si="619"/>
        <v>0.56007932671368277</v>
      </c>
      <c r="AM559" s="1150">
        <v>515200</v>
      </c>
      <c r="AN559" s="1150">
        <f t="shared" si="620"/>
        <v>551922</v>
      </c>
      <c r="AO559" s="1150">
        <f t="shared" si="621"/>
        <v>0</v>
      </c>
      <c r="AP559" s="1150">
        <v>1300</v>
      </c>
      <c r="AQ559" s="1150">
        <v>1264</v>
      </c>
      <c r="AR559" s="1150">
        <v>1264</v>
      </c>
      <c r="AS559" s="1150">
        <v>0.95709999999999995</v>
      </c>
      <c r="AT559" s="1149">
        <f t="shared" si="622"/>
        <v>0.8393993714594572</v>
      </c>
      <c r="AU559" s="1150">
        <v>755520</v>
      </c>
      <c r="AV559" s="1150">
        <f t="shared" si="623"/>
        <v>540043</v>
      </c>
      <c r="AW559" s="1150">
        <f t="shared" si="624"/>
        <v>215477</v>
      </c>
      <c r="AX559" s="1150">
        <v>1300</v>
      </c>
      <c r="AY559" s="1150">
        <v>1264</v>
      </c>
      <c r="AZ559" s="1150">
        <v>1264</v>
      </c>
      <c r="BA559" s="1150">
        <v>0.96199999999999997</v>
      </c>
      <c r="BB559" s="1149">
        <f t="shared" si="625"/>
        <v>0.58595291981367936</v>
      </c>
      <c r="BC559" s="1150">
        <v>513000</v>
      </c>
      <c r="BD559" s="1150">
        <f t="shared" si="626"/>
        <v>525298</v>
      </c>
      <c r="BE559" s="1150">
        <f t="shared" si="627"/>
        <v>0</v>
      </c>
      <c r="BF559" s="1150">
        <v>1300</v>
      </c>
      <c r="BG559" s="1150">
        <v>1256</v>
      </c>
      <c r="BH559" s="1150">
        <v>1256</v>
      </c>
      <c r="BI559" s="1150">
        <v>0.9536</v>
      </c>
      <c r="BJ559" s="1149">
        <f t="shared" si="628"/>
        <v>0.56859749826365669</v>
      </c>
      <c r="BK559" s="1150">
        <v>506680</v>
      </c>
      <c r="BL559" s="1150">
        <f t="shared" si="629"/>
        <v>534663</v>
      </c>
      <c r="BM559" s="1150">
        <f t="shared" si="630"/>
        <v>0</v>
      </c>
      <c r="BN559" s="1150">
        <v>1300</v>
      </c>
      <c r="BO559" s="1150">
        <v>1320</v>
      </c>
      <c r="BP559" s="1150">
        <v>1320</v>
      </c>
      <c r="BQ559" s="1150">
        <v>0.95709999999999995</v>
      </c>
      <c r="BR559" s="1149">
        <f t="shared" si="641"/>
        <v>0.70886132948613356</v>
      </c>
      <c r="BS559" s="1150">
        <v>644800</v>
      </c>
      <c r="BT559" s="1150">
        <f t="shared" si="631"/>
        <v>545777</v>
      </c>
      <c r="BU559" s="1150">
        <f t="shared" si="632"/>
        <v>99023</v>
      </c>
      <c r="BV559" s="1150">
        <v>1300</v>
      </c>
      <c r="BW559" s="1150">
        <v>1320</v>
      </c>
      <c r="BX559" s="1150">
        <v>1320</v>
      </c>
      <c r="BY559" s="1150">
        <v>0.95799999999999996</v>
      </c>
      <c r="BZ559" s="1149">
        <f t="shared" si="642"/>
        <v>0.70422726830565741</v>
      </c>
      <c r="CA559" s="1150">
        <v>662560</v>
      </c>
      <c r="CB559" s="1150">
        <f t="shared" si="633"/>
        <v>564500</v>
      </c>
      <c r="CC559" s="1150">
        <f t="shared" si="634"/>
        <v>98060</v>
      </c>
      <c r="CD559" s="1150">
        <v>1300</v>
      </c>
      <c r="CE559" s="1150">
        <v>1304</v>
      </c>
      <c r="CF559" s="1150">
        <v>1304</v>
      </c>
      <c r="CG559" s="1150">
        <v>0.95830000000000004</v>
      </c>
      <c r="CH559" s="1149">
        <f t="shared" si="643"/>
        <v>0.71251585604846435</v>
      </c>
      <c r="CI559" s="1150">
        <v>662440</v>
      </c>
      <c r="CJ559" s="1150">
        <f t="shared" si="635"/>
        <v>557832</v>
      </c>
      <c r="CK559" s="1150">
        <f t="shared" si="636"/>
        <v>104608</v>
      </c>
      <c r="CL559" s="1150">
        <v>1300</v>
      </c>
      <c r="CM559" s="1150">
        <v>1304</v>
      </c>
      <c r="CN559" s="1150">
        <v>1304</v>
      </c>
      <c r="CO559" s="1150">
        <v>0.96340000000000003</v>
      </c>
      <c r="CP559" s="1149">
        <f t="shared" si="644"/>
        <v>0.64443233809365519</v>
      </c>
      <c r="CQ559" s="1150">
        <v>544040</v>
      </c>
      <c r="CR559" s="1150">
        <f t="shared" si="637"/>
        <v>506530</v>
      </c>
      <c r="CS559" s="1150">
        <f t="shared" si="638"/>
        <v>37510</v>
      </c>
      <c r="CT559" s="1150">
        <v>1300</v>
      </c>
      <c r="CU559" s="1150">
        <v>1208</v>
      </c>
      <c r="CV559" s="1150">
        <v>1208</v>
      </c>
      <c r="CW559" s="1150">
        <v>0.95599999999999996</v>
      </c>
      <c r="CX559" s="1149">
        <f t="shared" si="645"/>
        <v>0.67904481662270422</v>
      </c>
      <c r="CY559" s="1150">
        <v>583440</v>
      </c>
      <c r="CZ559" s="1150">
        <f t="shared" si="639"/>
        <v>515524</v>
      </c>
      <c r="DA559" s="1150">
        <f t="shared" si="640"/>
        <v>67916</v>
      </c>
    </row>
    <row r="560" spans="1:105">
      <c r="A560" s="955">
        <v>1220</v>
      </c>
      <c r="B560" s="955">
        <v>12</v>
      </c>
      <c r="C560" s="1150">
        <v>9</v>
      </c>
      <c r="D560" s="1150" t="s">
        <v>2695</v>
      </c>
      <c r="E560" s="1150" t="s">
        <v>1626</v>
      </c>
      <c r="F560" s="1150" t="s">
        <v>1623</v>
      </c>
      <c r="G560" s="1150" t="s">
        <v>1622</v>
      </c>
      <c r="H560" s="1150" t="s">
        <v>4479</v>
      </c>
      <c r="I560" s="1150">
        <v>1350</v>
      </c>
      <c r="J560" s="1150">
        <v>1350</v>
      </c>
      <c r="K560" s="1150">
        <v>36</v>
      </c>
      <c r="L560" s="1150">
        <v>36</v>
      </c>
      <c r="M560" s="1150">
        <v>0.57389999999999997</v>
      </c>
      <c r="N560" s="1149">
        <f t="shared" si="610"/>
        <v>0.79862926177615157</v>
      </c>
      <c r="O560" s="1150">
        <v>11880</v>
      </c>
      <c r="P560" s="1150">
        <f t="shared" si="611"/>
        <v>8925</v>
      </c>
      <c r="Q560" s="1150">
        <f t="shared" si="612"/>
        <v>2955</v>
      </c>
      <c r="R560" s="1150">
        <v>1350</v>
      </c>
      <c r="S560" s="1150">
        <v>1062</v>
      </c>
      <c r="T560" s="1150">
        <v>1062</v>
      </c>
      <c r="U560" s="1150">
        <v>0.91080000000000005</v>
      </c>
      <c r="V560" s="1149">
        <f t="shared" si="613"/>
        <v>0.26062720692715696</v>
      </c>
      <c r="W560" s="1150">
        <v>187560</v>
      </c>
      <c r="X560" s="1150">
        <f t="shared" si="614"/>
        <v>431789</v>
      </c>
      <c r="Y560" s="1150">
        <f t="shared" si="615"/>
        <v>0</v>
      </c>
      <c r="Z560" s="1150">
        <v>1350</v>
      </c>
      <c r="AA560" s="1150">
        <v>1368</v>
      </c>
      <c r="AB560" s="1150">
        <v>1368</v>
      </c>
      <c r="AC560" s="1150">
        <v>0.98080000000000001</v>
      </c>
      <c r="AD560" s="1149">
        <f t="shared" si="616"/>
        <v>0.55282923356515268</v>
      </c>
      <c r="AE560" s="1150">
        <v>534060</v>
      </c>
      <c r="AF560" s="1150">
        <f t="shared" si="617"/>
        <v>579629</v>
      </c>
      <c r="AG560" s="1150">
        <f t="shared" si="618"/>
        <v>0</v>
      </c>
      <c r="AH560" s="1150">
        <v>1350</v>
      </c>
      <c r="AI560" s="1150">
        <v>1440</v>
      </c>
      <c r="AJ560" s="1150">
        <v>1440</v>
      </c>
      <c r="AK560" s="1150">
        <v>0.98360000000000003</v>
      </c>
      <c r="AL560" s="1149">
        <f t="shared" si="619"/>
        <v>0.56350902106372469</v>
      </c>
      <c r="AM560" s="1150">
        <v>593820</v>
      </c>
      <c r="AN560" s="1150">
        <f t="shared" si="620"/>
        <v>632274</v>
      </c>
      <c r="AO560" s="1150">
        <f t="shared" si="621"/>
        <v>0</v>
      </c>
      <c r="AP560" s="1150">
        <v>1350</v>
      </c>
      <c r="AQ560" s="1150">
        <v>1440</v>
      </c>
      <c r="AR560" s="1150">
        <v>1440</v>
      </c>
      <c r="AS560" s="1150">
        <v>0.97499999999999998</v>
      </c>
      <c r="AT560" s="1149">
        <f t="shared" si="622"/>
        <v>0.59880755445271572</v>
      </c>
      <c r="AU560" s="1150">
        <v>625500</v>
      </c>
      <c r="AV560" s="1150">
        <f t="shared" si="623"/>
        <v>626746</v>
      </c>
      <c r="AW560" s="1150">
        <f t="shared" si="624"/>
        <v>0</v>
      </c>
      <c r="AX560" s="1150">
        <v>1350</v>
      </c>
      <c r="AY560" s="1150">
        <v>1404</v>
      </c>
      <c r="AZ560" s="1150">
        <v>1404</v>
      </c>
      <c r="BA560" s="1150">
        <v>0.97529999999999994</v>
      </c>
      <c r="BB560" s="1149">
        <f t="shared" si="625"/>
        <v>0.62677040273677209</v>
      </c>
      <c r="BC560" s="1150">
        <v>617940</v>
      </c>
      <c r="BD560" s="1150">
        <f t="shared" si="626"/>
        <v>591547</v>
      </c>
      <c r="BE560" s="1150">
        <f t="shared" si="627"/>
        <v>26393</v>
      </c>
      <c r="BF560" s="1150">
        <v>1350</v>
      </c>
      <c r="BG560" s="1150">
        <v>1332</v>
      </c>
      <c r="BH560" s="1150">
        <v>1332</v>
      </c>
      <c r="BI560" s="1150">
        <v>0.9829</v>
      </c>
      <c r="BJ560" s="1149">
        <f t="shared" si="628"/>
        <v>0.46826599424409066</v>
      </c>
      <c r="BK560" s="1150">
        <v>456120</v>
      </c>
      <c r="BL560" s="1150">
        <f t="shared" si="629"/>
        <v>584437</v>
      </c>
      <c r="BM560" s="1150">
        <f t="shared" si="630"/>
        <v>0</v>
      </c>
      <c r="BN560" s="1150">
        <v>1350</v>
      </c>
      <c r="BO560" s="1150">
        <v>1332</v>
      </c>
      <c r="BP560" s="1150">
        <v>1332</v>
      </c>
      <c r="BQ560" s="1150">
        <v>0.9798</v>
      </c>
      <c r="BR560" s="1149">
        <f t="shared" si="641"/>
        <v>0.63252168273601217</v>
      </c>
      <c r="BS560" s="1150">
        <v>594360</v>
      </c>
      <c r="BT560" s="1150">
        <f t="shared" si="631"/>
        <v>563800</v>
      </c>
      <c r="BU560" s="1150">
        <f t="shared" si="632"/>
        <v>30560</v>
      </c>
      <c r="BV560" s="1150">
        <v>1350</v>
      </c>
      <c r="BW560" s="1150">
        <v>1350</v>
      </c>
      <c r="BX560" s="1150">
        <v>1350</v>
      </c>
      <c r="BY560" s="1150">
        <v>0.9849</v>
      </c>
      <c r="BZ560" s="1149">
        <f t="shared" si="642"/>
        <v>0.55715861479669171</v>
      </c>
      <c r="CA560" s="1150">
        <v>551160</v>
      </c>
      <c r="CB560" s="1150">
        <f t="shared" si="633"/>
        <v>593540</v>
      </c>
      <c r="CC560" s="1150">
        <f t="shared" si="634"/>
        <v>0</v>
      </c>
      <c r="CD560" s="1150">
        <v>1350</v>
      </c>
      <c r="CE560" s="1150">
        <v>1314</v>
      </c>
      <c r="CF560" s="1150">
        <v>1314</v>
      </c>
      <c r="CG560" s="1150">
        <v>0.98209999999999997</v>
      </c>
      <c r="CH560" s="1149">
        <f t="shared" si="643"/>
        <v>0.55624489677647027</v>
      </c>
      <c r="CI560" s="1150">
        <v>534060</v>
      </c>
      <c r="CJ560" s="1150">
        <f t="shared" si="635"/>
        <v>576070</v>
      </c>
      <c r="CK560" s="1150">
        <f t="shared" si="636"/>
        <v>0</v>
      </c>
      <c r="CL560" s="1150">
        <v>1350</v>
      </c>
      <c r="CM560" s="1150">
        <v>1314</v>
      </c>
      <c r="CN560" s="1150">
        <v>1314</v>
      </c>
      <c r="CO560" s="1150">
        <v>0.98760000000000003</v>
      </c>
      <c r="CP560" s="1149">
        <f t="shared" si="644"/>
        <v>0.67206485006381811</v>
      </c>
      <c r="CQ560" s="1150">
        <v>586080</v>
      </c>
      <c r="CR560" s="1150">
        <f t="shared" si="637"/>
        <v>523235</v>
      </c>
      <c r="CS560" s="1150">
        <f t="shared" si="638"/>
        <v>62845</v>
      </c>
      <c r="CT560" s="1150">
        <v>1350</v>
      </c>
      <c r="CU560" s="1150">
        <v>1332</v>
      </c>
      <c r="CV560" s="1150">
        <v>1332</v>
      </c>
      <c r="CW560" s="1150">
        <v>0.97950000000000004</v>
      </c>
      <c r="CX560" s="1149">
        <f t="shared" si="645"/>
        <v>0.54146919730084275</v>
      </c>
      <c r="CY560" s="1150">
        <v>525600</v>
      </c>
      <c r="CZ560" s="1150">
        <f t="shared" si="639"/>
        <v>582415</v>
      </c>
      <c r="DA560" s="1150">
        <f t="shared" si="640"/>
        <v>0</v>
      </c>
    </row>
    <row r="561" spans="1:105">
      <c r="A561" s="955">
        <v>1220</v>
      </c>
      <c r="B561" s="955">
        <v>9</v>
      </c>
      <c r="C561" s="1150">
        <v>10</v>
      </c>
      <c r="D561" s="1150" t="s">
        <v>4483</v>
      </c>
      <c r="E561" s="1150" t="s">
        <v>857</v>
      </c>
      <c r="F561" s="1150" t="s">
        <v>1623</v>
      </c>
      <c r="G561" s="1150" t="s">
        <v>1622</v>
      </c>
      <c r="H561" s="1150" t="s">
        <v>4479</v>
      </c>
      <c r="I561" s="1150">
        <v>1450</v>
      </c>
      <c r="J561" s="1150">
        <v>1450</v>
      </c>
      <c r="K561" s="1150">
        <v>135.36000000000001</v>
      </c>
      <c r="L561" s="1150">
        <v>135.36000000000001</v>
      </c>
      <c r="M561" s="1150">
        <v>0.81059999999999999</v>
      </c>
      <c r="N561" s="1149">
        <f t="shared" si="610"/>
        <v>0.2189608403779939</v>
      </c>
      <c r="O561" s="1150">
        <v>17298</v>
      </c>
      <c r="P561" s="1150">
        <f t="shared" si="611"/>
        <v>47400</v>
      </c>
      <c r="Q561" s="1150">
        <f t="shared" si="612"/>
        <v>0</v>
      </c>
      <c r="R561" s="1150">
        <v>1450</v>
      </c>
      <c r="S561" s="1150">
        <v>1404.72</v>
      </c>
      <c r="T561" s="1150">
        <v>1404.72</v>
      </c>
      <c r="U561" s="1150">
        <v>0.98540000000000005</v>
      </c>
      <c r="V561" s="1149">
        <f t="shared" si="613"/>
        <v>0.48646260770587829</v>
      </c>
      <c r="W561" s="1150">
        <v>500985</v>
      </c>
      <c r="X561" s="1150">
        <f t="shared" si="614"/>
        <v>617912</v>
      </c>
      <c r="Y561" s="1150">
        <f t="shared" si="615"/>
        <v>0</v>
      </c>
      <c r="Z561" s="1150">
        <v>1450</v>
      </c>
      <c r="AA561" s="1150">
        <v>1603.44</v>
      </c>
      <c r="AB561" s="1150">
        <v>1603.44</v>
      </c>
      <c r="AC561" s="1150">
        <v>0.97240000000000004</v>
      </c>
      <c r="AD561" s="1149">
        <f t="shared" si="616"/>
        <v>0.68762684446867872</v>
      </c>
      <c r="AE561" s="1150">
        <v>771939</v>
      </c>
      <c r="AF561" s="1150">
        <f t="shared" si="617"/>
        <v>673568</v>
      </c>
      <c r="AG561" s="1150">
        <f t="shared" si="618"/>
        <v>98371</v>
      </c>
      <c r="AH561" s="1150">
        <v>1450</v>
      </c>
      <c r="AI561" s="1150">
        <v>1311.12</v>
      </c>
      <c r="AJ561" s="1150">
        <v>1311.12</v>
      </c>
      <c r="AK561" s="1150">
        <v>0.99350000000000005</v>
      </c>
      <c r="AL561" s="1149">
        <f t="shared" si="619"/>
        <v>0.70145811550743686</v>
      </c>
      <c r="AM561" s="1150">
        <v>679806</v>
      </c>
      <c r="AN561" s="1150">
        <f t="shared" si="620"/>
        <v>581480</v>
      </c>
      <c r="AO561" s="1150">
        <f t="shared" si="621"/>
        <v>98326</v>
      </c>
      <c r="AP561" s="1150">
        <v>1450</v>
      </c>
      <c r="AQ561" s="1150">
        <v>1296</v>
      </c>
      <c r="AR561" s="1150">
        <v>1296</v>
      </c>
      <c r="AS561" s="1150">
        <v>0.98909999999999998</v>
      </c>
      <c r="AT561" s="1149">
        <f t="shared" si="622"/>
        <v>0.61017351678094089</v>
      </c>
      <c r="AU561" s="1150">
        <v>581931</v>
      </c>
      <c r="AV561" s="1150">
        <f t="shared" si="623"/>
        <v>572228</v>
      </c>
      <c r="AW561" s="1150">
        <f t="shared" si="624"/>
        <v>9703</v>
      </c>
      <c r="AX561" s="1150">
        <v>1450</v>
      </c>
      <c r="AY561" s="1150">
        <v>1362.24</v>
      </c>
      <c r="AZ561" s="1150">
        <v>1362.24</v>
      </c>
      <c r="BA561" s="1150">
        <v>0.9909</v>
      </c>
      <c r="BB561" s="1149">
        <f t="shared" si="625"/>
        <v>0.6575020909681436</v>
      </c>
      <c r="BC561" s="1150">
        <v>639018</v>
      </c>
      <c r="BD561" s="1150">
        <f t="shared" si="626"/>
        <v>583132</v>
      </c>
      <c r="BE561" s="1150">
        <f t="shared" si="627"/>
        <v>55886</v>
      </c>
      <c r="BF561" s="1150">
        <v>1450</v>
      </c>
      <c r="BG561" s="1150">
        <v>1229.04</v>
      </c>
      <c r="BH561" s="1150">
        <v>1229.04</v>
      </c>
      <c r="BI561" s="1150">
        <v>0.99050000000000005</v>
      </c>
      <c r="BJ561" s="1149">
        <f t="shared" si="628"/>
        <v>0.48563411609921336</v>
      </c>
      <c r="BK561" s="1150">
        <v>439848</v>
      </c>
      <c r="BL561" s="1150">
        <f t="shared" si="629"/>
        <v>543431</v>
      </c>
      <c r="BM561" s="1150">
        <f t="shared" si="630"/>
        <v>0</v>
      </c>
      <c r="BN561" s="1150">
        <v>1450</v>
      </c>
      <c r="BO561" s="1150">
        <v>1403.28</v>
      </c>
      <c r="BP561" s="1150">
        <v>1403.28</v>
      </c>
      <c r="BQ561" s="1150">
        <v>0.997</v>
      </c>
      <c r="BR561" s="1149">
        <f t="shared" si="641"/>
        <v>0.68089866200848703</v>
      </c>
      <c r="BS561" s="1150">
        <v>685890</v>
      </c>
      <c r="BT561" s="1150">
        <f t="shared" si="631"/>
        <v>604398</v>
      </c>
      <c r="BU561" s="1150">
        <f t="shared" si="632"/>
        <v>81492</v>
      </c>
      <c r="BV561" s="1150">
        <v>1450</v>
      </c>
      <c r="BW561" s="1150">
        <v>1293.1199999999999</v>
      </c>
      <c r="BX561" s="1150">
        <v>1293.1199999999999</v>
      </c>
      <c r="BY561" s="1150">
        <v>0.99660000000000004</v>
      </c>
      <c r="BZ561" s="1149">
        <f t="shared" si="642"/>
        <v>0.58492806800155284</v>
      </c>
      <c r="CA561" s="1150">
        <v>560835</v>
      </c>
      <c r="CB561" s="1150">
        <f t="shared" si="633"/>
        <v>575286</v>
      </c>
      <c r="CC561" s="1150">
        <f t="shared" si="634"/>
        <v>0</v>
      </c>
      <c r="CD561" s="1150">
        <v>1450</v>
      </c>
      <c r="CE561" s="1150">
        <v>1228.32</v>
      </c>
      <c r="CF561" s="1150">
        <v>1228.32</v>
      </c>
      <c r="CG561" s="1150">
        <v>0.99729999999999996</v>
      </c>
      <c r="CH561" s="1149">
        <f t="shared" si="643"/>
        <v>0.68439894612047725</v>
      </c>
      <c r="CI561" s="1150">
        <v>623763</v>
      </c>
      <c r="CJ561" s="1150">
        <f t="shared" si="635"/>
        <v>546842</v>
      </c>
      <c r="CK561" s="1150">
        <f t="shared" si="636"/>
        <v>76921</v>
      </c>
      <c r="CL561" s="1150">
        <v>1450</v>
      </c>
      <c r="CM561" s="1150">
        <v>1440.72</v>
      </c>
      <c r="CN561" s="1150">
        <v>1440.72</v>
      </c>
      <c r="CO561" s="1150">
        <v>0.99709999999999999</v>
      </c>
      <c r="CP561" s="1149">
        <f t="shared" si="644"/>
        <v>0.60517353207383684</v>
      </c>
      <c r="CQ561" s="1150">
        <v>584208</v>
      </c>
      <c r="CR561" s="1150">
        <f t="shared" si="637"/>
        <v>579214</v>
      </c>
      <c r="CS561" s="1150">
        <f t="shared" si="638"/>
        <v>4994</v>
      </c>
      <c r="CT561" s="1150">
        <v>1450</v>
      </c>
      <c r="CU561" s="1150">
        <v>1476</v>
      </c>
      <c r="CV561" s="1150">
        <v>1476</v>
      </c>
      <c r="CW561" s="1150">
        <v>0.99580000000000002</v>
      </c>
      <c r="CX561" s="1149">
        <f t="shared" si="645"/>
        <v>0.63337253021831474</v>
      </c>
      <c r="CY561" s="1150">
        <v>692613</v>
      </c>
      <c r="CZ561" s="1150">
        <f t="shared" si="639"/>
        <v>656119</v>
      </c>
      <c r="DA561" s="1150">
        <f t="shared" si="640"/>
        <v>36494</v>
      </c>
    </row>
    <row r="562" spans="1:105">
      <c r="A562" s="955">
        <v>6110</v>
      </c>
      <c r="B562" s="955">
        <v>86</v>
      </c>
      <c r="C562" s="1150">
        <v>11</v>
      </c>
      <c r="D562" s="1150" t="s">
        <v>2908</v>
      </c>
      <c r="E562" s="1150" t="s">
        <v>2909</v>
      </c>
      <c r="F562" s="1150" t="s">
        <v>1623</v>
      </c>
      <c r="G562" s="1150" t="s">
        <v>1622</v>
      </c>
      <c r="H562" s="1150" t="s">
        <v>4479</v>
      </c>
      <c r="I562" s="1150">
        <v>1450</v>
      </c>
      <c r="J562" s="1150">
        <v>1450</v>
      </c>
      <c r="K562" s="1150">
        <v>1494</v>
      </c>
      <c r="L562" s="1150">
        <v>1494</v>
      </c>
      <c r="M562" s="1150">
        <v>0.87960000000000005</v>
      </c>
      <c r="N562" s="1149">
        <f t="shared" si="610"/>
        <v>0.70313084991169772</v>
      </c>
      <c r="O562" s="1150">
        <v>665280</v>
      </c>
      <c r="P562" s="1150">
        <f t="shared" si="611"/>
        <v>567701</v>
      </c>
      <c r="Q562" s="1150">
        <f t="shared" si="612"/>
        <v>97579</v>
      </c>
      <c r="R562" s="1150">
        <v>1450</v>
      </c>
      <c r="S562" s="1150">
        <v>1460.88</v>
      </c>
      <c r="T562" s="1150">
        <v>1460.88</v>
      </c>
      <c r="U562" s="1150">
        <v>0.90310000000000001</v>
      </c>
      <c r="V562" s="1149">
        <f t="shared" si="613"/>
        <v>0.74616843575504543</v>
      </c>
      <c r="W562" s="1150">
        <v>732420</v>
      </c>
      <c r="X562" s="1150">
        <f t="shared" si="614"/>
        <v>588945</v>
      </c>
      <c r="Y562" s="1150">
        <f t="shared" si="615"/>
        <v>143475</v>
      </c>
      <c r="Z562" s="1150">
        <v>1450</v>
      </c>
      <c r="AA562" s="1150">
        <v>1391.04</v>
      </c>
      <c r="AB562" s="1150">
        <v>1391.04</v>
      </c>
      <c r="AC562" s="1150">
        <v>0.91949999999999998</v>
      </c>
      <c r="AD562" s="1149">
        <f t="shared" si="616"/>
        <v>0.67229968840898702</v>
      </c>
      <c r="AE562" s="1150">
        <v>619137</v>
      </c>
      <c r="AF562" s="1150">
        <f t="shared" si="617"/>
        <v>552554</v>
      </c>
      <c r="AG562" s="1150">
        <f t="shared" si="618"/>
        <v>66583</v>
      </c>
      <c r="AH562" s="1150">
        <v>1450</v>
      </c>
      <c r="AI562" s="1150">
        <v>1368</v>
      </c>
      <c r="AJ562" s="1150">
        <v>1368</v>
      </c>
      <c r="AK562" s="1150">
        <v>0.91900000000000004</v>
      </c>
      <c r="AL562" s="1149">
        <f t="shared" si="619"/>
        <v>0.57100178092744935</v>
      </c>
      <c r="AM562" s="1150">
        <v>534087</v>
      </c>
      <c r="AN562" s="1150">
        <f t="shared" si="620"/>
        <v>561211</v>
      </c>
      <c r="AO562" s="1150">
        <f t="shared" si="621"/>
        <v>0</v>
      </c>
      <c r="AP562" s="1150">
        <v>1450</v>
      </c>
      <c r="AQ562" s="1150">
        <v>1332</v>
      </c>
      <c r="AR562" s="1150">
        <v>1332</v>
      </c>
      <c r="AS562" s="1150">
        <v>0.91320000000000001</v>
      </c>
      <c r="AT562" s="1149">
        <f t="shared" si="622"/>
        <v>0.69817019342262021</v>
      </c>
      <c r="AU562" s="1150">
        <v>631836</v>
      </c>
      <c r="AV562" s="1150">
        <f t="shared" si="623"/>
        <v>542993</v>
      </c>
      <c r="AW562" s="1150">
        <f t="shared" si="624"/>
        <v>88843</v>
      </c>
      <c r="AX562" s="1150">
        <v>1450</v>
      </c>
      <c r="AY562" s="1150">
        <v>1293.1199999999999</v>
      </c>
      <c r="AZ562" s="1150">
        <v>1293.1199999999999</v>
      </c>
      <c r="BA562" s="1150">
        <v>0.92849999999999999</v>
      </c>
      <c r="BB562" s="1149">
        <f t="shared" si="625"/>
        <v>0.70918173202328261</v>
      </c>
      <c r="BC562" s="1150">
        <v>613071</v>
      </c>
      <c r="BD562" s="1150">
        <f t="shared" si="626"/>
        <v>518686</v>
      </c>
      <c r="BE562" s="1150">
        <f t="shared" si="627"/>
        <v>94385</v>
      </c>
      <c r="BF562" s="1150">
        <v>1450</v>
      </c>
      <c r="BG562" s="1150">
        <v>676.8</v>
      </c>
      <c r="BH562" s="1150">
        <v>1160</v>
      </c>
      <c r="BI562" s="1150">
        <v>0.98770000000000002</v>
      </c>
      <c r="BJ562" s="1149">
        <f t="shared" si="628"/>
        <v>0.26707983720234751</v>
      </c>
      <c r="BK562" s="1150">
        <v>132831</v>
      </c>
      <c r="BL562" s="1150">
        <f t="shared" si="629"/>
        <v>298407</v>
      </c>
      <c r="BM562" s="1150">
        <f t="shared" si="630"/>
        <v>0</v>
      </c>
      <c r="BN562" s="1150">
        <v>1450</v>
      </c>
      <c r="BO562" s="1150">
        <v>1032.48</v>
      </c>
      <c r="BP562" s="1150">
        <v>1160</v>
      </c>
      <c r="BQ562" s="1150">
        <v>0.94740000000000002</v>
      </c>
      <c r="BR562" s="1149">
        <f t="shared" si="641"/>
        <v>0.4225996954775475</v>
      </c>
      <c r="BS562" s="1150">
        <v>297630</v>
      </c>
      <c r="BT562" s="1150">
        <f t="shared" si="631"/>
        <v>422570</v>
      </c>
      <c r="BU562" s="1150">
        <f t="shared" si="632"/>
        <v>0</v>
      </c>
      <c r="BV562" s="1150">
        <v>1450</v>
      </c>
      <c r="BW562" s="1150">
        <v>1371.6</v>
      </c>
      <c r="BX562" s="1150">
        <v>1371.6</v>
      </c>
      <c r="BY562" s="1150">
        <v>0.95209999999999995</v>
      </c>
      <c r="BZ562" s="1149">
        <f t="shared" si="642"/>
        <v>0.61675097675954804</v>
      </c>
      <c r="CA562" s="1150">
        <v>599229</v>
      </c>
      <c r="CB562" s="1150">
        <f t="shared" si="633"/>
        <v>582954</v>
      </c>
      <c r="CC562" s="1150">
        <f t="shared" si="634"/>
        <v>16275</v>
      </c>
      <c r="CD562" s="1150">
        <v>1450</v>
      </c>
      <c r="CE562" s="1150">
        <v>1388.88</v>
      </c>
      <c r="CF562" s="1150">
        <v>1388.88</v>
      </c>
      <c r="CG562" s="1150">
        <v>0.93930000000000002</v>
      </c>
      <c r="CH562" s="1149">
        <f t="shared" si="643"/>
        <v>0.68422358138820127</v>
      </c>
      <c r="CI562" s="1150">
        <v>664110</v>
      </c>
      <c r="CJ562" s="1150">
        <f t="shared" si="635"/>
        <v>582362</v>
      </c>
      <c r="CK562" s="1150">
        <f t="shared" si="636"/>
        <v>81748</v>
      </c>
      <c r="CL562" s="1150">
        <v>1450</v>
      </c>
      <c r="CM562" s="1150">
        <v>1417.68</v>
      </c>
      <c r="CN562" s="1150">
        <v>1417.68</v>
      </c>
      <c r="CO562" s="1150">
        <v>0.93479999999999996</v>
      </c>
      <c r="CP562" s="1149">
        <f t="shared" si="644"/>
        <v>0.5961387519604795</v>
      </c>
      <c r="CQ562" s="1150">
        <v>530901</v>
      </c>
      <c r="CR562" s="1150">
        <f t="shared" si="637"/>
        <v>534340</v>
      </c>
      <c r="CS562" s="1150">
        <f t="shared" si="638"/>
        <v>0</v>
      </c>
      <c r="CT562" s="1150">
        <v>1450</v>
      </c>
      <c r="CU562" s="1150">
        <v>1441.44</v>
      </c>
      <c r="CV562" s="1150">
        <v>1441.44</v>
      </c>
      <c r="CW562" s="1150">
        <v>0.93789999999999996</v>
      </c>
      <c r="CX562" s="1149">
        <f t="shared" si="645"/>
        <v>0.67339384284584458</v>
      </c>
      <c r="CY562" s="1150">
        <v>677322</v>
      </c>
      <c r="CZ562" s="1150">
        <f t="shared" si="639"/>
        <v>603500</v>
      </c>
      <c r="DA562" s="1150">
        <f t="shared" si="640"/>
        <v>73822</v>
      </c>
    </row>
    <row r="563" spans="1:105">
      <c r="A563" s="955">
        <v>6220</v>
      </c>
      <c r="B563" s="955">
        <v>111</v>
      </c>
      <c r="C563" s="1150">
        <v>12</v>
      </c>
      <c r="D563" s="1150" t="s">
        <v>2697</v>
      </c>
      <c r="E563" s="1150" t="s">
        <v>494</v>
      </c>
      <c r="F563" s="1150" t="s">
        <v>1623</v>
      </c>
      <c r="G563" s="1150" t="s">
        <v>424</v>
      </c>
      <c r="H563" s="1150" t="s">
        <v>4479</v>
      </c>
      <c r="I563" s="1150">
        <v>1500</v>
      </c>
      <c r="J563" s="1150">
        <v>1500</v>
      </c>
      <c r="K563" s="1150">
        <v>494.4</v>
      </c>
      <c r="L563" s="1150">
        <v>494.4</v>
      </c>
      <c r="M563" s="1150">
        <v>0.89539999999999997</v>
      </c>
      <c r="N563" s="1149">
        <f t="shared" si="610"/>
        <v>0.56096977985768814</v>
      </c>
      <c r="O563" s="1150">
        <v>178800</v>
      </c>
      <c r="P563" s="1150">
        <f t="shared" si="611"/>
        <v>191240</v>
      </c>
      <c r="Q563" s="1150">
        <f t="shared" si="612"/>
        <v>0</v>
      </c>
      <c r="R563" s="1150">
        <v>1500</v>
      </c>
      <c r="S563" s="1150">
        <v>1708.8</v>
      </c>
      <c r="T563" s="1150">
        <v>1708.8</v>
      </c>
      <c r="U563" s="1150">
        <v>0.86509999999999998</v>
      </c>
      <c r="V563" s="1149">
        <f t="shared" si="613"/>
        <v>5.7390037336710116E-2</v>
      </c>
      <c r="W563" s="1150">
        <v>63120</v>
      </c>
      <c r="X563" s="1150">
        <f t="shared" si="614"/>
        <v>659905</v>
      </c>
      <c r="Y563" s="1150">
        <f t="shared" si="615"/>
        <v>0</v>
      </c>
      <c r="Z563" s="1150">
        <v>1500</v>
      </c>
      <c r="AA563" s="1150">
        <v>2138.4</v>
      </c>
      <c r="AB563" s="1150">
        <v>2138.4</v>
      </c>
      <c r="AC563" s="1150">
        <v>0.8871</v>
      </c>
      <c r="AD563" s="1149">
        <f t="shared" si="616"/>
        <v>9.6645115579053441E-3</v>
      </c>
      <c r="AE563" s="1150">
        <v>13200</v>
      </c>
      <c r="AF563" s="1150">
        <f t="shared" si="617"/>
        <v>819493</v>
      </c>
      <c r="AG563" s="1150">
        <f t="shared" si="618"/>
        <v>0</v>
      </c>
      <c r="AH563" s="1150">
        <v>1500</v>
      </c>
      <c r="AI563" s="1150">
        <v>1485.6</v>
      </c>
      <c r="AJ563" s="1150">
        <v>1485.6</v>
      </c>
      <c r="AK563" s="1150">
        <v>0.98860000000000003</v>
      </c>
      <c r="AL563" s="1149">
        <f t="shared" si="619"/>
        <v>1.9108872466141111E-2</v>
      </c>
      <c r="AM563" s="1150">
        <v>20880</v>
      </c>
      <c r="AN563" s="1150">
        <f t="shared" si="620"/>
        <v>655612</v>
      </c>
      <c r="AO563" s="1150">
        <f t="shared" si="621"/>
        <v>0</v>
      </c>
      <c r="AP563" s="1150">
        <v>1500</v>
      </c>
      <c r="AQ563" s="1150">
        <v>1574.4</v>
      </c>
      <c r="AR563" s="1150">
        <v>1574.4</v>
      </c>
      <c r="AS563" s="1150">
        <v>0.96209999999999996</v>
      </c>
      <c r="AT563" s="1149">
        <f t="shared" si="622"/>
        <v>0.12969412487812074</v>
      </c>
      <c r="AU563" s="1150">
        <v>146160</v>
      </c>
      <c r="AV563" s="1150">
        <f t="shared" si="623"/>
        <v>676176</v>
      </c>
      <c r="AW563" s="1150">
        <f t="shared" si="624"/>
        <v>0</v>
      </c>
      <c r="AX563" s="1150">
        <v>1500</v>
      </c>
      <c r="AY563" s="1150">
        <v>1560</v>
      </c>
      <c r="AZ563" s="1150">
        <v>1560</v>
      </c>
      <c r="BA563" s="1150">
        <v>0.94120000000000004</v>
      </c>
      <c r="BB563" s="1149">
        <f t="shared" si="625"/>
        <v>3.6323878227830625E-3</v>
      </c>
      <c r="BC563" s="1150">
        <v>3840</v>
      </c>
      <c r="BD563" s="1150">
        <f t="shared" si="626"/>
        <v>634294</v>
      </c>
      <c r="BE563" s="1150">
        <f t="shared" si="627"/>
        <v>0</v>
      </c>
      <c r="BF563" s="1150">
        <v>1500</v>
      </c>
      <c r="BG563" s="1150">
        <v>7.2</v>
      </c>
      <c r="BH563" s="1150">
        <v>1200</v>
      </c>
      <c r="BI563" s="1150">
        <v>0</v>
      </c>
      <c r="BJ563" s="1149">
        <v>0</v>
      </c>
      <c r="BK563" s="1150">
        <v>0</v>
      </c>
      <c r="BL563" s="1150">
        <f t="shared" si="629"/>
        <v>0</v>
      </c>
      <c r="BM563" s="1150">
        <f t="shared" si="630"/>
        <v>0</v>
      </c>
      <c r="BN563" s="1150">
        <v>1500</v>
      </c>
      <c r="BO563" s="1150">
        <v>7.2</v>
      </c>
      <c r="BP563" s="1150">
        <v>1200</v>
      </c>
      <c r="BQ563" s="1150">
        <v>0</v>
      </c>
      <c r="BR563" s="1149">
        <v>0</v>
      </c>
      <c r="BS563" s="1150">
        <v>0</v>
      </c>
      <c r="BT563" s="1150">
        <f t="shared" si="631"/>
        <v>0</v>
      </c>
      <c r="BU563" s="1150">
        <f t="shared" si="632"/>
        <v>0</v>
      </c>
      <c r="BV563" s="1150">
        <v>1500</v>
      </c>
      <c r="BW563" s="1150">
        <v>1944</v>
      </c>
      <c r="BX563" s="1150">
        <v>1944</v>
      </c>
      <c r="BY563" s="1150">
        <v>0.84619999999999995</v>
      </c>
      <c r="BZ563" s="1149">
        <f t="shared" si="642"/>
        <v>2.1570574385647297E-3</v>
      </c>
      <c r="CA563" s="1150">
        <v>2640</v>
      </c>
      <c r="CB563" s="1150">
        <f t="shared" si="633"/>
        <v>734334</v>
      </c>
      <c r="CC563" s="1150">
        <f t="shared" si="634"/>
        <v>0</v>
      </c>
      <c r="CD563" s="1150">
        <v>1500</v>
      </c>
      <c r="CE563" s="1150">
        <v>2121.6</v>
      </c>
      <c r="CF563" s="1150">
        <v>2121.6</v>
      </c>
      <c r="CG563" s="1150">
        <v>0.8679</v>
      </c>
      <c r="CH563" s="1149">
        <f t="shared" si="643"/>
        <v>8.0586620366275633E-3</v>
      </c>
      <c r="CI563" s="1150">
        <v>11040</v>
      </c>
      <c r="CJ563" s="1150">
        <f t="shared" si="635"/>
        <v>821973</v>
      </c>
      <c r="CK563" s="1150">
        <f t="shared" si="636"/>
        <v>0</v>
      </c>
      <c r="CL563" s="1150">
        <v>1500</v>
      </c>
      <c r="CM563" s="1150">
        <v>1394.4</v>
      </c>
      <c r="CN563" s="1150">
        <v>1394.4</v>
      </c>
      <c r="CO563" s="1150">
        <v>0.75</v>
      </c>
      <c r="CP563" s="1149">
        <f t="shared" si="644"/>
        <v>1.0245061880173754E-3</v>
      </c>
      <c r="CQ563" s="1150">
        <v>720</v>
      </c>
      <c r="CR563" s="1150">
        <f t="shared" si="637"/>
        <v>421667</v>
      </c>
      <c r="CS563" s="1150">
        <f t="shared" si="638"/>
        <v>0</v>
      </c>
      <c r="CT563" s="1150">
        <v>1500</v>
      </c>
      <c r="CU563" s="1150">
        <v>1581.6</v>
      </c>
      <c r="CV563" s="1150">
        <v>1581.6</v>
      </c>
      <c r="CW563" s="1150">
        <v>0.96889999999999998</v>
      </c>
      <c r="CX563" s="1149">
        <f t="shared" si="645"/>
        <v>3.2838801029911699E-2</v>
      </c>
      <c r="CY563" s="1150">
        <v>37440</v>
      </c>
      <c r="CZ563" s="1150">
        <f t="shared" si="639"/>
        <v>684069</v>
      </c>
      <c r="DA563" s="1150">
        <f t="shared" si="640"/>
        <v>0</v>
      </c>
    </row>
    <row r="564" spans="1:105">
      <c r="A564" s="955">
        <v>6220</v>
      </c>
      <c r="B564" s="955">
        <v>171</v>
      </c>
      <c r="C564" s="1150">
        <v>13</v>
      </c>
      <c r="D564" s="1150" t="s">
        <v>2698</v>
      </c>
      <c r="E564" s="1150" t="s">
        <v>1624</v>
      </c>
      <c r="F564" s="1150" t="s">
        <v>1623</v>
      </c>
      <c r="G564" s="1150" t="s">
        <v>1622</v>
      </c>
      <c r="H564" s="1150" t="s">
        <v>4481</v>
      </c>
      <c r="I564" s="1150">
        <v>1500</v>
      </c>
      <c r="J564" s="1150">
        <v>1500</v>
      </c>
      <c r="K564" s="1150">
        <v>160</v>
      </c>
      <c r="L564" s="1150">
        <v>160</v>
      </c>
      <c r="M564" s="1150">
        <v>0.94230000000000003</v>
      </c>
      <c r="N564" s="1149">
        <f t="shared" si="610"/>
        <v>0.5416710884714705</v>
      </c>
      <c r="O564" s="1150">
        <v>58800</v>
      </c>
      <c r="P564" s="1150">
        <f t="shared" si="611"/>
        <v>65132</v>
      </c>
      <c r="Q564" s="1150">
        <f t="shared" si="612"/>
        <v>0</v>
      </c>
      <c r="R564" s="1150">
        <v>1500</v>
      </c>
      <c r="S564" s="1150">
        <v>120</v>
      </c>
      <c r="T564" s="1150">
        <v>120</v>
      </c>
      <c r="U564" s="1150">
        <v>0.88749999999999996</v>
      </c>
      <c r="V564" s="1149">
        <f t="shared" si="613"/>
        <v>0.35842293906810035</v>
      </c>
      <c r="W564" s="1150">
        <v>28400</v>
      </c>
      <c r="X564" s="1150">
        <f t="shared" si="614"/>
        <v>47542</v>
      </c>
      <c r="Y564" s="1150">
        <f t="shared" si="615"/>
        <v>0</v>
      </c>
      <c r="Z564" s="1150">
        <v>1500</v>
      </c>
      <c r="AA564" s="1150">
        <v>100</v>
      </c>
      <c r="AB564" s="1150">
        <v>1200</v>
      </c>
      <c r="AC564" s="1150">
        <v>0.86819999999999997</v>
      </c>
      <c r="AD564" s="1149">
        <f t="shared" si="616"/>
        <v>0.35834037216207221</v>
      </c>
      <c r="AE564" s="1150">
        <v>22400</v>
      </c>
      <c r="AF564" s="1150">
        <f t="shared" si="617"/>
        <v>37506</v>
      </c>
      <c r="AG564" s="1150">
        <f t="shared" si="618"/>
        <v>0</v>
      </c>
      <c r="AH564" s="1150">
        <v>1500</v>
      </c>
      <c r="AI564" s="1150">
        <v>80</v>
      </c>
      <c r="AJ564" s="1150">
        <v>1200</v>
      </c>
      <c r="AK564" s="1150">
        <v>0.87180000000000002</v>
      </c>
      <c r="AL564" s="1149">
        <f t="shared" si="619"/>
        <v>0.26209523245688687</v>
      </c>
      <c r="AM564" s="1150">
        <v>13600</v>
      </c>
      <c r="AN564" s="1150">
        <f t="shared" si="620"/>
        <v>31134</v>
      </c>
      <c r="AO564" s="1150">
        <f t="shared" si="621"/>
        <v>0</v>
      </c>
      <c r="AP564" s="1150">
        <v>1500</v>
      </c>
      <c r="AQ564" s="1150">
        <v>40</v>
      </c>
      <c r="AR564" s="1150">
        <v>1200</v>
      </c>
      <c r="AS564" s="1150">
        <v>0.878</v>
      </c>
      <c r="AT564" s="1149">
        <f t="shared" si="622"/>
        <v>0.55110588581086051</v>
      </c>
      <c r="AU564" s="1150">
        <v>14400</v>
      </c>
      <c r="AV564" s="1150">
        <f t="shared" si="623"/>
        <v>15678</v>
      </c>
      <c r="AW564" s="1150">
        <f t="shared" si="624"/>
        <v>0</v>
      </c>
      <c r="AX564" s="1150">
        <v>1500</v>
      </c>
      <c r="AY564" s="1150">
        <v>120</v>
      </c>
      <c r="AZ564" s="1150">
        <v>1200</v>
      </c>
      <c r="BA564" s="1150">
        <v>0.76919999999999999</v>
      </c>
      <c r="BB564" s="1149">
        <f t="shared" si="625"/>
        <v>9.0281389033339099E-2</v>
      </c>
      <c r="BC564" s="1150">
        <v>6000</v>
      </c>
      <c r="BD564" s="1150">
        <f t="shared" si="626"/>
        <v>39875</v>
      </c>
      <c r="BE564" s="1150">
        <f t="shared" si="627"/>
        <v>0</v>
      </c>
      <c r="BF564" s="1150">
        <v>1500</v>
      </c>
      <c r="BG564" s="1150">
        <v>20</v>
      </c>
      <c r="BH564" s="1150">
        <v>1200</v>
      </c>
      <c r="BI564" s="1150">
        <v>0.79310000000000003</v>
      </c>
      <c r="BJ564" s="1149">
        <f>(BK564/(24*BG564*31*BI564))</f>
        <v>0.38978664096108506</v>
      </c>
      <c r="BK564" s="1150">
        <v>4600</v>
      </c>
      <c r="BL564" s="1150">
        <f t="shared" si="629"/>
        <v>7081</v>
      </c>
      <c r="BM564" s="1150">
        <f t="shared" si="630"/>
        <v>0</v>
      </c>
      <c r="BN564" s="1150">
        <v>1500</v>
      </c>
      <c r="BO564" s="1150">
        <v>20</v>
      </c>
      <c r="BP564" s="1150">
        <v>1200</v>
      </c>
      <c r="BQ564" s="1150">
        <v>0.63329999999999997</v>
      </c>
      <c r="BR564" s="1149">
        <f>(BS564/(24*BO564*30*BQ564))</f>
        <v>0.4166885976454901</v>
      </c>
      <c r="BS564" s="1150">
        <v>3800</v>
      </c>
      <c r="BT564" s="1150">
        <f t="shared" si="631"/>
        <v>5472</v>
      </c>
      <c r="BU564" s="1150">
        <f t="shared" si="632"/>
        <v>0</v>
      </c>
      <c r="BV564" s="1150">
        <v>1500</v>
      </c>
      <c r="BW564" s="1150">
        <v>20</v>
      </c>
      <c r="BX564" s="1150">
        <v>1200</v>
      </c>
      <c r="BY564" s="1150">
        <v>0.49209999999999998</v>
      </c>
      <c r="BZ564" s="1149">
        <f t="shared" si="642"/>
        <v>0.84671137302716259</v>
      </c>
      <c r="CA564" s="1150">
        <v>6200</v>
      </c>
      <c r="CB564" s="1150">
        <f t="shared" si="633"/>
        <v>4393</v>
      </c>
      <c r="CC564" s="1150">
        <f t="shared" si="634"/>
        <v>1807</v>
      </c>
      <c r="CD564" s="1150">
        <v>1500</v>
      </c>
      <c r="CE564" s="1150">
        <v>40</v>
      </c>
      <c r="CF564" s="1150">
        <v>1200</v>
      </c>
      <c r="CG564" s="1150">
        <v>0.4667</v>
      </c>
      <c r="CH564" s="1149">
        <f t="shared" si="643"/>
        <v>0.50399625833177819</v>
      </c>
      <c r="CI564" s="1150">
        <v>7000</v>
      </c>
      <c r="CJ564" s="1150">
        <f t="shared" si="635"/>
        <v>8333</v>
      </c>
      <c r="CK564" s="1150">
        <f t="shared" si="636"/>
        <v>0</v>
      </c>
      <c r="CL564" s="1150">
        <v>1500</v>
      </c>
      <c r="CM564" s="1150">
        <v>40</v>
      </c>
      <c r="CN564" s="1150">
        <v>1200</v>
      </c>
      <c r="CO564" s="1150">
        <v>0.47760000000000002</v>
      </c>
      <c r="CP564" s="1149">
        <f t="shared" si="644"/>
        <v>0.49852436787110149</v>
      </c>
      <c r="CQ564" s="1150">
        <v>6400</v>
      </c>
      <c r="CR564" s="1150">
        <f t="shared" si="637"/>
        <v>7703</v>
      </c>
      <c r="CS564" s="1150">
        <f t="shared" si="638"/>
        <v>0</v>
      </c>
      <c r="CT564" s="1150">
        <v>1500</v>
      </c>
      <c r="CU564" s="1150">
        <v>60</v>
      </c>
      <c r="CV564" s="1150">
        <v>1200</v>
      </c>
      <c r="CW564" s="1150">
        <v>0.54720000000000002</v>
      </c>
      <c r="CX564" s="1149">
        <f t="shared" si="645"/>
        <v>0.23744209687899556</v>
      </c>
      <c r="CY564" s="1150">
        <v>5800</v>
      </c>
      <c r="CZ564" s="1150">
        <f t="shared" si="639"/>
        <v>14656</v>
      </c>
      <c r="DA564" s="1150">
        <f t="shared" si="640"/>
        <v>0</v>
      </c>
    </row>
    <row r="565" spans="1:105">
      <c r="A565" s="955">
        <v>6220</v>
      </c>
      <c r="B565" s="955">
        <v>84</v>
      </c>
      <c r="C565" s="1150">
        <v>14</v>
      </c>
      <c r="D565" s="1150" t="s">
        <v>2699</v>
      </c>
      <c r="E565" s="1150" t="s">
        <v>906</v>
      </c>
      <c r="F565" s="1150" t="s">
        <v>1623</v>
      </c>
      <c r="G565" s="1150" t="s">
        <v>424</v>
      </c>
      <c r="H565" s="1150" t="s">
        <v>4479</v>
      </c>
      <c r="I565" s="1150">
        <v>1600</v>
      </c>
      <c r="J565" s="1150">
        <v>1600</v>
      </c>
      <c r="K565" s="1150">
        <v>969.6</v>
      </c>
      <c r="L565" s="1150">
        <v>969.6</v>
      </c>
      <c r="M565" s="1150">
        <v>0.90759999999999996</v>
      </c>
      <c r="N565" s="1149">
        <f t="shared" si="610"/>
        <v>0.491993096676349</v>
      </c>
      <c r="O565" s="1150">
        <v>311730</v>
      </c>
      <c r="P565" s="1150">
        <f t="shared" si="611"/>
        <v>380164</v>
      </c>
      <c r="Q565" s="1150">
        <f t="shared" si="612"/>
        <v>0</v>
      </c>
      <c r="R565" s="1150">
        <v>1600</v>
      </c>
      <c r="S565" s="1150">
        <v>1881.6</v>
      </c>
      <c r="T565" s="1150">
        <v>1881.6</v>
      </c>
      <c r="U565" s="1150">
        <v>0.92090000000000005</v>
      </c>
      <c r="V565" s="1149">
        <f t="shared" si="613"/>
        <v>0.16572194449152688</v>
      </c>
      <c r="W565" s="1150">
        <v>213645</v>
      </c>
      <c r="X565" s="1150">
        <f t="shared" si="614"/>
        <v>773506</v>
      </c>
      <c r="Y565" s="1150">
        <f t="shared" si="615"/>
        <v>0</v>
      </c>
      <c r="Z565" s="1150">
        <v>1600</v>
      </c>
      <c r="AA565" s="1150">
        <v>1477.2</v>
      </c>
      <c r="AB565" s="1150">
        <v>1477.2</v>
      </c>
      <c r="AC565" s="1150">
        <v>3.61E-2</v>
      </c>
      <c r="AD565" s="1149">
        <f t="shared" si="616"/>
        <v>4.6880637396646947E-2</v>
      </c>
      <c r="AE565" s="1150">
        <v>1800</v>
      </c>
      <c r="AF565" s="1150">
        <f t="shared" si="617"/>
        <v>23037</v>
      </c>
      <c r="AG565" s="1150">
        <f t="shared" si="618"/>
        <v>0</v>
      </c>
      <c r="AH565" s="1150">
        <v>1600</v>
      </c>
      <c r="AI565" s="1150">
        <v>82.8</v>
      </c>
      <c r="AJ565" s="1150">
        <v>1280</v>
      </c>
      <c r="AK565" s="1150">
        <v>1.09E-2</v>
      </c>
      <c r="AL565" s="1149">
        <f t="shared" si="619"/>
        <v>0.89355539257105199</v>
      </c>
      <c r="AM565" s="1150">
        <v>600</v>
      </c>
      <c r="AN565" s="1150">
        <f t="shared" si="620"/>
        <v>403</v>
      </c>
      <c r="AO565" s="1150">
        <f t="shared" si="621"/>
        <v>197</v>
      </c>
      <c r="AP565" s="1150">
        <v>1600</v>
      </c>
      <c r="AQ565" s="1150">
        <v>1530</v>
      </c>
      <c r="AR565" s="1150">
        <v>1530</v>
      </c>
      <c r="AS565" s="1150">
        <v>4.6100000000000002E-2</v>
      </c>
      <c r="AT565" s="1149">
        <f t="shared" si="622"/>
        <v>3.287182435309393E-2</v>
      </c>
      <c r="AU565" s="1150">
        <v>1725</v>
      </c>
      <c r="AV565" s="1150">
        <f t="shared" si="623"/>
        <v>31486</v>
      </c>
      <c r="AW565" s="1150">
        <f t="shared" si="624"/>
        <v>0</v>
      </c>
      <c r="AX565" s="1150">
        <v>1600</v>
      </c>
      <c r="AY565" s="1150">
        <v>2010</v>
      </c>
      <c r="AZ565" s="1150">
        <v>2010</v>
      </c>
      <c r="BA565" s="1150">
        <v>0.79379999999999995</v>
      </c>
      <c r="BB565" s="1149">
        <f t="shared" si="625"/>
        <v>0.22118975960877565</v>
      </c>
      <c r="BC565" s="1150">
        <v>254100</v>
      </c>
      <c r="BD565" s="1150">
        <f t="shared" si="626"/>
        <v>689272</v>
      </c>
      <c r="BE565" s="1150">
        <f t="shared" si="627"/>
        <v>0</v>
      </c>
      <c r="BF565" s="1150">
        <v>1600</v>
      </c>
      <c r="BG565" s="1150">
        <v>1930.8</v>
      </c>
      <c r="BH565" s="1150">
        <v>1930.8</v>
      </c>
      <c r="BI565" s="1150">
        <v>3.27E-2</v>
      </c>
      <c r="BJ565" s="1149">
        <f>(BK565/(24*BG565*31*BI565))</f>
        <v>3.959633280939466E-2</v>
      </c>
      <c r="BK565" s="1150">
        <v>1860</v>
      </c>
      <c r="BL565" s="1150">
        <f t="shared" si="629"/>
        <v>28184</v>
      </c>
      <c r="BM565" s="1150">
        <f t="shared" si="630"/>
        <v>0</v>
      </c>
      <c r="BN565" s="1150">
        <v>1600</v>
      </c>
      <c r="BO565" s="1150">
        <v>84</v>
      </c>
      <c r="BP565" s="1150">
        <v>1280</v>
      </c>
      <c r="BQ565" s="1150">
        <v>1.03E-2</v>
      </c>
      <c r="BR565" s="1149">
        <f>(BS565/(24*BO565*30*BQ565))</f>
        <v>0.91501001695176454</v>
      </c>
      <c r="BS565" s="1150">
        <v>570</v>
      </c>
      <c r="BT565" s="1150">
        <f t="shared" si="631"/>
        <v>374</v>
      </c>
      <c r="BU565" s="1150">
        <f t="shared" si="632"/>
        <v>196</v>
      </c>
      <c r="BV565" s="1150">
        <v>1600</v>
      </c>
      <c r="BW565" s="1150">
        <v>1941.6</v>
      </c>
      <c r="BX565" s="1150">
        <v>1941.6</v>
      </c>
      <c r="BY565" s="1150">
        <v>0.14019999999999999</v>
      </c>
      <c r="BZ565" s="1149">
        <f t="shared" si="642"/>
        <v>4.5253456519149374E-2</v>
      </c>
      <c r="CA565" s="1150">
        <v>9165</v>
      </c>
      <c r="CB565" s="1150">
        <f t="shared" si="633"/>
        <v>121516</v>
      </c>
      <c r="CC565" s="1150">
        <f t="shared" si="634"/>
        <v>0</v>
      </c>
      <c r="CD565" s="1150">
        <v>1600</v>
      </c>
      <c r="CE565" s="1150">
        <v>81.599999999999994</v>
      </c>
      <c r="CF565" s="1150">
        <v>1280</v>
      </c>
      <c r="CG565" s="1150">
        <v>8.3000000000000001E-3</v>
      </c>
      <c r="CH565" s="1149">
        <f t="shared" si="643"/>
        <v>0.8930408541185616</v>
      </c>
      <c r="CI565" s="1150">
        <v>450</v>
      </c>
      <c r="CJ565" s="1150">
        <f t="shared" si="635"/>
        <v>302</v>
      </c>
      <c r="CK565" s="1150">
        <f t="shared" si="636"/>
        <v>148</v>
      </c>
      <c r="CL565" s="1150">
        <v>1600</v>
      </c>
      <c r="CM565" s="1150">
        <v>1813.2</v>
      </c>
      <c r="CN565" s="1150">
        <v>1813.2</v>
      </c>
      <c r="CO565" s="1150">
        <v>0.28760000000000002</v>
      </c>
      <c r="CP565" s="1149">
        <f t="shared" si="644"/>
        <v>5.4190243137844811E-2</v>
      </c>
      <c r="CQ565" s="1150">
        <v>18990</v>
      </c>
      <c r="CR565" s="1150">
        <f t="shared" si="637"/>
        <v>210259</v>
      </c>
      <c r="CS565" s="1150">
        <f t="shared" si="638"/>
        <v>0</v>
      </c>
      <c r="CT565" s="1150">
        <v>1600</v>
      </c>
      <c r="CU565" s="1150">
        <v>1210.8</v>
      </c>
      <c r="CV565" s="1150">
        <v>1280</v>
      </c>
      <c r="CW565" s="1150">
        <v>1.83E-2</v>
      </c>
      <c r="CX565" s="1149">
        <f t="shared" si="645"/>
        <v>5.9143657490948583E-2</v>
      </c>
      <c r="CY565" s="1150">
        <v>975</v>
      </c>
      <c r="CZ565" s="1150">
        <f t="shared" si="639"/>
        <v>9891</v>
      </c>
      <c r="DA565" s="1150">
        <f t="shared" si="640"/>
        <v>0</v>
      </c>
    </row>
    <row r="566" spans="1:105">
      <c r="A566" s="955">
        <v>6110</v>
      </c>
      <c r="B566" s="955">
        <v>61</v>
      </c>
      <c r="C566" s="1150">
        <v>15</v>
      </c>
      <c r="D566" s="1150" t="s">
        <v>2700</v>
      </c>
      <c r="E566" s="1150" t="s">
        <v>335</v>
      </c>
      <c r="F566" s="1150" t="s">
        <v>1623</v>
      </c>
      <c r="G566" s="1150" t="s">
        <v>1622</v>
      </c>
      <c r="H566" s="1150" t="s">
        <v>4479</v>
      </c>
      <c r="I566" s="1150">
        <v>1750</v>
      </c>
      <c r="J566" s="1150">
        <v>1750</v>
      </c>
      <c r="K566" s="1150">
        <v>1482</v>
      </c>
      <c r="L566" s="1150">
        <v>1482</v>
      </c>
      <c r="M566" s="1150">
        <v>0.99690000000000001</v>
      </c>
      <c r="N566" s="1149">
        <f t="shared" si="610"/>
        <v>7.2819081482781059E-2</v>
      </c>
      <c r="O566" s="1150">
        <v>77460</v>
      </c>
      <c r="P566" s="1150">
        <f t="shared" si="611"/>
        <v>638239</v>
      </c>
      <c r="Q566" s="1150">
        <f t="shared" si="612"/>
        <v>0</v>
      </c>
      <c r="R566" s="1150">
        <v>1750</v>
      </c>
      <c r="S566" s="1150">
        <v>1498.2</v>
      </c>
      <c r="T566" s="1150">
        <v>1498.2</v>
      </c>
      <c r="U566" s="1150">
        <v>0.99509999999999998</v>
      </c>
      <c r="V566" s="1149">
        <f t="shared" si="613"/>
        <v>0.20815021280496654</v>
      </c>
      <c r="W566" s="1150">
        <v>230880</v>
      </c>
      <c r="X566" s="1150">
        <f t="shared" si="614"/>
        <v>665519</v>
      </c>
      <c r="Y566" s="1150">
        <f t="shared" si="615"/>
        <v>0</v>
      </c>
      <c r="Z566" s="1150">
        <v>1750</v>
      </c>
      <c r="AA566" s="1150">
        <v>1496.4</v>
      </c>
      <c r="AB566" s="1150">
        <v>1496.4</v>
      </c>
      <c r="AC566" s="1150">
        <v>0.995</v>
      </c>
      <c r="AD566" s="1149">
        <f t="shared" si="616"/>
        <v>0.20244007169412057</v>
      </c>
      <c r="AE566" s="1150">
        <v>217020</v>
      </c>
      <c r="AF566" s="1150">
        <f t="shared" si="617"/>
        <v>643213</v>
      </c>
      <c r="AG566" s="1150">
        <f t="shared" si="618"/>
        <v>0</v>
      </c>
      <c r="AH566" s="1150">
        <v>1750</v>
      </c>
      <c r="AI566" s="1150">
        <v>1494</v>
      </c>
      <c r="AJ566" s="1150">
        <v>1494</v>
      </c>
      <c r="AK566" s="1150">
        <v>0.99729999999999996</v>
      </c>
      <c r="AL566" s="1149">
        <f t="shared" si="619"/>
        <v>0.22202278925045629</v>
      </c>
      <c r="AM566" s="1150">
        <v>246120</v>
      </c>
      <c r="AN566" s="1150">
        <f t="shared" si="620"/>
        <v>665121</v>
      </c>
      <c r="AO566" s="1150">
        <f t="shared" si="621"/>
        <v>0</v>
      </c>
      <c r="AP566" s="1150">
        <v>1750</v>
      </c>
      <c r="AQ566" s="1150">
        <v>1470</v>
      </c>
      <c r="AR566" s="1150">
        <v>1470</v>
      </c>
      <c r="AS566" s="1150">
        <v>0.99850000000000005</v>
      </c>
      <c r="AT566" s="1149">
        <f t="shared" si="622"/>
        <v>0.28987962962657726</v>
      </c>
      <c r="AU566" s="1150">
        <v>316560</v>
      </c>
      <c r="AV566" s="1150">
        <f t="shared" si="623"/>
        <v>655224</v>
      </c>
      <c r="AW566" s="1150">
        <f t="shared" si="624"/>
        <v>0</v>
      </c>
      <c r="AX566" s="1150">
        <v>1750</v>
      </c>
      <c r="AY566" s="1150">
        <v>1588.2</v>
      </c>
      <c r="AZ566" s="1150">
        <v>1588.2</v>
      </c>
      <c r="BA566" s="1150">
        <v>0.99399999999999999</v>
      </c>
      <c r="BB566" s="1149">
        <f t="shared" si="625"/>
        <v>0.27892663456708855</v>
      </c>
      <c r="BC566" s="1150">
        <v>317040</v>
      </c>
      <c r="BD566" s="1150">
        <f t="shared" si="626"/>
        <v>681986</v>
      </c>
      <c r="BE566" s="1150">
        <f t="shared" si="627"/>
        <v>0</v>
      </c>
      <c r="BF566" s="1150">
        <v>1750</v>
      </c>
      <c r="BG566" s="1150">
        <v>1488</v>
      </c>
      <c r="BH566" s="1150">
        <v>1488</v>
      </c>
      <c r="BI566" s="1150">
        <v>0.99609999999999999</v>
      </c>
      <c r="BJ566" s="1149">
        <f>(BK566/(24*BG566*31*BI566))</f>
        <v>0.20680941833400002</v>
      </c>
      <c r="BK566" s="1150">
        <v>228060</v>
      </c>
      <c r="BL566" s="1150">
        <f t="shared" si="629"/>
        <v>661653</v>
      </c>
      <c r="BM566" s="1150">
        <f t="shared" si="630"/>
        <v>0</v>
      </c>
      <c r="BN566" s="1150">
        <v>1750</v>
      </c>
      <c r="BO566" s="1150">
        <v>1500</v>
      </c>
      <c r="BP566" s="1150">
        <v>1500</v>
      </c>
      <c r="BQ566" s="1150">
        <v>0.996</v>
      </c>
      <c r="BR566" s="1149">
        <f>(BS566/(24*BO566*30*BQ566))</f>
        <v>0.36284024988844266</v>
      </c>
      <c r="BS566" s="1150">
        <v>390300</v>
      </c>
      <c r="BT566" s="1150">
        <f t="shared" si="631"/>
        <v>645408</v>
      </c>
      <c r="BU566" s="1150">
        <f t="shared" si="632"/>
        <v>0</v>
      </c>
      <c r="BV566" s="1150">
        <v>1750</v>
      </c>
      <c r="BW566" s="1150">
        <v>1494.6</v>
      </c>
      <c r="BX566" s="1150">
        <v>1494.6</v>
      </c>
      <c r="BY566" s="1150">
        <v>0.99690000000000001</v>
      </c>
      <c r="BZ566" s="1149">
        <f t="shared" si="642"/>
        <v>0.28231849074048632</v>
      </c>
      <c r="CA566" s="1150">
        <v>312960</v>
      </c>
      <c r="CB566" s="1150">
        <f t="shared" si="633"/>
        <v>665121</v>
      </c>
      <c r="CC566" s="1150">
        <f t="shared" si="634"/>
        <v>0</v>
      </c>
      <c r="CD566" s="1150">
        <v>1750</v>
      </c>
      <c r="CE566" s="1150">
        <v>1492.2</v>
      </c>
      <c r="CF566" s="1150">
        <v>1492.2</v>
      </c>
      <c r="CG566" s="1150">
        <v>0.99660000000000004</v>
      </c>
      <c r="CH566" s="1149">
        <f t="shared" si="643"/>
        <v>0.2981502184321167</v>
      </c>
      <c r="CI566" s="1150">
        <v>329880</v>
      </c>
      <c r="CJ566" s="1150">
        <f t="shared" si="635"/>
        <v>663853</v>
      </c>
      <c r="CK566" s="1150">
        <f t="shared" si="636"/>
        <v>0</v>
      </c>
      <c r="CL566" s="1150">
        <v>1750</v>
      </c>
      <c r="CM566" s="1150">
        <v>1507.2</v>
      </c>
      <c r="CN566" s="1150">
        <v>1507.2</v>
      </c>
      <c r="CO566" s="1150">
        <v>0.99590000000000001</v>
      </c>
      <c r="CP566" s="1149">
        <f t="shared" si="644"/>
        <v>0.30366245997427788</v>
      </c>
      <c r="CQ566" s="1150">
        <v>306300</v>
      </c>
      <c r="CR566" s="1150">
        <f t="shared" si="637"/>
        <v>605211</v>
      </c>
      <c r="CS566" s="1150">
        <f t="shared" si="638"/>
        <v>0</v>
      </c>
      <c r="CT566" s="1150">
        <v>1750</v>
      </c>
      <c r="CU566" s="1150">
        <v>1492.2</v>
      </c>
      <c r="CV566" s="1150">
        <v>1492.2</v>
      </c>
      <c r="CW566" s="1150">
        <v>0.99529999999999996</v>
      </c>
      <c r="CX566" s="1149">
        <f t="shared" si="645"/>
        <v>0.3247663897529347</v>
      </c>
      <c r="CY566" s="1150">
        <v>358860</v>
      </c>
      <c r="CZ566" s="1150">
        <f t="shared" si="639"/>
        <v>662987</v>
      </c>
      <c r="DA566" s="1150">
        <f t="shared" si="640"/>
        <v>0</v>
      </c>
    </row>
    <row r="567" spans="1:105">
      <c r="A567" s="955">
        <v>1260</v>
      </c>
      <c r="B567" s="955">
        <v>47</v>
      </c>
      <c r="C567" s="1150">
        <v>16</v>
      </c>
      <c r="D567" s="1150" t="s">
        <v>4482</v>
      </c>
      <c r="E567" s="1150" t="s">
        <v>4430</v>
      </c>
      <c r="F567" s="1150" t="s">
        <v>1623</v>
      </c>
      <c r="G567" s="1150" t="s">
        <v>1036</v>
      </c>
      <c r="H567" s="1150" t="s">
        <v>4479</v>
      </c>
      <c r="I567" s="1150">
        <v>2000</v>
      </c>
      <c r="J567" s="1150"/>
      <c r="K567" s="1150"/>
      <c r="L567" s="1150"/>
      <c r="M567" s="1150"/>
      <c r="N567" s="1149">
        <v>0</v>
      </c>
      <c r="O567" s="1150"/>
      <c r="P567" s="1150"/>
      <c r="Q567" s="1150">
        <f t="shared" si="612"/>
        <v>0</v>
      </c>
      <c r="R567" s="1150"/>
      <c r="S567" s="1150"/>
      <c r="T567" s="1150"/>
      <c r="U567" s="1150"/>
      <c r="V567" s="1149">
        <v>0</v>
      </c>
      <c r="W567" s="1150"/>
      <c r="X567" s="1150">
        <f t="shared" si="614"/>
        <v>0</v>
      </c>
      <c r="Y567" s="1150"/>
      <c r="Z567" s="1150"/>
      <c r="AA567" s="1150">
        <v>0</v>
      </c>
      <c r="AB567" s="1150"/>
      <c r="AC567" s="1150"/>
      <c r="AD567" s="1149">
        <v>0</v>
      </c>
      <c r="AE567" s="1150">
        <v>0</v>
      </c>
      <c r="AF567" s="1150">
        <f t="shared" si="617"/>
        <v>0</v>
      </c>
      <c r="AG567" s="1150">
        <f t="shared" si="618"/>
        <v>0</v>
      </c>
      <c r="AH567" s="1150"/>
      <c r="AI567" s="1150">
        <v>0</v>
      </c>
      <c r="AJ567" s="1150"/>
      <c r="AK567" s="1150"/>
      <c r="AL567" s="1149">
        <v>0</v>
      </c>
      <c r="AM567" s="1150">
        <v>0</v>
      </c>
      <c r="AN567" s="1150">
        <f t="shared" si="620"/>
        <v>0</v>
      </c>
      <c r="AO567" s="1150">
        <f t="shared" si="621"/>
        <v>0</v>
      </c>
      <c r="AP567" s="1150"/>
      <c r="AQ567" s="1150">
        <v>0</v>
      </c>
      <c r="AR567" s="1150"/>
      <c r="AS567" s="1150"/>
      <c r="AT567" s="1149">
        <v>0</v>
      </c>
      <c r="AU567" s="1150">
        <v>0</v>
      </c>
      <c r="AV567" s="1150">
        <f t="shared" si="623"/>
        <v>0</v>
      </c>
      <c r="AW567" s="1150">
        <f t="shared" si="624"/>
        <v>0</v>
      </c>
      <c r="AX567" s="1150"/>
      <c r="AY567" s="1150">
        <v>0</v>
      </c>
      <c r="AZ567" s="1150"/>
      <c r="BA567" s="1150"/>
      <c r="BB567" s="1149">
        <v>0</v>
      </c>
      <c r="BC567" s="1150">
        <v>0</v>
      </c>
      <c r="BD567" s="1150">
        <f t="shared" si="626"/>
        <v>0</v>
      </c>
      <c r="BE567" s="1150">
        <f t="shared" si="627"/>
        <v>0</v>
      </c>
      <c r="BF567" s="1150"/>
      <c r="BG567" s="1150">
        <v>0</v>
      </c>
      <c r="BH567" s="1150"/>
      <c r="BI567" s="1150"/>
      <c r="BJ567" s="1149">
        <v>0</v>
      </c>
      <c r="BK567" s="1150">
        <v>0</v>
      </c>
      <c r="BL567" s="1150">
        <f t="shared" si="629"/>
        <v>0</v>
      </c>
      <c r="BM567" s="1150">
        <f t="shared" si="630"/>
        <v>0</v>
      </c>
      <c r="BN567" s="1150"/>
      <c r="BO567" s="1150">
        <v>0</v>
      </c>
      <c r="BP567" s="1150"/>
      <c r="BQ567" s="1150"/>
      <c r="BR567" s="1149">
        <v>0</v>
      </c>
      <c r="BS567" s="1150">
        <v>0</v>
      </c>
      <c r="BT567" s="1150">
        <f t="shared" si="631"/>
        <v>0</v>
      </c>
      <c r="BU567" s="1150">
        <f t="shared" si="632"/>
        <v>0</v>
      </c>
      <c r="BV567" s="1150"/>
      <c r="BW567" s="1150">
        <v>0</v>
      </c>
      <c r="BX567" s="1150"/>
      <c r="BY567" s="1150"/>
      <c r="BZ567" s="1149">
        <v>0</v>
      </c>
      <c r="CA567" s="1150">
        <v>0</v>
      </c>
      <c r="CB567" s="1150">
        <f t="shared" si="633"/>
        <v>0</v>
      </c>
      <c r="CC567" s="1150">
        <f t="shared" si="634"/>
        <v>0</v>
      </c>
      <c r="CD567" s="1150"/>
      <c r="CE567" s="1150">
        <v>0</v>
      </c>
      <c r="CF567" s="1150"/>
      <c r="CG567" s="1150"/>
      <c r="CH567" s="1149">
        <v>0</v>
      </c>
      <c r="CI567" s="1150">
        <v>0</v>
      </c>
      <c r="CJ567" s="1150">
        <f t="shared" si="635"/>
        <v>0</v>
      </c>
      <c r="CK567" s="1150">
        <f t="shared" si="636"/>
        <v>0</v>
      </c>
      <c r="CL567" s="1150">
        <v>2000</v>
      </c>
      <c r="CM567" s="1150">
        <v>1320</v>
      </c>
      <c r="CN567" s="1150">
        <v>1600</v>
      </c>
      <c r="CO567" s="1150">
        <v>0.18870000000000001</v>
      </c>
      <c r="CP567" s="1149">
        <f t="shared" si="644"/>
        <v>0.20432005726123373</v>
      </c>
      <c r="CQ567" s="1150">
        <v>34200</v>
      </c>
      <c r="CR567" s="1150">
        <f t="shared" si="637"/>
        <v>100431</v>
      </c>
      <c r="CS567" s="1150">
        <f t="shared" si="638"/>
        <v>0</v>
      </c>
      <c r="CT567" s="1150">
        <v>2000</v>
      </c>
      <c r="CU567" s="1150">
        <v>990</v>
      </c>
      <c r="CV567" s="1150">
        <v>1600</v>
      </c>
      <c r="CW567" s="1150">
        <v>0.51180000000000003</v>
      </c>
      <c r="CX567" s="1149">
        <f t="shared" si="645"/>
        <v>0.10568440776813504</v>
      </c>
      <c r="CY567" s="1150">
        <v>39840</v>
      </c>
      <c r="CZ567" s="1150">
        <f t="shared" si="639"/>
        <v>226183</v>
      </c>
      <c r="DA567" s="1150">
        <f t="shared" si="640"/>
        <v>0</v>
      </c>
    </row>
    <row r="568" spans="1:105">
      <c r="A568" s="955">
        <v>6110</v>
      </c>
      <c r="B568" s="955">
        <v>6</v>
      </c>
      <c r="C568" s="1150">
        <v>17</v>
      </c>
      <c r="D568" s="1150" t="s">
        <v>2702</v>
      </c>
      <c r="E568" s="1150" t="s">
        <v>471</v>
      </c>
      <c r="F568" s="1150" t="s">
        <v>1623</v>
      </c>
      <c r="G568" s="1150" t="s">
        <v>1622</v>
      </c>
      <c r="H568" s="1150" t="s">
        <v>4479</v>
      </c>
      <c r="I568" s="1150">
        <v>2000</v>
      </c>
      <c r="J568" s="1150">
        <v>2000</v>
      </c>
      <c r="K568" s="1150">
        <v>1030.2</v>
      </c>
      <c r="L568" s="1150">
        <v>1030.2</v>
      </c>
      <c r="M568" s="1150">
        <v>0.72209999999999996</v>
      </c>
      <c r="N568" s="1149">
        <f t="shared" ref="N568:N577" si="646">(O568/(24*K568*30*M568))</f>
        <v>0.47004056857863658</v>
      </c>
      <c r="O568" s="1150">
        <v>251760</v>
      </c>
      <c r="P568" s="1150">
        <f t="shared" ref="P568:P577" si="647">+ROUND(24*30*K568*M568*0.6,0)</f>
        <v>321368</v>
      </c>
      <c r="Q568" s="1150">
        <f t="shared" si="612"/>
        <v>0</v>
      </c>
      <c r="R568" s="1150">
        <v>2000</v>
      </c>
      <c r="S568" s="1150">
        <v>1008.6</v>
      </c>
      <c r="T568" s="1150">
        <v>1008.6</v>
      </c>
      <c r="U568" s="1150">
        <v>0.76559999999999995</v>
      </c>
      <c r="V568" s="1149">
        <f t="shared" ref="V568:V577" si="648">(W568/(24*S568*31*U568))</f>
        <v>0.4781681496389954</v>
      </c>
      <c r="W568" s="1150">
        <v>274710</v>
      </c>
      <c r="X568" s="1150">
        <f t="shared" si="614"/>
        <v>344703</v>
      </c>
      <c r="Y568" s="1150">
        <f t="shared" ref="Y568:Y577" si="649">+MAX((W568-X568),0)</f>
        <v>0</v>
      </c>
      <c r="Z568" s="1150">
        <v>2000</v>
      </c>
      <c r="AA568" s="1150">
        <v>925.2</v>
      </c>
      <c r="AB568" s="1150">
        <v>1600</v>
      </c>
      <c r="AC568" s="1150">
        <v>0.81089999999999995</v>
      </c>
      <c r="AD568" s="1149">
        <f t="shared" ref="AD568:AD577" si="650">(AE568/(24*AA568*30*AC568))</f>
        <v>0.4674030699780059</v>
      </c>
      <c r="AE568" s="1150">
        <v>252480</v>
      </c>
      <c r="AF568" s="1150">
        <f t="shared" si="617"/>
        <v>324106</v>
      </c>
      <c r="AG568" s="1150">
        <f t="shared" si="618"/>
        <v>0</v>
      </c>
      <c r="AH568" s="1150">
        <v>2000</v>
      </c>
      <c r="AI568" s="1150">
        <v>1266</v>
      </c>
      <c r="AJ568" s="1150">
        <v>1600</v>
      </c>
      <c r="AK568" s="1150">
        <v>0.90859999999999996</v>
      </c>
      <c r="AL568" s="1149">
        <f t="shared" ref="AL568:AL577" si="651">(AM568/(24*AI568*31*AK568))</f>
        <v>0.27254754768818601</v>
      </c>
      <c r="AM568" s="1150">
        <v>233250</v>
      </c>
      <c r="AN568" s="1150">
        <f t="shared" si="620"/>
        <v>513488</v>
      </c>
      <c r="AO568" s="1150">
        <f t="shared" si="621"/>
        <v>0</v>
      </c>
      <c r="AP568" s="1150">
        <v>2000</v>
      </c>
      <c r="AQ568" s="1150">
        <v>1032</v>
      </c>
      <c r="AR568" s="1150">
        <v>1600</v>
      </c>
      <c r="AS568" s="1150">
        <v>0.95220000000000005</v>
      </c>
      <c r="AT568" s="1149">
        <f t="shared" ref="AT568:AT577" si="652">(AU568/(24*AQ568*31*AS568))</f>
        <v>0.35526958299121092</v>
      </c>
      <c r="AU568" s="1150">
        <v>259740</v>
      </c>
      <c r="AV568" s="1150">
        <f t="shared" si="623"/>
        <v>438664</v>
      </c>
      <c r="AW568" s="1150">
        <f t="shared" si="624"/>
        <v>0</v>
      </c>
      <c r="AX568" s="1150">
        <v>2000</v>
      </c>
      <c r="AY568" s="1150">
        <v>974.1</v>
      </c>
      <c r="AZ568" s="1150">
        <v>1600</v>
      </c>
      <c r="BA568" s="1150">
        <v>0.91549999999999998</v>
      </c>
      <c r="BB568" s="1149">
        <f t="shared" ref="BB568:BB577" si="653">(BC568/(24*AY568*30*BA568))</f>
        <v>0.53894502233741404</v>
      </c>
      <c r="BC568" s="1150">
        <v>346050</v>
      </c>
      <c r="BD568" s="1150">
        <f t="shared" si="626"/>
        <v>385253</v>
      </c>
      <c r="BE568" s="1150">
        <f t="shared" si="627"/>
        <v>0</v>
      </c>
      <c r="BF568" s="1150">
        <v>2000</v>
      </c>
      <c r="BG568" s="1150">
        <v>1023</v>
      </c>
      <c r="BH568" s="1150">
        <v>1600</v>
      </c>
      <c r="BI568" s="1150">
        <v>0.82789999999999997</v>
      </c>
      <c r="BJ568" s="1149">
        <f t="shared" ref="BJ568:BJ577" si="654">(BK568/(24*BG568*31*BI568))</f>
        <v>0.40292029545835328</v>
      </c>
      <c r="BK568" s="1150">
        <v>253890</v>
      </c>
      <c r="BL568" s="1150">
        <f t="shared" si="629"/>
        <v>378075</v>
      </c>
      <c r="BM568" s="1150">
        <f t="shared" si="630"/>
        <v>0</v>
      </c>
      <c r="BN568" s="1150">
        <v>2000</v>
      </c>
      <c r="BO568" s="1150">
        <v>1095</v>
      </c>
      <c r="BP568" s="1150">
        <v>1600</v>
      </c>
      <c r="BQ568" s="1150">
        <v>0.70240000000000002</v>
      </c>
      <c r="BR568" s="1149">
        <f t="shared" ref="BR568:BR577" si="655">(BS568/(24*BO568*30*BQ568))</f>
        <v>0.51746913387628579</v>
      </c>
      <c r="BS568" s="1150">
        <v>286560</v>
      </c>
      <c r="BT568" s="1150">
        <f t="shared" si="631"/>
        <v>332263</v>
      </c>
      <c r="BU568" s="1150">
        <f t="shared" si="632"/>
        <v>0</v>
      </c>
      <c r="BV568" s="1150">
        <v>2000</v>
      </c>
      <c r="BW568" s="1150">
        <v>1110</v>
      </c>
      <c r="BX568" s="1150">
        <v>1600</v>
      </c>
      <c r="BY568" s="1150">
        <v>0.6774</v>
      </c>
      <c r="BZ568" s="1149">
        <f>(CA568/(24*BW568*31*BY568))</f>
        <v>0.52816824367440107</v>
      </c>
      <c r="CA568" s="1150">
        <v>295470</v>
      </c>
      <c r="CB568" s="1150">
        <f t="shared" si="633"/>
        <v>335654</v>
      </c>
      <c r="CC568" s="1150">
        <f t="shared" si="634"/>
        <v>0</v>
      </c>
      <c r="CD568" s="1150">
        <v>2000</v>
      </c>
      <c r="CE568" s="1150">
        <v>1225.2</v>
      </c>
      <c r="CF568" s="1150">
        <v>1600</v>
      </c>
      <c r="CG568" s="1150">
        <v>0.69630000000000003</v>
      </c>
      <c r="CH568" s="1149">
        <f>(CI568/(24*CE568*31*CG568))</f>
        <v>0.56307478237050468</v>
      </c>
      <c r="CI568" s="1150">
        <v>357390</v>
      </c>
      <c r="CJ568" s="1150">
        <f t="shared" si="635"/>
        <v>380827</v>
      </c>
      <c r="CK568" s="1150">
        <f t="shared" si="636"/>
        <v>0</v>
      </c>
      <c r="CL568" s="1150">
        <v>2000</v>
      </c>
      <c r="CM568" s="1150">
        <v>1243.2</v>
      </c>
      <c r="CN568" s="1150">
        <v>1600</v>
      </c>
      <c r="CO568" s="1150">
        <v>0.68679999999999997</v>
      </c>
      <c r="CP568" s="1149">
        <f t="shared" si="644"/>
        <v>0.39219301916645699</v>
      </c>
      <c r="CQ568" s="1150">
        <v>225030</v>
      </c>
      <c r="CR568" s="1150">
        <f t="shared" si="637"/>
        <v>344264</v>
      </c>
      <c r="CS568" s="1150">
        <f t="shared" si="638"/>
        <v>0</v>
      </c>
      <c r="CT568" s="1150">
        <v>2000</v>
      </c>
      <c r="CU568" s="1150">
        <v>606.6</v>
      </c>
      <c r="CV568" s="1150">
        <v>1600</v>
      </c>
      <c r="CW568" s="1150">
        <v>0.75370000000000004</v>
      </c>
      <c r="CX568" s="1149">
        <f t="shared" si="645"/>
        <v>0.37474351756368834</v>
      </c>
      <c r="CY568" s="1150">
        <v>127470</v>
      </c>
      <c r="CZ568" s="1150">
        <f t="shared" si="639"/>
        <v>204092</v>
      </c>
      <c r="DA568" s="1150">
        <f t="shared" si="640"/>
        <v>0</v>
      </c>
    </row>
    <row r="569" spans="1:105">
      <c r="A569" s="955">
        <v>6110</v>
      </c>
      <c r="B569" s="955">
        <v>13</v>
      </c>
      <c r="C569" s="1150">
        <v>18</v>
      </c>
      <c r="D569" s="1150" t="s">
        <v>2703</v>
      </c>
      <c r="E569" s="1150" t="s">
        <v>699</v>
      </c>
      <c r="F569" s="1150" t="s">
        <v>1623</v>
      </c>
      <c r="G569" s="1150" t="s">
        <v>1036</v>
      </c>
      <c r="H569" s="1150" t="s">
        <v>4479</v>
      </c>
      <c r="I569" s="1150">
        <v>2000</v>
      </c>
      <c r="J569" s="1150">
        <v>2000</v>
      </c>
      <c r="K569" s="1150">
        <v>576</v>
      </c>
      <c r="L569" s="1150">
        <v>576</v>
      </c>
      <c r="M569" s="1150">
        <v>0.99329999999999996</v>
      </c>
      <c r="N569" s="1149">
        <f t="shared" si="646"/>
        <v>0.38303994012973341</v>
      </c>
      <c r="O569" s="1150">
        <v>157790</v>
      </c>
      <c r="P569" s="1150">
        <f t="shared" si="647"/>
        <v>247165</v>
      </c>
      <c r="Q569" s="1150">
        <f t="shared" si="612"/>
        <v>0</v>
      </c>
      <c r="R569" s="1150">
        <v>2000</v>
      </c>
      <c r="S569" s="1150">
        <v>564</v>
      </c>
      <c r="T569" s="1150">
        <v>564</v>
      </c>
      <c r="U569" s="1150">
        <v>0.99560000000000004</v>
      </c>
      <c r="V569" s="1149">
        <f t="shared" si="648"/>
        <v>0.38150206673107573</v>
      </c>
      <c r="W569" s="1150">
        <v>159380</v>
      </c>
      <c r="X569" s="1150">
        <f t="shared" si="614"/>
        <v>250662</v>
      </c>
      <c r="Y569" s="1150">
        <f t="shared" si="649"/>
        <v>0</v>
      </c>
      <c r="Z569" s="1150">
        <v>2000</v>
      </c>
      <c r="AA569" s="1150">
        <v>558</v>
      </c>
      <c r="AB569" s="1150">
        <v>1600</v>
      </c>
      <c r="AC569" s="1150">
        <v>0.99890000000000001</v>
      </c>
      <c r="AD569" s="1149">
        <f t="shared" si="650"/>
        <v>0.32824338552575094</v>
      </c>
      <c r="AE569" s="1150">
        <v>131730</v>
      </c>
      <c r="AF569" s="1150">
        <f t="shared" si="617"/>
        <v>240791</v>
      </c>
      <c r="AG569" s="1150">
        <f t="shared" si="618"/>
        <v>0</v>
      </c>
      <c r="AH569" s="1150">
        <v>2000</v>
      </c>
      <c r="AI569" s="1150">
        <v>552</v>
      </c>
      <c r="AJ569" s="1150">
        <v>1600</v>
      </c>
      <c r="AK569" s="1150">
        <v>1</v>
      </c>
      <c r="AL569" s="1149">
        <f t="shared" si="651"/>
        <v>0.18386220196353437</v>
      </c>
      <c r="AM569" s="1150">
        <v>75510</v>
      </c>
      <c r="AN569" s="1150">
        <f t="shared" si="620"/>
        <v>246413</v>
      </c>
      <c r="AO569" s="1150">
        <f t="shared" si="621"/>
        <v>0</v>
      </c>
      <c r="AP569" s="1150">
        <v>2000</v>
      </c>
      <c r="AQ569" s="1150">
        <v>546</v>
      </c>
      <c r="AR569" s="1150">
        <v>1600</v>
      </c>
      <c r="AS569" s="1150">
        <v>0.999</v>
      </c>
      <c r="AT569" s="1149">
        <f t="shared" si="652"/>
        <v>0.15413321864934768</v>
      </c>
      <c r="AU569" s="1150">
        <v>62550</v>
      </c>
      <c r="AV569" s="1150">
        <f t="shared" si="623"/>
        <v>243491</v>
      </c>
      <c r="AW569" s="1150">
        <f t="shared" si="624"/>
        <v>0</v>
      </c>
      <c r="AX569" s="1150">
        <v>2000</v>
      </c>
      <c r="AY569" s="1150">
        <v>540</v>
      </c>
      <c r="AZ569" s="1150">
        <v>1600</v>
      </c>
      <c r="BA569" s="1150">
        <v>1</v>
      </c>
      <c r="BB569" s="1149">
        <f t="shared" si="653"/>
        <v>7.6929012345679018E-2</v>
      </c>
      <c r="BC569" s="1150">
        <v>29910</v>
      </c>
      <c r="BD569" s="1150">
        <f t="shared" si="626"/>
        <v>233280</v>
      </c>
      <c r="BE569" s="1150">
        <f t="shared" si="627"/>
        <v>0</v>
      </c>
      <c r="BF569" s="1150">
        <v>2000</v>
      </c>
      <c r="BG569" s="1150">
        <v>540</v>
      </c>
      <c r="BH569" s="1150">
        <v>1600</v>
      </c>
      <c r="BI569" s="1150">
        <v>0.99950000000000006</v>
      </c>
      <c r="BJ569" s="1149">
        <f t="shared" si="654"/>
        <v>0.1612215904846091</v>
      </c>
      <c r="BK569" s="1150">
        <v>64740</v>
      </c>
      <c r="BL569" s="1150">
        <f t="shared" si="629"/>
        <v>240935</v>
      </c>
      <c r="BM569" s="1150">
        <f t="shared" si="630"/>
        <v>0</v>
      </c>
      <c r="BN569" s="1150">
        <v>2000</v>
      </c>
      <c r="BO569" s="1150">
        <v>366</v>
      </c>
      <c r="BP569" s="1150">
        <v>1600</v>
      </c>
      <c r="BQ569" s="1150">
        <v>1</v>
      </c>
      <c r="BR569" s="1149">
        <f t="shared" si="655"/>
        <v>8.08287795992714E-3</v>
      </c>
      <c r="BS569" s="1150">
        <v>2130</v>
      </c>
      <c r="BT569" s="1150">
        <f t="shared" si="631"/>
        <v>158112</v>
      </c>
      <c r="BU569" s="1150">
        <f t="shared" si="632"/>
        <v>0</v>
      </c>
      <c r="BV569" s="1150">
        <v>2000</v>
      </c>
      <c r="BW569" s="1150">
        <v>570</v>
      </c>
      <c r="BX569" s="1150">
        <v>1600</v>
      </c>
      <c r="BY569" s="1150">
        <v>0.99709999999999999</v>
      </c>
      <c r="BZ569" s="1149">
        <f>(CA569/(24*BW569*31*BY569))</f>
        <v>9.797796745820378E-2</v>
      </c>
      <c r="CA569" s="1150">
        <v>41430</v>
      </c>
      <c r="CB569" s="1150">
        <f t="shared" si="633"/>
        <v>253710</v>
      </c>
      <c r="CC569" s="1150">
        <f t="shared" si="634"/>
        <v>0</v>
      </c>
      <c r="CD569" s="1150">
        <v>2000</v>
      </c>
      <c r="CE569" s="1150">
        <v>570</v>
      </c>
      <c r="CF569" s="1150">
        <v>1600</v>
      </c>
      <c r="CG569" s="1150">
        <v>0.99709999999999999</v>
      </c>
      <c r="CH569" s="1149">
        <f>(CI569/(24*CE569*31*CG569))</f>
        <v>0.38651988900238538</v>
      </c>
      <c r="CI569" s="1150">
        <v>163440</v>
      </c>
      <c r="CJ569" s="1150">
        <f t="shared" si="635"/>
        <v>253710</v>
      </c>
      <c r="CK569" s="1150">
        <f t="shared" si="636"/>
        <v>0</v>
      </c>
      <c r="CL569" s="1150">
        <v>2000</v>
      </c>
      <c r="CM569" s="1150">
        <v>570</v>
      </c>
      <c r="CN569" s="1150">
        <v>1600</v>
      </c>
      <c r="CO569" s="1150">
        <v>0.99750000000000005</v>
      </c>
      <c r="CP569" s="1149">
        <f t="shared" si="644"/>
        <v>0.12429256097637577</v>
      </c>
      <c r="CQ569" s="1150">
        <v>47490</v>
      </c>
      <c r="CR569" s="1150">
        <f t="shared" si="637"/>
        <v>229249</v>
      </c>
      <c r="CS569" s="1150">
        <f t="shared" si="638"/>
        <v>0</v>
      </c>
      <c r="CT569" s="1150">
        <v>2000</v>
      </c>
      <c r="CU569" s="1150">
        <v>552</v>
      </c>
      <c r="CV569" s="1150">
        <v>1600</v>
      </c>
      <c r="CW569" s="1150">
        <v>0.89670000000000005</v>
      </c>
      <c r="CX569" s="1149">
        <f t="shared" si="645"/>
        <v>0.10533206453896482</v>
      </c>
      <c r="CY569" s="1150">
        <v>38790</v>
      </c>
      <c r="CZ569" s="1150">
        <f t="shared" si="639"/>
        <v>220958</v>
      </c>
      <c r="DA569" s="1150">
        <f t="shared" si="640"/>
        <v>0</v>
      </c>
    </row>
    <row r="570" spans="1:105">
      <c r="A570" s="955">
        <v>6110</v>
      </c>
      <c r="B570" s="955">
        <v>16</v>
      </c>
      <c r="C570" s="1150">
        <v>19</v>
      </c>
      <c r="D570" s="1150" t="s">
        <v>2704</v>
      </c>
      <c r="E570" s="1150" t="s">
        <v>2705</v>
      </c>
      <c r="F570" s="1150" t="s">
        <v>1623</v>
      </c>
      <c r="G570" s="1150" t="s">
        <v>1622</v>
      </c>
      <c r="H570" s="1150" t="s">
        <v>4479</v>
      </c>
      <c r="I570" s="1150">
        <v>2000</v>
      </c>
      <c r="J570" s="1150">
        <v>2000</v>
      </c>
      <c r="K570" s="1150">
        <v>210</v>
      </c>
      <c r="L570" s="1150">
        <v>210</v>
      </c>
      <c r="M570" s="1150">
        <v>0.94430000000000003</v>
      </c>
      <c r="N570" s="1149">
        <f t="shared" si="646"/>
        <v>0.59322798388773179</v>
      </c>
      <c r="O570" s="1150">
        <v>84700</v>
      </c>
      <c r="P570" s="1150">
        <f t="shared" si="647"/>
        <v>85667</v>
      </c>
      <c r="Q570" s="1150">
        <f t="shared" si="612"/>
        <v>0</v>
      </c>
      <c r="R570" s="1150">
        <v>2000</v>
      </c>
      <c r="S570" s="1150">
        <v>440</v>
      </c>
      <c r="T570" s="1150">
        <v>440</v>
      </c>
      <c r="U570" s="1150">
        <v>0.94469999999999998</v>
      </c>
      <c r="V570" s="1149">
        <f t="shared" si="648"/>
        <v>0.298133922223495</v>
      </c>
      <c r="W570" s="1150">
        <v>92200</v>
      </c>
      <c r="X570" s="1150">
        <f t="shared" si="614"/>
        <v>185554</v>
      </c>
      <c r="Y570" s="1150">
        <f t="shared" si="649"/>
        <v>0</v>
      </c>
      <c r="Z570" s="1150">
        <v>2000</v>
      </c>
      <c r="AA570" s="1150">
        <v>1386</v>
      </c>
      <c r="AB570" s="1150">
        <v>1600</v>
      </c>
      <c r="AC570" s="1150">
        <v>0.87780000000000002</v>
      </c>
      <c r="AD570" s="1149">
        <f t="shared" si="650"/>
        <v>0.21393324727417537</v>
      </c>
      <c r="AE570" s="1150">
        <v>187400</v>
      </c>
      <c r="AF570" s="1150">
        <f t="shared" si="617"/>
        <v>525585</v>
      </c>
      <c r="AG570" s="1150">
        <f t="shared" si="618"/>
        <v>0</v>
      </c>
      <c r="AH570" s="1150">
        <v>2000</v>
      </c>
      <c r="AI570" s="1150">
        <v>1437</v>
      </c>
      <c r="AJ570" s="1150">
        <v>1600</v>
      </c>
      <c r="AK570" s="1150">
        <v>0.88439999999999996</v>
      </c>
      <c r="AL570" s="1149">
        <f t="shared" si="651"/>
        <v>0.24113286677829443</v>
      </c>
      <c r="AM570" s="1150">
        <v>228000</v>
      </c>
      <c r="AN570" s="1150">
        <f t="shared" si="620"/>
        <v>567322</v>
      </c>
      <c r="AO570" s="1150">
        <f t="shared" si="621"/>
        <v>0</v>
      </c>
      <c r="AP570" s="1150">
        <v>2000</v>
      </c>
      <c r="AQ570" s="1150">
        <v>1484</v>
      </c>
      <c r="AR570" s="1150">
        <v>1600</v>
      </c>
      <c r="AS570" s="1150">
        <v>0.90469999999999995</v>
      </c>
      <c r="AT570" s="1149">
        <f t="shared" si="652"/>
        <v>0.13975713576789206</v>
      </c>
      <c r="AU570" s="1150">
        <v>139600</v>
      </c>
      <c r="AV570" s="1150">
        <f t="shared" si="623"/>
        <v>599325</v>
      </c>
      <c r="AW570" s="1150">
        <f t="shared" si="624"/>
        <v>0</v>
      </c>
      <c r="AX570" s="1150">
        <v>2000</v>
      </c>
      <c r="AY570" s="1150">
        <v>1359</v>
      </c>
      <c r="AZ570" s="1150">
        <v>1600</v>
      </c>
      <c r="BA570" s="1150">
        <v>0.97260000000000002</v>
      </c>
      <c r="BB570" s="1149">
        <f t="shared" si="653"/>
        <v>0.38111964667806658</v>
      </c>
      <c r="BC570" s="1150">
        <v>362700</v>
      </c>
      <c r="BD570" s="1150">
        <f t="shared" si="626"/>
        <v>571002</v>
      </c>
      <c r="BE570" s="1150">
        <f t="shared" si="627"/>
        <v>0</v>
      </c>
      <c r="BF570" s="1150">
        <v>2000</v>
      </c>
      <c r="BG570" s="1150">
        <v>2368</v>
      </c>
      <c r="BH570" s="1150">
        <v>2368</v>
      </c>
      <c r="BI570" s="1150">
        <v>0.67290000000000005</v>
      </c>
      <c r="BJ570" s="1149">
        <f t="shared" si="654"/>
        <v>2.7414365525406322E-2</v>
      </c>
      <c r="BK570" s="1150">
        <v>32500</v>
      </c>
      <c r="BL570" s="1150">
        <f t="shared" si="629"/>
        <v>711306</v>
      </c>
      <c r="BM570" s="1150">
        <f t="shared" si="630"/>
        <v>0</v>
      </c>
      <c r="BN570" s="1150">
        <v>2000</v>
      </c>
      <c r="BO570" s="1150">
        <v>1824</v>
      </c>
      <c r="BP570" s="1150">
        <v>1824</v>
      </c>
      <c r="BQ570" s="1150">
        <v>0.92159999999999997</v>
      </c>
      <c r="BR570" s="1149">
        <f t="shared" si="655"/>
        <v>0.12236444986767653</v>
      </c>
      <c r="BS570" s="1150">
        <v>148100</v>
      </c>
      <c r="BT570" s="1150">
        <f t="shared" si="631"/>
        <v>726191</v>
      </c>
      <c r="BU570" s="1150">
        <f t="shared" si="632"/>
        <v>0</v>
      </c>
      <c r="BV570" s="1150">
        <v>2000</v>
      </c>
      <c r="BW570" s="1150">
        <v>504</v>
      </c>
      <c r="BX570" s="1150">
        <v>1600</v>
      </c>
      <c r="BY570" s="1150">
        <v>0.99509999999999998</v>
      </c>
      <c r="BZ570" s="1149">
        <f>(CA570/(24*BW570*31*BY570))</f>
        <v>0.32749223542173511</v>
      </c>
      <c r="CA570" s="1150">
        <v>122200</v>
      </c>
      <c r="CB570" s="1150">
        <f t="shared" si="633"/>
        <v>223883</v>
      </c>
      <c r="CC570" s="1150">
        <f t="shared" si="634"/>
        <v>0</v>
      </c>
      <c r="CD570" s="1150">
        <v>2000</v>
      </c>
      <c r="CE570" s="1150">
        <v>596</v>
      </c>
      <c r="CF570" s="1150">
        <v>1600</v>
      </c>
      <c r="CG570" s="1150">
        <v>0.9869</v>
      </c>
      <c r="CH570" s="1149">
        <f>(CI570/(24*CE570*31*CG570))</f>
        <v>0.2748990778988249</v>
      </c>
      <c r="CI570" s="1150">
        <v>120300</v>
      </c>
      <c r="CJ570" s="1150">
        <f t="shared" si="635"/>
        <v>262569</v>
      </c>
      <c r="CK570" s="1150">
        <f t="shared" si="636"/>
        <v>0</v>
      </c>
      <c r="CL570" s="1150">
        <v>2000</v>
      </c>
      <c r="CM570" s="1150">
        <v>2328</v>
      </c>
      <c r="CN570" s="1150">
        <v>2328</v>
      </c>
      <c r="CO570" s="1150">
        <v>0.96009999999999995</v>
      </c>
      <c r="CP570" s="1149">
        <f t="shared" si="644"/>
        <v>0.21168501247560345</v>
      </c>
      <c r="CQ570" s="1150">
        <v>317950</v>
      </c>
      <c r="CR570" s="1150">
        <f t="shared" si="637"/>
        <v>901197</v>
      </c>
      <c r="CS570" s="1150">
        <f t="shared" si="638"/>
        <v>0</v>
      </c>
      <c r="CT570" s="1150">
        <v>2000</v>
      </c>
      <c r="CU570" s="1150">
        <v>2464</v>
      </c>
      <c r="CV570" s="1150">
        <v>2464</v>
      </c>
      <c r="CW570" s="1150">
        <v>0.92879999999999996</v>
      </c>
      <c r="CX570" s="1149">
        <f t="shared" si="645"/>
        <v>0.1418049411493085</v>
      </c>
      <c r="CY570" s="1150">
        <v>241450</v>
      </c>
      <c r="CZ570" s="1150">
        <f t="shared" si="639"/>
        <v>1021615</v>
      </c>
      <c r="DA570" s="1150">
        <f t="shared" si="640"/>
        <v>0</v>
      </c>
    </row>
    <row r="571" spans="1:105">
      <c r="A571" s="955">
        <v>6220</v>
      </c>
      <c r="B571" s="955">
        <v>57</v>
      </c>
      <c r="C571" s="1150">
        <v>20</v>
      </c>
      <c r="D571" s="1150" t="s">
        <v>2730</v>
      </c>
      <c r="E571" s="1150" t="s">
        <v>531</v>
      </c>
      <c r="F571" s="1150" t="s">
        <v>1623</v>
      </c>
      <c r="G571" s="1150" t="s">
        <v>1622</v>
      </c>
      <c r="H571" s="1150" t="s">
        <v>4479</v>
      </c>
      <c r="I571" s="1150">
        <v>2000</v>
      </c>
      <c r="J571" s="1150">
        <v>2000</v>
      </c>
      <c r="K571" s="1150">
        <v>2481</v>
      </c>
      <c r="L571" s="1150">
        <v>2631</v>
      </c>
      <c r="M571" s="1150">
        <v>0.98319999999999996</v>
      </c>
      <c r="N571" s="1149">
        <f t="shared" si="646"/>
        <v>0.36749666327664976</v>
      </c>
      <c r="O571" s="1150">
        <v>645438</v>
      </c>
      <c r="P571" s="1150">
        <f t="shared" si="647"/>
        <v>1053786</v>
      </c>
      <c r="Q571" s="1150">
        <f t="shared" si="612"/>
        <v>0</v>
      </c>
      <c r="R571" s="1150">
        <v>2000</v>
      </c>
      <c r="S571" s="1150">
        <v>2558</v>
      </c>
      <c r="T571" s="1150">
        <v>2708</v>
      </c>
      <c r="U571" s="1150">
        <v>0.98019999999999996</v>
      </c>
      <c r="V571" s="1149">
        <f t="shared" si="648"/>
        <v>0.25734753462106075</v>
      </c>
      <c r="W571" s="1150">
        <v>480074</v>
      </c>
      <c r="X571" s="1150">
        <f t="shared" si="614"/>
        <v>1119282</v>
      </c>
      <c r="Y571" s="1150">
        <f t="shared" si="649"/>
        <v>0</v>
      </c>
      <c r="Z571" s="1150">
        <v>2000</v>
      </c>
      <c r="AA571" s="1150">
        <v>3360</v>
      </c>
      <c r="AB571" s="1150">
        <v>3435</v>
      </c>
      <c r="AC571" s="1150">
        <v>0.93620000000000003</v>
      </c>
      <c r="AD571" s="1149">
        <f t="shared" si="650"/>
        <v>9.046892466901546E-2</v>
      </c>
      <c r="AE571" s="1150">
        <v>204899</v>
      </c>
      <c r="AF571" s="1150">
        <f t="shared" si="617"/>
        <v>1358913</v>
      </c>
      <c r="AG571" s="1150">
        <f t="shared" si="618"/>
        <v>0</v>
      </c>
      <c r="AH571" s="1150">
        <v>2000</v>
      </c>
      <c r="AI571" s="1150">
        <v>3037</v>
      </c>
      <c r="AJ571" s="1150">
        <v>3112</v>
      </c>
      <c r="AK571" s="1150">
        <v>0.95930000000000004</v>
      </c>
      <c r="AL571" s="1149">
        <f t="shared" si="651"/>
        <v>0.22049624975841048</v>
      </c>
      <c r="AM571" s="1150">
        <v>477940</v>
      </c>
      <c r="AN571" s="1150">
        <f t="shared" si="620"/>
        <v>1300539</v>
      </c>
      <c r="AO571" s="1150">
        <f t="shared" si="621"/>
        <v>0</v>
      </c>
      <c r="AP571" s="1150">
        <v>2000</v>
      </c>
      <c r="AQ571" s="1150">
        <v>7572</v>
      </c>
      <c r="AR571" s="1150">
        <v>7647</v>
      </c>
      <c r="AS571" s="1150">
        <v>0.97450000000000003</v>
      </c>
      <c r="AT571" s="1149">
        <f t="shared" si="652"/>
        <v>0.12098736702231332</v>
      </c>
      <c r="AU571" s="1150">
        <v>664210</v>
      </c>
      <c r="AV571" s="1150">
        <f t="shared" si="623"/>
        <v>3293947</v>
      </c>
      <c r="AW571" s="1150">
        <f t="shared" si="624"/>
        <v>0</v>
      </c>
      <c r="AX571" s="1150">
        <v>2000</v>
      </c>
      <c r="AY571" s="1150">
        <v>4220</v>
      </c>
      <c r="AZ571" s="1150">
        <v>4295</v>
      </c>
      <c r="BA571" s="1150">
        <v>0.95850000000000002</v>
      </c>
      <c r="BB571" s="1149">
        <f t="shared" si="653"/>
        <v>0.1260063158189674</v>
      </c>
      <c r="BC571" s="1150">
        <v>366969</v>
      </c>
      <c r="BD571" s="1150">
        <f t="shared" si="626"/>
        <v>1747384</v>
      </c>
      <c r="BE571" s="1150">
        <f t="shared" si="627"/>
        <v>0</v>
      </c>
      <c r="BF571" s="1150">
        <v>2000</v>
      </c>
      <c r="BG571" s="1150">
        <v>3615</v>
      </c>
      <c r="BH571" s="1150">
        <v>3690</v>
      </c>
      <c r="BI571" s="1150">
        <v>0.96440000000000003</v>
      </c>
      <c r="BJ571" s="1149">
        <f t="shared" si="654"/>
        <v>0.28676021868640961</v>
      </c>
      <c r="BK571" s="1150">
        <v>743802</v>
      </c>
      <c r="BL571" s="1150">
        <f t="shared" si="629"/>
        <v>1556287</v>
      </c>
      <c r="BM571" s="1150">
        <f t="shared" si="630"/>
        <v>0</v>
      </c>
      <c r="BN571" s="1150">
        <v>2000</v>
      </c>
      <c r="BO571" s="1150">
        <v>3899</v>
      </c>
      <c r="BP571" s="1150">
        <v>3974</v>
      </c>
      <c r="BQ571" s="1150">
        <v>0.95669999999999999</v>
      </c>
      <c r="BR571" s="1149">
        <f t="shared" si="655"/>
        <v>0.28158991076008899</v>
      </c>
      <c r="BS571" s="1150">
        <v>756273</v>
      </c>
      <c r="BT571" s="1150">
        <f t="shared" si="631"/>
        <v>1611435</v>
      </c>
      <c r="BU571" s="1150">
        <f t="shared" si="632"/>
        <v>0</v>
      </c>
      <c r="BV571" s="1150">
        <v>2000</v>
      </c>
      <c r="BW571" s="1150">
        <v>4840</v>
      </c>
      <c r="BX571" s="1150">
        <v>4915</v>
      </c>
      <c r="BY571" s="1150">
        <v>0.95840000000000003</v>
      </c>
      <c r="BZ571" s="1149">
        <f>(CA571/(24*BW571*31*BY571))</f>
        <v>0.25441879939417378</v>
      </c>
      <c r="CA571" s="1150">
        <v>878040</v>
      </c>
      <c r="CB571" s="1150">
        <f t="shared" si="633"/>
        <v>2070696</v>
      </c>
      <c r="CC571" s="1150">
        <f t="shared" si="634"/>
        <v>0</v>
      </c>
      <c r="CD571" s="1150">
        <v>2000</v>
      </c>
      <c r="CE571" s="1150">
        <v>5081</v>
      </c>
      <c r="CF571" s="1150">
        <v>5156</v>
      </c>
      <c r="CG571" s="1150">
        <v>0.97319999999999995</v>
      </c>
      <c r="CH571" s="1149">
        <f>(CI571/(24*CE571*31*CG571))</f>
        <v>0.19733821411685165</v>
      </c>
      <c r="CI571" s="1150">
        <v>725998</v>
      </c>
      <c r="CJ571" s="1150">
        <f t="shared" si="635"/>
        <v>2207372</v>
      </c>
      <c r="CK571" s="1150">
        <f t="shared" si="636"/>
        <v>0</v>
      </c>
      <c r="CL571" s="1150">
        <v>2000</v>
      </c>
      <c r="CM571" s="1150">
        <v>3547</v>
      </c>
      <c r="CN571" s="1150">
        <v>3622</v>
      </c>
      <c r="CO571" s="1150">
        <v>0.97199999999999998</v>
      </c>
      <c r="CP571" s="1149">
        <f t="shared" si="644"/>
        <v>0.41540438036498872</v>
      </c>
      <c r="CQ571" s="1150">
        <v>962427</v>
      </c>
      <c r="CR571" s="1150">
        <f t="shared" si="637"/>
        <v>1390106</v>
      </c>
      <c r="CS571" s="1150">
        <f t="shared" si="638"/>
        <v>0</v>
      </c>
      <c r="CT571" s="1150">
        <v>2000</v>
      </c>
      <c r="CU571" s="1150">
        <v>3140</v>
      </c>
      <c r="CV571" s="1150">
        <v>3215</v>
      </c>
      <c r="CW571" s="1150">
        <v>0.97050000000000003</v>
      </c>
      <c r="CX571" s="1149">
        <f t="shared" si="645"/>
        <v>0.2845587880626555</v>
      </c>
      <c r="CY571" s="1150">
        <v>645164</v>
      </c>
      <c r="CZ571" s="1150">
        <f t="shared" si="639"/>
        <v>1360346</v>
      </c>
      <c r="DA571" s="1150">
        <f t="shared" si="640"/>
        <v>0</v>
      </c>
    </row>
    <row r="572" spans="1:105">
      <c r="A572" s="955">
        <v>6210</v>
      </c>
      <c r="B572" s="955">
        <v>50</v>
      </c>
      <c r="C572" s="1150">
        <v>21</v>
      </c>
      <c r="D572" s="1150" t="s">
        <v>3111</v>
      </c>
      <c r="E572" s="1150" t="s">
        <v>3049</v>
      </c>
      <c r="F572" s="1150" t="s">
        <v>1623</v>
      </c>
      <c r="G572" s="1150" t="s">
        <v>1622</v>
      </c>
      <c r="H572" s="1150" t="s">
        <v>4479</v>
      </c>
      <c r="I572" s="1150">
        <v>2039</v>
      </c>
      <c r="J572" s="1150">
        <v>2039</v>
      </c>
      <c r="K572" s="1150">
        <v>247.2</v>
      </c>
      <c r="L572" s="1150">
        <v>247.2</v>
      </c>
      <c r="M572" s="1150">
        <v>0.98670000000000002</v>
      </c>
      <c r="N572" s="1149">
        <f t="shared" si="646"/>
        <v>0.14537332498497549</v>
      </c>
      <c r="O572" s="1150">
        <v>25530</v>
      </c>
      <c r="P572" s="1150">
        <f t="shared" si="647"/>
        <v>105370</v>
      </c>
      <c r="Q572" s="1150">
        <f t="shared" si="612"/>
        <v>0</v>
      </c>
      <c r="R572" s="1150">
        <v>2039</v>
      </c>
      <c r="S572" s="1150">
        <v>570</v>
      </c>
      <c r="T572" s="1150">
        <v>570</v>
      </c>
      <c r="U572" s="1150">
        <v>0.86319999999999997</v>
      </c>
      <c r="V572" s="1149">
        <f t="shared" si="648"/>
        <v>0.12596094184757839</v>
      </c>
      <c r="W572" s="1150">
        <v>46110</v>
      </c>
      <c r="X572" s="1150">
        <f t="shared" si="614"/>
        <v>219640</v>
      </c>
      <c r="Y572" s="1150">
        <f t="shared" si="649"/>
        <v>0</v>
      </c>
      <c r="Z572" s="1150">
        <v>2039</v>
      </c>
      <c r="AA572" s="1150">
        <v>363.6</v>
      </c>
      <c r="AB572" s="1150">
        <v>1631.2</v>
      </c>
      <c r="AC572" s="1150">
        <v>0.92579999999999996</v>
      </c>
      <c r="AD572" s="1149">
        <f t="shared" si="650"/>
        <v>0.1606654148528556</v>
      </c>
      <c r="AE572" s="1150">
        <v>38940</v>
      </c>
      <c r="AF572" s="1150">
        <f t="shared" si="617"/>
        <v>145420</v>
      </c>
      <c r="AG572" s="1150">
        <f t="shared" si="618"/>
        <v>0</v>
      </c>
      <c r="AH572" s="1150">
        <v>2039</v>
      </c>
      <c r="AI572" s="1150">
        <v>574.79999999999995</v>
      </c>
      <c r="AJ572" s="1150">
        <v>1631.2</v>
      </c>
      <c r="AK572" s="1150">
        <v>0.93889999999999996</v>
      </c>
      <c r="AL572" s="1149">
        <f t="shared" si="651"/>
        <v>0.10269681265172277</v>
      </c>
      <c r="AM572" s="1150">
        <v>41235</v>
      </c>
      <c r="AN572" s="1150">
        <f t="shared" si="620"/>
        <v>240913</v>
      </c>
      <c r="AO572" s="1150">
        <f t="shared" si="621"/>
        <v>0</v>
      </c>
      <c r="AP572" s="1150">
        <v>2039</v>
      </c>
      <c r="AQ572" s="1150">
        <v>450</v>
      </c>
      <c r="AR572" s="1150">
        <v>1631.2</v>
      </c>
      <c r="AS572" s="1150">
        <v>0.8165</v>
      </c>
      <c r="AT572" s="1149">
        <f t="shared" si="652"/>
        <v>0.16434119756720156</v>
      </c>
      <c r="AU572" s="1150">
        <v>44925</v>
      </c>
      <c r="AV572" s="1150">
        <f t="shared" si="623"/>
        <v>164019</v>
      </c>
      <c r="AW572" s="1150">
        <f t="shared" si="624"/>
        <v>0</v>
      </c>
      <c r="AX572" s="1150">
        <v>2039</v>
      </c>
      <c r="AY572" s="1150">
        <v>506.4</v>
      </c>
      <c r="AZ572" s="1150">
        <v>1631.2</v>
      </c>
      <c r="BA572" s="1150">
        <v>0.94650000000000001</v>
      </c>
      <c r="BB572" s="1149">
        <f t="shared" si="653"/>
        <v>0.13991536958729636</v>
      </c>
      <c r="BC572" s="1150">
        <v>48285</v>
      </c>
      <c r="BD572" s="1150">
        <f t="shared" si="626"/>
        <v>207061</v>
      </c>
      <c r="BE572" s="1150">
        <f t="shared" si="627"/>
        <v>0</v>
      </c>
      <c r="BF572" s="1150">
        <v>2039</v>
      </c>
      <c r="BG572" s="1150">
        <v>496.8</v>
      </c>
      <c r="BH572" s="1150">
        <v>1631.2</v>
      </c>
      <c r="BI572" s="1150">
        <v>0.87339999999999995</v>
      </c>
      <c r="BJ572" s="1149">
        <f t="shared" si="654"/>
        <v>0.1685740912444697</v>
      </c>
      <c r="BK572" s="1150">
        <v>54420</v>
      </c>
      <c r="BL572" s="1150">
        <f t="shared" si="629"/>
        <v>193695</v>
      </c>
      <c r="BM572" s="1150">
        <f t="shared" si="630"/>
        <v>0</v>
      </c>
      <c r="BN572" s="1150">
        <v>2039</v>
      </c>
      <c r="BO572" s="1150">
        <v>488.4</v>
      </c>
      <c r="BP572" s="1150">
        <v>1631.2</v>
      </c>
      <c r="BQ572" s="1150">
        <v>0.85389999999999999</v>
      </c>
      <c r="BR572" s="1149">
        <f t="shared" si="655"/>
        <v>0.14801568701322773</v>
      </c>
      <c r="BS572" s="1150">
        <v>44445</v>
      </c>
      <c r="BT572" s="1150">
        <f t="shared" si="631"/>
        <v>180163</v>
      </c>
      <c r="BU572" s="1150">
        <f t="shared" si="632"/>
        <v>0</v>
      </c>
      <c r="BV572" s="1150">
        <v>2039</v>
      </c>
      <c r="BW572" s="1150">
        <v>440.4</v>
      </c>
      <c r="BX572" s="1150">
        <v>1631.2</v>
      </c>
      <c r="BY572" s="1150">
        <v>0.82299999999999995</v>
      </c>
      <c r="BZ572" s="1149">
        <f>(CA572/(24*BW572*31*BY572))</f>
        <v>0.17177045642845684</v>
      </c>
      <c r="CA572" s="1150">
        <v>46320</v>
      </c>
      <c r="CB572" s="1150">
        <f t="shared" si="633"/>
        <v>161797</v>
      </c>
      <c r="CC572" s="1150">
        <f t="shared" si="634"/>
        <v>0</v>
      </c>
      <c r="CD572" s="1150">
        <v>2039</v>
      </c>
      <c r="CE572" s="1150">
        <v>475.2</v>
      </c>
      <c r="CF572" s="1150">
        <v>1631.2</v>
      </c>
      <c r="CG572" s="1150">
        <v>0.82909999999999995</v>
      </c>
      <c r="CH572" s="1149">
        <f>(CI572/(24*CE572*31*CG572))</f>
        <v>0.16288144556359996</v>
      </c>
      <c r="CI572" s="1150">
        <v>47745</v>
      </c>
      <c r="CJ572" s="1150">
        <f t="shared" si="635"/>
        <v>175876</v>
      </c>
      <c r="CK572" s="1150">
        <f t="shared" si="636"/>
        <v>0</v>
      </c>
      <c r="CL572" s="1150">
        <v>2039</v>
      </c>
      <c r="CM572" s="1150">
        <v>417.6</v>
      </c>
      <c r="CN572" s="1150">
        <v>1631.2</v>
      </c>
      <c r="CO572" s="1150">
        <v>0.84370000000000001</v>
      </c>
      <c r="CP572" s="1149">
        <f t="shared" si="644"/>
        <v>0.17029531933097097</v>
      </c>
      <c r="CQ572" s="1150">
        <v>40320</v>
      </c>
      <c r="CR572" s="1150">
        <f t="shared" si="637"/>
        <v>142059</v>
      </c>
      <c r="CS572" s="1150">
        <f t="shared" si="638"/>
        <v>0</v>
      </c>
      <c r="CT572" s="1150">
        <v>2039</v>
      </c>
      <c r="CU572" s="1150">
        <v>487.2</v>
      </c>
      <c r="CV572" s="1150">
        <v>1631.2</v>
      </c>
      <c r="CW572" s="1150">
        <v>0.83169999999999999</v>
      </c>
      <c r="CX572" s="1149">
        <f t="shared" si="645"/>
        <v>0.21534341426469042</v>
      </c>
      <c r="CY572" s="1150">
        <v>64920</v>
      </c>
      <c r="CZ572" s="1150">
        <f t="shared" si="639"/>
        <v>180883</v>
      </c>
      <c r="DA572" s="1150">
        <f t="shared" si="640"/>
        <v>0</v>
      </c>
    </row>
    <row r="573" spans="1:105">
      <c r="A573" s="955">
        <v>6220</v>
      </c>
      <c r="B573" s="955">
        <v>29</v>
      </c>
      <c r="C573" s="1150">
        <v>22</v>
      </c>
      <c r="D573" s="1150" t="s">
        <v>2709</v>
      </c>
      <c r="E573" s="1150" t="s">
        <v>41</v>
      </c>
      <c r="F573" s="1150" t="s">
        <v>1625</v>
      </c>
      <c r="G573" s="1150" t="s">
        <v>1622</v>
      </c>
      <c r="H573" s="1150" t="s">
        <v>4479</v>
      </c>
      <c r="I573" s="1150">
        <v>2200</v>
      </c>
      <c r="J573" s="1150">
        <v>2200</v>
      </c>
      <c r="K573" s="1150">
        <v>996</v>
      </c>
      <c r="L573" s="1150">
        <v>540</v>
      </c>
      <c r="M573" s="1150">
        <v>0.99860000000000004</v>
      </c>
      <c r="N573" s="1149">
        <f t="shared" si="646"/>
        <v>0.3513117829486046</v>
      </c>
      <c r="O573" s="1150">
        <v>251580</v>
      </c>
      <c r="P573" s="1150">
        <f t="shared" si="647"/>
        <v>429670</v>
      </c>
      <c r="Q573" s="1150">
        <f t="shared" si="612"/>
        <v>0</v>
      </c>
      <c r="R573" s="1150">
        <v>2200</v>
      </c>
      <c r="S573" s="1150">
        <v>498</v>
      </c>
      <c r="T573" s="1150">
        <v>498</v>
      </c>
      <c r="U573" s="1150">
        <v>0.99960000000000004</v>
      </c>
      <c r="V573" s="1149">
        <f t="shared" si="648"/>
        <v>0.67036790101453203</v>
      </c>
      <c r="W573" s="1150">
        <v>248280</v>
      </c>
      <c r="X573" s="1150">
        <f t="shared" si="614"/>
        <v>222218</v>
      </c>
      <c r="Y573" s="1150">
        <f t="shared" si="649"/>
        <v>26062</v>
      </c>
      <c r="Z573" s="1150">
        <v>2200</v>
      </c>
      <c r="AA573" s="1150">
        <v>426</v>
      </c>
      <c r="AB573" s="1150">
        <v>1760</v>
      </c>
      <c r="AC573" s="1150">
        <v>0.997</v>
      </c>
      <c r="AD573" s="1149">
        <f t="shared" si="650"/>
        <v>0.66160924086814432</v>
      </c>
      <c r="AE573" s="1150">
        <v>202320</v>
      </c>
      <c r="AF573" s="1150">
        <f t="shared" si="617"/>
        <v>183480</v>
      </c>
      <c r="AG573" s="1150">
        <f t="shared" si="618"/>
        <v>18840</v>
      </c>
      <c r="AH573" s="1150">
        <v>2200</v>
      </c>
      <c r="AI573" s="1150">
        <v>420</v>
      </c>
      <c r="AJ573" s="1150">
        <v>1760</v>
      </c>
      <c r="AK573" s="1150">
        <v>0.99670000000000003</v>
      </c>
      <c r="AL573" s="1149">
        <f t="shared" si="651"/>
        <v>0.61830384354390999</v>
      </c>
      <c r="AM573" s="1150">
        <v>192570</v>
      </c>
      <c r="AN573" s="1150">
        <f t="shared" si="620"/>
        <v>186869</v>
      </c>
      <c r="AO573" s="1150">
        <f t="shared" si="621"/>
        <v>5701</v>
      </c>
      <c r="AP573" s="1150">
        <v>2200</v>
      </c>
      <c r="AQ573" s="1150">
        <v>390</v>
      </c>
      <c r="AR573" s="1150">
        <v>1760</v>
      </c>
      <c r="AS573" s="1150">
        <v>0.99809999999999999</v>
      </c>
      <c r="AT573" s="1149">
        <f t="shared" si="652"/>
        <v>0.71164990156234809</v>
      </c>
      <c r="AU573" s="1150">
        <v>206100</v>
      </c>
      <c r="AV573" s="1150">
        <f t="shared" si="623"/>
        <v>173765</v>
      </c>
      <c r="AW573" s="1150">
        <f t="shared" si="624"/>
        <v>32335</v>
      </c>
      <c r="AX573" s="1150">
        <v>2200</v>
      </c>
      <c r="AY573" s="1150">
        <v>384</v>
      </c>
      <c r="AZ573" s="1150">
        <v>1760</v>
      </c>
      <c r="BA573" s="1150">
        <v>0.99929999999999997</v>
      </c>
      <c r="BB573" s="1149">
        <f t="shared" si="653"/>
        <v>0.61783699978874107</v>
      </c>
      <c r="BC573" s="1150">
        <v>170700</v>
      </c>
      <c r="BD573" s="1150">
        <f t="shared" si="626"/>
        <v>165772</v>
      </c>
      <c r="BE573" s="1150">
        <f t="shared" si="627"/>
        <v>4928</v>
      </c>
      <c r="BF573" s="1150">
        <v>2200</v>
      </c>
      <c r="BG573" s="1150">
        <v>342</v>
      </c>
      <c r="BH573" s="1150">
        <v>1760</v>
      </c>
      <c r="BI573" s="1150">
        <v>0.99229999999999996</v>
      </c>
      <c r="BJ573" s="1149">
        <f t="shared" si="654"/>
        <v>0.73250788285417412</v>
      </c>
      <c r="BK573" s="1150">
        <v>184950</v>
      </c>
      <c r="BL573" s="1150">
        <f t="shared" si="629"/>
        <v>151493</v>
      </c>
      <c r="BM573" s="1150">
        <f t="shared" si="630"/>
        <v>33457</v>
      </c>
      <c r="BN573" s="1150">
        <v>2200</v>
      </c>
      <c r="BO573" s="1150">
        <v>198</v>
      </c>
      <c r="BP573" s="1150">
        <v>1760</v>
      </c>
      <c r="BQ573" s="1150">
        <v>0.78979999999999995</v>
      </c>
      <c r="BR573" s="1149">
        <f t="shared" si="655"/>
        <v>0.6786336395098107</v>
      </c>
      <c r="BS573" s="1150">
        <v>76410</v>
      </c>
      <c r="BT573" s="1150">
        <f t="shared" si="631"/>
        <v>67556</v>
      </c>
      <c r="BU573" s="1150">
        <f t="shared" si="632"/>
        <v>8854</v>
      </c>
      <c r="BV573" s="1150">
        <v>2200</v>
      </c>
      <c r="BW573" s="1150">
        <v>0</v>
      </c>
      <c r="BX573" s="1150">
        <v>0</v>
      </c>
      <c r="BY573" s="1150">
        <v>0</v>
      </c>
      <c r="BZ573" s="1149">
        <v>0</v>
      </c>
      <c r="CA573" s="1150">
        <v>0</v>
      </c>
      <c r="CB573" s="1150">
        <f t="shared" si="633"/>
        <v>0</v>
      </c>
      <c r="CC573" s="1150">
        <f t="shared" si="634"/>
        <v>0</v>
      </c>
      <c r="CD573" s="1150">
        <v>2200</v>
      </c>
      <c r="CE573" s="1150">
        <v>0</v>
      </c>
      <c r="CF573" s="1150">
        <v>0</v>
      </c>
      <c r="CG573" s="1150">
        <v>0</v>
      </c>
      <c r="CH573" s="1149">
        <v>0</v>
      </c>
      <c r="CI573" s="1150">
        <v>0</v>
      </c>
      <c r="CJ573" s="1150">
        <f t="shared" si="635"/>
        <v>0</v>
      </c>
      <c r="CK573" s="1150">
        <f t="shared" si="636"/>
        <v>0</v>
      </c>
      <c r="CL573" s="1150">
        <v>2200</v>
      </c>
      <c r="CM573" s="1150">
        <v>0</v>
      </c>
      <c r="CN573" s="1150">
        <v>0</v>
      </c>
      <c r="CO573" s="1150">
        <v>0</v>
      </c>
      <c r="CP573" s="1149">
        <v>0</v>
      </c>
      <c r="CQ573" s="1150">
        <v>0</v>
      </c>
      <c r="CR573" s="1150">
        <f t="shared" si="637"/>
        <v>0</v>
      </c>
      <c r="CS573" s="1150">
        <f t="shared" si="638"/>
        <v>0</v>
      </c>
      <c r="CT573" s="1150">
        <v>2200</v>
      </c>
      <c r="CU573" s="1150">
        <v>0</v>
      </c>
      <c r="CV573" s="1150">
        <v>0</v>
      </c>
      <c r="CW573" s="1150">
        <v>0</v>
      </c>
      <c r="CX573" s="1149">
        <v>0</v>
      </c>
      <c r="CY573" s="1150">
        <v>0</v>
      </c>
      <c r="CZ573" s="1150">
        <f t="shared" si="639"/>
        <v>0</v>
      </c>
      <c r="DA573" s="1150">
        <f t="shared" si="640"/>
        <v>0</v>
      </c>
    </row>
    <row r="574" spans="1:105">
      <c r="A574" s="955">
        <v>6220</v>
      </c>
      <c r="B574" s="955">
        <v>172</v>
      </c>
      <c r="C574" s="1150">
        <v>23</v>
      </c>
      <c r="D574" s="1150" t="s">
        <v>2632</v>
      </c>
      <c r="E574" s="1150" t="s">
        <v>2292</v>
      </c>
      <c r="F574" s="1150" t="s">
        <v>1623</v>
      </c>
      <c r="G574" s="1150" t="s">
        <v>1622</v>
      </c>
      <c r="H574" s="1150" t="s">
        <v>4479</v>
      </c>
      <c r="I574" s="1150">
        <v>2222</v>
      </c>
      <c r="J574" s="1150">
        <v>2222</v>
      </c>
      <c r="K574" s="1150">
        <v>900</v>
      </c>
      <c r="L574" s="1150">
        <v>900</v>
      </c>
      <c r="M574" s="1150">
        <v>0.73199999999999998</v>
      </c>
      <c r="N574" s="1149">
        <f t="shared" si="646"/>
        <v>0.37315320785266143</v>
      </c>
      <c r="O574" s="1150">
        <v>177000</v>
      </c>
      <c r="P574" s="1150">
        <f t="shared" si="647"/>
        <v>284602</v>
      </c>
      <c r="Q574" s="1150">
        <f t="shared" si="612"/>
        <v>0</v>
      </c>
      <c r="R574" s="1150">
        <v>2222</v>
      </c>
      <c r="S574" s="1150">
        <v>900</v>
      </c>
      <c r="T574" s="1150">
        <v>900</v>
      </c>
      <c r="U574" s="1150">
        <v>0.68189999999999995</v>
      </c>
      <c r="V574" s="1149">
        <f t="shared" si="648"/>
        <v>0.47043339267627193</v>
      </c>
      <c r="W574" s="1150">
        <v>214800</v>
      </c>
      <c r="X574" s="1150">
        <f t="shared" si="614"/>
        <v>273960</v>
      </c>
      <c r="Y574" s="1150">
        <f t="shared" si="649"/>
        <v>0</v>
      </c>
      <c r="Z574" s="1150">
        <v>2222</v>
      </c>
      <c r="AA574" s="1150">
        <v>900</v>
      </c>
      <c r="AB574" s="1150">
        <v>1777.6</v>
      </c>
      <c r="AC574" s="1150">
        <v>0.6915</v>
      </c>
      <c r="AD574" s="1149">
        <f t="shared" si="650"/>
        <v>0.44722958678128599</v>
      </c>
      <c r="AE574" s="1150">
        <v>200400</v>
      </c>
      <c r="AF574" s="1150">
        <f t="shared" si="617"/>
        <v>268855</v>
      </c>
      <c r="AG574" s="1150">
        <f t="shared" si="618"/>
        <v>0</v>
      </c>
      <c r="AH574" s="1150">
        <v>2222</v>
      </c>
      <c r="AI574" s="1150">
        <v>780</v>
      </c>
      <c r="AJ574" s="1150">
        <v>1777.6</v>
      </c>
      <c r="AK574" s="1150">
        <v>0.7248</v>
      </c>
      <c r="AL574" s="1149">
        <f t="shared" si="651"/>
        <v>0.49213541923432974</v>
      </c>
      <c r="AM574" s="1150">
        <v>207000</v>
      </c>
      <c r="AN574" s="1150">
        <f t="shared" si="620"/>
        <v>252370</v>
      </c>
      <c r="AO574" s="1150">
        <f t="shared" si="621"/>
        <v>0</v>
      </c>
      <c r="AP574" s="1150">
        <v>2222</v>
      </c>
      <c r="AQ574" s="1150">
        <v>840</v>
      </c>
      <c r="AR574" s="1150">
        <v>1777.6</v>
      </c>
      <c r="AS574" s="1150">
        <v>0.84819999999999995</v>
      </c>
      <c r="AT574" s="1149">
        <f t="shared" si="652"/>
        <v>0.39842210358902258</v>
      </c>
      <c r="AU574" s="1150">
        <v>211200</v>
      </c>
      <c r="AV574" s="1150">
        <f t="shared" si="623"/>
        <v>318055</v>
      </c>
      <c r="AW574" s="1150">
        <f t="shared" si="624"/>
        <v>0</v>
      </c>
      <c r="AX574" s="1150">
        <v>2222</v>
      </c>
      <c r="AY574" s="1150">
        <v>600</v>
      </c>
      <c r="AZ574" s="1150">
        <v>1777.6</v>
      </c>
      <c r="BA574" s="1150">
        <v>0.81169999999999998</v>
      </c>
      <c r="BB574" s="1149">
        <f t="shared" si="653"/>
        <v>0.5235924602685722</v>
      </c>
      <c r="BC574" s="1150">
        <v>183600</v>
      </c>
      <c r="BD574" s="1150">
        <f t="shared" si="626"/>
        <v>210393</v>
      </c>
      <c r="BE574" s="1150">
        <f t="shared" si="627"/>
        <v>0</v>
      </c>
      <c r="BF574" s="1150">
        <v>2222</v>
      </c>
      <c r="BG574" s="1150">
        <v>720</v>
      </c>
      <c r="BH574" s="1150">
        <v>1777.6</v>
      </c>
      <c r="BI574" s="1150">
        <v>0.96530000000000005</v>
      </c>
      <c r="BJ574" s="1149">
        <f t="shared" si="654"/>
        <v>0.51634921748842544</v>
      </c>
      <c r="BK574" s="1150">
        <v>267000</v>
      </c>
      <c r="BL574" s="1150">
        <f t="shared" si="629"/>
        <v>310255</v>
      </c>
      <c r="BM574" s="1150">
        <f t="shared" si="630"/>
        <v>0</v>
      </c>
      <c r="BN574" s="1150">
        <v>2222</v>
      </c>
      <c r="BO574" s="1150">
        <v>960</v>
      </c>
      <c r="BP574" s="1150">
        <v>1777.6</v>
      </c>
      <c r="BQ574" s="1150">
        <v>0.63519999999999999</v>
      </c>
      <c r="BR574" s="1149">
        <f t="shared" si="655"/>
        <v>0.47830517072488105</v>
      </c>
      <c r="BS574" s="1150">
        <v>210000</v>
      </c>
      <c r="BT574" s="1150">
        <f t="shared" si="631"/>
        <v>263430</v>
      </c>
      <c r="BU574" s="1150">
        <f t="shared" si="632"/>
        <v>0</v>
      </c>
      <c r="BV574" s="1150">
        <v>2222</v>
      </c>
      <c r="BW574" s="1150">
        <v>900</v>
      </c>
      <c r="BX574" s="1150">
        <v>1777.6</v>
      </c>
      <c r="BY574" s="1150">
        <v>0.63660000000000005</v>
      </c>
      <c r="BZ574" s="1149">
        <f>(CA574/(24*BW574*31*BY574))</f>
        <v>0.58695556704130469</v>
      </c>
      <c r="CA574" s="1150">
        <v>250200</v>
      </c>
      <c r="CB574" s="1150">
        <f t="shared" si="633"/>
        <v>255760</v>
      </c>
      <c r="CC574" s="1150">
        <f t="shared" si="634"/>
        <v>0</v>
      </c>
      <c r="CD574" s="1150">
        <v>2222</v>
      </c>
      <c r="CE574" s="1150">
        <v>900</v>
      </c>
      <c r="CF574" s="1150">
        <v>1777.6</v>
      </c>
      <c r="CG574" s="1150">
        <v>0.64700000000000002</v>
      </c>
      <c r="CH574" s="1149">
        <f>(CI574/(24*CE574*31*CG574))</f>
        <v>0.5304327112174746</v>
      </c>
      <c r="CI574" s="1150">
        <v>229800</v>
      </c>
      <c r="CJ574" s="1150">
        <f t="shared" si="635"/>
        <v>259939</v>
      </c>
      <c r="CK574" s="1150">
        <f t="shared" si="636"/>
        <v>0</v>
      </c>
      <c r="CL574" s="1150">
        <v>2222</v>
      </c>
      <c r="CM574" s="1150">
        <v>900</v>
      </c>
      <c r="CN574" s="1150">
        <v>1777.6</v>
      </c>
      <c r="CO574" s="1150">
        <v>0.71030000000000004</v>
      </c>
      <c r="CP574" s="1149">
        <f>(CQ574/(24*CM574*28*CO574))</f>
        <v>0.53073930308901451</v>
      </c>
      <c r="CQ574" s="1150">
        <v>228000</v>
      </c>
      <c r="CR574" s="1150">
        <f t="shared" si="637"/>
        <v>257754</v>
      </c>
      <c r="CS574" s="1150">
        <f t="shared" si="638"/>
        <v>0</v>
      </c>
      <c r="CT574" s="1150">
        <v>2222</v>
      </c>
      <c r="CU574" s="1150">
        <v>660</v>
      </c>
      <c r="CV574" s="1150">
        <v>1777.6</v>
      </c>
      <c r="CW574" s="1150">
        <v>0.96220000000000006</v>
      </c>
      <c r="CX574" s="1149">
        <f>(CY574/(24*CU574*31*CW574))</f>
        <v>0.45208388319940473</v>
      </c>
      <c r="CY574" s="1150">
        <v>213600</v>
      </c>
      <c r="CZ574" s="1150">
        <f t="shared" si="639"/>
        <v>283487</v>
      </c>
      <c r="DA574" s="1150">
        <f t="shared" si="640"/>
        <v>0</v>
      </c>
    </row>
    <row r="575" spans="1:105">
      <c r="A575" s="955">
        <v>6110</v>
      </c>
      <c r="B575" s="955">
        <v>96</v>
      </c>
      <c r="C575" s="1150">
        <v>24</v>
      </c>
      <c r="D575" s="1150" t="s">
        <v>3256</v>
      </c>
      <c r="E575" s="1150" t="s">
        <v>3201</v>
      </c>
      <c r="F575" s="1150" t="s">
        <v>1623</v>
      </c>
      <c r="G575" s="1150" t="s">
        <v>1622</v>
      </c>
      <c r="H575" s="1150" t="s">
        <v>4479</v>
      </c>
      <c r="I575" s="1150">
        <v>2223</v>
      </c>
      <c r="J575" s="1150">
        <v>2223</v>
      </c>
      <c r="K575" s="1150">
        <v>36</v>
      </c>
      <c r="L575" s="1150">
        <v>36</v>
      </c>
      <c r="M575" s="1150">
        <v>0.95269999999999999</v>
      </c>
      <c r="N575" s="1149">
        <f t="shared" si="646"/>
        <v>0.29339129724875501</v>
      </c>
      <c r="O575" s="1150">
        <v>7245</v>
      </c>
      <c r="P575" s="1150">
        <f t="shared" si="647"/>
        <v>14816</v>
      </c>
      <c r="Q575" s="1150">
        <f t="shared" si="612"/>
        <v>0</v>
      </c>
      <c r="R575" s="1150">
        <v>2223</v>
      </c>
      <c r="S575" s="1150">
        <v>1166.4000000000001</v>
      </c>
      <c r="T575" s="1150">
        <v>1166.4000000000001</v>
      </c>
      <c r="U575" s="1150">
        <v>0.98780000000000001</v>
      </c>
      <c r="V575" s="1149">
        <f t="shared" si="648"/>
        <v>0.23224061010140787</v>
      </c>
      <c r="W575" s="1150">
        <v>199080</v>
      </c>
      <c r="X575" s="1150">
        <f t="shared" si="614"/>
        <v>514329</v>
      </c>
      <c r="Y575" s="1150">
        <f t="shared" si="649"/>
        <v>0</v>
      </c>
      <c r="Z575" s="1150">
        <v>2223</v>
      </c>
      <c r="AA575" s="1150">
        <v>1174.8</v>
      </c>
      <c r="AB575" s="1150">
        <v>1778.4</v>
      </c>
      <c r="AC575" s="1150">
        <v>0.98429999999999995</v>
      </c>
      <c r="AD575" s="1149">
        <f t="shared" si="650"/>
        <v>0.46031830368956972</v>
      </c>
      <c r="AE575" s="1150">
        <v>383250</v>
      </c>
      <c r="AF575" s="1150">
        <f t="shared" si="617"/>
        <v>499546</v>
      </c>
      <c r="AG575" s="1150">
        <f t="shared" si="618"/>
        <v>0</v>
      </c>
      <c r="AH575" s="1150">
        <v>2223</v>
      </c>
      <c r="AI575" s="1150">
        <v>1200</v>
      </c>
      <c r="AJ575" s="1150">
        <v>1778.4</v>
      </c>
      <c r="AK575" s="1150">
        <v>0.98580000000000001</v>
      </c>
      <c r="AL575" s="1149">
        <f t="shared" si="651"/>
        <v>0.43926852706278618</v>
      </c>
      <c r="AM575" s="1150">
        <v>386610</v>
      </c>
      <c r="AN575" s="1150">
        <f t="shared" si="620"/>
        <v>528073</v>
      </c>
      <c r="AO575" s="1150">
        <f t="shared" si="621"/>
        <v>0</v>
      </c>
      <c r="AP575" s="1150">
        <v>2223</v>
      </c>
      <c r="AQ575" s="1150">
        <v>1194</v>
      </c>
      <c r="AR575" s="1150">
        <v>1778.4</v>
      </c>
      <c r="AS575" s="1150">
        <v>0.99109999999999998</v>
      </c>
      <c r="AT575" s="1149">
        <f t="shared" si="652"/>
        <v>0.46446632717466313</v>
      </c>
      <c r="AU575" s="1150">
        <v>408930</v>
      </c>
      <c r="AV575" s="1150">
        <f t="shared" si="623"/>
        <v>528258</v>
      </c>
      <c r="AW575" s="1150">
        <f t="shared" si="624"/>
        <v>0</v>
      </c>
      <c r="AX575" s="1150">
        <v>2223</v>
      </c>
      <c r="AY575" s="1150">
        <v>1173.5999999999999</v>
      </c>
      <c r="AZ575" s="1150">
        <v>1778.4</v>
      </c>
      <c r="BA575" s="1150">
        <v>0.99780000000000002</v>
      </c>
      <c r="BB575" s="1149">
        <f t="shared" si="653"/>
        <v>0.56188642848850523</v>
      </c>
      <c r="BC575" s="1150">
        <v>473745</v>
      </c>
      <c r="BD575" s="1150">
        <f t="shared" si="626"/>
        <v>505880</v>
      </c>
      <c r="BE575" s="1150">
        <f t="shared" si="627"/>
        <v>0</v>
      </c>
      <c r="BF575" s="1150">
        <v>2223</v>
      </c>
      <c r="BG575" s="1150">
        <v>1365.6</v>
      </c>
      <c r="BH575" s="1150">
        <v>1778.4</v>
      </c>
      <c r="BI575" s="1150">
        <v>0.99909999999999999</v>
      </c>
      <c r="BJ575" s="1149">
        <f t="shared" si="654"/>
        <v>0.45799789835607807</v>
      </c>
      <c r="BK575" s="1150">
        <v>464910</v>
      </c>
      <c r="BL575" s="1150">
        <f t="shared" si="629"/>
        <v>609055</v>
      </c>
      <c r="BM575" s="1150">
        <f t="shared" si="630"/>
        <v>0</v>
      </c>
      <c r="BN575" s="1150">
        <v>2223</v>
      </c>
      <c r="BO575" s="1150">
        <v>1260</v>
      </c>
      <c r="BP575" s="1150">
        <v>1778.4</v>
      </c>
      <c r="BQ575" s="1150">
        <v>0.99950000000000006</v>
      </c>
      <c r="BR575" s="1149">
        <f t="shared" si="655"/>
        <v>0.33781771838300101</v>
      </c>
      <c r="BS575" s="1150">
        <v>306315</v>
      </c>
      <c r="BT575" s="1150">
        <f t="shared" si="631"/>
        <v>544048</v>
      </c>
      <c r="BU575" s="1150">
        <f t="shared" si="632"/>
        <v>0</v>
      </c>
      <c r="BV575" s="1150">
        <v>2223</v>
      </c>
      <c r="BW575" s="1150">
        <v>1096.8</v>
      </c>
      <c r="BX575" s="1150">
        <v>1778.4</v>
      </c>
      <c r="BY575" s="1150">
        <v>0.99880000000000002</v>
      </c>
      <c r="BZ575" s="1149">
        <f>(CA575/(24*BW575*31*BY575))</f>
        <v>0.6286992227194127</v>
      </c>
      <c r="CA575" s="1150">
        <v>512415</v>
      </c>
      <c r="CB575" s="1150">
        <f t="shared" si="633"/>
        <v>489024</v>
      </c>
      <c r="CC575" s="1150">
        <f t="shared" si="634"/>
        <v>23391</v>
      </c>
      <c r="CD575" s="1150">
        <v>2223</v>
      </c>
      <c r="CE575" s="1150">
        <v>1185.5999999999999</v>
      </c>
      <c r="CF575" s="1150">
        <v>1778.4</v>
      </c>
      <c r="CG575" s="1150">
        <v>0.99680000000000002</v>
      </c>
      <c r="CH575" s="1149">
        <f>(CI575/(24*CE575*31*CG575))</f>
        <v>0.50943759877500661</v>
      </c>
      <c r="CI575" s="1150">
        <v>447930</v>
      </c>
      <c r="CJ575" s="1150">
        <f t="shared" si="635"/>
        <v>527558</v>
      </c>
      <c r="CK575" s="1150">
        <f t="shared" si="636"/>
        <v>0</v>
      </c>
      <c r="CL575" s="1150">
        <v>2223</v>
      </c>
      <c r="CM575" s="1150">
        <v>768</v>
      </c>
      <c r="CN575" s="1150">
        <v>1778.4</v>
      </c>
      <c r="CO575" s="1150">
        <v>0.99680000000000002</v>
      </c>
      <c r="CP575" s="1149">
        <f>(CQ575/(24*CM575*28*CO575))</f>
        <v>0.32076346876970591</v>
      </c>
      <c r="CQ575" s="1150">
        <v>165015</v>
      </c>
      <c r="CR575" s="1150">
        <f t="shared" si="637"/>
        <v>308667</v>
      </c>
      <c r="CS575" s="1150">
        <f t="shared" si="638"/>
        <v>0</v>
      </c>
      <c r="CT575" s="1150">
        <v>2223</v>
      </c>
      <c r="CU575" s="1150">
        <v>1047.5999999999999</v>
      </c>
      <c r="CV575" s="1150">
        <v>1778.4</v>
      </c>
      <c r="CW575" s="1150">
        <v>0.999</v>
      </c>
      <c r="CX575" s="1149">
        <f>(CY575/(24*CU575*31*CW575))</f>
        <v>0.35922480388479483</v>
      </c>
      <c r="CY575" s="1150">
        <v>279705</v>
      </c>
      <c r="CZ575" s="1150">
        <f t="shared" si="639"/>
        <v>467181</v>
      </c>
      <c r="DA575" s="1150">
        <f t="shared" si="640"/>
        <v>0</v>
      </c>
    </row>
    <row r="576" spans="1:105">
      <c r="A576" s="955">
        <v>6220</v>
      </c>
      <c r="B576" s="955">
        <v>55</v>
      </c>
      <c r="C576" s="1150">
        <v>25</v>
      </c>
      <c r="D576" s="1150" t="s">
        <v>2701</v>
      </c>
      <c r="E576" s="1150" t="s">
        <v>530</v>
      </c>
      <c r="F576" s="1150" t="s">
        <v>1623</v>
      </c>
      <c r="G576" s="1150" t="s">
        <v>1622</v>
      </c>
      <c r="H576" s="1150" t="s">
        <v>4481</v>
      </c>
      <c r="I576" s="1150">
        <v>2500</v>
      </c>
      <c r="J576" s="1150">
        <v>2500</v>
      </c>
      <c r="K576" s="1150">
        <v>288</v>
      </c>
      <c r="L576" s="1150">
        <v>288</v>
      </c>
      <c r="M576" s="1150">
        <v>0.99739999999999995</v>
      </c>
      <c r="N576" s="1149">
        <f t="shared" si="646"/>
        <v>0.43844706112435544</v>
      </c>
      <c r="O576" s="1150">
        <v>90680</v>
      </c>
      <c r="P576" s="1150">
        <f t="shared" si="647"/>
        <v>124093</v>
      </c>
      <c r="Q576" s="1150">
        <f t="shared" si="612"/>
        <v>0</v>
      </c>
      <c r="R576" s="1150">
        <v>2500</v>
      </c>
      <c r="S576" s="1150">
        <v>1336</v>
      </c>
      <c r="T576" s="1150">
        <v>1336</v>
      </c>
      <c r="U576" s="1150">
        <v>0.99490000000000001</v>
      </c>
      <c r="V576" s="1149">
        <f t="shared" si="648"/>
        <v>0.33620696121334637</v>
      </c>
      <c r="W576" s="1150">
        <v>332480</v>
      </c>
      <c r="X576" s="1150">
        <f t="shared" si="614"/>
        <v>593349</v>
      </c>
      <c r="Y576" s="1150">
        <f t="shared" si="649"/>
        <v>0</v>
      </c>
      <c r="Z576" s="1150">
        <v>2500</v>
      </c>
      <c r="AA576" s="1150">
        <v>1448</v>
      </c>
      <c r="AB576" s="1150">
        <v>2000</v>
      </c>
      <c r="AC576" s="1150">
        <v>0.98809999999999998</v>
      </c>
      <c r="AD576" s="1149">
        <f t="shared" si="650"/>
        <v>0.62340221875431201</v>
      </c>
      <c r="AE576" s="1150">
        <v>642200</v>
      </c>
      <c r="AF576" s="1150">
        <f t="shared" si="617"/>
        <v>618092</v>
      </c>
      <c r="AG576" s="1150">
        <f t="shared" si="618"/>
        <v>24108</v>
      </c>
      <c r="AH576" s="1150">
        <v>2500</v>
      </c>
      <c r="AI576" s="1150">
        <v>1472</v>
      </c>
      <c r="AJ576" s="1150">
        <v>2000</v>
      </c>
      <c r="AK576" s="1150">
        <v>0.98950000000000005</v>
      </c>
      <c r="AL576" s="1149">
        <f t="shared" si="651"/>
        <v>0.6366890333541928</v>
      </c>
      <c r="AM576" s="1150">
        <v>689960</v>
      </c>
      <c r="AN576" s="1150">
        <f t="shared" si="620"/>
        <v>650201</v>
      </c>
      <c r="AO576" s="1150">
        <f t="shared" si="621"/>
        <v>39759</v>
      </c>
      <c r="AP576" s="1150">
        <v>2500</v>
      </c>
      <c r="AQ576" s="1150">
        <v>1744</v>
      </c>
      <c r="AR576" s="1150">
        <v>2000</v>
      </c>
      <c r="AS576" s="1150">
        <v>0.98309999999999997</v>
      </c>
      <c r="AT576" s="1149">
        <f t="shared" si="652"/>
        <v>0.43116706271070365</v>
      </c>
      <c r="AU576" s="1150">
        <v>550000</v>
      </c>
      <c r="AV576" s="1150">
        <f t="shared" si="623"/>
        <v>765365</v>
      </c>
      <c r="AW576" s="1150">
        <f t="shared" si="624"/>
        <v>0</v>
      </c>
      <c r="AX576" s="1150">
        <v>2500</v>
      </c>
      <c r="AY576" s="1150">
        <v>1680</v>
      </c>
      <c r="AZ576" s="1150">
        <v>2000</v>
      </c>
      <c r="BA576" s="1150">
        <v>0.9849</v>
      </c>
      <c r="BB576" s="1149">
        <f t="shared" si="653"/>
        <v>0.52156612467303909</v>
      </c>
      <c r="BC576" s="1150">
        <v>621360</v>
      </c>
      <c r="BD576" s="1150">
        <f t="shared" si="626"/>
        <v>714801</v>
      </c>
      <c r="BE576" s="1150">
        <f t="shared" si="627"/>
        <v>0</v>
      </c>
      <c r="BF576" s="1150">
        <v>2500</v>
      </c>
      <c r="BG576" s="1150">
        <v>1776</v>
      </c>
      <c r="BH576" s="1150">
        <v>2000</v>
      </c>
      <c r="BI576" s="1150">
        <v>0.98670000000000002</v>
      </c>
      <c r="BJ576" s="1149">
        <f t="shared" si="654"/>
        <v>0.47014422891000729</v>
      </c>
      <c r="BK576" s="1150">
        <v>612960</v>
      </c>
      <c r="BL576" s="1150">
        <f t="shared" si="629"/>
        <v>782262</v>
      </c>
      <c r="BM576" s="1150">
        <f t="shared" si="630"/>
        <v>0</v>
      </c>
      <c r="BN576" s="1150">
        <v>2500</v>
      </c>
      <c r="BO576" s="1150">
        <v>1776</v>
      </c>
      <c r="BP576" s="1150">
        <v>2000</v>
      </c>
      <c r="BQ576" s="1150">
        <v>0.9839</v>
      </c>
      <c r="BR576" s="1149">
        <f t="shared" si="655"/>
        <v>0.73540737607207773</v>
      </c>
      <c r="BS576" s="1150">
        <v>925240</v>
      </c>
      <c r="BT576" s="1150">
        <f t="shared" si="631"/>
        <v>754880</v>
      </c>
      <c r="BU576" s="1150">
        <f t="shared" si="632"/>
        <v>170360</v>
      </c>
      <c r="BV576" s="1150">
        <v>2500</v>
      </c>
      <c r="BW576" s="1150">
        <v>1776</v>
      </c>
      <c r="BX576" s="1150">
        <v>2000</v>
      </c>
      <c r="BY576" s="1150">
        <v>0.98419999999999996</v>
      </c>
      <c r="BZ576" s="1149">
        <f>(CA576/(24*BW576*31*BY576))</f>
        <v>0.58840411820726601</v>
      </c>
      <c r="CA576" s="1150">
        <v>765200</v>
      </c>
      <c r="CB576" s="1150">
        <f t="shared" si="633"/>
        <v>780280</v>
      </c>
      <c r="CC576" s="1150">
        <f t="shared" si="634"/>
        <v>0</v>
      </c>
      <c r="CD576" s="1150">
        <v>2500</v>
      </c>
      <c r="CE576" s="1150">
        <v>1720</v>
      </c>
      <c r="CF576" s="1150">
        <v>2000</v>
      </c>
      <c r="CG576" s="1150">
        <v>0.98899999999999999</v>
      </c>
      <c r="CH576" s="1149">
        <f>(CI576/(24*CE576*31*CG576))</f>
        <v>0.67025730143354845</v>
      </c>
      <c r="CI576" s="1150">
        <v>848280</v>
      </c>
      <c r="CJ576" s="1150">
        <f t="shared" si="635"/>
        <v>759362</v>
      </c>
      <c r="CK576" s="1150">
        <f t="shared" si="636"/>
        <v>88918</v>
      </c>
      <c r="CL576" s="1150">
        <v>2500</v>
      </c>
      <c r="CM576" s="1150">
        <v>1416</v>
      </c>
      <c r="CN576" s="1150">
        <v>2000</v>
      </c>
      <c r="CO576" s="1150">
        <v>0.99570000000000003</v>
      </c>
      <c r="CP576" s="1149">
        <f>(CQ576/(24*CM576*28*CO576))</f>
        <v>0.48348198572127565</v>
      </c>
      <c r="CQ576" s="1150">
        <v>458080</v>
      </c>
      <c r="CR576" s="1150">
        <f t="shared" si="637"/>
        <v>568476</v>
      </c>
      <c r="CS576" s="1150">
        <f t="shared" si="638"/>
        <v>0</v>
      </c>
      <c r="CT576" s="1150">
        <v>2500</v>
      </c>
      <c r="CU576" s="1150">
        <v>744</v>
      </c>
      <c r="CV576" s="1150">
        <v>2000</v>
      </c>
      <c r="CW576" s="1150">
        <v>1</v>
      </c>
      <c r="CX576" s="1149">
        <f>(CY576/(24*CU576*31*CW576))</f>
        <v>0.40575500057810149</v>
      </c>
      <c r="CY576" s="1150">
        <v>224600</v>
      </c>
      <c r="CZ576" s="1150">
        <f t="shared" si="639"/>
        <v>332122</v>
      </c>
      <c r="DA576" s="1150">
        <f t="shared" si="640"/>
        <v>0</v>
      </c>
    </row>
    <row r="577" spans="1:105">
      <c r="A577" s="955">
        <v>6220</v>
      </c>
      <c r="B577" s="955">
        <v>80</v>
      </c>
      <c r="C577" s="1150">
        <v>26</v>
      </c>
      <c r="D577" s="1150" t="s">
        <v>2711</v>
      </c>
      <c r="E577" s="1150" t="s">
        <v>2712</v>
      </c>
      <c r="F577" s="1150" t="s">
        <v>1623</v>
      </c>
      <c r="G577" s="1150" t="s">
        <v>1622</v>
      </c>
      <c r="H577" s="1150" t="s">
        <v>4475</v>
      </c>
      <c r="I577" s="1150">
        <v>2500</v>
      </c>
      <c r="J577" s="1150">
        <v>2500</v>
      </c>
      <c r="K577" s="1150">
        <v>8472</v>
      </c>
      <c r="L577" s="1150">
        <v>8472</v>
      </c>
      <c r="M577" s="1150">
        <v>0.81359999999999999</v>
      </c>
      <c r="N577" s="1149">
        <f t="shared" si="646"/>
        <v>8.7506526598966447E-2</v>
      </c>
      <c r="O577" s="1150">
        <v>434280</v>
      </c>
      <c r="P577" s="1150">
        <f t="shared" si="647"/>
        <v>2977698</v>
      </c>
      <c r="Q577" s="1150">
        <f t="shared" si="612"/>
        <v>0</v>
      </c>
      <c r="R577" s="1150">
        <v>2500</v>
      </c>
      <c r="S577" s="1150">
        <v>9864</v>
      </c>
      <c r="T577" s="1150">
        <v>9864</v>
      </c>
      <c r="U577" s="1150">
        <v>0.83809999999999996</v>
      </c>
      <c r="V577" s="1149">
        <f t="shared" si="648"/>
        <v>0.12151229212683376</v>
      </c>
      <c r="W577" s="1150">
        <v>747381</v>
      </c>
      <c r="X577" s="1150">
        <f t="shared" si="614"/>
        <v>3690397</v>
      </c>
      <c r="Y577" s="1150">
        <f t="shared" si="649"/>
        <v>0</v>
      </c>
      <c r="Z577" s="1150">
        <v>2500</v>
      </c>
      <c r="AA577" s="1150">
        <v>5952</v>
      </c>
      <c r="AB577" s="1150">
        <v>5952</v>
      </c>
      <c r="AC577" s="1150">
        <v>0.77549999999999997</v>
      </c>
      <c r="AD577" s="1149">
        <f t="shared" si="650"/>
        <v>0.19269421508611626</v>
      </c>
      <c r="AE577" s="1150">
        <v>640392</v>
      </c>
      <c r="AF577" s="1150">
        <f t="shared" si="617"/>
        <v>1994015</v>
      </c>
      <c r="AG577" s="1150">
        <f t="shared" si="618"/>
        <v>0</v>
      </c>
      <c r="AH577" s="1150">
        <v>2500</v>
      </c>
      <c r="AI577" s="1150">
        <v>9168</v>
      </c>
      <c r="AJ577" s="1150">
        <v>9168</v>
      </c>
      <c r="AK577" s="1150">
        <v>0.75570000000000004</v>
      </c>
      <c r="AL577" s="1149">
        <f t="shared" si="651"/>
        <v>6.0132421061509955E-2</v>
      </c>
      <c r="AM577" s="1150">
        <v>309960</v>
      </c>
      <c r="AN577" s="1150">
        <f t="shared" si="620"/>
        <v>3092774</v>
      </c>
      <c r="AO577" s="1150">
        <f t="shared" si="621"/>
        <v>0</v>
      </c>
      <c r="AP577" s="1150">
        <v>2500</v>
      </c>
      <c r="AQ577" s="1150">
        <v>9768</v>
      </c>
      <c r="AR577" s="1150">
        <v>9768</v>
      </c>
      <c r="AS577" s="1150">
        <v>0.6956</v>
      </c>
      <c r="AT577" s="1149">
        <f t="shared" si="652"/>
        <v>4.2206063000364509E-2</v>
      </c>
      <c r="AU577" s="1150">
        <v>213360</v>
      </c>
      <c r="AV577" s="1150">
        <f t="shared" si="623"/>
        <v>3033119</v>
      </c>
      <c r="AW577" s="1150">
        <f t="shared" si="624"/>
        <v>0</v>
      </c>
      <c r="AX577" s="1150">
        <v>2500</v>
      </c>
      <c r="AY577" s="1150">
        <v>2880</v>
      </c>
      <c r="AZ577" s="1150">
        <v>2880</v>
      </c>
      <c r="BA577" s="1150">
        <v>0.25130000000000002</v>
      </c>
      <c r="BB577" s="1149">
        <f t="shared" si="653"/>
        <v>4.4905380908166419E-2</v>
      </c>
      <c r="BC577" s="1150">
        <v>23400</v>
      </c>
      <c r="BD577" s="1150">
        <f t="shared" si="626"/>
        <v>312657</v>
      </c>
      <c r="BE577" s="1150">
        <f t="shared" si="627"/>
        <v>0</v>
      </c>
      <c r="BF577" s="1150">
        <v>2500</v>
      </c>
      <c r="BG577" s="1150">
        <v>2280</v>
      </c>
      <c r="BH577" s="1150">
        <v>2280</v>
      </c>
      <c r="BI577" s="1150">
        <v>0.33110000000000001</v>
      </c>
      <c r="BJ577" s="1149">
        <f t="shared" si="654"/>
        <v>4.2944775838525587E-2</v>
      </c>
      <c r="BK577" s="1150">
        <v>24120</v>
      </c>
      <c r="BL577" s="1150">
        <f t="shared" si="629"/>
        <v>336991</v>
      </c>
      <c r="BM577" s="1150">
        <f t="shared" si="630"/>
        <v>0</v>
      </c>
      <c r="BN577" s="1150">
        <v>2500</v>
      </c>
      <c r="BO577" s="1150">
        <v>10848</v>
      </c>
      <c r="BP577" s="1150">
        <v>10848</v>
      </c>
      <c r="BQ577" s="1150">
        <v>0.86140000000000005</v>
      </c>
      <c r="BR577" s="1149">
        <f t="shared" si="655"/>
        <v>3.5411328748631059E-2</v>
      </c>
      <c r="BS577" s="1150">
        <v>238248</v>
      </c>
      <c r="BT577" s="1150">
        <f t="shared" si="631"/>
        <v>4036810</v>
      </c>
      <c r="BU577" s="1150">
        <f t="shared" si="632"/>
        <v>0</v>
      </c>
      <c r="BV577" s="1150">
        <v>2500</v>
      </c>
      <c r="BW577" s="1150">
        <v>5328</v>
      </c>
      <c r="BX577" s="1150">
        <v>5328</v>
      </c>
      <c r="BY577" s="1150">
        <v>0.85680000000000001</v>
      </c>
      <c r="BZ577" s="1149">
        <f>(CA577/(24*BW577*31*BY577))</f>
        <v>9.0873153808005175E-2</v>
      </c>
      <c r="CA577" s="1150">
        <v>308640</v>
      </c>
      <c r="CB577" s="1150">
        <f t="shared" si="633"/>
        <v>2037830</v>
      </c>
      <c r="CC577" s="1150">
        <f t="shared" si="634"/>
        <v>0</v>
      </c>
      <c r="CD577" s="1150">
        <v>2500</v>
      </c>
      <c r="CE577" s="1150">
        <v>5976</v>
      </c>
      <c r="CF577" s="1150">
        <v>5976</v>
      </c>
      <c r="CG577" s="1150">
        <v>0.7974</v>
      </c>
      <c r="CH577" s="1149">
        <f>(CI577/(24*CE577*31*CG577))</f>
        <v>8.3940812996992561E-3</v>
      </c>
      <c r="CI577" s="1150">
        <v>29760</v>
      </c>
      <c r="CJ577" s="1150">
        <f t="shared" si="635"/>
        <v>2127213</v>
      </c>
      <c r="CK577" s="1150">
        <f t="shared" si="636"/>
        <v>0</v>
      </c>
      <c r="CL577" s="1150">
        <v>2500</v>
      </c>
      <c r="CM577" s="1150">
        <v>6864</v>
      </c>
      <c r="CN577" s="1150">
        <v>6864</v>
      </c>
      <c r="CO577" s="1150">
        <v>0.89500000000000002</v>
      </c>
      <c r="CP577" s="1149">
        <f>(CQ577/(24*CM577*28*CO577))</f>
        <v>1.4437232925361417E-2</v>
      </c>
      <c r="CQ577" s="1150">
        <v>59601</v>
      </c>
      <c r="CR577" s="1150">
        <f t="shared" si="637"/>
        <v>2476970</v>
      </c>
      <c r="CS577" s="1150">
        <f t="shared" si="638"/>
        <v>0</v>
      </c>
      <c r="CT577" s="1150">
        <v>2500</v>
      </c>
      <c r="CU577" s="1150">
        <v>5064</v>
      </c>
      <c r="CV577" s="1150">
        <v>5064</v>
      </c>
      <c r="CW577" s="1150">
        <v>0.9375</v>
      </c>
      <c r="CX577" s="1149">
        <f>(CY577/(24*CU577*31*CW577))</f>
        <v>9.6825154155837541E-3</v>
      </c>
      <c r="CY577" s="1150">
        <v>34200</v>
      </c>
      <c r="CZ577" s="1150">
        <f t="shared" si="639"/>
        <v>2119284</v>
      </c>
      <c r="DA577" s="1150">
        <f t="shared" si="640"/>
        <v>0</v>
      </c>
    </row>
    <row r="578" spans="1:105">
      <c r="A578" s="955">
        <v>6220</v>
      </c>
      <c r="B578" s="955">
        <v>175</v>
      </c>
      <c r="C578" s="1150">
        <v>27</v>
      </c>
      <c r="D578" s="1150" t="s">
        <v>2714</v>
      </c>
      <c r="E578" s="1150" t="s">
        <v>2715</v>
      </c>
      <c r="F578" s="1150" t="s">
        <v>421</v>
      </c>
      <c r="G578" s="1150" t="s">
        <v>1622</v>
      </c>
      <c r="H578" s="1150" t="s">
        <v>4479</v>
      </c>
      <c r="I578" s="1150">
        <v>2500</v>
      </c>
      <c r="J578" s="1150">
        <v>2500</v>
      </c>
      <c r="K578" s="1150"/>
      <c r="L578" s="1150">
        <v>2000</v>
      </c>
      <c r="M578" s="1150"/>
      <c r="N578" s="1149">
        <v>0</v>
      </c>
      <c r="O578" s="1150"/>
      <c r="P578" s="1150"/>
      <c r="Q578" s="1150">
        <f t="shared" si="612"/>
        <v>0</v>
      </c>
      <c r="R578" s="1150">
        <v>2500</v>
      </c>
      <c r="S578" s="1150"/>
      <c r="T578" s="1150">
        <v>2000</v>
      </c>
      <c r="U578" s="1150"/>
      <c r="V578" s="1149">
        <v>0</v>
      </c>
      <c r="W578" s="1150"/>
      <c r="X578" s="1150">
        <f t="shared" si="614"/>
        <v>0</v>
      </c>
      <c r="Y578" s="1150"/>
      <c r="Z578" s="1150">
        <v>2500</v>
      </c>
      <c r="AA578" s="1150">
        <v>0</v>
      </c>
      <c r="AB578" s="1150">
        <v>2000</v>
      </c>
      <c r="AC578" s="1150">
        <v>0</v>
      </c>
      <c r="AD578" s="1149">
        <v>0</v>
      </c>
      <c r="AE578" s="1150">
        <v>0</v>
      </c>
      <c r="AF578" s="1150">
        <f t="shared" si="617"/>
        <v>0</v>
      </c>
      <c r="AG578" s="1150">
        <f t="shared" si="618"/>
        <v>0</v>
      </c>
      <c r="AH578" s="1150">
        <v>2500</v>
      </c>
      <c r="AI578" s="1150">
        <v>0</v>
      </c>
      <c r="AJ578" s="1150">
        <v>2000</v>
      </c>
      <c r="AK578" s="1150">
        <v>0</v>
      </c>
      <c r="AL578" s="1149">
        <v>0</v>
      </c>
      <c r="AM578" s="1150">
        <v>0</v>
      </c>
      <c r="AN578" s="1150">
        <f t="shared" si="620"/>
        <v>0</v>
      </c>
      <c r="AO578" s="1150">
        <f t="shared" si="621"/>
        <v>0</v>
      </c>
      <c r="AP578" s="1150">
        <v>2500</v>
      </c>
      <c r="AQ578" s="1150">
        <v>0</v>
      </c>
      <c r="AR578" s="1150">
        <v>2000</v>
      </c>
      <c r="AS578" s="1150">
        <v>0</v>
      </c>
      <c r="AT578" s="1149">
        <v>0</v>
      </c>
      <c r="AU578" s="1150">
        <v>0</v>
      </c>
      <c r="AV578" s="1150">
        <f t="shared" si="623"/>
        <v>0</v>
      </c>
      <c r="AW578" s="1150">
        <f t="shared" si="624"/>
        <v>0</v>
      </c>
      <c r="AX578" s="1150">
        <v>2500</v>
      </c>
      <c r="AY578" s="1150">
        <v>0</v>
      </c>
      <c r="AZ578" s="1150">
        <v>2000</v>
      </c>
      <c r="BA578" s="1150">
        <v>0</v>
      </c>
      <c r="BB578" s="1149">
        <v>0</v>
      </c>
      <c r="BC578" s="1150">
        <v>0</v>
      </c>
      <c r="BD578" s="1150">
        <f t="shared" si="626"/>
        <v>0</v>
      </c>
      <c r="BE578" s="1150">
        <f t="shared" si="627"/>
        <v>0</v>
      </c>
      <c r="BF578" s="1150">
        <v>2500</v>
      </c>
      <c r="BG578" s="1150">
        <v>0</v>
      </c>
      <c r="BH578" s="1150">
        <v>2000</v>
      </c>
      <c r="BI578" s="1150">
        <v>0</v>
      </c>
      <c r="BJ578" s="1149">
        <v>0</v>
      </c>
      <c r="BK578" s="1150">
        <v>0</v>
      </c>
      <c r="BL578" s="1150">
        <f t="shared" si="629"/>
        <v>0</v>
      </c>
      <c r="BM578" s="1150">
        <f t="shared" si="630"/>
        <v>0</v>
      </c>
      <c r="BN578" s="1150">
        <v>2500</v>
      </c>
      <c r="BO578" s="1150">
        <v>0</v>
      </c>
      <c r="BP578" s="1150">
        <v>2000</v>
      </c>
      <c r="BQ578" s="1150">
        <v>0</v>
      </c>
      <c r="BR578" s="1149">
        <v>0</v>
      </c>
      <c r="BS578" s="1150">
        <v>0</v>
      </c>
      <c r="BT578" s="1150">
        <f t="shared" si="631"/>
        <v>0</v>
      </c>
      <c r="BU578" s="1150">
        <f t="shared" si="632"/>
        <v>0</v>
      </c>
      <c r="BV578" s="1150">
        <v>2500</v>
      </c>
      <c r="BW578" s="1150">
        <v>0</v>
      </c>
      <c r="BX578" s="1150">
        <v>2000</v>
      </c>
      <c r="BY578" s="1150">
        <v>0</v>
      </c>
      <c r="BZ578" s="1149">
        <v>0</v>
      </c>
      <c r="CA578" s="1150">
        <v>0</v>
      </c>
      <c r="CB578" s="1150">
        <f t="shared" si="633"/>
        <v>0</v>
      </c>
      <c r="CC578" s="1150">
        <f t="shared" si="634"/>
        <v>0</v>
      </c>
      <c r="CD578" s="1150">
        <v>2500</v>
      </c>
      <c r="CE578" s="1150">
        <v>0</v>
      </c>
      <c r="CF578" s="1150">
        <v>2000</v>
      </c>
      <c r="CG578" s="1150">
        <v>0</v>
      </c>
      <c r="CH578" s="1149">
        <v>0</v>
      </c>
      <c r="CI578" s="1150">
        <v>0</v>
      </c>
      <c r="CJ578" s="1150">
        <f t="shared" si="635"/>
        <v>0</v>
      </c>
      <c r="CK578" s="1150">
        <f t="shared" si="636"/>
        <v>0</v>
      </c>
      <c r="CL578" s="1150">
        <v>2500</v>
      </c>
      <c r="CM578" s="1150">
        <v>0</v>
      </c>
      <c r="CN578" s="1150">
        <v>2000</v>
      </c>
      <c r="CO578" s="1150">
        <v>0</v>
      </c>
      <c r="CP578" s="1149">
        <v>0</v>
      </c>
      <c r="CQ578" s="1150">
        <v>0</v>
      </c>
      <c r="CR578" s="1150">
        <f t="shared" si="637"/>
        <v>0</v>
      </c>
      <c r="CS578" s="1150">
        <f t="shared" si="638"/>
        <v>0</v>
      </c>
      <c r="CT578" s="1150">
        <v>2500</v>
      </c>
      <c r="CU578" s="1150">
        <v>0</v>
      </c>
      <c r="CV578" s="1150">
        <v>2000</v>
      </c>
      <c r="CW578" s="1150">
        <v>0</v>
      </c>
      <c r="CX578" s="1149">
        <v>0</v>
      </c>
      <c r="CY578" s="1150">
        <v>0</v>
      </c>
      <c r="CZ578" s="1150">
        <f t="shared" si="639"/>
        <v>0</v>
      </c>
      <c r="DA578" s="1150">
        <f t="shared" si="640"/>
        <v>0</v>
      </c>
    </row>
    <row r="579" spans="1:105">
      <c r="A579" s="955">
        <v>1260</v>
      </c>
      <c r="B579" s="955">
        <v>34</v>
      </c>
      <c r="C579" s="1150">
        <v>28</v>
      </c>
      <c r="D579" s="1150" t="s">
        <v>3005</v>
      </c>
      <c r="E579" s="1150" t="s">
        <v>2822</v>
      </c>
      <c r="F579" s="1150" t="s">
        <v>1623</v>
      </c>
      <c r="G579" s="1150" t="s">
        <v>1276</v>
      </c>
      <c r="H579" s="1150" t="s">
        <v>4481</v>
      </c>
      <c r="I579" s="1150">
        <v>2600</v>
      </c>
      <c r="J579" s="1150">
        <v>2600</v>
      </c>
      <c r="K579" s="1150">
        <v>1411.2</v>
      </c>
      <c r="L579" s="1150">
        <v>1411.2</v>
      </c>
      <c r="M579" s="1150">
        <v>0.99960000000000004</v>
      </c>
      <c r="N579" s="1149">
        <f>(O579/(24*K579*30*M579))</f>
        <v>0.36918938966365072</v>
      </c>
      <c r="O579" s="1150">
        <v>374970</v>
      </c>
      <c r="P579" s="1150">
        <f>+ROUND(24*30*K579*M579*0.6,0)</f>
        <v>609395</v>
      </c>
      <c r="Q579" s="1150">
        <f t="shared" si="612"/>
        <v>0</v>
      </c>
      <c r="R579" s="1150">
        <v>2600</v>
      </c>
      <c r="S579" s="1150">
        <v>1920</v>
      </c>
      <c r="T579" s="1150">
        <v>1920</v>
      </c>
      <c r="U579" s="1150">
        <v>0.99660000000000004</v>
      </c>
      <c r="V579" s="1149">
        <f>(W579/(24*S579*31*U579))</f>
        <v>0.44103665500335548</v>
      </c>
      <c r="W579" s="1150">
        <v>627870</v>
      </c>
      <c r="X579" s="1150">
        <f t="shared" si="614"/>
        <v>854174</v>
      </c>
      <c r="Y579" s="1150">
        <f>+MAX((W579-X579),0)</f>
        <v>0</v>
      </c>
      <c r="Z579" s="1150">
        <v>2600</v>
      </c>
      <c r="AA579" s="1150">
        <v>2100</v>
      </c>
      <c r="AB579" s="1150">
        <v>2100</v>
      </c>
      <c r="AC579" s="1150">
        <v>0.99819999999999998</v>
      </c>
      <c r="AD579" s="1149">
        <f>(AE579/(24*AA579*30*AC579))</f>
        <v>0.48597395947626365</v>
      </c>
      <c r="AE579" s="1150">
        <v>733470</v>
      </c>
      <c r="AF579" s="1150">
        <f t="shared" si="617"/>
        <v>905567</v>
      </c>
      <c r="AG579" s="1150">
        <f t="shared" si="618"/>
        <v>0</v>
      </c>
      <c r="AH579" s="1150">
        <v>2600</v>
      </c>
      <c r="AI579" s="1150">
        <v>1980</v>
      </c>
      <c r="AJ579" s="1150">
        <v>2080</v>
      </c>
      <c r="AK579" s="1150">
        <v>0.99860000000000004</v>
      </c>
      <c r="AL579" s="1149">
        <f>(AM579/(24*AI579*31*AK579))</f>
        <v>0.63405401645066206</v>
      </c>
      <c r="AM579" s="1150">
        <v>932730</v>
      </c>
      <c r="AN579" s="1150">
        <f t="shared" si="620"/>
        <v>882635</v>
      </c>
      <c r="AO579" s="1150">
        <f t="shared" si="621"/>
        <v>50095</v>
      </c>
      <c r="AP579" s="1150">
        <v>2600</v>
      </c>
      <c r="AQ579" s="1150">
        <v>2100</v>
      </c>
      <c r="AR579" s="1150">
        <v>2100</v>
      </c>
      <c r="AS579" s="1150">
        <v>0.99380000000000002</v>
      </c>
      <c r="AT579" s="1149">
        <f>(AU579/(24*AQ579*31*AS579))</f>
        <v>0.61442773150522478</v>
      </c>
      <c r="AU579" s="1150">
        <v>954030</v>
      </c>
      <c r="AV579" s="1150">
        <f t="shared" si="623"/>
        <v>931628</v>
      </c>
      <c r="AW579" s="1150">
        <f t="shared" si="624"/>
        <v>22402</v>
      </c>
      <c r="AX579" s="1150">
        <v>2600</v>
      </c>
      <c r="AY579" s="1150">
        <v>2150.4</v>
      </c>
      <c r="AZ579" s="1150">
        <v>2150.4</v>
      </c>
      <c r="BA579" s="1150">
        <v>0.99119999999999997</v>
      </c>
      <c r="BB579" s="1149">
        <f>(BC579/(24*AY579*30*BA579))</f>
        <v>0.73047955940850917</v>
      </c>
      <c r="BC579" s="1150">
        <v>1121040</v>
      </c>
      <c r="BD579" s="1150">
        <f t="shared" si="626"/>
        <v>920798</v>
      </c>
      <c r="BE579" s="1150">
        <f t="shared" si="627"/>
        <v>200242</v>
      </c>
      <c r="BF579" s="1150">
        <v>2600</v>
      </c>
      <c r="BG579" s="1150">
        <v>2220</v>
      </c>
      <c r="BH579" s="1150">
        <v>2220</v>
      </c>
      <c r="BI579" s="1150">
        <v>0.96819999999999995</v>
      </c>
      <c r="BJ579" s="1149">
        <f>(BK579/(24*BG579*31*BI579))</f>
        <v>0.5555741153391599</v>
      </c>
      <c r="BK579" s="1150">
        <v>888450</v>
      </c>
      <c r="BL579" s="1150">
        <f t="shared" si="629"/>
        <v>959494</v>
      </c>
      <c r="BM579" s="1150">
        <f t="shared" si="630"/>
        <v>0</v>
      </c>
      <c r="BN579" s="1150">
        <v>2600</v>
      </c>
      <c r="BO579" s="1150">
        <v>2040</v>
      </c>
      <c r="BP579" s="1150">
        <v>2080</v>
      </c>
      <c r="BQ579" s="1150">
        <v>0.96530000000000005</v>
      </c>
      <c r="BR579" s="1149">
        <f>(BS579/(24*BO579*30*BQ579))</f>
        <v>0.44730244043471867</v>
      </c>
      <c r="BS579" s="1150">
        <v>634200</v>
      </c>
      <c r="BT579" s="1150">
        <f t="shared" si="631"/>
        <v>850700</v>
      </c>
      <c r="BU579" s="1150">
        <f t="shared" si="632"/>
        <v>0</v>
      </c>
      <c r="BV579" s="1150">
        <v>2600</v>
      </c>
      <c r="BW579" s="1150">
        <v>1860</v>
      </c>
      <c r="BX579" s="1150">
        <v>2080</v>
      </c>
      <c r="BY579" s="1150">
        <v>0.98209999999999997</v>
      </c>
      <c r="BZ579" s="1149">
        <f>(CA579/(24*BW579*31*BY579))</f>
        <v>0.4092285910160941</v>
      </c>
      <c r="CA579" s="1150">
        <v>556170</v>
      </c>
      <c r="CB579" s="1150">
        <f t="shared" si="633"/>
        <v>815442</v>
      </c>
      <c r="CC579" s="1150">
        <f t="shared" si="634"/>
        <v>0</v>
      </c>
      <c r="CD579" s="1150">
        <v>2600</v>
      </c>
      <c r="CE579" s="1150">
        <v>1440</v>
      </c>
      <c r="CF579" s="1150">
        <v>2080</v>
      </c>
      <c r="CG579" s="1150">
        <v>0.97460000000000002</v>
      </c>
      <c r="CH579" s="1149">
        <f>(CI579/(24*CE579*31*CG579))</f>
        <v>0.53265465217970132</v>
      </c>
      <c r="CI579" s="1150">
        <v>556170</v>
      </c>
      <c r="CJ579" s="1150">
        <f t="shared" si="635"/>
        <v>626488</v>
      </c>
      <c r="CK579" s="1150">
        <f t="shared" si="636"/>
        <v>0</v>
      </c>
      <c r="CL579" s="1150">
        <v>2600</v>
      </c>
      <c r="CM579" s="1150">
        <v>1680</v>
      </c>
      <c r="CN579" s="1150">
        <v>2080</v>
      </c>
      <c r="CO579" s="1150">
        <v>0.99790000000000001</v>
      </c>
      <c r="CP579" s="1149">
        <f>(CQ579/(24*CM579*28*CO579))</f>
        <v>0.30101478410785093</v>
      </c>
      <c r="CQ579" s="1150">
        <v>339120</v>
      </c>
      <c r="CR579" s="1150">
        <f t="shared" si="637"/>
        <v>675954</v>
      </c>
      <c r="CS579" s="1150">
        <f t="shared" si="638"/>
        <v>0</v>
      </c>
      <c r="CT579" s="1150">
        <v>2600</v>
      </c>
      <c r="CU579" s="1150">
        <v>2059.1999999999998</v>
      </c>
      <c r="CV579" s="1150">
        <v>2080</v>
      </c>
      <c r="CW579" s="1150">
        <v>0.99209999999999998</v>
      </c>
      <c r="CX579" s="1149">
        <f>(CY579/(24*CU579*31*CW579))</f>
        <v>0.70471126491103675</v>
      </c>
      <c r="CY579" s="1150">
        <v>1071120</v>
      </c>
      <c r="CZ579" s="1150">
        <f t="shared" si="639"/>
        <v>911965</v>
      </c>
      <c r="DA579" s="1150">
        <f t="shared" si="640"/>
        <v>159155</v>
      </c>
    </row>
    <row r="580" spans="1:105">
      <c r="A580" s="955">
        <v>1220</v>
      </c>
      <c r="B580" s="955">
        <v>5</v>
      </c>
      <c r="C580" s="1150">
        <v>29</v>
      </c>
      <c r="D580" s="1150" t="s">
        <v>4480</v>
      </c>
      <c r="E580" s="1150" t="s">
        <v>645</v>
      </c>
      <c r="F580" s="1150" t="s">
        <v>1623</v>
      </c>
      <c r="G580" s="1150" t="s">
        <v>1036</v>
      </c>
      <c r="H580" s="1150" t="s">
        <v>4479</v>
      </c>
      <c r="I580" s="1150">
        <v>3000</v>
      </c>
      <c r="J580" s="1150">
        <v>3000</v>
      </c>
      <c r="K580" s="1150">
        <v>1620</v>
      </c>
      <c r="L580" s="1150">
        <v>1620</v>
      </c>
      <c r="M580" s="1150">
        <v>0.96120000000000005</v>
      </c>
      <c r="N580" s="1149">
        <f>(O580/(24*K580*30*M580))</f>
        <v>0.4172703359483772</v>
      </c>
      <c r="O580" s="1150">
        <v>467820</v>
      </c>
      <c r="P580" s="1150">
        <f>+ROUND(24*30*K580*M580*0.6,0)</f>
        <v>672686</v>
      </c>
      <c r="Q580" s="1150">
        <f t="shared" si="612"/>
        <v>0</v>
      </c>
      <c r="R580" s="1150">
        <v>3000</v>
      </c>
      <c r="S580" s="1150">
        <v>2520</v>
      </c>
      <c r="T580" s="1150">
        <v>2520</v>
      </c>
      <c r="U580" s="1150">
        <v>0.96719999999999995</v>
      </c>
      <c r="V580" s="1149">
        <f>(W580/(24*S580*31*U580))</f>
        <v>0.30976341460212425</v>
      </c>
      <c r="W580" s="1150">
        <v>561720</v>
      </c>
      <c r="X580" s="1150">
        <f t="shared" si="614"/>
        <v>1088030</v>
      </c>
      <c r="Y580" s="1150">
        <f>+MAX((W580-X580),0)</f>
        <v>0</v>
      </c>
      <c r="Z580" s="1150">
        <v>3000</v>
      </c>
      <c r="AA580" s="1150">
        <v>2760</v>
      </c>
      <c r="AB580" s="1150">
        <v>2760</v>
      </c>
      <c r="AC580" s="1150">
        <v>0.98140000000000005</v>
      </c>
      <c r="AD580" s="1149">
        <f>(AE580/(24*AA580*30*AC580))</f>
        <v>0.41822586091642716</v>
      </c>
      <c r="AE580" s="1150">
        <v>815640</v>
      </c>
      <c r="AF580" s="1150">
        <f t="shared" si="617"/>
        <v>1170143</v>
      </c>
      <c r="AG580" s="1150">
        <f t="shared" si="618"/>
        <v>0</v>
      </c>
      <c r="AH580" s="1150">
        <v>3000</v>
      </c>
      <c r="AI580" s="1150">
        <v>2940</v>
      </c>
      <c r="AJ580" s="1150">
        <v>2940</v>
      </c>
      <c r="AK580" s="1150">
        <v>0.9738</v>
      </c>
      <c r="AL580" s="1149">
        <f>(AM580/(24*AI580*31*AK580))</f>
        <v>0.38337107214506122</v>
      </c>
      <c r="AM580" s="1150">
        <v>816600</v>
      </c>
      <c r="AN580" s="1150">
        <f t="shared" si="620"/>
        <v>1278031</v>
      </c>
      <c r="AO580" s="1150">
        <f t="shared" si="621"/>
        <v>0</v>
      </c>
      <c r="AP580" s="1150">
        <v>3000</v>
      </c>
      <c r="AQ580" s="1150">
        <v>2940</v>
      </c>
      <c r="AR580" s="1150">
        <v>2940</v>
      </c>
      <c r="AS580" s="1150">
        <v>0.97389999999999999</v>
      </c>
      <c r="AT580" s="1149">
        <f>(AU580/(24*AQ580*31*AS580))</f>
        <v>0.37589603012107331</v>
      </c>
      <c r="AU580" s="1150">
        <v>800760</v>
      </c>
      <c r="AV580" s="1150">
        <f t="shared" si="623"/>
        <v>1278162</v>
      </c>
      <c r="AW580" s="1150">
        <f t="shared" si="624"/>
        <v>0</v>
      </c>
      <c r="AX580" s="1150">
        <v>3000</v>
      </c>
      <c r="AY580" s="1150">
        <v>2908.8</v>
      </c>
      <c r="AZ580" s="1150">
        <v>2908.8</v>
      </c>
      <c r="BA580" s="1150">
        <v>0.97660000000000002</v>
      </c>
      <c r="BB580" s="1149">
        <f>(BC580/(24*AY580*30*BA580))</f>
        <v>0.45598542378642254</v>
      </c>
      <c r="BC580" s="1150">
        <v>932640</v>
      </c>
      <c r="BD580" s="1150">
        <f t="shared" si="626"/>
        <v>1227197</v>
      </c>
      <c r="BE580" s="1150">
        <f t="shared" si="627"/>
        <v>0</v>
      </c>
      <c r="BF580" s="1150">
        <v>3000</v>
      </c>
      <c r="BG580" s="1150">
        <v>2925.6</v>
      </c>
      <c r="BH580" s="1150">
        <v>2925.6</v>
      </c>
      <c r="BI580" s="1150">
        <v>0.97160000000000002</v>
      </c>
      <c r="BJ580" s="1149">
        <f>(BK580/(24*BG580*31*BI580))</f>
        <v>0.3504537600555776</v>
      </c>
      <c r="BK580" s="1150">
        <v>741150</v>
      </c>
      <c r="BL580" s="1150">
        <f t="shared" si="629"/>
        <v>1268898</v>
      </c>
      <c r="BM580" s="1150">
        <f t="shared" si="630"/>
        <v>0</v>
      </c>
      <c r="BN580" s="1150">
        <v>3000</v>
      </c>
      <c r="BO580" s="1150">
        <v>2100</v>
      </c>
      <c r="BP580" s="1150">
        <v>2400</v>
      </c>
      <c r="BQ580" s="1150">
        <v>0.96809999999999996</v>
      </c>
      <c r="BR580" s="1149">
        <f>(BS580/(24*BO580*30*BQ580))</f>
        <v>0.34737081142411169</v>
      </c>
      <c r="BS580" s="1150">
        <v>508470</v>
      </c>
      <c r="BT580" s="1150">
        <f t="shared" si="631"/>
        <v>878260</v>
      </c>
      <c r="BU580" s="1150">
        <f t="shared" si="632"/>
        <v>0</v>
      </c>
      <c r="BV580" s="1150">
        <v>3000</v>
      </c>
      <c r="BW580" s="1150">
        <v>1260</v>
      </c>
      <c r="BX580" s="1150">
        <v>2400</v>
      </c>
      <c r="BY580" s="1150">
        <v>0.96540000000000004</v>
      </c>
      <c r="BZ580" s="1149">
        <f>(CA580/(24*BW580*31*BY580))</f>
        <v>0.5327044887781871</v>
      </c>
      <c r="CA580" s="1150">
        <v>482100</v>
      </c>
      <c r="CB580" s="1150">
        <f t="shared" si="633"/>
        <v>543003</v>
      </c>
      <c r="CC580" s="1150">
        <f t="shared" si="634"/>
        <v>0</v>
      </c>
      <c r="CD580" s="1150">
        <v>3000</v>
      </c>
      <c r="CE580" s="1150">
        <v>1260</v>
      </c>
      <c r="CF580" s="1150">
        <v>2400</v>
      </c>
      <c r="CG580" s="1150">
        <v>0.96619999999999995</v>
      </c>
      <c r="CH580" s="1149">
        <f>(CI580/(24*CE580*31*CG580))</f>
        <v>0.52000844096249443</v>
      </c>
      <c r="CI580" s="1150">
        <v>471000</v>
      </c>
      <c r="CJ580" s="1150">
        <f t="shared" si="635"/>
        <v>543453</v>
      </c>
      <c r="CK580" s="1150">
        <f t="shared" si="636"/>
        <v>0</v>
      </c>
      <c r="CL580" s="1150">
        <v>3000</v>
      </c>
      <c r="CM580" s="1150">
        <v>1440</v>
      </c>
      <c r="CN580" s="1150">
        <v>2400</v>
      </c>
      <c r="CO580" s="1150">
        <v>0.96760000000000002</v>
      </c>
      <c r="CP580" s="1149">
        <f>(CQ580/(24*CM580*28*CO580))</f>
        <v>0.45400797341811189</v>
      </c>
      <c r="CQ580" s="1150">
        <v>425100</v>
      </c>
      <c r="CR580" s="1150">
        <f t="shared" si="637"/>
        <v>561796</v>
      </c>
      <c r="CS580" s="1150">
        <f t="shared" si="638"/>
        <v>0</v>
      </c>
      <c r="CT580" s="1150">
        <v>3000</v>
      </c>
      <c r="CU580" s="1150">
        <v>2520</v>
      </c>
      <c r="CV580" s="1150">
        <v>2520</v>
      </c>
      <c r="CW580" s="1150">
        <v>0.95609999999999995</v>
      </c>
      <c r="CX580" s="1149">
        <f>(CY580/(24*CU580*31*CW580))</f>
        <v>0.38803445662965691</v>
      </c>
      <c r="CY580" s="1150">
        <v>695580</v>
      </c>
      <c r="CZ580" s="1150">
        <f t="shared" si="639"/>
        <v>1075544</v>
      </c>
      <c r="DA580" s="1150">
        <f t="shared" si="640"/>
        <v>0</v>
      </c>
    </row>
    <row r="581" spans="1:105">
      <c r="A581" s="955">
        <v>1220</v>
      </c>
      <c r="B581" s="955">
        <v>76</v>
      </c>
      <c r="C581" s="1150">
        <v>30</v>
      </c>
      <c r="D581" s="1150" t="s">
        <v>3007</v>
      </c>
      <c r="E581" s="1150" t="s">
        <v>3008</v>
      </c>
      <c r="F581" s="1150" t="s">
        <v>1623</v>
      </c>
      <c r="G581" s="1150" t="s">
        <v>1622</v>
      </c>
      <c r="H581" s="1150" t="s">
        <v>4479</v>
      </c>
      <c r="I581" s="1150">
        <v>3500</v>
      </c>
      <c r="J581" s="1150">
        <v>3500</v>
      </c>
      <c r="K581" s="1150">
        <v>2952</v>
      </c>
      <c r="L581" s="1150">
        <v>2952</v>
      </c>
      <c r="M581" s="1150">
        <v>0.97</v>
      </c>
      <c r="N581" s="1149">
        <f>(O581/(24*K581*30*M581))</f>
        <v>6.4200169493103865E-2</v>
      </c>
      <c r="O581" s="1150">
        <v>132360</v>
      </c>
      <c r="P581" s="1150">
        <f>+ROUND(24*30*K581*M581*0.6,0)</f>
        <v>1237006</v>
      </c>
      <c r="Q581" s="1150">
        <f t="shared" si="612"/>
        <v>0</v>
      </c>
      <c r="R581" s="1150">
        <v>3500</v>
      </c>
      <c r="S581" s="1150">
        <v>2832</v>
      </c>
      <c r="T581" s="1150">
        <v>2832</v>
      </c>
      <c r="U581" s="1150">
        <v>0.97</v>
      </c>
      <c r="V581" s="1149">
        <f>(W581/(24*S581*31*U581))</f>
        <v>0.15700183564150691</v>
      </c>
      <c r="W581" s="1150">
        <v>320880</v>
      </c>
      <c r="X581" s="1150">
        <f t="shared" si="614"/>
        <v>1226279</v>
      </c>
      <c r="Y581" s="1150">
        <f>+MAX((W581-X581),0)</f>
        <v>0</v>
      </c>
      <c r="Z581" s="1150">
        <v>3500</v>
      </c>
      <c r="AA581" s="1150">
        <v>3024</v>
      </c>
      <c r="AB581" s="1150">
        <v>3024</v>
      </c>
      <c r="AC581" s="1150">
        <v>0.97</v>
      </c>
      <c r="AD581" s="1149">
        <f>(AE581/(24*AA581*30*AC581))</f>
        <v>0.19119665812105674</v>
      </c>
      <c r="AE581" s="1150">
        <v>403800</v>
      </c>
      <c r="AF581" s="1150">
        <f t="shared" si="617"/>
        <v>1267177</v>
      </c>
      <c r="AG581" s="1150">
        <f t="shared" si="618"/>
        <v>0</v>
      </c>
      <c r="AH581" s="1150">
        <v>3500</v>
      </c>
      <c r="AI581" s="1150">
        <v>3048</v>
      </c>
      <c r="AJ581" s="1150">
        <v>3048</v>
      </c>
      <c r="AK581" s="1150">
        <v>0.97</v>
      </c>
      <c r="AL581" s="1149">
        <f>(AM581/(24*AI581*31*AK581))</f>
        <v>0.21133976975857729</v>
      </c>
      <c r="AM581" s="1150">
        <v>464880</v>
      </c>
      <c r="AN581" s="1150">
        <f t="shared" si="620"/>
        <v>1319808</v>
      </c>
      <c r="AO581" s="1150">
        <f t="shared" si="621"/>
        <v>0</v>
      </c>
      <c r="AP581" s="1150">
        <v>3500</v>
      </c>
      <c r="AQ581" s="1150">
        <v>1656</v>
      </c>
      <c r="AR581" s="1150">
        <v>2800</v>
      </c>
      <c r="AS581" s="1150">
        <v>0.97</v>
      </c>
      <c r="AT581" s="1149">
        <f>(AU581/(24*AQ581*31*AS581))</f>
        <v>6.4161883142233339E-2</v>
      </c>
      <c r="AU581" s="1150">
        <v>76680</v>
      </c>
      <c r="AV581" s="1150">
        <f t="shared" si="623"/>
        <v>717061</v>
      </c>
      <c r="AW581" s="1150">
        <f t="shared" si="624"/>
        <v>0</v>
      </c>
      <c r="AX581" s="1150">
        <v>3500</v>
      </c>
      <c r="AY581" s="1150">
        <v>2928</v>
      </c>
      <c r="AZ581" s="1150">
        <v>2928</v>
      </c>
      <c r="BA581" s="1150">
        <v>0.97</v>
      </c>
      <c r="BB581" s="1149">
        <f>(BC581/(24*AY581*30*BA581))</f>
        <v>4.1781683661014403E-2</v>
      </c>
      <c r="BC581" s="1150">
        <v>85440</v>
      </c>
      <c r="BD581" s="1150">
        <f t="shared" si="626"/>
        <v>1226949</v>
      </c>
      <c r="BE581" s="1150">
        <f t="shared" si="627"/>
        <v>0</v>
      </c>
      <c r="BF581" s="1150">
        <v>3500</v>
      </c>
      <c r="BG581" s="1150">
        <v>2616</v>
      </c>
      <c r="BH581" s="1150">
        <v>2800</v>
      </c>
      <c r="BI581" s="1150">
        <v>0.97</v>
      </c>
      <c r="BJ581" s="1149">
        <f>(BK581/(24*BG581*31*BI581))</f>
        <v>4.2523103583992097E-2</v>
      </c>
      <c r="BK581" s="1150">
        <v>80280</v>
      </c>
      <c r="BL581" s="1150">
        <f t="shared" si="629"/>
        <v>1132749</v>
      </c>
      <c r="BM581" s="1150">
        <f t="shared" si="630"/>
        <v>0</v>
      </c>
      <c r="BN581" s="1150">
        <v>3500</v>
      </c>
      <c r="BO581" s="1150">
        <v>3192</v>
      </c>
      <c r="BP581" s="1150">
        <v>3192</v>
      </c>
      <c r="BQ581" s="1150">
        <v>0.97</v>
      </c>
      <c r="BR581" s="1149">
        <f>(BS581/(24*BO581*30*BQ581))</f>
        <v>0.10615025536349465</v>
      </c>
      <c r="BS581" s="1150">
        <v>236640</v>
      </c>
      <c r="BT581" s="1150">
        <f t="shared" si="631"/>
        <v>1337576</v>
      </c>
      <c r="BU581" s="1150">
        <f t="shared" si="632"/>
        <v>0</v>
      </c>
      <c r="BV581" s="1150">
        <v>3500</v>
      </c>
      <c r="BW581" s="1150">
        <v>3288</v>
      </c>
      <c r="BX581" s="1150">
        <v>3288</v>
      </c>
      <c r="BY581" s="1150">
        <v>0.97</v>
      </c>
      <c r="BZ581" s="1149">
        <f>(CA581/(24*BW581*31*BY581))</f>
        <v>0.49362719752855666</v>
      </c>
      <c r="CA581" s="1150">
        <v>1171320</v>
      </c>
      <c r="CB581" s="1150">
        <f t="shared" si="633"/>
        <v>1423730</v>
      </c>
      <c r="CC581" s="1150">
        <f t="shared" si="634"/>
        <v>0</v>
      </c>
      <c r="CD581" s="1150">
        <v>3500</v>
      </c>
      <c r="CE581" s="1150">
        <v>6648</v>
      </c>
      <c r="CF581" s="1150">
        <v>6648</v>
      </c>
      <c r="CG581" s="1150">
        <v>0.97</v>
      </c>
      <c r="CH581" s="1149">
        <f>(CI581/(24*CE581*31*CG581))</f>
        <v>0.4813527761336665</v>
      </c>
      <c r="CI581" s="1150">
        <v>2309400</v>
      </c>
      <c r="CJ581" s="1150">
        <f t="shared" si="635"/>
        <v>2878637</v>
      </c>
      <c r="CK581" s="1150">
        <f t="shared" si="636"/>
        <v>0</v>
      </c>
      <c r="CL581" s="1150">
        <v>3500</v>
      </c>
      <c r="CM581" s="1150">
        <v>3360</v>
      </c>
      <c r="CN581" s="1150">
        <v>3360</v>
      </c>
      <c r="CO581" s="1150">
        <v>0.97</v>
      </c>
      <c r="CP581" s="1149">
        <f>(CQ581/(24*CM581*28*CO581))</f>
        <v>0.71785801949645844</v>
      </c>
      <c r="CQ581" s="1150">
        <v>1572240</v>
      </c>
      <c r="CR581" s="1150">
        <f t="shared" si="637"/>
        <v>1314109</v>
      </c>
      <c r="CS581" s="1150">
        <f t="shared" si="638"/>
        <v>258131</v>
      </c>
      <c r="CT581" s="1150">
        <v>3500</v>
      </c>
      <c r="CU581" s="1150">
        <v>3360</v>
      </c>
      <c r="CV581" s="1150">
        <v>3360</v>
      </c>
      <c r="CW581" s="1150">
        <v>0.97</v>
      </c>
      <c r="CX581" s="1149">
        <f>(CY581/(24*CU581*31*CW581))</f>
        <v>0.34641392306839597</v>
      </c>
      <c r="CY581" s="1150">
        <v>840000</v>
      </c>
      <c r="CZ581" s="1150">
        <f t="shared" si="639"/>
        <v>1454907</v>
      </c>
      <c r="DA581" s="1150">
        <f t="shared" si="640"/>
        <v>0</v>
      </c>
    </row>
    <row r="582" spans="1:105">
      <c r="A582" s="955">
        <v>6220</v>
      </c>
      <c r="B582" s="955">
        <v>191</v>
      </c>
      <c r="C582" s="1150">
        <v>31</v>
      </c>
      <c r="D582" s="1150" t="s">
        <v>3111</v>
      </c>
      <c r="E582" s="1150" t="s">
        <v>2922</v>
      </c>
      <c r="F582" s="1150" t="s">
        <v>1623</v>
      </c>
      <c r="G582" s="1150" t="s">
        <v>1622</v>
      </c>
      <c r="H582" s="1150" t="s">
        <v>4479</v>
      </c>
      <c r="I582" s="1150">
        <v>3500</v>
      </c>
      <c r="J582" s="1150"/>
      <c r="K582" s="1150"/>
      <c r="L582" s="1150"/>
      <c r="M582" s="1150"/>
      <c r="N582" s="1149">
        <v>0</v>
      </c>
      <c r="O582" s="1150"/>
      <c r="P582" s="1150"/>
      <c r="Q582" s="1150">
        <f t="shared" si="612"/>
        <v>0</v>
      </c>
      <c r="R582" s="1150"/>
      <c r="S582" s="1150"/>
      <c r="T582" s="1150"/>
      <c r="U582" s="1150"/>
      <c r="V582" s="1149">
        <v>0</v>
      </c>
      <c r="W582" s="1150"/>
      <c r="X582" s="1150">
        <f t="shared" si="614"/>
        <v>0</v>
      </c>
      <c r="Y582" s="1150"/>
      <c r="Z582" s="1150"/>
      <c r="AA582" s="1150">
        <v>0</v>
      </c>
      <c r="AB582" s="1150"/>
      <c r="AC582" s="1150"/>
      <c r="AD582" s="1149">
        <v>0</v>
      </c>
      <c r="AE582" s="1150">
        <v>0</v>
      </c>
      <c r="AF582" s="1150">
        <f t="shared" si="617"/>
        <v>0</v>
      </c>
      <c r="AG582" s="1150">
        <f t="shared" si="618"/>
        <v>0</v>
      </c>
      <c r="AH582" s="1150"/>
      <c r="AI582" s="1150">
        <v>0</v>
      </c>
      <c r="AJ582" s="1150"/>
      <c r="AK582" s="1150"/>
      <c r="AL582" s="1149">
        <v>0</v>
      </c>
      <c r="AM582" s="1150">
        <v>0</v>
      </c>
      <c r="AN582" s="1150">
        <f t="shared" si="620"/>
        <v>0</v>
      </c>
      <c r="AO582" s="1150">
        <f t="shared" si="621"/>
        <v>0</v>
      </c>
      <c r="AP582" s="1150"/>
      <c r="AQ582" s="1150">
        <v>0</v>
      </c>
      <c r="AR582" s="1150"/>
      <c r="AS582" s="1150"/>
      <c r="AT582" s="1149">
        <v>0</v>
      </c>
      <c r="AU582" s="1150">
        <v>0</v>
      </c>
      <c r="AV582" s="1150">
        <f t="shared" si="623"/>
        <v>0</v>
      </c>
      <c r="AW582" s="1150">
        <f t="shared" si="624"/>
        <v>0</v>
      </c>
      <c r="AX582" s="1150"/>
      <c r="AY582" s="1150">
        <v>0</v>
      </c>
      <c r="AZ582" s="1150"/>
      <c r="BA582" s="1150"/>
      <c r="BB582" s="1149">
        <v>0</v>
      </c>
      <c r="BC582" s="1150">
        <v>0</v>
      </c>
      <c r="BD582" s="1150">
        <f t="shared" si="626"/>
        <v>0</v>
      </c>
      <c r="BE582" s="1150">
        <f t="shared" si="627"/>
        <v>0</v>
      </c>
      <c r="BF582" s="1150"/>
      <c r="BG582" s="1150">
        <v>0</v>
      </c>
      <c r="BH582" s="1150"/>
      <c r="BI582" s="1150"/>
      <c r="BJ582" s="1149">
        <v>0</v>
      </c>
      <c r="BK582" s="1150">
        <v>0</v>
      </c>
      <c r="BL582" s="1150">
        <f t="shared" si="629"/>
        <v>0</v>
      </c>
      <c r="BM582" s="1150">
        <f t="shared" si="630"/>
        <v>0</v>
      </c>
      <c r="BN582" s="1150">
        <v>3500</v>
      </c>
      <c r="BO582" s="1150">
        <v>60</v>
      </c>
      <c r="BP582" s="1150">
        <v>560</v>
      </c>
      <c r="BQ582" s="1150">
        <v>0.22220000000000001</v>
      </c>
      <c r="BR582" s="1149">
        <f>(BS582/(24*BO582*30*BQ582))</f>
        <v>0.125012501250125</v>
      </c>
      <c r="BS582" s="1150">
        <v>1200</v>
      </c>
      <c r="BT582" s="1150">
        <f t="shared" si="631"/>
        <v>5759</v>
      </c>
      <c r="BU582" s="1150">
        <f t="shared" si="632"/>
        <v>0</v>
      </c>
      <c r="BV582" s="1150">
        <v>3500</v>
      </c>
      <c r="BW582" s="1150">
        <v>3232.8</v>
      </c>
      <c r="BX582" s="1150">
        <v>3232.8</v>
      </c>
      <c r="BY582" s="1150">
        <v>0.95169999999999999</v>
      </c>
      <c r="BZ582" s="1149">
        <f>(CA582/(24*BW582*31*BY582))</f>
        <v>0.51724880178871357</v>
      </c>
      <c r="CA582" s="1150">
        <v>1183999</v>
      </c>
      <c r="CB582" s="1150">
        <f t="shared" si="633"/>
        <v>1373419</v>
      </c>
      <c r="CC582" s="1150">
        <f t="shared" si="634"/>
        <v>0</v>
      </c>
      <c r="CD582" s="1150">
        <v>3500</v>
      </c>
      <c r="CE582" s="1150">
        <v>4039</v>
      </c>
      <c r="CF582" s="1150">
        <v>4039</v>
      </c>
      <c r="CG582" s="1150">
        <v>0.88629999999999998</v>
      </c>
      <c r="CH582" s="1149">
        <f>(CI582/(24*CE582*31*CG582))</f>
        <v>0.245517134600262</v>
      </c>
      <c r="CI582" s="1150">
        <v>653897</v>
      </c>
      <c r="CJ582" s="1150">
        <f t="shared" si="635"/>
        <v>1598007</v>
      </c>
      <c r="CK582" s="1150">
        <f t="shared" si="636"/>
        <v>0</v>
      </c>
      <c r="CL582" s="1150">
        <v>3500</v>
      </c>
      <c r="CM582" s="1150">
        <v>3387.2</v>
      </c>
      <c r="CN582" s="1150">
        <v>3387.2</v>
      </c>
      <c r="CO582" s="1150">
        <v>0.96540000000000004</v>
      </c>
      <c r="CP582" s="1149">
        <f>(CQ582/(24*CM582*28*CO582))</f>
        <v>0.46848245836873342</v>
      </c>
      <c r="CQ582" s="1150">
        <v>1029463</v>
      </c>
      <c r="CR582" s="1150">
        <f t="shared" si="637"/>
        <v>1318465</v>
      </c>
      <c r="CS582" s="1150">
        <f t="shared" si="638"/>
        <v>0</v>
      </c>
      <c r="CT582" s="1150">
        <v>3500</v>
      </c>
      <c r="CU582" s="1150">
        <v>3445</v>
      </c>
      <c r="CV582" s="1150">
        <v>3445</v>
      </c>
      <c r="CW582" s="1150">
        <v>0.97740000000000005</v>
      </c>
      <c r="CX582" s="1149">
        <f>(CY582/(24*CU582*31*CW582))</f>
        <v>0.46943454014470176</v>
      </c>
      <c r="CY582" s="1150">
        <v>1176006</v>
      </c>
      <c r="CZ582" s="1150">
        <f t="shared" si="639"/>
        <v>1503093</v>
      </c>
      <c r="DA582" s="1150">
        <f t="shared" si="640"/>
        <v>0</v>
      </c>
    </row>
    <row r="583" spans="1:105">
      <c r="A583" s="955">
        <v>6210</v>
      </c>
      <c r="B583" s="955">
        <v>4</v>
      </c>
      <c r="C583" s="1150">
        <v>32</v>
      </c>
      <c r="D583" s="1150" t="s">
        <v>2716</v>
      </c>
      <c r="E583" s="1150" t="s">
        <v>1294</v>
      </c>
      <c r="F583" s="1150" t="s">
        <v>1623</v>
      </c>
      <c r="G583" s="1150" t="s">
        <v>1622</v>
      </c>
      <c r="H583" s="1150" t="s">
        <v>4479</v>
      </c>
      <c r="I583" s="1150">
        <v>4200</v>
      </c>
      <c r="J583" s="1150">
        <v>4200</v>
      </c>
      <c r="K583" s="1150">
        <v>4082.4</v>
      </c>
      <c r="L583" s="1150">
        <v>4082.4</v>
      </c>
      <c r="M583" s="1150">
        <v>0.98529999999999995</v>
      </c>
      <c r="N583" s="1149">
        <f>(O583/(24*K583*30*M583))</f>
        <v>0.39473849426135693</v>
      </c>
      <c r="O583" s="1150">
        <v>1143210</v>
      </c>
      <c r="P583" s="1150">
        <f>+ROUND(24*30*K583*M583*0.6,0)</f>
        <v>1737672</v>
      </c>
      <c r="Q583" s="1150">
        <f t="shared" si="612"/>
        <v>0</v>
      </c>
      <c r="R583" s="1150">
        <v>4200</v>
      </c>
      <c r="S583" s="1150">
        <v>3938.4</v>
      </c>
      <c r="T583" s="1150">
        <v>3938.4</v>
      </c>
      <c r="U583" s="1150">
        <v>0.99339999999999995</v>
      </c>
      <c r="V583" s="1149">
        <f>(W583/(24*S583*31*U583))</f>
        <v>0.85081904166933009</v>
      </c>
      <c r="W583" s="1150">
        <v>2476590</v>
      </c>
      <c r="X583" s="1150">
        <f t="shared" si="614"/>
        <v>1746498</v>
      </c>
      <c r="Y583" s="1150">
        <f>+MAX((W583-X583),0)</f>
        <v>730092</v>
      </c>
      <c r="Z583" s="1150">
        <v>4200</v>
      </c>
      <c r="AA583" s="1150">
        <v>3960</v>
      </c>
      <c r="AB583" s="1150">
        <v>3960</v>
      </c>
      <c r="AC583" s="1150">
        <v>0.99560000000000004</v>
      </c>
      <c r="AD583" s="1149">
        <f>(AE583/(24*AA583*30*AC583))</f>
        <v>0.80453955315847636</v>
      </c>
      <c r="AE583" s="1150">
        <v>2283810</v>
      </c>
      <c r="AF583" s="1150">
        <f t="shared" si="617"/>
        <v>1703193</v>
      </c>
      <c r="AG583" s="1150">
        <f t="shared" si="618"/>
        <v>580617</v>
      </c>
      <c r="AH583" s="1150">
        <v>4200</v>
      </c>
      <c r="AI583" s="1150">
        <v>4161.6000000000004</v>
      </c>
      <c r="AJ583" s="1150">
        <v>4161.6000000000004</v>
      </c>
      <c r="AK583" s="1150">
        <v>0.99570000000000003</v>
      </c>
      <c r="AL583" s="1149">
        <f>(AM583/(24*AI583*31*AK583))</f>
        <v>0.84866388929379366</v>
      </c>
      <c r="AM583" s="1150">
        <v>2616360</v>
      </c>
      <c r="AN583" s="1150">
        <f t="shared" si="620"/>
        <v>1849750</v>
      </c>
      <c r="AO583" s="1150">
        <f t="shared" si="621"/>
        <v>766610</v>
      </c>
      <c r="AP583" s="1150">
        <v>4200</v>
      </c>
      <c r="AQ583" s="1150">
        <v>3768</v>
      </c>
      <c r="AR583" s="1150">
        <v>3768</v>
      </c>
      <c r="AS583" s="1150">
        <v>0.99909999999999999</v>
      </c>
      <c r="AT583" s="1149">
        <f>(AU583/(24*AQ583*31*AS583))</f>
        <v>0.21505468886795048</v>
      </c>
      <c r="AU583" s="1150">
        <v>602340</v>
      </c>
      <c r="AV583" s="1150">
        <f t="shared" si="623"/>
        <v>1680521</v>
      </c>
      <c r="AW583" s="1150">
        <f t="shared" si="624"/>
        <v>0</v>
      </c>
      <c r="AX583" s="1150">
        <v>4200</v>
      </c>
      <c r="AY583" s="1150">
        <v>7624.8</v>
      </c>
      <c r="AZ583" s="1150">
        <v>3960</v>
      </c>
      <c r="BA583" s="1150">
        <v>0.96240000000000003</v>
      </c>
      <c r="BB583" s="1149">
        <f>(BC583/(24*AY583*30*BA583))</f>
        <v>0.19508890125029585</v>
      </c>
      <c r="BC583" s="1150">
        <v>1030740</v>
      </c>
      <c r="BD583" s="1150">
        <f t="shared" si="626"/>
        <v>3170062</v>
      </c>
      <c r="BE583" s="1150">
        <f t="shared" si="627"/>
        <v>0</v>
      </c>
      <c r="BF583" s="1150">
        <v>4200</v>
      </c>
      <c r="BG583" s="1150">
        <v>3849.6</v>
      </c>
      <c r="BH583" s="1150">
        <v>3849.6</v>
      </c>
      <c r="BI583" s="1150">
        <v>0.99609999999999999</v>
      </c>
      <c r="BJ583" s="1149">
        <f>(BK583/(24*BG583*31*BI583))</f>
        <v>0.91862323811530955</v>
      </c>
      <c r="BK583" s="1150">
        <v>2620770</v>
      </c>
      <c r="BL583" s="1150">
        <f t="shared" si="629"/>
        <v>1711759</v>
      </c>
      <c r="BM583" s="1150">
        <f t="shared" si="630"/>
        <v>909011</v>
      </c>
      <c r="BN583" s="1150">
        <v>4200</v>
      </c>
      <c r="BO583" s="1150">
        <v>3976.8</v>
      </c>
      <c r="BP583" s="1150">
        <v>3976.8</v>
      </c>
      <c r="BQ583" s="1150">
        <v>0.99529999999999996</v>
      </c>
      <c r="BR583" s="1149">
        <f>(BS583/(24*BO583*30*BQ583))</f>
        <v>0.92178907397322896</v>
      </c>
      <c r="BS583" s="1150">
        <v>2626950</v>
      </c>
      <c r="BT583" s="1150">
        <f t="shared" si="631"/>
        <v>1709903</v>
      </c>
      <c r="BU583" s="1150">
        <f t="shared" si="632"/>
        <v>917047</v>
      </c>
      <c r="BV583" s="1150">
        <v>4200</v>
      </c>
      <c r="BW583" s="1150">
        <v>4034.4</v>
      </c>
      <c r="BX583" s="1150">
        <v>4034.4</v>
      </c>
      <c r="BY583" s="1150">
        <v>0.99209999999999998</v>
      </c>
      <c r="BZ583" s="1149">
        <f>(CA583/(24*BW583*31*BY583))</f>
        <v>0.74900239199972563</v>
      </c>
      <c r="CA583" s="1150">
        <v>2230440</v>
      </c>
      <c r="CB583" s="1150">
        <f t="shared" si="633"/>
        <v>1786729</v>
      </c>
      <c r="CC583" s="1150">
        <f t="shared" si="634"/>
        <v>443711</v>
      </c>
      <c r="CD583" s="1150">
        <v>4200</v>
      </c>
      <c r="CE583" s="1150">
        <v>4116</v>
      </c>
      <c r="CF583" s="1150">
        <v>4116</v>
      </c>
      <c r="CG583" s="1150">
        <v>0.99109999999999998</v>
      </c>
      <c r="CH583" s="1149">
        <f>(CI583/(24*CE583*31*CG583))</f>
        <v>0.86377833535735049</v>
      </c>
      <c r="CI583" s="1150">
        <v>2621610</v>
      </c>
      <c r="CJ583" s="1150">
        <f t="shared" si="635"/>
        <v>1821030</v>
      </c>
      <c r="CK583" s="1150">
        <f t="shared" si="636"/>
        <v>800580</v>
      </c>
      <c r="CL583" s="1150">
        <v>4200</v>
      </c>
      <c r="CM583" s="1150">
        <v>4104</v>
      </c>
      <c r="CN583" s="1150">
        <v>4104</v>
      </c>
      <c r="CO583" s="1150">
        <v>0.99439999999999995</v>
      </c>
      <c r="CP583" s="1149">
        <f>(CQ583/(24*CM583*28*CO583))</f>
        <v>0.9129922644783498</v>
      </c>
      <c r="CQ583" s="1150">
        <v>2503830</v>
      </c>
      <c r="CR583" s="1150">
        <f t="shared" si="637"/>
        <v>1645466</v>
      </c>
      <c r="CS583" s="1150">
        <f t="shared" si="638"/>
        <v>858364</v>
      </c>
      <c r="CT583" s="1150">
        <v>4200</v>
      </c>
      <c r="CU583" s="1150">
        <v>3984</v>
      </c>
      <c r="CV583" s="1150">
        <v>3984</v>
      </c>
      <c r="CW583" s="1150">
        <v>0.99380000000000002</v>
      </c>
      <c r="CX583" s="1149">
        <f>(CY583/(24*CU583*31*CW583))</f>
        <v>0.90930274047064341</v>
      </c>
      <c r="CY583" s="1150">
        <v>2678550</v>
      </c>
      <c r="CZ583" s="1150">
        <f t="shared" si="639"/>
        <v>1767431</v>
      </c>
      <c r="DA583" s="1150">
        <f t="shared" si="640"/>
        <v>911119</v>
      </c>
    </row>
    <row r="584" spans="1:105">
      <c r="A584" s="955">
        <v>6150</v>
      </c>
      <c r="B584" s="955">
        <v>9</v>
      </c>
      <c r="C584" s="1150">
        <v>33</v>
      </c>
      <c r="D584" s="1150" t="s">
        <v>2710</v>
      </c>
      <c r="E584" s="1150" t="s">
        <v>3031</v>
      </c>
      <c r="F584" s="1150" t="s">
        <v>1625</v>
      </c>
      <c r="G584" s="1150" t="s">
        <v>1622</v>
      </c>
      <c r="H584" s="1150" t="s">
        <v>4479</v>
      </c>
      <c r="I584" s="1150">
        <v>4400</v>
      </c>
      <c r="J584" s="1150">
        <v>4400</v>
      </c>
      <c r="K584" s="1150">
        <v>28.8</v>
      </c>
      <c r="L584" s="1150">
        <v>14.4</v>
      </c>
      <c r="M584" s="1150">
        <v>1</v>
      </c>
      <c r="N584" s="1149">
        <f>(O584/(24*K584*30*M584))</f>
        <v>8.1018518518518517E-2</v>
      </c>
      <c r="O584" s="1150">
        <v>1680</v>
      </c>
      <c r="P584" s="1150">
        <f>+ROUND(24*30*K584*M584*0.6,0)</f>
        <v>12442</v>
      </c>
      <c r="Q584" s="1150">
        <f t="shared" si="612"/>
        <v>0</v>
      </c>
      <c r="R584" s="1150">
        <v>4400</v>
      </c>
      <c r="S584" s="1150">
        <v>4320</v>
      </c>
      <c r="T584" s="1150">
        <v>4320</v>
      </c>
      <c r="U584" s="1150">
        <v>0.96970000000000001</v>
      </c>
      <c r="V584" s="1149">
        <f>(W584/(24*S584*31*U584))</f>
        <v>0.39657414153018045</v>
      </c>
      <c r="W584" s="1150">
        <v>1236000</v>
      </c>
      <c r="X584" s="1150">
        <f t="shared" si="614"/>
        <v>1870016</v>
      </c>
      <c r="Y584" s="1150">
        <f>+MAX((W584-X584),0)</f>
        <v>0</v>
      </c>
      <c r="Z584" s="1150">
        <v>4400</v>
      </c>
      <c r="AA584" s="1150">
        <v>4380</v>
      </c>
      <c r="AB584" s="1150">
        <v>4380</v>
      </c>
      <c r="AC584" s="1150">
        <v>0.98680000000000001</v>
      </c>
      <c r="AD584" s="1149">
        <f>(AE584/(24*AA584*30*AC584))</f>
        <v>0.68522456856687886</v>
      </c>
      <c r="AE584" s="1150">
        <v>2132400</v>
      </c>
      <c r="AF584" s="1150">
        <f t="shared" si="617"/>
        <v>1867183</v>
      </c>
      <c r="AG584" s="1150">
        <f t="shared" si="618"/>
        <v>265217</v>
      </c>
      <c r="AH584" s="1150">
        <v>4400</v>
      </c>
      <c r="AI584" s="1150">
        <v>4218</v>
      </c>
      <c r="AJ584" s="1150">
        <v>4218</v>
      </c>
      <c r="AK584" s="1150">
        <v>0.98199999999999998</v>
      </c>
      <c r="AL584" s="1149">
        <f>(AM584/(24*AI584*31*AK584))</f>
        <v>0.59384667604267261</v>
      </c>
      <c r="AM584" s="1150">
        <v>1830060</v>
      </c>
      <c r="AN584" s="1150">
        <f t="shared" si="620"/>
        <v>1849023</v>
      </c>
      <c r="AO584" s="1150">
        <f t="shared" si="621"/>
        <v>0</v>
      </c>
      <c r="AP584" s="1150">
        <v>4400</v>
      </c>
      <c r="AQ584" s="1150">
        <v>0</v>
      </c>
      <c r="AR584" s="1150">
        <v>3520</v>
      </c>
      <c r="AS584" s="1150">
        <v>0</v>
      </c>
      <c r="AT584" s="1149">
        <v>0</v>
      </c>
      <c r="AU584" s="1150">
        <v>0</v>
      </c>
      <c r="AV584" s="1150">
        <f t="shared" si="623"/>
        <v>0</v>
      </c>
      <c r="AW584" s="1150">
        <f t="shared" si="624"/>
        <v>0</v>
      </c>
      <c r="AX584" s="1150">
        <v>4400</v>
      </c>
      <c r="AY584" s="1150">
        <v>0</v>
      </c>
      <c r="AZ584" s="1150">
        <v>3520</v>
      </c>
      <c r="BA584" s="1150">
        <v>0</v>
      </c>
      <c r="BB584" s="1149">
        <v>0</v>
      </c>
      <c r="BC584" s="1150">
        <v>0</v>
      </c>
      <c r="BD584" s="1150">
        <f t="shared" si="626"/>
        <v>0</v>
      </c>
      <c r="BE584" s="1150">
        <f t="shared" si="627"/>
        <v>0</v>
      </c>
      <c r="BF584" s="1150">
        <v>4400</v>
      </c>
      <c r="BG584" s="1150">
        <v>0</v>
      </c>
      <c r="BH584" s="1150">
        <v>3520</v>
      </c>
      <c r="BI584" s="1150">
        <v>0</v>
      </c>
      <c r="BJ584" s="1149">
        <v>0</v>
      </c>
      <c r="BK584" s="1150">
        <v>0</v>
      </c>
      <c r="BL584" s="1150">
        <f t="shared" si="629"/>
        <v>0</v>
      </c>
      <c r="BM584" s="1150">
        <f t="shared" si="630"/>
        <v>0</v>
      </c>
      <c r="BN584" s="1150">
        <v>4400</v>
      </c>
      <c r="BO584" s="1150">
        <v>0</v>
      </c>
      <c r="BP584" s="1150">
        <v>0</v>
      </c>
      <c r="BQ584" s="1150">
        <v>0</v>
      </c>
      <c r="BR584" s="1149">
        <v>0</v>
      </c>
      <c r="BS584" s="1150">
        <v>0</v>
      </c>
      <c r="BT584" s="1150">
        <f t="shared" si="631"/>
        <v>0</v>
      </c>
      <c r="BU584" s="1150">
        <f t="shared" si="632"/>
        <v>0</v>
      </c>
      <c r="BV584" s="1150">
        <v>4400</v>
      </c>
      <c r="BW584" s="1150">
        <v>0</v>
      </c>
      <c r="BX584" s="1150">
        <v>0</v>
      </c>
      <c r="BY584" s="1150">
        <v>0</v>
      </c>
      <c r="BZ584" s="1149">
        <v>0</v>
      </c>
      <c r="CA584" s="1150">
        <v>0</v>
      </c>
      <c r="CB584" s="1150">
        <f t="shared" si="633"/>
        <v>0</v>
      </c>
      <c r="CC584" s="1150">
        <f t="shared" si="634"/>
        <v>0</v>
      </c>
      <c r="CD584" s="1150">
        <v>4400</v>
      </c>
      <c r="CE584" s="1150">
        <v>0</v>
      </c>
      <c r="CF584" s="1150">
        <v>0</v>
      </c>
      <c r="CG584" s="1150">
        <v>0</v>
      </c>
      <c r="CH584" s="1149">
        <v>0</v>
      </c>
      <c r="CI584" s="1150">
        <v>0</v>
      </c>
      <c r="CJ584" s="1150">
        <f t="shared" si="635"/>
        <v>0</v>
      </c>
      <c r="CK584" s="1150">
        <f t="shared" si="636"/>
        <v>0</v>
      </c>
      <c r="CL584" s="1150">
        <v>4400</v>
      </c>
      <c r="CM584" s="1150">
        <v>0</v>
      </c>
      <c r="CN584" s="1150">
        <v>0</v>
      </c>
      <c r="CO584" s="1150">
        <v>0</v>
      </c>
      <c r="CP584" s="1149">
        <v>0</v>
      </c>
      <c r="CQ584" s="1150">
        <v>0</v>
      </c>
      <c r="CR584" s="1150">
        <f t="shared" si="637"/>
        <v>0</v>
      </c>
      <c r="CS584" s="1150">
        <f t="shared" si="638"/>
        <v>0</v>
      </c>
      <c r="CT584" s="1150">
        <v>4400</v>
      </c>
      <c r="CU584" s="1150">
        <v>0</v>
      </c>
      <c r="CV584" s="1150">
        <v>0</v>
      </c>
      <c r="CW584" s="1150">
        <v>0</v>
      </c>
      <c r="CX584" s="1149">
        <v>0</v>
      </c>
      <c r="CY584" s="1150">
        <v>0</v>
      </c>
      <c r="CZ584" s="1150">
        <f t="shared" si="639"/>
        <v>0</v>
      </c>
      <c r="DA584" s="1150">
        <f t="shared" si="640"/>
        <v>0</v>
      </c>
    </row>
    <row r="585" spans="1:105">
      <c r="A585" s="955">
        <v>6110</v>
      </c>
      <c r="B585" s="955">
        <v>12</v>
      </c>
      <c r="C585" s="1150">
        <v>34</v>
      </c>
      <c r="D585" s="1150" t="s">
        <v>2718</v>
      </c>
      <c r="E585" s="1150" t="s">
        <v>474</v>
      </c>
      <c r="F585" s="1150" t="s">
        <v>1625</v>
      </c>
      <c r="G585" s="1150" t="s">
        <v>1622</v>
      </c>
      <c r="H585" s="1150" t="s">
        <v>4475</v>
      </c>
      <c r="I585" s="1150">
        <v>4500</v>
      </c>
      <c r="J585" s="1150">
        <v>4500</v>
      </c>
      <c r="K585" s="1150">
        <v>960</v>
      </c>
      <c r="L585" s="1150">
        <v>480</v>
      </c>
      <c r="M585" s="1150">
        <v>0.9254</v>
      </c>
      <c r="N585" s="1149">
        <f>(O585/(24*K585*30*M585))</f>
        <v>0.32568498907379395</v>
      </c>
      <c r="O585" s="1150">
        <v>208320</v>
      </c>
      <c r="P585" s="1150">
        <f>+ROUND(24*30*K585*M585*0.6,0)</f>
        <v>383782</v>
      </c>
      <c r="Q585" s="1150">
        <f t="shared" si="612"/>
        <v>0</v>
      </c>
      <c r="R585" s="1150">
        <v>4500</v>
      </c>
      <c r="S585" s="1150"/>
      <c r="T585" s="1150"/>
      <c r="U585" s="1150"/>
      <c r="V585" s="1149">
        <v>0</v>
      </c>
      <c r="W585" s="1150"/>
      <c r="X585" s="1150">
        <f t="shared" si="614"/>
        <v>0</v>
      </c>
      <c r="Y585" s="1150"/>
      <c r="Z585" s="1150">
        <v>4500</v>
      </c>
      <c r="AA585" s="1150">
        <v>0</v>
      </c>
      <c r="AB585" s="1150">
        <v>3600</v>
      </c>
      <c r="AC585" s="1150">
        <v>0</v>
      </c>
      <c r="AD585" s="1149">
        <v>0</v>
      </c>
      <c r="AE585" s="1150">
        <v>0</v>
      </c>
      <c r="AF585" s="1150">
        <f t="shared" si="617"/>
        <v>0</v>
      </c>
      <c r="AG585" s="1150">
        <f t="shared" si="618"/>
        <v>0</v>
      </c>
      <c r="AH585" s="1150">
        <v>4500</v>
      </c>
      <c r="AI585" s="1150">
        <v>0</v>
      </c>
      <c r="AJ585" s="1150">
        <v>3600</v>
      </c>
      <c r="AK585" s="1150">
        <v>0</v>
      </c>
      <c r="AL585" s="1149">
        <v>0</v>
      </c>
      <c r="AM585" s="1150">
        <v>0</v>
      </c>
      <c r="AN585" s="1150">
        <f t="shared" si="620"/>
        <v>0</v>
      </c>
      <c r="AO585" s="1150">
        <f t="shared" si="621"/>
        <v>0</v>
      </c>
      <c r="AP585" s="1150">
        <v>4500</v>
      </c>
      <c r="AQ585" s="1150">
        <v>0</v>
      </c>
      <c r="AR585" s="1150">
        <v>0</v>
      </c>
      <c r="AS585" s="1150">
        <v>0</v>
      </c>
      <c r="AT585" s="1149">
        <v>0</v>
      </c>
      <c r="AU585" s="1150">
        <v>0</v>
      </c>
      <c r="AV585" s="1150">
        <f t="shared" si="623"/>
        <v>0</v>
      </c>
      <c r="AW585" s="1150">
        <f t="shared" si="624"/>
        <v>0</v>
      </c>
      <c r="AX585" s="1150">
        <v>4500</v>
      </c>
      <c r="AY585" s="1150">
        <v>0</v>
      </c>
      <c r="AZ585" s="1150">
        <v>0</v>
      </c>
      <c r="BA585" s="1150">
        <v>0</v>
      </c>
      <c r="BB585" s="1149">
        <v>0</v>
      </c>
      <c r="BC585" s="1150">
        <v>0</v>
      </c>
      <c r="BD585" s="1150">
        <f t="shared" si="626"/>
        <v>0</v>
      </c>
      <c r="BE585" s="1150">
        <f t="shared" si="627"/>
        <v>0</v>
      </c>
      <c r="BF585" s="1150">
        <v>4500</v>
      </c>
      <c r="BG585" s="1150">
        <v>0</v>
      </c>
      <c r="BH585" s="1150">
        <v>0</v>
      </c>
      <c r="BI585" s="1150">
        <v>0</v>
      </c>
      <c r="BJ585" s="1149">
        <v>0</v>
      </c>
      <c r="BK585" s="1150">
        <v>0</v>
      </c>
      <c r="BL585" s="1150">
        <f t="shared" si="629"/>
        <v>0</v>
      </c>
      <c r="BM585" s="1150">
        <f t="shared" si="630"/>
        <v>0</v>
      </c>
      <c r="BN585" s="1150">
        <v>4500</v>
      </c>
      <c r="BO585" s="1150">
        <v>0</v>
      </c>
      <c r="BP585" s="1150">
        <v>0</v>
      </c>
      <c r="BQ585" s="1150">
        <v>0</v>
      </c>
      <c r="BR585" s="1149">
        <v>0</v>
      </c>
      <c r="BS585" s="1150">
        <v>0</v>
      </c>
      <c r="BT585" s="1150">
        <f t="shared" si="631"/>
        <v>0</v>
      </c>
      <c r="BU585" s="1150">
        <f t="shared" si="632"/>
        <v>0</v>
      </c>
      <c r="BV585" s="1150">
        <v>4500</v>
      </c>
      <c r="BW585" s="1150">
        <v>0</v>
      </c>
      <c r="BX585" s="1150">
        <v>0</v>
      </c>
      <c r="BY585" s="1150">
        <v>0</v>
      </c>
      <c r="BZ585" s="1149">
        <v>0</v>
      </c>
      <c r="CA585" s="1150">
        <v>0</v>
      </c>
      <c r="CB585" s="1150">
        <f t="shared" si="633"/>
        <v>0</v>
      </c>
      <c r="CC585" s="1150">
        <f t="shared" si="634"/>
        <v>0</v>
      </c>
      <c r="CD585" s="1150">
        <v>4500</v>
      </c>
      <c r="CE585" s="1150">
        <v>0</v>
      </c>
      <c r="CF585" s="1150">
        <v>0</v>
      </c>
      <c r="CG585" s="1150">
        <v>0</v>
      </c>
      <c r="CH585" s="1149">
        <v>0</v>
      </c>
      <c r="CI585" s="1150">
        <v>0</v>
      </c>
      <c r="CJ585" s="1150">
        <f t="shared" si="635"/>
        <v>0</v>
      </c>
      <c r="CK585" s="1150">
        <f t="shared" si="636"/>
        <v>0</v>
      </c>
      <c r="CL585" s="1150">
        <v>4500</v>
      </c>
      <c r="CM585" s="1150">
        <v>0</v>
      </c>
      <c r="CN585" s="1150">
        <v>0</v>
      </c>
      <c r="CO585" s="1150">
        <v>0</v>
      </c>
      <c r="CP585" s="1149">
        <v>0</v>
      </c>
      <c r="CQ585" s="1150">
        <v>0</v>
      </c>
      <c r="CR585" s="1150">
        <f t="shared" si="637"/>
        <v>0</v>
      </c>
      <c r="CS585" s="1150">
        <f t="shared" si="638"/>
        <v>0</v>
      </c>
      <c r="CT585" s="1150">
        <v>4500</v>
      </c>
      <c r="CU585" s="1150">
        <v>0</v>
      </c>
      <c r="CV585" s="1150">
        <v>0</v>
      </c>
      <c r="CW585" s="1150">
        <v>0</v>
      </c>
      <c r="CX585" s="1149">
        <v>0</v>
      </c>
      <c r="CY585" s="1150">
        <v>0</v>
      </c>
      <c r="CZ585" s="1150">
        <f t="shared" si="639"/>
        <v>0</v>
      </c>
      <c r="DA585" s="1150">
        <f t="shared" si="640"/>
        <v>0</v>
      </c>
    </row>
    <row r="586" spans="1:105">
      <c r="A586" s="955">
        <v>6210</v>
      </c>
      <c r="B586" s="955">
        <v>48</v>
      </c>
      <c r="C586" s="1150">
        <v>35</v>
      </c>
      <c r="D586" s="1150" t="s">
        <v>3146</v>
      </c>
      <c r="E586" s="1150" t="s">
        <v>2922</v>
      </c>
      <c r="F586" s="1150" t="s">
        <v>1623</v>
      </c>
      <c r="G586" s="1150" t="s">
        <v>1622</v>
      </c>
      <c r="H586" s="1150" t="s">
        <v>4479</v>
      </c>
      <c r="I586" s="1150">
        <v>4500</v>
      </c>
      <c r="J586" s="1150">
        <v>4500</v>
      </c>
      <c r="K586" s="1150">
        <v>3648</v>
      </c>
      <c r="L586" s="1150">
        <v>3648</v>
      </c>
      <c r="M586" s="1150">
        <v>0.97840000000000005</v>
      </c>
      <c r="N586" s="1149">
        <f>(O586/(24*K586*30*M586))</f>
        <v>0.31316513444793503</v>
      </c>
      <c r="O586" s="1150">
        <v>804780</v>
      </c>
      <c r="P586" s="1150">
        <f>+ROUND(24*30*K586*M586*0.6,0)</f>
        <v>1541896</v>
      </c>
      <c r="Q586" s="1150">
        <f t="shared" si="612"/>
        <v>0</v>
      </c>
      <c r="R586" s="1150">
        <v>4500</v>
      </c>
      <c r="S586" s="1150">
        <v>3734.4</v>
      </c>
      <c r="T586" s="1150">
        <v>3734.4</v>
      </c>
      <c r="U586" s="1150">
        <v>0.97699999999999998</v>
      </c>
      <c r="V586" s="1149">
        <f>(W586/(24*S586*31*U586))</f>
        <v>0.63680457527584788</v>
      </c>
      <c r="W586" s="1150">
        <v>1728600</v>
      </c>
      <c r="X586" s="1150">
        <f t="shared" si="614"/>
        <v>1628694</v>
      </c>
      <c r="Y586" s="1150">
        <f>+MAX((W586-X586),0)</f>
        <v>99906</v>
      </c>
      <c r="Z586" s="1150">
        <v>4500</v>
      </c>
      <c r="AA586" s="1150">
        <v>3609.6</v>
      </c>
      <c r="AB586" s="1150">
        <v>3609.6</v>
      </c>
      <c r="AC586" s="1150">
        <v>0.98599999999999999</v>
      </c>
      <c r="AD586" s="1149">
        <f>(AE586/(24*AA586*30*AC586))</f>
        <v>0.40380448920825363</v>
      </c>
      <c r="AE586" s="1150">
        <v>1034760</v>
      </c>
      <c r="AF586" s="1150">
        <f t="shared" si="617"/>
        <v>1537516</v>
      </c>
      <c r="AG586" s="1150">
        <f t="shared" si="618"/>
        <v>0</v>
      </c>
      <c r="AH586" s="1150">
        <v>4500</v>
      </c>
      <c r="AI586" s="1150">
        <v>3984</v>
      </c>
      <c r="AJ586" s="1150">
        <v>3984</v>
      </c>
      <c r="AK586" s="1150">
        <v>0.96989999999999998</v>
      </c>
      <c r="AL586" s="1149">
        <f>(AM586/(24*AI586*31*AK586))</f>
        <v>0.61223495033117648</v>
      </c>
      <c r="AM586" s="1150">
        <v>1760100</v>
      </c>
      <c r="AN586" s="1150">
        <f t="shared" si="620"/>
        <v>1724926</v>
      </c>
      <c r="AO586" s="1150">
        <f t="shared" si="621"/>
        <v>35174</v>
      </c>
      <c r="AP586" s="1150">
        <v>4500</v>
      </c>
      <c r="AQ586" s="1150">
        <v>3900</v>
      </c>
      <c r="AR586" s="1150">
        <v>3900</v>
      </c>
      <c r="AS586" s="1150">
        <v>0.97340000000000004</v>
      </c>
      <c r="AT586" s="1149">
        <f>(AU586/(24*AQ586*31*AS586))</f>
        <v>0.41343746978137907</v>
      </c>
      <c r="AU586" s="1150">
        <v>1167720</v>
      </c>
      <c r="AV586" s="1150">
        <f t="shared" si="623"/>
        <v>1694650</v>
      </c>
      <c r="AW586" s="1150">
        <f t="shared" si="624"/>
        <v>0</v>
      </c>
      <c r="AX586" s="1150">
        <v>4500</v>
      </c>
      <c r="AY586" s="1150">
        <v>3830</v>
      </c>
      <c r="AZ586" s="1150">
        <v>3830</v>
      </c>
      <c r="BA586" s="1150">
        <v>0.97540000000000004</v>
      </c>
      <c r="BB586" s="1149">
        <f>(BC586/(24*AY586*30*BA586))</f>
        <v>0.37978401249799315</v>
      </c>
      <c r="BC586" s="1150">
        <v>1021529</v>
      </c>
      <c r="BD586" s="1150">
        <f t="shared" si="626"/>
        <v>1613858</v>
      </c>
      <c r="BE586" s="1150">
        <f t="shared" si="627"/>
        <v>0</v>
      </c>
      <c r="BF586" s="1150">
        <v>4500</v>
      </c>
      <c r="BG586" s="1150">
        <v>4075</v>
      </c>
      <c r="BH586" s="1150">
        <v>4075</v>
      </c>
      <c r="BI586" s="1150">
        <v>0.96799999999999997</v>
      </c>
      <c r="BJ586" s="1149">
        <f>(BK586/(24*BG586*31*BI586))</f>
        <v>0.22068041569282956</v>
      </c>
      <c r="BK586" s="1150">
        <v>647649</v>
      </c>
      <c r="BL586" s="1150">
        <f t="shared" si="629"/>
        <v>1760869</v>
      </c>
      <c r="BM586" s="1150">
        <f t="shared" si="630"/>
        <v>0</v>
      </c>
      <c r="BN586" s="1150">
        <v>4500</v>
      </c>
      <c r="BO586" s="1150">
        <v>4094</v>
      </c>
      <c r="BP586" s="1150">
        <v>4094</v>
      </c>
      <c r="BQ586" s="1150">
        <v>0.97760000000000002</v>
      </c>
      <c r="BR586" s="1149">
        <f>(BS586/(24*BO586*30*BQ586))</f>
        <v>0.36541886795956063</v>
      </c>
      <c r="BS586" s="1150">
        <v>1053010</v>
      </c>
      <c r="BT586" s="1150">
        <f t="shared" si="631"/>
        <v>1728991</v>
      </c>
      <c r="BU586" s="1150">
        <f t="shared" si="632"/>
        <v>0</v>
      </c>
      <c r="BV586" s="1150">
        <v>4500</v>
      </c>
      <c r="BW586" s="1150">
        <v>4024.8</v>
      </c>
      <c r="BX586" s="1150">
        <v>4024.8</v>
      </c>
      <c r="BY586" s="1150">
        <v>0.9677</v>
      </c>
      <c r="BZ586" s="1149">
        <f>(CA586/(24*BW586*31*BY586))</f>
        <v>0.23158261856357376</v>
      </c>
      <c r="CA586" s="1150">
        <v>671064</v>
      </c>
      <c r="CB586" s="1150">
        <f t="shared" si="633"/>
        <v>1738638</v>
      </c>
      <c r="CC586" s="1150">
        <f t="shared" si="634"/>
        <v>0</v>
      </c>
      <c r="CD586" s="1150">
        <v>4500</v>
      </c>
      <c r="CE586" s="1150">
        <v>3972</v>
      </c>
      <c r="CF586" s="1150">
        <v>3972</v>
      </c>
      <c r="CG586" s="1150">
        <v>0.97370000000000001</v>
      </c>
      <c r="CH586" s="1149">
        <f>(CI586/(24*CE586*31*CG586))</f>
        <v>0.21913834802806473</v>
      </c>
      <c r="CI586" s="1150">
        <v>630559</v>
      </c>
      <c r="CJ586" s="1150">
        <f t="shared" si="635"/>
        <v>1726468</v>
      </c>
      <c r="CK586" s="1150">
        <f t="shared" si="636"/>
        <v>0</v>
      </c>
      <c r="CL586" s="1150">
        <v>4500</v>
      </c>
      <c r="CM586" s="1150">
        <v>4968</v>
      </c>
      <c r="CN586" s="1150">
        <v>4968</v>
      </c>
      <c r="CO586" s="1150">
        <v>0.97119999999999995</v>
      </c>
      <c r="CP586" s="1149">
        <f>(CQ586/(24*CM586*28*CO586))</f>
        <v>0.63973066373120913</v>
      </c>
      <c r="CQ586" s="1150">
        <v>2074229</v>
      </c>
      <c r="CR586" s="1150">
        <f t="shared" si="637"/>
        <v>1945408</v>
      </c>
      <c r="CS586" s="1150">
        <f t="shared" si="638"/>
        <v>128821</v>
      </c>
      <c r="CT586" s="1150">
        <v>4500</v>
      </c>
      <c r="CU586" s="1150">
        <v>5136</v>
      </c>
      <c r="CV586" s="1150">
        <v>5136</v>
      </c>
      <c r="CW586" s="1150">
        <v>0.95369999999999999</v>
      </c>
      <c r="CX586" s="1149">
        <f>(CY586/(24*CU586*31*CW586))</f>
        <v>0.6980011798822936</v>
      </c>
      <c r="CY586" s="1150">
        <v>2543700</v>
      </c>
      <c r="CZ586" s="1150">
        <f t="shared" si="639"/>
        <v>2186558</v>
      </c>
      <c r="DA586" s="1150">
        <f t="shared" si="640"/>
        <v>357142</v>
      </c>
    </row>
    <row r="587" spans="1:105">
      <c r="A587" s="955">
        <v>6150</v>
      </c>
      <c r="B587" s="955">
        <v>35</v>
      </c>
      <c r="C587" s="1150">
        <v>36</v>
      </c>
      <c r="D587" s="1150" t="s">
        <v>3260</v>
      </c>
      <c r="E587" s="1150" t="s">
        <v>3203</v>
      </c>
      <c r="F587" s="1150" t="s">
        <v>1623</v>
      </c>
      <c r="G587" s="1150" t="s">
        <v>3204</v>
      </c>
      <c r="H587" s="1150" t="s">
        <v>4479</v>
      </c>
      <c r="I587" s="1150">
        <v>5290</v>
      </c>
      <c r="J587" s="1150">
        <v>5290</v>
      </c>
      <c r="K587" s="1150"/>
      <c r="L587" s="1150"/>
      <c r="M587" s="1150"/>
      <c r="N587" s="1149">
        <v>0</v>
      </c>
      <c r="O587" s="1150"/>
      <c r="P587" s="1150"/>
      <c r="Q587" s="1150">
        <f t="shared" si="612"/>
        <v>0</v>
      </c>
      <c r="R587" s="1150">
        <v>5290</v>
      </c>
      <c r="S587" s="1150">
        <v>12</v>
      </c>
      <c r="T587" s="1150">
        <v>12</v>
      </c>
      <c r="U587" s="1150"/>
      <c r="V587" s="1149">
        <v>0</v>
      </c>
      <c r="W587" s="1150"/>
      <c r="X587" s="1150">
        <f t="shared" si="614"/>
        <v>0</v>
      </c>
      <c r="Y587" s="1150"/>
      <c r="Z587" s="1150">
        <v>5290</v>
      </c>
      <c r="AA587" s="1150">
        <v>96</v>
      </c>
      <c r="AB587" s="1150">
        <v>4232</v>
      </c>
      <c r="AC587" s="1150">
        <v>0.99150000000000005</v>
      </c>
      <c r="AD587" s="1149">
        <f>(AE587/(24*AA587*30*AC587))</f>
        <v>5.1216591023701456E-2</v>
      </c>
      <c r="AE587" s="1150">
        <v>3510</v>
      </c>
      <c r="AF587" s="1150">
        <f t="shared" si="617"/>
        <v>41119</v>
      </c>
      <c r="AG587" s="1150">
        <f t="shared" si="618"/>
        <v>0</v>
      </c>
      <c r="AH587" s="1150">
        <v>5290</v>
      </c>
      <c r="AI587" s="1150">
        <v>240</v>
      </c>
      <c r="AJ587" s="1150">
        <v>4232</v>
      </c>
      <c r="AK587" s="1150">
        <v>0.99409999999999998</v>
      </c>
      <c r="AL587" s="1149">
        <f>(AM587/(24*AI587*31*AK587))</f>
        <v>8.5010973344885374E-2</v>
      </c>
      <c r="AM587" s="1150">
        <v>15090</v>
      </c>
      <c r="AN587" s="1150">
        <f t="shared" si="620"/>
        <v>106504</v>
      </c>
      <c r="AO587" s="1150">
        <f t="shared" si="621"/>
        <v>0</v>
      </c>
      <c r="AP587" s="1150">
        <v>5290</v>
      </c>
      <c r="AQ587" s="1150">
        <v>360</v>
      </c>
      <c r="AR587" s="1150">
        <v>4232</v>
      </c>
      <c r="AS587" s="1150">
        <v>0.99</v>
      </c>
      <c r="AT587" s="1149">
        <f>(AU587/(24*AQ587*31*AS587))</f>
        <v>7.8744433583143272E-2</v>
      </c>
      <c r="AU587" s="1150">
        <v>20880</v>
      </c>
      <c r="AV587" s="1150">
        <f t="shared" si="623"/>
        <v>159097</v>
      </c>
      <c r="AW587" s="1150">
        <f t="shared" si="624"/>
        <v>0</v>
      </c>
      <c r="AX587" s="1150">
        <v>5290</v>
      </c>
      <c r="AY587" s="1150">
        <v>192</v>
      </c>
      <c r="AZ587" s="1150">
        <v>4232</v>
      </c>
      <c r="BA587" s="1150">
        <v>1</v>
      </c>
      <c r="BB587" s="1149">
        <f>(BC587/(24*AY587*30*BA587))</f>
        <v>5.7002314814814818E-2</v>
      </c>
      <c r="BC587" s="1150">
        <v>7880</v>
      </c>
      <c r="BD587" s="1150">
        <f t="shared" si="626"/>
        <v>82944</v>
      </c>
      <c r="BE587" s="1150">
        <f t="shared" si="627"/>
        <v>0</v>
      </c>
      <c r="BF587" s="1150">
        <v>5290</v>
      </c>
      <c r="BG587" s="1150">
        <v>256</v>
      </c>
      <c r="BH587" s="1150">
        <v>4232</v>
      </c>
      <c r="BI587" s="1150">
        <v>0.99519999999999997</v>
      </c>
      <c r="BJ587" s="1149">
        <f>(BK587/(24*BG587*31*BI587))</f>
        <v>5.4866855530200875E-2</v>
      </c>
      <c r="BK587" s="1150">
        <v>10400</v>
      </c>
      <c r="BL587" s="1150">
        <f t="shared" si="629"/>
        <v>113730</v>
      </c>
      <c r="BM587" s="1150">
        <f t="shared" si="630"/>
        <v>0</v>
      </c>
      <c r="BN587" s="1150">
        <v>5290</v>
      </c>
      <c r="BO587" s="1150">
        <v>98.4</v>
      </c>
      <c r="BP587" s="1150">
        <v>4232</v>
      </c>
      <c r="BQ587" s="1150">
        <v>0.99929999999999997</v>
      </c>
      <c r="BR587" s="1149">
        <f>(BS587/(24*BO587*30*BQ587))</f>
        <v>0.20918549940694708</v>
      </c>
      <c r="BS587" s="1150">
        <v>14810</v>
      </c>
      <c r="BT587" s="1150">
        <f t="shared" si="631"/>
        <v>42479</v>
      </c>
      <c r="BU587" s="1150">
        <f t="shared" si="632"/>
        <v>0</v>
      </c>
      <c r="BV587" s="1150">
        <v>5290</v>
      </c>
      <c r="BW587" s="1150">
        <v>45.6</v>
      </c>
      <c r="BX587" s="1150">
        <v>4232</v>
      </c>
      <c r="BY587" s="1150">
        <v>1</v>
      </c>
      <c r="BZ587" s="1149">
        <f>(CA587/(24*BW587*31*BY587))</f>
        <v>0.42886955291454443</v>
      </c>
      <c r="CA587" s="1150">
        <v>14550</v>
      </c>
      <c r="CB587" s="1150">
        <f t="shared" si="633"/>
        <v>20356</v>
      </c>
      <c r="CC587" s="1150">
        <f t="shared" si="634"/>
        <v>0</v>
      </c>
      <c r="CD587" s="1150">
        <v>5290</v>
      </c>
      <c r="CE587" s="1150">
        <v>40.799999999999997</v>
      </c>
      <c r="CF587" s="1150">
        <v>4232</v>
      </c>
      <c r="CG587" s="1150">
        <v>0.99790000000000001</v>
      </c>
      <c r="CH587" s="1149">
        <f>(CI587/(24*CE587*31*CG587))</f>
        <v>0.46349706299737997</v>
      </c>
      <c r="CI587" s="1150">
        <v>14040</v>
      </c>
      <c r="CJ587" s="1150">
        <f t="shared" si="635"/>
        <v>18175</v>
      </c>
      <c r="CK587" s="1150">
        <f t="shared" si="636"/>
        <v>0</v>
      </c>
      <c r="CL587" s="1150">
        <v>5290</v>
      </c>
      <c r="CM587" s="1150">
        <v>38.4</v>
      </c>
      <c r="CN587" s="1150">
        <v>4232</v>
      </c>
      <c r="CO587" s="1150">
        <v>0.99780000000000002</v>
      </c>
      <c r="CP587" s="1149">
        <f>(CQ587/(24*CM587*28*CO587))</f>
        <v>0.53130279471981223</v>
      </c>
      <c r="CQ587" s="1150">
        <v>13680</v>
      </c>
      <c r="CR587" s="1150">
        <f t="shared" si="637"/>
        <v>15449</v>
      </c>
      <c r="CS587" s="1150">
        <f t="shared" si="638"/>
        <v>0</v>
      </c>
      <c r="CT587" s="1150">
        <v>5290</v>
      </c>
      <c r="CU587" s="1150">
        <v>48</v>
      </c>
      <c r="CV587" s="1150">
        <v>4232</v>
      </c>
      <c r="CW587" s="1150">
        <v>1</v>
      </c>
      <c r="CX587" s="1149">
        <f>(CY587/(24*CU587*31*CW587))</f>
        <v>0.426747311827957</v>
      </c>
      <c r="CY587" s="1150">
        <v>15240</v>
      </c>
      <c r="CZ587" s="1150">
        <f t="shared" si="639"/>
        <v>21427</v>
      </c>
      <c r="DA587" s="1150">
        <f t="shared" si="640"/>
        <v>0</v>
      </c>
    </row>
    <row r="588" spans="1:105" s="2071" customFormat="1" ht="15">
      <c r="A588" s="2057"/>
      <c r="B588" s="2057"/>
      <c r="C588" s="2073">
        <f>+C587</f>
        <v>36</v>
      </c>
      <c r="D588" s="2073"/>
      <c r="E588" s="2060" t="s">
        <v>1698</v>
      </c>
      <c r="F588" s="2057"/>
      <c r="G588" s="2057"/>
      <c r="H588" s="2057"/>
      <c r="I588" s="2057">
        <f>SUM(I552:I587)</f>
        <v>81952.22</v>
      </c>
      <c r="J588" s="2057">
        <f>SUM(J552:J587)</f>
        <v>76452.22</v>
      </c>
      <c r="K588" s="2057">
        <f>SUM(K552:K587)</f>
        <v>40752.000000000007</v>
      </c>
      <c r="L588" s="2057">
        <f>SUM(L552:L587)</f>
        <v>41531.600000000006</v>
      </c>
      <c r="M588" s="2057">
        <f>ROUND(AVERAGE(M552:M587),4)</f>
        <v>0.91779999999999995</v>
      </c>
      <c r="N588" s="2072">
        <f>+O588/(24*30*K588*M588)</f>
        <v>0.32363865537193509</v>
      </c>
      <c r="O588" s="2057">
        <f t="shared" ref="O588:T588" si="656">SUM(O552:O587)</f>
        <v>8715451</v>
      </c>
      <c r="P588" s="2057">
        <f t="shared" si="656"/>
        <v>16210788</v>
      </c>
      <c r="Q588" s="2057">
        <f t="shared" si="656"/>
        <v>383056</v>
      </c>
      <c r="R588" s="2057">
        <f t="shared" si="656"/>
        <v>76452.22</v>
      </c>
      <c r="S588" s="2057">
        <f t="shared" si="656"/>
        <v>55147.16</v>
      </c>
      <c r="T588" s="2057">
        <f t="shared" si="656"/>
        <v>57297.16</v>
      </c>
      <c r="U588" s="2057">
        <f>ROUND(AVERAGE(U552:U587),4)</f>
        <v>0.93049999999999999</v>
      </c>
      <c r="V588" s="2072">
        <f>+W588/(24*30*S588*U588)</f>
        <v>0.37246519919076565</v>
      </c>
      <c r="W588" s="2057">
        <f t="shared" ref="W588:AB588" si="657">SUM(W552:W587)</f>
        <v>13761245</v>
      </c>
      <c r="X588" s="2057">
        <f t="shared" si="657"/>
        <v>22966898</v>
      </c>
      <c r="Y588" s="2057">
        <f t="shared" si="657"/>
        <v>1010842</v>
      </c>
      <c r="Z588" s="2057">
        <f t="shared" si="657"/>
        <v>76452.22</v>
      </c>
      <c r="AA588" s="2057">
        <f t="shared" si="657"/>
        <v>51978.34</v>
      </c>
      <c r="AB588" s="2057">
        <f t="shared" si="657"/>
        <v>71783.64</v>
      </c>
      <c r="AC588" s="2057">
        <f>ROUND(AVERAGE(AC552:AC587),4)</f>
        <v>0.85519999999999996</v>
      </c>
      <c r="AD588" s="2072">
        <f>+AE588/(24*30*AA588*AC588)</f>
        <v>0.45975277718137453</v>
      </c>
      <c r="AE588" s="2057">
        <f t="shared" ref="AE588:AJ588" si="658">SUM(AE552:AE587)</f>
        <v>14714549</v>
      </c>
      <c r="AF588" s="2057">
        <f t="shared" si="658"/>
        <v>20433327</v>
      </c>
      <c r="AG588" s="2057">
        <f t="shared" si="658"/>
        <v>1213870</v>
      </c>
      <c r="AH588" s="2057">
        <f t="shared" si="658"/>
        <v>76452.22</v>
      </c>
      <c r="AI588" s="2057">
        <f t="shared" si="658"/>
        <v>53631.519999999997</v>
      </c>
      <c r="AJ588" s="2057">
        <f t="shared" si="658"/>
        <v>74208.899999999994</v>
      </c>
      <c r="AK588" s="2057">
        <f>ROUND(AVERAGE(AK552:AK587),4)</f>
        <v>0.86299999999999999</v>
      </c>
      <c r="AL588" s="2072">
        <f>+AM588/(24*30*AI588*AK588)</f>
        <v>0.47089654222001071</v>
      </c>
      <c r="AM588" s="2057">
        <f t="shared" ref="AM588:AR588" si="659">SUM(AM552:AM587)</f>
        <v>15692383</v>
      </c>
      <c r="AN588" s="2057">
        <f t="shared" si="659"/>
        <v>22221379</v>
      </c>
      <c r="AO588" s="2057">
        <f t="shared" si="659"/>
        <v>1159257</v>
      </c>
      <c r="AP588" s="2057">
        <f t="shared" si="659"/>
        <v>76452.22</v>
      </c>
      <c r="AQ588" s="2057">
        <f t="shared" si="659"/>
        <v>54092</v>
      </c>
      <c r="AR588" s="2057">
        <f t="shared" si="659"/>
        <v>74562.98</v>
      </c>
      <c r="AS588" s="2057">
        <f>ROUND(AVERAGE(AS552:AS587),4)</f>
        <v>0.83479999999999999</v>
      </c>
      <c r="AT588" s="2072">
        <f>+AU588/(24*30*AQ588*AS588)</f>
        <v>0.3441978180420257</v>
      </c>
      <c r="AU588" s="2057">
        <f t="shared" ref="AU588:AZ588" si="660">SUM(AU552:AU587)</f>
        <v>11190670</v>
      </c>
      <c r="AV588" s="2057">
        <f t="shared" si="660"/>
        <v>21550713</v>
      </c>
      <c r="AW588" s="2057">
        <f t="shared" si="660"/>
        <v>468798</v>
      </c>
      <c r="AX588" s="2057">
        <f t="shared" si="660"/>
        <v>76452.22</v>
      </c>
      <c r="AY588" s="2057">
        <f t="shared" si="660"/>
        <v>49127.240000000005</v>
      </c>
      <c r="AZ588" s="2057">
        <f t="shared" si="660"/>
        <v>65296.760000000009</v>
      </c>
      <c r="BA588" s="2057">
        <f>ROUND(AVERAGE(BA552:BA587),4)</f>
        <v>0.84250000000000003</v>
      </c>
      <c r="BB588" s="2072">
        <f>+BC588/(24*30*AY588*BA588)</f>
        <v>0.39458851159531355</v>
      </c>
      <c r="BC588" s="2057">
        <f t="shared" ref="BC588:BH588" si="661">SUM(BC552:BC587)</f>
        <v>11758968</v>
      </c>
      <c r="BD588" s="2057">
        <f t="shared" si="661"/>
        <v>19426455</v>
      </c>
      <c r="BE588" s="2057">
        <f t="shared" si="661"/>
        <v>607972</v>
      </c>
      <c r="BF588" s="2057">
        <f t="shared" si="661"/>
        <v>76452.22</v>
      </c>
      <c r="BG588" s="2057">
        <f t="shared" si="661"/>
        <v>43122.659999999996</v>
      </c>
      <c r="BH588" s="2057">
        <f t="shared" si="661"/>
        <v>64007.639999999992</v>
      </c>
      <c r="BI588" s="2057">
        <f>ROUND(AVERAGE(BI552:BI587),4)</f>
        <v>0.78369999999999995</v>
      </c>
      <c r="BJ588" s="2072">
        <f>+BK588/(24*30*BG588*BI588)</f>
        <v>0.46299883201390568</v>
      </c>
      <c r="BK588" s="2057">
        <f t="shared" ref="BK588:BP588" si="662">SUM(BK552:BK587)</f>
        <v>11265949</v>
      </c>
      <c r="BL588" s="2057">
        <f t="shared" si="662"/>
        <v>16844755</v>
      </c>
      <c r="BM588" s="2057">
        <f t="shared" si="662"/>
        <v>1086491</v>
      </c>
      <c r="BN588" s="2057">
        <f t="shared" si="662"/>
        <v>79952.22</v>
      </c>
      <c r="BO588" s="2057">
        <f t="shared" si="662"/>
        <v>49301.320000000007</v>
      </c>
      <c r="BP588" s="2057">
        <f t="shared" si="662"/>
        <v>67898.180000000008</v>
      </c>
      <c r="BQ588" s="2057">
        <f>ROUND(AVERAGE(BQ552:BQ587),4)</f>
        <v>0.73660000000000003</v>
      </c>
      <c r="BR588" s="2072">
        <f>+BS588/(24*30*BO588*BQ588)</f>
        <v>0.48041864146963525</v>
      </c>
      <c r="BS588" s="2057">
        <f t="shared" ref="BS588:BX588" si="663">SUM(BS552:BS587)</f>
        <v>12561532</v>
      </c>
      <c r="BT588" s="2057">
        <f t="shared" si="663"/>
        <v>19775043</v>
      </c>
      <c r="BU588" s="2057">
        <f t="shared" si="663"/>
        <v>1543793</v>
      </c>
      <c r="BV588" s="2057">
        <f t="shared" si="663"/>
        <v>79952.22</v>
      </c>
      <c r="BW588" s="2057">
        <f t="shared" si="663"/>
        <v>49679.08</v>
      </c>
      <c r="BX588" s="2057">
        <f t="shared" si="663"/>
        <v>65783.38</v>
      </c>
      <c r="BY588" s="2057">
        <f>ROUND(AVERAGE(BY552:BY587),4)</f>
        <v>0.76</v>
      </c>
      <c r="BZ588" s="2072">
        <f>+CA588/(24*30*BW588*BY588)</f>
        <v>0.5214236058566255</v>
      </c>
      <c r="CA588" s="2057">
        <f t="shared" ref="CA588:CF588" si="664">SUM(CA552:CA587)</f>
        <v>14174584</v>
      </c>
      <c r="CB588" s="2057">
        <f t="shared" si="664"/>
        <v>20100922</v>
      </c>
      <c r="CC588" s="2057">
        <f t="shared" si="664"/>
        <v>727176</v>
      </c>
      <c r="CD588" s="2057">
        <f t="shared" si="664"/>
        <v>79952.22</v>
      </c>
      <c r="CE588" s="2057">
        <f t="shared" si="664"/>
        <v>52850.060000000005</v>
      </c>
      <c r="CF588" s="2057">
        <f t="shared" si="664"/>
        <v>70224.040000000008</v>
      </c>
      <c r="CG588" s="2057">
        <f>ROUND(AVERAGE(CG552:CG587),4)</f>
        <v>0.73729999999999996</v>
      </c>
      <c r="CH588" s="2072">
        <f>+CI588/(24*30*CE588*CG588)</f>
        <v>0.52676933249267655</v>
      </c>
      <c r="CI588" s="2057">
        <f t="shared" ref="CI588:CN588" si="665">SUM(CI552:CI587)</f>
        <v>14778920</v>
      </c>
      <c r="CJ588" s="2057">
        <f t="shared" si="665"/>
        <v>21686705</v>
      </c>
      <c r="CK588" s="2057">
        <f t="shared" si="665"/>
        <v>1317613</v>
      </c>
      <c r="CL588" s="2057">
        <f t="shared" si="665"/>
        <v>81952.22</v>
      </c>
      <c r="CM588" s="2057">
        <f t="shared" si="665"/>
        <v>53135.62</v>
      </c>
      <c r="CN588" s="2057">
        <f t="shared" si="665"/>
        <v>69048.799999999988</v>
      </c>
      <c r="CO588" s="2057">
        <f>ROUND(AVERAGE(CO552:CO587),4)</f>
        <v>0.75009999999999999</v>
      </c>
      <c r="CP588" s="2072">
        <f>+CQ588/(24*30*CM588*CO588)</f>
        <v>0.51845031188777591</v>
      </c>
      <c r="CQ588" s="2057">
        <f t="shared" ref="CQ588:CV588" si="666">SUM(CQ552:CQ587)</f>
        <v>14878000</v>
      </c>
      <c r="CR588" s="2057">
        <f t="shared" si="666"/>
        <v>19320499</v>
      </c>
      <c r="CS588" s="2057">
        <f t="shared" si="666"/>
        <v>1612627</v>
      </c>
      <c r="CT588" s="2057">
        <f t="shared" si="666"/>
        <v>81952.22</v>
      </c>
      <c r="CU588" s="2057">
        <f t="shared" si="666"/>
        <v>50453.64</v>
      </c>
      <c r="CV588" s="2057">
        <f t="shared" si="666"/>
        <v>66622.820000000007</v>
      </c>
      <c r="CW588" s="2057">
        <f>ROUND(AVERAGE(CW552:CW587),4)</f>
        <v>0.7661</v>
      </c>
      <c r="CX588" s="2072">
        <f>+CY588/(24*30*CU588*CW588)</f>
        <v>0.56284218291546928</v>
      </c>
      <c r="CY588" s="2057">
        <f>SUM(CY552:CY587)</f>
        <v>15663799</v>
      </c>
      <c r="CZ588" s="2057">
        <f>SUM(CZ552:CZ587)</f>
        <v>20905835</v>
      </c>
      <c r="DA588" s="2057">
        <f>SUM(DA552:DA587)</f>
        <v>1789230</v>
      </c>
    </row>
    <row r="589" spans="1:105" ht="30">
      <c r="A589" s="1150"/>
      <c r="B589" s="1150"/>
      <c r="C589" s="2074"/>
      <c r="D589" s="2074"/>
      <c r="E589" s="2075" t="s">
        <v>1737</v>
      </c>
      <c r="F589" s="1150"/>
      <c r="G589" s="1150"/>
      <c r="H589" s="1150"/>
      <c r="I589" s="1150"/>
      <c r="J589" s="1150"/>
      <c r="K589" s="1150"/>
      <c r="L589" s="1150"/>
      <c r="M589" s="1150"/>
      <c r="N589" s="2084"/>
      <c r="O589" s="1150"/>
      <c r="P589" s="1150"/>
      <c r="Q589" s="1150"/>
      <c r="R589" s="1150"/>
      <c r="S589" s="1150"/>
      <c r="T589" s="1150"/>
      <c r="U589" s="1150"/>
      <c r="V589" s="2084"/>
      <c r="W589" s="1150"/>
      <c r="X589" s="1150"/>
      <c r="Y589" s="1150"/>
      <c r="Z589" s="1150"/>
      <c r="AA589" s="1150"/>
      <c r="AB589" s="1150"/>
      <c r="AC589" s="1150"/>
      <c r="AD589" s="2084"/>
      <c r="AE589" s="1150"/>
      <c r="AF589" s="1150"/>
      <c r="AG589" s="1150"/>
      <c r="AH589" s="1150"/>
      <c r="AI589" s="1150"/>
      <c r="AJ589" s="1150"/>
      <c r="AK589" s="1150"/>
      <c r="AL589" s="2084"/>
      <c r="AM589" s="1150"/>
      <c r="AN589" s="1150"/>
      <c r="AO589" s="1150"/>
      <c r="AP589" s="1150"/>
      <c r="AQ589" s="1150"/>
      <c r="AR589" s="1150"/>
      <c r="AS589" s="1150"/>
      <c r="AT589" s="2084"/>
      <c r="AU589" s="1150"/>
      <c r="AV589" s="1150"/>
      <c r="AW589" s="1150"/>
      <c r="AX589" s="1150"/>
      <c r="AY589" s="1150"/>
      <c r="AZ589" s="1150"/>
      <c r="BA589" s="1150"/>
      <c r="BB589" s="2084"/>
      <c r="BC589" s="1150"/>
      <c r="BD589" s="1150"/>
      <c r="BE589" s="1150"/>
      <c r="BF589" s="1150"/>
      <c r="BG589" s="1150"/>
      <c r="BH589" s="1150"/>
      <c r="BI589" s="1150"/>
      <c r="BJ589" s="2084"/>
      <c r="BK589" s="1150"/>
      <c r="BL589" s="1150"/>
      <c r="BM589" s="1150"/>
      <c r="BN589" s="1150"/>
      <c r="BO589" s="1150"/>
      <c r="BP589" s="1150"/>
      <c r="BQ589" s="1150"/>
      <c r="BR589" s="2084"/>
      <c r="BS589" s="1150"/>
      <c r="BT589" s="1150"/>
      <c r="BU589" s="1150"/>
      <c r="BV589" s="1150"/>
      <c r="BW589" s="1150"/>
      <c r="BX589" s="1150"/>
      <c r="BY589" s="1150"/>
      <c r="BZ589" s="2084"/>
      <c r="CA589" s="1150"/>
      <c r="CB589" s="1150"/>
      <c r="CC589" s="1150"/>
      <c r="CD589" s="1150"/>
      <c r="CE589" s="1150"/>
      <c r="CF589" s="1150"/>
      <c r="CG589" s="1150"/>
      <c r="CH589" s="2084"/>
      <c r="CI589" s="1150"/>
      <c r="CJ589" s="1150"/>
      <c r="CK589" s="1150"/>
      <c r="CL589" s="1150"/>
      <c r="CM589" s="1150"/>
      <c r="CN589" s="1150"/>
      <c r="CO589" s="1150"/>
      <c r="CP589" s="2084"/>
      <c r="CQ589" s="1150"/>
      <c r="CR589" s="1150"/>
      <c r="CS589" s="1150"/>
      <c r="CT589" s="1150"/>
      <c r="CU589" s="1150"/>
      <c r="CV589" s="1150"/>
      <c r="CW589" s="1150"/>
      <c r="CX589" s="2084"/>
      <c r="CY589" s="1150"/>
      <c r="CZ589" s="1150"/>
      <c r="DA589" s="1150"/>
    </row>
    <row r="590" spans="1:105">
      <c r="A590" s="955">
        <v>6220</v>
      </c>
      <c r="B590" s="955">
        <v>4</v>
      </c>
      <c r="C590" s="1150">
        <v>1</v>
      </c>
      <c r="D590" s="1150" t="s">
        <v>2723</v>
      </c>
      <c r="E590" s="1150" t="s">
        <v>63</v>
      </c>
      <c r="F590" s="1150" t="s">
        <v>1623</v>
      </c>
      <c r="G590" s="1150" t="s">
        <v>1622</v>
      </c>
      <c r="H590" s="1150" t="s">
        <v>4475</v>
      </c>
      <c r="I590" s="1150">
        <v>5500</v>
      </c>
      <c r="J590" s="1150">
        <v>5500</v>
      </c>
      <c r="K590" s="1150">
        <v>4560</v>
      </c>
      <c r="L590" s="1150">
        <v>4560</v>
      </c>
      <c r="M590" s="1150">
        <v>0.96740000000000004</v>
      </c>
      <c r="N590" s="1149">
        <f t="shared" ref="N590:N596" si="667">(O590/(24*K590*30*M590))</f>
        <v>0.50181229726511167</v>
      </c>
      <c r="O590" s="1150">
        <v>1593840</v>
      </c>
      <c r="P590" s="1150">
        <f t="shared" ref="P590:P596" si="668">+ROUND(24*30*K590*M590*0.6,0)</f>
        <v>1905701</v>
      </c>
      <c r="Q590" s="1150">
        <f t="shared" ref="Q590:Q625" si="669">+MAX((O590-P590),0)</f>
        <v>0</v>
      </c>
      <c r="R590" s="1150">
        <v>5500</v>
      </c>
      <c r="S590" s="1150">
        <v>4320</v>
      </c>
      <c r="T590" s="1150">
        <v>4320</v>
      </c>
      <c r="U590" s="1150">
        <v>0.97330000000000005</v>
      </c>
      <c r="V590" s="1149">
        <f t="shared" ref="V590:V596" si="670">(W590/(24*S590*31*U590))</f>
        <v>0.49185106133035189</v>
      </c>
      <c r="W590" s="1150">
        <v>1538640</v>
      </c>
      <c r="X590" s="1150">
        <f t="shared" ref="X590:X625" si="671">+ROUND(24*31*S590*U590*0.6,0)</f>
        <v>1876958</v>
      </c>
      <c r="Y590" s="1150">
        <f t="shared" ref="Y590:Y596" si="672">+MAX((W590-X590),0)</f>
        <v>0</v>
      </c>
      <c r="Z590" s="1150">
        <v>5500</v>
      </c>
      <c r="AA590" s="1150">
        <v>4560</v>
      </c>
      <c r="AB590" s="1150">
        <v>4560</v>
      </c>
      <c r="AC590" s="1150">
        <v>0.97599999999999998</v>
      </c>
      <c r="AD590" s="1149">
        <f t="shared" ref="AD590:AD596" si="673">(AE590/(24*AA590*30*AC590))</f>
        <v>0.50458069696098173</v>
      </c>
      <c r="AE590" s="1150">
        <v>1616880</v>
      </c>
      <c r="AF590" s="1150">
        <f t="shared" ref="AF590:AF625" si="674">+ROUND(24*30*AA590*AC590*0.6,0)</f>
        <v>1922642</v>
      </c>
      <c r="AG590" s="1150">
        <f t="shared" ref="AG590:AG625" si="675">+MAX((AE590-AF590),0)</f>
        <v>0</v>
      </c>
      <c r="AH590" s="1150">
        <v>5500</v>
      </c>
      <c r="AI590" s="1150">
        <v>4656</v>
      </c>
      <c r="AJ590" s="1150">
        <v>4656</v>
      </c>
      <c r="AK590" s="1150">
        <v>0.97670000000000001</v>
      </c>
      <c r="AL590" s="1149">
        <f t="shared" ref="AL590:AL596" si="676">(AM590/(24*AI590*31*AK590))</f>
        <v>0.52939226125922778</v>
      </c>
      <c r="AM590" s="1150">
        <v>1791120</v>
      </c>
      <c r="AN590" s="1150">
        <f t="shared" ref="AN590:AN625" si="677">+ROUND(24*31*AI590*AK590*0.6,0)</f>
        <v>2030011</v>
      </c>
      <c r="AO590" s="1150">
        <f t="shared" ref="AO590:AO625" si="678">+MAX((AM590-AN590),0)</f>
        <v>0</v>
      </c>
      <c r="AP590" s="1150">
        <v>5500</v>
      </c>
      <c r="AQ590" s="1150">
        <v>4896</v>
      </c>
      <c r="AR590" s="1150">
        <v>4896</v>
      </c>
      <c r="AS590" s="1150">
        <v>0.97130000000000005</v>
      </c>
      <c r="AT590" s="1149">
        <f t="shared" ref="AT590:AT625" si="679">(AU590/(24*AQ590*31*AS590))</f>
        <v>0.5238094214780129</v>
      </c>
      <c r="AU590" s="1150">
        <v>1853280</v>
      </c>
      <c r="AV590" s="1150">
        <f t="shared" ref="AV590:AV625" si="680">+ROUND(24*31*AQ590*AS590*0.6,0)</f>
        <v>2122848</v>
      </c>
      <c r="AW590" s="1150">
        <f t="shared" ref="AW590:AW625" si="681">+MAX((AU590-AV590),0)</f>
        <v>0</v>
      </c>
      <c r="AX590" s="1150">
        <v>5500</v>
      </c>
      <c r="AY590" s="1150">
        <v>4896</v>
      </c>
      <c r="AZ590" s="1150">
        <v>4896</v>
      </c>
      <c r="BA590" s="1150">
        <v>0.97319999999999995</v>
      </c>
      <c r="BB590" s="1149">
        <f t="shared" ref="BB590:BB625" si="682">(BC590/(24*AY590*30*BA590))</f>
        <v>0.54643923377452552</v>
      </c>
      <c r="BC590" s="1150">
        <v>1874640</v>
      </c>
      <c r="BD590" s="1150">
        <f t="shared" ref="BD590:BD625" si="683">+ROUND(24*30*AY590*BA590*0.6,0)</f>
        <v>2058388</v>
      </c>
      <c r="BE590" s="1150">
        <f t="shared" ref="BE590:BE625" si="684">+MAX((BC590-BD590),0)</f>
        <v>0</v>
      </c>
      <c r="BF590" s="1150">
        <v>5500</v>
      </c>
      <c r="BG590" s="1150">
        <v>4992</v>
      </c>
      <c r="BH590" s="1150">
        <v>4992</v>
      </c>
      <c r="BI590" s="1150">
        <v>0.96740000000000004</v>
      </c>
      <c r="BJ590" s="1149">
        <f t="shared" ref="BJ590:BJ622" si="685">(BK590/(24*BG590*31*BI590))</f>
        <v>0.53370887628158525</v>
      </c>
      <c r="BK590" s="1150">
        <v>1917600</v>
      </c>
      <c r="BL590" s="1150">
        <f t="shared" ref="BL590:BL625" si="686">+ROUND(24*31*BG590*BI590*0.6,0)</f>
        <v>2155782</v>
      </c>
      <c r="BM590" s="1150">
        <f t="shared" ref="BM590:BM625" si="687">+MAX((BK590-BL590),0)</f>
        <v>0</v>
      </c>
      <c r="BN590" s="1150">
        <v>5500</v>
      </c>
      <c r="BO590" s="1150">
        <v>5136</v>
      </c>
      <c r="BP590" s="1150">
        <v>5136</v>
      </c>
      <c r="BQ590" s="1150">
        <v>0.95960000000000001</v>
      </c>
      <c r="BR590" s="1149">
        <f>(BS590/(24*BO590*30*BQ590))</f>
        <v>0.54100239499237524</v>
      </c>
      <c r="BS590" s="1150">
        <v>1919760</v>
      </c>
      <c r="BT590" s="1150">
        <f t="shared" ref="BT590:BT625" si="688">+ROUND(24*30*BO590*BQ590*0.6,0)</f>
        <v>2129114</v>
      </c>
      <c r="BU590" s="1150">
        <f t="shared" ref="BU590:BU625" si="689">+MAX((BS590-BT590),0)</f>
        <v>0</v>
      </c>
      <c r="BV590" s="1150">
        <v>5500</v>
      </c>
      <c r="BW590" s="1150">
        <v>4992</v>
      </c>
      <c r="BX590" s="1150">
        <v>4992</v>
      </c>
      <c r="BY590" s="1150">
        <v>0.97109999999999996</v>
      </c>
      <c r="BZ590" s="1149">
        <f>(CA590/(24*BW590*31*BY590))</f>
        <v>0.54238874439029905</v>
      </c>
      <c r="CA590" s="1150">
        <v>1956240</v>
      </c>
      <c r="CB590" s="1150">
        <f t="shared" ref="CB590:CB625" si="690">+ROUND(24*31*BW590*BY590*0.6,0)</f>
        <v>2164027</v>
      </c>
      <c r="CC590" s="1150">
        <f t="shared" ref="CC590:CC625" si="691">+MAX((CA590-CB590),0)</f>
        <v>0</v>
      </c>
      <c r="CD590" s="1150">
        <v>5500</v>
      </c>
      <c r="CE590" s="1150">
        <v>4752</v>
      </c>
      <c r="CF590" s="1150">
        <v>4752</v>
      </c>
      <c r="CG590" s="1150">
        <v>0.9748</v>
      </c>
      <c r="CH590" s="1149">
        <f>(CI590/(24*CE590*31*CG590))</f>
        <v>0.57667236294448498</v>
      </c>
      <c r="CI590" s="1150">
        <v>1987440</v>
      </c>
      <c r="CJ590" s="1150">
        <f t="shared" ref="CJ590:CJ625" si="692">+ROUND(24*31*CE590*CG590*0.6,0)</f>
        <v>2067836</v>
      </c>
      <c r="CK590" s="1150">
        <f t="shared" ref="CK590:CK625" si="693">+MAX((CI590-CJ590),0)</f>
        <v>0</v>
      </c>
      <c r="CL590" s="1150">
        <v>5500</v>
      </c>
      <c r="CM590" s="1150">
        <v>4944</v>
      </c>
      <c r="CN590" s="1150">
        <v>4944</v>
      </c>
      <c r="CO590" s="1150">
        <v>0.96450000000000002</v>
      </c>
      <c r="CP590" s="1149">
        <f t="shared" ref="CP590:CP622" si="694">(CQ590/(24*CM590*28*CO590))</f>
        <v>0.56329625419450113</v>
      </c>
      <c r="CQ590" s="1150">
        <v>1805040</v>
      </c>
      <c r="CR590" s="1150">
        <f t="shared" ref="CR590:CR625" si="695">+ROUND(24*28*CM590*CO590*0.6,0)</f>
        <v>1922654</v>
      </c>
      <c r="CS590" s="1150">
        <f t="shared" ref="CS590:CS625" si="696">+MAX((CQ590-CR590),0)</f>
        <v>0</v>
      </c>
      <c r="CT590" s="1150">
        <v>5500</v>
      </c>
      <c r="CU590" s="1150">
        <v>4944</v>
      </c>
      <c r="CV590" s="1150">
        <v>4944</v>
      </c>
      <c r="CW590" s="1150">
        <v>0.96730000000000005</v>
      </c>
      <c r="CX590" s="1149">
        <f t="shared" ref="CX590:CX622" si="697">(CY590/(24*CU590*31*CW590))</f>
        <v>0.53860896368133249</v>
      </c>
      <c r="CY590" s="1150">
        <v>1916400</v>
      </c>
      <c r="CZ590" s="1150">
        <f t="shared" ref="CZ590:CZ625" si="698">+ROUND(24*31*CU590*CW590*0.6,0)</f>
        <v>2134833</v>
      </c>
      <c r="DA590" s="1150">
        <f t="shared" ref="DA590:DA625" si="699">+MAX((CY590-CZ590),0)</f>
        <v>0</v>
      </c>
    </row>
    <row r="591" spans="1:105">
      <c r="A591" s="955">
        <v>4210</v>
      </c>
      <c r="B591" s="955">
        <v>6</v>
      </c>
      <c r="C591" s="1150">
        <v>2</v>
      </c>
      <c r="D591" s="1150" t="s">
        <v>2719</v>
      </c>
      <c r="E591" s="1150" t="s">
        <v>974</v>
      </c>
      <c r="F591" s="1150" t="s">
        <v>1623</v>
      </c>
      <c r="G591" s="1150" t="s">
        <v>424</v>
      </c>
      <c r="H591" s="1150" t="s">
        <v>4475</v>
      </c>
      <c r="I591" s="1150">
        <v>5555</v>
      </c>
      <c r="J591" s="1150">
        <v>5555</v>
      </c>
      <c r="K591" s="1150">
        <v>4240</v>
      </c>
      <c r="L591" s="1150">
        <v>4240</v>
      </c>
      <c r="M591" s="1150">
        <v>0.63339999999999996</v>
      </c>
      <c r="N591" s="1149">
        <f t="shared" si="667"/>
        <v>8.6675748795724261E-2</v>
      </c>
      <c r="O591" s="1150">
        <v>167600</v>
      </c>
      <c r="P591" s="1150">
        <f t="shared" si="668"/>
        <v>1160186</v>
      </c>
      <c r="Q591" s="1150">
        <f t="shared" si="669"/>
        <v>0</v>
      </c>
      <c r="R591" s="1150">
        <v>5555</v>
      </c>
      <c r="S591" s="1150">
        <v>7360</v>
      </c>
      <c r="T591" s="1150">
        <v>7360</v>
      </c>
      <c r="U591" s="1150">
        <v>5.8999999999999997E-2</v>
      </c>
      <c r="V591" s="1149">
        <f t="shared" si="670"/>
        <v>3.9928863479687167E-2</v>
      </c>
      <c r="W591" s="1150">
        <v>12900</v>
      </c>
      <c r="X591" s="1150">
        <f t="shared" si="671"/>
        <v>193845</v>
      </c>
      <c r="Y591" s="1150">
        <f t="shared" si="672"/>
        <v>0</v>
      </c>
      <c r="Z591" s="1150">
        <v>5555</v>
      </c>
      <c r="AA591" s="1150">
        <v>5120</v>
      </c>
      <c r="AB591" s="1150">
        <v>5120</v>
      </c>
      <c r="AC591" s="1150">
        <v>0.01</v>
      </c>
      <c r="AD591" s="1149">
        <f t="shared" si="673"/>
        <v>5.1540798611111112E-2</v>
      </c>
      <c r="AE591" s="1150">
        <v>1900</v>
      </c>
      <c r="AF591" s="1150">
        <f t="shared" si="674"/>
        <v>22118</v>
      </c>
      <c r="AG591" s="1150">
        <f t="shared" si="675"/>
        <v>0</v>
      </c>
      <c r="AH591" s="1150">
        <v>5555</v>
      </c>
      <c r="AI591" s="1150">
        <v>9880</v>
      </c>
      <c r="AJ591" s="1150">
        <v>9880</v>
      </c>
      <c r="AK591" s="1150">
        <v>0.1951</v>
      </c>
      <c r="AL591" s="1149">
        <f t="shared" si="676"/>
        <v>3.6677404471901043E-2</v>
      </c>
      <c r="AM591" s="1150">
        <v>52600</v>
      </c>
      <c r="AN591" s="1150">
        <f t="shared" si="677"/>
        <v>860475</v>
      </c>
      <c r="AO591" s="1150">
        <f t="shared" si="678"/>
        <v>0</v>
      </c>
      <c r="AP591" s="1150">
        <v>5555</v>
      </c>
      <c r="AQ591" s="1150">
        <v>5800</v>
      </c>
      <c r="AR591" s="1150">
        <v>5800</v>
      </c>
      <c r="AS591" s="1150">
        <v>8.2400000000000001E-2</v>
      </c>
      <c r="AT591" s="1149">
        <f t="shared" si="679"/>
        <v>5.3716193109208006E-2</v>
      </c>
      <c r="AU591" s="1150">
        <v>19100</v>
      </c>
      <c r="AV591" s="1150">
        <f t="shared" si="680"/>
        <v>213343</v>
      </c>
      <c r="AW591" s="1150">
        <f t="shared" si="681"/>
        <v>0</v>
      </c>
      <c r="AX591" s="1150">
        <v>5555</v>
      </c>
      <c r="AY591" s="1150">
        <v>7920</v>
      </c>
      <c r="AZ591" s="1150">
        <v>7920</v>
      </c>
      <c r="BA591" s="1150">
        <v>8.0999999999999996E-3</v>
      </c>
      <c r="BB591" s="1149">
        <f t="shared" si="682"/>
        <v>3.4639952335425592E-2</v>
      </c>
      <c r="BC591" s="1150">
        <v>1600</v>
      </c>
      <c r="BD591" s="1150">
        <f t="shared" si="683"/>
        <v>27714</v>
      </c>
      <c r="BE591" s="1150">
        <f t="shared" si="684"/>
        <v>0</v>
      </c>
      <c r="BF591" s="1150">
        <v>5555</v>
      </c>
      <c r="BG591" s="1150">
        <v>9240</v>
      </c>
      <c r="BH591" s="1150">
        <v>9240</v>
      </c>
      <c r="BI591" s="1150">
        <v>7.4899999999999994E-2</v>
      </c>
      <c r="BJ591" s="1149">
        <f t="shared" si="685"/>
        <v>3.2044774497076496E-2</v>
      </c>
      <c r="BK591" s="1150">
        <v>16500</v>
      </c>
      <c r="BL591" s="1150">
        <f t="shared" si="686"/>
        <v>308943</v>
      </c>
      <c r="BM591" s="1150">
        <f t="shared" si="687"/>
        <v>0</v>
      </c>
      <c r="BN591" s="1150">
        <v>5555</v>
      </c>
      <c r="BO591" s="1150">
        <v>4280</v>
      </c>
      <c r="BP591" s="1150">
        <v>4444</v>
      </c>
      <c r="BQ591" s="1150">
        <v>8.1199999999999994E-2</v>
      </c>
      <c r="BR591" s="1149">
        <f>(BS591/(24*BO591*30*BQ591))</f>
        <v>6.1144744717094059E-2</v>
      </c>
      <c r="BS591" s="1150">
        <v>15300</v>
      </c>
      <c r="BT591" s="1150">
        <f t="shared" si="688"/>
        <v>150136</v>
      </c>
      <c r="BU591" s="1150">
        <f t="shared" si="689"/>
        <v>0</v>
      </c>
      <c r="BV591" s="1150">
        <v>5555</v>
      </c>
      <c r="BW591" s="1150">
        <v>1240</v>
      </c>
      <c r="BX591" s="1150">
        <v>4444</v>
      </c>
      <c r="BY591" s="1150">
        <v>1.3100000000000001E-2</v>
      </c>
      <c r="BZ591" s="1149">
        <f>(CA591/(24*BW591*31*BY591))</f>
        <v>0.19858448975701201</v>
      </c>
      <c r="CA591" s="1150">
        <v>2400</v>
      </c>
      <c r="CB591" s="1150">
        <f t="shared" si="690"/>
        <v>7251</v>
      </c>
      <c r="CC591" s="1150">
        <f t="shared" si="691"/>
        <v>0</v>
      </c>
      <c r="CD591" s="1150">
        <v>5555</v>
      </c>
      <c r="CE591" s="1150">
        <v>3000</v>
      </c>
      <c r="CF591" s="1150">
        <v>4444</v>
      </c>
      <c r="CG591" s="1150">
        <v>1.43E-2</v>
      </c>
      <c r="CH591" s="1149">
        <f>(CI591/(24*CE591*31*CG591))</f>
        <v>7.5193623580720348E-2</v>
      </c>
      <c r="CI591" s="1150">
        <v>2400</v>
      </c>
      <c r="CJ591" s="1150">
        <f t="shared" si="692"/>
        <v>19151</v>
      </c>
      <c r="CK591" s="1150">
        <f t="shared" si="693"/>
        <v>0</v>
      </c>
      <c r="CL591" s="1150">
        <v>5555</v>
      </c>
      <c r="CM591" s="1150">
        <v>4400</v>
      </c>
      <c r="CN591" s="1150">
        <v>4444</v>
      </c>
      <c r="CO591" s="1150">
        <v>8.6599999999999996E-2</v>
      </c>
      <c r="CP591" s="1149">
        <f t="shared" si="694"/>
        <v>5.3112784059666282E-2</v>
      </c>
      <c r="CQ591" s="1150">
        <v>13600</v>
      </c>
      <c r="CR591" s="1150">
        <f t="shared" si="695"/>
        <v>153635</v>
      </c>
      <c r="CS591" s="1150">
        <f t="shared" si="696"/>
        <v>0</v>
      </c>
      <c r="CT591" s="1150">
        <v>5555</v>
      </c>
      <c r="CU591" s="1150">
        <v>2760</v>
      </c>
      <c r="CV591" s="1150">
        <v>4444</v>
      </c>
      <c r="CW591" s="1150">
        <v>2.0400000000000001E-2</v>
      </c>
      <c r="CX591" s="1149">
        <f t="shared" si="697"/>
        <v>6.9228642056791551E-2</v>
      </c>
      <c r="CY591" s="1150">
        <v>2900</v>
      </c>
      <c r="CZ591" s="1150">
        <f t="shared" si="698"/>
        <v>25134</v>
      </c>
      <c r="DA591" s="1150">
        <f t="shared" si="699"/>
        <v>0</v>
      </c>
    </row>
    <row r="592" spans="1:105">
      <c r="A592" s="955">
        <v>1230</v>
      </c>
      <c r="B592" s="955">
        <v>12</v>
      </c>
      <c r="C592" s="1150">
        <v>3</v>
      </c>
      <c r="D592" s="1150" t="s">
        <v>2720</v>
      </c>
      <c r="E592" s="1150" t="s">
        <v>24</v>
      </c>
      <c r="F592" s="1150" t="s">
        <v>1623</v>
      </c>
      <c r="G592" s="1150" t="s">
        <v>1622</v>
      </c>
      <c r="H592" s="1150" t="s">
        <v>4475</v>
      </c>
      <c r="I592" s="1150">
        <v>7000</v>
      </c>
      <c r="J592" s="1150">
        <v>7000</v>
      </c>
      <c r="K592" s="1150">
        <v>7600</v>
      </c>
      <c r="L592" s="1150">
        <v>7600</v>
      </c>
      <c r="M592" s="1150">
        <v>0.88480000000000003</v>
      </c>
      <c r="N592" s="1149">
        <f t="shared" si="667"/>
        <v>5.3163962120491098E-2</v>
      </c>
      <c r="O592" s="1150">
        <v>257400</v>
      </c>
      <c r="P592" s="1150">
        <f t="shared" si="668"/>
        <v>2904975</v>
      </c>
      <c r="Q592" s="1150">
        <f t="shared" si="669"/>
        <v>0</v>
      </c>
      <c r="R592" s="1150">
        <v>7000</v>
      </c>
      <c r="S592" s="1150">
        <v>7120</v>
      </c>
      <c r="T592" s="1150">
        <v>7120</v>
      </c>
      <c r="U592" s="1150">
        <v>0.9698</v>
      </c>
      <c r="V592" s="1149">
        <f t="shared" si="670"/>
        <v>0.21266025812321773</v>
      </c>
      <c r="W592" s="1150">
        <v>1092500</v>
      </c>
      <c r="X592" s="1150">
        <f t="shared" si="671"/>
        <v>3082381</v>
      </c>
      <c r="Y592" s="1150">
        <f t="shared" si="672"/>
        <v>0</v>
      </c>
      <c r="Z592" s="1150">
        <v>7000</v>
      </c>
      <c r="AA592" s="1150">
        <v>7920</v>
      </c>
      <c r="AB592" s="1150">
        <v>7920</v>
      </c>
      <c r="AC592" s="1150">
        <v>0.96450000000000002</v>
      </c>
      <c r="AD592" s="1149">
        <f t="shared" si="673"/>
        <v>0.25016523742115587</v>
      </c>
      <c r="AE592" s="1150">
        <v>1375900</v>
      </c>
      <c r="AF592" s="1150">
        <f t="shared" si="674"/>
        <v>3299979</v>
      </c>
      <c r="AG592" s="1150">
        <f t="shared" si="675"/>
        <v>0</v>
      </c>
      <c r="AH592" s="1150">
        <v>7000</v>
      </c>
      <c r="AI592" s="1150">
        <v>8120</v>
      </c>
      <c r="AJ592" s="1150">
        <v>8120</v>
      </c>
      <c r="AK592" s="1150">
        <v>0.96960000000000002</v>
      </c>
      <c r="AL592" s="1149">
        <f t="shared" si="676"/>
        <v>0.28016473832747962</v>
      </c>
      <c r="AM592" s="1150">
        <v>1641100</v>
      </c>
      <c r="AN592" s="1150">
        <f t="shared" si="677"/>
        <v>3514575</v>
      </c>
      <c r="AO592" s="1150">
        <f t="shared" si="678"/>
        <v>0</v>
      </c>
      <c r="AP592" s="1150">
        <v>7000</v>
      </c>
      <c r="AQ592" s="1150">
        <v>2240</v>
      </c>
      <c r="AR592" s="1150">
        <v>5600</v>
      </c>
      <c r="AS592" s="1150">
        <v>0.91190000000000004</v>
      </c>
      <c r="AT592" s="1149">
        <f t="shared" si="679"/>
        <v>0.22885552842944182</v>
      </c>
      <c r="AU592" s="1150">
        <v>347800</v>
      </c>
      <c r="AV592" s="1150">
        <f t="shared" si="680"/>
        <v>911842</v>
      </c>
      <c r="AW592" s="1150">
        <f t="shared" si="681"/>
        <v>0</v>
      </c>
      <c r="AX592" s="1150">
        <v>7000</v>
      </c>
      <c r="AY592" s="1150">
        <v>8960</v>
      </c>
      <c r="AZ592" s="1150">
        <v>8960</v>
      </c>
      <c r="BA592" s="1150">
        <v>0.89900000000000002</v>
      </c>
      <c r="BB592" s="1149">
        <f t="shared" si="682"/>
        <v>0.38478324681745152</v>
      </c>
      <c r="BC592" s="1150">
        <v>2231600</v>
      </c>
      <c r="BD592" s="1150">
        <f t="shared" si="683"/>
        <v>3479777</v>
      </c>
      <c r="BE592" s="1150">
        <f t="shared" si="684"/>
        <v>0</v>
      </c>
      <c r="BF592" s="1150">
        <v>7000</v>
      </c>
      <c r="BG592" s="1150">
        <v>6720</v>
      </c>
      <c r="BH592" s="1150">
        <v>6720</v>
      </c>
      <c r="BI592" s="1150">
        <v>0.96220000000000006</v>
      </c>
      <c r="BJ592" s="1149">
        <f t="shared" si="685"/>
        <v>0.26542958362721203</v>
      </c>
      <c r="BK592" s="1150">
        <v>1276900</v>
      </c>
      <c r="BL592" s="1150">
        <f t="shared" si="686"/>
        <v>2886415</v>
      </c>
      <c r="BM592" s="1150">
        <f t="shared" si="687"/>
        <v>0</v>
      </c>
      <c r="BN592" s="1150">
        <v>7000</v>
      </c>
      <c r="BO592" s="1150">
        <v>8440</v>
      </c>
      <c r="BP592" s="1150">
        <v>8440</v>
      </c>
      <c r="BQ592" s="1150">
        <v>0.97199999999999998</v>
      </c>
      <c r="BR592" s="1149">
        <f>(BS592/(24*BO592*30*BQ592))</f>
        <v>0.21066087956190935</v>
      </c>
      <c r="BS592" s="1150">
        <v>1244300</v>
      </c>
      <c r="BT592" s="1150">
        <f t="shared" si="688"/>
        <v>3543990</v>
      </c>
      <c r="BU592" s="1150">
        <f t="shared" si="689"/>
        <v>0</v>
      </c>
      <c r="BV592" s="1150">
        <v>7000</v>
      </c>
      <c r="BW592" s="1150">
        <v>8720</v>
      </c>
      <c r="BX592" s="1150">
        <v>8720</v>
      </c>
      <c r="BY592" s="1150">
        <v>0.96689999999999998</v>
      </c>
      <c r="BZ592" s="1149">
        <f>(CA592/(24*BW592*31*BY592))</f>
        <v>0.30732012079867288</v>
      </c>
      <c r="CA592" s="1150">
        <v>1927800</v>
      </c>
      <c r="CB592" s="1150">
        <f t="shared" si="690"/>
        <v>3763763</v>
      </c>
      <c r="CC592" s="1150">
        <f t="shared" si="691"/>
        <v>0</v>
      </c>
      <c r="CD592" s="1150">
        <v>7000</v>
      </c>
      <c r="CE592" s="1150">
        <v>3600</v>
      </c>
      <c r="CF592" s="1150">
        <v>5600</v>
      </c>
      <c r="CG592" s="1150">
        <v>0.88300000000000001</v>
      </c>
      <c r="CH592" s="1149">
        <f>(CI592/(24*CE592*31*CG592))</f>
        <v>0.12130938705482963</v>
      </c>
      <c r="CI592" s="1150">
        <v>286900</v>
      </c>
      <c r="CJ592" s="1150">
        <f t="shared" si="692"/>
        <v>1419016</v>
      </c>
      <c r="CK592" s="1150">
        <f t="shared" si="693"/>
        <v>0</v>
      </c>
      <c r="CL592" s="1150">
        <v>7000</v>
      </c>
      <c r="CM592" s="1150">
        <v>7360</v>
      </c>
      <c r="CN592" s="1150">
        <v>7360</v>
      </c>
      <c r="CO592" s="1150">
        <v>0.94850000000000001</v>
      </c>
      <c r="CP592" s="1149">
        <f t="shared" si="694"/>
        <v>0.22727635495077222</v>
      </c>
      <c r="CQ592" s="1150">
        <v>1066200</v>
      </c>
      <c r="CR592" s="1150">
        <f t="shared" si="695"/>
        <v>2814723</v>
      </c>
      <c r="CS592" s="1150">
        <f t="shared" si="696"/>
        <v>0</v>
      </c>
      <c r="CT592" s="1150">
        <v>7000</v>
      </c>
      <c r="CU592" s="1150">
        <v>8600</v>
      </c>
      <c r="CV592" s="1150">
        <v>8600</v>
      </c>
      <c r="CW592" s="1150">
        <v>0.94430000000000003</v>
      </c>
      <c r="CX592" s="1149">
        <f t="shared" si="697"/>
        <v>0.25460074115214176</v>
      </c>
      <c r="CY592" s="1150">
        <v>1538300</v>
      </c>
      <c r="CZ592" s="1150">
        <f t="shared" si="698"/>
        <v>3625205</v>
      </c>
      <c r="DA592" s="1150">
        <f t="shared" si="699"/>
        <v>0</v>
      </c>
    </row>
    <row r="593" spans="1:105">
      <c r="A593" s="955">
        <v>6220</v>
      </c>
      <c r="B593" s="955">
        <v>5</v>
      </c>
      <c r="C593" s="1150">
        <v>4</v>
      </c>
      <c r="D593" s="1150" t="s">
        <v>2722</v>
      </c>
      <c r="E593" s="1150" t="s">
        <v>870</v>
      </c>
      <c r="F593" s="1150" t="s">
        <v>1623</v>
      </c>
      <c r="G593" s="1150" t="s">
        <v>424</v>
      </c>
      <c r="H593" s="1150" t="s">
        <v>4476</v>
      </c>
      <c r="I593" s="1150">
        <v>7778</v>
      </c>
      <c r="J593" s="1150">
        <v>7778</v>
      </c>
      <c r="K593" s="1150">
        <v>3480</v>
      </c>
      <c r="L593" s="1150">
        <v>3480</v>
      </c>
      <c r="M593" s="1150">
        <v>0.97</v>
      </c>
      <c r="N593" s="1149">
        <f t="shared" si="667"/>
        <v>0.13503772168898368</v>
      </c>
      <c r="O593" s="1150">
        <v>328200</v>
      </c>
      <c r="P593" s="1150">
        <f t="shared" si="668"/>
        <v>1458259</v>
      </c>
      <c r="Q593" s="1150">
        <f t="shared" si="669"/>
        <v>0</v>
      </c>
      <c r="R593" s="1150">
        <v>7778</v>
      </c>
      <c r="S593" s="1150">
        <v>240</v>
      </c>
      <c r="T593" s="1150">
        <v>0</v>
      </c>
      <c r="U593" s="1150">
        <v>0.97</v>
      </c>
      <c r="V593" s="1149">
        <f t="shared" si="670"/>
        <v>0</v>
      </c>
      <c r="W593" s="1150">
        <v>0</v>
      </c>
      <c r="X593" s="1150">
        <f t="shared" si="671"/>
        <v>103922</v>
      </c>
      <c r="Y593" s="1150">
        <f t="shared" si="672"/>
        <v>0</v>
      </c>
      <c r="Z593" s="1150">
        <v>7778</v>
      </c>
      <c r="AA593" s="1150">
        <v>720</v>
      </c>
      <c r="AB593" s="1150">
        <v>6222.4</v>
      </c>
      <c r="AC593" s="1150">
        <v>0.97</v>
      </c>
      <c r="AD593" s="1149">
        <f t="shared" si="673"/>
        <v>1.1932035127911417E-3</v>
      </c>
      <c r="AE593" s="1150">
        <v>600</v>
      </c>
      <c r="AF593" s="1150">
        <f t="shared" si="674"/>
        <v>301709</v>
      </c>
      <c r="AG593" s="1150">
        <f t="shared" si="675"/>
        <v>0</v>
      </c>
      <c r="AH593" s="1150">
        <v>7778</v>
      </c>
      <c r="AI593" s="1150">
        <v>240</v>
      </c>
      <c r="AJ593" s="1150">
        <v>6222.4</v>
      </c>
      <c r="AK593" s="1150">
        <v>0.97</v>
      </c>
      <c r="AL593" s="1149">
        <f t="shared" si="676"/>
        <v>3.46413923068396E-3</v>
      </c>
      <c r="AM593" s="1150">
        <v>600</v>
      </c>
      <c r="AN593" s="1150">
        <f t="shared" si="677"/>
        <v>103922</v>
      </c>
      <c r="AO593" s="1150">
        <f t="shared" si="678"/>
        <v>0</v>
      </c>
      <c r="AP593" s="1150">
        <v>7778</v>
      </c>
      <c r="AQ593" s="1150">
        <v>240</v>
      </c>
      <c r="AR593" s="1150">
        <v>6222.4</v>
      </c>
      <c r="AS593" s="1150">
        <v>0.97</v>
      </c>
      <c r="AT593" s="1149">
        <f t="shared" si="679"/>
        <v>0</v>
      </c>
      <c r="AU593" s="1150">
        <v>0</v>
      </c>
      <c r="AV593" s="1150">
        <f t="shared" si="680"/>
        <v>103922</v>
      </c>
      <c r="AW593" s="1150">
        <f t="shared" si="681"/>
        <v>0</v>
      </c>
      <c r="AX593" s="1150">
        <v>7778</v>
      </c>
      <c r="AY593" s="1150">
        <v>240</v>
      </c>
      <c r="AZ593" s="1150">
        <v>6222.4</v>
      </c>
      <c r="BA593" s="1150">
        <v>1</v>
      </c>
      <c r="BB593" s="1149">
        <f t="shared" si="682"/>
        <v>3.472222222222222E-3</v>
      </c>
      <c r="BC593" s="1150">
        <v>600</v>
      </c>
      <c r="BD593" s="1150">
        <f t="shared" si="683"/>
        <v>103680</v>
      </c>
      <c r="BE593" s="1150">
        <f t="shared" si="684"/>
        <v>0</v>
      </c>
      <c r="BF593" s="1150">
        <v>7778</v>
      </c>
      <c r="BG593" s="1150">
        <v>600</v>
      </c>
      <c r="BH593" s="1150">
        <v>6222.4</v>
      </c>
      <c r="BI593" s="1150">
        <v>0.97</v>
      </c>
      <c r="BJ593" s="1149">
        <f t="shared" si="685"/>
        <v>0</v>
      </c>
      <c r="BK593" s="1150">
        <v>0</v>
      </c>
      <c r="BL593" s="1150">
        <f t="shared" si="686"/>
        <v>259805</v>
      </c>
      <c r="BM593" s="1150">
        <f t="shared" si="687"/>
        <v>0</v>
      </c>
      <c r="BN593" s="1150">
        <v>7778</v>
      </c>
      <c r="BO593" s="1150">
        <v>0</v>
      </c>
      <c r="BP593" s="1150">
        <v>6222.4</v>
      </c>
      <c r="BQ593" s="1150">
        <v>0.97</v>
      </c>
      <c r="BR593" s="1149">
        <v>0</v>
      </c>
      <c r="BS593" s="1150">
        <v>0</v>
      </c>
      <c r="BT593" s="1150">
        <f t="shared" si="688"/>
        <v>0</v>
      </c>
      <c r="BU593" s="1150">
        <f t="shared" si="689"/>
        <v>0</v>
      </c>
      <c r="BV593" s="1150">
        <v>7778</v>
      </c>
      <c r="BW593" s="1150">
        <v>1680</v>
      </c>
      <c r="BX593" s="1150">
        <v>6222.4</v>
      </c>
      <c r="BY593" s="1150">
        <v>0</v>
      </c>
      <c r="BZ593" s="1149">
        <v>0</v>
      </c>
      <c r="CA593" s="1150">
        <v>0</v>
      </c>
      <c r="CB593" s="1150">
        <f t="shared" si="690"/>
        <v>0</v>
      </c>
      <c r="CC593" s="1150">
        <f t="shared" si="691"/>
        <v>0</v>
      </c>
      <c r="CD593" s="1150">
        <v>7778</v>
      </c>
      <c r="CE593" s="1150">
        <v>0</v>
      </c>
      <c r="CF593" s="1150">
        <v>6222.4</v>
      </c>
      <c r="CG593" s="1150">
        <v>0</v>
      </c>
      <c r="CH593" s="1149">
        <v>0</v>
      </c>
      <c r="CI593" s="1150">
        <v>0</v>
      </c>
      <c r="CJ593" s="1150">
        <f t="shared" si="692"/>
        <v>0</v>
      </c>
      <c r="CK593" s="1150">
        <f t="shared" si="693"/>
        <v>0</v>
      </c>
      <c r="CL593" s="1150">
        <v>7778</v>
      </c>
      <c r="CM593" s="1150">
        <v>8760</v>
      </c>
      <c r="CN593" s="1150">
        <v>8760</v>
      </c>
      <c r="CO593" s="1150">
        <v>0.72819999999999996</v>
      </c>
      <c r="CP593" s="1149">
        <f t="shared" si="694"/>
        <v>1.987538458589239E-2</v>
      </c>
      <c r="CQ593" s="1150">
        <v>85200</v>
      </c>
      <c r="CR593" s="1150">
        <f t="shared" si="695"/>
        <v>2572026</v>
      </c>
      <c r="CS593" s="1150">
        <f t="shared" si="696"/>
        <v>0</v>
      </c>
      <c r="CT593" s="1150">
        <v>7778</v>
      </c>
      <c r="CU593" s="1150">
        <v>240</v>
      </c>
      <c r="CV593" s="1150">
        <v>6222.4</v>
      </c>
      <c r="CW593" s="1150">
        <v>0.97</v>
      </c>
      <c r="CX593" s="1149">
        <f t="shared" si="697"/>
        <v>0</v>
      </c>
      <c r="CY593" s="1150">
        <v>0</v>
      </c>
      <c r="CZ593" s="1150">
        <f t="shared" si="698"/>
        <v>103922</v>
      </c>
      <c r="DA593" s="1150">
        <f t="shared" si="699"/>
        <v>0</v>
      </c>
    </row>
    <row r="594" spans="1:105">
      <c r="A594" s="955">
        <v>6110</v>
      </c>
      <c r="B594" s="955">
        <v>56</v>
      </c>
      <c r="C594" s="1150">
        <v>5</v>
      </c>
      <c r="D594" s="1150" t="s">
        <v>2717</v>
      </c>
      <c r="E594" s="1150" t="s">
        <v>390</v>
      </c>
      <c r="F594" s="1150" t="s">
        <v>1623</v>
      </c>
      <c r="G594" s="1150" t="s">
        <v>1622</v>
      </c>
      <c r="H594" s="1150" t="s">
        <v>4475</v>
      </c>
      <c r="I594" s="1150">
        <v>8000</v>
      </c>
      <c r="J594" s="1150">
        <v>8000</v>
      </c>
      <c r="K594" s="1150">
        <v>5496</v>
      </c>
      <c r="L594" s="1150">
        <v>5496</v>
      </c>
      <c r="M594" s="1150">
        <v>0.98019999999999996</v>
      </c>
      <c r="N594" s="1149">
        <f t="shared" si="667"/>
        <v>0.62425990952742028</v>
      </c>
      <c r="O594" s="1150">
        <v>2421360</v>
      </c>
      <c r="P594" s="1150">
        <f t="shared" si="668"/>
        <v>2327261</v>
      </c>
      <c r="Q594" s="1150">
        <f t="shared" si="669"/>
        <v>94099</v>
      </c>
      <c r="R594" s="1150">
        <v>8000</v>
      </c>
      <c r="S594" s="1150">
        <v>6384</v>
      </c>
      <c r="T594" s="1150">
        <v>6384</v>
      </c>
      <c r="U594" s="1150">
        <v>0.98839999999999995</v>
      </c>
      <c r="V594" s="1149">
        <f t="shared" si="670"/>
        <v>0.90054965843742141</v>
      </c>
      <c r="W594" s="1150">
        <v>4227720</v>
      </c>
      <c r="X594" s="1150">
        <f t="shared" si="671"/>
        <v>2816760</v>
      </c>
      <c r="Y594" s="1150">
        <f t="shared" si="672"/>
        <v>1410960</v>
      </c>
      <c r="Z594" s="1150">
        <v>8000</v>
      </c>
      <c r="AA594" s="1150">
        <v>7248</v>
      </c>
      <c r="AB594" s="1150">
        <v>7248</v>
      </c>
      <c r="AC594" s="1150">
        <v>0.98950000000000005</v>
      </c>
      <c r="AD594" s="1149">
        <f t="shared" si="673"/>
        <v>0.88370402099156664</v>
      </c>
      <c r="AE594" s="1150">
        <v>4563240</v>
      </c>
      <c r="AF594" s="1150">
        <f t="shared" si="674"/>
        <v>3098259</v>
      </c>
      <c r="AG594" s="1150">
        <f t="shared" si="675"/>
        <v>1464981</v>
      </c>
      <c r="AH594" s="1150">
        <v>8000</v>
      </c>
      <c r="AI594" s="1150">
        <v>7248</v>
      </c>
      <c r="AJ594" s="1150">
        <v>7248</v>
      </c>
      <c r="AK594" s="1150">
        <v>0.98870000000000002</v>
      </c>
      <c r="AL594" s="1149">
        <f t="shared" si="676"/>
        <v>0.92908352599139188</v>
      </c>
      <c r="AM594" s="1150">
        <v>4953480</v>
      </c>
      <c r="AN594" s="1150">
        <f t="shared" si="677"/>
        <v>3198946</v>
      </c>
      <c r="AO594" s="1150">
        <f t="shared" si="678"/>
        <v>1754534</v>
      </c>
      <c r="AP594" s="1150">
        <v>8000</v>
      </c>
      <c r="AQ594" s="1150">
        <v>7224</v>
      </c>
      <c r="AR594" s="1150">
        <v>7224</v>
      </c>
      <c r="AS594" s="1150">
        <v>0.99519999999999997</v>
      </c>
      <c r="AT594" s="1149">
        <f t="shared" si="679"/>
        <v>0.89830769733085547</v>
      </c>
      <c r="AU594" s="1150">
        <v>4804920</v>
      </c>
      <c r="AV594" s="1150">
        <f t="shared" si="680"/>
        <v>3209315</v>
      </c>
      <c r="AW594" s="1150">
        <f t="shared" si="681"/>
        <v>1595605</v>
      </c>
      <c r="AX594" s="1150">
        <v>8000</v>
      </c>
      <c r="AY594" s="1150">
        <v>7440</v>
      </c>
      <c r="AZ594" s="1150">
        <v>7440</v>
      </c>
      <c r="BA594" s="1150">
        <v>0.99560000000000004</v>
      </c>
      <c r="BB594" s="1149">
        <f t="shared" si="682"/>
        <v>0.91720775714217828</v>
      </c>
      <c r="BC594" s="1150">
        <v>4891680</v>
      </c>
      <c r="BD594" s="1150">
        <f t="shared" si="683"/>
        <v>3199938</v>
      </c>
      <c r="BE594" s="1150">
        <f t="shared" si="684"/>
        <v>1691742</v>
      </c>
      <c r="BF594" s="1150">
        <v>8000</v>
      </c>
      <c r="BG594" s="1150">
        <v>7080</v>
      </c>
      <c r="BH594" s="1150">
        <v>7080</v>
      </c>
      <c r="BI594" s="1150">
        <v>0.995</v>
      </c>
      <c r="BJ594" s="1149">
        <f t="shared" si="685"/>
        <v>0.89457676573133571</v>
      </c>
      <c r="BK594" s="1150">
        <v>4688640</v>
      </c>
      <c r="BL594" s="1150">
        <f t="shared" si="686"/>
        <v>3144709</v>
      </c>
      <c r="BM594" s="1150">
        <f t="shared" si="687"/>
        <v>1543931</v>
      </c>
      <c r="BN594" s="1150">
        <v>8000</v>
      </c>
      <c r="BO594" s="1150">
        <v>7224</v>
      </c>
      <c r="BP594" s="1150">
        <v>7224</v>
      </c>
      <c r="BQ594" s="1150">
        <v>0.99619999999999997</v>
      </c>
      <c r="BR594" s="1149">
        <f t="shared" ref="BR594:BR622" si="700">(BS594/(24*BO594*30*BQ594))</f>
        <v>0.90865314033119138</v>
      </c>
      <c r="BS594" s="1150">
        <v>4708200</v>
      </c>
      <c r="BT594" s="1150">
        <f t="shared" si="688"/>
        <v>3108909</v>
      </c>
      <c r="BU594" s="1150">
        <f t="shared" si="689"/>
        <v>1599291</v>
      </c>
      <c r="BV594" s="1150">
        <v>8000</v>
      </c>
      <c r="BW594" s="1150">
        <v>7272</v>
      </c>
      <c r="BX594" s="1150">
        <v>7272</v>
      </c>
      <c r="BY594" s="1150">
        <v>0.99829999999999997</v>
      </c>
      <c r="BZ594" s="1149">
        <f t="shared" ref="BZ594:BZ622" si="701">(CA594/(24*BW594*31*BY594))</f>
        <v>0.93770787605688599</v>
      </c>
      <c r="CA594" s="1150">
        <v>5064720</v>
      </c>
      <c r="CB594" s="1150">
        <f t="shared" si="690"/>
        <v>3240702</v>
      </c>
      <c r="CC594" s="1150">
        <f t="shared" si="691"/>
        <v>1824018</v>
      </c>
      <c r="CD594" s="1150">
        <v>8000</v>
      </c>
      <c r="CE594" s="1150">
        <v>7320</v>
      </c>
      <c r="CF594" s="1150">
        <v>7320</v>
      </c>
      <c r="CG594" s="1150">
        <v>0.99729999999999996</v>
      </c>
      <c r="CH594" s="1149">
        <f t="shared" ref="CH594:CH622" si="702">(CI594/(24*CE594*31*CG594))</f>
        <v>0.93823745406445458</v>
      </c>
      <c r="CI594" s="1150">
        <v>5095920</v>
      </c>
      <c r="CJ594" s="1150">
        <f t="shared" si="692"/>
        <v>3258825</v>
      </c>
      <c r="CK594" s="1150">
        <f t="shared" si="693"/>
        <v>1837095</v>
      </c>
      <c r="CL594" s="1150">
        <v>8000</v>
      </c>
      <c r="CM594" s="1150">
        <v>7320</v>
      </c>
      <c r="CN594" s="1150">
        <v>7320</v>
      </c>
      <c r="CO594" s="1150">
        <v>0.99680000000000002</v>
      </c>
      <c r="CP594" s="1149">
        <f t="shared" si="694"/>
        <v>0.85282173055260058</v>
      </c>
      <c r="CQ594" s="1150">
        <v>4181640</v>
      </c>
      <c r="CR594" s="1150">
        <f t="shared" si="695"/>
        <v>2941979</v>
      </c>
      <c r="CS594" s="1150">
        <f t="shared" si="696"/>
        <v>1239661</v>
      </c>
      <c r="CT594" s="1150">
        <v>8000</v>
      </c>
      <c r="CU594" s="1150">
        <v>7392</v>
      </c>
      <c r="CV594" s="1150">
        <v>7392</v>
      </c>
      <c r="CW594" s="1150">
        <v>0.99709999999999999</v>
      </c>
      <c r="CX594" s="1149">
        <f t="shared" si="697"/>
        <v>0.87475260436525526</v>
      </c>
      <c r="CY594" s="1150">
        <v>4796880</v>
      </c>
      <c r="CZ594" s="1150">
        <f t="shared" si="698"/>
        <v>3290219</v>
      </c>
      <c r="DA594" s="1150">
        <f t="shared" si="699"/>
        <v>1506661</v>
      </c>
    </row>
    <row r="595" spans="1:105">
      <c r="A595" s="955">
        <v>6110</v>
      </c>
      <c r="B595" s="955">
        <v>100</v>
      </c>
      <c r="C595" s="1150">
        <v>6</v>
      </c>
      <c r="D595" s="1150" t="s">
        <v>3520</v>
      </c>
      <c r="E595" s="1150" t="s">
        <v>3145</v>
      </c>
      <c r="F595" s="1150" t="s">
        <v>1623</v>
      </c>
      <c r="G595" s="1150" t="s">
        <v>1622</v>
      </c>
      <c r="H595" s="1150" t="s">
        <v>4475</v>
      </c>
      <c r="I595" s="1150">
        <v>8000</v>
      </c>
      <c r="J595" s="1150">
        <v>8000</v>
      </c>
      <c r="K595" s="1150">
        <v>6160</v>
      </c>
      <c r="L595" s="1150">
        <v>6160</v>
      </c>
      <c r="M595" s="1150">
        <v>0.98280000000000001</v>
      </c>
      <c r="N595" s="1149">
        <f t="shared" si="667"/>
        <v>0.15691979977694265</v>
      </c>
      <c r="O595" s="1150">
        <v>684000</v>
      </c>
      <c r="P595" s="1150">
        <f t="shared" si="668"/>
        <v>2615349</v>
      </c>
      <c r="Q595" s="1150">
        <f t="shared" si="669"/>
        <v>0</v>
      </c>
      <c r="R595" s="1150">
        <v>8000</v>
      </c>
      <c r="S595" s="1150">
        <v>6800</v>
      </c>
      <c r="T595" s="1150">
        <v>6800</v>
      </c>
      <c r="U595" s="1150">
        <v>0.98429999999999995</v>
      </c>
      <c r="V595" s="1149">
        <f t="shared" si="670"/>
        <v>0.47954016580233771</v>
      </c>
      <c r="W595" s="1150">
        <v>2388000</v>
      </c>
      <c r="X595" s="1150">
        <f t="shared" si="671"/>
        <v>2987862</v>
      </c>
      <c r="Y595" s="1150">
        <f t="shared" si="672"/>
        <v>0</v>
      </c>
      <c r="Z595" s="1150">
        <v>8000</v>
      </c>
      <c r="AA595" s="1150">
        <v>6880</v>
      </c>
      <c r="AB595" s="1150">
        <v>6880</v>
      </c>
      <c r="AC595" s="1150">
        <v>0.98419999999999996</v>
      </c>
      <c r="AD595" s="1149">
        <f t="shared" si="673"/>
        <v>0.29256031637075086</v>
      </c>
      <c r="AE595" s="1150">
        <v>1426329</v>
      </c>
      <c r="AF595" s="1150">
        <f t="shared" si="674"/>
        <v>2925200</v>
      </c>
      <c r="AG595" s="1150">
        <f t="shared" si="675"/>
        <v>0</v>
      </c>
      <c r="AH595" s="1150">
        <v>8000</v>
      </c>
      <c r="AI595" s="1150">
        <v>5480</v>
      </c>
      <c r="AJ595" s="1150">
        <v>6400</v>
      </c>
      <c r="AK595" s="1150">
        <v>0.98650000000000004</v>
      </c>
      <c r="AL595" s="1149">
        <f t="shared" si="676"/>
        <v>0.20840938852994348</v>
      </c>
      <c r="AM595" s="1150">
        <v>838239</v>
      </c>
      <c r="AN595" s="1150">
        <f t="shared" si="677"/>
        <v>2413247</v>
      </c>
      <c r="AO595" s="1150">
        <f t="shared" si="678"/>
        <v>0</v>
      </c>
      <c r="AP595" s="1150">
        <v>8000</v>
      </c>
      <c r="AQ595" s="1150">
        <v>5120</v>
      </c>
      <c r="AR595" s="1150">
        <v>6400</v>
      </c>
      <c r="AS595" s="1150">
        <v>0.98750000000000004</v>
      </c>
      <c r="AT595" s="1149">
        <f t="shared" si="679"/>
        <v>0.14897768647066831</v>
      </c>
      <c r="AU595" s="1150">
        <v>560404</v>
      </c>
      <c r="AV595" s="1150">
        <f t="shared" si="680"/>
        <v>2256998</v>
      </c>
      <c r="AW595" s="1150">
        <f t="shared" si="681"/>
        <v>0</v>
      </c>
      <c r="AX595" s="1150">
        <v>8000</v>
      </c>
      <c r="AY595" s="1150">
        <v>5440</v>
      </c>
      <c r="AZ595" s="1150">
        <v>6400</v>
      </c>
      <c r="BA595" s="1150">
        <v>0.98650000000000004</v>
      </c>
      <c r="BB595" s="1149">
        <f t="shared" si="682"/>
        <v>0.14630596177480959</v>
      </c>
      <c r="BC595" s="1150">
        <v>565315</v>
      </c>
      <c r="BD595" s="1150">
        <f t="shared" si="683"/>
        <v>2318354</v>
      </c>
      <c r="BE595" s="1150">
        <f t="shared" si="684"/>
        <v>0</v>
      </c>
      <c r="BF595" s="1150">
        <v>8000</v>
      </c>
      <c r="BG595" s="1150">
        <v>5720</v>
      </c>
      <c r="BH595" s="1150">
        <v>6400</v>
      </c>
      <c r="BI595" s="1150">
        <v>0.97019999999999995</v>
      </c>
      <c r="BJ595" s="1149">
        <f t="shared" si="685"/>
        <v>0.16607971153425702</v>
      </c>
      <c r="BK595" s="1150">
        <v>685720</v>
      </c>
      <c r="BL595" s="1150">
        <f t="shared" si="686"/>
        <v>2477316</v>
      </c>
      <c r="BM595" s="1150">
        <f t="shared" si="687"/>
        <v>0</v>
      </c>
      <c r="BN595" s="1150">
        <v>8000</v>
      </c>
      <c r="BO595" s="1150">
        <v>7640</v>
      </c>
      <c r="BP595" s="1150">
        <v>7640</v>
      </c>
      <c r="BQ595" s="1150">
        <v>0.97170000000000001</v>
      </c>
      <c r="BR595" s="1149">
        <f t="shared" si="700"/>
        <v>0.18207611053069461</v>
      </c>
      <c r="BS595" s="1150">
        <v>973220</v>
      </c>
      <c r="BT595" s="1150">
        <f t="shared" si="688"/>
        <v>3207076</v>
      </c>
      <c r="BU595" s="1150">
        <f t="shared" si="689"/>
        <v>0</v>
      </c>
      <c r="BV595" s="1150">
        <v>8000</v>
      </c>
      <c r="BW595" s="1150">
        <v>7240</v>
      </c>
      <c r="BX595" s="1150">
        <v>7240</v>
      </c>
      <c r="BY595" s="1150">
        <v>0.97560000000000002</v>
      </c>
      <c r="BZ595" s="1149">
        <f t="shared" si="701"/>
        <v>0.18567273944289375</v>
      </c>
      <c r="CA595" s="1150">
        <v>975734</v>
      </c>
      <c r="CB595" s="1150">
        <f t="shared" si="690"/>
        <v>3153077</v>
      </c>
      <c r="CC595" s="1150">
        <f t="shared" si="691"/>
        <v>0</v>
      </c>
      <c r="CD595" s="1150">
        <v>8000</v>
      </c>
      <c r="CE595" s="1150">
        <v>5880</v>
      </c>
      <c r="CF595" s="1150">
        <v>6400</v>
      </c>
      <c r="CG595" s="1150">
        <v>0.98150000000000004</v>
      </c>
      <c r="CH595" s="1149">
        <f t="shared" si="702"/>
        <v>0.29722196231183928</v>
      </c>
      <c r="CI595" s="1150">
        <v>1276208</v>
      </c>
      <c r="CJ595" s="1150">
        <f t="shared" si="692"/>
        <v>2576273</v>
      </c>
      <c r="CK595" s="1150">
        <f t="shared" si="693"/>
        <v>0</v>
      </c>
      <c r="CL595" s="1150">
        <v>8000</v>
      </c>
      <c r="CM595" s="1150">
        <v>6220.8</v>
      </c>
      <c r="CN595" s="1150">
        <v>6400</v>
      </c>
      <c r="CO595" s="1150">
        <v>0.98150000000000004</v>
      </c>
      <c r="CP595" s="1149">
        <f t="shared" si="694"/>
        <v>0.30763185613374167</v>
      </c>
      <c r="CQ595" s="1150">
        <v>1262226</v>
      </c>
      <c r="CR595" s="1150">
        <f t="shared" si="695"/>
        <v>2461824</v>
      </c>
      <c r="CS595" s="1150">
        <f t="shared" si="696"/>
        <v>0</v>
      </c>
      <c r="CT595" s="1150">
        <v>8000</v>
      </c>
      <c r="CU595" s="1150">
        <v>7574.4</v>
      </c>
      <c r="CV595" s="1150">
        <v>7574.4</v>
      </c>
      <c r="CW595" s="1150">
        <v>0.97809999999999997</v>
      </c>
      <c r="CX595" s="1149">
        <f t="shared" si="697"/>
        <v>0.54573133077712399</v>
      </c>
      <c r="CY595" s="1150">
        <v>3008038</v>
      </c>
      <c r="CZ595" s="1150">
        <f t="shared" si="698"/>
        <v>3307164</v>
      </c>
      <c r="DA595" s="1150">
        <f t="shared" si="699"/>
        <v>0</v>
      </c>
    </row>
    <row r="596" spans="1:105">
      <c r="A596" s="955">
        <v>6210</v>
      </c>
      <c r="B596" s="955">
        <v>6</v>
      </c>
      <c r="C596" s="1150">
        <v>7</v>
      </c>
      <c r="D596" s="1150" t="s">
        <v>2721</v>
      </c>
      <c r="E596" s="1150" t="s">
        <v>42</v>
      </c>
      <c r="F596" s="1150" t="s">
        <v>1623</v>
      </c>
      <c r="G596" s="1150" t="s">
        <v>1622</v>
      </c>
      <c r="H596" s="1150" t="s">
        <v>4475</v>
      </c>
      <c r="I596" s="1150">
        <v>8000</v>
      </c>
      <c r="J596" s="1150">
        <v>12000</v>
      </c>
      <c r="K596" s="1150">
        <v>5208</v>
      </c>
      <c r="L596" s="1150">
        <v>5208</v>
      </c>
      <c r="M596" s="1150">
        <v>0.95820000000000005</v>
      </c>
      <c r="N596" s="1149">
        <f t="shared" si="667"/>
        <v>0.55091231954478559</v>
      </c>
      <c r="O596" s="1150">
        <v>1979439</v>
      </c>
      <c r="P596" s="1150">
        <f t="shared" si="668"/>
        <v>2155812</v>
      </c>
      <c r="Q596" s="1150">
        <f t="shared" si="669"/>
        <v>0</v>
      </c>
      <c r="R596" s="1150">
        <v>12000</v>
      </c>
      <c r="S596" s="1150">
        <v>6301</v>
      </c>
      <c r="T596" s="1150">
        <v>6301</v>
      </c>
      <c r="U596" s="1150">
        <v>0.94350000000000001</v>
      </c>
      <c r="V596" s="1149">
        <f t="shared" si="670"/>
        <v>0.61694474970943547</v>
      </c>
      <c r="W596" s="1150">
        <v>2728793</v>
      </c>
      <c r="X596" s="1150">
        <f t="shared" si="671"/>
        <v>2653845</v>
      </c>
      <c r="Y596" s="1150">
        <f t="shared" si="672"/>
        <v>74948</v>
      </c>
      <c r="Z596" s="1150">
        <v>12000</v>
      </c>
      <c r="AA596" s="1150">
        <v>7560</v>
      </c>
      <c r="AB596" s="1150">
        <v>9600</v>
      </c>
      <c r="AC596" s="1150">
        <v>0.93820000000000003</v>
      </c>
      <c r="AD596" s="1149">
        <f t="shared" si="673"/>
        <v>0.4845431656375781</v>
      </c>
      <c r="AE596" s="1150">
        <v>2474470</v>
      </c>
      <c r="AF596" s="1150">
        <f t="shared" si="674"/>
        <v>3064086</v>
      </c>
      <c r="AG596" s="1150">
        <f t="shared" si="675"/>
        <v>0</v>
      </c>
      <c r="AH596" s="1150">
        <v>8000</v>
      </c>
      <c r="AI596" s="1150">
        <v>4844</v>
      </c>
      <c r="AJ596" s="1150">
        <v>6400</v>
      </c>
      <c r="AK596" s="1150">
        <v>0.92969999999999997</v>
      </c>
      <c r="AL596" s="1149">
        <f t="shared" si="676"/>
        <v>0.38802155803637217</v>
      </c>
      <c r="AM596" s="1150">
        <v>1300097</v>
      </c>
      <c r="AN596" s="1150">
        <f t="shared" si="677"/>
        <v>2010348</v>
      </c>
      <c r="AO596" s="1150">
        <f t="shared" si="678"/>
        <v>0</v>
      </c>
      <c r="AP596" s="1150">
        <v>8000</v>
      </c>
      <c r="AQ596" s="1150">
        <v>6006</v>
      </c>
      <c r="AR596" s="1150">
        <v>6400</v>
      </c>
      <c r="AS596" s="1150">
        <v>0.93140000000000001</v>
      </c>
      <c r="AT596" s="1149">
        <f t="shared" si="679"/>
        <v>0.38179282310558849</v>
      </c>
      <c r="AU596" s="1150">
        <v>1588994</v>
      </c>
      <c r="AV596" s="1150">
        <f t="shared" si="680"/>
        <v>2497156</v>
      </c>
      <c r="AW596" s="1150">
        <f t="shared" si="681"/>
        <v>0</v>
      </c>
      <c r="AX596" s="1150">
        <v>8000</v>
      </c>
      <c r="AY596" s="1150">
        <v>5916</v>
      </c>
      <c r="AZ596" s="1150">
        <v>6400</v>
      </c>
      <c r="BA596" s="1150">
        <v>0.91830000000000001</v>
      </c>
      <c r="BB596" s="1149">
        <f t="shared" si="682"/>
        <v>0.49775774782119736</v>
      </c>
      <c r="BC596" s="1150">
        <v>1946988</v>
      </c>
      <c r="BD596" s="1150">
        <f t="shared" si="683"/>
        <v>2346910</v>
      </c>
      <c r="BE596" s="1150">
        <f t="shared" si="684"/>
        <v>0</v>
      </c>
      <c r="BF596" s="1150">
        <v>8000</v>
      </c>
      <c r="BG596" s="1150">
        <v>5924</v>
      </c>
      <c r="BH596" s="1150">
        <v>6400</v>
      </c>
      <c r="BI596" s="1150">
        <v>0.91500000000000004</v>
      </c>
      <c r="BJ596" s="1149">
        <f t="shared" si="685"/>
        <v>0.49728375828437205</v>
      </c>
      <c r="BK596" s="1150">
        <v>2005457</v>
      </c>
      <c r="BL596" s="1150">
        <f t="shared" si="686"/>
        <v>2419693</v>
      </c>
      <c r="BM596" s="1150">
        <f t="shared" si="687"/>
        <v>0</v>
      </c>
      <c r="BN596" s="1150">
        <v>8000</v>
      </c>
      <c r="BO596" s="1150">
        <v>6208</v>
      </c>
      <c r="BP596" s="1150">
        <v>6400</v>
      </c>
      <c r="BQ596" s="1150">
        <v>0.91610000000000003</v>
      </c>
      <c r="BR596" s="1149">
        <f t="shared" si="700"/>
        <v>0.52898675499555925</v>
      </c>
      <c r="BS596" s="1150">
        <v>2166067</v>
      </c>
      <c r="BT596" s="1150">
        <f t="shared" si="688"/>
        <v>2456848</v>
      </c>
      <c r="BU596" s="1150">
        <f t="shared" si="689"/>
        <v>0</v>
      </c>
      <c r="BV596" s="1150">
        <v>8000</v>
      </c>
      <c r="BW596" s="1150">
        <v>6308</v>
      </c>
      <c r="BX596" s="1150">
        <v>6400</v>
      </c>
      <c r="BY596" s="1150">
        <v>0.91769999999999996</v>
      </c>
      <c r="BZ596" s="1149">
        <f t="shared" si="701"/>
        <v>0.45290521444163762</v>
      </c>
      <c r="CA596" s="1150">
        <v>1950620</v>
      </c>
      <c r="CB596" s="1150">
        <f t="shared" si="690"/>
        <v>2584143</v>
      </c>
      <c r="CC596" s="1150">
        <f t="shared" si="691"/>
        <v>0</v>
      </c>
      <c r="CD596" s="1150">
        <v>8000</v>
      </c>
      <c r="CE596" s="1150">
        <v>6240</v>
      </c>
      <c r="CF596" s="1150">
        <v>6400</v>
      </c>
      <c r="CG596" s="1150">
        <v>0.92020000000000002</v>
      </c>
      <c r="CH596" s="1149">
        <f t="shared" si="702"/>
        <v>0.46165832248560579</v>
      </c>
      <c r="CI596" s="1150">
        <v>1972243</v>
      </c>
      <c r="CJ596" s="1150">
        <f t="shared" si="692"/>
        <v>2563250</v>
      </c>
      <c r="CK596" s="1150">
        <f t="shared" si="693"/>
        <v>0</v>
      </c>
      <c r="CL596" s="1150">
        <v>8000</v>
      </c>
      <c r="CM596" s="1150">
        <v>5619</v>
      </c>
      <c r="CN596" s="1150">
        <v>6400</v>
      </c>
      <c r="CO596" s="1150">
        <v>0.93969999999999998</v>
      </c>
      <c r="CP596" s="1149">
        <f t="shared" si="694"/>
        <v>0.48278810741964656</v>
      </c>
      <c r="CQ596" s="1150">
        <v>1713066</v>
      </c>
      <c r="CR596" s="1150">
        <f t="shared" si="695"/>
        <v>2128966</v>
      </c>
      <c r="CS596" s="1150">
        <f t="shared" si="696"/>
        <v>0</v>
      </c>
      <c r="CT596" s="1150">
        <v>8000</v>
      </c>
      <c r="CU596" s="1150">
        <v>5594</v>
      </c>
      <c r="CV596" s="1150">
        <v>6400</v>
      </c>
      <c r="CW596" s="1150">
        <v>0.94289999999999996</v>
      </c>
      <c r="CX596" s="1149">
        <f t="shared" si="697"/>
        <v>0.43626521944767177</v>
      </c>
      <c r="CY596" s="1150">
        <v>1712031</v>
      </c>
      <c r="CZ596" s="1150">
        <f t="shared" si="698"/>
        <v>2354574</v>
      </c>
      <c r="DA596" s="1150">
        <f t="shared" si="699"/>
        <v>0</v>
      </c>
    </row>
    <row r="597" spans="1:105">
      <c r="A597" s="955">
        <v>6150</v>
      </c>
      <c r="B597" s="955">
        <v>40</v>
      </c>
      <c r="C597" s="1150">
        <v>8</v>
      </c>
      <c r="D597" s="1150" t="s">
        <v>3593</v>
      </c>
      <c r="E597" s="1150" t="s">
        <v>3424</v>
      </c>
      <c r="F597" s="1150" t="s">
        <v>1623</v>
      </c>
      <c r="G597" s="1150" t="s">
        <v>1622</v>
      </c>
      <c r="H597" s="1150" t="s">
        <v>4475</v>
      </c>
      <c r="I597" s="1150">
        <v>9000</v>
      </c>
      <c r="J597" s="1150"/>
      <c r="K597" s="1150"/>
      <c r="L597" s="1150"/>
      <c r="M597" s="1150"/>
      <c r="N597" s="1149">
        <v>0</v>
      </c>
      <c r="O597" s="1150"/>
      <c r="P597" s="1150"/>
      <c r="Q597" s="1150">
        <f t="shared" si="669"/>
        <v>0</v>
      </c>
      <c r="R597" s="1150"/>
      <c r="S597" s="1150"/>
      <c r="T597" s="1150"/>
      <c r="U597" s="1150"/>
      <c r="V597" s="1149">
        <v>0</v>
      </c>
      <c r="W597" s="1150"/>
      <c r="X597" s="1150">
        <f t="shared" si="671"/>
        <v>0</v>
      </c>
      <c r="Y597" s="1150"/>
      <c r="Z597" s="1150"/>
      <c r="AA597" s="1150">
        <v>0</v>
      </c>
      <c r="AB597" s="1150"/>
      <c r="AC597" s="1150"/>
      <c r="AD597" s="1149">
        <v>0</v>
      </c>
      <c r="AE597" s="1150">
        <v>0</v>
      </c>
      <c r="AF597" s="1150">
        <f t="shared" si="674"/>
        <v>0</v>
      </c>
      <c r="AG597" s="1150">
        <f t="shared" si="675"/>
        <v>0</v>
      </c>
      <c r="AH597" s="1150"/>
      <c r="AI597" s="1150">
        <v>0</v>
      </c>
      <c r="AJ597" s="1150"/>
      <c r="AK597" s="1150"/>
      <c r="AL597" s="1149">
        <v>0</v>
      </c>
      <c r="AM597" s="1150">
        <v>0</v>
      </c>
      <c r="AN597" s="1150">
        <f t="shared" si="677"/>
        <v>0</v>
      </c>
      <c r="AO597" s="1150">
        <f t="shared" si="678"/>
        <v>0</v>
      </c>
      <c r="AP597" s="1150">
        <v>9000</v>
      </c>
      <c r="AQ597" s="1150">
        <v>3916.8</v>
      </c>
      <c r="AR597" s="1150">
        <v>6967.73</v>
      </c>
      <c r="AS597" s="1150">
        <v>0.87780000000000002</v>
      </c>
      <c r="AT597" s="1149">
        <f t="shared" si="679"/>
        <v>9.2322261002976053E-2</v>
      </c>
      <c r="AU597" s="1150">
        <v>236160</v>
      </c>
      <c r="AV597" s="1150">
        <f t="shared" si="680"/>
        <v>1534798</v>
      </c>
      <c r="AW597" s="1150">
        <f t="shared" si="681"/>
        <v>0</v>
      </c>
      <c r="AX597" s="1150">
        <v>9000</v>
      </c>
      <c r="AY597" s="1150">
        <v>5040</v>
      </c>
      <c r="AZ597" s="1150">
        <v>7200</v>
      </c>
      <c r="BA597" s="1150">
        <v>0.99990000000000001</v>
      </c>
      <c r="BB597" s="1149">
        <f t="shared" si="682"/>
        <v>0.15583568938904471</v>
      </c>
      <c r="BC597" s="1150">
        <v>565440</v>
      </c>
      <c r="BD597" s="1150">
        <f t="shared" si="683"/>
        <v>2177062</v>
      </c>
      <c r="BE597" s="1150">
        <f t="shared" si="684"/>
        <v>0</v>
      </c>
      <c r="BF597" s="1150">
        <v>9000</v>
      </c>
      <c r="BG597" s="1150">
        <v>5080</v>
      </c>
      <c r="BH597" s="1150">
        <v>7200</v>
      </c>
      <c r="BI597" s="1150">
        <v>0.99419999999999997</v>
      </c>
      <c r="BJ597" s="1149">
        <f t="shared" si="685"/>
        <v>0.27304671386651164</v>
      </c>
      <c r="BK597" s="1150">
        <v>1026000</v>
      </c>
      <c r="BL597" s="1150">
        <f t="shared" si="686"/>
        <v>2254559</v>
      </c>
      <c r="BM597" s="1150">
        <f t="shared" si="687"/>
        <v>0</v>
      </c>
      <c r="BN597" s="1150">
        <v>9000</v>
      </c>
      <c r="BO597" s="1150">
        <v>5560</v>
      </c>
      <c r="BP597" s="1150">
        <v>7200</v>
      </c>
      <c r="BQ597" s="1150">
        <v>0.99129999999999996</v>
      </c>
      <c r="BR597" s="1149">
        <f t="shared" si="700"/>
        <v>0.43292310567968506</v>
      </c>
      <c r="BS597" s="1150">
        <v>1718000</v>
      </c>
      <c r="BT597" s="1150">
        <f t="shared" si="688"/>
        <v>2381023</v>
      </c>
      <c r="BU597" s="1150">
        <f t="shared" si="689"/>
        <v>0</v>
      </c>
      <c r="BV597" s="1150">
        <v>9000</v>
      </c>
      <c r="BW597" s="1150">
        <v>6080</v>
      </c>
      <c r="BX597" s="1150">
        <v>7200</v>
      </c>
      <c r="BY597" s="1150">
        <v>0.98870000000000002</v>
      </c>
      <c r="BZ597" s="1149">
        <f t="shared" si="701"/>
        <v>0.43336869900961794</v>
      </c>
      <c r="CA597" s="1150">
        <v>1938200</v>
      </c>
      <c r="CB597" s="1150">
        <f t="shared" si="690"/>
        <v>2683443</v>
      </c>
      <c r="CC597" s="1150">
        <f t="shared" si="691"/>
        <v>0</v>
      </c>
      <c r="CD597" s="1150">
        <v>9000</v>
      </c>
      <c r="CE597" s="1150">
        <v>5520</v>
      </c>
      <c r="CF597" s="1150">
        <v>7200</v>
      </c>
      <c r="CG597" s="1150">
        <v>0.98960000000000004</v>
      </c>
      <c r="CH597" s="1149">
        <f t="shared" si="702"/>
        <v>0.44186160661813195</v>
      </c>
      <c r="CI597" s="1150">
        <v>1795800</v>
      </c>
      <c r="CJ597" s="1150">
        <f t="shared" si="692"/>
        <v>2438501</v>
      </c>
      <c r="CK597" s="1150">
        <f t="shared" si="693"/>
        <v>0</v>
      </c>
      <c r="CL597" s="1150">
        <v>9000</v>
      </c>
      <c r="CM597" s="1150">
        <v>6240</v>
      </c>
      <c r="CN597" s="1150">
        <v>7200</v>
      </c>
      <c r="CO597" s="1150">
        <v>0.98799999999999999</v>
      </c>
      <c r="CP597" s="1149">
        <f t="shared" si="694"/>
        <v>0.55636541118575533</v>
      </c>
      <c r="CQ597" s="1150">
        <v>2305000</v>
      </c>
      <c r="CR597" s="1150">
        <f t="shared" si="695"/>
        <v>2485776</v>
      </c>
      <c r="CS597" s="1150">
        <f t="shared" si="696"/>
        <v>0</v>
      </c>
      <c r="CT597" s="1150">
        <v>9000</v>
      </c>
      <c r="CU597" s="1150">
        <v>6280</v>
      </c>
      <c r="CV597" s="1150">
        <v>7200</v>
      </c>
      <c r="CW597" s="1150">
        <v>0.98140000000000005</v>
      </c>
      <c r="CX597" s="1149">
        <f t="shared" si="697"/>
        <v>0.66842370899916448</v>
      </c>
      <c r="CY597" s="1150">
        <v>3065000</v>
      </c>
      <c r="CZ597" s="1150">
        <f t="shared" si="698"/>
        <v>2751249</v>
      </c>
      <c r="DA597" s="1150">
        <f t="shared" si="699"/>
        <v>313751</v>
      </c>
    </row>
    <row r="598" spans="1:105">
      <c r="A598" s="955">
        <v>1230</v>
      </c>
      <c r="B598" s="955">
        <v>54</v>
      </c>
      <c r="C598" s="1150">
        <v>9</v>
      </c>
      <c r="D598" s="1150" t="s">
        <v>2729</v>
      </c>
      <c r="E598" s="1150" t="s">
        <v>511</v>
      </c>
      <c r="F598" s="1150" t="s">
        <v>1623</v>
      </c>
      <c r="G598" s="1150" t="s">
        <v>1622</v>
      </c>
      <c r="H598" s="1150" t="s">
        <v>4475</v>
      </c>
      <c r="I598" s="1150">
        <v>10000</v>
      </c>
      <c r="J598" s="1150">
        <v>10000</v>
      </c>
      <c r="K598" s="1150">
        <v>3757.2</v>
      </c>
      <c r="L598" s="1150">
        <v>3757.2</v>
      </c>
      <c r="M598" s="1150">
        <v>0.97350000000000003</v>
      </c>
      <c r="N598" s="1149">
        <f t="shared" ref="N598:N625" si="703">(O598/(24*K598*30*M598))</f>
        <v>5.522695517228049E-2</v>
      </c>
      <c r="O598" s="1150">
        <v>145440</v>
      </c>
      <c r="P598" s="1150">
        <f t="shared" ref="P598:P625" si="704">+ROUND(24*30*K598*M598*0.6,0)</f>
        <v>1580098</v>
      </c>
      <c r="Q598" s="1150">
        <f t="shared" si="669"/>
        <v>0</v>
      </c>
      <c r="R598" s="1150">
        <v>10000</v>
      </c>
      <c r="S598" s="1150">
        <v>4567.2</v>
      </c>
      <c r="T598" s="1150">
        <v>4567.2</v>
      </c>
      <c r="U598" s="1150">
        <v>0.93140000000000001</v>
      </c>
      <c r="V598" s="1149">
        <f t="shared" ref="V598:V625" si="705">(W598/(24*S598*31*U598))</f>
        <v>3.8598446433551661E-2</v>
      </c>
      <c r="W598" s="1150">
        <v>122160</v>
      </c>
      <c r="X598" s="1150">
        <f t="shared" si="671"/>
        <v>1898937</v>
      </c>
      <c r="Y598" s="1150">
        <f t="shared" ref="Y598:Y625" si="706">+MAX((W598-X598),0)</f>
        <v>0</v>
      </c>
      <c r="Z598" s="1150">
        <v>10000</v>
      </c>
      <c r="AA598" s="1150">
        <v>3600</v>
      </c>
      <c r="AB598" s="1150">
        <v>8000</v>
      </c>
      <c r="AC598" s="1150">
        <v>0.97009999999999996</v>
      </c>
      <c r="AD598" s="1149">
        <f t="shared" ref="AD598:AD622" si="707">(AE598/(24*AA598*30*AC598))</f>
        <v>4.0230674959053483E-2</v>
      </c>
      <c r="AE598" s="1150">
        <v>101160</v>
      </c>
      <c r="AF598" s="1150">
        <f t="shared" si="674"/>
        <v>1508700</v>
      </c>
      <c r="AG598" s="1150">
        <f t="shared" si="675"/>
        <v>0</v>
      </c>
      <c r="AH598" s="1150">
        <v>10000</v>
      </c>
      <c r="AI598" s="1150">
        <v>7023.6</v>
      </c>
      <c r="AJ598" s="1150">
        <v>8000</v>
      </c>
      <c r="AK598" s="1150">
        <v>0.93830000000000002</v>
      </c>
      <c r="AL598" s="1149">
        <f t="shared" ref="AL598:AL622" si="708">(AM598/(24*AI598*31*AK598))</f>
        <v>0.11015794789304274</v>
      </c>
      <c r="AM598" s="1150">
        <v>540120</v>
      </c>
      <c r="AN598" s="1150">
        <f t="shared" si="677"/>
        <v>2941885</v>
      </c>
      <c r="AO598" s="1150">
        <f t="shared" si="678"/>
        <v>0</v>
      </c>
      <c r="AP598" s="1150">
        <v>10000</v>
      </c>
      <c r="AQ598" s="1150">
        <v>3480</v>
      </c>
      <c r="AR598" s="1150">
        <v>8000</v>
      </c>
      <c r="AS598" s="1150">
        <v>0.96630000000000005</v>
      </c>
      <c r="AT598" s="1149">
        <f t="shared" si="679"/>
        <v>0.1664357286993636</v>
      </c>
      <c r="AU598" s="1150">
        <v>416400</v>
      </c>
      <c r="AV598" s="1150">
        <f t="shared" si="680"/>
        <v>1501120</v>
      </c>
      <c r="AW598" s="1150">
        <f t="shared" si="681"/>
        <v>0</v>
      </c>
      <c r="AX598" s="1150">
        <v>10000</v>
      </c>
      <c r="AY598" s="1150">
        <v>8073.6</v>
      </c>
      <c r="AZ598" s="1150">
        <v>8073.6</v>
      </c>
      <c r="BA598" s="1150">
        <v>0.94640000000000002</v>
      </c>
      <c r="BB598" s="1149">
        <f t="shared" si="682"/>
        <v>9.0064091396067969E-2</v>
      </c>
      <c r="BC598" s="1150">
        <v>495480</v>
      </c>
      <c r="BD598" s="1150">
        <f t="shared" si="683"/>
        <v>3300849</v>
      </c>
      <c r="BE598" s="1150">
        <f t="shared" si="684"/>
        <v>0</v>
      </c>
      <c r="BF598" s="1150">
        <v>10000</v>
      </c>
      <c r="BG598" s="1150">
        <v>3610.8</v>
      </c>
      <c r="BH598" s="1150">
        <v>8000</v>
      </c>
      <c r="BI598" s="1150">
        <v>0.88629999999999998</v>
      </c>
      <c r="BJ598" s="1149">
        <f t="shared" si="685"/>
        <v>6.8391790710938968E-2</v>
      </c>
      <c r="BK598" s="1150">
        <v>162840</v>
      </c>
      <c r="BL598" s="1150">
        <f t="shared" si="686"/>
        <v>1428593</v>
      </c>
      <c r="BM598" s="1150">
        <f t="shared" si="687"/>
        <v>0</v>
      </c>
      <c r="BN598" s="1150">
        <v>10000</v>
      </c>
      <c r="BO598" s="1150">
        <v>3686.4</v>
      </c>
      <c r="BP598" s="1150">
        <v>8000</v>
      </c>
      <c r="BQ598" s="1150">
        <v>0.95030000000000003</v>
      </c>
      <c r="BR598" s="1149">
        <f t="shared" si="700"/>
        <v>4.0058774081089404E-2</v>
      </c>
      <c r="BS598" s="1150">
        <v>101040</v>
      </c>
      <c r="BT598" s="1150">
        <f t="shared" si="688"/>
        <v>1513376</v>
      </c>
      <c r="BU598" s="1150">
        <f t="shared" si="689"/>
        <v>0</v>
      </c>
      <c r="BV598" s="1150">
        <v>10000</v>
      </c>
      <c r="BW598" s="1150">
        <v>1960.8</v>
      </c>
      <c r="BX598" s="1150">
        <v>8000</v>
      </c>
      <c r="BY598" s="1150">
        <v>0.88870000000000005</v>
      </c>
      <c r="BZ598" s="1149">
        <f t="shared" si="701"/>
        <v>4.7297777314576732E-2</v>
      </c>
      <c r="CA598" s="1150">
        <v>61320</v>
      </c>
      <c r="CB598" s="1150">
        <f t="shared" si="690"/>
        <v>777880</v>
      </c>
      <c r="CC598" s="1150">
        <f t="shared" si="691"/>
        <v>0</v>
      </c>
      <c r="CD598" s="1150">
        <v>10000</v>
      </c>
      <c r="CE598" s="1150">
        <v>3750</v>
      </c>
      <c r="CF598" s="1150">
        <v>8000</v>
      </c>
      <c r="CG598" s="1150">
        <v>0.96970000000000001</v>
      </c>
      <c r="CH598" s="1149">
        <f t="shared" si="702"/>
        <v>0.15200355724694811</v>
      </c>
      <c r="CI598" s="1150">
        <v>411240</v>
      </c>
      <c r="CJ598" s="1150">
        <f t="shared" si="692"/>
        <v>1623278</v>
      </c>
      <c r="CK598" s="1150">
        <f t="shared" si="693"/>
        <v>0</v>
      </c>
      <c r="CL598" s="1150">
        <v>10000</v>
      </c>
      <c r="CM598" s="1150">
        <v>3577.2</v>
      </c>
      <c r="CN598" s="1150">
        <v>8000</v>
      </c>
      <c r="CO598" s="1150">
        <v>0.97430000000000005</v>
      </c>
      <c r="CP598" s="1149">
        <f t="shared" si="694"/>
        <v>0.26955311201394966</v>
      </c>
      <c r="CQ598" s="1150">
        <v>631320</v>
      </c>
      <c r="CR598" s="1150">
        <f t="shared" si="695"/>
        <v>1405259</v>
      </c>
      <c r="CS598" s="1150">
        <f t="shared" si="696"/>
        <v>0</v>
      </c>
      <c r="CT598" s="1150">
        <v>10000</v>
      </c>
      <c r="CU598" s="1150">
        <v>4230</v>
      </c>
      <c r="CV598" s="1150">
        <v>8000</v>
      </c>
      <c r="CW598" s="1150">
        <v>0.98550000000000004</v>
      </c>
      <c r="CX598" s="1149">
        <f t="shared" si="697"/>
        <v>0.18165481383515561</v>
      </c>
      <c r="CY598" s="1150">
        <v>563400</v>
      </c>
      <c r="CZ598" s="1150">
        <f t="shared" si="698"/>
        <v>1860892</v>
      </c>
      <c r="DA598" s="1150">
        <f t="shared" si="699"/>
        <v>0</v>
      </c>
    </row>
    <row r="599" spans="1:105">
      <c r="A599" s="955">
        <v>6110</v>
      </c>
      <c r="B599" s="955">
        <v>21</v>
      </c>
      <c r="C599" s="1150">
        <v>10</v>
      </c>
      <c r="D599" s="1150" t="s">
        <v>2653</v>
      </c>
      <c r="E599" s="1150" t="s">
        <v>1026</v>
      </c>
      <c r="F599" s="1150" t="s">
        <v>1623</v>
      </c>
      <c r="G599" s="1150" t="s">
        <v>1622</v>
      </c>
      <c r="H599" s="1150" t="s">
        <v>4475</v>
      </c>
      <c r="I599" s="1150">
        <v>10000</v>
      </c>
      <c r="J599" s="1150">
        <v>5000</v>
      </c>
      <c r="K599" s="1150">
        <v>4760</v>
      </c>
      <c r="L599" s="1150">
        <v>4760</v>
      </c>
      <c r="M599" s="1150">
        <v>0.99019999999999997</v>
      </c>
      <c r="N599" s="1149">
        <f t="shared" si="703"/>
        <v>0.9041984463616457</v>
      </c>
      <c r="O599" s="1150">
        <v>3068500</v>
      </c>
      <c r="P599" s="1150">
        <f t="shared" si="704"/>
        <v>2036168</v>
      </c>
      <c r="Q599" s="1150">
        <f t="shared" si="669"/>
        <v>1032332</v>
      </c>
      <c r="R599" s="1150">
        <v>5000</v>
      </c>
      <c r="S599" s="1150">
        <v>4800</v>
      </c>
      <c r="T599" s="1150">
        <v>4800</v>
      </c>
      <c r="U599" s="1150">
        <v>0.98850000000000005</v>
      </c>
      <c r="V599" s="1149">
        <f t="shared" si="705"/>
        <v>0.88923040594071967</v>
      </c>
      <c r="W599" s="1150">
        <v>3139100</v>
      </c>
      <c r="X599" s="1150">
        <f t="shared" si="671"/>
        <v>2118079</v>
      </c>
      <c r="Y599" s="1150">
        <f t="shared" si="706"/>
        <v>1021021</v>
      </c>
      <c r="Z599" s="1150">
        <v>5000</v>
      </c>
      <c r="AA599" s="1150">
        <v>4800</v>
      </c>
      <c r="AB599" s="1150">
        <v>4800</v>
      </c>
      <c r="AC599" s="1150">
        <v>0.98829999999999996</v>
      </c>
      <c r="AD599" s="1149">
        <f t="shared" si="707"/>
        <v>0.90453561296802221</v>
      </c>
      <c r="AE599" s="1150">
        <v>3089500</v>
      </c>
      <c r="AF599" s="1150">
        <f t="shared" si="674"/>
        <v>2049339</v>
      </c>
      <c r="AG599" s="1150">
        <f t="shared" si="675"/>
        <v>1040161</v>
      </c>
      <c r="AH599" s="1150">
        <v>5000</v>
      </c>
      <c r="AI599" s="1150">
        <v>4720</v>
      </c>
      <c r="AJ599" s="1150">
        <v>4720</v>
      </c>
      <c r="AK599" s="1150">
        <v>0.98899999999999999</v>
      </c>
      <c r="AL599" s="1149">
        <f t="shared" si="708"/>
        <v>0.53918002345096228</v>
      </c>
      <c r="AM599" s="1150">
        <v>1872600</v>
      </c>
      <c r="AN599" s="1150">
        <f t="shared" si="677"/>
        <v>2083831</v>
      </c>
      <c r="AO599" s="1150">
        <f t="shared" si="678"/>
        <v>0</v>
      </c>
      <c r="AP599" s="1150">
        <v>5000</v>
      </c>
      <c r="AQ599" s="1150">
        <v>4840</v>
      </c>
      <c r="AR599" s="1150">
        <v>4840</v>
      </c>
      <c r="AS599" s="1150">
        <v>0.99229999999999996</v>
      </c>
      <c r="AT599" s="1149">
        <f t="shared" si="679"/>
        <v>0.87209547820179301</v>
      </c>
      <c r="AU599" s="1150">
        <v>3116200</v>
      </c>
      <c r="AV599" s="1150">
        <f t="shared" si="680"/>
        <v>2143940</v>
      </c>
      <c r="AW599" s="1150">
        <f t="shared" si="681"/>
        <v>972260</v>
      </c>
      <c r="AX599" s="1150">
        <v>5000</v>
      </c>
      <c r="AY599" s="1150">
        <v>4840</v>
      </c>
      <c r="AZ599" s="1150">
        <v>4840</v>
      </c>
      <c r="BA599" s="1150">
        <v>0.99039999999999995</v>
      </c>
      <c r="BB599" s="1149">
        <f t="shared" si="682"/>
        <v>0.89527392258611971</v>
      </c>
      <c r="BC599" s="1150">
        <v>3089900</v>
      </c>
      <c r="BD599" s="1150">
        <f t="shared" si="683"/>
        <v>2070808</v>
      </c>
      <c r="BE599" s="1150">
        <f t="shared" si="684"/>
        <v>1019092</v>
      </c>
      <c r="BF599" s="1150">
        <v>5000</v>
      </c>
      <c r="BG599" s="1150">
        <v>4720</v>
      </c>
      <c r="BH599" s="1150">
        <v>4720</v>
      </c>
      <c r="BI599" s="1150">
        <v>0.99039999999999995</v>
      </c>
      <c r="BJ599" s="1149">
        <f t="shared" si="685"/>
        <v>0.81602248912321174</v>
      </c>
      <c r="BK599" s="1150">
        <v>2838100</v>
      </c>
      <c r="BL599" s="1150">
        <f t="shared" si="686"/>
        <v>2086781</v>
      </c>
      <c r="BM599" s="1150">
        <f t="shared" si="687"/>
        <v>751319</v>
      </c>
      <c r="BN599" s="1150">
        <v>5000</v>
      </c>
      <c r="BO599" s="1150">
        <v>4760</v>
      </c>
      <c r="BP599" s="1150">
        <v>4760</v>
      </c>
      <c r="BQ599" s="1150">
        <v>0.99709999999999999</v>
      </c>
      <c r="BR599" s="1149">
        <f t="shared" si="700"/>
        <v>0.83669345115775051</v>
      </c>
      <c r="BS599" s="1150">
        <v>2859200</v>
      </c>
      <c r="BT599" s="1150">
        <f t="shared" si="688"/>
        <v>2050357</v>
      </c>
      <c r="BU599" s="1150">
        <f t="shared" si="689"/>
        <v>808843</v>
      </c>
      <c r="BV599" s="1150">
        <v>5000</v>
      </c>
      <c r="BW599" s="1150">
        <v>4680</v>
      </c>
      <c r="BX599" s="1150">
        <v>4680</v>
      </c>
      <c r="BY599" s="1150">
        <v>0.99150000000000005</v>
      </c>
      <c r="BZ599" s="1149">
        <f t="shared" si="701"/>
        <v>0.46785879590525531</v>
      </c>
      <c r="CA599" s="1150">
        <v>1615200</v>
      </c>
      <c r="CB599" s="1150">
        <f t="shared" si="690"/>
        <v>2071394</v>
      </c>
      <c r="CC599" s="1150">
        <f t="shared" si="691"/>
        <v>0</v>
      </c>
      <c r="CD599" s="1150">
        <v>10000</v>
      </c>
      <c r="CE599" s="1150">
        <v>9720</v>
      </c>
      <c r="CF599" s="1150">
        <v>9720</v>
      </c>
      <c r="CG599" s="1150">
        <v>0.9889</v>
      </c>
      <c r="CH599" s="1149">
        <f t="shared" si="702"/>
        <v>0.73613472212473097</v>
      </c>
      <c r="CI599" s="1150">
        <v>5264400</v>
      </c>
      <c r="CJ599" s="1150">
        <f t="shared" si="692"/>
        <v>4290845</v>
      </c>
      <c r="CK599" s="1150">
        <f t="shared" si="693"/>
        <v>973555</v>
      </c>
      <c r="CL599" s="1150">
        <v>10000</v>
      </c>
      <c r="CM599" s="1150">
        <v>9680</v>
      </c>
      <c r="CN599" s="1150">
        <v>9680</v>
      </c>
      <c r="CO599" s="1150">
        <v>0.99750000000000005</v>
      </c>
      <c r="CP599" s="1149">
        <f t="shared" si="694"/>
        <v>0.83392698097072659</v>
      </c>
      <c r="CQ599" s="1150">
        <v>5411100</v>
      </c>
      <c r="CR599" s="1150">
        <f t="shared" si="695"/>
        <v>3893219</v>
      </c>
      <c r="CS599" s="1150">
        <f t="shared" si="696"/>
        <v>1517881</v>
      </c>
      <c r="CT599" s="1150">
        <v>10000</v>
      </c>
      <c r="CU599" s="1150">
        <v>9720</v>
      </c>
      <c r="CV599" s="1150">
        <v>9720</v>
      </c>
      <c r="CW599" s="1150">
        <v>0.99780000000000002</v>
      </c>
      <c r="CX599" s="1149">
        <f t="shared" si="697"/>
        <v>0.89815774712332075</v>
      </c>
      <c r="CY599" s="1150">
        <v>6480900</v>
      </c>
      <c r="CZ599" s="1150">
        <f t="shared" si="698"/>
        <v>4329462</v>
      </c>
      <c r="DA599" s="1150">
        <f t="shared" si="699"/>
        <v>2151438</v>
      </c>
    </row>
    <row r="600" spans="1:105">
      <c r="A600" s="955">
        <v>6220</v>
      </c>
      <c r="B600" s="955">
        <v>3</v>
      </c>
      <c r="C600" s="1150">
        <v>11</v>
      </c>
      <c r="D600" s="1150" t="s">
        <v>2726</v>
      </c>
      <c r="E600" s="1150" t="s">
        <v>360</v>
      </c>
      <c r="F600" s="1150" t="s">
        <v>1623</v>
      </c>
      <c r="G600" s="1150" t="s">
        <v>469</v>
      </c>
      <c r="H600" s="1150" t="s">
        <v>4475</v>
      </c>
      <c r="I600" s="1150">
        <v>10000</v>
      </c>
      <c r="J600" s="1150">
        <v>17500</v>
      </c>
      <c r="K600" s="1150">
        <v>13535</v>
      </c>
      <c r="L600" s="1150">
        <v>13535</v>
      </c>
      <c r="M600" s="1150">
        <v>0.99219999999999997</v>
      </c>
      <c r="N600" s="1149">
        <f t="shared" si="703"/>
        <v>0.23977526698975649</v>
      </c>
      <c r="O600" s="1150">
        <v>2318432</v>
      </c>
      <c r="P600" s="1150">
        <f t="shared" si="704"/>
        <v>5801512</v>
      </c>
      <c r="Q600" s="1150">
        <f t="shared" si="669"/>
        <v>0</v>
      </c>
      <c r="R600" s="1150">
        <v>17500</v>
      </c>
      <c r="S600" s="1150">
        <v>13100</v>
      </c>
      <c r="T600" s="1150">
        <v>13100</v>
      </c>
      <c r="U600" s="1150">
        <v>0.99239999999999995</v>
      </c>
      <c r="V600" s="1149">
        <f t="shared" si="705"/>
        <v>0.16907947168570606</v>
      </c>
      <c r="W600" s="1150">
        <v>1635392</v>
      </c>
      <c r="X600" s="1150">
        <f t="shared" si="671"/>
        <v>5803396</v>
      </c>
      <c r="Y600" s="1150">
        <f t="shared" si="706"/>
        <v>0</v>
      </c>
      <c r="Z600" s="1150">
        <v>17500</v>
      </c>
      <c r="AA600" s="1150">
        <v>14546</v>
      </c>
      <c r="AB600" s="1150">
        <v>14546</v>
      </c>
      <c r="AC600" s="1150">
        <v>0.99199999999999999</v>
      </c>
      <c r="AD600" s="1149">
        <f t="shared" si="707"/>
        <v>6.7649661628392352E-2</v>
      </c>
      <c r="AE600" s="1150">
        <v>702835</v>
      </c>
      <c r="AF600" s="1150">
        <f t="shared" si="674"/>
        <v>6233601</v>
      </c>
      <c r="AG600" s="1150">
        <f t="shared" si="675"/>
        <v>0</v>
      </c>
      <c r="AH600" s="1150">
        <v>17500</v>
      </c>
      <c r="AI600" s="1150">
        <v>9290</v>
      </c>
      <c r="AJ600" s="1150">
        <v>14000</v>
      </c>
      <c r="AK600" s="1150">
        <v>0.99209999999999998</v>
      </c>
      <c r="AL600" s="1149">
        <f t="shared" si="708"/>
        <v>0.16961504362769525</v>
      </c>
      <c r="AM600" s="1150">
        <v>1163077</v>
      </c>
      <c r="AN600" s="1150">
        <f t="shared" si="677"/>
        <v>4114294</v>
      </c>
      <c r="AO600" s="1150">
        <f t="shared" si="678"/>
        <v>0</v>
      </c>
      <c r="AP600" s="1150">
        <v>17500</v>
      </c>
      <c r="AQ600" s="1150">
        <v>8906</v>
      </c>
      <c r="AR600" s="1150">
        <v>14000</v>
      </c>
      <c r="AS600" s="1150">
        <v>0.99180000000000001</v>
      </c>
      <c r="AT600" s="1149">
        <f t="shared" si="679"/>
        <v>0.11590843934580354</v>
      </c>
      <c r="AU600" s="1150">
        <v>761719</v>
      </c>
      <c r="AV600" s="1150">
        <f t="shared" si="680"/>
        <v>3943038</v>
      </c>
      <c r="AW600" s="1150">
        <f t="shared" si="681"/>
        <v>0</v>
      </c>
      <c r="AX600" s="1150">
        <v>17500</v>
      </c>
      <c r="AY600" s="1150">
        <v>7490</v>
      </c>
      <c r="AZ600" s="1150">
        <v>14000</v>
      </c>
      <c r="BA600" s="1150">
        <v>0.99280000000000002</v>
      </c>
      <c r="BB600" s="1149">
        <f t="shared" si="682"/>
        <v>0.22931891251785141</v>
      </c>
      <c r="BC600" s="1150">
        <v>1227767</v>
      </c>
      <c r="BD600" s="1150">
        <f t="shared" si="683"/>
        <v>3212383</v>
      </c>
      <c r="BE600" s="1150">
        <f t="shared" si="684"/>
        <v>0</v>
      </c>
      <c r="BF600" s="1150">
        <v>17500</v>
      </c>
      <c r="BG600" s="1150">
        <v>8951</v>
      </c>
      <c r="BH600" s="1150">
        <v>14000</v>
      </c>
      <c r="BI600" s="1150">
        <v>0.99229999999999996</v>
      </c>
      <c r="BJ600" s="1149">
        <f t="shared" si="685"/>
        <v>0.13816923645887177</v>
      </c>
      <c r="BK600" s="1150">
        <v>913059</v>
      </c>
      <c r="BL600" s="1150">
        <f t="shared" si="686"/>
        <v>3964959</v>
      </c>
      <c r="BM600" s="1150">
        <f t="shared" si="687"/>
        <v>0</v>
      </c>
      <c r="BN600" s="1150">
        <v>17500</v>
      </c>
      <c r="BO600" s="1150">
        <v>12182</v>
      </c>
      <c r="BP600" s="1150">
        <v>14000</v>
      </c>
      <c r="BQ600" s="1150">
        <v>0.99219999999999997</v>
      </c>
      <c r="BR600" s="1149">
        <f t="shared" si="700"/>
        <v>0.18652600041538175</v>
      </c>
      <c r="BS600" s="1150">
        <v>1623266</v>
      </c>
      <c r="BT600" s="1150">
        <f t="shared" si="688"/>
        <v>5221576</v>
      </c>
      <c r="BU600" s="1150">
        <f t="shared" si="689"/>
        <v>0</v>
      </c>
      <c r="BV600" s="1150">
        <v>10000</v>
      </c>
      <c r="BW600" s="1150">
        <v>8690</v>
      </c>
      <c r="BX600" s="1150">
        <v>8690</v>
      </c>
      <c r="BY600" s="1150">
        <v>0.98870000000000002</v>
      </c>
      <c r="BZ600" s="1149">
        <f t="shared" si="701"/>
        <v>0.10699119984803621</v>
      </c>
      <c r="CA600" s="1150">
        <v>683920</v>
      </c>
      <c r="CB600" s="1150">
        <f t="shared" si="690"/>
        <v>3835381</v>
      </c>
      <c r="CC600" s="1150">
        <f t="shared" si="691"/>
        <v>0</v>
      </c>
      <c r="CD600" s="1150">
        <v>10000</v>
      </c>
      <c r="CE600" s="1150">
        <v>7216</v>
      </c>
      <c r="CF600" s="1150">
        <v>8000</v>
      </c>
      <c r="CG600" s="1150">
        <v>0.99219999999999997</v>
      </c>
      <c r="CH600" s="1149">
        <f t="shared" si="702"/>
        <v>0.15804264429130438</v>
      </c>
      <c r="CI600" s="1150">
        <v>841866</v>
      </c>
      <c r="CJ600" s="1150">
        <f t="shared" si="692"/>
        <v>3196097</v>
      </c>
      <c r="CK600" s="1150">
        <f t="shared" si="693"/>
        <v>0</v>
      </c>
      <c r="CL600" s="1150">
        <v>10000</v>
      </c>
      <c r="CM600" s="1150">
        <v>8248</v>
      </c>
      <c r="CN600" s="1150">
        <v>8248</v>
      </c>
      <c r="CO600" s="1150">
        <v>0.99270000000000003</v>
      </c>
      <c r="CP600" s="1149">
        <f t="shared" si="694"/>
        <v>0.18876395209392335</v>
      </c>
      <c r="CQ600" s="1150">
        <v>1038616</v>
      </c>
      <c r="CR600" s="1150">
        <f t="shared" si="695"/>
        <v>3301317</v>
      </c>
      <c r="CS600" s="1150">
        <f t="shared" si="696"/>
        <v>0</v>
      </c>
      <c r="CT600" s="1150">
        <v>10000</v>
      </c>
      <c r="CU600" s="1150">
        <v>8080</v>
      </c>
      <c r="CV600" s="1150">
        <v>8080</v>
      </c>
      <c r="CW600" s="1150">
        <v>0.99270000000000003</v>
      </c>
      <c r="CX600" s="1149">
        <f t="shared" si="697"/>
        <v>0.14680285695928408</v>
      </c>
      <c r="CY600" s="1150">
        <v>876066</v>
      </c>
      <c r="CZ600" s="1150">
        <f t="shared" si="698"/>
        <v>3580582</v>
      </c>
      <c r="DA600" s="1150">
        <f t="shared" si="699"/>
        <v>0</v>
      </c>
    </row>
    <row r="601" spans="1:105">
      <c r="A601" s="955">
        <v>6220</v>
      </c>
      <c r="B601" s="955">
        <v>6</v>
      </c>
      <c r="C601" s="1150">
        <v>12</v>
      </c>
      <c r="D601" s="1150" t="s">
        <v>2725</v>
      </c>
      <c r="E601" s="1150" t="s">
        <v>865</v>
      </c>
      <c r="F601" s="1150" t="s">
        <v>1623</v>
      </c>
      <c r="G601" s="1150" t="s">
        <v>1622</v>
      </c>
      <c r="H601" s="1150" t="s">
        <v>4475</v>
      </c>
      <c r="I601" s="1150">
        <v>10000</v>
      </c>
      <c r="J601" s="1150">
        <v>10000</v>
      </c>
      <c r="K601" s="1150">
        <v>8640</v>
      </c>
      <c r="L601" s="1150">
        <v>8640</v>
      </c>
      <c r="M601" s="1150">
        <v>0.99829999999999997</v>
      </c>
      <c r="N601" s="1149">
        <f t="shared" si="703"/>
        <v>0.18515272259136831</v>
      </c>
      <c r="O601" s="1150">
        <v>1149840</v>
      </c>
      <c r="P601" s="1150">
        <f t="shared" si="704"/>
        <v>3726135</v>
      </c>
      <c r="Q601" s="1150">
        <f t="shared" si="669"/>
        <v>0</v>
      </c>
      <c r="R601" s="1150">
        <v>10000</v>
      </c>
      <c r="S601" s="1150">
        <v>8388.7199999999993</v>
      </c>
      <c r="T601" s="1150">
        <v>8388.7199999999993</v>
      </c>
      <c r="U601" s="1150">
        <v>0.99970000000000003</v>
      </c>
      <c r="V601" s="1149">
        <f t="shared" si="705"/>
        <v>0.77175528398722526</v>
      </c>
      <c r="W601" s="1150">
        <v>4815240</v>
      </c>
      <c r="X601" s="1150">
        <f t="shared" si="671"/>
        <v>3743601</v>
      </c>
      <c r="Y601" s="1150">
        <f t="shared" si="706"/>
        <v>1071639</v>
      </c>
      <c r="Z601" s="1150">
        <v>10000</v>
      </c>
      <c r="AA601" s="1150">
        <v>8673.7199999999993</v>
      </c>
      <c r="AB601" s="1150">
        <v>8673.7199999999993</v>
      </c>
      <c r="AC601" s="1150">
        <v>0.99970000000000003</v>
      </c>
      <c r="AD601" s="1149">
        <f t="shared" si="707"/>
        <v>0.73431516195649649</v>
      </c>
      <c r="AE601" s="1150">
        <v>4584480</v>
      </c>
      <c r="AF601" s="1150">
        <f t="shared" si="674"/>
        <v>3745923</v>
      </c>
      <c r="AG601" s="1150">
        <f t="shared" si="675"/>
        <v>838557</v>
      </c>
      <c r="AH601" s="1150">
        <v>10000</v>
      </c>
      <c r="AI601" s="1150">
        <v>8703.7199999999993</v>
      </c>
      <c r="AJ601" s="1150">
        <v>8703.7199999999993</v>
      </c>
      <c r="AK601" s="1150">
        <v>0.99990000000000001</v>
      </c>
      <c r="AL601" s="1149">
        <f t="shared" si="708"/>
        <v>0.30845770480378765</v>
      </c>
      <c r="AM601" s="1150">
        <v>1997239</v>
      </c>
      <c r="AN601" s="1150">
        <f t="shared" si="677"/>
        <v>3884952</v>
      </c>
      <c r="AO601" s="1150">
        <f t="shared" si="678"/>
        <v>0</v>
      </c>
      <c r="AP601" s="1150">
        <v>10000</v>
      </c>
      <c r="AQ601" s="1150">
        <v>8831.2800000000007</v>
      </c>
      <c r="AR601" s="1150">
        <v>8831.2800000000007</v>
      </c>
      <c r="AS601" s="1150">
        <v>0.99850000000000005</v>
      </c>
      <c r="AT601" s="1149">
        <f t="shared" si="679"/>
        <v>0.38832066417759353</v>
      </c>
      <c r="AU601" s="1150">
        <v>2547623</v>
      </c>
      <c r="AV601" s="1150">
        <f t="shared" si="680"/>
        <v>3936370</v>
      </c>
      <c r="AW601" s="1150">
        <f t="shared" si="681"/>
        <v>0</v>
      </c>
      <c r="AX601" s="1150">
        <v>10000</v>
      </c>
      <c r="AY601" s="1150">
        <v>8633</v>
      </c>
      <c r="AZ601" s="1150">
        <v>8633</v>
      </c>
      <c r="BA601" s="1150">
        <v>0.99929999999999997</v>
      </c>
      <c r="BB601" s="1149">
        <f t="shared" si="682"/>
        <v>0.31732864639158631</v>
      </c>
      <c r="BC601" s="1150">
        <v>1971058</v>
      </c>
      <c r="BD601" s="1150">
        <f t="shared" si="683"/>
        <v>3726845</v>
      </c>
      <c r="BE601" s="1150">
        <f t="shared" si="684"/>
        <v>0</v>
      </c>
      <c r="BF601" s="1150">
        <v>10000</v>
      </c>
      <c r="BG601" s="1150">
        <v>8628.7199999999993</v>
      </c>
      <c r="BH601" s="1150">
        <v>8628.7199999999993</v>
      </c>
      <c r="BI601" s="1150">
        <v>0.99809999999999999</v>
      </c>
      <c r="BJ601" s="1149">
        <f t="shared" si="685"/>
        <v>0.51259993067048326</v>
      </c>
      <c r="BK601" s="1150">
        <v>3284520</v>
      </c>
      <c r="BL601" s="1150">
        <f t="shared" si="686"/>
        <v>3844542</v>
      </c>
      <c r="BM601" s="1150">
        <f t="shared" si="687"/>
        <v>0</v>
      </c>
      <c r="BN601" s="1150">
        <v>10000</v>
      </c>
      <c r="BO601" s="1150">
        <v>9221.2799999999988</v>
      </c>
      <c r="BP601" s="1150">
        <v>9221.2800000000007</v>
      </c>
      <c r="BQ601" s="1150">
        <v>0.99980000000000002</v>
      </c>
      <c r="BR601" s="1149">
        <f t="shared" si="700"/>
        <v>0.34519420946173401</v>
      </c>
      <c r="BS601" s="1150">
        <v>2291397</v>
      </c>
      <c r="BT601" s="1150">
        <f t="shared" si="688"/>
        <v>3982796</v>
      </c>
      <c r="BU601" s="1150">
        <f t="shared" si="689"/>
        <v>0</v>
      </c>
      <c r="BV601" s="1150">
        <v>10000</v>
      </c>
      <c r="BW601" s="1150">
        <v>9045</v>
      </c>
      <c r="BX601" s="1150">
        <v>9045</v>
      </c>
      <c r="BY601" s="1150">
        <v>0.99960000000000004</v>
      </c>
      <c r="BZ601" s="1149">
        <f t="shared" si="701"/>
        <v>0.45364219976048331</v>
      </c>
      <c r="CA601" s="1150">
        <v>3051555</v>
      </c>
      <c r="CB601" s="1150">
        <f t="shared" si="690"/>
        <v>4036073</v>
      </c>
      <c r="CC601" s="1150">
        <f t="shared" si="691"/>
        <v>0</v>
      </c>
      <c r="CD601" s="1150">
        <v>10000</v>
      </c>
      <c r="CE601" s="1150">
        <v>9255</v>
      </c>
      <c r="CF601" s="1150">
        <v>9255</v>
      </c>
      <c r="CG601" s="1150">
        <v>0.99970000000000003</v>
      </c>
      <c r="CH601" s="1149">
        <f t="shared" si="702"/>
        <v>0.73352899371144542</v>
      </c>
      <c r="CI601" s="1150">
        <v>5049360</v>
      </c>
      <c r="CJ601" s="1150">
        <f t="shared" si="692"/>
        <v>4130193</v>
      </c>
      <c r="CK601" s="1150">
        <f t="shared" si="693"/>
        <v>919167</v>
      </c>
      <c r="CL601" s="1150">
        <v>10000</v>
      </c>
      <c r="CM601" s="1150">
        <v>9120</v>
      </c>
      <c r="CN601" s="1150">
        <v>9120</v>
      </c>
      <c r="CO601" s="1150">
        <v>0.99950000000000006</v>
      </c>
      <c r="CP601" s="1149">
        <f t="shared" si="694"/>
        <v>0.75296106699966514</v>
      </c>
      <c r="CQ601" s="1150">
        <v>4612320</v>
      </c>
      <c r="CR601" s="1150">
        <f t="shared" si="695"/>
        <v>3675345</v>
      </c>
      <c r="CS601" s="1150">
        <f t="shared" si="696"/>
        <v>936975</v>
      </c>
      <c r="CT601" s="1150">
        <v>10000</v>
      </c>
      <c r="CU601" s="1150">
        <v>9483.7199999999993</v>
      </c>
      <c r="CV601" s="1150">
        <v>9483.7199999999993</v>
      </c>
      <c r="CW601" s="1150">
        <v>0.99819999999999998</v>
      </c>
      <c r="CX601" s="1149">
        <f t="shared" si="697"/>
        <v>0.73756382435819978</v>
      </c>
      <c r="CY601" s="1150">
        <v>5194800</v>
      </c>
      <c r="CZ601" s="1150">
        <f t="shared" si="698"/>
        <v>4225912</v>
      </c>
      <c r="DA601" s="1150">
        <f t="shared" si="699"/>
        <v>968888</v>
      </c>
    </row>
    <row r="602" spans="1:105">
      <c r="A602" s="955">
        <v>6220</v>
      </c>
      <c r="B602" s="955">
        <v>181</v>
      </c>
      <c r="C602" s="1150">
        <v>13</v>
      </c>
      <c r="D602" s="1150" t="s">
        <v>3148</v>
      </c>
      <c r="E602" s="1150" t="s">
        <v>3029</v>
      </c>
      <c r="F602" s="1150" t="s">
        <v>1623</v>
      </c>
      <c r="G602" s="1150" t="s">
        <v>1622</v>
      </c>
      <c r="H602" s="1150" t="s">
        <v>4476</v>
      </c>
      <c r="I602" s="1150">
        <v>10000</v>
      </c>
      <c r="J602" s="1150">
        <v>10000</v>
      </c>
      <c r="K602" s="1150">
        <v>8400</v>
      </c>
      <c r="L602" s="1150">
        <v>8400</v>
      </c>
      <c r="M602" s="1150">
        <v>0.98809999999999998</v>
      </c>
      <c r="N602" s="1149">
        <f t="shared" si="703"/>
        <v>0.54281281241482637</v>
      </c>
      <c r="O602" s="1150">
        <v>3243865</v>
      </c>
      <c r="P602" s="1150">
        <f t="shared" si="704"/>
        <v>3585617</v>
      </c>
      <c r="Q602" s="1150">
        <f t="shared" si="669"/>
        <v>0</v>
      </c>
      <c r="R602" s="1150">
        <v>10000</v>
      </c>
      <c r="S602" s="1150">
        <v>7920</v>
      </c>
      <c r="T602" s="1150">
        <v>7920</v>
      </c>
      <c r="U602" s="1150">
        <v>0.98950000000000005</v>
      </c>
      <c r="V602" s="1149">
        <f t="shared" si="705"/>
        <v>0.21543204296794413</v>
      </c>
      <c r="W602" s="1150">
        <v>1256100</v>
      </c>
      <c r="X602" s="1150">
        <f t="shared" si="671"/>
        <v>3498365</v>
      </c>
      <c r="Y602" s="1150">
        <f t="shared" si="706"/>
        <v>0</v>
      </c>
      <c r="Z602" s="1150">
        <v>10000</v>
      </c>
      <c r="AA602" s="1150">
        <v>7200</v>
      </c>
      <c r="AB602" s="1150">
        <v>8000</v>
      </c>
      <c r="AC602" s="1150">
        <v>0.99</v>
      </c>
      <c r="AD602" s="1149">
        <f t="shared" si="707"/>
        <v>0.2243002946127946</v>
      </c>
      <c r="AE602" s="1150">
        <v>1151145</v>
      </c>
      <c r="AF602" s="1150">
        <f t="shared" si="674"/>
        <v>3079296</v>
      </c>
      <c r="AG602" s="1150">
        <f t="shared" si="675"/>
        <v>0</v>
      </c>
      <c r="AH602" s="1150">
        <v>10000</v>
      </c>
      <c r="AI602" s="1150">
        <v>4150</v>
      </c>
      <c r="AJ602" s="1150">
        <v>8000</v>
      </c>
      <c r="AK602" s="1150">
        <v>0.99219999999999997</v>
      </c>
      <c r="AL602" s="1149">
        <f t="shared" si="708"/>
        <v>0.419502525189417</v>
      </c>
      <c r="AM602" s="1150">
        <v>1285153</v>
      </c>
      <c r="AN602" s="1150">
        <f t="shared" si="677"/>
        <v>1838110</v>
      </c>
      <c r="AO602" s="1150">
        <f t="shared" si="678"/>
        <v>0</v>
      </c>
      <c r="AP602" s="1150">
        <v>10000</v>
      </c>
      <c r="AQ602" s="1150">
        <v>4270</v>
      </c>
      <c r="AR602" s="1150">
        <v>8000</v>
      </c>
      <c r="AS602" s="1150">
        <v>0.99160000000000004</v>
      </c>
      <c r="AT602" s="1149">
        <f t="shared" si="679"/>
        <v>0.41598324213540044</v>
      </c>
      <c r="AU602" s="1150">
        <v>1310428</v>
      </c>
      <c r="AV602" s="1150">
        <f t="shared" si="680"/>
        <v>1890117</v>
      </c>
      <c r="AW602" s="1150">
        <f t="shared" si="681"/>
        <v>0</v>
      </c>
      <c r="AX602" s="1150">
        <v>10000</v>
      </c>
      <c r="AY602" s="1150">
        <v>4510</v>
      </c>
      <c r="AZ602" s="1150">
        <v>8000</v>
      </c>
      <c r="BA602" s="1150">
        <v>0.9899</v>
      </c>
      <c r="BB602" s="1149">
        <f t="shared" si="682"/>
        <v>0.32306151703528629</v>
      </c>
      <c r="BC602" s="1150">
        <v>1038450</v>
      </c>
      <c r="BD602" s="1150">
        <f t="shared" si="683"/>
        <v>1928642</v>
      </c>
      <c r="BE602" s="1150">
        <f t="shared" si="684"/>
        <v>0</v>
      </c>
      <c r="BF602" s="1150">
        <v>10000</v>
      </c>
      <c r="BG602" s="1150">
        <v>4400</v>
      </c>
      <c r="BH602" s="1150">
        <v>8000</v>
      </c>
      <c r="BI602" s="1150">
        <v>0.98960000000000004</v>
      </c>
      <c r="BJ602" s="1149">
        <f t="shared" si="685"/>
        <v>0.40551717085450167</v>
      </c>
      <c r="BK602" s="1150">
        <v>1313695</v>
      </c>
      <c r="BL602" s="1150">
        <f t="shared" si="686"/>
        <v>1943733</v>
      </c>
      <c r="BM602" s="1150">
        <f t="shared" si="687"/>
        <v>0</v>
      </c>
      <c r="BN602" s="1150">
        <v>10000</v>
      </c>
      <c r="BO602" s="1150">
        <v>5120</v>
      </c>
      <c r="BP602" s="1150">
        <v>8000</v>
      </c>
      <c r="BQ602" s="1150">
        <v>0.98640000000000005</v>
      </c>
      <c r="BR602" s="1149">
        <f t="shared" si="700"/>
        <v>0.38488201915847187</v>
      </c>
      <c r="BS602" s="1150">
        <v>1399533</v>
      </c>
      <c r="BT602" s="1150">
        <f t="shared" si="688"/>
        <v>2181759</v>
      </c>
      <c r="BU602" s="1150">
        <f t="shared" si="689"/>
        <v>0</v>
      </c>
      <c r="BV602" s="1150">
        <v>10000</v>
      </c>
      <c r="BW602" s="1150">
        <v>9120</v>
      </c>
      <c r="BX602" s="1150">
        <v>9120</v>
      </c>
      <c r="BY602" s="1150">
        <v>0.97860000000000003</v>
      </c>
      <c r="BZ602" s="1149">
        <f t="shared" si="701"/>
        <v>0.32076987043577682</v>
      </c>
      <c r="CA602" s="1150">
        <v>2129936</v>
      </c>
      <c r="CB602" s="1150">
        <f t="shared" si="690"/>
        <v>3984045</v>
      </c>
      <c r="CC602" s="1150">
        <f t="shared" si="691"/>
        <v>0</v>
      </c>
      <c r="CD602" s="1150">
        <v>10000</v>
      </c>
      <c r="CE602" s="1150">
        <v>9360</v>
      </c>
      <c r="CF602" s="1150">
        <v>9360</v>
      </c>
      <c r="CG602" s="1150">
        <v>0.98760000000000003</v>
      </c>
      <c r="CH602" s="1149">
        <f t="shared" si="702"/>
        <v>0.19911193208058203</v>
      </c>
      <c r="CI602" s="1150">
        <v>1369390</v>
      </c>
      <c r="CJ602" s="1150">
        <f t="shared" si="692"/>
        <v>4126493</v>
      </c>
      <c r="CK602" s="1150">
        <f t="shared" si="693"/>
        <v>0</v>
      </c>
      <c r="CL602" s="1150">
        <v>10000</v>
      </c>
      <c r="CM602" s="1150">
        <v>3430</v>
      </c>
      <c r="CN602" s="1150">
        <v>8000</v>
      </c>
      <c r="CO602" s="1150">
        <v>0.97</v>
      </c>
      <c r="CP602" s="1149">
        <f t="shared" si="694"/>
        <v>0.2326104279287983</v>
      </c>
      <c r="CQ602" s="1150">
        <v>520073</v>
      </c>
      <c r="CR602" s="1150">
        <f t="shared" si="695"/>
        <v>1341487</v>
      </c>
      <c r="CS602" s="1150">
        <f t="shared" si="696"/>
        <v>0</v>
      </c>
      <c r="CT602" s="1150">
        <v>10000</v>
      </c>
      <c r="CU602" s="1150">
        <v>9120</v>
      </c>
      <c r="CV602" s="1150">
        <v>9120</v>
      </c>
      <c r="CW602" s="1150">
        <v>0.98919999999999997</v>
      </c>
      <c r="CX602" s="1149">
        <f t="shared" si="697"/>
        <v>0.38175110114915489</v>
      </c>
      <c r="CY602" s="1150">
        <v>2562313</v>
      </c>
      <c r="CZ602" s="1150">
        <f t="shared" si="698"/>
        <v>4027199</v>
      </c>
      <c r="DA602" s="1150">
        <f t="shared" si="699"/>
        <v>0</v>
      </c>
    </row>
    <row r="603" spans="1:105">
      <c r="A603" s="955">
        <v>6110</v>
      </c>
      <c r="B603" s="955">
        <v>2</v>
      </c>
      <c r="C603" s="1150">
        <v>14</v>
      </c>
      <c r="D603" s="1150" t="s">
        <v>2741</v>
      </c>
      <c r="E603" s="1150" t="s">
        <v>358</v>
      </c>
      <c r="F603" s="1150" t="s">
        <v>1623</v>
      </c>
      <c r="G603" s="1150" t="s">
        <v>469</v>
      </c>
      <c r="H603" s="1150" t="s">
        <v>4475</v>
      </c>
      <c r="I603" s="1150">
        <v>12000</v>
      </c>
      <c r="J603" s="1150">
        <v>26000</v>
      </c>
      <c r="K603" s="1150">
        <v>7611</v>
      </c>
      <c r="L603" s="1150">
        <v>7611</v>
      </c>
      <c r="M603" s="1150">
        <v>0.99870000000000003</v>
      </c>
      <c r="N603" s="1149">
        <f t="shared" si="703"/>
        <v>0.39570905965547731</v>
      </c>
      <c r="O603" s="1150">
        <v>2165635</v>
      </c>
      <c r="P603" s="1150">
        <f t="shared" si="704"/>
        <v>3283678</v>
      </c>
      <c r="Q603" s="1150">
        <f t="shared" si="669"/>
        <v>0</v>
      </c>
      <c r="R603" s="1150">
        <v>26000</v>
      </c>
      <c r="S603" s="1150">
        <v>9648</v>
      </c>
      <c r="T603" s="1150">
        <v>9648</v>
      </c>
      <c r="U603" s="1150">
        <v>0.99819999999999998</v>
      </c>
      <c r="V603" s="1149">
        <f t="shared" si="705"/>
        <v>0.30149578425530871</v>
      </c>
      <c r="W603" s="1150">
        <v>2160275</v>
      </c>
      <c r="X603" s="1150">
        <f t="shared" si="671"/>
        <v>4299115</v>
      </c>
      <c r="Y603" s="1150">
        <f t="shared" si="706"/>
        <v>0</v>
      </c>
      <c r="Z603" s="1150">
        <v>12000</v>
      </c>
      <c r="AA603" s="1150">
        <v>11998</v>
      </c>
      <c r="AB603" s="1150">
        <v>11998</v>
      </c>
      <c r="AC603" s="1150">
        <v>0.99790000000000001</v>
      </c>
      <c r="AD603" s="1149">
        <f t="shared" si="707"/>
        <v>0.17124306787061816</v>
      </c>
      <c r="AE603" s="1150">
        <v>1476187</v>
      </c>
      <c r="AF603" s="1150">
        <f t="shared" si="674"/>
        <v>5172251</v>
      </c>
      <c r="AG603" s="1150">
        <f t="shared" si="675"/>
        <v>0</v>
      </c>
      <c r="AH603" s="1150">
        <v>12000</v>
      </c>
      <c r="AI603" s="1150">
        <v>13152</v>
      </c>
      <c r="AJ603" s="1150">
        <v>13152</v>
      </c>
      <c r="AK603" s="1150">
        <v>0.99470000000000003</v>
      </c>
      <c r="AL603" s="1149">
        <f t="shared" si="708"/>
        <v>0.15301009571222993</v>
      </c>
      <c r="AM603" s="1150">
        <v>1489282</v>
      </c>
      <c r="AN603" s="1150">
        <f t="shared" si="677"/>
        <v>5839936</v>
      </c>
      <c r="AO603" s="1150">
        <f t="shared" si="678"/>
        <v>0</v>
      </c>
      <c r="AP603" s="1150">
        <v>12000</v>
      </c>
      <c r="AQ603" s="1150">
        <v>6398</v>
      </c>
      <c r="AR603" s="1150">
        <v>9600</v>
      </c>
      <c r="AS603" s="1150">
        <v>0.99650000000000005</v>
      </c>
      <c r="AT603" s="1149">
        <f t="shared" si="679"/>
        <v>0.31559191991655711</v>
      </c>
      <c r="AU603" s="1150">
        <v>1496995</v>
      </c>
      <c r="AV603" s="1150">
        <f t="shared" si="680"/>
        <v>2846071</v>
      </c>
      <c r="AW603" s="1150">
        <f t="shared" si="681"/>
        <v>0</v>
      </c>
      <c r="AX603" s="1150">
        <v>12000</v>
      </c>
      <c r="AY603" s="1150">
        <v>10000</v>
      </c>
      <c r="AZ603" s="1150">
        <v>10000</v>
      </c>
      <c r="BA603" s="1150">
        <v>0.99150000000000005</v>
      </c>
      <c r="BB603" s="1149">
        <f t="shared" si="682"/>
        <v>0.25800778842382471</v>
      </c>
      <c r="BC603" s="1150">
        <v>1841866</v>
      </c>
      <c r="BD603" s="1150">
        <f t="shared" si="683"/>
        <v>4283280</v>
      </c>
      <c r="BE603" s="1150">
        <f t="shared" si="684"/>
        <v>0</v>
      </c>
      <c r="BF603" s="1150">
        <v>12000</v>
      </c>
      <c r="BG603" s="1150">
        <v>7380</v>
      </c>
      <c r="BH603" s="1150">
        <v>9600</v>
      </c>
      <c r="BI603" s="1150">
        <v>0.999</v>
      </c>
      <c r="BJ603" s="1149">
        <f t="shared" si="685"/>
        <v>0.22613238876315483</v>
      </c>
      <c r="BK603" s="1150">
        <v>1240388</v>
      </c>
      <c r="BL603" s="1150">
        <f t="shared" si="686"/>
        <v>3291138</v>
      </c>
      <c r="BM603" s="1150">
        <f t="shared" si="687"/>
        <v>0</v>
      </c>
      <c r="BN603" s="1150">
        <v>12000</v>
      </c>
      <c r="BO603" s="1150">
        <v>9400</v>
      </c>
      <c r="BP603" s="1150">
        <v>9600</v>
      </c>
      <c r="BQ603" s="1150">
        <v>0.98829999999999996</v>
      </c>
      <c r="BR603" s="1149">
        <f t="shared" si="700"/>
        <v>0.16322474129346451</v>
      </c>
      <c r="BS603" s="1150">
        <v>1091780</v>
      </c>
      <c r="BT603" s="1150">
        <f t="shared" si="688"/>
        <v>4013289</v>
      </c>
      <c r="BU603" s="1150">
        <f t="shared" si="689"/>
        <v>0</v>
      </c>
      <c r="BV603" s="1150">
        <v>12000</v>
      </c>
      <c r="BW603" s="1150">
        <v>9960</v>
      </c>
      <c r="BX603" s="1150">
        <v>9960</v>
      </c>
      <c r="BY603" s="1150">
        <v>0.98419999999999996</v>
      </c>
      <c r="BZ603" s="1149">
        <f t="shared" si="701"/>
        <v>0.26852194126980883</v>
      </c>
      <c r="CA603" s="1150">
        <v>1958373</v>
      </c>
      <c r="CB603" s="1150">
        <f t="shared" si="690"/>
        <v>4375895</v>
      </c>
      <c r="CC603" s="1150">
        <f t="shared" si="691"/>
        <v>0</v>
      </c>
      <c r="CD603" s="1150">
        <v>12000</v>
      </c>
      <c r="CE603" s="1150">
        <v>10897</v>
      </c>
      <c r="CF603" s="1150">
        <v>10897</v>
      </c>
      <c r="CG603" s="1150">
        <v>0.98250000000000004</v>
      </c>
      <c r="CH603" s="1149">
        <f t="shared" si="702"/>
        <v>0.1570113260566075</v>
      </c>
      <c r="CI603" s="1150">
        <v>1250672</v>
      </c>
      <c r="CJ603" s="1150">
        <f t="shared" si="692"/>
        <v>4779293</v>
      </c>
      <c r="CK603" s="1150">
        <f t="shared" si="693"/>
        <v>0</v>
      </c>
      <c r="CL603" s="1150">
        <v>12000</v>
      </c>
      <c r="CM603" s="1150">
        <v>11780</v>
      </c>
      <c r="CN603" s="1150">
        <v>11780</v>
      </c>
      <c r="CO603" s="1150">
        <v>0.97909999999999997</v>
      </c>
      <c r="CP603" s="1149">
        <f t="shared" si="694"/>
        <v>0.16517772273237646</v>
      </c>
      <c r="CQ603" s="1150">
        <v>1280245</v>
      </c>
      <c r="CR603" s="1150">
        <f t="shared" si="695"/>
        <v>4650427</v>
      </c>
      <c r="CS603" s="1150">
        <f t="shared" si="696"/>
        <v>0</v>
      </c>
      <c r="CT603" s="1150">
        <v>12000</v>
      </c>
      <c r="CU603" s="1150">
        <v>12480</v>
      </c>
      <c r="CV603" s="1150">
        <v>12480</v>
      </c>
      <c r="CW603" s="1150">
        <v>0.98280000000000001</v>
      </c>
      <c r="CX603" s="1149">
        <f t="shared" si="697"/>
        <v>0.2749916297075623</v>
      </c>
      <c r="CY603" s="1150">
        <v>2509413</v>
      </c>
      <c r="CZ603" s="1150">
        <f t="shared" si="698"/>
        <v>5475250</v>
      </c>
      <c r="DA603" s="1150">
        <f t="shared" si="699"/>
        <v>0</v>
      </c>
    </row>
    <row r="604" spans="1:105">
      <c r="A604" s="955">
        <v>1210</v>
      </c>
      <c r="B604" s="955">
        <v>9</v>
      </c>
      <c r="C604" s="1150">
        <v>15</v>
      </c>
      <c r="D604" s="1150" t="s">
        <v>4478</v>
      </c>
      <c r="E604" s="1150" t="s">
        <v>356</v>
      </c>
      <c r="F604" s="1150" t="s">
        <v>1623</v>
      </c>
      <c r="G604" s="1150" t="s">
        <v>469</v>
      </c>
      <c r="H604" s="1150" t="s">
        <v>4475</v>
      </c>
      <c r="I604" s="1150">
        <v>13000</v>
      </c>
      <c r="J604" s="1150">
        <v>13000</v>
      </c>
      <c r="K604" s="1150">
        <v>10752</v>
      </c>
      <c r="L604" s="1150">
        <v>10752</v>
      </c>
      <c r="M604" s="1150">
        <v>0.94330000000000003</v>
      </c>
      <c r="N604" s="1149">
        <f t="shared" si="703"/>
        <v>8.3182467746630795E-2</v>
      </c>
      <c r="O604" s="1150">
        <v>607440</v>
      </c>
      <c r="P604" s="1150">
        <f t="shared" si="704"/>
        <v>4381500</v>
      </c>
      <c r="Q604" s="1150">
        <f t="shared" si="669"/>
        <v>0</v>
      </c>
      <c r="R604" s="1150">
        <v>13000</v>
      </c>
      <c r="S604" s="1150">
        <v>9912</v>
      </c>
      <c r="T604" s="1150">
        <v>9912</v>
      </c>
      <c r="U604" s="1150">
        <v>0.98640000000000005</v>
      </c>
      <c r="V604" s="1149">
        <f t="shared" si="705"/>
        <v>8.4066578660968311E-2</v>
      </c>
      <c r="W604" s="1150">
        <v>611520</v>
      </c>
      <c r="X604" s="1150">
        <f t="shared" si="671"/>
        <v>4364541</v>
      </c>
      <c r="Y604" s="1150">
        <f t="shared" si="706"/>
        <v>0</v>
      </c>
      <c r="Z604" s="1150">
        <v>13000</v>
      </c>
      <c r="AA604" s="1150">
        <v>12022.56</v>
      </c>
      <c r="AB604" s="1150">
        <v>12022.56</v>
      </c>
      <c r="AC604" s="1150">
        <v>0.97699999999999998</v>
      </c>
      <c r="AD604" s="1149">
        <f t="shared" si="707"/>
        <v>8.5589120884444286E-2</v>
      </c>
      <c r="AE604" s="1150">
        <v>723840</v>
      </c>
      <c r="AF604" s="1150">
        <f t="shared" si="674"/>
        <v>5074290</v>
      </c>
      <c r="AG604" s="1150">
        <f t="shared" si="675"/>
        <v>0</v>
      </c>
      <c r="AH604" s="1150">
        <v>13000</v>
      </c>
      <c r="AI604" s="1150">
        <v>16464</v>
      </c>
      <c r="AJ604" s="1150">
        <v>16464</v>
      </c>
      <c r="AK604" s="1150">
        <v>0.98470000000000002</v>
      </c>
      <c r="AL604" s="1149">
        <f t="shared" si="708"/>
        <v>7.9570193642023238E-2</v>
      </c>
      <c r="AM604" s="1150">
        <v>959760</v>
      </c>
      <c r="AN604" s="1150">
        <f t="shared" si="677"/>
        <v>7237082</v>
      </c>
      <c r="AO604" s="1150">
        <f t="shared" si="678"/>
        <v>0</v>
      </c>
      <c r="AP604" s="1150">
        <v>13000</v>
      </c>
      <c r="AQ604" s="1150">
        <v>9360</v>
      </c>
      <c r="AR604" s="1150">
        <v>10400</v>
      </c>
      <c r="AS604" s="1150">
        <v>0.99670000000000003</v>
      </c>
      <c r="AT604" s="1149">
        <f t="shared" si="679"/>
        <v>0.1060156913181572</v>
      </c>
      <c r="AU604" s="1150">
        <v>735840</v>
      </c>
      <c r="AV604" s="1150">
        <f t="shared" si="680"/>
        <v>4164516</v>
      </c>
      <c r="AW604" s="1150">
        <f t="shared" si="681"/>
        <v>0</v>
      </c>
      <c r="AX604" s="1150">
        <v>13000</v>
      </c>
      <c r="AY604" s="1150">
        <v>6322.56</v>
      </c>
      <c r="AZ604" s="1150">
        <v>10400</v>
      </c>
      <c r="BA604" s="1150">
        <v>0.99890000000000001</v>
      </c>
      <c r="BB604" s="1149">
        <f t="shared" si="682"/>
        <v>0.14060410271523396</v>
      </c>
      <c r="BC604" s="1150">
        <v>639360</v>
      </c>
      <c r="BD604" s="1150">
        <f t="shared" si="683"/>
        <v>2728341</v>
      </c>
      <c r="BE604" s="1150">
        <f t="shared" si="684"/>
        <v>0</v>
      </c>
      <c r="BF604" s="1150">
        <v>13000</v>
      </c>
      <c r="BG604" s="1150">
        <v>8692.56</v>
      </c>
      <c r="BH604" s="1150">
        <v>10400</v>
      </c>
      <c r="BI604" s="1150">
        <v>0.99790000000000001</v>
      </c>
      <c r="BJ604" s="1149">
        <f t="shared" si="685"/>
        <v>0.12417095049238819</v>
      </c>
      <c r="BK604" s="1150">
        <v>801360</v>
      </c>
      <c r="BL604" s="1150">
        <f t="shared" si="686"/>
        <v>3872210</v>
      </c>
      <c r="BM604" s="1150">
        <f t="shared" si="687"/>
        <v>0</v>
      </c>
      <c r="BN604" s="1150">
        <v>13000</v>
      </c>
      <c r="BO604" s="1150">
        <v>8752.56</v>
      </c>
      <c r="BP604" s="1150">
        <v>10400</v>
      </c>
      <c r="BQ604" s="1150">
        <v>0.99870000000000003</v>
      </c>
      <c r="BR604" s="1149">
        <f t="shared" si="700"/>
        <v>0.1145916769897637</v>
      </c>
      <c r="BS604" s="1150">
        <v>721200</v>
      </c>
      <c r="BT604" s="1150">
        <f t="shared" si="688"/>
        <v>3776190</v>
      </c>
      <c r="BU604" s="1150">
        <f t="shared" si="689"/>
        <v>0</v>
      </c>
      <c r="BV604" s="1150">
        <v>13000</v>
      </c>
      <c r="BW604" s="1150">
        <v>9720</v>
      </c>
      <c r="BX604" s="1150">
        <v>10400</v>
      </c>
      <c r="BY604" s="1150">
        <v>0.99529999999999996</v>
      </c>
      <c r="BZ604" s="1149">
        <f t="shared" si="701"/>
        <v>0.12684067526774487</v>
      </c>
      <c r="CA604" s="1150">
        <v>912960</v>
      </c>
      <c r="CB604" s="1150">
        <f t="shared" si="690"/>
        <v>4318615</v>
      </c>
      <c r="CC604" s="1150">
        <f t="shared" si="691"/>
        <v>0</v>
      </c>
      <c r="CD604" s="1150">
        <v>13000</v>
      </c>
      <c r="CE604" s="1150">
        <v>6967.44</v>
      </c>
      <c r="CF604" s="1150">
        <v>10400</v>
      </c>
      <c r="CG604" s="1150">
        <v>0.99529999999999996</v>
      </c>
      <c r="CH604" s="1149">
        <f t="shared" si="702"/>
        <v>9.7592523623673946E-2</v>
      </c>
      <c r="CI604" s="1150">
        <v>503520</v>
      </c>
      <c r="CJ604" s="1150">
        <f t="shared" si="692"/>
        <v>3095647</v>
      </c>
      <c r="CK604" s="1150">
        <f t="shared" si="693"/>
        <v>0</v>
      </c>
      <c r="CL604" s="1150">
        <v>13000</v>
      </c>
      <c r="CM604" s="1150">
        <v>11392.56</v>
      </c>
      <c r="CN604" s="1150">
        <v>11392.56</v>
      </c>
      <c r="CO604" s="1150">
        <v>0.9254</v>
      </c>
      <c r="CP604" s="1149">
        <f t="shared" si="694"/>
        <v>8.3571904337912603E-2</v>
      </c>
      <c r="CQ604" s="1150">
        <v>592080</v>
      </c>
      <c r="CR604" s="1150">
        <f t="shared" si="695"/>
        <v>4250807</v>
      </c>
      <c r="CS604" s="1150">
        <f t="shared" si="696"/>
        <v>0</v>
      </c>
      <c r="CT604" s="1150">
        <v>13000</v>
      </c>
      <c r="CU604" s="1150">
        <v>6450</v>
      </c>
      <c r="CV604" s="1150">
        <v>10400</v>
      </c>
      <c r="CW604" s="1150">
        <v>0.95189999999999997</v>
      </c>
      <c r="CX604" s="1149">
        <f t="shared" si="697"/>
        <v>0.10823170127020673</v>
      </c>
      <c r="CY604" s="1150">
        <v>494400</v>
      </c>
      <c r="CZ604" s="1150">
        <f t="shared" si="698"/>
        <v>2740787</v>
      </c>
      <c r="DA604" s="1150">
        <f t="shared" si="699"/>
        <v>0</v>
      </c>
    </row>
    <row r="605" spans="1:105">
      <c r="A605" s="955">
        <v>6110</v>
      </c>
      <c r="B605" s="955">
        <v>94</v>
      </c>
      <c r="C605" s="1150">
        <v>16</v>
      </c>
      <c r="D605" s="1150" t="s">
        <v>3208</v>
      </c>
      <c r="E605" s="1150" t="s">
        <v>2997</v>
      </c>
      <c r="F605" s="1150" t="s">
        <v>1623</v>
      </c>
      <c r="G605" s="1150" t="s">
        <v>1622</v>
      </c>
      <c r="H605" s="1150" t="s">
        <v>4476</v>
      </c>
      <c r="I605" s="1150">
        <v>13000</v>
      </c>
      <c r="J605" s="1150">
        <v>15000</v>
      </c>
      <c r="K605" s="1150">
        <v>11080</v>
      </c>
      <c r="L605" s="1150">
        <v>11080</v>
      </c>
      <c r="M605" s="1150">
        <v>0.99890000000000001</v>
      </c>
      <c r="N605" s="1149">
        <f t="shared" si="703"/>
        <v>0.11356756371037424</v>
      </c>
      <c r="O605" s="1150">
        <v>905000</v>
      </c>
      <c r="P605" s="1150">
        <f t="shared" si="704"/>
        <v>4781295</v>
      </c>
      <c r="Q605" s="1150">
        <f t="shared" si="669"/>
        <v>0</v>
      </c>
      <c r="R605" s="1150">
        <v>15000</v>
      </c>
      <c r="S605" s="1150">
        <v>11400</v>
      </c>
      <c r="T605" s="1150">
        <v>11400</v>
      </c>
      <c r="U605" s="1150">
        <v>0.99809999999999999</v>
      </c>
      <c r="V605" s="1149">
        <f t="shared" si="705"/>
        <v>0.38119493629104506</v>
      </c>
      <c r="W605" s="1150">
        <v>3227000</v>
      </c>
      <c r="X605" s="1150">
        <f t="shared" si="671"/>
        <v>5079291</v>
      </c>
      <c r="Y605" s="1150">
        <f t="shared" si="706"/>
        <v>0</v>
      </c>
      <c r="Z605" s="1150">
        <v>15000</v>
      </c>
      <c r="AA605" s="1150">
        <v>11360</v>
      </c>
      <c r="AB605" s="1150">
        <v>12000</v>
      </c>
      <c r="AC605" s="1150">
        <v>0.99760000000000004</v>
      </c>
      <c r="AD605" s="1149">
        <f t="shared" si="707"/>
        <v>0.30638869750625286</v>
      </c>
      <c r="AE605" s="1150">
        <v>2500000</v>
      </c>
      <c r="AF605" s="1150">
        <f t="shared" si="674"/>
        <v>4895742</v>
      </c>
      <c r="AG605" s="1150">
        <f t="shared" si="675"/>
        <v>0</v>
      </c>
      <c r="AH605" s="1150">
        <v>15000</v>
      </c>
      <c r="AI605" s="1150">
        <v>11160</v>
      </c>
      <c r="AJ605" s="1150">
        <v>12000</v>
      </c>
      <c r="AK605" s="1150">
        <v>0.99790000000000001</v>
      </c>
      <c r="AL605" s="1149">
        <f t="shared" si="708"/>
        <v>0.27887298344058264</v>
      </c>
      <c r="AM605" s="1150">
        <v>2310631</v>
      </c>
      <c r="AN605" s="1150">
        <f t="shared" si="677"/>
        <v>4971362</v>
      </c>
      <c r="AO605" s="1150">
        <f t="shared" si="678"/>
        <v>0</v>
      </c>
      <c r="AP605" s="1150">
        <v>15000</v>
      </c>
      <c r="AQ605" s="1150">
        <v>10920</v>
      </c>
      <c r="AR605" s="1150">
        <v>12000</v>
      </c>
      <c r="AS605" s="1150">
        <v>0.97</v>
      </c>
      <c r="AT605" s="1149">
        <f t="shared" si="679"/>
        <v>0.13125851949845965</v>
      </c>
      <c r="AU605" s="1150">
        <v>1034415</v>
      </c>
      <c r="AV605" s="1150">
        <f t="shared" si="680"/>
        <v>4728447</v>
      </c>
      <c r="AW605" s="1150">
        <f t="shared" si="681"/>
        <v>0</v>
      </c>
      <c r="AX605" s="1150">
        <v>15000</v>
      </c>
      <c r="AY605" s="1150">
        <v>11480</v>
      </c>
      <c r="AZ605" s="1150">
        <v>12000</v>
      </c>
      <c r="BA605" s="1150">
        <v>0.97</v>
      </c>
      <c r="BB605" s="1149">
        <f t="shared" si="682"/>
        <v>0.25923751551580315</v>
      </c>
      <c r="BC605" s="1150">
        <v>2078471</v>
      </c>
      <c r="BD605" s="1150">
        <f t="shared" si="683"/>
        <v>4810579</v>
      </c>
      <c r="BE605" s="1150">
        <f t="shared" si="684"/>
        <v>0</v>
      </c>
      <c r="BF605" s="1150">
        <v>15000</v>
      </c>
      <c r="BG605" s="1150">
        <v>11960</v>
      </c>
      <c r="BH605" s="1150">
        <v>12000</v>
      </c>
      <c r="BI605" s="1150">
        <v>0.97</v>
      </c>
      <c r="BJ605" s="1149">
        <f t="shared" si="685"/>
        <v>0.20112421629353139</v>
      </c>
      <c r="BK605" s="1150">
        <v>1735962</v>
      </c>
      <c r="BL605" s="1150">
        <f t="shared" si="686"/>
        <v>5178776</v>
      </c>
      <c r="BM605" s="1150">
        <f t="shared" si="687"/>
        <v>0</v>
      </c>
      <c r="BN605" s="1150">
        <v>13000</v>
      </c>
      <c r="BO605" s="1150">
        <v>11680</v>
      </c>
      <c r="BP605" s="1150">
        <v>11680</v>
      </c>
      <c r="BQ605" s="1150">
        <v>0.97</v>
      </c>
      <c r="BR605" s="1149">
        <f t="shared" si="700"/>
        <v>0.29708058242715246</v>
      </c>
      <c r="BS605" s="1150">
        <v>2423379</v>
      </c>
      <c r="BT605" s="1150">
        <f t="shared" si="688"/>
        <v>4894387</v>
      </c>
      <c r="BU605" s="1150">
        <f t="shared" si="689"/>
        <v>0</v>
      </c>
      <c r="BV605" s="1150">
        <v>13000</v>
      </c>
      <c r="BW605" s="1150">
        <v>11640</v>
      </c>
      <c r="BX605" s="1150">
        <v>11640</v>
      </c>
      <c r="BY605" s="1150">
        <v>0.97</v>
      </c>
      <c r="BZ605" s="1149">
        <f t="shared" si="701"/>
        <v>0.27150494779077916</v>
      </c>
      <c r="CA605" s="1150">
        <v>2280738</v>
      </c>
      <c r="CB605" s="1150">
        <f t="shared" si="690"/>
        <v>5040213</v>
      </c>
      <c r="CC605" s="1150">
        <f t="shared" si="691"/>
        <v>0</v>
      </c>
      <c r="CD605" s="1150">
        <v>13000</v>
      </c>
      <c r="CE605" s="1150">
        <v>11200</v>
      </c>
      <c r="CF605" s="1150">
        <v>11200</v>
      </c>
      <c r="CG605" s="1150">
        <v>0.97</v>
      </c>
      <c r="CH605" s="1149">
        <f t="shared" si="702"/>
        <v>0.31468079936497378</v>
      </c>
      <c r="CI605" s="1150">
        <v>2543507</v>
      </c>
      <c r="CJ605" s="1150">
        <f t="shared" si="692"/>
        <v>4849690</v>
      </c>
      <c r="CK605" s="1150">
        <f t="shared" si="693"/>
        <v>0</v>
      </c>
      <c r="CL605" s="1150">
        <v>13000</v>
      </c>
      <c r="CM605" s="1150">
        <v>11352</v>
      </c>
      <c r="CN605" s="1150">
        <v>11352</v>
      </c>
      <c r="CO605" s="1150">
        <v>0.97</v>
      </c>
      <c r="CP605" s="1149">
        <f t="shared" si="694"/>
        <v>0.45586491563925036</v>
      </c>
      <c r="CQ605" s="1150">
        <v>3373258</v>
      </c>
      <c r="CR605" s="1150">
        <f t="shared" si="695"/>
        <v>4439813</v>
      </c>
      <c r="CS605" s="1150">
        <f t="shared" si="696"/>
        <v>0</v>
      </c>
      <c r="CT605" s="1150">
        <v>13000</v>
      </c>
      <c r="CU605" s="1150">
        <v>11976</v>
      </c>
      <c r="CV605" s="1150">
        <v>11976</v>
      </c>
      <c r="CW605" s="1150">
        <v>0.97</v>
      </c>
      <c r="CX605" s="1149">
        <f t="shared" si="697"/>
        <v>0.54296587391980877</v>
      </c>
      <c r="CY605" s="1150">
        <v>4692767</v>
      </c>
      <c r="CZ605" s="1150">
        <f t="shared" si="698"/>
        <v>5185704</v>
      </c>
      <c r="DA605" s="1150">
        <f t="shared" si="699"/>
        <v>0</v>
      </c>
    </row>
    <row r="606" spans="1:105">
      <c r="A606" s="955">
        <v>6220</v>
      </c>
      <c r="B606" s="955">
        <v>26</v>
      </c>
      <c r="C606" s="1150">
        <v>17</v>
      </c>
      <c r="D606" s="1150" t="s">
        <v>2727</v>
      </c>
      <c r="E606" s="1150" t="s">
        <v>796</v>
      </c>
      <c r="F606" s="1150" t="s">
        <v>1623</v>
      </c>
      <c r="G606" s="1150" t="s">
        <v>1622</v>
      </c>
      <c r="H606" s="1150" t="s">
        <v>4475</v>
      </c>
      <c r="I606" s="1150">
        <v>13000</v>
      </c>
      <c r="J606" s="1150">
        <v>13000</v>
      </c>
      <c r="K606" s="1150">
        <v>10992</v>
      </c>
      <c r="L606" s="1150">
        <v>10992</v>
      </c>
      <c r="M606" s="1150">
        <v>0.99650000000000005</v>
      </c>
      <c r="N606" s="1149">
        <f t="shared" si="703"/>
        <v>0.78650458555453551</v>
      </c>
      <c r="O606" s="1150">
        <v>6202800</v>
      </c>
      <c r="P606" s="1150">
        <f t="shared" si="704"/>
        <v>4731924</v>
      </c>
      <c r="Q606" s="1150">
        <f t="shared" si="669"/>
        <v>1470876</v>
      </c>
      <c r="R606" s="1150">
        <v>13000</v>
      </c>
      <c r="S606" s="1150">
        <v>10800</v>
      </c>
      <c r="T606" s="1150">
        <v>10800</v>
      </c>
      <c r="U606" s="1150">
        <v>0.99680000000000002</v>
      </c>
      <c r="V606" s="1149">
        <f t="shared" si="705"/>
        <v>0.79798365522359715</v>
      </c>
      <c r="W606" s="1150">
        <v>6391440</v>
      </c>
      <c r="X606" s="1150">
        <f t="shared" si="671"/>
        <v>4805692</v>
      </c>
      <c r="Y606" s="1150">
        <f t="shared" si="706"/>
        <v>1585748</v>
      </c>
      <c r="Z606" s="1150">
        <v>13000</v>
      </c>
      <c r="AA606" s="1150">
        <v>10992</v>
      </c>
      <c r="AB606" s="1150">
        <v>10992</v>
      </c>
      <c r="AC606" s="1150">
        <v>0.99619999999999997</v>
      </c>
      <c r="AD606" s="1149">
        <f t="shared" si="707"/>
        <v>0.79170328081255115</v>
      </c>
      <c r="AE606" s="1150">
        <v>6241920</v>
      </c>
      <c r="AF606" s="1150">
        <f t="shared" si="674"/>
        <v>4730500</v>
      </c>
      <c r="AG606" s="1150">
        <f t="shared" si="675"/>
        <v>1511420</v>
      </c>
      <c r="AH606" s="1150">
        <v>13000</v>
      </c>
      <c r="AI606" s="1150">
        <v>10848</v>
      </c>
      <c r="AJ606" s="1150">
        <v>10848</v>
      </c>
      <c r="AK606" s="1150">
        <v>0.99550000000000005</v>
      </c>
      <c r="AL606" s="1149">
        <f t="shared" si="708"/>
        <v>0.74990731677265554</v>
      </c>
      <c r="AM606" s="1150">
        <v>6025200</v>
      </c>
      <c r="AN606" s="1150">
        <f t="shared" si="677"/>
        <v>4820756</v>
      </c>
      <c r="AO606" s="1150">
        <f t="shared" si="678"/>
        <v>1204444</v>
      </c>
      <c r="AP606" s="1150">
        <v>13000</v>
      </c>
      <c r="AQ606" s="1150">
        <v>10944</v>
      </c>
      <c r="AR606" s="1150">
        <v>10944</v>
      </c>
      <c r="AS606" s="1150">
        <v>0.99570000000000003</v>
      </c>
      <c r="AT606" s="1149">
        <f t="shared" si="679"/>
        <v>0.79178777553137036</v>
      </c>
      <c r="AU606" s="1150">
        <v>6419280</v>
      </c>
      <c r="AV606" s="1150">
        <f t="shared" si="680"/>
        <v>4864394</v>
      </c>
      <c r="AW606" s="1150">
        <f t="shared" si="681"/>
        <v>1554886</v>
      </c>
      <c r="AX606" s="1150">
        <v>13000</v>
      </c>
      <c r="AY606" s="1150">
        <v>10560</v>
      </c>
      <c r="AZ606" s="1150">
        <v>10560</v>
      </c>
      <c r="BA606" s="1150">
        <v>0.99590000000000001</v>
      </c>
      <c r="BB606" s="1149">
        <f t="shared" si="682"/>
        <v>0.74224776127577619</v>
      </c>
      <c r="BC606" s="1150">
        <v>5620320</v>
      </c>
      <c r="BD606" s="1150">
        <f t="shared" si="683"/>
        <v>4543216</v>
      </c>
      <c r="BE606" s="1150">
        <f t="shared" si="684"/>
        <v>1077104</v>
      </c>
      <c r="BF606" s="1150">
        <v>13000</v>
      </c>
      <c r="BG606" s="1150">
        <v>11376</v>
      </c>
      <c r="BH606" s="1150">
        <v>11376</v>
      </c>
      <c r="BI606" s="1150">
        <v>0.99460000000000004</v>
      </c>
      <c r="BJ606" s="1149">
        <f t="shared" si="685"/>
        <v>0.75472202130513888</v>
      </c>
      <c r="BK606" s="1150">
        <v>6353280</v>
      </c>
      <c r="BL606" s="1150">
        <f t="shared" si="686"/>
        <v>5050824</v>
      </c>
      <c r="BM606" s="1150">
        <f t="shared" si="687"/>
        <v>1302456</v>
      </c>
      <c r="BN606" s="1150">
        <v>13000</v>
      </c>
      <c r="BO606" s="1150">
        <v>10800</v>
      </c>
      <c r="BP606" s="1150">
        <v>10800</v>
      </c>
      <c r="BQ606" s="1150">
        <v>0.99639999999999995</v>
      </c>
      <c r="BR606" s="1149">
        <f t="shared" si="700"/>
        <v>0.81503288381382866</v>
      </c>
      <c r="BS606" s="1150">
        <v>6314880</v>
      </c>
      <c r="BT606" s="1150">
        <f t="shared" si="688"/>
        <v>4648804</v>
      </c>
      <c r="BU606" s="1150">
        <f t="shared" si="689"/>
        <v>1666076</v>
      </c>
      <c r="BV606" s="1150">
        <v>13000</v>
      </c>
      <c r="BW606" s="1150">
        <v>10896</v>
      </c>
      <c r="BX606" s="1150">
        <v>10896</v>
      </c>
      <c r="BY606" s="1150">
        <v>0.99560000000000004</v>
      </c>
      <c r="BZ606" s="1149">
        <f t="shared" si="701"/>
        <v>0.84742389511339344</v>
      </c>
      <c r="CA606" s="1150">
        <v>6839520</v>
      </c>
      <c r="CB606" s="1150">
        <f t="shared" si="690"/>
        <v>4842573</v>
      </c>
      <c r="CC606" s="1150">
        <f t="shared" si="691"/>
        <v>1996947</v>
      </c>
      <c r="CD606" s="1150">
        <v>13000</v>
      </c>
      <c r="CE606" s="1150">
        <v>10704</v>
      </c>
      <c r="CF606" s="1150">
        <v>10704</v>
      </c>
      <c r="CG606" s="1150">
        <v>0.99309999999999998</v>
      </c>
      <c r="CH606" s="1149">
        <f t="shared" si="702"/>
        <v>0.89857079279304553</v>
      </c>
      <c r="CI606" s="1150">
        <v>7106640</v>
      </c>
      <c r="CJ606" s="1150">
        <f t="shared" si="692"/>
        <v>4745296</v>
      </c>
      <c r="CK606" s="1150">
        <f t="shared" si="693"/>
        <v>2361344</v>
      </c>
      <c r="CL606" s="1150">
        <v>13000</v>
      </c>
      <c r="CM606" s="1150">
        <v>11040</v>
      </c>
      <c r="CN606" s="1150">
        <v>11040</v>
      </c>
      <c r="CO606" s="1150">
        <v>0.99360000000000004</v>
      </c>
      <c r="CP606" s="1149">
        <f t="shared" si="694"/>
        <v>0.8509754874259442</v>
      </c>
      <c r="CQ606" s="1150">
        <v>6272880</v>
      </c>
      <c r="CR606" s="1150">
        <f t="shared" si="695"/>
        <v>4422840</v>
      </c>
      <c r="CS606" s="1150">
        <f t="shared" si="696"/>
        <v>1850040</v>
      </c>
      <c r="CT606" s="1150">
        <v>13000</v>
      </c>
      <c r="CU606" s="1150">
        <v>10752</v>
      </c>
      <c r="CV606" s="1150">
        <v>10752</v>
      </c>
      <c r="CW606" s="1150">
        <v>0.99399999999999999</v>
      </c>
      <c r="CX606" s="1149">
        <f t="shared" si="697"/>
        <v>0.82200431853795586</v>
      </c>
      <c r="CY606" s="1150">
        <v>6536160</v>
      </c>
      <c r="CZ606" s="1150">
        <f t="shared" si="698"/>
        <v>4770895</v>
      </c>
      <c r="DA606" s="1150">
        <f t="shared" si="699"/>
        <v>1765265</v>
      </c>
    </row>
    <row r="607" spans="1:105">
      <c r="A607" s="955">
        <v>6110</v>
      </c>
      <c r="B607" s="955">
        <v>75</v>
      </c>
      <c r="C607" s="1150">
        <v>18</v>
      </c>
      <c r="D607" s="1150" t="s">
        <v>2731</v>
      </c>
      <c r="E607" s="1150" t="s">
        <v>1630</v>
      </c>
      <c r="F607" s="1150" t="s">
        <v>1623</v>
      </c>
      <c r="G607" s="1150" t="s">
        <v>1628</v>
      </c>
      <c r="H607" s="1150" t="s">
        <v>4475</v>
      </c>
      <c r="I607" s="1150">
        <v>14500</v>
      </c>
      <c r="J607" s="1150">
        <v>14500</v>
      </c>
      <c r="K607" s="1150">
        <v>12336</v>
      </c>
      <c r="L607" s="1150">
        <v>12336</v>
      </c>
      <c r="M607" s="1150">
        <v>0.9929</v>
      </c>
      <c r="N607" s="1149">
        <f t="shared" si="703"/>
        <v>0.15133931675814843</v>
      </c>
      <c r="O607" s="1150">
        <v>1334640</v>
      </c>
      <c r="P607" s="1150">
        <f t="shared" si="704"/>
        <v>5291315</v>
      </c>
      <c r="Q607" s="1150">
        <f t="shared" si="669"/>
        <v>0</v>
      </c>
      <c r="R607" s="1150">
        <v>14500</v>
      </c>
      <c r="S607" s="1150">
        <v>15312</v>
      </c>
      <c r="T607" s="1150">
        <v>15312</v>
      </c>
      <c r="U607" s="1150">
        <v>0.98939999999999995</v>
      </c>
      <c r="V607" s="1149">
        <f t="shared" si="705"/>
        <v>0.15258480378069492</v>
      </c>
      <c r="W607" s="1150">
        <v>1719840</v>
      </c>
      <c r="X607" s="1150">
        <f t="shared" si="671"/>
        <v>6762823</v>
      </c>
      <c r="Y607" s="1150">
        <f t="shared" si="706"/>
        <v>0</v>
      </c>
      <c r="Z607" s="1150">
        <v>14500</v>
      </c>
      <c r="AA607" s="1150">
        <v>14688</v>
      </c>
      <c r="AB607" s="1150">
        <v>14688</v>
      </c>
      <c r="AC607" s="1150">
        <v>0.98309999999999997</v>
      </c>
      <c r="AD607" s="1149">
        <f t="shared" si="707"/>
        <v>0.21782429522252134</v>
      </c>
      <c r="AE607" s="1150">
        <v>2264640</v>
      </c>
      <c r="AF607" s="1150">
        <f t="shared" si="674"/>
        <v>6237982</v>
      </c>
      <c r="AG607" s="1150">
        <f t="shared" si="675"/>
        <v>0</v>
      </c>
      <c r="AH607" s="1150">
        <v>14500</v>
      </c>
      <c r="AI607" s="1150">
        <v>15552</v>
      </c>
      <c r="AJ607" s="1150">
        <v>15552</v>
      </c>
      <c r="AK607" s="1150">
        <v>0.99219999999999997</v>
      </c>
      <c r="AL607" s="1149">
        <f t="shared" si="708"/>
        <v>0.16989597715225352</v>
      </c>
      <c r="AM607" s="1150">
        <v>1950480</v>
      </c>
      <c r="AN607" s="1150">
        <f t="shared" si="677"/>
        <v>6888262</v>
      </c>
      <c r="AO607" s="1150">
        <f t="shared" si="678"/>
        <v>0</v>
      </c>
      <c r="AP607" s="1150">
        <v>14500</v>
      </c>
      <c r="AQ607" s="1150">
        <v>13584</v>
      </c>
      <c r="AR607" s="1150">
        <v>13584</v>
      </c>
      <c r="AS607" s="1150">
        <v>0.98340000000000005</v>
      </c>
      <c r="AT607" s="1149">
        <f t="shared" si="679"/>
        <v>0.22969538574540804</v>
      </c>
      <c r="AU607" s="1150">
        <v>2282880</v>
      </c>
      <c r="AV607" s="1150">
        <f t="shared" si="680"/>
        <v>5963237</v>
      </c>
      <c r="AW607" s="1150">
        <f t="shared" si="681"/>
        <v>0</v>
      </c>
      <c r="AX607" s="1150">
        <v>14500</v>
      </c>
      <c r="AY607" s="1150">
        <v>15456</v>
      </c>
      <c r="AZ607" s="1150">
        <v>15456</v>
      </c>
      <c r="BA607" s="1150">
        <v>0.98419999999999996</v>
      </c>
      <c r="BB607" s="1149">
        <f t="shared" si="682"/>
        <v>0.20828135612378829</v>
      </c>
      <c r="BC607" s="1150">
        <v>2281200</v>
      </c>
      <c r="BD607" s="1150">
        <f t="shared" si="683"/>
        <v>6571496</v>
      </c>
      <c r="BE607" s="1150">
        <f t="shared" si="684"/>
        <v>0</v>
      </c>
      <c r="BF607" s="1150">
        <v>14500</v>
      </c>
      <c r="BG607" s="1150">
        <v>15840</v>
      </c>
      <c r="BH607" s="1150">
        <v>15840</v>
      </c>
      <c r="BI607" s="1150">
        <v>0.98609999999999998</v>
      </c>
      <c r="BJ607" s="1149">
        <f t="shared" si="685"/>
        <v>0.19067993959305773</v>
      </c>
      <c r="BK607" s="1150">
        <v>2215920</v>
      </c>
      <c r="BL607" s="1150">
        <f t="shared" si="686"/>
        <v>6972689</v>
      </c>
      <c r="BM607" s="1150">
        <f t="shared" si="687"/>
        <v>0</v>
      </c>
      <c r="BN607" s="1150">
        <v>14500</v>
      </c>
      <c r="BO607" s="1150">
        <v>15216</v>
      </c>
      <c r="BP607" s="1150">
        <v>15216</v>
      </c>
      <c r="BQ607" s="1150">
        <v>0.98229999999999995</v>
      </c>
      <c r="BR607" s="1149">
        <f t="shared" si="700"/>
        <v>0.21433972979643653</v>
      </c>
      <c r="BS607" s="1150">
        <v>2306640</v>
      </c>
      <c r="BT607" s="1150">
        <f t="shared" si="688"/>
        <v>6456964</v>
      </c>
      <c r="BU607" s="1150">
        <f t="shared" si="689"/>
        <v>0</v>
      </c>
      <c r="BV607" s="1150">
        <v>14500</v>
      </c>
      <c r="BW607" s="1150">
        <v>13440</v>
      </c>
      <c r="BX607" s="1150">
        <v>13440</v>
      </c>
      <c r="BY607" s="1150">
        <v>0.97699999999999998</v>
      </c>
      <c r="BZ607" s="1149">
        <f t="shared" si="701"/>
        <v>0.25524663261150859</v>
      </c>
      <c r="CA607" s="1150">
        <v>2493600</v>
      </c>
      <c r="CB607" s="1150">
        <f t="shared" si="690"/>
        <v>5861625</v>
      </c>
      <c r="CC607" s="1150">
        <f t="shared" si="691"/>
        <v>0</v>
      </c>
      <c r="CD607" s="1150">
        <v>14500</v>
      </c>
      <c r="CE607" s="1150">
        <v>15648</v>
      </c>
      <c r="CF607" s="1150">
        <v>15648</v>
      </c>
      <c r="CG607" s="1150">
        <v>0.97350000000000003</v>
      </c>
      <c r="CH607" s="1149">
        <f t="shared" si="702"/>
        <v>0.2143009150090025</v>
      </c>
      <c r="CI607" s="1150">
        <v>2428800</v>
      </c>
      <c r="CJ607" s="1150">
        <f t="shared" si="692"/>
        <v>6800158</v>
      </c>
      <c r="CK607" s="1150">
        <f t="shared" si="693"/>
        <v>0</v>
      </c>
      <c r="CL607" s="1150">
        <v>14500</v>
      </c>
      <c r="CM607" s="1150">
        <v>13584</v>
      </c>
      <c r="CN607" s="1150">
        <v>13584</v>
      </c>
      <c r="CO607" s="1150">
        <v>0.98109999999999997</v>
      </c>
      <c r="CP607" s="1149">
        <f t="shared" si="694"/>
        <v>0.21733109805270823</v>
      </c>
      <c r="CQ607" s="1150">
        <v>1946400</v>
      </c>
      <c r="CR607" s="1150">
        <f t="shared" si="695"/>
        <v>5373552</v>
      </c>
      <c r="CS607" s="1150">
        <f t="shared" si="696"/>
        <v>0</v>
      </c>
      <c r="CT607" s="1150">
        <v>14500</v>
      </c>
      <c r="CU607" s="1150">
        <v>16080</v>
      </c>
      <c r="CV607" s="1150">
        <v>16080</v>
      </c>
      <c r="CW607" s="1150">
        <v>0.9819</v>
      </c>
      <c r="CX607" s="1149">
        <f t="shared" si="697"/>
        <v>0.20833268976368269</v>
      </c>
      <c r="CY607" s="1150">
        <v>2447280</v>
      </c>
      <c r="CZ607" s="1150">
        <f t="shared" si="698"/>
        <v>7048188</v>
      </c>
      <c r="DA607" s="1150">
        <f t="shared" si="699"/>
        <v>0</v>
      </c>
    </row>
    <row r="608" spans="1:105">
      <c r="A608" s="955">
        <v>1210</v>
      </c>
      <c r="B608" s="955">
        <v>7</v>
      </c>
      <c r="C608" s="1150">
        <v>19</v>
      </c>
      <c r="D608" s="1150" t="s">
        <v>2732</v>
      </c>
      <c r="E608" s="1150" t="s">
        <v>366</v>
      </c>
      <c r="F608" s="1150" t="s">
        <v>1623</v>
      </c>
      <c r="G608" s="1150" t="s">
        <v>1628</v>
      </c>
      <c r="H608" s="1150" t="s">
        <v>4475</v>
      </c>
      <c r="I608" s="1150">
        <v>15000</v>
      </c>
      <c r="J608" s="1150">
        <v>15000</v>
      </c>
      <c r="K608" s="1150">
        <v>9120</v>
      </c>
      <c r="L608" s="1150">
        <v>9120</v>
      </c>
      <c r="M608" s="1150">
        <v>0.99360000000000004</v>
      </c>
      <c r="N608" s="1149">
        <f t="shared" si="703"/>
        <v>0.34099817781167896</v>
      </c>
      <c r="O608" s="1150">
        <v>2224800</v>
      </c>
      <c r="P608" s="1150">
        <f t="shared" si="704"/>
        <v>3914625</v>
      </c>
      <c r="Q608" s="1150">
        <f t="shared" si="669"/>
        <v>0</v>
      </c>
      <c r="R608" s="1150">
        <v>15000</v>
      </c>
      <c r="S608" s="1150">
        <v>11040</v>
      </c>
      <c r="T608" s="1150">
        <v>11040</v>
      </c>
      <c r="U608" s="1150">
        <v>0.98760000000000003</v>
      </c>
      <c r="V608" s="1149">
        <f t="shared" si="705"/>
        <v>0.35237080045012575</v>
      </c>
      <c r="W608" s="1150">
        <v>2858400</v>
      </c>
      <c r="X608" s="1150">
        <f t="shared" si="671"/>
        <v>4867146</v>
      </c>
      <c r="Y608" s="1150">
        <f t="shared" si="706"/>
        <v>0</v>
      </c>
      <c r="Z608" s="1150">
        <v>15000</v>
      </c>
      <c r="AA608" s="1150">
        <v>12960</v>
      </c>
      <c r="AB608" s="1150">
        <v>12960</v>
      </c>
      <c r="AC608" s="1150">
        <v>0.98119999999999996</v>
      </c>
      <c r="AD608" s="1149">
        <f t="shared" si="707"/>
        <v>0.43854296158730638</v>
      </c>
      <c r="AE608" s="1150">
        <v>4015200</v>
      </c>
      <c r="AF608" s="1150">
        <f t="shared" si="674"/>
        <v>5493464</v>
      </c>
      <c r="AG608" s="1150">
        <f t="shared" si="675"/>
        <v>0</v>
      </c>
      <c r="AH608" s="1150">
        <v>15000</v>
      </c>
      <c r="AI608" s="1150">
        <v>13920</v>
      </c>
      <c r="AJ608" s="1150">
        <v>13920</v>
      </c>
      <c r="AK608" s="1150">
        <v>0.98450000000000004</v>
      </c>
      <c r="AL608" s="1149">
        <f t="shared" si="708"/>
        <v>0.37308914801597542</v>
      </c>
      <c r="AM608" s="1150">
        <v>3804000</v>
      </c>
      <c r="AN608" s="1150">
        <f t="shared" si="677"/>
        <v>6117573</v>
      </c>
      <c r="AO608" s="1150">
        <f t="shared" si="678"/>
        <v>0</v>
      </c>
      <c r="AP608" s="1150">
        <v>15000</v>
      </c>
      <c r="AQ608" s="1150">
        <v>14880</v>
      </c>
      <c r="AR608" s="1150">
        <v>14880</v>
      </c>
      <c r="AS608" s="1150">
        <v>0.98750000000000004</v>
      </c>
      <c r="AT608" s="1149">
        <f t="shared" si="679"/>
        <v>0.32885926667456983</v>
      </c>
      <c r="AU608" s="1150">
        <v>3595200</v>
      </c>
      <c r="AV608" s="1150">
        <f t="shared" si="680"/>
        <v>6559402</v>
      </c>
      <c r="AW608" s="1150">
        <f t="shared" si="681"/>
        <v>0</v>
      </c>
      <c r="AX608" s="1150">
        <v>15000</v>
      </c>
      <c r="AY608" s="1150">
        <v>12960</v>
      </c>
      <c r="AZ608" s="1150">
        <v>12960</v>
      </c>
      <c r="BA608" s="1150">
        <v>0.9849</v>
      </c>
      <c r="BB608" s="1149">
        <f t="shared" si="682"/>
        <v>0.40790838784994987</v>
      </c>
      <c r="BC608" s="1150">
        <v>3748800</v>
      </c>
      <c r="BD608" s="1150">
        <f t="shared" si="683"/>
        <v>5514179</v>
      </c>
      <c r="BE608" s="1150">
        <f t="shared" si="684"/>
        <v>0</v>
      </c>
      <c r="BF608" s="1150">
        <v>15000</v>
      </c>
      <c r="BG608" s="1150">
        <v>12000</v>
      </c>
      <c r="BH608" s="1150">
        <v>12000</v>
      </c>
      <c r="BI608" s="1150">
        <v>0.99270000000000003</v>
      </c>
      <c r="BJ608" s="1149">
        <f t="shared" si="685"/>
        <v>0.29543625455069317</v>
      </c>
      <c r="BK608" s="1150">
        <v>2618400</v>
      </c>
      <c r="BL608" s="1150">
        <f t="shared" si="686"/>
        <v>5317695</v>
      </c>
      <c r="BM608" s="1150">
        <f t="shared" si="687"/>
        <v>0</v>
      </c>
      <c r="BN608" s="1150">
        <v>15000</v>
      </c>
      <c r="BO608" s="1150">
        <v>17760</v>
      </c>
      <c r="BP608" s="1150">
        <v>17760</v>
      </c>
      <c r="BQ608" s="1150">
        <v>0.98150000000000004</v>
      </c>
      <c r="BR608" s="1149">
        <f t="shared" si="700"/>
        <v>0.38512786857157716</v>
      </c>
      <c r="BS608" s="1150">
        <v>4833600</v>
      </c>
      <c r="BT608" s="1150">
        <f t="shared" si="688"/>
        <v>7530382</v>
      </c>
      <c r="BU608" s="1150">
        <f t="shared" si="689"/>
        <v>0</v>
      </c>
      <c r="BV608" s="1150">
        <v>15000</v>
      </c>
      <c r="BW608" s="1150">
        <v>18720</v>
      </c>
      <c r="BX608" s="1150">
        <v>18720</v>
      </c>
      <c r="BY608" s="1150">
        <v>0.98319999999999996</v>
      </c>
      <c r="BZ608" s="1149">
        <f t="shared" si="701"/>
        <v>0.35981522946403915</v>
      </c>
      <c r="CA608" s="1150">
        <v>4927200</v>
      </c>
      <c r="CB608" s="1150">
        <f t="shared" si="690"/>
        <v>8216217</v>
      </c>
      <c r="CC608" s="1150">
        <f t="shared" si="691"/>
        <v>0</v>
      </c>
      <c r="CD608" s="1150">
        <v>15000</v>
      </c>
      <c r="CE608" s="1150">
        <v>16800</v>
      </c>
      <c r="CF608" s="1150">
        <v>16800</v>
      </c>
      <c r="CG608" s="1150">
        <v>0.98360000000000003</v>
      </c>
      <c r="CH608" s="1149">
        <f t="shared" si="702"/>
        <v>0.37539612783286447</v>
      </c>
      <c r="CI608" s="1150">
        <v>4615200</v>
      </c>
      <c r="CJ608" s="1150">
        <f t="shared" si="692"/>
        <v>7376528</v>
      </c>
      <c r="CK608" s="1150">
        <f t="shared" si="693"/>
        <v>0</v>
      </c>
      <c r="CL608" s="1150">
        <v>15000</v>
      </c>
      <c r="CM608" s="1150">
        <v>15840</v>
      </c>
      <c r="CN608" s="1150">
        <v>15840</v>
      </c>
      <c r="CO608" s="1150">
        <v>0.98460000000000003</v>
      </c>
      <c r="CP608" s="1149">
        <f t="shared" si="694"/>
        <v>0.42364168659110768</v>
      </c>
      <c r="CQ608" s="1150">
        <v>4440000</v>
      </c>
      <c r="CR608" s="1150">
        <f t="shared" si="695"/>
        <v>6288333</v>
      </c>
      <c r="CS608" s="1150">
        <f t="shared" si="696"/>
        <v>0</v>
      </c>
      <c r="CT608" s="1150">
        <v>15000</v>
      </c>
      <c r="CU608" s="1150">
        <v>15360</v>
      </c>
      <c r="CV608" s="1150">
        <v>15360</v>
      </c>
      <c r="CW608" s="1150">
        <v>0.98099999999999998</v>
      </c>
      <c r="CX608" s="1149">
        <f t="shared" si="697"/>
        <v>0.44229130358532553</v>
      </c>
      <c r="CY608" s="1150">
        <v>4958400</v>
      </c>
      <c r="CZ608" s="1150">
        <f t="shared" si="698"/>
        <v>6726427</v>
      </c>
      <c r="DA608" s="1150">
        <f t="shared" si="699"/>
        <v>0</v>
      </c>
    </row>
    <row r="609" spans="1:105">
      <c r="A609" s="955">
        <v>1270</v>
      </c>
      <c r="B609" s="955">
        <v>1</v>
      </c>
      <c r="C609" s="1150">
        <v>20</v>
      </c>
      <c r="D609" s="1150" t="s">
        <v>2733</v>
      </c>
      <c r="E609" s="1150" t="s">
        <v>779</v>
      </c>
      <c r="F609" s="1150" t="s">
        <v>1623</v>
      </c>
      <c r="G609" s="1150" t="s">
        <v>1628</v>
      </c>
      <c r="H609" s="1150" t="s">
        <v>4475</v>
      </c>
      <c r="I609" s="1150">
        <v>16500</v>
      </c>
      <c r="J609" s="1150">
        <v>16500</v>
      </c>
      <c r="K609" s="1150">
        <v>9456</v>
      </c>
      <c r="L609" s="1150">
        <v>9456</v>
      </c>
      <c r="M609" s="1150">
        <v>0.83279999999999998</v>
      </c>
      <c r="N609" s="1149">
        <f t="shared" si="703"/>
        <v>0.33765264591673699</v>
      </c>
      <c r="O609" s="1150">
        <v>1914480</v>
      </c>
      <c r="P609" s="1150">
        <f t="shared" si="704"/>
        <v>3401981</v>
      </c>
      <c r="Q609" s="1150">
        <f t="shared" si="669"/>
        <v>0</v>
      </c>
      <c r="R609" s="1150">
        <v>16500</v>
      </c>
      <c r="S609" s="1150">
        <v>12192</v>
      </c>
      <c r="T609" s="1150">
        <v>12192</v>
      </c>
      <c r="U609" s="1150">
        <v>0.88800000000000001</v>
      </c>
      <c r="V609" s="1149">
        <f t="shared" si="705"/>
        <v>0.30675936445716734</v>
      </c>
      <c r="W609" s="1150">
        <v>2470920</v>
      </c>
      <c r="X609" s="1150">
        <f t="shared" si="671"/>
        <v>4832948</v>
      </c>
      <c r="Y609" s="1150">
        <f t="shared" si="706"/>
        <v>0</v>
      </c>
      <c r="Z609" s="1150">
        <v>16500</v>
      </c>
      <c r="AA609" s="1150">
        <v>16056</v>
      </c>
      <c r="AB609" s="1150">
        <v>16056</v>
      </c>
      <c r="AC609" s="1150">
        <v>0.94769999999999999</v>
      </c>
      <c r="AD609" s="1149">
        <f t="shared" si="707"/>
        <v>0.32145413741924717</v>
      </c>
      <c r="AE609" s="1150">
        <v>3521760</v>
      </c>
      <c r="AF609" s="1150">
        <f t="shared" si="674"/>
        <v>6573429</v>
      </c>
      <c r="AG609" s="1150">
        <f t="shared" si="675"/>
        <v>0</v>
      </c>
      <c r="AH609" s="1150">
        <v>16500</v>
      </c>
      <c r="AI609" s="1150">
        <v>15960</v>
      </c>
      <c r="AJ609" s="1150">
        <v>15960</v>
      </c>
      <c r="AK609" s="1150">
        <v>0.92510000000000003</v>
      </c>
      <c r="AL609" s="1149">
        <f t="shared" si="708"/>
        <v>0.29664467010661311</v>
      </c>
      <c r="AM609" s="1150">
        <v>3258600</v>
      </c>
      <c r="AN609" s="1150">
        <f t="shared" si="677"/>
        <v>6590916</v>
      </c>
      <c r="AO609" s="1150">
        <f t="shared" si="678"/>
        <v>0</v>
      </c>
      <c r="AP609" s="1150">
        <v>16500</v>
      </c>
      <c r="AQ609" s="1150">
        <v>12936</v>
      </c>
      <c r="AR609" s="1150">
        <v>13200</v>
      </c>
      <c r="AS609" s="1150">
        <v>0.90980000000000005</v>
      </c>
      <c r="AT609" s="1149">
        <f t="shared" si="679"/>
        <v>0.33693819764187177</v>
      </c>
      <c r="AU609" s="1150">
        <v>2950320</v>
      </c>
      <c r="AV609" s="1150">
        <f t="shared" si="680"/>
        <v>5253759</v>
      </c>
      <c r="AW609" s="1150">
        <f t="shared" si="681"/>
        <v>0</v>
      </c>
      <c r="AX609" s="1150">
        <v>16500</v>
      </c>
      <c r="AY609" s="1150">
        <v>15216</v>
      </c>
      <c r="AZ609" s="1150">
        <v>15216</v>
      </c>
      <c r="BA609" s="1150">
        <v>0.92710000000000004</v>
      </c>
      <c r="BB609" s="1149">
        <f t="shared" si="682"/>
        <v>0.30543290035679554</v>
      </c>
      <c r="BC609" s="1150">
        <v>3102240</v>
      </c>
      <c r="BD609" s="1150">
        <f t="shared" si="683"/>
        <v>6094118</v>
      </c>
      <c r="BE609" s="1150">
        <f t="shared" si="684"/>
        <v>0</v>
      </c>
      <c r="BF609" s="1150">
        <v>16500</v>
      </c>
      <c r="BG609" s="1150">
        <v>14952</v>
      </c>
      <c r="BH609" s="1150">
        <v>14952</v>
      </c>
      <c r="BI609" s="1150">
        <v>0.93689999999999996</v>
      </c>
      <c r="BJ609" s="1149">
        <f t="shared" si="685"/>
        <v>0.34527353033306307</v>
      </c>
      <c r="BK609" s="1150">
        <v>3598560</v>
      </c>
      <c r="BL609" s="1150">
        <f t="shared" si="686"/>
        <v>6253407</v>
      </c>
      <c r="BM609" s="1150">
        <f t="shared" si="687"/>
        <v>0</v>
      </c>
      <c r="BN609" s="1150">
        <v>16500</v>
      </c>
      <c r="BO609" s="1150">
        <v>15720</v>
      </c>
      <c r="BP609" s="1150">
        <v>15720</v>
      </c>
      <c r="BQ609" s="1150">
        <v>0.96660000000000001</v>
      </c>
      <c r="BR609" s="1149">
        <f t="shared" si="700"/>
        <v>0.40149298705692965</v>
      </c>
      <c r="BS609" s="1150">
        <v>4392480</v>
      </c>
      <c r="BT609" s="1150">
        <f t="shared" si="688"/>
        <v>6564219</v>
      </c>
      <c r="BU609" s="1150">
        <f t="shared" si="689"/>
        <v>0</v>
      </c>
      <c r="BV609" s="1150">
        <v>16500</v>
      </c>
      <c r="BW609" s="1150">
        <v>19128</v>
      </c>
      <c r="BX609" s="1150">
        <v>19128</v>
      </c>
      <c r="BY609" s="1150">
        <v>0.96499999999999997</v>
      </c>
      <c r="BZ609" s="1149">
        <f t="shared" si="701"/>
        <v>0.3267832677739585</v>
      </c>
      <c r="CA609" s="1150">
        <v>4487760</v>
      </c>
      <c r="CB609" s="1150">
        <f t="shared" si="690"/>
        <v>8239883</v>
      </c>
      <c r="CC609" s="1150">
        <f t="shared" si="691"/>
        <v>0</v>
      </c>
      <c r="CD609" s="1150">
        <v>16500</v>
      </c>
      <c r="CE609" s="1150">
        <v>13536</v>
      </c>
      <c r="CF609" s="1150">
        <v>13536</v>
      </c>
      <c r="CG609" s="1150">
        <v>0.96009999999999995</v>
      </c>
      <c r="CH609" s="1149">
        <f t="shared" si="702"/>
        <v>0.41741408771406718</v>
      </c>
      <c r="CI609" s="1150">
        <v>4035960</v>
      </c>
      <c r="CJ609" s="1150">
        <f t="shared" si="692"/>
        <v>5801376</v>
      </c>
      <c r="CK609" s="1150">
        <f t="shared" si="693"/>
        <v>0</v>
      </c>
      <c r="CL609" s="1150">
        <v>16500</v>
      </c>
      <c r="CM609" s="1150">
        <v>18720</v>
      </c>
      <c r="CN609" s="1150">
        <v>18720</v>
      </c>
      <c r="CO609" s="1150">
        <v>0.96360000000000001</v>
      </c>
      <c r="CP609" s="1149">
        <f t="shared" si="694"/>
        <v>0.32181003927579266</v>
      </c>
      <c r="CQ609" s="1150">
        <v>3900960</v>
      </c>
      <c r="CR609" s="1150">
        <f t="shared" si="695"/>
        <v>7273160</v>
      </c>
      <c r="CS609" s="1150">
        <f t="shared" si="696"/>
        <v>0</v>
      </c>
      <c r="CT609" s="1150">
        <v>16500</v>
      </c>
      <c r="CU609" s="1150">
        <v>14904</v>
      </c>
      <c r="CV609" s="1150">
        <v>14904</v>
      </c>
      <c r="CW609" s="1150">
        <v>0.96599999999999997</v>
      </c>
      <c r="CX609" s="1149">
        <f t="shared" si="697"/>
        <v>0.40659607045768809</v>
      </c>
      <c r="CY609" s="1150">
        <v>4355280</v>
      </c>
      <c r="CZ609" s="1150">
        <f t="shared" si="698"/>
        <v>6426939</v>
      </c>
      <c r="DA609" s="1150">
        <f t="shared" si="699"/>
        <v>0</v>
      </c>
    </row>
    <row r="610" spans="1:105">
      <c r="A610" s="955">
        <v>1230</v>
      </c>
      <c r="B610" s="955">
        <v>52</v>
      </c>
      <c r="C610" s="1150">
        <v>21</v>
      </c>
      <c r="D610" s="1150" t="s">
        <v>2688</v>
      </c>
      <c r="E610" s="1150" t="s">
        <v>1087</v>
      </c>
      <c r="F610" s="1150" t="s">
        <v>1623</v>
      </c>
      <c r="G610" s="1150" t="s">
        <v>1622</v>
      </c>
      <c r="H610" s="1150" t="s">
        <v>4475</v>
      </c>
      <c r="I610" s="1150">
        <v>16667</v>
      </c>
      <c r="J610" s="1150">
        <v>16667</v>
      </c>
      <c r="K610" s="1150">
        <v>144</v>
      </c>
      <c r="L610" s="1150">
        <v>144</v>
      </c>
      <c r="M610" s="1150">
        <v>0.9748</v>
      </c>
      <c r="N610" s="1149">
        <f t="shared" si="703"/>
        <v>0.36807170321737415</v>
      </c>
      <c r="O610" s="1150">
        <v>37200</v>
      </c>
      <c r="P610" s="1150">
        <f t="shared" si="704"/>
        <v>60640</v>
      </c>
      <c r="Q610" s="1150">
        <f t="shared" si="669"/>
        <v>0</v>
      </c>
      <c r="R610" s="1150">
        <v>16667</v>
      </c>
      <c r="S610" s="1150">
        <v>96</v>
      </c>
      <c r="T610" s="1150">
        <v>96</v>
      </c>
      <c r="U610" s="1150">
        <v>0.98089999999999999</v>
      </c>
      <c r="V610" s="1149">
        <f t="shared" si="705"/>
        <v>0.52754931010252815</v>
      </c>
      <c r="W610" s="1150">
        <v>36960</v>
      </c>
      <c r="X610" s="1150">
        <f t="shared" si="671"/>
        <v>42036</v>
      </c>
      <c r="Y610" s="1150">
        <f t="shared" si="706"/>
        <v>0</v>
      </c>
      <c r="Z610" s="1150">
        <v>16667</v>
      </c>
      <c r="AA610" s="1150">
        <v>10848</v>
      </c>
      <c r="AB610" s="1150">
        <v>13333.6</v>
      </c>
      <c r="AC610" s="1150">
        <v>0.99309999999999998</v>
      </c>
      <c r="AD610" s="1149">
        <f t="shared" si="707"/>
        <v>0.3220661601431391</v>
      </c>
      <c r="AE610" s="1150">
        <v>2498160</v>
      </c>
      <c r="AF610" s="1150">
        <f t="shared" si="674"/>
        <v>4654000</v>
      </c>
      <c r="AG610" s="1150">
        <f t="shared" si="675"/>
        <v>0</v>
      </c>
      <c r="AH610" s="1150">
        <v>16667</v>
      </c>
      <c r="AI610" s="1150">
        <v>10128</v>
      </c>
      <c r="AJ610" s="1150">
        <v>13333.6</v>
      </c>
      <c r="AK610" s="1150">
        <v>0.99639999999999995</v>
      </c>
      <c r="AL610" s="1149">
        <f t="shared" si="708"/>
        <v>0.64912250068753863</v>
      </c>
      <c r="AM610" s="1150">
        <v>4873680</v>
      </c>
      <c r="AN610" s="1150">
        <f t="shared" si="677"/>
        <v>4504863</v>
      </c>
      <c r="AO610" s="1150">
        <f t="shared" si="678"/>
        <v>368817</v>
      </c>
      <c r="AP610" s="1150">
        <v>16667</v>
      </c>
      <c r="AQ610" s="1150">
        <v>10320</v>
      </c>
      <c r="AR610" s="1150">
        <v>13333.6</v>
      </c>
      <c r="AS610" s="1150">
        <v>0.99919999999999998</v>
      </c>
      <c r="AT610" s="1149">
        <f t="shared" si="679"/>
        <v>0.81319744467742239</v>
      </c>
      <c r="AU610" s="1150">
        <v>6238800</v>
      </c>
      <c r="AV610" s="1150">
        <f t="shared" si="680"/>
        <v>4603163</v>
      </c>
      <c r="AW610" s="1150">
        <f t="shared" si="681"/>
        <v>1635637</v>
      </c>
      <c r="AX610" s="1150">
        <v>16667</v>
      </c>
      <c r="AY610" s="1150">
        <v>9312</v>
      </c>
      <c r="AZ610" s="1150">
        <v>13333.6</v>
      </c>
      <c r="BA610" s="1150">
        <v>0.96309999999999996</v>
      </c>
      <c r="BB610" s="1149">
        <f t="shared" si="682"/>
        <v>7.7680261916731989E-3</v>
      </c>
      <c r="BC610" s="1150">
        <v>50160</v>
      </c>
      <c r="BD610" s="1150">
        <f t="shared" si="683"/>
        <v>3874343</v>
      </c>
      <c r="BE610" s="1150">
        <f t="shared" si="684"/>
        <v>0</v>
      </c>
      <c r="BF610" s="1150">
        <v>16667</v>
      </c>
      <c r="BG610" s="1150">
        <v>10368</v>
      </c>
      <c r="BH610" s="1150">
        <v>13333.6</v>
      </c>
      <c r="BI610" s="1150">
        <v>0.99370000000000003</v>
      </c>
      <c r="BJ610" s="1149">
        <f t="shared" si="685"/>
        <v>0.32791337517158575</v>
      </c>
      <c r="BK610" s="1150">
        <v>2513520</v>
      </c>
      <c r="BL610" s="1150">
        <f t="shared" si="686"/>
        <v>4599117</v>
      </c>
      <c r="BM610" s="1150">
        <f t="shared" si="687"/>
        <v>0</v>
      </c>
      <c r="BN610" s="1150">
        <v>16667</v>
      </c>
      <c r="BO610" s="1150">
        <v>10800</v>
      </c>
      <c r="BP610" s="1150">
        <v>13333.6</v>
      </c>
      <c r="BQ610" s="1150">
        <v>0.99990000000000001</v>
      </c>
      <c r="BR610" s="1149">
        <f t="shared" si="700"/>
        <v>0.75868697980909194</v>
      </c>
      <c r="BS610" s="1150">
        <v>5898960</v>
      </c>
      <c r="BT610" s="1150">
        <f t="shared" si="688"/>
        <v>4665133</v>
      </c>
      <c r="BU610" s="1150">
        <f t="shared" si="689"/>
        <v>1233827</v>
      </c>
      <c r="BV610" s="1150">
        <v>16667</v>
      </c>
      <c r="BW610" s="1150">
        <v>10992</v>
      </c>
      <c r="BX610" s="1150">
        <v>13333.6</v>
      </c>
      <c r="BY610" s="1150">
        <v>0.99739999999999995</v>
      </c>
      <c r="BZ610" s="1149">
        <f t="shared" si="701"/>
        <v>0.49213507074067081</v>
      </c>
      <c r="CA610" s="1150">
        <v>4014240</v>
      </c>
      <c r="CB610" s="1150">
        <f t="shared" si="690"/>
        <v>4894071</v>
      </c>
      <c r="CC610" s="1150">
        <f t="shared" si="691"/>
        <v>0</v>
      </c>
      <c r="CD610" s="1150">
        <v>16667</v>
      </c>
      <c r="CE610" s="1150">
        <v>10032</v>
      </c>
      <c r="CF610" s="1150">
        <v>13333.6</v>
      </c>
      <c r="CG610" s="1150">
        <v>0.99880000000000002</v>
      </c>
      <c r="CH610" s="1149">
        <f t="shared" si="702"/>
        <v>0.77323070135157712</v>
      </c>
      <c r="CI610" s="1150">
        <v>5764320</v>
      </c>
      <c r="CJ610" s="1150">
        <f t="shared" si="692"/>
        <v>4472911</v>
      </c>
      <c r="CK610" s="1150">
        <f t="shared" si="693"/>
        <v>1291409</v>
      </c>
      <c r="CL610" s="1150">
        <v>16667</v>
      </c>
      <c r="CM610" s="1150">
        <v>10944</v>
      </c>
      <c r="CN610" s="1150">
        <v>13333.6</v>
      </c>
      <c r="CO610" s="1150">
        <v>0.99750000000000005</v>
      </c>
      <c r="CP610" s="1149">
        <f t="shared" si="694"/>
        <v>0.85511659265121864</v>
      </c>
      <c r="CQ610" s="1150">
        <v>6273120</v>
      </c>
      <c r="CR610" s="1150">
        <f t="shared" si="695"/>
        <v>4401589</v>
      </c>
      <c r="CS610" s="1150">
        <f t="shared" si="696"/>
        <v>1871531</v>
      </c>
      <c r="CT610" s="1150">
        <v>16667</v>
      </c>
      <c r="CU610" s="1150">
        <v>10944</v>
      </c>
      <c r="CV610" s="1150">
        <v>13333.6</v>
      </c>
      <c r="CW610" s="1150">
        <v>0.99809999999999999</v>
      </c>
      <c r="CX610" s="1149">
        <f t="shared" si="697"/>
        <v>0.73982766841983738</v>
      </c>
      <c r="CY610" s="1150">
        <v>6012480</v>
      </c>
      <c r="CZ610" s="1150">
        <f t="shared" si="698"/>
        <v>4876119</v>
      </c>
      <c r="DA610" s="1150">
        <f t="shared" si="699"/>
        <v>1136361</v>
      </c>
    </row>
    <row r="611" spans="1:105">
      <c r="A611" s="955">
        <v>6220</v>
      </c>
      <c r="B611" s="955">
        <v>7</v>
      </c>
      <c r="C611" s="1150">
        <v>22</v>
      </c>
      <c r="D611" s="1150" t="s">
        <v>2746</v>
      </c>
      <c r="E611" s="1150" t="s">
        <v>800</v>
      </c>
      <c r="F611" s="1150" t="s">
        <v>1623</v>
      </c>
      <c r="G611" s="1150" t="s">
        <v>200</v>
      </c>
      <c r="H611" s="1150" t="s">
        <v>4476</v>
      </c>
      <c r="I611" s="1150">
        <v>16667</v>
      </c>
      <c r="J611" s="1150">
        <v>16667</v>
      </c>
      <c r="K611" s="1150">
        <v>16694.599999999999</v>
      </c>
      <c r="L611" s="1150">
        <v>16694.599999999999</v>
      </c>
      <c r="M611" s="1150">
        <v>0.97240000000000004</v>
      </c>
      <c r="N611" s="1149">
        <f t="shared" si="703"/>
        <v>0.21775815196776963</v>
      </c>
      <c r="O611" s="1150">
        <v>2545235</v>
      </c>
      <c r="P611" s="1150">
        <f t="shared" si="704"/>
        <v>7013014</v>
      </c>
      <c r="Q611" s="1150">
        <f t="shared" si="669"/>
        <v>0</v>
      </c>
      <c r="R611" s="1150">
        <v>16667</v>
      </c>
      <c r="S611" s="1150">
        <v>16659.799999999996</v>
      </c>
      <c r="T611" s="1150">
        <v>16659.8</v>
      </c>
      <c r="U611" s="1150">
        <v>0.97130000000000005</v>
      </c>
      <c r="V611" s="1149">
        <f t="shared" si="705"/>
        <v>0.28342854627305014</v>
      </c>
      <c r="W611" s="1150">
        <v>3412241</v>
      </c>
      <c r="X611" s="1150">
        <f t="shared" si="671"/>
        <v>7223495</v>
      </c>
      <c r="Y611" s="1150">
        <f t="shared" si="706"/>
        <v>0</v>
      </c>
      <c r="Z611" s="1150">
        <v>16667</v>
      </c>
      <c r="AA611" s="1150">
        <v>15222</v>
      </c>
      <c r="AB611" s="1150">
        <v>15222</v>
      </c>
      <c r="AC611" s="1150">
        <v>0.97460000000000002</v>
      </c>
      <c r="AD611" s="1149">
        <f t="shared" si="707"/>
        <v>0.27527912685926231</v>
      </c>
      <c r="AE611" s="1150">
        <v>2940383</v>
      </c>
      <c r="AF611" s="1150">
        <f t="shared" si="674"/>
        <v>6408876</v>
      </c>
      <c r="AG611" s="1150">
        <f t="shared" si="675"/>
        <v>0</v>
      </c>
      <c r="AH611" s="1150">
        <v>16667</v>
      </c>
      <c r="AI611" s="1150">
        <v>15823.199999999997</v>
      </c>
      <c r="AJ611" s="1150">
        <v>15823.2</v>
      </c>
      <c r="AK611" s="1150">
        <v>0.97370000000000001</v>
      </c>
      <c r="AL611" s="1149">
        <f t="shared" si="708"/>
        <v>0.27532327076828034</v>
      </c>
      <c r="AM611" s="1150">
        <v>3155988</v>
      </c>
      <c r="AN611" s="1150">
        <f t="shared" si="677"/>
        <v>6877707</v>
      </c>
      <c r="AO611" s="1150">
        <f t="shared" si="678"/>
        <v>0</v>
      </c>
      <c r="AP611" s="1150">
        <v>16667</v>
      </c>
      <c r="AQ611" s="1150">
        <v>16035.800000000003</v>
      </c>
      <c r="AR611" s="1150">
        <v>16035.8</v>
      </c>
      <c r="AS611" s="1150">
        <v>0.97389999999999999</v>
      </c>
      <c r="AT611" s="1149">
        <f t="shared" si="679"/>
        <v>0.34084002775076233</v>
      </c>
      <c r="AU611" s="1150">
        <v>3960304</v>
      </c>
      <c r="AV611" s="1150">
        <f t="shared" si="680"/>
        <v>6971547</v>
      </c>
      <c r="AW611" s="1150">
        <f t="shared" si="681"/>
        <v>0</v>
      </c>
      <c r="AX611" s="1150">
        <v>16667</v>
      </c>
      <c r="AY611" s="1150">
        <v>14883</v>
      </c>
      <c r="AZ611" s="1150">
        <v>14883</v>
      </c>
      <c r="BA611" s="1150">
        <v>0.97509999999999997</v>
      </c>
      <c r="BB611" s="1149">
        <f t="shared" si="682"/>
        <v>0.3745826761363743</v>
      </c>
      <c r="BC611" s="1150">
        <v>3913991</v>
      </c>
      <c r="BD611" s="1150">
        <f t="shared" si="683"/>
        <v>6269363</v>
      </c>
      <c r="BE611" s="1150">
        <f t="shared" si="684"/>
        <v>0</v>
      </c>
      <c r="BF611" s="1150">
        <v>16667</v>
      </c>
      <c r="BG611" s="1150">
        <v>15201</v>
      </c>
      <c r="BH611" s="1150">
        <v>15201</v>
      </c>
      <c r="BI611" s="1150">
        <v>0.97529999999999994</v>
      </c>
      <c r="BJ611" s="1149">
        <f t="shared" si="685"/>
        <v>0.37737472171170211</v>
      </c>
      <c r="BK611" s="1150">
        <v>4162518</v>
      </c>
      <c r="BL611" s="1150">
        <f t="shared" si="686"/>
        <v>6618119</v>
      </c>
      <c r="BM611" s="1150">
        <f t="shared" si="687"/>
        <v>0</v>
      </c>
      <c r="BN611" s="1150">
        <v>16667</v>
      </c>
      <c r="BO611" s="1150">
        <v>19048.199999999997</v>
      </c>
      <c r="BP611" s="1150">
        <v>19048.2</v>
      </c>
      <c r="BQ611" s="1150">
        <v>0.97770000000000001</v>
      </c>
      <c r="BR611" s="1149">
        <f t="shared" si="700"/>
        <v>0.35043932609034323</v>
      </c>
      <c r="BS611" s="1150">
        <v>4698994</v>
      </c>
      <c r="BT611" s="1150">
        <f t="shared" si="688"/>
        <v>8045320</v>
      </c>
      <c r="BU611" s="1150">
        <f t="shared" si="689"/>
        <v>0</v>
      </c>
      <c r="BV611" s="1150">
        <v>16667</v>
      </c>
      <c r="BW611" s="1150">
        <v>17897.400000000001</v>
      </c>
      <c r="BX611" s="1150">
        <v>17897.400000000001</v>
      </c>
      <c r="BY611" s="1150">
        <v>0.97540000000000004</v>
      </c>
      <c r="BZ611" s="1149">
        <f t="shared" si="701"/>
        <v>0.29822860407055385</v>
      </c>
      <c r="CA611" s="1150">
        <v>3873423</v>
      </c>
      <c r="CB611" s="1150">
        <f t="shared" si="690"/>
        <v>7792860</v>
      </c>
      <c r="CC611" s="1150">
        <f t="shared" si="691"/>
        <v>0</v>
      </c>
      <c r="CD611" s="1150">
        <v>16667</v>
      </c>
      <c r="CE611" s="1150">
        <v>15793</v>
      </c>
      <c r="CF611" s="1150">
        <v>15793</v>
      </c>
      <c r="CG611" s="1150">
        <v>0.97570000000000001</v>
      </c>
      <c r="CH611" s="1149">
        <f t="shared" si="702"/>
        <v>0.3509362390574281</v>
      </c>
      <c r="CI611" s="1150">
        <v>4023297</v>
      </c>
      <c r="CJ611" s="1150">
        <f t="shared" si="692"/>
        <v>6878680</v>
      </c>
      <c r="CK611" s="1150">
        <f t="shared" si="693"/>
        <v>0</v>
      </c>
      <c r="CL611" s="1150">
        <v>16667</v>
      </c>
      <c r="CM611" s="1150">
        <v>12844</v>
      </c>
      <c r="CN611" s="1150">
        <v>13333.6</v>
      </c>
      <c r="CO611" s="1150">
        <v>0.98089999999999999</v>
      </c>
      <c r="CP611" s="1149">
        <f t="shared" si="694"/>
        <v>0.28927055842687938</v>
      </c>
      <c r="CQ611" s="1150">
        <v>2449055</v>
      </c>
      <c r="CR611" s="1150">
        <f t="shared" si="695"/>
        <v>5079788</v>
      </c>
      <c r="CS611" s="1150">
        <f t="shared" si="696"/>
        <v>0</v>
      </c>
      <c r="CT611" s="1150">
        <v>16667</v>
      </c>
      <c r="CU611" s="1150">
        <v>13026.199999999997</v>
      </c>
      <c r="CV611" s="1150">
        <v>13026.2</v>
      </c>
      <c r="CW611" s="1150">
        <v>0.98</v>
      </c>
      <c r="CX611" s="1149">
        <f t="shared" si="697"/>
        <v>0.3883019456201921</v>
      </c>
      <c r="CY611" s="1150">
        <v>3687961</v>
      </c>
      <c r="CZ611" s="1150">
        <f t="shared" si="698"/>
        <v>5698598</v>
      </c>
      <c r="DA611" s="1150">
        <f t="shared" si="699"/>
        <v>0</v>
      </c>
    </row>
    <row r="612" spans="1:105">
      <c r="A612" s="955">
        <v>1220</v>
      </c>
      <c r="B612" s="955">
        <v>39</v>
      </c>
      <c r="C612" s="1150">
        <v>23</v>
      </c>
      <c r="D612" s="1150" t="s">
        <v>2734</v>
      </c>
      <c r="E612" s="1150" t="s">
        <v>367</v>
      </c>
      <c r="F612" s="1150" t="s">
        <v>1623</v>
      </c>
      <c r="G612" s="1150" t="s">
        <v>1628</v>
      </c>
      <c r="H612" s="1150" t="s">
        <v>4475</v>
      </c>
      <c r="I612" s="1150">
        <v>18000</v>
      </c>
      <c r="J612" s="1150">
        <v>18000</v>
      </c>
      <c r="K612" s="1150">
        <v>9720</v>
      </c>
      <c r="L612" s="1150">
        <v>9720</v>
      </c>
      <c r="M612" s="1150">
        <v>0.87980000000000003</v>
      </c>
      <c r="N612" s="1149">
        <f t="shared" si="703"/>
        <v>0.31113369543084207</v>
      </c>
      <c r="O612" s="1150">
        <v>1915710</v>
      </c>
      <c r="P612" s="1150">
        <f t="shared" si="704"/>
        <v>3694315</v>
      </c>
      <c r="Q612" s="1150">
        <f t="shared" si="669"/>
        <v>0</v>
      </c>
      <c r="R612" s="1150">
        <v>18000</v>
      </c>
      <c r="S612" s="1150">
        <v>13040</v>
      </c>
      <c r="T612" s="1150">
        <v>13040</v>
      </c>
      <c r="U612" s="1150">
        <v>0.90059999999999996</v>
      </c>
      <c r="V612" s="1149">
        <f t="shared" si="705"/>
        <v>0.28949098545718149</v>
      </c>
      <c r="W612" s="1150">
        <v>2529400</v>
      </c>
      <c r="X612" s="1150">
        <f t="shared" si="671"/>
        <v>5242443</v>
      </c>
      <c r="Y612" s="1150">
        <f t="shared" si="706"/>
        <v>0</v>
      </c>
      <c r="Z612" s="1150">
        <v>18000</v>
      </c>
      <c r="AA612" s="1150">
        <v>17800</v>
      </c>
      <c r="AB612" s="1150">
        <v>17800</v>
      </c>
      <c r="AC612" s="1150">
        <v>0.94930000000000003</v>
      </c>
      <c r="AD612" s="1149">
        <f t="shared" si="707"/>
        <v>0.29647395748467265</v>
      </c>
      <c r="AE612" s="1150">
        <v>3606970</v>
      </c>
      <c r="AF612" s="1150">
        <f t="shared" si="674"/>
        <v>7299737</v>
      </c>
      <c r="AG612" s="1150">
        <f t="shared" si="675"/>
        <v>0</v>
      </c>
      <c r="AH612" s="1150">
        <v>18000</v>
      </c>
      <c r="AI612" s="1150">
        <v>13960</v>
      </c>
      <c r="AJ612" s="1150">
        <v>14400</v>
      </c>
      <c r="AK612" s="1150">
        <v>0.92149999999999999</v>
      </c>
      <c r="AL612" s="1149">
        <f t="shared" si="708"/>
        <v>0.33688819320377655</v>
      </c>
      <c r="AM612" s="1150">
        <v>3224330</v>
      </c>
      <c r="AN612" s="1150">
        <f t="shared" si="677"/>
        <v>5742552</v>
      </c>
      <c r="AO612" s="1150">
        <f t="shared" si="678"/>
        <v>0</v>
      </c>
      <c r="AP612" s="1150">
        <v>18000</v>
      </c>
      <c r="AQ612" s="1150">
        <v>17040</v>
      </c>
      <c r="AR612" s="1150">
        <v>17040</v>
      </c>
      <c r="AS612" s="1150">
        <v>0.91639999999999999</v>
      </c>
      <c r="AT612" s="1149">
        <f t="shared" si="679"/>
        <v>0.26378693173010453</v>
      </c>
      <c r="AU612" s="1150">
        <v>3064650</v>
      </c>
      <c r="AV612" s="1150">
        <f t="shared" si="680"/>
        <v>6970740</v>
      </c>
      <c r="AW612" s="1150">
        <f t="shared" si="681"/>
        <v>0</v>
      </c>
      <c r="AX612" s="1150">
        <v>18000</v>
      </c>
      <c r="AY612" s="1150">
        <v>13760</v>
      </c>
      <c r="AZ612" s="1150">
        <v>14400</v>
      </c>
      <c r="BA612" s="1150">
        <v>0.93620000000000003</v>
      </c>
      <c r="BB612" s="1149">
        <f t="shared" si="682"/>
        <v>0.34972267487401648</v>
      </c>
      <c r="BC612" s="1150">
        <v>3243720</v>
      </c>
      <c r="BD612" s="1150">
        <f t="shared" si="683"/>
        <v>5565072</v>
      </c>
      <c r="BE612" s="1150">
        <f t="shared" si="684"/>
        <v>0</v>
      </c>
      <c r="BF612" s="1150">
        <v>18000</v>
      </c>
      <c r="BG612" s="1150">
        <v>19880</v>
      </c>
      <c r="BH612" s="1150">
        <v>19880</v>
      </c>
      <c r="BI612" s="1150">
        <v>0.95430000000000004</v>
      </c>
      <c r="BJ612" s="1149">
        <f t="shared" si="685"/>
        <v>0.37328661665417512</v>
      </c>
      <c r="BK612" s="1150">
        <v>5268860</v>
      </c>
      <c r="BL612" s="1150">
        <f t="shared" si="686"/>
        <v>8468870</v>
      </c>
      <c r="BM612" s="1150">
        <f t="shared" si="687"/>
        <v>0</v>
      </c>
      <c r="BN612" s="1150">
        <v>18000</v>
      </c>
      <c r="BO612" s="1150">
        <v>15040</v>
      </c>
      <c r="BP612" s="1150">
        <v>15040</v>
      </c>
      <c r="BQ612" s="1150">
        <v>0.96519999999999995</v>
      </c>
      <c r="BR612" s="1149">
        <f t="shared" si="700"/>
        <v>0.43215348776916607</v>
      </c>
      <c r="BS612" s="1150">
        <v>4516850</v>
      </c>
      <c r="BT612" s="1150">
        <f t="shared" si="688"/>
        <v>6271175</v>
      </c>
      <c r="BU612" s="1150">
        <f t="shared" si="689"/>
        <v>0</v>
      </c>
      <c r="BV612" s="1150">
        <v>18000</v>
      </c>
      <c r="BW612" s="1150">
        <v>17000</v>
      </c>
      <c r="BX612" s="1150">
        <v>17000</v>
      </c>
      <c r="BY612" s="1150">
        <v>0.96450000000000002</v>
      </c>
      <c r="BZ612" s="1149">
        <f t="shared" si="701"/>
        <v>0.37446524287736466</v>
      </c>
      <c r="CA612" s="1150">
        <v>4568100</v>
      </c>
      <c r="CB612" s="1150">
        <f t="shared" si="690"/>
        <v>7319398</v>
      </c>
      <c r="CC612" s="1150">
        <f t="shared" si="691"/>
        <v>0</v>
      </c>
      <c r="CD612" s="1150">
        <v>18000</v>
      </c>
      <c r="CE612" s="1150">
        <v>15160</v>
      </c>
      <c r="CF612" s="1150">
        <v>15160</v>
      </c>
      <c r="CG612" s="1150">
        <v>0.96279999999999999</v>
      </c>
      <c r="CH612" s="1149">
        <f t="shared" si="702"/>
        <v>0.40504961726036931</v>
      </c>
      <c r="CI612" s="1150">
        <v>4398620</v>
      </c>
      <c r="CJ612" s="1150">
        <f t="shared" si="692"/>
        <v>6515676</v>
      </c>
      <c r="CK612" s="1150">
        <f t="shared" si="693"/>
        <v>0</v>
      </c>
      <c r="CL612" s="1150">
        <v>18000</v>
      </c>
      <c r="CM612" s="1150">
        <v>15200</v>
      </c>
      <c r="CN612" s="1150">
        <v>15200</v>
      </c>
      <c r="CO612" s="1150">
        <v>0.96020000000000005</v>
      </c>
      <c r="CP612" s="1149">
        <f t="shared" si="694"/>
        <v>0.42496702402225095</v>
      </c>
      <c r="CQ612" s="1150">
        <v>4168020</v>
      </c>
      <c r="CR612" s="1150">
        <f t="shared" si="695"/>
        <v>5884720</v>
      </c>
      <c r="CS612" s="1150">
        <f t="shared" si="696"/>
        <v>0</v>
      </c>
      <c r="CT612" s="1150">
        <v>18000</v>
      </c>
      <c r="CU612" s="1150">
        <v>17400</v>
      </c>
      <c r="CV612" s="1150">
        <v>17400</v>
      </c>
      <c r="CW612" s="1150">
        <v>0.96199999999999997</v>
      </c>
      <c r="CX612" s="1149">
        <f t="shared" si="697"/>
        <v>0.39261126232761384</v>
      </c>
      <c r="CY612" s="1150">
        <v>4889450</v>
      </c>
      <c r="CZ612" s="1150">
        <f t="shared" si="698"/>
        <v>7472200</v>
      </c>
      <c r="DA612" s="1150">
        <f t="shared" si="699"/>
        <v>0</v>
      </c>
    </row>
    <row r="613" spans="1:105">
      <c r="A613" s="955">
        <v>6110</v>
      </c>
      <c r="B613" s="955">
        <v>35</v>
      </c>
      <c r="C613" s="1150">
        <v>24</v>
      </c>
      <c r="D613" s="1150" t="s">
        <v>2743</v>
      </c>
      <c r="E613" s="1150" t="s">
        <v>1265</v>
      </c>
      <c r="F613" s="1150" t="s">
        <v>1623</v>
      </c>
      <c r="G613" s="1150" t="s">
        <v>1622</v>
      </c>
      <c r="H613" s="1150" t="s">
        <v>4476</v>
      </c>
      <c r="I613" s="1150">
        <v>18000</v>
      </c>
      <c r="J613" s="1150">
        <v>18000</v>
      </c>
      <c r="K613" s="1150">
        <v>1031.25</v>
      </c>
      <c r="L613" s="1150">
        <v>1031.25</v>
      </c>
      <c r="M613" s="1150">
        <v>0.97</v>
      </c>
      <c r="N613" s="1149">
        <f t="shared" si="703"/>
        <v>7.4976569821930648E-3</v>
      </c>
      <c r="O613" s="1150">
        <v>5400</v>
      </c>
      <c r="P613" s="1150">
        <f t="shared" si="704"/>
        <v>432135</v>
      </c>
      <c r="Q613" s="1150">
        <f t="shared" si="669"/>
        <v>0</v>
      </c>
      <c r="R613" s="1150">
        <v>18000</v>
      </c>
      <c r="S613" s="1150">
        <v>18150</v>
      </c>
      <c r="T613" s="1150">
        <v>18150</v>
      </c>
      <c r="U613" s="1150">
        <v>0.97</v>
      </c>
      <c r="V613" s="1149">
        <f t="shared" si="705"/>
        <v>7.7367684768597789E-2</v>
      </c>
      <c r="W613" s="1150">
        <v>1013400</v>
      </c>
      <c r="X613" s="1150">
        <f t="shared" si="671"/>
        <v>7859095</v>
      </c>
      <c r="Y613" s="1150">
        <f t="shared" si="706"/>
        <v>0</v>
      </c>
      <c r="Z613" s="1150">
        <v>18000</v>
      </c>
      <c r="AA613" s="1150">
        <v>7068</v>
      </c>
      <c r="AB613" s="1150">
        <v>14400</v>
      </c>
      <c r="AC613" s="1150">
        <v>0.97</v>
      </c>
      <c r="AD613" s="1149">
        <f t="shared" si="707"/>
        <v>7.937133044339037E-2</v>
      </c>
      <c r="AE613" s="1150">
        <v>391800</v>
      </c>
      <c r="AF613" s="1150">
        <f t="shared" si="674"/>
        <v>2961775</v>
      </c>
      <c r="AG613" s="1150">
        <f t="shared" si="675"/>
        <v>0</v>
      </c>
      <c r="AH613" s="1150">
        <v>18000</v>
      </c>
      <c r="AI613" s="1150">
        <v>4254</v>
      </c>
      <c r="AJ613" s="1150">
        <v>14400</v>
      </c>
      <c r="AK613" s="1150">
        <v>0.97</v>
      </c>
      <c r="AL613" s="1149">
        <f t="shared" si="708"/>
        <v>1.0162777996928966E-2</v>
      </c>
      <c r="AM613" s="1150">
        <v>31200</v>
      </c>
      <c r="AN613" s="1150">
        <f t="shared" si="677"/>
        <v>1842016</v>
      </c>
      <c r="AO613" s="1150">
        <f t="shared" si="678"/>
        <v>0</v>
      </c>
      <c r="AP613" s="1150">
        <v>18000</v>
      </c>
      <c r="AQ613" s="1150">
        <v>5868</v>
      </c>
      <c r="AR613" s="1150">
        <v>14400</v>
      </c>
      <c r="AS613" s="1150">
        <v>0.97</v>
      </c>
      <c r="AT613" s="1149">
        <f t="shared" si="679"/>
        <v>1.5726767059546811E-2</v>
      </c>
      <c r="AU613" s="1150">
        <v>66600</v>
      </c>
      <c r="AV613" s="1150">
        <f t="shared" si="680"/>
        <v>2540891</v>
      </c>
      <c r="AW613" s="1150">
        <f t="shared" si="681"/>
        <v>0</v>
      </c>
      <c r="AX613" s="1150">
        <v>18000</v>
      </c>
      <c r="AY613" s="1150">
        <v>8362.2000000000007</v>
      </c>
      <c r="AZ613" s="1150">
        <v>14400</v>
      </c>
      <c r="BA613" s="1150">
        <v>0.97</v>
      </c>
      <c r="BB613" s="1149">
        <f t="shared" si="682"/>
        <v>2.9793701833344139E-2</v>
      </c>
      <c r="BC613" s="1150">
        <v>174000</v>
      </c>
      <c r="BD613" s="1150">
        <f t="shared" si="683"/>
        <v>3504096</v>
      </c>
      <c r="BE613" s="1150">
        <f t="shared" si="684"/>
        <v>0</v>
      </c>
      <c r="BF613" s="1150">
        <v>18000</v>
      </c>
      <c r="BG613" s="1150">
        <v>19725</v>
      </c>
      <c r="BH613" s="1150">
        <v>19725</v>
      </c>
      <c r="BI613" s="1150">
        <v>0.97</v>
      </c>
      <c r="BJ613" s="1149">
        <f t="shared" si="685"/>
        <v>0.10971442637226278</v>
      </c>
      <c r="BK613" s="1150">
        <v>1561800</v>
      </c>
      <c r="BL613" s="1150">
        <f t="shared" si="686"/>
        <v>8541083</v>
      </c>
      <c r="BM613" s="1150">
        <f t="shared" si="687"/>
        <v>0</v>
      </c>
      <c r="BN613" s="1150">
        <v>18000</v>
      </c>
      <c r="BO613" s="1150">
        <v>13555.8</v>
      </c>
      <c r="BP613" s="1150">
        <v>14400</v>
      </c>
      <c r="BQ613" s="1150">
        <v>0.97</v>
      </c>
      <c r="BR613" s="1149">
        <f t="shared" si="700"/>
        <v>0.10241491842626399</v>
      </c>
      <c r="BS613" s="1150">
        <v>969600</v>
      </c>
      <c r="BT613" s="1150">
        <f t="shared" si="688"/>
        <v>5680422</v>
      </c>
      <c r="BU613" s="1150">
        <f t="shared" si="689"/>
        <v>0</v>
      </c>
      <c r="BV613" s="1150">
        <v>18000</v>
      </c>
      <c r="BW613" s="1150">
        <v>12150</v>
      </c>
      <c r="BX613" s="1150">
        <v>14400</v>
      </c>
      <c r="BY613" s="1150">
        <v>0.97</v>
      </c>
      <c r="BZ613" s="1149">
        <f t="shared" si="701"/>
        <v>5.6657921639630987E-2</v>
      </c>
      <c r="CA613" s="1150">
        <v>496800</v>
      </c>
      <c r="CB613" s="1150">
        <f t="shared" si="690"/>
        <v>5261047</v>
      </c>
      <c r="CC613" s="1150">
        <f t="shared" si="691"/>
        <v>0</v>
      </c>
      <c r="CD613" s="1150">
        <v>18000</v>
      </c>
      <c r="CE613" s="1150">
        <v>17775</v>
      </c>
      <c r="CF613" s="1150">
        <v>17775</v>
      </c>
      <c r="CG613" s="1150">
        <v>0.97</v>
      </c>
      <c r="CH613" s="1149">
        <f t="shared" si="702"/>
        <v>0.43770349260071556</v>
      </c>
      <c r="CI613" s="1150">
        <v>5614800</v>
      </c>
      <c r="CJ613" s="1150">
        <f t="shared" si="692"/>
        <v>7696717</v>
      </c>
      <c r="CK613" s="1150">
        <f t="shared" si="693"/>
        <v>0</v>
      </c>
      <c r="CL613" s="1150">
        <v>18000</v>
      </c>
      <c r="CM613" s="1150">
        <v>13512</v>
      </c>
      <c r="CN613" s="1150">
        <v>14400</v>
      </c>
      <c r="CO613" s="1150">
        <v>0.97</v>
      </c>
      <c r="CP613" s="1149">
        <f t="shared" si="694"/>
        <v>0.44695175226341111</v>
      </c>
      <c r="CQ613" s="1150">
        <v>3936600</v>
      </c>
      <c r="CR613" s="1150">
        <f t="shared" si="695"/>
        <v>5284597</v>
      </c>
      <c r="CS613" s="1150">
        <f t="shared" si="696"/>
        <v>0</v>
      </c>
      <c r="CT613" s="1150">
        <v>18000</v>
      </c>
      <c r="CU613" s="1150">
        <v>17184</v>
      </c>
      <c r="CV613" s="1150">
        <v>17184</v>
      </c>
      <c r="CW613" s="1150">
        <v>0.97</v>
      </c>
      <c r="CX613" s="1149">
        <f t="shared" si="697"/>
        <v>0.35850938127609139</v>
      </c>
      <c r="CY613" s="1150">
        <v>4446000</v>
      </c>
      <c r="CZ613" s="1150">
        <f t="shared" si="698"/>
        <v>7440809</v>
      </c>
      <c r="DA613" s="1150">
        <f t="shared" si="699"/>
        <v>0</v>
      </c>
    </row>
    <row r="614" spans="1:105">
      <c r="A614" s="955">
        <v>6110</v>
      </c>
      <c r="B614" s="955">
        <v>25</v>
      </c>
      <c r="C614" s="1150">
        <v>25</v>
      </c>
      <c r="D614" s="1150" t="s">
        <v>2738</v>
      </c>
      <c r="E614" s="1150" t="s">
        <v>780</v>
      </c>
      <c r="F614" s="1150" t="s">
        <v>1623</v>
      </c>
      <c r="G614" s="1150" t="s">
        <v>1628</v>
      </c>
      <c r="H614" s="1150" t="s">
        <v>4475</v>
      </c>
      <c r="I614" s="1150">
        <v>18500</v>
      </c>
      <c r="J614" s="1150">
        <v>20000</v>
      </c>
      <c r="K614" s="1150">
        <v>12000</v>
      </c>
      <c r="L614" s="1150">
        <v>12000</v>
      </c>
      <c r="M614" s="1150">
        <v>0.97</v>
      </c>
      <c r="N614" s="1149">
        <f t="shared" si="703"/>
        <v>0.38513029782359681</v>
      </c>
      <c r="O614" s="1150">
        <v>3227700</v>
      </c>
      <c r="P614" s="1150">
        <f t="shared" si="704"/>
        <v>5028480</v>
      </c>
      <c r="Q614" s="1150">
        <f t="shared" si="669"/>
        <v>0</v>
      </c>
      <c r="R614" s="1150">
        <v>20000</v>
      </c>
      <c r="S614" s="1150">
        <v>16000</v>
      </c>
      <c r="T614" s="1150">
        <v>16000</v>
      </c>
      <c r="U614" s="1150">
        <v>0.97</v>
      </c>
      <c r="V614" s="1149">
        <f t="shared" si="705"/>
        <v>0.37585044618113289</v>
      </c>
      <c r="W614" s="1150">
        <v>4339900</v>
      </c>
      <c r="X614" s="1150">
        <f t="shared" si="671"/>
        <v>6928128</v>
      </c>
      <c r="Y614" s="1150">
        <f t="shared" si="706"/>
        <v>0</v>
      </c>
      <c r="Z614" s="1150">
        <v>20000</v>
      </c>
      <c r="AA614" s="1150">
        <v>17600</v>
      </c>
      <c r="AB614" s="1150">
        <v>17600</v>
      </c>
      <c r="AC614" s="1150">
        <v>0.95920000000000005</v>
      </c>
      <c r="AD614" s="1149">
        <f t="shared" si="707"/>
        <v>0.49373991689202279</v>
      </c>
      <c r="AE614" s="1150">
        <v>6001400</v>
      </c>
      <c r="AF614" s="1150">
        <f t="shared" si="674"/>
        <v>7292989</v>
      </c>
      <c r="AG614" s="1150">
        <f t="shared" si="675"/>
        <v>0</v>
      </c>
      <c r="AH614" s="1150">
        <v>20000</v>
      </c>
      <c r="AI614" s="1150">
        <v>17200</v>
      </c>
      <c r="AJ614" s="1150">
        <v>17200</v>
      </c>
      <c r="AK614" s="1150">
        <v>0.96040000000000003</v>
      </c>
      <c r="AL614" s="1149">
        <f t="shared" si="708"/>
        <v>0.4475003330174484</v>
      </c>
      <c r="AM614" s="1150">
        <v>5499800</v>
      </c>
      <c r="AN614" s="1150">
        <f t="shared" si="677"/>
        <v>7374028</v>
      </c>
      <c r="AO614" s="1150">
        <f t="shared" si="678"/>
        <v>0</v>
      </c>
      <c r="AP614" s="1150">
        <v>20000</v>
      </c>
      <c r="AQ614" s="1150">
        <v>18400</v>
      </c>
      <c r="AR614" s="1150">
        <v>18400</v>
      </c>
      <c r="AS614" s="1150">
        <v>0.9597</v>
      </c>
      <c r="AT614" s="1149">
        <f t="shared" si="679"/>
        <v>0.43672854999928634</v>
      </c>
      <c r="AU614" s="1150">
        <v>5737700</v>
      </c>
      <c r="AV614" s="1150">
        <f t="shared" si="680"/>
        <v>7882745</v>
      </c>
      <c r="AW614" s="1150">
        <f t="shared" si="681"/>
        <v>0</v>
      </c>
      <c r="AX614" s="1150">
        <v>20000</v>
      </c>
      <c r="AY614" s="1150">
        <v>20000</v>
      </c>
      <c r="AZ614" s="1150">
        <v>20000</v>
      </c>
      <c r="BA614" s="1150">
        <v>0.96009999999999995</v>
      </c>
      <c r="BB614" s="1149">
        <f t="shared" si="682"/>
        <v>0.40786405351294425</v>
      </c>
      <c r="BC614" s="1150">
        <v>5638900</v>
      </c>
      <c r="BD614" s="1150">
        <f t="shared" si="683"/>
        <v>8295264</v>
      </c>
      <c r="BE614" s="1150">
        <f t="shared" si="684"/>
        <v>0</v>
      </c>
      <c r="BF614" s="1150">
        <v>18500</v>
      </c>
      <c r="BG614" s="1150">
        <v>17200</v>
      </c>
      <c r="BH614" s="1150">
        <v>17200</v>
      </c>
      <c r="BI614" s="1150">
        <v>0.95809999999999995</v>
      </c>
      <c r="BJ614" s="1149">
        <f t="shared" si="685"/>
        <v>0.51640154063147869</v>
      </c>
      <c r="BK614" s="1150">
        <v>6331400</v>
      </c>
      <c r="BL614" s="1150">
        <f t="shared" si="686"/>
        <v>7356368</v>
      </c>
      <c r="BM614" s="1150">
        <f t="shared" si="687"/>
        <v>0</v>
      </c>
      <c r="BN614" s="1150">
        <v>18500</v>
      </c>
      <c r="BO614" s="1150">
        <v>18800</v>
      </c>
      <c r="BP614" s="1150">
        <v>18800</v>
      </c>
      <c r="BQ614" s="1150">
        <v>0.94789999999999996</v>
      </c>
      <c r="BR614" s="1149">
        <f t="shared" si="700"/>
        <v>0.54655313712007902</v>
      </c>
      <c r="BS614" s="1150">
        <v>7012700</v>
      </c>
      <c r="BT614" s="1150">
        <f t="shared" si="688"/>
        <v>7698465</v>
      </c>
      <c r="BU614" s="1150">
        <f t="shared" si="689"/>
        <v>0</v>
      </c>
      <c r="BV614" s="1150">
        <v>18500</v>
      </c>
      <c r="BW614" s="1150">
        <v>19600</v>
      </c>
      <c r="BX614" s="1150">
        <v>19600</v>
      </c>
      <c r="BY614" s="1150">
        <v>0.95860000000000001</v>
      </c>
      <c r="BZ614" s="1149">
        <f t="shared" si="701"/>
        <v>0.49805101031279569</v>
      </c>
      <c r="CA614" s="1150">
        <v>6962100</v>
      </c>
      <c r="CB614" s="1150">
        <f t="shared" si="690"/>
        <v>8387213</v>
      </c>
      <c r="CC614" s="1150">
        <f t="shared" si="691"/>
        <v>0</v>
      </c>
      <c r="CD614" s="1150">
        <v>18500</v>
      </c>
      <c r="CE614" s="1150">
        <v>19600</v>
      </c>
      <c r="CF614" s="1150">
        <v>19600</v>
      </c>
      <c r="CG614" s="1150">
        <v>0.95169999999999999</v>
      </c>
      <c r="CH614" s="1149">
        <f t="shared" si="702"/>
        <v>0.49984615728356374</v>
      </c>
      <c r="CI614" s="1150">
        <v>6936900</v>
      </c>
      <c r="CJ614" s="1150">
        <f t="shared" si="692"/>
        <v>8326842</v>
      </c>
      <c r="CK614" s="1150">
        <f t="shared" si="693"/>
        <v>0</v>
      </c>
      <c r="CL614" s="1150">
        <v>18500</v>
      </c>
      <c r="CM614" s="1150">
        <v>19600</v>
      </c>
      <c r="CN614" s="1150">
        <v>19600</v>
      </c>
      <c r="CO614" s="1150">
        <v>0.95599999999999996</v>
      </c>
      <c r="CP614" s="1149">
        <f t="shared" si="694"/>
        <v>0.50991658991749722</v>
      </c>
      <c r="CQ614" s="1150">
        <v>6420700</v>
      </c>
      <c r="CR614" s="1150">
        <f t="shared" si="695"/>
        <v>7555000</v>
      </c>
      <c r="CS614" s="1150">
        <f t="shared" si="696"/>
        <v>0</v>
      </c>
      <c r="CT614" s="1150">
        <v>18500</v>
      </c>
      <c r="CU614" s="1150">
        <v>20400</v>
      </c>
      <c r="CV614" s="1150">
        <v>20400</v>
      </c>
      <c r="CW614" s="1150">
        <v>0.95679999999999998</v>
      </c>
      <c r="CX614" s="1149">
        <f t="shared" si="697"/>
        <v>0.48890203535292637</v>
      </c>
      <c r="CY614" s="1150">
        <v>7099800</v>
      </c>
      <c r="CZ614" s="1150">
        <f t="shared" si="698"/>
        <v>8713157</v>
      </c>
      <c r="DA614" s="1150">
        <f t="shared" si="699"/>
        <v>0</v>
      </c>
    </row>
    <row r="615" spans="1:105">
      <c r="A615" s="955">
        <v>6220</v>
      </c>
      <c r="B615" s="955">
        <v>2</v>
      </c>
      <c r="C615" s="1150">
        <v>26</v>
      </c>
      <c r="D615" s="1150" t="s">
        <v>2735</v>
      </c>
      <c r="E615" s="1150" t="s">
        <v>803</v>
      </c>
      <c r="F615" s="1150" t="s">
        <v>1623</v>
      </c>
      <c r="G615" s="1150" t="s">
        <v>1628</v>
      </c>
      <c r="H615" s="1150" t="s">
        <v>4475</v>
      </c>
      <c r="I615" s="1150">
        <v>19000</v>
      </c>
      <c r="J615" s="1150">
        <v>19000</v>
      </c>
      <c r="K615" s="1150">
        <v>16416</v>
      </c>
      <c r="L615" s="1150">
        <v>16416</v>
      </c>
      <c r="M615" s="1150">
        <v>0.98119999999999996</v>
      </c>
      <c r="N615" s="1149">
        <f t="shared" si="703"/>
        <v>9.9602381828406528E-2</v>
      </c>
      <c r="O615" s="1150">
        <v>1155120</v>
      </c>
      <c r="P615" s="1150">
        <f t="shared" si="704"/>
        <v>6958388</v>
      </c>
      <c r="Q615" s="1150">
        <f t="shared" si="669"/>
        <v>0</v>
      </c>
      <c r="R615" s="1150">
        <v>19000</v>
      </c>
      <c r="S615" s="1150">
        <v>11520</v>
      </c>
      <c r="T615" s="1150">
        <v>11520</v>
      </c>
      <c r="U615" s="1150">
        <v>0.97430000000000005</v>
      </c>
      <c r="V615" s="1149">
        <f t="shared" si="705"/>
        <v>0.14488046192156337</v>
      </c>
      <c r="W615" s="1150">
        <v>1209840</v>
      </c>
      <c r="X615" s="1150">
        <f t="shared" si="671"/>
        <v>5010365</v>
      </c>
      <c r="Y615" s="1150">
        <f t="shared" si="706"/>
        <v>0</v>
      </c>
      <c r="Z615" s="1150">
        <v>19000</v>
      </c>
      <c r="AA615" s="1150">
        <v>13056</v>
      </c>
      <c r="AB615" s="1150">
        <v>15200</v>
      </c>
      <c r="AC615" s="1150">
        <v>0.9718</v>
      </c>
      <c r="AD615" s="1149">
        <f t="shared" si="707"/>
        <v>0.17893800433667328</v>
      </c>
      <c r="AE615" s="1150">
        <v>1634640</v>
      </c>
      <c r="AF615" s="1150">
        <f t="shared" si="674"/>
        <v>5481139</v>
      </c>
      <c r="AG615" s="1150">
        <f t="shared" si="675"/>
        <v>0</v>
      </c>
      <c r="AH615" s="1150">
        <v>19000</v>
      </c>
      <c r="AI615" s="1150">
        <v>14256</v>
      </c>
      <c r="AJ615" s="1150">
        <v>15200</v>
      </c>
      <c r="AK615" s="1150">
        <v>0.97940000000000005</v>
      </c>
      <c r="AL615" s="1149">
        <f t="shared" si="708"/>
        <v>0.16932662084071437</v>
      </c>
      <c r="AM615" s="1150">
        <v>1758960</v>
      </c>
      <c r="AN615" s="1150">
        <f t="shared" si="677"/>
        <v>6232783</v>
      </c>
      <c r="AO615" s="1150">
        <f t="shared" si="678"/>
        <v>0</v>
      </c>
      <c r="AP615" s="1150">
        <v>19000</v>
      </c>
      <c r="AQ615" s="1150">
        <v>10608</v>
      </c>
      <c r="AR615" s="1150">
        <v>15200</v>
      </c>
      <c r="AS615" s="1150">
        <v>0.97829999999999995</v>
      </c>
      <c r="AT615" s="1149">
        <f t="shared" si="679"/>
        <v>0.23527254307093323</v>
      </c>
      <c r="AU615" s="1150">
        <v>1816560</v>
      </c>
      <c r="AV615" s="1150">
        <f t="shared" si="680"/>
        <v>4632653</v>
      </c>
      <c r="AW615" s="1150">
        <f t="shared" si="681"/>
        <v>0</v>
      </c>
      <c r="AX615" s="1150">
        <v>19000</v>
      </c>
      <c r="AY615" s="1150">
        <v>15360</v>
      </c>
      <c r="AZ615" s="1150">
        <v>15360</v>
      </c>
      <c r="BA615" s="1150">
        <v>0.98429999999999995</v>
      </c>
      <c r="BB615" s="1149">
        <f t="shared" si="682"/>
        <v>0.21044372340185358</v>
      </c>
      <c r="BC615" s="1150">
        <v>2290800</v>
      </c>
      <c r="BD615" s="1150">
        <f t="shared" si="683"/>
        <v>6531342</v>
      </c>
      <c r="BE615" s="1150">
        <f t="shared" si="684"/>
        <v>0</v>
      </c>
      <c r="BF615" s="1150">
        <v>19000</v>
      </c>
      <c r="BG615" s="1150">
        <v>11232</v>
      </c>
      <c r="BH615" s="1150">
        <v>15200</v>
      </c>
      <c r="BI615" s="1150">
        <v>0.9869</v>
      </c>
      <c r="BJ615" s="1149">
        <f t="shared" si="685"/>
        <v>0.28408405977136997</v>
      </c>
      <c r="BK615" s="1150">
        <v>2342880</v>
      </c>
      <c r="BL615" s="1150">
        <f t="shared" si="686"/>
        <v>4948282</v>
      </c>
      <c r="BM615" s="1150">
        <f t="shared" si="687"/>
        <v>0</v>
      </c>
      <c r="BN615" s="1150">
        <v>19000</v>
      </c>
      <c r="BO615" s="1150">
        <v>21600</v>
      </c>
      <c r="BP615" s="1150">
        <v>21600</v>
      </c>
      <c r="BQ615" s="1150">
        <v>0.96960000000000002</v>
      </c>
      <c r="BR615" s="1149">
        <f t="shared" si="700"/>
        <v>0.20272137167420445</v>
      </c>
      <c r="BS615" s="1150">
        <v>3056880</v>
      </c>
      <c r="BT615" s="1150">
        <f t="shared" si="688"/>
        <v>9047532</v>
      </c>
      <c r="BU615" s="1150">
        <f t="shared" si="689"/>
        <v>0</v>
      </c>
      <c r="BV615" s="1150">
        <v>19000</v>
      </c>
      <c r="BW615" s="1150">
        <v>13056</v>
      </c>
      <c r="BX615" s="1150">
        <v>15200</v>
      </c>
      <c r="BY615" s="1150">
        <v>0.98699999999999999</v>
      </c>
      <c r="BZ615" s="1149">
        <f t="shared" si="701"/>
        <v>0.24514710368247045</v>
      </c>
      <c r="CA615" s="1150">
        <v>2350320</v>
      </c>
      <c r="CB615" s="1150">
        <f t="shared" si="690"/>
        <v>5752432</v>
      </c>
      <c r="CC615" s="1150">
        <f t="shared" si="691"/>
        <v>0</v>
      </c>
      <c r="CD615" s="1150">
        <v>19000</v>
      </c>
      <c r="CE615" s="1150">
        <v>16704</v>
      </c>
      <c r="CF615" s="1150">
        <v>16704</v>
      </c>
      <c r="CG615" s="1150">
        <v>0.98089999999999999</v>
      </c>
      <c r="CH615" s="1149">
        <f t="shared" si="702"/>
        <v>0.19600988697495039</v>
      </c>
      <c r="CI615" s="1150">
        <v>2389440</v>
      </c>
      <c r="CJ615" s="1150">
        <f t="shared" si="692"/>
        <v>7314243</v>
      </c>
      <c r="CK615" s="1150">
        <f t="shared" si="693"/>
        <v>0</v>
      </c>
      <c r="CL615" s="1150">
        <v>19000</v>
      </c>
      <c r="CM615" s="1150">
        <v>17376</v>
      </c>
      <c r="CN615" s="1150">
        <v>17376</v>
      </c>
      <c r="CO615" s="1150">
        <v>0.98140000000000005</v>
      </c>
      <c r="CP615" s="1149">
        <f t="shared" si="694"/>
        <v>0.19058446590937664</v>
      </c>
      <c r="CQ615" s="1150">
        <v>2184000</v>
      </c>
      <c r="CR615" s="1150">
        <f t="shared" si="695"/>
        <v>6875692</v>
      </c>
      <c r="CS615" s="1150">
        <f t="shared" si="696"/>
        <v>0</v>
      </c>
      <c r="CT615" s="1150">
        <v>19000</v>
      </c>
      <c r="CU615" s="1150">
        <v>13968</v>
      </c>
      <c r="CV615" s="1150">
        <v>15200</v>
      </c>
      <c r="CW615" s="1150">
        <v>0.97889999999999999</v>
      </c>
      <c r="CX615" s="1149">
        <f t="shared" si="697"/>
        <v>0.24179496016126878</v>
      </c>
      <c r="CY615" s="1150">
        <v>2459760</v>
      </c>
      <c r="CZ615" s="1150">
        <f t="shared" si="698"/>
        <v>6103750</v>
      </c>
      <c r="DA615" s="1150">
        <f t="shared" si="699"/>
        <v>0</v>
      </c>
    </row>
    <row r="616" spans="1:105">
      <c r="A616" s="955">
        <v>6220</v>
      </c>
      <c r="B616" s="955">
        <v>159</v>
      </c>
      <c r="C616" s="1150">
        <v>27</v>
      </c>
      <c r="D616" s="1150" t="s">
        <v>2736</v>
      </c>
      <c r="E616" s="1150" t="s">
        <v>2737</v>
      </c>
      <c r="F616" s="1150" t="s">
        <v>1623</v>
      </c>
      <c r="G616" s="1150" t="s">
        <v>1628</v>
      </c>
      <c r="H616" s="1150" t="s">
        <v>4475</v>
      </c>
      <c r="I616" s="1150">
        <v>19000</v>
      </c>
      <c r="J616" s="1150">
        <v>19000</v>
      </c>
      <c r="K616" s="1150">
        <v>15600</v>
      </c>
      <c r="L616" s="1150">
        <v>15600</v>
      </c>
      <c r="M616" s="1150">
        <v>0.99150000000000005</v>
      </c>
      <c r="N616" s="1149">
        <f t="shared" si="703"/>
        <v>0.31004995452801809</v>
      </c>
      <c r="O616" s="1150">
        <v>3452880</v>
      </c>
      <c r="P616" s="1150">
        <f t="shared" si="704"/>
        <v>6681917</v>
      </c>
      <c r="Q616" s="1150">
        <f t="shared" si="669"/>
        <v>0</v>
      </c>
      <c r="R616" s="1150">
        <v>19000</v>
      </c>
      <c r="S616" s="1150">
        <v>18768</v>
      </c>
      <c r="T616" s="1150">
        <v>18768</v>
      </c>
      <c r="U616" s="1150">
        <v>0.97829999999999995</v>
      </c>
      <c r="V616" s="1149">
        <f t="shared" si="705"/>
        <v>0.25051707187457811</v>
      </c>
      <c r="W616" s="1150">
        <v>3422160</v>
      </c>
      <c r="X616" s="1150">
        <f t="shared" si="671"/>
        <v>8196232</v>
      </c>
      <c r="Y616" s="1150">
        <f t="shared" si="706"/>
        <v>0</v>
      </c>
      <c r="Z616" s="1150">
        <v>19000</v>
      </c>
      <c r="AA616" s="1150">
        <v>17856</v>
      </c>
      <c r="AB616" s="1150">
        <v>17856</v>
      </c>
      <c r="AC616" s="1150">
        <v>0.97909999999999997</v>
      </c>
      <c r="AD616" s="1149">
        <f t="shared" si="707"/>
        <v>0.35907653348044621</v>
      </c>
      <c r="AE616" s="1150">
        <v>4519920</v>
      </c>
      <c r="AF616" s="1150">
        <f t="shared" si="674"/>
        <v>7552574</v>
      </c>
      <c r="AG616" s="1150">
        <f t="shared" si="675"/>
        <v>0</v>
      </c>
      <c r="AH616" s="1150">
        <v>19000</v>
      </c>
      <c r="AI616" s="1150">
        <v>17952</v>
      </c>
      <c r="AJ616" s="1150">
        <v>17952</v>
      </c>
      <c r="AK616" s="1150">
        <v>0.97940000000000005</v>
      </c>
      <c r="AL616" s="1149">
        <f t="shared" si="708"/>
        <v>0.3731965899049956</v>
      </c>
      <c r="AM616" s="1150">
        <v>4881840</v>
      </c>
      <c r="AN616" s="1150">
        <f t="shared" si="677"/>
        <v>7848689</v>
      </c>
      <c r="AO616" s="1150">
        <f t="shared" si="678"/>
        <v>0</v>
      </c>
      <c r="AP616" s="1150">
        <v>19000</v>
      </c>
      <c r="AQ616" s="1150">
        <v>18672</v>
      </c>
      <c r="AR616" s="1150">
        <v>18672</v>
      </c>
      <c r="AS616" s="1150">
        <v>0.97870000000000001</v>
      </c>
      <c r="AT616" s="1149">
        <f t="shared" si="679"/>
        <v>0.36633529662927128</v>
      </c>
      <c r="AU616" s="1150">
        <v>4980720</v>
      </c>
      <c r="AV616" s="1150">
        <f t="shared" si="680"/>
        <v>8157641</v>
      </c>
      <c r="AW616" s="1150">
        <f t="shared" si="681"/>
        <v>0</v>
      </c>
      <c r="AX616" s="1150">
        <v>19000</v>
      </c>
      <c r="AY616" s="1150">
        <v>18480</v>
      </c>
      <c r="AZ616" s="1150">
        <v>18480</v>
      </c>
      <c r="BA616" s="1150">
        <v>0.96860000000000002</v>
      </c>
      <c r="BB616" s="1149">
        <f t="shared" si="682"/>
        <v>0.40592795600022524</v>
      </c>
      <c r="BC616" s="1150">
        <v>5231520</v>
      </c>
      <c r="BD616" s="1150">
        <f t="shared" si="683"/>
        <v>7732682</v>
      </c>
      <c r="BE616" s="1150">
        <f t="shared" si="684"/>
        <v>0</v>
      </c>
      <c r="BF616" s="1150">
        <v>19000</v>
      </c>
      <c r="BG616" s="1150">
        <v>17712</v>
      </c>
      <c r="BH616" s="1150">
        <v>17712</v>
      </c>
      <c r="BI616" s="1150">
        <v>0.97130000000000005</v>
      </c>
      <c r="BJ616" s="1149">
        <f t="shared" si="685"/>
        <v>0.40448994064493754</v>
      </c>
      <c r="BK616" s="1150">
        <v>5177280</v>
      </c>
      <c r="BL616" s="1150">
        <f t="shared" si="686"/>
        <v>7679716</v>
      </c>
      <c r="BM616" s="1150">
        <f t="shared" si="687"/>
        <v>0</v>
      </c>
      <c r="BN616" s="1150">
        <v>19000</v>
      </c>
      <c r="BO616" s="1150">
        <v>16464</v>
      </c>
      <c r="BP616" s="1150">
        <v>16464</v>
      </c>
      <c r="BQ616" s="1150">
        <v>0.98470000000000002</v>
      </c>
      <c r="BR616" s="1149">
        <f t="shared" si="700"/>
        <v>0.36920981065369807</v>
      </c>
      <c r="BS616" s="1150">
        <v>4309680</v>
      </c>
      <c r="BT616" s="1150">
        <f t="shared" si="688"/>
        <v>7003628</v>
      </c>
      <c r="BU616" s="1150">
        <f t="shared" si="689"/>
        <v>0</v>
      </c>
      <c r="BV616" s="1150">
        <v>19000</v>
      </c>
      <c r="BW616" s="1150">
        <v>20544</v>
      </c>
      <c r="BX616" s="1150">
        <v>20544</v>
      </c>
      <c r="BY616" s="1150">
        <v>0.97570000000000001</v>
      </c>
      <c r="BZ616" s="1149">
        <f t="shared" si="701"/>
        <v>0.33277104135981178</v>
      </c>
      <c r="CA616" s="1150">
        <v>4962720</v>
      </c>
      <c r="CB616" s="1150">
        <f t="shared" si="690"/>
        <v>8947990</v>
      </c>
      <c r="CC616" s="1150">
        <f t="shared" si="691"/>
        <v>0</v>
      </c>
      <c r="CD616" s="1150">
        <v>19000</v>
      </c>
      <c r="CE616" s="1150">
        <v>18768</v>
      </c>
      <c r="CF616" s="1150">
        <v>18768</v>
      </c>
      <c r="CG616" s="1150">
        <v>0.96560000000000001</v>
      </c>
      <c r="CH616" s="1149">
        <f t="shared" si="702"/>
        <v>0.36563236946538857</v>
      </c>
      <c r="CI616" s="1150">
        <v>4929840</v>
      </c>
      <c r="CJ616" s="1150">
        <f t="shared" si="692"/>
        <v>8089831</v>
      </c>
      <c r="CK616" s="1150">
        <f t="shared" si="693"/>
        <v>0</v>
      </c>
      <c r="CL616" s="1150">
        <v>19000</v>
      </c>
      <c r="CM616" s="1150">
        <v>18432</v>
      </c>
      <c r="CN616" s="1150">
        <v>18432</v>
      </c>
      <c r="CO616" s="1150">
        <v>0.91720000000000002</v>
      </c>
      <c r="CP616" s="1149">
        <f t="shared" si="694"/>
        <v>0.38752480158730163</v>
      </c>
      <c r="CQ616" s="1150">
        <v>4402560</v>
      </c>
      <c r="CR616" s="1150">
        <f t="shared" si="695"/>
        <v>6816431</v>
      </c>
      <c r="CS616" s="1150">
        <f t="shared" si="696"/>
        <v>0</v>
      </c>
      <c r="CT616" s="1150">
        <v>19000</v>
      </c>
      <c r="CU616" s="1150">
        <v>19008</v>
      </c>
      <c r="CV616" s="1150">
        <v>19008</v>
      </c>
      <c r="CW616" s="1150">
        <v>0.97330000000000005</v>
      </c>
      <c r="CX616" s="1149">
        <f t="shared" si="697"/>
        <v>0.35934539083950962</v>
      </c>
      <c r="CY616" s="1150">
        <v>4946160</v>
      </c>
      <c r="CZ616" s="1150">
        <f t="shared" si="698"/>
        <v>8258617</v>
      </c>
      <c r="DA616" s="1150">
        <f t="shared" si="699"/>
        <v>0</v>
      </c>
    </row>
    <row r="617" spans="1:105">
      <c r="A617" s="955">
        <v>1210</v>
      </c>
      <c r="B617" s="955">
        <v>21</v>
      </c>
      <c r="C617" s="1150">
        <v>28</v>
      </c>
      <c r="D617" s="1150" t="s">
        <v>2724</v>
      </c>
      <c r="E617" s="1150" t="s">
        <v>790</v>
      </c>
      <c r="F617" s="1150" t="s">
        <v>1623</v>
      </c>
      <c r="G617" s="1150" t="s">
        <v>1036</v>
      </c>
      <c r="H617" s="1150" t="s">
        <v>4475</v>
      </c>
      <c r="I617" s="1150">
        <v>20000</v>
      </c>
      <c r="J617" s="1150">
        <v>20000</v>
      </c>
      <c r="K617" s="1150">
        <v>12680</v>
      </c>
      <c r="L617" s="1150">
        <v>12680</v>
      </c>
      <c r="M617" s="1150">
        <v>0.97</v>
      </c>
      <c r="N617" s="1149">
        <f t="shared" si="703"/>
        <v>0.40379858784928868</v>
      </c>
      <c r="O617" s="1150">
        <v>3575924</v>
      </c>
      <c r="P617" s="1150">
        <f t="shared" si="704"/>
        <v>5313427</v>
      </c>
      <c r="Q617" s="1150">
        <f t="shared" si="669"/>
        <v>0</v>
      </c>
      <c r="R617" s="1150">
        <v>20000</v>
      </c>
      <c r="S617" s="1150">
        <v>13625</v>
      </c>
      <c r="T617" s="1150">
        <v>13625</v>
      </c>
      <c r="U617" s="1150">
        <v>0.97</v>
      </c>
      <c r="V617" s="1149">
        <f t="shared" si="705"/>
        <v>0.35090100672335395</v>
      </c>
      <c r="W617" s="1150">
        <v>3450371</v>
      </c>
      <c r="X617" s="1150">
        <f t="shared" si="671"/>
        <v>5899734</v>
      </c>
      <c r="Y617" s="1150">
        <f t="shared" si="706"/>
        <v>0</v>
      </c>
      <c r="Z617" s="1150">
        <v>20000</v>
      </c>
      <c r="AA617" s="1150">
        <v>16000</v>
      </c>
      <c r="AB617" s="1150">
        <v>16000</v>
      </c>
      <c r="AC617" s="1150">
        <v>0.97</v>
      </c>
      <c r="AD617" s="1149">
        <f t="shared" si="707"/>
        <v>0.35664885810423824</v>
      </c>
      <c r="AE617" s="1150">
        <v>3985337</v>
      </c>
      <c r="AF617" s="1150">
        <f t="shared" si="674"/>
        <v>6704640</v>
      </c>
      <c r="AG617" s="1150">
        <f t="shared" si="675"/>
        <v>0</v>
      </c>
      <c r="AH617" s="1150">
        <v>20000</v>
      </c>
      <c r="AI617" s="1150">
        <v>16500</v>
      </c>
      <c r="AJ617" s="1150">
        <v>16500</v>
      </c>
      <c r="AK617" s="1150">
        <v>0.97</v>
      </c>
      <c r="AL617" s="1149">
        <f t="shared" si="708"/>
        <v>0.27478543331552974</v>
      </c>
      <c r="AM617" s="1150">
        <v>3272068</v>
      </c>
      <c r="AN617" s="1150">
        <f t="shared" si="677"/>
        <v>7144632</v>
      </c>
      <c r="AO617" s="1150">
        <f t="shared" si="678"/>
        <v>0</v>
      </c>
      <c r="AP617" s="1150">
        <v>20000</v>
      </c>
      <c r="AQ617" s="1150">
        <v>16688</v>
      </c>
      <c r="AR617" s="1150">
        <v>16688</v>
      </c>
      <c r="AS617" s="1150">
        <v>0.97</v>
      </c>
      <c r="AT617" s="1149">
        <f t="shared" si="679"/>
        <v>0.23477448035121629</v>
      </c>
      <c r="AU617" s="1150">
        <v>2827482</v>
      </c>
      <c r="AV617" s="1150">
        <f t="shared" si="680"/>
        <v>7226038</v>
      </c>
      <c r="AW617" s="1150">
        <f t="shared" si="681"/>
        <v>0</v>
      </c>
      <c r="AX617" s="1150">
        <v>20000</v>
      </c>
      <c r="AY617" s="1150">
        <v>15500</v>
      </c>
      <c r="AZ617" s="1150">
        <v>16000</v>
      </c>
      <c r="BA617" s="1150">
        <v>0.998</v>
      </c>
      <c r="BB617" s="1149">
        <f t="shared" si="682"/>
        <v>0.23698660762384985</v>
      </c>
      <c r="BC617" s="1150">
        <v>2639481</v>
      </c>
      <c r="BD617" s="1150">
        <f t="shared" si="683"/>
        <v>6682608</v>
      </c>
      <c r="BE617" s="1150">
        <f t="shared" si="684"/>
        <v>0</v>
      </c>
      <c r="BF617" s="1150">
        <v>20000</v>
      </c>
      <c r="BG617" s="1150">
        <v>17188</v>
      </c>
      <c r="BH617" s="1150">
        <v>17188</v>
      </c>
      <c r="BI617" s="1150">
        <v>0.99239999999999995</v>
      </c>
      <c r="BJ617" s="1149">
        <f t="shared" si="685"/>
        <v>0.19914631595803006</v>
      </c>
      <c r="BK617" s="1150">
        <v>2527303</v>
      </c>
      <c r="BL617" s="1150">
        <f t="shared" si="686"/>
        <v>7614411</v>
      </c>
      <c r="BM617" s="1150">
        <f t="shared" si="687"/>
        <v>0</v>
      </c>
      <c r="BN617" s="1150">
        <v>20000</v>
      </c>
      <c r="BO617" s="1150">
        <v>16000</v>
      </c>
      <c r="BP617" s="1150">
        <v>16000</v>
      </c>
      <c r="BQ617" s="1150">
        <v>0.997</v>
      </c>
      <c r="BR617" s="1149">
        <f t="shared" si="700"/>
        <v>0.25403153906162934</v>
      </c>
      <c r="BS617" s="1150">
        <v>2917664</v>
      </c>
      <c r="BT617" s="1150">
        <f t="shared" si="688"/>
        <v>6891264</v>
      </c>
      <c r="BU617" s="1150">
        <f t="shared" si="689"/>
        <v>0</v>
      </c>
      <c r="BV617" s="1150">
        <v>20000</v>
      </c>
      <c r="BW617" s="1150">
        <v>11990</v>
      </c>
      <c r="BX617" s="1150">
        <v>16000</v>
      </c>
      <c r="BY617" s="1150">
        <v>0.97</v>
      </c>
      <c r="BZ617" s="1149">
        <f t="shared" si="701"/>
        <v>0.26695356095715506</v>
      </c>
      <c r="CA617" s="1150">
        <v>2309934</v>
      </c>
      <c r="CB617" s="1150">
        <f t="shared" si="690"/>
        <v>5191766</v>
      </c>
      <c r="CC617" s="1150">
        <f t="shared" si="691"/>
        <v>0</v>
      </c>
      <c r="CD617" s="1150">
        <v>20000</v>
      </c>
      <c r="CE617" s="1150">
        <v>15688</v>
      </c>
      <c r="CF617" s="1150">
        <v>16000</v>
      </c>
      <c r="CG617" s="1150">
        <v>0.97</v>
      </c>
      <c r="CH617" s="1149">
        <f t="shared" si="702"/>
        <v>0.16306538921224153</v>
      </c>
      <c r="CI617" s="1150">
        <v>1846180</v>
      </c>
      <c r="CJ617" s="1150">
        <f t="shared" si="692"/>
        <v>6793030</v>
      </c>
      <c r="CK617" s="1150">
        <f t="shared" si="693"/>
        <v>0</v>
      </c>
      <c r="CL617" s="1150">
        <v>20000</v>
      </c>
      <c r="CM617" s="1150">
        <v>18625</v>
      </c>
      <c r="CN617" s="1150">
        <v>18625</v>
      </c>
      <c r="CO617" s="1150">
        <v>0.97</v>
      </c>
      <c r="CP617" s="1149">
        <f t="shared" si="694"/>
        <v>0.33486300422057702</v>
      </c>
      <c r="CQ617" s="1150">
        <v>4065411</v>
      </c>
      <c r="CR617" s="1150">
        <f t="shared" si="695"/>
        <v>7284312</v>
      </c>
      <c r="CS617" s="1150">
        <f t="shared" si="696"/>
        <v>0</v>
      </c>
      <c r="CT617" s="1150">
        <v>20000</v>
      </c>
      <c r="CU617" s="1150">
        <v>17875</v>
      </c>
      <c r="CV617" s="1150">
        <v>17875</v>
      </c>
      <c r="CW617" s="1150">
        <v>0.97</v>
      </c>
      <c r="CX617" s="1149">
        <f t="shared" si="697"/>
        <v>0.45367677439509829</v>
      </c>
      <c r="CY617" s="1150">
        <v>5852444</v>
      </c>
      <c r="CZ617" s="1150">
        <f t="shared" si="698"/>
        <v>7740018</v>
      </c>
      <c r="DA617" s="1150">
        <f t="shared" si="699"/>
        <v>0</v>
      </c>
    </row>
    <row r="618" spans="1:105">
      <c r="A618" s="955">
        <v>6110</v>
      </c>
      <c r="B618" s="955">
        <v>22</v>
      </c>
      <c r="C618" s="1150">
        <v>29</v>
      </c>
      <c r="D618" s="1150" t="s">
        <v>2728</v>
      </c>
      <c r="E618" s="1150" t="s">
        <v>1027</v>
      </c>
      <c r="F618" s="1150" t="s">
        <v>1623</v>
      </c>
      <c r="G618" s="1150" t="s">
        <v>1622</v>
      </c>
      <c r="H618" s="1150" t="s">
        <v>4476</v>
      </c>
      <c r="I618" s="1150">
        <v>22000</v>
      </c>
      <c r="J618" s="1150">
        <v>22000</v>
      </c>
      <c r="K618" s="1150">
        <v>12688</v>
      </c>
      <c r="L618" s="1150">
        <v>12688</v>
      </c>
      <c r="M618" s="1150">
        <v>1</v>
      </c>
      <c r="N618" s="1149">
        <f t="shared" si="703"/>
        <v>0.16270710732800897</v>
      </c>
      <c r="O618" s="1150">
        <v>1486388</v>
      </c>
      <c r="P618" s="1150">
        <f t="shared" si="704"/>
        <v>5481216</v>
      </c>
      <c r="Q618" s="1150">
        <f t="shared" si="669"/>
        <v>0</v>
      </c>
      <c r="R618" s="1150">
        <v>22000</v>
      </c>
      <c r="S618" s="1150">
        <v>38812</v>
      </c>
      <c r="T618" s="1150">
        <v>38812</v>
      </c>
      <c r="U618" s="1150">
        <v>0.98660000000000003</v>
      </c>
      <c r="V618" s="1149">
        <f t="shared" si="705"/>
        <v>0.20708101697583423</v>
      </c>
      <c r="W618" s="1150">
        <v>5899570</v>
      </c>
      <c r="X618" s="1150">
        <f t="shared" si="671"/>
        <v>17093513</v>
      </c>
      <c r="Y618" s="1150">
        <f t="shared" si="706"/>
        <v>0</v>
      </c>
      <c r="Z618" s="1150">
        <v>22000</v>
      </c>
      <c r="AA618" s="1150">
        <v>21944</v>
      </c>
      <c r="AB618" s="1150">
        <v>21944</v>
      </c>
      <c r="AC618" s="1150">
        <v>0.99970000000000003</v>
      </c>
      <c r="AD618" s="1149">
        <f t="shared" si="707"/>
        <v>0.33467116480794279</v>
      </c>
      <c r="AE618" s="1150">
        <v>5286111</v>
      </c>
      <c r="AF618" s="1150">
        <f t="shared" si="674"/>
        <v>9476964</v>
      </c>
      <c r="AG618" s="1150">
        <f t="shared" si="675"/>
        <v>0</v>
      </c>
      <c r="AH618" s="1150">
        <v>22000</v>
      </c>
      <c r="AI618" s="1150">
        <v>21313</v>
      </c>
      <c r="AJ618" s="1150">
        <v>21313</v>
      </c>
      <c r="AK618" s="1150">
        <v>0.99860000000000004</v>
      </c>
      <c r="AL618" s="1149">
        <f t="shared" si="708"/>
        <v>0.39247771290573313</v>
      </c>
      <c r="AM618" s="1150">
        <v>6214756</v>
      </c>
      <c r="AN618" s="1150">
        <f t="shared" si="677"/>
        <v>9500803</v>
      </c>
      <c r="AO618" s="1150">
        <f t="shared" si="678"/>
        <v>0</v>
      </c>
      <c r="AP618" s="1150">
        <v>22000</v>
      </c>
      <c r="AQ618" s="1150">
        <v>21876</v>
      </c>
      <c r="AR618" s="1150">
        <v>21876</v>
      </c>
      <c r="AS618" s="1150">
        <v>0.99790000000000001</v>
      </c>
      <c r="AT618" s="1149">
        <f t="shared" si="679"/>
        <v>0.53371371744679386</v>
      </c>
      <c r="AU618" s="1150">
        <v>8668346</v>
      </c>
      <c r="AV618" s="1150">
        <f t="shared" si="680"/>
        <v>9744939</v>
      </c>
      <c r="AW618" s="1150">
        <f t="shared" si="681"/>
        <v>0</v>
      </c>
      <c r="AX618" s="1150">
        <v>22000</v>
      </c>
      <c r="AY618" s="1150">
        <v>22813</v>
      </c>
      <c r="AZ618" s="1150">
        <v>22813</v>
      </c>
      <c r="BA618" s="1150">
        <v>0.99929999999999997</v>
      </c>
      <c r="BB618" s="1149">
        <f t="shared" si="682"/>
        <v>0.52095733903468788</v>
      </c>
      <c r="BC618" s="1150">
        <v>8550922</v>
      </c>
      <c r="BD618" s="1150">
        <f t="shared" si="683"/>
        <v>9848317</v>
      </c>
      <c r="BE618" s="1150">
        <f t="shared" si="684"/>
        <v>0</v>
      </c>
      <c r="BF618" s="1150">
        <v>22000</v>
      </c>
      <c r="BG618" s="1150">
        <v>23917</v>
      </c>
      <c r="BH618" s="1150">
        <v>23917</v>
      </c>
      <c r="BI618" s="1150">
        <v>0.99739999999999995</v>
      </c>
      <c r="BJ618" s="1149">
        <f t="shared" si="685"/>
        <v>0.45701018648001057</v>
      </c>
      <c r="BK618" s="1150">
        <v>8111009</v>
      </c>
      <c r="BL618" s="1150">
        <f t="shared" si="686"/>
        <v>10648790</v>
      </c>
      <c r="BM618" s="1150">
        <f t="shared" si="687"/>
        <v>0</v>
      </c>
      <c r="BN618" s="1150">
        <v>22000</v>
      </c>
      <c r="BO618" s="1150">
        <v>22862</v>
      </c>
      <c r="BP618" s="1150">
        <v>22862</v>
      </c>
      <c r="BQ618" s="1150">
        <v>0.99809999999999999</v>
      </c>
      <c r="BR618" s="1149">
        <f t="shared" si="700"/>
        <v>0.44876226786200502</v>
      </c>
      <c r="BS618" s="1150">
        <v>7372879</v>
      </c>
      <c r="BT618" s="1150">
        <f t="shared" si="688"/>
        <v>9857619</v>
      </c>
      <c r="BU618" s="1150">
        <f t="shared" si="689"/>
        <v>0</v>
      </c>
      <c r="BV618" s="1150">
        <v>22000</v>
      </c>
      <c r="BW618" s="1150">
        <v>28625</v>
      </c>
      <c r="BX618" s="1150">
        <v>28625</v>
      </c>
      <c r="BY618" s="1150">
        <v>0.99399999999999999</v>
      </c>
      <c r="BZ618" s="1149">
        <f t="shared" si="701"/>
        <v>0.36466117926510089</v>
      </c>
      <c r="CA618" s="1150">
        <v>7719592</v>
      </c>
      <c r="CB618" s="1150">
        <f t="shared" si="690"/>
        <v>12701531</v>
      </c>
      <c r="CC618" s="1150">
        <f t="shared" si="691"/>
        <v>0</v>
      </c>
      <c r="CD618" s="1150">
        <v>22000</v>
      </c>
      <c r="CE618" s="1150">
        <v>21250</v>
      </c>
      <c r="CF618" s="1150">
        <v>21250</v>
      </c>
      <c r="CG618" s="1150">
        <v>0.99339999999999995</v>
      </c>
      <c r="CH618" s="1149">
        <f t="shared" si="702"/>
        <v>0.52032420935798029</v>
      </c>
      <c r="CI618" s="1150">
        <v>8172032</v>
      </c>
      <c r="CJ618" s="1150">
        <f t="shared" si="692"/>
        <v>9423392</v>
      </c>
      <c r="CK618" s="1150">
        <f t="shared" si="693"/>
        <v>0</v>
      </c>
      <c r="CL618" s="1150">
        <v>22000</v>
      </c>
      <c r="CM618" s="1150">
        <v>20744</v>
      </c>
      <c r="CN618" s="1150">
        <v>20744</v>
      </c>
      <c r="CO618" s="1150">
        <v>0.99680000000000002</v>
      </c>
      <c r="CP618" s="1149">
        <f t="shared" si="694"/>
        <v>0.48518864932730649</v>
      </c>
      <c r="CQ618" s="1150">
        <v>6741871</v>
      </c>
      <c r="CR618" s="1150">
        <f t="shared" si="695"/>
        <v>8337216</v>
      </c>
      <c r="CS618" s="1150">
        <f t="shared" si="696"/>
        <v>0</v>
      </c>
      <c r="CT618" s="1150">
        <v>22000</v>
      </c>
      <c r="CU618" s="1150">
        <v>20938</v>
      </c>
      <c r="CV618" s="1150">
        <v>20938</v>
      </c>
      <c r="CW618" s="1150">
        <v>0.99690000000000001</v>
      </c>
      <c r="CX618" s="1149">
        <f t="shared" si="697"/>
        <v>0.52663083520009668</v>
      </c>
      <c r="CY618" s="1150">
        <v>8178356</v>
      </c>
      <c r="CZ618" s="1150">
        <f t="shared" si="698"/>
        <v>9317748</v>
      </c>
      <c r="DA618" s="1150">
        <f t="shared" si="699"/>
        <v>0</v>
      </c>
    </row>
    <row r="619" spans="1:105">
      <c r="A619" s="955">
        <v>6210</v>
      </c>
      <c r="B619" s="955">
        <v>29</v>
      </c>
      <c r="C619" s="1150">
        <v>30</v>
      </c>
      <c r="D619" s="1150" t="s">
        <v>2739</v>
      </c>
      <c r="E619" s="1150" t="s">
        <v>1008</v>
      </c>
      <c r="F619" s="1150" t="s">
        <v>1623</v>
      </c>
      <c r="G619" s="1150" t="s">
        <v>1628</v>
      </c>
      <c r="H619" s="1150" t="s">
        <v>4475</v>
      </c>
      <c r="I619" s="1150">
        <v>22000</v>
      </c>
      <c r="J619" s="1150">
        <v>22000</v>
      </c>
      <c r="K619" s="1150">
        <v>17712</v>
      </c>
      <c r="L619" s="1150">
        <v>17712</v>
      </c>
      <c r="M619" s="1150">
        <v>0.99880000000000002</v>
      </c>
      <c r="N619" s="1149">
        <f t="shared" si="703"/>
        <v>0.24063428960280792</v>
      </c>
      <c r="O619" s="1150">
        <v>3065040</v>
      </c>
      <c r="P619" s="1150">
        <f t="shared" si="704"/>
        <v>7642402</v>
      </c>
      <c r="Q619" s="1150">
        <f t="shared" si="669"/>
        <v>0</v>
      </c>
      <c r="R619" s="1150">
        <v>22000</v>
      </c>
      <c r="S619" s="1150">
        <v>20496</v>
      </c>
      <c r="T619" s="1150">
        <v>20496</v>
      </c>
      <c r="U619" s="1150">
        <v>0.99750000000000005</v>
      </c>
      <c r="V619" s="1149">
        <f t="shared" si="705"/>
        <v>0.2557954908423889</v>
      </c>
      <c r="W619" s="1150">
        <v>3890880</v>
      </c>
      <c r="X619" s="1150">
        <f t="shared" si="671"/>
        <v>9126541</v>
      </c>
      <c r="Y619" s="1150">
        <f t="shared" si="706"/>
        <v>0</v>
      </c>
      <c r="Z619" s="1150">
        <v>22000</v>
      </c>
      <c r="AA619" s="1150">
        <v>20352</v>
      </c>
      <c r="AB619" s="1150">
        <v>20352</v>
      </c>
      <c r="AC619" s="1150">
        <v>0.996</v>
      </c>
      <c r="AD619" s="1149">
        <f t="shared" si="707"/>
        <v>0.32988676403728118</v>
      </c>
      <c r="AE619" s="1150">
        <v>4814640</v>
      </c>
      <c r="AF619" s="1150">
        <f t="shared" si="674"/>
        <v>8756896</v>
      </c>
      <c r="AG619" s="1150">
        <f t="shared" si="675"/>
        <v>0</v>
      </c>
      <c r="AH619" s="1150">
        <v>22000</v>
      </c>
      <c r="AI619" s="1150">
        <v>19392</v>
      </c>
      <c r="AJ619" s="1150">
        <v>19392</v>
      </c>
      <c r="AK619" s="1150">
        <v>0.99690000000000001</v>
      </c>
      <c r="AL619" s="1149">
        <f t="shared" si="708"/>
        <v>0.31345507600763473</v>
      </c>
      <c r="AM619" s="1150">
        <v>4508400</v>
      </c>
      <c r="AN619" s="1150">
        <f t="shared" si="677"/>
        <v>8629753</v>
      </c>
      <c r="AO619" s="1150">
        <f t="shared" si="678"/>
        <v>0</v>
      </c>
      <c r="AP619" s="1150">
        <v>22000</v>
      </c>
      <c r="AQ619" s="1150">
        <v>20976</v>
      </c>
      <c r="AR619" s="1150">
        <v>20976</v>
      </c>
      <c r="AS619" s="1150">
        <v>0.99690000000000001</v>
      </c>
      <c r="AT619" s="1149">
        <f t="shared" si="679"/>
        <v>0.30089154926567974</v>
      </c>
      <c r="AU619" s="1150">
        <v>4681200</v>
      </c>
      <c r="AV619" s="1150">
        <f t="shared" si="680"/>
        <v>9334659</v>
      </c>
      <c r="AW619" s="1150">
        <f t="shared" si="681"/>
        <v>0</v>
      </c>
      <c r="AX619" s="1150">
        <v>22000</v>
      </c>
      <c r="AY619" s="1150">
        <v>21168</v>
      </c>
      <c r="AZ619" s="1150">
        <v>21168</v>
      </c>
      <c r="BA619" s="1150">
        <v>0.995</v>
      </c>
      <c r="BB619" s="1149">
        <f t="shared" si="682"/>
        <v>0.32264813612025867</v>
      </c>
      <c r="BC619" s="1150">
        <v>4892880</v>
      </c>
      <c r="BD619" s="1150">
        <f t="shared" si="683"/>
        <v>9098853</v>
      </c>
      <c r="BE619" s="1150">
        <f t="shared" si="684"/>
        <v>0</v>
      </c>
      <c r="BF619" s="1150">
        <v>22000</v>
      </c>
      <c r="BG619" s="1150">
        <v>21744</v>
      </c>
      <c r="BH619" s="1150">
        <v>21744</v>
      </c>
      <c r="BI619" s="1150">
        <v>0.99529999999999996</v>
      </c>
      <c r="BJ619" s="1149">
        <f t="shared" si="685"/>
        <v>0.31234353980978996</v>
      </c>
      <c r="BK619" s="1150">
        <v>5029200</v>
      </c>
      <c r="BL619" s="1150">
        <f t="shared" si="686"/>
        <v>9660901</v>
      </c>
      <c r="BM619" s="1150">
        <f t="shared" si="687"/>
        <v>0</v>
      </c>
      <c r="BN619" s="1150">
        <v>22000</v>
      </c>
      <c r="BO619" s="1150">
        <v>21648</v>
      </c>
      <c r="BP619" s="1150">
        <v>21648</v>
      </c>
      <c r="BQ619" s="1150">
        <v>0.99370000000000003</v>
      </c>
      <c r="BR619" s="1149">
        <f t="shared" si="700"/>
        <v>0.33292088023481164</v>
      </c>
      <c r="BS619" s="1150">
        <v>5156400</v>
      </c>
      <c r="BT619" s="1150">
        <f t="shared" si="688"/>
        <v>9293019</v>
      </c>
      <c r="BU619" s="1150">
        <f t="shared" si="689"/>
        <v>0</v>
      </c>
      <c r="BV619" s="1150">
        <v>22000</v>
      </c>
      <c r="BW619" s="1150">
        <v>21312</v>
      </c>
      <c r="BX619" s="1150">
        <v>21312</v>
      </c>
      <c r="BY619" s="1150">
        <v>0.99509999999999998</v>
      </c>
      <c r="BZ619" s="1149">
        <f t="shared" si="701"/>
        <v>0.33334108710712135</v>
      </c>
      <c r="CA619" s="1150">
        <v>5259600</v>
      </c>
      <c r="CB619" s="1150">
        <f t="shared" si="690"/>
        <v>9467060</v>
      </c>
      <c r="CC619" s="1150">
        <f t="shared" si="691"/>
        <v>0</v>
      </c>
      <c r="CD619" s="1150">
        <v>22000</v>
      </c>
      <c r="CE619" s="1150">
        <v>22560</v>
      </c>
      <c r="CF619" s="1150">
        <v>22560</v>
      </c>
      <c r="CG619" s="1150">
        <v>0.99339999999999995</v>
      </c>
      <c r="CH619" s="1149">
        <f t="shared" si="702"/>
        <v>0.32512684840975375</v>
      </c>
      <c r="CI619" s="1150">
        <v>5421120</v>
      </c>
      <c r="CJ619" s="1150">
        <f t="shared" si="692"/>
        <v>10004317</v>
      </c>
      <c r="CK619" s="1150">
        <f t="shared" si="693"/>
        <v>0</v>
      </c>
      <c r="CL619" s="1150">
        <v>22000</v>
      </c>
      <c r="CM619" s="1150">
        <v>25008</v>
      </c>
      <c r="CN619" s="1150">
        <v>25008</v>
      </c>
      <c r="CO619" s="1150">
        <v>0.99390000000000001</v>
      </c>
      <c r="CP619" s="1149">
        <f t="shared" si="694"/>
        <v>0.29277854578406759</v>
      </c>
      <c r="CQ619" s="1150">
        <v>4890240</v>
      </c>
      <c r="CR619" s="1150">
        <f t="shared" si="695"/>
        <v>10021718</v>
      </c>
      <c r="CS619" s="1150">
        <f t="shared" si="696"/>
        <v>0</v>
      </c>
      <c r="CT619" s="1150">
        <v>22000</v>
      </c>
      <c r="CU619" s="1150">
        <v>20592</v>
      </c>
      <c r="CV619" s="1150">
        <v>20592</v>
      </c>
      <c r="CW619" s="1150">
        <v>0.99219999999999997</v>
      </c>
      <c r="CX619" s="1149">
        <f t="shared" si="697"/>
        <v>0.35426210397437585</v>
      </c>
      <c r="CY619" s="1150">
        <v>5385120</v>
      </c>
      <c r="CZ619" s="1150">
        <f t="shared" si="698"/>
        <v>9120569</v>
      </c>
      <c r="DA619" s="1150">
        <f t="shared" si="699"/>
        <v>0</v>
      </c>
    </row>
    <row r="620" spans="1:105">
      <c r="A620" s="955">
        <v>6110</v>
      </c>
      <c r="B620" s="955">
        <v>66</v>
      </c>
      <c r="C620" s="1150">
        <v>31</v>
      </c>
      <c r="D620" s="1150" t="s">
        <v>2740</v>
      </c>
      <c r="E620" s="1150" t="s">
        <v>796</v>
      </c>
      <c r="F620" s="1150" t="s">
        <v>1623</v>
      </c>
      <c r="G620" s="1150" t="s">
        <v>1622</v>
      </c>
      <c r="H620" s="1150" t="s">
        <v>4475</v>
      </c>
      <c r="I620" s="1150">
        <v>22222</v>
      </c>
      <c r="J620" s="1150">
        <v>22222</v>
      </c>
      <c r="K620" s="1150">
        <v>18000</v>
      </c>
      <c r="L620" s="1150">
        <v>18000</v>
      </c>
      <c r="M620" s="1150">
        <v>0.98150000000000004</v>
      </c>
      <c r="N620" s="1149">
        <f t="shared" si="703"/>
        <v>0.83307862115809139</v>
      </c>
      <c r="O620" s="1150">
        <v>10596960</v>
      </c>
      <c r="P620" s="1150">
        <f t="shared" si="704"/>
        <v>7632144</v>
      </c>
      <c r="Q620" s="1150">
        <f t="shared" si="669"/>
        <v>2964816</v>
      </c>
      <c r="R620" s="1150">
        <v>22222</v>
      </c>
      <c r="S620" s="1150">
        <v>18288</v>
      </c>
      <c r="T620" s="1150">
        <v>18288</v>
      </c>
      <c r="U620" s="1150">
        <v>0.97950000000000004</v>
      </c>
      <c r="V620" s="1149">
        <f t="shared" si="705"/>
        <v>0.86561287069599258</v>
      </c>
      <c r="W620" s="1150">
        <v>11536320</v>
      </c>
      <c r="X620" s="1150">
        <f t="shared" si="671"/>
        <v>7996406</v>
      </c>
      <c r="Y620" s="1150">
        <f t="shared" si="706"/>
        <v>3539914</v>
      </c>
      <c r="Z620" s="1150">
        <v>22222</v>
      </c>
      <c r="AA620" s="1150">
        <v>18336</v>
      </c>
      <c r="AB620" s="1150">
        <v>18336</v>
      </c>
      <c r="AC620" s="1150">
        <v>0.98070000000000002</v>
      </c>
      <c r="AD620" s="1149">
        <f t="shared" si="707"/>
        <v>0.84567359461694469</v>
      </c>
      <c r="AE620" s="1150">
        <v>10949040</v>
      </c>
      <c r="AF620" s="1150">
        <f t="shared" si="674"/>
        <v>7768274</v>
      </c>
      <c r="AG620" s="1150">
        <f t="shared" si="675"/>
        <v>3180766</v>
      </c>
      <c r="AH620" s="1150">
        <v>22222</v>
      </c>
      <c r="AI620" s="1150">
        <v>18192</v>
      </c>
      <c r="AJ620" s="1150">
        <v>18192</v>
      </c>
      <c r="AK620" s="1150">
        <v>0.98350000000000004</v>
      </c>
      <c r="AL620" s="1149">
        <f t="shared" si="708"/>
        <v>0.76872345815352694</v>
      </c>
      <c r="AM620" s="1150">
        <v>10232880</v>
      </c>
      <c r="AN620" s="1150">
        <f t="shared" si="677"/>
        <v>7986914</v>
      </c>
      <c r="AO620" s="1150">
        <f t="shared" si="678"/>
        <v>2245966</v>
      </c>
      <c r="AP620" s="1150">
        <v>22222</v>
      </c>
      <c r="AQ620" s="1150">
        <v>17472</v>
      </c>
      <c r="AR620" s="1150">
        <v>17777.599999999999</v>
      </c>
      <c r="AS620" s="1150">
        <v>0.99570000000000003</v>
      </c>
      <c r="AT620" s="1149">
        <f t="shared" si="679"/>
        <v>0.74438676050607355</v>
      </c>
      <c r="AU620" s="1150">
        <v>9634800</v>
      </c>
      <c r="AV620" s="1150">
        <f t="shared" si="680"/>
        <v>7765963</v>
      </c>
      <c r="AW620" s="1150">
        <f t="shared" si="681"/>
        <v>1868837</v>
      </c>
      <c r="AX620" s="1150">
        <v>22222</v>
      </c>
      <c r="AY620" s="1150">
        <v>16512</v>
      </c>
      <c r="AZ620" s="1150">
        <v>17777.599999999999</v>
      </c>
      <c r="BA620" s="1150">
        <v>0.99650000000000005</v>
      </c>
      <c r="BB620" s="1149">
        <f t="shared" si="682"/>
        <v>0.67696968459375262</v>
      </c>
      <c r="BC620" s="1150">
        <v>8020080</v>
      </c>
      <c r="BD620" s="1150">
        <f t="shared" si="683"/>
        <v>7108218</v>
      </c>
      <c r="BE620" s="1150">
        <f t="shared" si="684"/>
        <v>911862</v>
      </c>
      <c r="BF620" s="1150">
        <v>22222</v>
      </c>
      <c r="BG620" s="1150">
        <v>16320</v>
      </c>
      <c r="BH620" s="1150">
        <v>17777.599999999999</v>
      </c>
      <c r="BI620" s="1150">
        <v>0.99590000000000001</v>
      </c>
      <c r="BJ620" s="1149">
        <f t="shared" si="685"/>
        <v>0.73429222367049618</v>
      </c>
      <c r="BK620" s="1150">
        <v>8879280</v>
      </c>
      <c r="BL620" s="1150">
        <f t="shared" si="686"/>
        <v>7255378</v>
      </c>
      <c r="BM620" s="1150">
        <f t="shared" si="687"/>
        <v>1623902</v>
      </c>
      <c r="BN620" s="1150">
        <v>22222</v>
      </c>
      <c r="BO620" s="1150">
        <v>17328</v>
      </c>
      <c r="BP620" s="1150">
        <v>17777.599999999999</v>
      </c>
      <c r="BQ620" s="1150">
        <v>0.99560000000000004</v>
      </c>
      <c r="BR620" s="1149">
        <f t="shared" si="700"/>
        <v>0.77279086150808718</v>
      </c>
      <c r="BS620" s="1150">
        <v>9599040</v>
      </c>
      <c r="BT620" s="1150">
        <f t="shared" si="688"/>
        <v>7452759</v>
      </c>
      <c r="BU620" s="1150">
        <f t="shared" si="689"/>
        <v>2146281</v>
      </c>
      <c r="BV620" s="1150">
        <v>22222</v>
      </c>
      <c r="BW620" s="1150">
        <v>16320</v>
      </c>
      <c r="BX620" s="1150">
        <v>17777.599999999999</v>
      </c>
      <c r="BY620" s="1150">
        <v>0.99619999999999997</v>
      </c>
      <c r="BZ620" s="1149">
        <f t="shared" si="701"/>
        <v>0.77298001856771104</v>
      </c>
      <c r="CA620" s="1150">
        <v>9349920</v>
      </c>
      <c r="CB620" s="1150">
        <f t="shared" si="690"/>
        <v>7257564</v>
      </c>
      <c r="CC620" s="1150">
        <f t="shared" si="691"/>
        <v>2092356</v>
      </c>
      <c r="CD620" s="1150">
        <v>22222</v>
      </c>
      <c r="CE620" s="1150">
        <v>16944</v>
      </c>
      <c r="CF620" s="1150">
        <v>17777.599999999999</v>
      </c>
      <c r="CG620" s="1150">
        <v>0.99680000000000002</v>
      </c>
      <c r="CH620" s="1149">
        <f t="shared" si="702"/>
        <v>0.82435807132704331</v>
      </c>
      <c r="CI620" s="1150">
        <v>10358880</v>
      </c>
      <c r="CJ620" s="1150">
        <f t="shared" si="692"/>
        <v>7539597</v>
      </c>
      <c r="CK620" s="1150">
        <f t="shared" si="693"/>
        <v>2819283</v>
      </c>
      <c r="CL620" s="1150">
        <v>22222</v>
      </c>
      <c r="CM620" s="1150">
        <v>16608</v>
      </c>
      <c r="CN620" s="1150">
        <v>17777.599999999999</v>
      </c>
      <c r="CO620" s="1150">
        <v>0.99670000000000003</v>
      </c>
      <c r="CP620" s="1149">
        <f t="shared" si="694"/>
        <v>0.82444168701940734</v>
      </c>
      <c r="CQ620" s="1150">
        <v>9170880</v>
      </c>
      <c r="CR620" s="1150">
        <f t="shared" si="695"/>
        <v>6674248</v>
      </c>
      <c r="CS620" s="1150">
        <f t="shared" si="696"/>
        <v>2496632</v>
      </c>
      <c r="CT620" s="1150">
        <v>22222</v>
      </c>
      <c r="CU620" s="1150">
        <v>15984</v>
      </c>
      <c r="CV620" s="1150">
        <v>17777.599999999999</v>
      </c>
      <c r="CW620" s="1150">
        <v>0.997</v>
      </c>
      <c r="CX620" s="1149">
        <f t="shared" si="697"/>
        <v>0.79027566732617371</v>
      </c>
      <c r="CY620" s="1150">
        <v>9369840</v>
      </c>
      <c r="CZ620" s="1150">
        <f t="shared" si="698"/>
        <v>7113852</v>
      </c>
      <c r="DA620" s="1150">
        <f t="shared" si="699"/>
        <v>2255988</v>
      </c>
    </row>
    <row r="621" spans="1:105">
      <c r="A621" s="955">
        <v>6220</v>
      </c>
      <c r="B621" s="955">
        <v>170</v>
      </c>
      <c r="C621" s="1150">
        <v>32</v>
      </c>
      <c r="D621" s="1150" t="s">
        <v>2742</v>
      </c>
      <c r="E621" s="1150" t="s">
        <v>1627</v>
      </c>
      <c r="F621" s="1150" t="s">
        <v>1623</v>
      </c>
      <c r="G621" s="1150" t="s">
        <v>1622</v>
      </c>
      <c r="H621" s="1150" t="s">
        <v>4475</v>
      </c>
      <c r="I621" s="1150">
        <v>23000</v>
      </c>
      <c r="J621" s="1150">
        <v>23000</v>
      </c>
      <c r="K621" s="1150">
        <v>21110</v>
      </c>
      <c r="L621" s="1150">
        <v>21110</v>
      </c>
      <c r="M621" s="1150">
        <v>0.98650000000000004</v>
      </c>
      <c r="N621" s="1149">
        <f t="shared" si="703"/>
        <v>0.46177904580407531</v>
      </c>
      <c r="O621" s="1150">
        <v>6923920</v>
      </c>
      <c r="P621" s="1150">
        <f t="shared" si="704"/>
        <v>8996406</v>
      </c>
      <c r="Q621" s="1150">
        <f t="shared" si="669"/>
        <v>0</v>
      </c>
      <c r="R621" s="1150">
        <v>23000</v>
      </c>
      <c r="S621" s="1150">
        <v>15370.5</v>
      </c>
      <c r="T621" s="1150">
        <v>15370.5</v>
      </c>
      <c r="U621" s="1150">
        <v>0.99160000000000004</v>
      </c>
      <c r="V621" s="1149">
        <f t="shared" si="705"/>
        <v>0.28121319116854104</v>
      </c>
      <c r="W621" s="1150">
        <v>3188843</v>
      </c>
      <c r="X621" s="1150">
        <f t="shared" si="671"/>
        <v>6803756</v>
      </c>
      <c r="Y621" s="1150">
        <f t="shared" si="706"/>
        <v>0</v>
      </c>
      <c r="Z621" s="1150">
        <v>23000</v>
      </c>
      <c r="AA621" s="1150">
        <v>14832</v>
      </c>
      <c r="AB621" s="1150">
        <v>18400</v>
      </c>
      <c r="AC621" s="1150">
        <v>0.99199999999999999</v>
      </c>
      <c r="AD621" s="1149">
        <f t="shared" si="707"/>
        <v>0.15569908286428066</v>
      </c>
      <c r="AE621" s="1150">
        <v>1649415</v>
      </c>
      <c r="AF621" s="1150">
        <f t="shared" si="674"/>
        <v>6356165</v>
      </c>
      <c r="AG621" s="1150">
        <f t="shared" si="675"/>
        <v>0</v>
      </c>
      <c r="AH621" s="1150">
        <v>23000</v>
      </c>
      <c r="AI621" s="1150">
        <v>23472</v>
      </c>
      <c r="AJ621" s="1150">
        <v>23472</v>
      </c>
      <c r="AK621" s="1150">
        <v>0.99429999999999996</v>
      </c>
      <c r="AL621" s="1149">
        <f t="shared" si="708"/>
        <v>0.36417579442363807</v>
      </c>
      <c r="AM621" s="1150">
        <v>6323413</v>
      </c>
      <c r="AN621" s="1150">
        <f t="shared" si="677"/>
        <v>10418177</v>
      </c>
      <c r="AO621" s="1150">
        <f t="shared" si="678"/>
        <v>0</v>
      </c>
      <c r="AP621" s="1150">
        <v>23000</v>
      </c>
      <c r="AQ621" s="1150">
        <v>20544</v>
      </c>
      <c r="AR621" s="1150">
        <v>20544</v>
      </c>
      <c r="AS621" s="1150">
        <v>0.99570000000000003</v>
      </c>
      <c r="AT621" s="1149">
        <f t="shared" si="679"/>
        <v>0.13570073073755554</v>
      </c>
      <c r="AU621" s="1150">
        <v>2065231</v>
      </c>
      <c r="AV621" s="1150">
        <f t="shared" si="680"/>
        <v>9131407</v>
      </c>
      <c r="AW621" s="1150">
        <f t="shared" si="681"/>
        <v>0</v>
      </c>
      <c r="AX621" s="1150">
        <v>23000</v>
      </c>
      <c r="AY621" s="1150">
        <v>12153</v>
      </c>
      <c r="AZ621" s="1150">
        <v>18400</v>
      </c>
      <c r="BA621" s="1150">
        <v>0.99639999999999995</v>
      </c>
      <c r="BB621" s="1149">
        <f t="shared" si="682"/>
        <v>7.8066932873463751E-2</v>
      </c>
      <c r="BC621" s="1150">
        <v>680639</v>
      </c>
      <c r="BD621" s="1150">
        <f t="shared" si="683"/>
        <v>5231196</v>
      </c>
      <c r="BE621" s="1150">
        <f t="shared" si="684"/>
        <v>0</v>
      </c>
      <c r="BF621" s="1150">
        <v>23000</v>
      </c>
      <c r="BG621" s="1150">
        <v>15984</v>
      </c>
      <c r="BH621" s="1150">
        <v>18400</v>
      </c>
      <c r="BI621" s="1150">
        <v>0.99480000000000002</v>
      </c>
      <c r="BJ621" s="1149">
        <f t="shared" si="685"/>
        <v>0.1798780011176678</v>
      </c>
      <c r="BK621" s="1150">
        <v>2128003</v>
      </c>
      <c r="BL621" s="1150">
        <f t="shared" si="686"/>
        <v>7098154</v>
      </c>
      <c r="BM621" s="1150">
        <f t="shared" si="687"/>
        <v>0</v>
      </c>
      <c r="BN621" s="1150">
        <v>23000</v>
      </c>
      <c r="BO621" s="1150">
        <v>12404.4</v>
      </c>
      <c r="BP621" s="1150">
        <v>18400</v>
      </c>
      <c r="BQ621" s="1150">
        <v>0.99650000000000005</v>
      </c>
      <c r="BR621" s="1149">
        <f t="shared" si="700"/>
        <v>8.0090482615941622E-2</v>
      </c>
      <c r="BS621" s="1150">
        <v>712798</v>
      </c>
      <c r="BT621" s="1150">
        <f t="shared" si="688"/>
        <v>5339945</v>
      </c>
      <c r="BU621" s="1150">
        <f t="shared" si="689"/>
        <v>0</v>
      </c>
      <c r="BV621" s="1150">
        <v>23000</v>
      </c>
      <c r="BW621" s="1150">
        <v>13392</v>
      </c>
      <c r="BX621" s="1150">
        <v>18400</v>
      </c>
      <c r="BY621" s="1150">
        <v>0.99680000000000002</v>
      </c>
      <c r="BZ621" s="1149">
        <f t="shared" si="701"/>
        <v>0.10920929699437938</v>
      </c>
      <c r="CA621" s="1150">
        <v>1084641</v>
      </c>
      <c r="CB621" s="1150">
        <f t="shared" si="690"/>
        <v>5959059</v>
      </c>
      <c r="CC621" s="1150">
        <f t="shared" si="691"/>
        <v>0</v>
      </c>
      <c r="CD621" s="1150">
        <v>23000</v>
      </c>
      <c r="CE621" s="1150">
        <v>17865</v>
      </c>
      <c r="CF621" s="1150">
        <v>18400</v>
      </c>
      <c r="CG621" s="1150">
        <v>0.99690000000000001</v>
      </c>
      <c r="CH621" s="1149">
        <f t="shared" si="702"/>
        <v>5.6613874428379472E-2</v>
      </c>
      <c r="CI621" s="1150">
        <v>750154</v>
      </c>
      <c r="CJ621" s="1150">
        <f t="shared" si="692"/>
        <v>7950214</v>
      </c>
      <c r="CK621" s="1150">
        <f t="shared" si="693"/>
        <v>0</v>
      </c>
      <c r="CL621" s="1150">
        <v>23000</v>
      </c>
      <c r="CM621" s="1150">
        <v>18297</v>
      </c>
      <c r="CN621" s="1150">
        <v>18400</v>
      </c>
      <c r="CO621" s="1150">
        <v>0.99370000000000003</v>
      </c>
      <c r="CP621" s="1149">
        <f t="shared" si="694"/>
        <v>6.3137690990012554E-2</v>
      </c>
      <c r="CQ621" s="1150">
        <v>771424</v>
      </c>
      <c r="CR621" s="1150">
        <f t="shared" si="695"/>
        <v>7330873</v>
      </c>
      <c r="CS621" s="1150">
        <f t="shared" si="696"/>
        <v>0</v>
      </c>
      <c r="CT621" s="1150">
        <v>23000</v>
      </c>
      <c r="CU621" s="1150">
        <v>20880</v>
      </c>
      <c r="CV621" s="1150">
        <v>20880</v>
      </c>
      <c r="CW621" s="1150">
        <v>0.99309999999999998</v>
      </c>
      <c r="CX621" s="1149">
        <f t="shared" si="697"/>
        <v>0.11398097756155506</v>
      </c>
      <c r="CY621" s="1150">
        <v>1758445</v>
      </c>
      <c r="CZ621" s="1150">
        <f t="shared" si="698"/>
        <v>9256518</v>
      </c>
      <c r="DA621" s="1150">
        <f t="shared" si="699"/>
        <v>0</v>
      </c>
    </row>
    <row r="622" spans="1:105">
      <c r="A622" s="955">
        <v>6110</v>
      </c>
      <c r="B622" s="955">
        <v>8</v>
      </c>
      <c r="C622" s="1150">
        <v>33</v>
      </c>
      <c r="D622" s="1150" t="s">
        <v>4477</v>
      </c>
      <c r="E622" s="1150" t="s">
        <v>472</v>
      </c>
      <c r="F622" s="1150" t="s">
        <v>1623</v>
      </c>
      <c r="G622" s="1150" t="s">
        <v>1622</v>
      </c>
      <c r="H622" s="1150" t="s">
        <v>4476</v>
      </c>
      <c r="I622" s="1150">
        <v>25000</v>
      </c>
      <c r="J622" s="1150">
        <v>25000</v>
      </c>
      <c r="K622" s="1150">
        <v>5880</v>
      </c>
      <c r="L622" s="1150">
        <v>5880</v>
      </c>
      <c r="M622" s="1150">
        <v>1</v>
      </c>
      <c r="N622" s="1149">
        <f t="shared" si="703"/>
        <v>0.57653061224489799</v>
      </c>
      <c r="O622" s="1150">
        <v>2440800</v>
      </c>
      <c r="P622" s="1150">
        <f t="shared" si="704"/>
        <v>2540160</v>
      </c>
      <c r="Q622" s="1150">
        <f t="shared" si="669"/>
        <v>0</v>
      </c>
      <c r="R622" s="1150">
        <v>25000</v>
      </c>
      <c r="S622" s="1150">
        <v>2400</v>
      </c>
      <c r="T622" s="1150">
        <v>2400</v>
      </c>
      <c r="U622" s="1150">
        <v>1</v>
      </c>
      <c r="V622" s="1149">
        <f t="shared" si="705"/>
        <v>0.87668010752688175</v>
      </c>
      <c r="W622" s="1150">
        <v>1565400</v>
      </c>
      <c r="X622" s="1150">
        <f t="shared" si="671"/>
        <v>1071360</v>
      </c>
      <c r="Y622" s="1150">
        <f t="shared" si="706"/>
        <v>494040</v>
      </c>
      <c r="Z622" s="1150">
        <v>25000</v>
      </c>
      <c r="AA622" s="1150">
        <v>2280</v>
      </c>
      <c r="AB622" s="1150">
        <v>20000</v>
      </c>
      <c r="AC622" s="1150">
        <v>1</v>
      </c>
      <c r="AD622" s="1149">
        <f t="shared" si="707"/>
        <v>0.89912280701754388</v>
      </c>
      <c r="AE622" s="1150">
        <v>1476000</v>
      </c>
      <c r="AF622" s="1150">
        <f t="shared" si="674"/>
        <v>984960</v>
      </c>
      <c r="AG622" s="1150">
        <f t="shared" si="675"/>
        <v>491040</v>
      </c>
      <c r="AH622" s="1150">
        <v>25000</v>
      </c>
      <c r="AI622" s="1150">
        <v>2400</v>
      </c>
      <c r="AJ622" s="1150">
        <v>20000</v>
      </c>
      <c r="AK622" s="1150">
        <v>1</v>
      </c>
      <c r="AL622" s="1149">
        <f t="shared" si="708"/>
        <v>0.74260752688172038</v>
      </c>
      <c r="AM622" s="1150">
        <v>1326000</v>
      </c>
      <c r="AN622" s="1150">
        <f t="shared" si="677"/>
        <v>1071360</v>
      </c>
      <c r="AO622" s="1150">
        <f t="shared" si="678"/>
        <v>254640</v>
      </c>
      <c r="AP622" s="1150">
        <v>25000</v>
      </c>
      <c r="AQ622" s="1150">
        <v>2160</v>
      </c>
      <c r="AR622" s="1150">
        <v>20000</v>
      </c>
      <c r="AS622" s="1150">
        <v>1</v>
      </c>
      <c r="AT622" s="1149">
        <f t="shared" si="679"/>
        <v>0.74372759856630821</v>
      </c>
      <c r="AU622" s="1150">
        <v>1195200</v>
      </c>
      <c r="AV622" s="1150">
        <f t="shared" si="680"/>
        <v>964224</v>
      </c>
      <c r="AW622" s="1150">
        <f t="shared" si="681"/>
        <v>230976</v>
      </c>
      <c r="AX622" s="1150">
        <v>25000</v>
      </c>
      <c r="AY622" s="1150">
        <v>1800</v>
      </c>
      <c r="AZ622" s="1150">
        <v>20000</v>
      </c>
      <c r="BA622" s="1150">
        <v>1</v>
      </c>
      <c r="BB622" s="1149">
        <f t="shared" si="682"/>
        <v>0.78240740740740744</v>
      </c>
      <c r="BC622" s="1150">
        <v>1014000</v>
      </c>
      <c r="BD622" s="1150">
        <f t="shared" si="683"/>
        <v>777600</v>
      </c>
      <c r="BE622" s="1150">
        <f t="shared" si="684"/>
        <v>236400</v>
      </c>
      <c r="BF622" s="1150">
        <v>25000</v>
      </c>
      <c r="BG622" s="1150">
        <v>1560</v>
      </c>
      <c r="BH622" s="1150">
        <v>20000</v>
      </c>
      <c r="BI622" s="1150">
        <v>0.99939999999999996</v>
      </c>
      <c r="BJ622" s="1149">
        <f t="shared" si="685"/>
        <v>0.8017631091475399</v>
      </c>
      <c r="BK622" s="1150">
        <v>930000</v>
      </c>
      <c r="BL622" s="1150">
        <f t="shared" si="686"/>
        <v>695966</v>
      </c>
      <c r="BM622" s="1150">
        <f t="shared" si="687"/>
        <v>234034</v>
      </c>
      <c r="BN622" s="1150">
        <v>25000</v>
      </c>
      <c r="BO622" s="1150">
        <v>1680</v>
      </c>
      <c r="BP622" s="1150">
        <v>20000</v>
      </c>
      <c r="BQ622" s="1150">
        <v>1</v>
      </c>
      <c r="BR622" s="1149">
        <f t="shared" si="700"/>
        <v>0.67956349206349209</v>
      </c>
      <c r="BS622" s="1150">
        <v>822000</v>
      </c>
      <c r="BT622" s="1150">
        <f t="shared" si="688"/>
        <v>725760</v>
      </c>
      <c r="BU622" s="1150">
        <f t="shared" si="689"/>
        <v>96240</v>
      </c>
      <c r="BV622" s="1150">
        <v>25000</v>
      </c>
      <c r="BW622" s="1150">
        <v>1560</v>
      </c>
      <c r="BX622" s="1150">
        <v>20000</v>
      </c>
      <c r="BY622" s="1150">
        <v>1</v>
      </c>
      <c r="BZ622" s="1149">
        <f t="shared" si="701"/>
        <v>0.76871381306865183</v>
      </c>
      <c r="CA622" s="1150">
        <v>892200</v>
      </c>
      <c r="CB622" s="1150">
        <f t="shared" si="690"/>
        <v>696384</v>
      </c>
      <c r="CC622" s="1150">
        <f t="shared" si="691"/>
        <v>195816</v>
      </c>
      <c r="CD622" s="1150">
        <v>25000</v>
      </c>
      <c r="CE622" s="1150">
        <v>1560</v>
      </c>
      <c r="CF622" s="1150">
        <v>20000</v>
      </c>
      <c r="CG622" s="1150">
        <v>0.99929999999999997</v>
      </c>
      <c r="CH622" s="1149">
        <f t="shared" si="702"/>
        <v>0.78166792850942735</v>
      </c>
      <c r="CI622" s="1150">
        <v>906600</v>
      </c>
      <c r="CJ622" s="1150">
        <f t="shared" si="692"/>
        <v>695897</v>
      </c>
      <c r="CK622" s="1150">
        <f t="shared" si="693"/>
        <v>210703</v>
      </c>
      <c r="CL622" s="1150">
        <v>25000</v>
      </c>
      <c r="CM622" s="1150">
        <v>4350</v>
      </c>
      <c r="CN622" s="1150">
        <v>20000</v>
      </c>
      <c r="CO622" s="1150">
        <v>0.97</v>
      </c>
      <c r="CP622" s="1149">
        <f t="shared" si="694"/>
        <v>0.24969106021363399</v>
      </c>
      <c r="CQ622" s="1150">
        <v>708000</v>
      </c>
      <c r="CR622" s="1150">
        <f t="shared" si="695"/>
        <v>1701302</v>
      </c>
      <c r="CS622" s="1150">
        <f t="shared" si="696"/>
        <v>0</v>
      </c>
      <c r="CT622" s="1150">
        <v>25000</v>
      </c>
      <c r="CU622" s="1150">
        <v>4400</v>
      </c>
      <c r="CV622" s="1150">
        <v>20000</v>
      </c>
      <c r="CW622" s="1150">
        <v>0.97</v>
      </c>
      <c r="CX622" s="1149">
        <f t="shared" si="697"/>
        <v>0.24689865062329314</v>
      </c>
      <c r="CY622" s="1150">
        <v>784000</v>
      </c>
      <c r="CZ622" s="1150">
        <f t="shared" si="698"/>
        <v>1905235</v>
      </c>
      <c r="DA622" s="1150">
        <f t="shared" si="699"/>
        <v>0</v>
      </c>
    </row>
    <row r="623" spans="1:105">
      <c r="A623" s="955">
        <v>1230</v>
      </c>
      <c r="B623" s="955">
        <v>40</v>
      </c>
      <c r="C623" s="1150">
        <v>34</v>
      </c>
      <c r="D623" s="1150" t="s">
        <v>2744</v>
      </c>
      <c r="E623" s="1150" t="s">
        <v>357</v>
      </c>
      <c r="F623" s="1150" t="s">
        <v>1625</v>
      </c>
      <c r="G623" s="1150" t="s">
        <v>469</v>
      </c>
      <c r="H623" s="1150" t="s">
        <v>4475</v>
      </c>
      <c r="I623" s="1150">
        <v>55000</v>
      </c>
      <c r="J623" s="1150">
        <v>55000</v>
      </c>
      <c r="K623" s="1150">
        <v>47200</v>
      </c>
      <c r="L623" s="1150">
        <v>47200</v>
      </c>
      <c r="M623" s="1150">
        <v>0.99309999999999998</v>
      </c>
      <c r="N623" s="1149">
        <f t="shared" si="703"/>
        <v>0.20983652551001156</v>
      </c>
      <c r="O623" s="1150">
        <v>7081880</v>
      </c>
      <c r="P623" s="1150">
        <f t="shared" si="704"/>
        <v>20249706</v>
      </c>
      <c r="Q623" s="1150">
        <f t="shared" si="669"/>
        <v>0</v>
      </c>
      <c r="R623" s="1150">
        <v>55000</v>
      </c>
      <c r="S623" s="1150">
        <v>52280</v>
      </c>
      <c r="T623" s="1150">
        <v>52280</v>
      </c>
      <c r="U623" s="1150">
        <v>0.99729999999999996</v>
      </c>
      <c r="V623" s="1149">
        <f t="shared" si="705"/>
        <v>0.25006741243537378</v>
      </c>
      <c r="W623" s="1150">
        <v>9700440</v>
      </c>
      <c r="X623" s="1150">
        <f t="shared" si="671"/>
        <v>23274780</v>
      </c>
      <c r="Y623" s="1150">
        <f t="shared" si="706"/>
        <v>0</v>
      </c>
      <c r="Z623" s="1150">
        <v>55000</v>
      </c>
      <c r="AA623" s="1150">
        <v>0</v>
      </c>
      <c r="AB623" s="1150">
        <v>44000</v>
      </c>
      <c r="AC623" s="1150">
        <v>0</v>
      </c>
      <c r="AD623" s="1149">
        <v>0</v>
      </c>
      <c r="AE623" s="1150">
        <v>0</v>
      </c>
      <c r="AF623" s="1150">
        <f t="shared" si="674"/>
        <v>0</v>
      </c>
      <c r="AG623" s="1150">
        <f t="shared" si="675"/>
        <v>0</v>
      </c>
      <c r="AH623" s="1150">
        <v>55000</v>
      </c>
      <c r="AI623" s="1150">
        <v>0</v>
      </c>
      <c r="AJ623" s="1150">
        <v>44000</v>
      </c>
      <c r="AK623" s="1150">
        <v>0</v>
      </c>
      <c r="AL623" s="1149">
        <v>0</v>
      </c>
      <c r="AM623" s="1150">
        <v>0</v>
      </c>
      <c r="AN623" s="1150">
        <f t="shared" si="677"/>
        <v>0</v>
      </c>
      <c r="AO623" s="1150">
        <f t="shared" si="678"/>
        <v>0</v>
      </c>
      <c r="AP623" s="1150">
        <v>55000</v>
      </c>
      <c r="AQ623" s="1150">
        <v>2240</v>
      </c>
      <c r="AR623" s="1150">
        <v>44000</v>
      </c>
      <c r="AS623" s="1150">
        <v>1</v>
      </c>
      <c r="AT623" s="1149">
        <f t="shared" si="679"/>
        <v>2.5057603686635945E-3</v>
      </c>
      <c r="AU623" s="1150">
        <v>4176</v>
      </c>
      <c r="AV623" s="1150">
        <f t="shared" si="680"/>
        <v>999936</v>
      </c>
      <c r="AW623" s="1150">
        <f t="shared" si="681"/>
        <v>0</v>
      </c>
      <c r="AX623" s="1150">
        <v>55000</v>
      </c>
      <c r="AY623" s="1150">
        <v>51320</v>
      </c>
      <c r="AZ623" s="1150">
        <v>51320</v>
      </c>
      <c r="BA623" s="1150">
        <v>0.99460000000000004</v>
      </c>
      <c r="BB623" s="1149">
        <f t="shared" si="682"/>
        <v>0.19349921288824726</v>
      </c>
      <c r="BC623" s="1150">
        <v>7111264</v>
      </c>
      <c r="BD623" s="1150">
        <f t="shared" si="683"/>
        <v>22050521</v>
      </c>
      <c r="BE623" s="1150">
        <f t="shared" si="684"/>
        <v>0</v>
      </c>
      <c r="BF623" s="1150">
        <v>55000</v>
      </c>
      <c r="BG623" s="1150">
        <v>0</v>
      </c>
      <c r="BH623" s="1150">
        <v>44000</v>
      </c>
      <c r="BI623" s="1150">
        <v>0</v>
      </c>
      <c r="BJ623" s="1149">
        <v>0</v>
      </c>
      <c r="BK623" s="1150">
        <v>0</v>
      </c>
      <c r="BL623" s="1150">
        <f t="shared" si="686"/>
        <v>0</v>
      </c>
      <c r="BM623" s="1150">
        <f t="shared" si="687"/>
        <v>0</v>
      </c>
      <c r="BN623" s="1150">
        <v>55000</v>
      </c>
      <c r="BO623" s="1150">
        <v>0</v>
      </c>
      <c r="BP623" s="1150">
        <v>44000</v>
      </c>
      <c r="BQ623" s="1150">
        <v>0</v>
      </c>
      <c r="BR623" s="1149">
        <v>0</v>
      </c>
      <c r="BS623" s="1150">
        <v>0</v>
      </c>
      <c r="BT623" s="1150">
        <f t="shared" si="688"/>
        <v>0</v>
      </c>
      <c r="BU623" s="1150">
        <f t="shared" si="689"/>
        <v>0</v>
      </c>
      <c r="BV623" s="1150">
        <v>55000</v>
      </c>
      <c r="BW623" s="1150">
        <v>0</v>
      </c>
      <c r="BX623" s="1150">
        <v>0</v>
      </c>
      <c r="BY623" s="1150">
        <v>0</v>
      </c>
      <c r="BZ623" s="1149">
        <v>0</v>
      </c>
      <c r="CA623" s="1150">
        <v>0</v>
      </c>
      <c r="CB623" s="1150">
        <f t="shared" si="690"/>
        <v>0</v>
      </c>
      <c r="CC623" s="1150">
        <f t="shared" si="691"/>
        <v>0</v>
      </c>
      <c r="CD623" s="1150">
        <v>55000</v>
      </c>
      <c r="CE623" s="1150">
        <v>0</v>
      </c>
      <c r="CF623" s="1150">
        <v>0</v>
      </c>
      <c r="CG623" s="1150">
        <v>0</v>
      </c>
      <c r="CH623" s="1149">
        <v>0</v>
      </c>
      <c r="CI623" s="1150">
        <v>0</v>
      </c>
      <c r="CJ623" s="1150">
        <f t="shared" si="692"/>
        <v>0</v>
      </c>
      <c r="CK623" s="1150">
        <f t="shared" si="693"/>
        <v>0</v>
      </c>
      <c r="CL623" s="1150">
        <v>55000</v>
      </c>
      <c r="CM623" s="1150">
        <v>0</v>
      </c>
      <c r="CN623" s="1150">
        <v>0</v>
      </c>
      <c r="CO623" s="1150">
        <v>0</v>
      </c>
      <c r="CP623" s="1149">
        <v>0</v>
      </c>
      <c r="CQ623" s="1150">
        <v>0</v>
      </c>
      <c r="CR623" s="1150">
        <f t="shared" si="695"/>
        <v>0</v>
      </c>
      <c r="CS623" s="1150">
        <f t="shared" si="696"/>
        <v>0</v>
      </c>
      <c r="CT623" s="1150">
        <v>55000</v>
      </c>
      <c r="CU623" s="1150">
        <v>0</v>
      </c>
      <c r="CV623" s="1150">
        <v>0</v>
      </c>
      <c r="CW623" s="1150">
        <v>0</v>
      </c>
      <c r="CX623" s="1149">
        <v>0</v>
      </c>
      <c r="CY623" s="1150">
        <v>0</v>
      </c>
      <c r="CZ623" s="1150">
        <f t="shared" si="698"/>
        <v>0</v>
      </c>
      <c r="DA623" s="1150">
        <f t="shared" si="699"/>
        <v>0</v>
      </c>
    </row>
    <row r="624" spans="1:105">
      <c r="A624" s="955">
        <v>6110</v>
      </c>
      <c r="B624" s="955">
        <v>32</v>
      </c>
      <c r="C624" s="1150">
        <v>35</v>
      </c>
      <c r="D624" s="1150" t="s">
        <v>2745</v>
      </c>
      <c r="E624" s="1150" t="s">
        <v>900</v>
      </c>
      <c r="F624" s="1150" t="s">
        <v>1623</v>
      </c>
      <c r="G624" s="1150" t="s">
        <v>1622</v>
      </c>
      <c r="H624" s="1150" t="s">
        <v>4476</v>
      </c>
      <c r="I624" s="1150">
        <v>55000</v>
      </c>
      <c r="J624" s="1150">
        <v>55000</v>
      </c>
      <c r="K624" s="1150">
        <v>468.6</v>
      </c>
      <c r="L624" s="1150">
        <v>468.6</v>
      </c>
      <c r="M624" s="1150">
        <v>0.99619999999999997</v>
      </c>
      <c r="N624" s="1149">
        <f t="shared" si="703"/>
        <v>0.46234875911591083</v>
      </c>
      <c r="O624" s="1150">
        <v>155400</v>
      </c>
      <c r="P624" s="1150">
        <f t="shared" si="704"/>
        <v>201666</v>
      </c>
      <c r="Q624" s="1150">
        <f t="shared" si="669"/>
        <v>0</v>
      </c>
      <c r="R624" s="1150">
        <v>55000</v>
      </c>
      <c r="S624" s="1150">
        <v>19406.25</v>
      </c>
      <c r="T624" s="1150">
        <v>19406.25</v>
      </c>
      <c r="U624" s="1150">
        <v>0.8327</v>
      </c>
      <c r="V624" s="1149">
        <f t="shared" si="705"/>
        <v>0.15595458594971323</v>
      </c>
      <c r="W624" s="1150">
        <v>1875000</v>
      </c>
      <c r="X624" s="1150">
        <f t="shared" si="671"/>
        <v>7213638</v>
      </c>
      <c r="Y624" s="1150">
        <f t="shared" si="706"/>
        <v>0</v>
      </c>
      <c r="Z624" s="1150">
        <v>55000</v>
      </c>
      <c r="AA624" s="1150">
        <v>28593.599999999999</v>
      </c>
      <c r="AB624" s="1150">
        <v>44000</v>
      </c>
      <c r="AC624" s="1150">
        <v>0.93149999999999999</v>
      </c>
      <c r="AD624" s="1149">
        <f>(AE624/(24*AA624*30*AC624))</f>
        <v>0.76550455497455439</v>
      </c>
      <c r="AE624" s="1150">
        <v>14680200</v>
      </c>
      <c r="AF624" s="1150">
        <f t="shared" si="674"/>
        <v>11506293</v>
      </c>
      <c r="AG624" s="1150">
        <f t="shared" si="675"/>
        <v>3173907</v>
      </c>
      <c r="AH624" s="1150">
        <v>55000</v>
      </c>
      <c r="AI624" s="1150">
        <v>30880.799999999999</v>
      </c>
      <c r="AJ624" s="1150">
        <v>44000</v>
      </c>
      <c r="AK624" s="1150">
        <v>0.94579999999999997</v>
      </c>
      <c r="AL624" s="1149">
        <f>(AM624/(24*AI624*31*AK624))</f>
        <v>0.71933556335283588</v>
      </c>
      <c r="AM624" s="1150">
        <v>15631200</v>
      </c>
      <c r="AN624" s="1150">
        <f t="shared" si="677"/>
        <v>13038032</v>
      </c>
      <c r="AO624" s="1150">
        <f t="shared" si="678"/>
        <v>2593168</v>
      </c>
      <c r="AP624" s="1150">
        <v>55000</v>
      </c>
      <c r="AQ624" s="1150">
        <v>32043.599999999999</v>
      </c>
      <c r="AR624" s="1150">
        <v>44000</v>
      </c>
      <c r="AS624" s="1150">
        <v>0.91890000000000005</v>
      </c>
      <c r="AT624" s="1149">
        <f t="shared" si="679"/>
        <v>0.76633113667561903</v>
      </c>
      <c r="AU624" s="1150">
        <v>16788000</v>
      </c>
      <c r="AV624" s="1150">
        <f t="shared" si="680"/>
        <v>13144187</v>
      </c>
      <c r="AW624" s="1150">
        <f t="shared" si="681"/>
        <v>3643813</v>
      </c>
      <c r="AX624" s="1150">
        <v>55000</v>
      </c>
      <c r="AY624" s="1150">
        <v>28330.799999999999</v>
      </c>
      <c r="AZ624" s="1150">
        <v>44000</v>
      </c>
      <c r="BA624" s="1150">
        <v>0.94</v>
      </c>
      <c r="BB624" s="1149">
        <f t="shared" si="682"/>
        <v>0.35466249948556106</v>
      </c>
      <c r="BC624" s="1150">
        <v>6800400</v>
      </c>
      <c r="BD624" s="1150">
        <f t="shared" si="683"/>
        <v>11504571</v>
      </c>
      <c r="BE624" s="1150">
        <f t="shared" si="684"/>
        <v>0</v>
      </c>
      <c r="BF624" s="1150">
        <v>55000</v>
      </c>
      <c r="BG624" s="1150">
        <v>26793.599999999999</v>
      </c>
      <c r="BH624" s="1150">
        <v>44000</v>
      </c>
      <c r="BI624" s="1150">
        <v>0.89810000000000001</v>
      </c>
      <c r="BJ624" s="1149">
        <f>(BK624/(24*BG624*31*BI624))</f>
        <v>0.52194256954290574</v>
      </c>
      <c r="BK624" s="1150">
        <v>9344400</v>
      </c>
      <c r="BL624" s="1150">
        <f t="shared" si="686"/>
        <v>10741871</v>
      </c>
      <c r="BM624" s="1150">
        <f t="shared" si="687"/>
        <v>0</v>
      </c>
      <c r="BN624" s="1150">
        <v>55000</v>
      </c>
      <c r="BO624" s="1150">
        <v>32062.5</v>
      </c>
      <c r="BP624" s="1150">
        <v>44000</v>
      </c>
      <c r="BQ624" s="1150">
        <v>0.95799999999999996</v>
      </c>
      <c r="BR624" s="1149">
        <f>(BS624/(24*BO624*30*BQ624))</f>
        <v>0.7689292046322409</v>
      </c>
      <c r="BS624" s="1150">
        <v>17005200</v>
      </c>
      <c r="BT624" s="1150">
        <f t="shared" si="688"/>
        <v>13269258</v>
      </c>
      <c r="BU624" s="1150">
        <f t="shared" si="689"/>
        <v>3735942</v>
      </c>
      <c r="BV624" s="1150">
        <v>55000</v>
      </c>
      <c r="BW624" s="1150">
        <v>31912.2</v>
      </c>
      <c r="BX624" s="1150">
        <v>44000</v>
      </c>
      <c r="BY624" s="1150">
        <v>0.96050000000000002</v>
      </c>
      <c r="BZ624" s="1149">
        <f>(CA624/(24*BW624*31*BY624))</f>
        <v>0.86786835928273032</v>
      </c>
      <c r="CA624" s="1150">
        <v>19791600</v>
      </c>
      <c r="CB624" s="1150">
        <f t="shared" si="690"/>
        <v>13682905</v>
      </c>
      <c r="CC624" s="1150">
        <f t="shared" si="691"/>
        <v>6108695</v>
      </c>
      <c r="CD624" s="1150">
        <v>55000</v>
      </c>
      <c r="CE624" s="1150">
        <v>33825</v>
      </c>
      <c r="CF624" s="1150">
        <v>44000</v>
      </c>
      <c r="CG624" s="1150">
        <v>0.97740000000000005</v>
      </c>
      <c r="CH624" s="1149">
        <f>(CI624/(24*CE624*31*CG624))</f>
        <v>0.86098119432756814</v>
      </c>
      <c r="CI624" s="1150">
        <v>21177600</v>
      </c>
      <c r="CJ624" s="1150">
        <f t="shared" si="692"/>
        <v>14758232</v>
      </c>
      <c r="CK624" s="1150">
        <f t="shared" si="693"/>
        <v>6419368</v>
      </c>
      <c r="CL624" s="1150">
        <v>55000</v>
      </c>
      <c r="CM624" s="1150">
        <v>33430.800000000003</v>
      </c>
      <c r="CN624" s="1150">
        <v>44000</v>
      </c>
      <c r="CO624" s="1150">
        <v>0.98199999999999998</v>
      </c>
      <c r="CP624" s="1149">
        <f>(CQ624/(24*CM624*28*CO624))</f>
        <v>0.89601077441704757</v>
      </c>
      <c r="CQ624" s="1150">
        <v>19767000</v>
      </c>
      <c r="CR624" s="1150">
        <f t="shared" si="695"/>
        <v>13236671</v>
      </c>
      <c r="CS624" s="1150">
        <f t="shared" si="696"/>
        <v>6530329</v>
      </c>
      <c r="CT624" s="1150">
        <v>55000</v>
      </c>
      <c r="CU624" s="1150">
        <v>33318.6</v>
      </c>
      <c r="CV624" s="1150">
        <v>44000</v>
      </c>
      <c r="CW624" s="1150">
        <v>0.95930000000000004</v>
      </c>
      <c r="CX624" s="1149">
        <f>(CY624/(24*CU624*31*CW624))</f>
        <v>0.83116469676797389</v>
      </c>
      <c r="CY624" s="1150">
        <v>19765200</v>
      </c>
      <c r="CZ624" s="1150">
        <f t="shared" si="698"/>
        <v>14268075</v>
      </c>
      <c r="DA624" s="1150">
        <f t="shared" si="699"/>
        <v>5497125</v>
      </c>
    </row>
    <row r="625" spans="1:105">
      <c r="A625" s="955">
        <v>6110</v>
      </c>
      <c r="B625" s="955">
        <v>78</v>
      </c>
      <c r="C625" s="1150">
        <v>36</v>
      </c>
      <c r="D625" s="1150" t="s">
        <v>2747</v>
      </c>
      <c r="E625" s="1150" t="s">
        <v>1629</v>
      </c>
      <c r="F625" s="1150" t="s">
        <v>1623</v>
      </c>
      <c r="G625" s="1150" t="s">
        <v>1622</v>
      </c>
      <c r="H625" s="1150" t="s">
        <v>4474</v>
      </c>
      <c r="I625" s="1150">
        <v>110000</v>
      </c>
      <c r="J625" s="1150">
        <v>133334</v>
      </c>
      <c r="K625" s="1150">
        <v>80785</v>
      </c>
      <c r="L625" s="1150">
        <v>80785</v>
      </c>
      <c r="M625" s="1150">
        <v>0.9879</v>
      </c>
      <c r="N625" s="1149">
        <f t="shared" si="703"/>
        <v>0.12163892401907998</v>
      </c>
      <c r="O625" s="1150">
        <v>6989543</v>
      </c>
      <c r="P625" s="1150">
        <f t="shared" si="704"/>
        <v>34476841</v>
      </c>
      <c r="Q625" s="1150">
        <f t="shared" si="669"/>
        <v>0</v>
      </c>
      <c r="R625" s="1150">
        <v>133334</v>
      </c>
      <c r="S625" s="1150">
        <v>79125</v>
      </c>
      <c r="T625" s="1150">
        <v>79125</v>
      </c>
      <c r="U625" s="1150">
        <v>0.98980000000000001</v>
      </c>
      <c r="V625" s="1149">
        <f t="shared" si="705"/>
        <v>0.11971967128290413</v>
      </c>
      <c r="W625" s="1150">
        <v>6975890</v>
      </c>
      <c r="X625" s="1150">
        <f t="shared" si="671"/>
        <v>34961122</v>
      </c>
      <c r="Y625" s="1150">
        <f t="shared" si="706"/>
        <v>0</v>
      </c>
      <c r="Z625" s="1150">
        <v>133334</v>
      </c>
      <c r="AA625" s="1150">
        <v>55895</v>
      </c>
      <c r="AB625" s="1150">
        <v>106667.2</v>
      </c>
      <c r="AC625" s="1150">
        <v>0.99270000000000003</v>
      </c>
      <c r="AD625" s="1149">
        <f>(AE625/(24*AA625*30*AC625))</f>
        <v>0.14235299944016783</v>
      </c>
      <c r="AE625" s="1150">
        <v>5687090</v>
      </c>
      <c r="AF625" s="1150">
        <f t="shared" si="674"/>
        <v>23970370</v>
      </c>
      <c r="AG625" s="1150">
        <f t="shared" si="675"/>
        <v>0</v>
      </c>
      <c r="AH625" s="1150">
        <v>110000</v>
      </c>
      <c r="AI625" s="1150">
        <v>89125</v>
      </c>
      <c r="AJ625" s="1150">
        <v>89125</v>
      </c>
      <c r="AK625" s="1150">
        <v>0.99490000000000001</v>
      </c>
      <c r="AL625" s="1149">
        <f>(AM625/(24*AI625*31*AK625))</f>
        <v>0.11664973274147715</v>
      </c>
      <c r="AM625" s="1150">
        <v>7695479</v>
      </c>
      <c r="AN625" s="1150">
        <f t="shared" si="677"/>
        <v>39582494</v>
      </c>
      <c r="AO625" s="1150">
        <f t="shared" si="678"/>
        <v>0</v>
      </c>
      <c r="AP625" s="1150">
        <v>110000</v>
      </c>
      <c r="AQ625" s="1150">
        <v>69410</v>
      </c>
      <c r="AR625" s="1150">
        <v>88000</v>
      </c>
      <c r="AS625" s="1150">
        <v>0.99470000000000003</v>
      </c>
      <c r="AT625" s="1149">
        <f t="shared" si="679"/>
        <v>0.11959653161802479</v>
      </c>
      <c r="AU625" s="1150">
        <v>6143356</v>
      </c>
      <c r="AV625" s="1150">
        <f t="shared" si="680"/>
        <v>30820405</v>
      </c>
      <c r="AW625" s="1150">
        <f t="shared" si="681"/>
        <v>0</v>
      </c>
      <c r="AX625" s="1150">
        <v>110000</v>
      </c>
      <c r="AY625" s="1150">
        <v>56578</v>
      </c>
      <c r="AZ625" s="1150">
        <v>88000</v>
      </c>
      <c r="BA625" s="1150">
        <v>0.99460000000000004</v>
      </c>
      <c r="BB625" s="1149">
        <f t="shared" si="682"/>
        <v>0.18824405727480095</v>
      </c>
      <c r="BC625" s="1150">
        <v>7626931</v>
      </c>
      <c r="BD625" s="1150">
        <f t="shared" si="683"/>
        <v>24309711</v>
      </c>
      <c r="BE625" s="1150">
        <f t="shared" si="684"/>
        <v>0</v>
      </c>
      <c r="BF625" s="1150">
        <v>110000</v>
      </c>
      <c r="BG625" s="1150">
        <v>52340</v>
      </c>
      <c r="BH625" s="1150">
        <v>88000</v>
      </c>
      <c r="BI625" s="1150">
        <v>0.99399999999999999</v>
      </c>
      <c r="BJ625" s="1149">
        <f>(BK625/(24*BG625*31*BI625))</f>
        <v>0.16110673453948221</v>
      </c>
      <c r="BK625" s="1150">
        <v>6236009</v>
      </c>
      <c r="BL625" s="1150">
        <f t="shared" si="686"/>
        <v>23224389</v>
      </c>
      <c r="BM625" s="1150">
        <f t="shared" si="687"/>
        <v>0</v>
      </c>
      <c r="BN625" s="1150">
        <v>110000</v>
      </c>
      <c r="BO625" s="1150">
        <v>82045</v>
      </c>
      <c r="BP625" s="1150">
        <v>88000</v>
      </c>
      <c r="BQ625" s="1150">
        <v>0.99150000000000005</v>
      </c>
      <c r="BR625" s="1149">
        <f>(BS625/(24*BO625*30*BQ625))</f>
        <v>0.15462443219884917</v>
      </c>
      <c r="BS625" s="1150">
        <v>9056397</v>
      </c>
      <c r="BT625" s="1150">
        <f t="shared" si="688"/>
        <v>35142171</v>
      </c>
      <c r="BU625" s="1150">
        <f t="shared" si="689"/>
        <v>0</v>
      </c>
      <c r="BV625" s="1150">
        <v>110000</v>
      </c>
      <c r="BW625" s="1150">
        <v>73960</v>
      </c>
      <c r="BX625" s="1150">
        <v>88000</v>
      </c>
      <c r="BY625" s="1150">
        <v>0.98109999999999997</v>
      </c>
      <c r="BZ625" s="1149">
        <f>(CA625/(24*BW625*31*BY625))</f>
        <v>0.20472441066464336</v>
      </c>
      <c r="CA625" s="1150">
        <v>11052302</v>
      </c>
      <c r="CB625" s="1150">
        <f t="shared" si="690"/>
        <v>32391746</v>
      </c>
      <c r="CC625" s="1150">
        <f t="shared" si="691"/>
        <v>0</v>
      </c>
      <c r="CD625" s="1150">
        <v>110000</v>
      </c>
      <c r="CE625" s="1150">
        <v>55420</v>
      </c>
      <c r="CF625" s="1150">
        <v>88000</v>
      </c>
      <c r="CG625" s="1150">
        <v>0.98960000000000004</v>
      </c>
      <c r="CH625" s="1149">
        <f>(CI625/(24*CE625*31*CG625))</f>
        <v>0.17977200092009935</v>
      </c>
      <c r="CI625" s="1150">
        <v>7335356</v>
      </c>
      <c r="CJ625" s="1150">
        <f t="shared" si="692"/>
        <v>24482197</v>
      </c>
      <c r="CK625" s="1150">
        <f t="shared" si="693"/>
        <v>0</v>
      </c>
      <c r="CL625" s="1150">
        <v>110000</v>
      </c>
      <c r="CM625" s="1150">
        <v>81110</v>
      </c>
      <c r="CN625" s="1150">
        <v>88000</v>
      </c>
      <c r="CO625" s="1150">
        <v>0.99929999999999997</v>
      </c>
      <c r="CP625" s="1149">
        <f>(CQ625/(24*CM625*28*CO625))</f>
        <v>0.14735386836351902</v>
      </c>
      <c r="CQ625" s="1150">
        <v>8026036</v>
      </c>
      <c r="CR625" s="1150">
        <f t="shared" si="695"/>
        <v>32680660</v>
      </c>
      <c r="CS625" s="1150">
        <f t="shared" si="696"/>
        <v>0</v>
      </c>
      <c r="CT625" s="1150">
        <v>110000</v>
      </c>
      <c r="CU625" s="1150">
        <v>73662</v>
      </c>
      <c r="CV625" s="1150">
        <v>88000</v>
      </c>
      <c r="CW625" s="1150">
        <v>1</v>
      </c>
      <c r="CX625" s="1149">
        <f>(CY625/(24*CU625*31*CW625))</f>
        <v>0.17473589043591434</v>
      </c>
      <c r="CY625" s="1150">
        <v>9576318</v>
      </c>
      <c r="CZ625" s="1150">
        <f t="shared" si="698"/>
        <v>32882717</v>
      </c>
      <c r="DA625" s="1150">
        <f t="shared" si="699"/>
        <v>0</v>
      </c>
    </row>
    <row r="626" spans="1:105" s="2071" customFormat="1" ht="15">
      <c r="A626" s="2057"/>
      <c r="B626" s="2057"/>
      <c r="C626" s="2073">
        <f>+C625</f>
        <v>36</v>
      </c>
      <c r="D626" s="2073"/>
      <c r="E626" s="2060" t="s">
        <v>1697</v>
      </c>
      <c r="F626" s="2057"/>
      <c r="G626" s="2057"/>
      <c r="H626" s="2057"/>
      <c r="I626" s="2057">
        <f>SUM(I590:I625)</f>
        <v>685889</v>
      </c>
      <c r="J626" s="2057">
        <f>SUM(J590:J625)</f>
        <v>724223</v>
      </c>
      <c r="K626" s="2057">
        <f>SUM(K590:K625)</f>
        <v>435312.65</v>
      </c>
      <c r="L626" s="2057">
        <f>SUM(L590:L625)</f>
        <v>435312.65</v>
      </c>
      <c r="M626" s="2057">
        <f>ROUND(AVERAGE(M590:M625),4)</f>
        <v>0.9637</v>
      </c>
      <c r="N626" s="2072">
        <f>+O626/(24*30*K626*M626)</f>
        <v>0.28925162763770779</v>
      </c>
      <c r="O626" s="2057">
        <f t="shared" ref="O626:T626" si="709">SUM(O590:O625)</f>
        <v>87367811</v>
      </c>
      <c r="P626" s="2057">
        <f t="shared" si="709"/>
        <v>183446248</v>
      </c>
      <c r="Q626" s="2057">
        <f t="shared" si="709"/>
        <v>5562123</v>
      </c>
      <c r="R626" s="2057">
        <f t="shared" si="709"/>
        <v>724223</v>
      </c>
      <c r="S626" s="2057">
        <f t="shared" si="709"/>
        <v>511641.47</v>
      </c>
      <c r="T626" s="2057">
        <f t="shared" si="709"/>
        <v>511401.47</v>
      </c>
      <c r="U626" s="2057">
        <f>ROUND(AVERAGE(U590:U625),4)</f>
        <v>0.94640000000000002</v>
      </c>
      <c r="V626" s="2072">
        <f>+W626/(24*30*S626*U626)</f>
        <v>0.30531091059282578</v>
      </c>
      <c r="W626" s="2057">
        <f t="shared" ref="W626:AB626" si="710">SUM(W590:W625)</f>
        <v>106442555</v>
      </c>
      <c r="X626" s="2057">
        <f t="shared" si="710"/>
        <v>219732151</v>
      </c>
      <c r="Y626" s="2057">
        <f t="shared" si="710"/>
        <v>9198270</v>
      </c>
      <c r="Z626" s="2057">
        <f t="shared" si="710"/>
        <v>710223</v>
      </c>
      <c r="AA626" s="2057">
        <f t="shared" si="710"/>
        <v>446586.88</v>
      </c>
      <c r="AB626" s="2057">
        <f t="shared" si="710"/>
        <v>603397.48</v>
      </c>
      <c r="AC626" s="2057">
        <f>ROUND(AVERAGE(AC590:AC625),4)</f>
        <v>0.92320000000000002</v>
      </c>
      <c r="AD626" s="2072">
        <f>+AE626/(24*30*AA626*AC626)</f>
        <v>0.37713934323560006</v>
      </c>
      <c r="AE626" s="2057">
        <f t="shared" ref="AE626:AJ626" si="711">SUM(AE590:AE625)</f>
        <v>111953092</v>
      </c>
      <c r="AF626" s="2057">
        <f t="shared" si="711"/>
        <v>186604162</v>
      </c>
      <c r="AG626" s="2057">
        <f t="shared" si="711"/>
        <v>11700832</v>
      </c>
      <c r="AH626" s="2057">
        <f t="shared" si="711"/>
        <v>682889</v>
      </c>
      <c r="AI626" s="2057">
        <f t="shared" si="711"/>
        <v>486259.32</v>
      </c>
      <c r="AJ626" s="2057">
        <f t="shared" si="711"/>
        <v>594548.92000000004</v>
      </c>
      <c r="AK626" s="2057">
        <f>ROUND(AVERAGE(AK590:AK625),4)</f>
        <v>0.92759999999999998</v>
      </c>
      <c r="AL626" s="2072">
        <f>+AM626/(24*30*AI626*AK626)</f>
        <v>0.35676725666101577</v>
      </c>
      <c r="AM626" s="2057">
        <f t="shared" ref="AM626:AR626" si="712">SUM(AM590:AM625)</f>
        <v>115863372</v>
      </c>
      <c r="AN626" s="2057">
        <f t="shared" si="712"/>
        <v>209255286</v>
      </c>
      <c r="AO626" s="2057">
        <f t="shared" si="712"/>
        <v>8421569</v>
      </c>
      <c r="AP626" s="2057">
        <f t="shared" si="712"/>
        <v>691889</v>
      </c>
      <c r="AQ626" s="2057">
        <f t="shared" si="712"/>
        <v>445145.48</v>
      </c>
      <c r="AR626" s="2057">
        <f t="shared" si="712"/>
        <v>584732.40999999992</v>
      </c>
      <c r="AS626" s="2057">
        <f>ROUND(AVERAGE(AS590:AS625),4)</f>
        <v>0.94869999999999999</v>
      </c>
      <c r="AT626" s="2072">
        <f>+AU626/(24*30*AQ626*AS626)</f>
        <v>0.37476160666780811</v>
      </c>
      <c r="AU626" s="2057">
        <f t="shared" ref="AU626:AZ626" si="713">SUM(AU590:AU625)</f>
        <v>113951083</v>
      </c>
      <c r="AV626" s="2057">
        <f t="shared" si="713"/>
        <v>191535771</v>
      </c>
      <c r="AW626" s="2057">
        <f t="shared" si="713"/>
        <v>11502014</v>
      </c>
      <c r="AX626" s="2057">
        <f t="shared" si="713"/>
        <v>691889</v>
      </c>
      <c r="AY626" s="2057">
        <f t="shared" si="713"/>
        <v>487725.16</v>
      </c>
      <c r="AZ626" s="2057">
        <f t="shared" si="713"/>
        <v>595912.19999999995</v>
      </c>
      <c r="BA626" s="2057">
        <f>ROUND(AVERAGE(BA590:BA625),4)</f>
        <v>0.95069999999999999</v>
      </c>
      <c r="BB626" s="2072">
        <f>+BC626/(24*30*AY626*BA626)</f>
        <v>0.32078034986844112</v>
      </c>
      <c r="BC626" s="2057">
        <f t="shared" ref="BC626:BH626" si="714">SUM(BC590:BC625)</f>
        <v>107092463</v>
      </c>
      <c r="BD626" s="2057">
        <f t="shared" si="714"/>
        <v>202880316</v>
      </c>
      <c r="BE626" s="2057">
        <f t="shared" si="714"/>
        <v>4936200</v>
      </c>
      <c r="BF626" s="2057">
        <f t="shared" si="714"/>
        <v>690389</v>
      </c>
      <c r="BG626" s="2057">
        <f t="shared" si="714"/>
        <v>445031.67999999999</v>
      </c>
      <c r="BH626" s="2057">
        <f t="shared" si="714"/>
        <v>597049.31999999995</v>
      </c>
      <c r="BI626" s="2057">
        <f>ROUND(AVERAGE(BI590:BI625),4)</f>
        <v>0.92390000000000005</v>
      </c>
      <c r="BJ626" s="2072">
        <f>+BK626/(24*30*BG626*BI626)</f>
        <v>0.36899360600919162</v>
      </c>
      <c r="BK626" s="2057">
        <f t="shared" ref="BK626:BP626" si="715">SUM(BK590:BK625)</f>
        <v>109236363</v>
      </c>
      <c r="BL626" s="2057">
        <f t="shared" si="715"/>
        <v>190263984</v>
      </c>
      <c r="BM626" s="2057">
        <f t="shared" si="715"/>
        <v>5455642</v>
      </c>
      <c r="BN626" s="2057">
        <f t="shared" si="715"/>
        <v>688389</v>
      </c>
      <c r="BO626" s="2057">
        <f t="shared" si="715"/>
        <v>490124.14</v>
      </c>
      <c r="BP626" s="2057">
        <f t="shared" si="715"/>
        <v>599237.07999999996</v>
      </c>
      <c r="BQ626" s="2057">
        <f>ROUND(AVERAGE(BQ590:BQ625),4)</f>
        <v>0.92810000000000004</v>
      </c>
      <c r="BR626" s="2072">
        <f>+BS626/(24*30*BO626*BQ626)</f>
        <v>0.38535228679866768</v>
      </c>
      <c r="BS626" s="2057">
        <f t="shared" ref="BS626:BX626" si="716">SUM(BS590:BS625)</f>
        <v>126209284</v>
      </c>
      <c r="BT626" s="2057">
        <f t="shared" si="716"/>
        <v>206194665</v>
      </c>
      <c r="BU626" s="2057">
        <f t="shared" si="716"/>
        <v>11286500</v>
      </c>
      <c r="BV626" s="2057">
        <f t="shared" si="716"/>
        <v>680889</v>
      </c>
      <c r="BW626" s="2057">
        <f t="shared" si="716"/>
        <v>480842.39999999997</v>
      </c>
      <c r="BX626" s="2057">
        <f t="shared" si="716"/>
        <v>558299</v>
      </c>
      <c r="BY626" s="2057">
        <f>ROUND(AVERAGE(BY590:BY625),4)</f>
        <v>0.89639999999999997</v>
      </c>
      <c r="BZ626" s="2072">
        <f>+CA626/(24*30*BW626*BY626)</f>
        <v>0.41871973992005279</v>
      </c>
      <c r="CA626" s="2057">
        <f t="shared" ref="CA626:CF626" si="717">SUM(CA590:CA625)</f>
        <v>129945288</v>
      </c>
      <c r="CB626" s="2057">
        <f t="shared" si="717"/>
        <v>208899226</v>
      </c>
      <c r="CC626" s="2057">
        <f t="shared" si="717"/>
        <v>12217832</v>
      </c>
      <c r="CD626" s="2057">
        <f t="shared" si="717"/>
        <v>685889</v>
      </c>
      <c r="CE626" s="2057">
        <f t="shared" si="717"/>
        <v>460309.44</v>
      </c>
      <c r="CF626" s="2057">
        <f t="shared" si="717"/>
        <v>546979.6</v>
      </c>
      <c r="CG626" s="2057">
        <f>ROUND(AVERAGE(CG590:CG625),4)</f>
        <v>0.89659999999999995</v>
      </c>
      <c r="CH626" s="2072">
        <f>+CI626/(24*30*CE626*CG626)</f>
        <v>0.46394379225096521</v>
      </c>
      <c r="CI626" s="2057">
        <f t="shared" ref="CI626:CN626" si="718">SUM(CI590:CI625)</f>
        <v>137862605</v>
      </c>
      <c r="CJ626" s="2057">
        <f t="shared" si="718"/>
        <v>200099522</v>
      </c>
      <c r="CK626" s="2057">
        <f t="shared" si="718"/>
        <v>16831924</v>
      </c>
      <c r="CL626" s="2057">
        <f t="shared" si="718"/>
        <v>685889</v>
      </c>
      <c r="CM626" s="2057">
        <f t="shared" si="718"/>
        <v>504708.36</v>
      </c>
      <c r="CN626" s="2057">
        <f t="shared" si="718"/>
        <v>553814.36</v>
      </c>
      <c r="CO626" s="2057">
        <f>ROUND(AVERAGE(CO590:CO625),4)</f>
        <v>0.91749999999999998</v>
      </c>
      <c r="CP626" s="2072">
        <f>+CQ626/(24*30*CM626*CO626)</f>
        <v>0.39118804766718412</v>
      </c>
      <c r="CQ626" s="2057">
        <f t="shared" ref="CQ626:CV626" si="719">SUM(CQ590:CQ625)</f>
        <v>130426141</v>
      </c>
      <c r="CR626" s="2057">
        <f t="shared" si="719"/>
        <v>196961959</v>
      </c>
      <c r="CS626" s="2057">
        <f t="shared" si="719"/>
        <v>16443049</v>
      </c>
      <c r="CT626" s="2057">
        <f t="shared" si="719"/>
        <v>685889</v>
      </c>
      <c r="CU626" s="2057">
        <f t="shared" si="719"/>
        <v>491599.92</v>
      </c>
      <c r="CV626" s="2057">
        <f t="shared" si="719"/>
        <v>554746.92000000004</v>
      </c>
      <c r="CW626" s="2057">
        <f>ROUND(AVERAGE(CW590:CW625),4)</f>
        <v>0.92469999999999997</v>
      </c>
      <c r="CX626" s="2072">
        <f>+CY626/(24*30*CU626*CW626)</f>
        <v>0.46416852593940428</v>
      </c>
      <c r="CY626" s="2057">
        <f>SUM(CY590:CY625)</f>
        <v>151922062</v>
      </c>
      <c r="CZ626" s="2057">
        <f>SUM(CZ590:CZ625)</f>
        <v>214158519</v>
      </c>
      <c r="DA626" s="2057">
        <f>SUM(DA590:DA625)</f>
        <v>15595477</v>
      </c>
    </row>
    <row r="627" spans="1:105" s="2071" customFormat="1" ht="15">
      <c r="A627" s="2057"/>
      <c r="B627" s="2057"/>
      <c r="C627" s="2073">
        <f>+C550+C588+C626</f>
        <v>615</v>
      </c>
      <c r="D627" s="2073"/>
      <c r="E627" s="2060" t="s">
        <v>170</v>
      </c>
      <c r="F627" s="2057"/>
      <c r="G627" s="2057"/>
      <c r="H627" s="2057"/>
      <c r="I627" s="2057">
        <f>+I550+I588+I626</f>
        <v>923685.08000000007</v>
      </c>
      <c r="J627" s="2057">
        <f>+J550+J588+J626</f>
        <v>954556.58000000007</v>
      </c>
      <c r="K627" s="2057">
        <f>+K550+K588+K626</f>
        <v>546425.67999999993</v>
      </c>
      <c r="L627" s="2057">
        <f>+L550+L588+L626</f>
        <v>547459.83999999997</v>
      </c>
      <c r="M627" s="2057">
        <f>+ROUND(AVERAGE(M550,M588,M626),4)</f>
        <v>0.90190000000000003</v>
      </c>
      <c r="N627" s="2072">
        <f>+O627/(24*30*K627*M627)</f>
        <v>0.30852963443239217</v>
      </c>
      <c r="O627" s="2057">
        <f t="shared" ref="O627:T627" si="720">+O550+O588+O626</f>
        <v>109475987</v>
      </c>
      <c r="P627" s="2057">
        <f t="shared" si="720"/>
        <v>226224561</v>
      </c>
      <c r="Q627" s="2057">
        <f t="shared" si="720"/>
        <v>6148123</v>
      </c>
      <c r="R627" s="2057">
        <f t="shared" si="720"/>
        <v>954723.58000000007</v>
      </c>
      <c r="S627" s="2057">
        <f t="shared" si="720"/>
        <v>642262</v>
      </c>
      <c r="T627" s="2057">
        <f t="shared" si="720"/>
        <v>645557.97</v>
      </c>
      <c r="U627" s="2057">
        <f>+ROUND(AVERAGE(U550,U588,U626),4)</f>
        <v>0.90980000000000005</v>
      </c>
      <c r="V627" s="2072">
        <f>+W627/(24*30*S627*U627)</f>
        <v>0.32605773708129843</v>
      </c>
      <c r="W627" s="2057">
        <f t="shared" ref="W627:AB627" si="721">+W550+W588+W626</f>
        <v>137178221</v>
      </c>
      <c r="X627" s="2057">
        <f t="shared" si="721"/>
        <v>272547401</v>
      </c>
      <c r="Y627" s="2057">
        <f t="shared" si="721"/>
        <v>10541048</v>
      </c>
      <c r="Z627" s="2057">
        <f t="shared" si="721"/>
        <v>941633.58000000007</v>
      </c>
      <c r="AA627" s="2057">
        <f t="shared" si="721"/>
        <v>580318.73</v>
      </c>
      <c r="AB627" s="2057">
        <f t="shared" si="721"/>
        <v>805709.24000000011</v>
      </c>
      <c r="AC627" s="2057">
        <f>+ROUND(AVERAGE(AC550,AC588,AC626),4)</f>
        <v>0.876</v>
      </c>
      <c r="AD627" s="2072">
        <f>+AE627/(24*30*AA627*AC627)</f>
        <v>0.40212182982889055</v>
      </c>
      <c r="AE627" s="2057">
        <f t="shared" ref="AE627:AJ627" si="722">+AE550+AE588+AE626</f>
        <v>147184081</v>
      </c>
      <c r="AF627" s="2057">
        <f t="shared" si="722"/>
        <v>238781650</v>
      </c>
      <c r="AG627" s="2057">
        <f t="shared" si="722"/>
        <v>13832532</v>
      </c>
      <c r="AH627" s="2057">
        <f t="shared" si="722"/>
        <v>915245.58000000007</v>
      </c>
      <c r="AI627" s="2057">
        <f t="shared" si="722"/>
        <v>622065</v>
      </c>
      <c r="AJ627" s="2057">
        <f t="shared" si="722"/>
        <v>800375.82000000007</v>
      </c>
      <c r="AK627" s="2057">
        <f>+ROUND(AVERAGE(AK550,AK588,AK626),4)</f>
        <v>0.88009999999999999</v>
      </c>
      <c r="AL627" s="2072">
        <f>+AM627/(24*30*AI627*AK627)</f>
        <v>0.38702076986504674</v>
      </c>
      <c r="AM627" s="2057">
        <f t="shared" ref="AM627:AR627" si="723">+AM550+AM588+AM626</f>
        <v>152557849</v>
      </c>
      <c r="AN627" s="2057">
        <f t="shared" si="723"/>
        <v>264384116</v>
      </c>
      <c r="AO627" s="2057">
        <f t="shared" si="723"/>
        <v>10316873</v>
      </c>
      <c r="AP627" s="2057">
        <f t="shared" si="723"/>
        <v>925533.58000000007</v>
      </c>
      <c r="AQ627" s="2057">
        <f t="shared" si="723"/>
        <v>581459.68999999994</v>
      </c>
      <c r="AR627" s="2057">
        <f t="shared" si="723"/>
        <v>793026.72</v>
      </c>
      <c r="AS627" s="2057">
        <f>+ROUND(AVERAGE(AS550,AS588,AS626),4)</f>
        <v>0.87429999999999997</v>
      </c>
      <c r="AT627" s="2072">
        <f>+AU627/(24*30*AQ627*AS627)</f>
        <v>0.39410378123582446</v>
      </c>
      <c r="AU627" s="2057">
        <f t="shared" ref="AU627:AZ627" si="724">+AU550+AU588+AU626</f>
        <v>144252447</v>
      </c>
      <c r="AV627" s="2057">
        <f t="shared" si="724"/>
        <v>245611778</v>
      </c>
      <c r="AW627" s="2057">
        <f t="shared" si="724"/>
        <v>12425679</v>
      </c>
      <c r="AX627" s="2057">
        <f t="shared" si="724"/>
        <v>926727.58000000007</v>
      </c>
      <c r="AY627" s="2057">
        <f t="shared" si="724"/>
        <v>619473.5</v>
      </c>
      <c r="AZ627" s="2057">
        <f t="shared" si="724"/>
        <v>794813.20000000007</v>
      </c>
      <c r="BA627" s="2057">
        <f>+ROUND(AVERAGE(BA550,BA588,BA626),4)</f>
        <v>0.87909999999999999</v>
      </c>
      <c r="BB627" s="2072">
        <f>+BC627/(24*30*AY627*BA627)</f>
        <v>0.36120870685884854</v>
      </c>
      <c r="BC627" s="2057">
        <f t="shared" ref="BC627:BH627" si="725">+BC550+BC588+BC626</f>
        <v>141628847</v>
      </c>
      <c r="BD627" s="2057">
        <f t="shared" si="725"/>
        <v>254243249</v>
      </c>
      <c r="BE627" s="2057">
        <f t="shared" si="725"/>
        <v>6973215</v>
      </c>
      <c r="BF627" s="2057">
        <f t="shared" si="725"/>
        <v>926400.58000000007</v>
      </c>
      <c r="BG627" s="2057">
        <f t="shared" si="725"/>
        <v>566385.87</v>
      </c>
      <c r="BH627" s="2057">
        <f t="shared" si="725"/>
        <v>793651.81</v>
      </c>
      <c r="BI627" s="2057">
        <f>+ROUND(AVERAGE(BI550,BI588,BI626),4)</f>
        <v>0.84260000000000002</v>
      </c>
      <c r="BJ627" s="2072">
        <f>+BK627/(24*30*BG627*BI627)</f>
        <v>0.40416964500438141</v>
      </c>
      <c r="BK627" s="2057">
        <f t="shared" ref="BK627:BP627" si="726">+BK550+BK588+BK626</f>
        <v>138876913</v>
      </c>
      <c r="BL627" s="2057">
        <f t="shared" si="726"/>
        <v>237918965</v>
      </c>
      <c r="BM627" s="2057">
        <f t="shared" si="726"/>
        <v>7069475</v>
      </c>
      <c r="BN627" s="2057">
        <f t="shared" si="726"/>
        <v>918556.58000000007</v>
      </c>
      <c r="BO627" s="2057">
        <f t="shared" si="726"/>
        <v>616096.07000000007</v>
      </c>
      <c r="BP627" s="2057">
        <f t="shared" si="726"/>
        <v>797729.73</v>
      </c>
      <c r="BQ627" s="2057">
        <f>+ROUND(AVERAGE(BQ550,BQ588,BQ626),4)</f>
        <v>0.81169999999999998</v>
      </c>
      <c r="BR627" s="2072">
        <f>+BS627/(24*30*BO627*BQ627)</f>
        <v>0.44113498711572074</v>
      </c>
      <c r="BS627" s="2057">
        <f t="shared" ref="BS627:BX627" si="727">+BS550+BS588+BS626</f>
        <v>158835650</v>
      </c>
      <c r="BT627" s="2057">
        <f t="shared" si="727"/>
        <v>254991048</v>
      </c>
      <c r="BU627" s="2057">
        <f t="shared" si="727"/>
        <v>14195686</v>
      </c>
      <c r="BV627" s="2057">
        <f t="shared" si="727"/>
        <v>913155.08000000007</v>
      </c>
      <c r="BW627" s="2057">
        <f t="shared" si="727"/>
        <v>607322.6</v>
      </c>
      <c r="BX627" s="2057">
        <f t="shared" si="727"/>
        <v>753226.79</v>
      </c>
      <c r="BY627" s="2057">
        <f>+ROUND(AVERAGE(BY550,BY588,BY626),4)</f>
        <v>0.8044</v>
      </c>
      <c r="BZ627" s="2072">
        <f>+CA627/(24*30*BW627*BY627)</f>
        <v>0.46614612403078654</v>
      </c>
      <c r="CA627" s="2057">
        <f t="shared" ref="CA627:CF627" si="728">+CA550+CA588+CA626</f>
        <v>163963084</v>
      </c>
      <c r="CB627" s="2057">
        <f t="shared" si="728"/>
        <v>259064868</v>
      </c>
      <c r="CC627" s="2057">
        <f t="shared" si="728"/>
        <v>14534497</v>
      </c>
      <c r="CD627" s="2057">
        <f t="shared" si="728"/>
        <v>918979.08000000007</v>
      </c>
      <c r="CE627" s="2057">
        <f t="shared" si="728"/>
        <v>587808.04</v>
      </c>
      <c r="CF627" s="2057">
        <f t="shared" si="728"/>
        <v>741891.60000000009</v>
      </c>
      <c r="CG627" s="2057">
        <f>+ROUND(AVERAGE(CG550,CG588,CG626),4)</f>
        <v>0.80459999999999998</v>
      </c>
      <c r="CH627" s="2072">
        <f>+CI627/(24*30*CE627*CG627)</f>
        <v>0.50476696258699105</v>
      </c>
      <c r="CI627" s="2057">
        <f t="shared" ref="CI627:CN627" si="729">+CI550+CI588+CI626</f>
        <v>171885392</v>
      </c>
      <c r="CJ627" s="2057">
        <f t="shared" si="729"/>
        <v>251469232</v>
      </c>
      <c r="CK627" s="2057">
        <f t="shared" si="729"/>
        <v>18987438</v>
      </c>
      <c r="CL627" s="2057">
        <f t="shared" si="729"/>
        <v>921646.08000000007</v>
      </c>
      <c r="CM627" s="2057">
        <f t="shared" si="729"/>
        <v>642201.73</v>
      </c>
      <c r="CN627" s="2057">
        <f t="shared" si="729"/>
        <v>753701.42</v>
      </c>
      <c r="CO627" s="2057">
        <f>+ROUND(AVERAGE(CO550,CO588,CO626),4)</f>
        <v>0.82469999999999999</v>
      </c>
      <c r="CP627" s="2072">
        <f>+CQ627/(24*30*CM627*CO627)</f>
        <v>0.44226792728983716</v>
      </c>
      <c r="CQ627" s="2057">
        <f t="shared" ref="CQ627:CV627" si="730">+CQ550+CQ588+CQ626</f>
        <v>168649636</v>
      </c>
      <c r="CR627" s="2057">
        <f t="shared" si="730"/>
        <v>247089126</v>
      </c>
      <c r="CS627" s="2057">
        <f t="shared" si="730"/>
        <v>19952825</v>
      </c>
      <c r="CT627" s="2057">
        <f t="shared" si="730"/>
        <v>923685.08000000007</v>
      </c>
      <c r="CU627" s="2057">
        <f t="shared" si="730"/>
        <v>635166.13</v>
      </c>
      <c r="CV627" s="2057">
        <f t="shared" si="730"/>
        <v>764716.3600000001</v>
      </c>
      <c r="CW627" s="2057">
        <f>+ROUND(AVERAGE(CW550,CW588,CW626),4)</f>
        <v>0.8417</v>
      </c>
      <c r="CX627" s="2072">
        <f>+CY627/(24*30*CU627*CW627)</f>
        <v>0.50377247814616122</v>
      </c>
      <c r="CY627" s="2057">
        <f>+CY550+CY588+CY626</f>
        <v>193915084</v>
      </c>
      <c r="CZ627" s="2057">
        <f>+CZ550+CZ588+CZ626</f>
        <v>273181512</v>
      </c>
      <c r="DA627" s="2057">
        <f>+DA550+DA588+DA626</f>
        <v>18774697</v>
      </c>
    </row>
  </sheetData>
  <mergeCells count="12">
    <mergeCell ref="BN4:BU4"/>
    <mergeCell ref="BV4:CC4"/>
    <mergeCell ref="CD4:CK4"/>
    <mergeCell ref="CL4:CS4"/>
    <mergeCell ref="CT4:DA4"/>
    <mergeCell ref="AX4:BE4"/>
    <mergeCell ref="BF4:BM4"/>
    <mergeCell ref="J4:Q4"/>
    <mergeCell ref="R4:Y4"/>
    <mergeCell ref="Z4:AG4"/>
    <mergeCell ref="AH4:AO4"/>
    <mergeCell ref="AP4:AW4"/>
  </mergeCells>
  <pageMargins left="0.27559055118110237" right="0.15748031496062992" top="0.31496062992125984" bottom="0.23622047244094491" header="0.23622047244094491" footer="0.15748031496062992"/>
  <pageSetup paperSize="9" orientation="landscape" blackAndWhite="1" verticalDpi="0"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L645"/>
  <sheetViews>
    <sheetView view="pageBreakPreview" zoomScaleSheetLayoutView="100" workbookViewId="0">
      <pane xSplit="8" ySplit="5" topLeftCell="BB634" activePane="bottomRight" state="frozen"/>
      <selection activeCell="A26" sqref="A26"/>
      <selection pane="topRight" activeCell="A26" sqref="A26"/>
      <selection pane="bottomLeft" activeCell="A26" sqref="A26"/>
      <selection pane="bottomRight" activeCell="A26" sqref="A26"/>
    </sheetView>
  </sheetViews>
  <sheetFormatPr defaultRowHeight="12.75"/>
  <cols>
    <col min="1" max="1" width="0" style="955" hidden="1" customWidth="1"/>
    <col min="2" max="2" width="7.140625" style="955" hidden="1" customWidth="1"/>
    <col min="3" max="3" width="4.42578125" style="955" customWidth="1"/>
    <col min="4" max="4" width="32.28515625" style="955" customWidth="1"/>
    <col min="5" max="5" width="5.7109375" style="955" customWidth="1"/>
    <col min="6" max="6" width="9.140625" style="955" customWidth="1"/>
    <col min="7" max="7" width="5.5703125" style="955" customWidth="1"/>
    <col min="8" max="8" width="8.42578125" style="955" customWidth="1"/>
    <col min="9" max="9" width="9" style="955" customWidth="1"/>
    <col min="10" max="11" width="9.140625" style="955"/>
    <col min="12" max="12" width="6.7109375" style="955" customWidth="1"/>
    <col min="13" max="13" width="7.42578125" style="955" customWidth="1"/>
    <col min="14" max="14" width="11.7109375" style="955" customWidth="1"/>
    <col min="15" max="15" width="11.85546875" style="955" customWidth="1"/>
    <col min="16" max="16" width="10.140625" style="955" customWidth="1"/>
    <col min="17" max="17" width="9.5703125" style="955" customWidth="1"/>
    <col min="18" max="18" width="10.28515625" style="955" customWidth="1"/>
    <col min="19" max="19" width="10.85546875" style="955" customWidth="1"/>
    <col min="20" max="20" width="7.5703125" style="955" customWidth="1"/>
    <col min="21" max="21" width="10.28515625" style="955" customWidth="1"/>
    <col min="22" max="22" width="11.5703125" style="955" customWidth="1"/>
    <col min="23" max="23" width="12.140625" style="955" customWidth="1"/>
    <col min="24" max="24" width="11" style="955" customWidth="1"/>
    <col min="25" max="25" width="9.5703125" style="955" customWidth="1"/>
    <col min="26" max="26" width="11" style="955" customWidth="1"/>
    <col min="27" max="27" width="9.5703125" style="955" customWidth="1"/>
    <col min="28" max="28" width="8.42578125" style="955" customWidth="1"/>
    <col min="29" max="29" width="9" style="955" customWidth="1"/>
    <col min="30" max="30" width="11.7109375" style="955" customWidth="1"/>
    <col min="31" max="31" width="12.5703125" style="955" customWidth="1"/>
    <col min="32" max="32" width="12" style="955" customWidth="1"/>
    <col min="33" max="33" width="7.7109375" style="955" customWidth="1"/>
    <col min="34" max="35" width="9.7109375" style="955" customWidth="1"/>
    <col min="36" max="36" width="8.42578125" style="955" customWidth="1"/>
    <col min="37" max="37" width="10.140625" style="955" customWidth="1"/>
    <col min="38" max="38" width="14" style="955" customWidth="1"/>
    <col min="39" max="39" width="12.42578125" style="955" customWidth="1"/>
    <col min="40" max="40" width="12" style="955" customWidth="1"/>
    <col min="41" max="41" width="9.28515625" style="955" customWidth="1"/>
    <col min="42" max="42" width="10.140625" style="955" customWidth="1"/>
    <col min="43" max="43" width="9.140625" style="955"/>
    <col min="44" max="44" width="7.42578125" style="955" customWidth="1"/>
    <col min="45" max="45" width="9.7109375" style="955" customWidth="1"/>
    <col min="46" max="46" width="12.28515625" style="955" customWidth="1"/>
    <col min="47" max="47" width="12.42578125" style="955" customWidth="1"/>
    <col min="48" max="48" width="11.42578125" style="955" customWidth="1"/>
    <col min="49" max="49" width="10.140625" style="955" customWidth="1"/>
    <col min="50" max="51" width="10" style="955" customWidth="1"/>
    <col min="52" max="52" width="7.85546875" style="955" customWidth="1"/>
    <col min="53" max="53" width="8.42578125" style="955" customWidth="1"/>
    <col min="54" max="54" width="11.28515625" style="955" customWidth="1"/>
    <col min="55" max="55" width="12.7109375" style="955" customWidth="1"/>
    <col min="56" max="56" width="12.5703125" style="955" customWidth="1"/>
    <col min="57" max="57" width="8.140625" style="955" customWidth="1"/>
    <col min="58" max="58" width="8.42578125" style="955" customWidth="1"/>
    <col min="59" max="59" width="8.28515625" style="955" customWidth="1"/>
    <col min="60" max="60" width="7.42578125" style="955" customWidth="1"/>
    <col min="61" max="61" width="7.140625" style="955" customWidth="1"/>
    <col min="62" max="62" width="11" style="955" customWidth="1"/>
    <col min="63" max="63" width="11.28515625" style="955" customWidth="1"/>
    <col min="64" max="64" width="10.140625" style="955" customWidth="1"/>
    <col min="65" max="16384" width="9.140625" style="955"/>
  </cols>
  <sheetData>
    <row r="1" spans="1:64" ht="15">
      <c r="C1" s="2071" t="s">
        <v>4413</v>
      </c>
    </row>
    <row r="2" spans="1:64">
      <c r="C2" s="2086" t="s">
        <v>4652</v>
      </c>
    </row>
    <row r="3" spans="1:64" ht="15">
      <c r="C3" s="2086" t="s">
        <v>4651</v>
      </c>
      <c r="P3" s="2080" t="s">
        <v>1742</v>
      </c>
      <c r="X3" s="2080" t="s">
        <v>1742</v>
      </c>
      <c r="AF3" s="2080" t="s">
        <v>1742</v>
      </c>
      <c r="AN3" s="2080" t="s">
        <v>1742</v>
      </c>
      <c r="AV3" s="2080" t="s">
        <v>1742</v>
      </c>
      <c r="BD3" s="2080" t="s">
        <v>1742</v>
      </c>
      <c r="BL3" s="2080" t="s">
        <v>1742</v>
      </c>
    </row>
    <row r="4" spans="1:64">
      <c r="A4" s="1150"/>
      <c r="B4" s="1150"/>
      <c r="C4" s="1150"/>
      <c r="D4" s="1150"/>
      <c r="E4" s="1150"/>
      <c r="F4" s="1150"/>
      <c r="G4" s="1150"/>
      <c r="H4" s="1150"/>
      <c r="I4" s="2644">
        <v>44287</v>
      </c>
      <c r="J4" s="2644"/>
      <c r="K4" s="2644"/>
      <c r="L4" s="2644"/>
      <c r="M4" s="2644"/>
      <c r="N4" s="2644"/>
      <c r="O4" s="2644"/>
      <c r="P4" s="2644"/>
      <c r="Q4" s="2644">
        <v>44317</v>
      </c>
      <c r="R4" s="2644"/>
      <c r="S4" s="2644"/>
      <c r="T4" s="2644"/>
      <c r="U4" s="2644"/>
      <c r="V4" s="2644"/>
      <c r="W4" s="2644"/>
      <c r="X4" s="2644"/>
      <c r="Y4" s="2644">
        <v>44348</v>
      </c>
      <c r="Z4" s="2644"/>
      <c r="AA4" s="2644"/>
      <c r="AB4" s="2644"/>
      <c r="AC4" s="2644"/>
      <c r="AD4" s="2644"/>
      <c r="AE4" s="2644"/>
      <c r="AF4" s="2644"/>
      <c r="AG4" s="2644">
        <v>44378</v>
      </c>
      <c r="AH4" s="2644"/>
      <c r="AI4" s="2644"/>
      <c r="AJ4" s="2644"/>
      <c r="AK4" s="2644"/>
      <c r="AL4" s="2644"/>
      <c r="AM4" s="2644"/>
      <c r="AN4" s="2644"/>
      <c r="AO4" s="2644">
        <v>44409</v>
      </c>
      <c r="AP4" s="2644"/>
      <c r="AQ4" s="2644"/>
      <c r="AR4" s="2644"/>
      <c r="AS4" s="2644"/>
      <c r="AT4" s="2644"/>
      <c r="AU4" s="2644"/>
      <c r="AV4" s="2644"/>
      <c r="AW4" s="2644">
        <v>44440</v>
      </c>
      <c r="AX4" s="2644"/>
      <c r="AY4" s="2644"/>
      <c r="AZ4" s="2644"/>
      <c r="BA4" s="2644"/>
      <c r="BB4" s="2644"/>
      <c r="BC4" s="2644"/>
      <c r="BD4" s="2644"/>
      <c r="BE4" s="2644">
        <v>44470</v>
      </c>
      <c r="BF4" s="2644"/>
      <c r="BG4" s="2644"/>
      <c r="BH4" s="2644"/>
      <c r="BI4" s="2644"/>
      <c r="BJ4" s="2644"/>
      <c r="BK4" s="2644"/>
      <c r="BL4" s="2644"/>
    </row>
    <row r="5" spans="1:64" ht="38.25">
      <c r="A5" s="2092" t="s">
        <v>2042</v>
      </c>
      <c r="B5" s="1151" t="s">
        <v>2044</v>
      </c>
      <c r="C5" s="2050" t="s">
        <v>1639</v>
      </c>
      <c r="D5" s="1151" t="s">
        <v>1637</v>
      </c>
      <c r="E5" s="1151" t="s">
        <v>1636</v>
      </c>
      <c r="F5" s="1151" t="s">
        <v>1635</v>
      </c>
      <c r="G5" s="1151" t="s">
        <v>1634</v>
      </c>
      <c r="H5" s="1151" t="s">
        <v>3521</v>
      </c>
      <c r="I5" s="1151" t="s">
        <v>1734</v>
      </c>
      <c r="J5" s="1151" t="s">
        <v>2923</v>
      </c>
      <c r="K5" s="1151" t="s">
        <v>3369</v>
      </c>
      <c r="L5" s="1151" t="s">
        <v>1741</v>
      </c>
      <c r="M5" s="1151" t="s">
        <v>3149</v>
      </c>
      <c r="N5" s="1151" t="s">
        <v>2748</v>
      </c>
      <c r="O5" s="1151" t="s">
        <v>1740</v>
      </c>
      <c r="P5" s="1151" t="s">
        <v>2885</v>
      </c>
      <c r="Q5" s="1151" t="s">
        <v>1734</v>
      </c>
      <c r="R5" s="1151" t="s">
        <v>2923</v>
      </c>
      <c r="S5" s="1151" t="s">
        <v>3369</v>
      </c>
      <c r="T5" s="1151" t="s">
        <v>1741</v>
      </c>
      <c r="U5" s="1151" t="s">
        <v>3149</v>
      </c>
      <c r="V5" s="1151" t="s">
        <v>2748</v>
      </c>
      <c r="W5" s="1151" t="s">
        <v>1740</v>
      </c>
      <c r="X5" s="1151" t="s">
        <v>2885</v>
      </c>
      <c r="Y5" s="1151" t="s">
        <v>1734</v>
      </c>
      <c r="Z5" s="1151" t="s">
        <v>2923</v>
      </c>
      <c r="AA5" s="1151" t="s">
        <v>3369</v>
      </c>
      <c r="AB5" s="1151" t="s">
        <v>1741</v>
      </c>
      <c r="AC5" s="1151" t="s">
        <v>3149</v>
      </c>
      <c r="AD5" s="1151" t="s">
        <v>2748</v>
      </c>
      <c r="AE5" s="1151" t="s">
        <v>1740</v>
      </c>
      <c r="AF5" s="1151" t="s">
        <v>2885</v>
      </c>
      <c r="AG5" s="1151" t="s">
        <v>1734</v>
      </c>
      <c r="AH5" s="1151" t="s">
        <v>2923</v>
      </c>
      <c r="AI5" s="1151" t="s">
        <v>3369</v>
      </c>
      <c r="AJ5" s="1151" t="s">
        <v>1741</v>
      </c>
      <c r="AK5" s="1151" t="s">
        <v>3149</v>
      </c>
      <c r="AL5" s="1151" t="s">
        <v>2748</v>
      </c>
      <c r="AM5" s="1151" t="s">
        <v>1740</v>
      </c>
      <c r="AN5" s="1151" t="s">
        <v>2885</v>
      </c>
      <c r="AO5" s="1151" t="s">
        <v>1734</v>
      </c>
      <c r="AP5" s="1151" t="s">
        <v>2923</v>
      </c>
      <c r="AQ5" s="1151" t="s">
        <v>3369</v>
      </c>
      <c r="AR5" s="1151" t="s">
        <v>1741</v>
      </c>
      <c r="AS5" s="1151" t="s">
        <v>3149</v>
      </c>
      <c r="AT5" s="1151" t="s">
        <v>2748</v>
      </c>
      <c r="AU5" s="1151" t="s">
        <v>1740</v>
      </c>
      <c r="AV5" s="1151" t="s">
        <v>2885</v>
      </c>
      <c r="AW5" s="1151" t="s">
        <v>1734</v>
      </c>
      <c r="AX5" s="1151" t="s">
        <v>2923</v>
      </c>
      <c r="AY5" s="1151" t="s">
        <v>3369</v>
      </c>
      <c r="AZ5" s="1151" t="s">
        <v>1741</v>
      </c>
      <c r="BA5" s="1151" t="s">
        <v>3149</v>
      </c>
      <c r="BB5" s="1151" t="s">
        <v>2748</v>
      </c>
      <c r="BC5" s="1151" t="s">
        <v>1740</v>
      </c>
      <c r="BD5" s="1151" t="s">
        <v>2885</v>
      </c>
      <c r="BE5" s="1151" t="s">
        <v>1734</v>
      </c>
      <c r="BF5" s="1151" t="s">
        <v>2923</v>
      </c>
      <c r="BG5" s="1151" t="s">
        <v>3369</v>
      </c>
      <c r="BH5" s="1151" t="s">
        <v>1741</v>
      </c>
      <c r="BI5" s="1151" t="s">
        <v>3149</v>
      </c>
      <c r="BJ5" s="1151" t="s">
        <v>2748</v>
      </c>
      <c r="BK5" s="1151" t="s">
        <v>1740</v>
      </c>
      <c r="BL5" s="1151" t="s">
        <v>2885</v>
      </c>
    </row>
    <row r="6" spans="1:64" ht="27" customHeight="1">
      <c r="A6" s="2092"/>
      <c r="B6" s="1151"/>
      <c r="C6" s="2050"/>
      <c r="D6" s="2075" t="s">
        <v>1739</v>
      </c>
      <c r="E6" s="1151"/>
      <c r="F6" s="1151"/>
      <c r="G6" s="1151"/>
      <c r="H6" s="1151"/>
      <c r="I6" s="1151"/>
      <c r="J6" s="1151"/>
      <c r="K6" s="1151"/>
      <c r="L6" s="1151"/>
      <c r="M6" s="1151"/>
      <c r="N6" s="1151"/>
      <c r="O6" s="1151"/>
      <c r="P6" s="1151"/>
      <c r="Q6" s="1151"/>
      <c r="R6" s="1151"/>
      <c r="S6" s="1151"/>
      <c r="T6" s="1151"/>
      <c r="U6" s="1151"/>
      <c r="V6" s="1151"/>
      <c r="W6" s="1151"/>
      <c r="X6" s="1151"/>
      <c r="Y6" s="1151"/>
      <c r="Z6" s="1151"/>
      <c r="AA6" s="1151"/>
      <c r="AB6" s="1151"/>
      <c r="AC6" s="1151"/>
      <c r="AD6" s="1151"/>
      <c r="AE6" s="1151"/>
      <c r="AF6" s="1151"/>
      <c r="AG6" s="1151"/>
      <c r="AH6" s="1151"/>
      <c r="AI6" s="1151"/>
      <c r="AJ6" s="1151"/>
      <c r="AK6" s="1151"/>
      <c r="AL6" s="1151"/>
      <c r="AM6" s="1151"/>
      <c r="AN6" s="1151"/>
      <c r="AO6" s="1151"/>
      <c r="AP6" s="1151"/>
      <c r="AQ6" s="1151"/>
      <c r="AR6" s="1151"/>
      <c r="AS6" s="1151"/>
      <c r="AT6" s="1151"/>
      <c r="AU6" s="1151"/>
      <c r="AV6" s="1151"/>
      <c r="AW6" s="1151"/>
      <c r="AX6" s="1151"/>
      <c r="AY6" s="1151"/>
      <c r="AZ6" s="1151"/>
      <c r="BA6" s="1151"/>
      <c r="BB6" s="1151"/>
      <c r="BC6" s="1151"/>
      <c r="BD6" s="1151"/>
      <c r="BE6" s="1151"/>
      <c r="BF6" s="1151"/>
      <c r="BG6" s="1151"/>
      <c r="BH6" s="1151"/>
      <c r="BI6" s="1151"/>
      <c r="BJ6" s="1151"/>
      <c r="BK6" s="1151"/>
      <c r="BL6" s="1151"/>
    </row>
    <row r="7" spans="1:64">
      <c r="A7" s="2089" t="s">
        <v>2046</v>
      </c>
      <c r="B7" s="2082">
        <v>122000000021</v>
      </c>
      <c r="C7" s="2081">
        <v>1</v>
      </c>
      <c r="D7" s="2081" t="s">
        <v>15</v>
      </c>
      <c r="E7" s="2081" t="s">
        <v>1623</v>
      </c>
      <c r="F7" s="2081" t="s">
        <v>1622</v>
      </c>
      <c r="G7" s="2081">
        <v>33</v>
      </c>
      <c r="H7" s="1150">
        <v>110</v>
      </c>
      <c r="I7" s="1150">
        <v>110</v>
      </c>
      <c r="J7" s="1150">
        <v>90</v>
      </c>
      <c r="K7" s="1150">
        <v>90</v>
      </c>
      <c r="L7" s="1150">
        <v>0.96120000000000005</v>
      </c>
      <c r="M7" s="1149">
        <f t="shared" ref="M7:M22" si="0">+N7/(24*30*J7*L7)</f>
        <v>0.23889890723015983</v>
      </c>
      <c r="N7" s="1150">
        <v>14880</v>
      </c>
      <c r="O7" s="1150">
        <f t="shared" ref="O7:O38" si="1">+ROUND(24*30*J7*L7*0.6,0)</f>
        <v>37371</v>
      </c>
      <c r="P7" s="1150">
        <f t="shared" ref="P7:P38" si="2">+MAX((N7-O7),0)</f>
        <v>0</v>
      </c>
      <c r="Q7" s="1150">
        <v>110</v>
      </c>
      <c r="R7" s="1150">
        <v>75</v>
      </c>
      <c r="S7" s="1150">
        <v>88</v>
      </c>
      <c r="T7" s="1150">
        <v>0.4733</v>
      </c>
      <c r="U7" s="1149">
        <f t="shared" ref="U7:U23" si="3">+V7/(24*31*R7*T7)</f>
        <v>0.35781711115503362</v>
      </c>
      <c r="V7" s="1150">
        <v>9450</v>
      </c>
      <c r="W7" s="1150">
        <f t="shared" ref="W7:W38" si="4">+ROUND(24*31*R7*T7*0.6,0)</f>
        <v>15846</v>
      </c>
      <c r="X7" s="1150">
        <f t="shared" ref="X7:X38" si="5">+MAX((V7-W7),0)</f>
        <v>0</v>
      </c>
      <c r="Y7" s="1150">
        <v>110</v>
      </c>
      <c r="Z7" s="1150">
        <v>75</v>
      </c>
      <c r="AA7" s="1150">
        <v>88</v>
      </c>
      <c r="AB7" s="1150">
        <v>1.0723</v>
      </c>
      <c r="AC7" s="1149">
        <f t="shared" ref="AC7:AC23" si="6">+AD7/(24*30*Z7*AB7)</f>
        <v>0.18418353072834093</v>
      </c>
      <c r="AD7" s="1150">
        <v>10665</v>
      </c>
      <c r="AE7" s="1150">
        <f t="shared" ref="AE7:AE38" si="7">+ROUND(24*30*Z7*AB7*0.6,0)</f>
        <v>34743</v>
      </c>
      <c r="AF7" s="1150">
        <f t="shared" ref="AF7:AF38" si="8">+MAX((AD7-AE7),0)</f>
        <v>0</v>
      </c>
      <c r="AG7" s="1150">
        <v>110</v>
      </c>
      <c r="AH7" s="1150">
        <v>75</v>
      </c>
      <c r="AI7" s="1150">
        <v>88</v>
      </c>
      <c r="AJ7" s="1150">
        <v>0.51419999999999999</v>
      </c>
      <c r="AK7" s="1149">
        <f t="shared" ref="AK7:AK23" si="9">+AL7/(24*31*AH7*AJ7)</f>
        <v>0.38738535275592528</v>
      </c>
      <c r="AL7" s="1150">
        <v>11115</v>
      </c>
      <c r="AM7" s="1150">
        <f t="shared" ref="AM7:AM38" si="10">+ROUND(24*31*AH7*AJ7*0.6,0)</f>
        <v>17215</v>
      </c>
      <c r="AN7" s="1150">
        <f t="shared" ref="AN7:AN38" si="11">+MAX((AL7-AM7),0)</f>
        <v>0</v>
      </c>
      <c r="AO7" s="1150">
        <v>110</v>
      </c>
      <c r="AP7" s="1150">
        <v>3</v>
      </c>
      <c r="AQ7" s="1150">
        <v>88</v>
      </c>
      <c r="AR7" s="1150">
        <v>0.67600000000000005</v>
      </c>
      <c r="AS7" s="1149">
        <f t="shared" ref="AS7:AS23" si="12">+AT7/(24*31*AP7*AR7)</f>
        <v>0.95438060698606597</v>
      </c>
      <c r="AT7" s="1150">
        <v>1440</v>
      </c>
      <c r="AU7" s="1150">
        <f t="shared" ref="AU7:AU38" si="13">+ROUND(24*31*AP7*AR7*0.6,0)</f>
        <v>905</v>
      </c>
      <c r="AV7" s="1150">
        <f t="shared" ref="AV7:AV38" si="14">+MAX((AT7-AU7),0)</f>
        <v>535</v>
      </c>
      <c r="AW7" s="1150">
        <v>110</v>
      </c>
      <c r="AX7" s="1150">
        <v>3</v>
      </c>
      <c r="AY7" s="1150">
        <v>88</v>
      </c>
      <c r="AZ7" s="1150">
        <v>0</v>
      </c>
      <c r="BA7" s="1149">
        <v>0</v>
      </c>
      <c r="BB7" s="1150">
        <v>0</v>
      </c>
      <c r="BC7" s="1150">
        <f t="shared" ref="BC7:BC38" si="15">+ROUND(24*30*AX7*AZ7*0.6,0)</f>
        <v>0</v>
      </c>
      <c r="BD7" s="1150">
        <f t="shared" ref="BD7:BD38" si="16">+MAX((BB7-BC7),0)</f>
        <v>0</v>
      </c>
      <c r="BE7" s="1150">
        <v>110</v>
      </c>
      <c r="BF7" s="1150">
        <v>75</v>
      </c>
      <c r="BG7" s="1150">
        <v>88</v>
      </c>
      <c r="BH7" s="1150">
        <v>0.68430000000000002</v>
      </c>
      <c r="BI7" s="1149">
        <f t="shared" ref="BI7:BI29" si="17">+BJ7/(24*31*BF7*BH7)</f>
        <v>0.2427722230864599</v>
      </c>
      <c r="BJ7" s="1150">
        <v>9270</v>
      </c>
      <c r="BK7" s="1150">
        <f t="shared" ref="BK7:BK70" si="18">+ROUND(24*31*BF7*BH7*0.6,0)</f>
        <v>22910</v>
      </c>
      <c r="BL7" s="1150">
        <f t="shared" ref="BL7:BL70" si="19">+MAX((BJ7-BK7),0)</f>
        <v>0</v>
      </c>
    </row>
    <row r="8" spans="1:64">
      <c r="A8" s="2089" t="s">
        <v>2047</v>
      </c>
      <c r="B8" s="2082">
        <v>123000000078</v>
      </c>
      <c r="C8" s="2081">
        <v>2</v>
      </c>
      <c r="D8" s="2081" t="s">
        <v>1288</v>
      </c>
      <c r="E8" s="2081" t="s">
        <v>1623</v>
      </c>
      <c r="F8" s="2081" t="s">
        <v>1622</v>
      </c>
      <c r="G8" s="2081">
        <v>11</v>
      </c>
      <c r="H8" s="1150">
        <v>110</v>
      </c>
      <c r="I8" s="1150">
        <v>110</v>
      </c>
      <c r="J8" s="1150">
        <v>112.00000000000001</v>
      </c>
      <c r="K8" s="1150">
        <v>112</v>
      </c>
      <c r="L8" s="1150">
        <v>0.88649999999999995</v>
      </c>
      <c r="M8" s="1149">
        <f t="shared" si="0"/>
        <v>0.15874134951969127</v>
      </c>
      <c r="N8" s="1150">
        <v>11348</v>
      </c>
      <c r="O8" s="1150">
        <f t="shared" si="1"/>
        <v>42892</v>
      </c>
      <c r="P8" s="1150">
        <f t="shared" si="2"/>
        <v>0</v>
      </c>
      <c r="Q8" s="1150">
        <v>110</v>
      </c>
      <c r="R8" s="1150">
        <v>106</v>
      </c>
      <c r="S8" s="1150">
        <v>106</v>
      </c>
      <c r="T8" s="1150">
        <v>0.98370000000000002</v>
      </c>
      <c r="U8" s="1149">
        <f t="shared" si="3"/>
        <v>0.14852049865433881</v>
      </c>
      <c r="V8" s="1150">
        <v>11522</v>
      </c>
      <c r="W8" s="1150">
        <f t="shared" si="4"/>
        <v>46547</v>
      </c>
      <c r="X8" s="1150">
        <f t="shared" si="5"/>
        <v>0</v>
      </c>
      <c r="Y8" s="1150">
        <v>110</v>
      </c>
      <c r="Z8" s="1150">
        <v>108</v>
      </c>
      <c r="AA8" s="1150">
        <v>108</v>
      </c>
      <c r="AB8" s="1150">
        <v>0.95920000000000005</v>
      </c>
      <c r="AC8" s="1149">
        <f t="shared" si="6"/>
        <v>0.18743114117731852</v>
      </c>
      <c r="AD8" s="1150">
        <v>13980</v>
      </c>
      <c r="AE8" s="1150">
        <f t="shared" si="7"/>
        <v>44752</v>
      </c>
      <c r="AF8" s="1150">
        <f t="shared" si="8"/>
        <v>0</v>
      </c>
      <c r="AG8" s="1150">
        <v>110</v>
      </c>
      <c r="AH8" s="1150">
        <v>108.55999999999999</v>
      </c>
      <c r="AI8" s="1150">
        <v>108.56</v>
      </c>
      <c r="AJ8" s="1150">
        <v>0.97419999999999995</v>
      </c>
      <c r="AK8" s="1149">
        <f t="shared" si="9"/>
        <v>0.21127330920264359</v>
      </c>
      <c r="AL8" s="1150">
        <v>16624</v>
      </c>
      <c r="AM8" s="1150">
        <f t="shared" si="10"/>
        <v>47211</v>
      </c>
      <c r="AN8" s="1150">
        <f t="shared" si="11"/>
        <v>0</v>
      </c>
      <c r="AO8" s="1150">
        <v>110</v>
      </c>
      <c r="AP8" s="1150">
        <v>115.84</v>
      </c>
      <c r="AQ8" s="1150">
        <v>115.84</v>
      </c>
      <c r="AR8" s="1150">
        <v>0.82850000000000001</v>
      </c>
      <c r="AS8" s="1149">
        <f t="shared" si="12"/>
        <v>0.11023155026295625</v>
      </c>
      <c r="AT8" s="1150">
        <v>7871</v>
      </c>
      <c r="AU8" s="1150">
        <f t="shared" si="13"/>
        <v>42843</v>
      </c>
      <c r="AV8" s="1150">
        <f t="shared" si="14"/>
        <v>0</v>
      </c>
      <c r="AW8" s="1150">
        <v>110</v>
      </c>
      <c r="AX8" s="1150">
        <v>68</v>
      </c>
      <c r="AY8" s="1150">
        <v>88</v>
      </c>
      <c r="AZ8" s="1150">
        <v>0.8236</v>
      </c>
      <c r="BA8" s="1149">
        <f t="shared" ref="BA8:BA24" si="20">+BB8/(24*30*AX8*AZ8)</f>
        <v>5.5030005364619543E-2</v>
      </c>
      <c r="BB8" s="1150">
        <v>2219</v>
      </c>
      <c r="BC8" s="1150">
        <f t="shared" si="15"/>
        <v>24194</v>
      </c>
      <c r="BD8" s="1150">
        <f t="shared" si="16"/>
        <v>0</v>
      </c>
      <c r="BE8" s="1150">
        <v>110</v>
      </c>
      <c r="BF8" s="1150">
        <v>66</v>
      </c>
      <c r="BG8" s="1150">
        <v>88</v>
      </c>
      <c r="BH8" s="1150">
        <v>0.97550000000000003</v>
      </c>
      <c r="BI8" s="1149">
        <f t="shared" si="17"/>
        <v>4.1585812323730015E-2</v>
      </c>
      <c r="BJ8" s="1150">
        <v>1992</v>
      </c>
      <c r="BK8" s="1150">
        <f t="shared" si="18"/>
        <v>28741</v>
      </c>
      <c r="BL8" s="1150">
        <f t="shared" si="19"/>
        <v>0</v>
      </c>
    </row>
    <row r="9" spans="1:64">
      <c r="A9" s="2089" t="s">
        <v>3083</v>
      </c>
      <c r="B9" s="2082">
        <v>123000000109</v>
      </c>
      <c r="C9" s="2081">
        <v>3</v>
      </c>
      <c r="D9" s="2081" t="s">
        <v>3085</v>
      </c>
      <c r="E9" s="2081" t="s">
        <v>1623</v>
      </c>
      <c r="F9" s="2081" t="s">
        <v>1036</v>
      </c>
      <c r="G9" s="2081">
        <v>11</v>
      </c>
      <c r="H9" s="1150">
        <v>110</v>
      </c>
      <c r="I9" s="1150">
        <v>110</v>
      </c>
      <c r="J9" s="1150">
        <v>13.68</v>
      </c>
      <c r="K9" s="1150">
        <v>88</v>
      </c>
      <c r="L9" s="1150">
        <v>0.97189999999999999</v>
      </c>
      <c r="M9" s="1149">
        <f t="shared" si="0"/>
        <v>0.23514476744539761</v>
      </c>
      <c r="N9" s="1150">
        <v>2251</v>
      </c>
      <c r="O9" s="1150">
        <f t="shared" si="1"/>
        <v>5744</v>
      </c>
      <c r="P9" s="1150">
        <f t="shared" si="2"/>
        <v>0</v>
      </c>
      <c r="Q9" s="1150">
        <v>110</v>
      </c>
      <c r="R9" s="1150">
        <v>26.279999999999998</v>
      </c>
      <c r="S9" s="1150">
        <v>88</v>
      </c>
      <c r="T9" s="1150">
        <v>0.97099999999999997</v>
      </c>
      <c r="U9" s="1149">
        <f t="shared" si="3"/>
        <v>0.10618740347375404</v>
      </c>
      <c r="V9" s="1150">
        <v>2016</v>
      </c>
      <c r="W9" s="1150">
        <f t="shared" si="4"/>
        <v>11391</v>
      </c>
      <c r="X9" s="1150">
        <f t="shared" si="5"/>
        <v>0</v>
      </c>
      <c r="Y9" s="1150">
        <v>110</v>
      </c>
      <c r="Z9" s="1150">
        <v>19.2</v>
      </c>
      <c r="AA9" s="1150">
        <v>88</v>
      </c>
      <c r="AB9" s="1150">
        <v>0.97709999999999997</v>
      </c>
      <c r="AC9" s="1149">
        <f t="shared" si="6"/>
        <v>0.14851085221953098</v>
      </c>
      <c r="AD9" s="1150">
        <v>2006</v>
      </c>
      <c r="AE9" s="1150">
        <f t="shared" si="7"/>
        <v>8104</v>
      </c>
      <c r="AF9" s="1150">
        <f t="shared" si="8"/>
        <v>0</v>
      </c>
      <c r="AG9" s="1150">
        <v>110</v>
      </c>
      <c r="AH9" s="1150">
        <v>71.399999999999991</v>
      </c>
      <c r="AI9" s="1150">
        <v>88</v>
      </c>
      <c r="AJ9" s="1150">
        <v>0.97919999999999996</v>
      </c>
      <c r="AK9" s="1149">
        <f t="shared" si="9"/>
        <v>4.6254402034902102E-2</v>
      </c>
      <c r="AL9" s="1150">
        <v>2406</v>
      </c>
      <c r="AM9" s="1150">
        <f t="shared" si="10"/>
        <v>31210</v>
      </c>
      <c r="AN9" s="1150">
        <f t="shared" si="11"/>
        <v>0</v>
      </c>
      <c r="AO9" s="1150">
        <v>110</v>
      </c>
      <c r="AP9" s="1150">
        <v>49.2</v>
      </c>
      <c r="AQ9" s="1150">
        <v>88</v>
      </c>
      <c r="AR9" s="1150">
        <v>0.98060000000000003</v>
      </c>
      <c r="AS9" s="1149">
        <f t="shared" si="12"/>
        <v>7.9148248108773078E-2</v>
      </c>
      <c r="AT9" s="1150">
        <v>2841</v>
      </c>
      <c r="AU9" s="1150">
        <f t="shared" si="13"/>
        <v>21537</v>
      </c>
      <c r="AV9" s="1150">
        <f t="shared" si="14"/>
        <v>0</v>
      </c>
      <c r="AW9" s="1150">
        <v>110</v>
      </c>
      <c r="AX9" s="1150">
        <v>43.440000000000005</v>
      </c>
      <c r="AY9" s="1150">
        <v>88</v>
      </c>
      <c r="AZ9" s="1150">
        <v>0.97740000000000005</v>
      </c>
      <c r="BA9" s="1149">
        <f t="shared" si="20"/>
        <v>8.5083570083519189E-2</v>
      </c>
      <c r="BB9" s="1150">
        <v>2601</v>
      </c>
      <c r="BC9" s="1150">
        <f t="shared" si="15"/>
        <v>18342</v>
      </c>
      <c r="BD9" s="1150">
        <f t="shared" si="16"/>
        <v>0</v>
      </c>
      <c r="BE9" s="1150">
        <v>110</v>
      </c>
      <c r="BF9" s="1150">
        <v>79.680000000000007</v>
      </c>
      <c r="BG9" s="1150">
        <v>88</v>
      </c>
      <c r="BH9" s="1150">
        <v>0.98540000000000005</v>
      </c>
      <c r="BI9" s="1149">
        <f t="shared" si="17"/>
        <v>4.526125917385055E-2</v>
      </c>
      <c r="BJ9" s="1150">
        <v>2644</v>
      </c>
      <c r="BK9" s="1150">
        <f t="shared" si="18"/>
        <v>35050</v>
      </c>
      <c r="BL9" s="1150">
        <f t="shared" si="19"/>
        <v>0</v>
      </c>
    </row>
    <row r="10" spans="1:64">
      <c r="A10" s="2089" t="s">
        <v>3522</v>
      </c>
      <c r="B10" s="2082">
        <v>124000000008</v>
      </c>
      <c r="C10" s="2081">
        <v>4</v>
      </c>
      <c r="D10" s="2081" t="s">
        <v>353</v>
      </c>
      <c r="E10" s="2081" t="s">
        <v>1623</v>
      </c>
      <c r="F10" s="2081" t="s">
        <v>1036</v>
      </c>
      <c r="G10" s="2081">
        <v>11</v>
      </c>
      <c r="H10" s="1150">
        <v>110</v>
      </c>
      <c r="I10" s="1150">
        <v>110</v>
      </c>
      <c r="J10" s="1150">
        <v>88</v>
      </c>
      <c r="K10" s="1150">
        <v>88</v>
      </c>
      <c r="L10" s="1150">
        <v>0.98660000000000003</v>
      </c>
      <c r="M10" s="1149">
        <f t="shared" si="0"/>
        <v>0.11412395800699064</v>
      </c>
      <c r="N10" s="1150">
        <v>7134</v>
      </c>
      <c r="O10" s="1150">
        <f t="shared" si="1"/>
        <v>37507</v>
      </c>
      <c r="P10" s="1150">
        <f t="shared" si="2"/>
        <v>0</v>
      </c>
      <c r="Q10" s="1150">
        <v>110</v>
      </c>
      <c r="R10" s="1150">
        <v>88</v>
      </c>
      <c r="S10" s="1150">
        <v>88</v>
      </c>
      <c r="T10" s="1150">
        <v>0.98509999999999998</v>
      </c>
      <c r="U10" s="1149">
        <f t="shared" si="3"/>
        <v>0.1029048611208274</v>
      </c>
      <c r="V10" s="1150">
        <v>6637</v>
      </c>
      <c r="W10" s="1150">
        <f t="shared" si="4"/>
        <v>38698</v>
      </c>
      <c r="X10" s="1150">
        <f t="shared" si="5"/>
        <v>0</v>
      </c>
      <c r="Y10" s="1150">
        <v>110</v>
      </c>
      <c r="Z10" s="1150">
        <v>88</v>
      </c>
      <c r="AA10" s="1150">
        <v>88</v>
      </c>
      <c r="AB10" s="1150">
        <v>0.98909999999999998</v>
      </c>
      <c r="AC10" s="1149">
        <f t="shared" si="6"/>
        <v>0.14108964480514374</v>
      </c>
      <c r="AD10" s="1150">
        <v>8842</v>
      </c>
      <c r="AE10" s="1150">
        <f t="shared" si="7"/>
        <v>37602</v>
      </c>
      <c r="AF10" s="1150">
        <f t="shared" si="8"/>
        <v>0</v>
      </c>
      <c r="AG10" s="1150">
        <v>110</v>
      </c>
      <c r="AH10" s="1150">
        <v>88</v>
      </c>
      <c r="AI10" s="1150">
        <v>88</v>
      </c>
      <c r="AJ10" s="1150">
        <v>0.98360000000000003</v>
      </c>
      <c r="AK10" s="1149">
        <f t="shared" si="9"/>
        <v>0.1150496937656352</v>
      </c>
      <c r="AL10" s="1150">
        <v>7409</v>
      </c>
      <c r="AM10" s="1150">
        <f t="shared" si="10"/>
        <v>38639</v>
      </c>
      <c r="AN10" s="1150">
        <f t="shared" si="11"/>
        <v>0</v>
      </c>
      <c r="AO10" s="1150">
        <v>110</v>
      </c>
      <c r="AP10" s="1150">
        <v>88</v>
      </c>
      <c r="AQ10" s="1150">
        <v>88</v>
      </c>
      <c r="AR10" s="1150">
        <v>0.9798</v>
      </c>
      <c r="AS10" s="1149">
        <f t="shared" si="12"/>
        <v>9.8457562209216587E-2</v>
      </c>
      <c r="AT10" s="1150">
        <v>6316</v>
      </c>
      <c r="AU10" s="1150">
        <f t="shared" si="13"/>
        <v>38490</v>
      </c>
      <c r="AV10" s="1150">
        <f t="shared" si="14"/>
        <v>0</v>
      </c>
      <c r="AW10" s="1150">
        <v>110</v>
      </c>
      <c r="AX10" s="1150">
        <v>88</v>
      </c>
      <c r="AY10" s="1150">
        <v>88</v>
      </c>
      <c r="AZ10" s="1150">
        <v>0.97719999999999996</v>
      </c>
      <c r="BA10" s="1149">
        <f t="shared" si="20"/>
        <v>0.10826064058513915</v>
      </c>
      <c r="BB10" s="1150">
        <v>6703</v>
      </c>
      <c r="BC10" s="1150">
        <f t="shared" si="15"/>
        <v>37149</v>
      </c>
      <c r="BD10" s="1150">
        <f t="shared" si="16"/>
        <v>0</v>
      </c>
      <c r="BE10" s="1150">
        <v>110</v>
      </c>
      <c r="BF10" s="1150">
        <v>88</v>
      </c>
      <c r="BG10" s="1150">
        <v>88</v>
      </c>
      <c r="BH10" s="1150">
        <v>0.9758</v>
      </c>
      <c r="BI10" s="1149">
        <f t="shared" si="17"/>
        <v>8.2472997066647277E-2</v>
      </c>
      <c r="BJ10" s="1150">
        <v>5269</v>
      </c>
      <c r="BK10" s="1150">
        <f t="shared" si="18"/>
        <v>38333</v>
      </c>
      <c r="BL10" s="1150">
        <f t="shared" si="19"/>
        <v>0</v>
      </c>
    </row>
    <row r="11" spans="1:64">
      <c r="A11" s="2089" t="s">
        <v>2048</v>
      </c>
      <c r="B11" s="2082">
        <v>126000000013</v>
      </c>
      <c r="C11" s="2081">
        <v>5</v>
      </c>
      <c r="D11" s="2081" t="s">
        <v>384</v>
      </c>
      <c r="E11" s="2081" t="s">
        <v>1623</v>
      </c>
      <c r="F11" s="2081" t="s">
        <v>1622</v>
      </c>
      <c r="G11" s="2081">
        <v>11</v>
      </c>
      <c r="H11" s="1150">
        <v>110</v>
      </c>
      <c r="I11" s="1150">
        <v>110</v>
      </c>
      <c r="J11" s="1150">
        <v>18</v>
      </c>
      <c r="K11" s="1150">
        <v>88</v>
      </c>
      <c r="L11" s="1150">
        <v>0.96540000000000004</v>
      </c>
      <c r="M11" s="1149">
        <f t="shared" si="0"/>
        <v>0.16760467739336601</v>
      </c>
      <c r="N11" s="1150">
        <v>2097</v>
      </c>
      <c r="O11" s="1150">
        <f t="shared" si="1"/>
        <v>7507</v>
      </c>
      <c r="P11" s="1150">
        <f t="shared" si="2"/>
        <v>0</v>
      </c>
      <c r="Q11" s="1150">
        <v>110</v>
      </c>
      <c r="R11" s="1150">
        <v>14.4</v>
      </c>
      <c r="S11" s="1150">
        <v>88</v>
      </c>
      <c r="T11" s="1150">
        <v>0.96609999999999996</v>
      </c>
      <c r="U11" s="1149">
        <f t="shared" si="3"/>
        <v>0.13245853427611809</v>
      </c>
      <c r="V11" s="1150">
        <v>1371</v>
      </c>
      <c r="W11" s="1150">
        <f t="shared" si="4"/>
        <v>6210</v>
      </c>
      <c r="X11" s="1150">
        <f t="shared" si="5"/>
        <v>0</v>
      </c>
      <c r="Y11" s="1150">
        <v>110</v>
      </c>
      <c r="Z11" s="1150">
        <v>15</v>
      </c>
      <c r="AA11" s="1150">
        <v>88</v>
      </c>
      <c r="AB11" s="1150">
        <v>0.97619999999999996</v>
      </c>
      <c r="AC11" s="1149">
        <f t="shared" si="6"/>
        <v>0.16361628992237476</v>
      </c>
      <c r="AD11" s="1150">
        <v>1725</v>
      </c>
      <c r="AE11" s="1150">
        <f t="shared" si="7"/>
        <v>6326</v>
      </c>
      <c r="AF11" s="1150">
        <f t="shared" si="8"/>
        <v>0</v>
      </c>
      <c r="AG11" s="1150">
        <v>110</v>
      </c>
      <c r="AH11" s="1150">
        <v>12</v>
      </c>
      <c r="AI11" s="1150">
        <v>88</v>
      </c>
      <c r="AJ11" s="1150">
        <v>0.9778</v>
      </c>
      <c r="AK11" s="1149">
        <f t="shared" si="9"/>
        <v>0.21271968892202597</v>
      </c>
      <c r="AL11" s="1150">
        <v>1857</v>
      </c>
      <c r="AM11" s="1150">
        <f t="shared" si="10"/>
        <v>5238</v>
      </c>
      <c r="AN11" s="1150">
        <f t="shared" si="11"/>
        <v>0</v>
      </c>
      <c r="AO11" s="1150">
        <v>110</v>
      </c>
      <c r="AP11" s="1150">
        <v>13.799999999999999</v>
      </c>
      <c r="AQ11" s="1150">
        <v>88</v>
      </c>
      <c r="AR11" s="1150">
        <v>0.9768</v>
      </c>
      <c r="AS11" s="1149">
        <f t="shared" si="12"/>
        <v>0.17678729985882863</v>
      </c>
      <c r="AT11" s="1150">
        <v>1773</v>
      </c>
      <c r="AU11" s="1150">
        <f t="shared" si="13"/>
        <v>6017</v>
      </c>
      <c r="AV11" s="1150">
        <f t="shared" si="14"/>
        <v>0</v>
      </c>
      <c r="AW11" s="1150">
        <v>110</v>
      </c>
      <c r="AX11" s="1150">
        <v>21.000000000000004</v>
      </c>
      <c r="AY11" s="1150">
        <v>88</v>
      </c>
      <c r="AZ11" s="1150">
        <v>0.97270000000000001</v>
      </c>
      <c r="BA11" s="1149">
        <f t="shared" si="20"/>
        <v>0.15278206138697553</v>
      </c>
      <c r="BB11" s="1150">
        <v>2247</v>
      </c>
      <c r="BC11" s="1150">
        <f t="shared" si="15"/>
        <v>8824</v>
      </c>
      <c r="BD11" s="1150">
        <f t="shared" si="16"/>
        <v>0</v>
      </c>
      <c r="BE11" s="1150">
        <v>110</v>
      </c>
      <c r="BF11" s="1150">
        <v>15.6</v>
      </c>
      <c r="BG11" s="1150">
        <v>88</v>
      </c>
      <c r="BH11" s="1150">
        <v>0.97670000000000001</v>
      </c>
      <c r="BI11" s="1149">
        <f t="shared" si="17"/>
        <v>0.18869138097150795</v>
      </c>
      <c r="BJ11" s="1150">
        <v>2139</v>
      </c>
      <c r="BK11" s="1150">
        <f t="shared" si="18"/>
        <v>6802</v>
      </c>
      <c r="BL11" s="1150">
        <f t="shared" si="19"/>
        <v>0</v>
      </c>
    </row>
    <row r="12" spans="1:64">
      <c r="A12" s="2089" t="s">
        <v>2163</v>
      </c>
      <c r="B12" s="2082">
        <v>129000000001</v>
      </c>
      <c r="C12" s="2081">
        <v>6</v>
      </c>
      <c r="D12" s="2081" t="s">
        <v>759</v>
      </c>
      <c r="E12" s="2081" t="s">
        <v>1623</v>
      </c>
      <c r="F12" s="2081" t="s">
        <v>757</v>
      </c>
      <c r="G12" s="2081">
        <v>11</v>
      </c>
      <c r="H12" s="1150">
        <v>110</v>
      </c>
      <c r="I12" s="1150">
        <v>110</v>
      </c>
      <c r="J12" s="1150">
        <v>22.96</v>
      </c>
      <c r="K12" s="1150">
        <v>88</v>
      </c>
      <c r="L12" s="1150">
        <v>0.90810000000000002</v>
      </c>
      <c r="M12" s="1149">
        <f t="shared" si="0"/>
        <v>0.40554269969210299</v>
      </c>
      <c r="N12" s="1150">
        <v>6088</v>
      </c>
      <c r="O12" s="1150">
        <f t="shared" si="1"/>
        <v>9007</v>
      </c>
      <c r="P12" s="1150">
        <f t="shared" si="2"/>
        <v>0</v>
      </c>
      <c r="Q12" s="1150">
        <v>110</v>
      </c>
      <c r="R12" s="1150">
        <v>16.16</v>
      </c>
      <c r="S12" s="1150">
        <v>88</v>
      </c>
      <c r="T12" s="1150">
        <v>0.84250000000000003</v>
      </c>
      <c r="U12" s="1149">
        <f t="shared" si="3"/>
        <v>0.23298491426629023</v>
      </c>
      <c r="V12" s="1150">
        <v>2360</v>
      </c>
      <c r="W12" s="1150">
        <f t="shared" si="4"/>
        <v>6078</v>
      </c>
      <c r="X12" s="1150">
        <f t="shared" si="5"/>
        <v>0</v>
      </c>
      <c r="Y12" s="1150">
        <v>110</v>
      </c>
      <c r="Z12" s="1150">
        <v>13.68</v>
      </c>
      <c r="AA12" s="1150">
        <v>88</v>
      </c>
      <c r="AB12" s="1150">
        <v>0.95469999999999999</v>
      </c>
      <c r="AC12" s="1149">
        <f t="shared" si="6"/>
        <v>0.26724339002559955</v>
      </c>
      <c r="AD12" s="1150">
        <v>2513</v>
      </c>
      <c r="AE12" s="1150">
        <f t="shared" si="7"/>
        <v>5642</v>
      </c>
      <c r="AF12" s="1150">
        <f t="shared" si="8"/>
        <v>0</v>
      </c>
      <c r="AG12" s="1150">
        <v>110</v>
      </c>
      <c r="AH12" s="1150">
        <v>19.36</v>
      </c>
      <c r="AI12" s="1150">
        <v>88</v>
      </c>
      <c r="AJ12" s="1150">
        <v>0.96309999999999996</v>
      </c>
      <c r="AK12" s="1149">
        <f t="shared" si="9"/>
        <v>0.2902178357947866</v>
      </c>
      <c r="AL12" s="1150">
        <v>4026</v>
      </c>
      <c r="AM12" s="1150">
        <f t="shared" si="10"/>
        <v>8323</v>
      </c>
      <c r="AN12" s="1150">
        <f t="shared" si="11"/>
        <v>0</v>
      </c>
      <c r="AO12" s="1150">
        <v>110</v>
      </c>
      <c r="AP12" s="1150">
        <v>23.119999999999997</v>
      </c>
      <c r="AQ12" s="1150">
        <v>88</v>
      </c>
      <c r="AR12" s="1150">
        <v>0.94059999999999999</v>
      </c>
      <c r="AS12" s="1149">
        <f t="shared" si="12"/>
        <v>0.44284368403983937</v>
      </c>
      <c r="AT12" s="1150">
        <v>7165</v>
      </c>
      <c r="AU12" s="1150">
        <f t="shared" si="13"/>
        <v>9708</v>
      </c>
      <c r="AV12" s="1150">
        <f t="shared" si="14"/>
        <v>0</v>
      </c>
      <c r="AW12" s="1150">
        <v>110</v>
      </c>
      <c r="AX12" s="1150">
        <v>24</v>
      </c>
      <c r="AY12" s="1150">
        <v>88</v>
      </c>
      <c r="AZ12" s="1150">
        <v>0.9486</v>
      </c>
      <c r="BA12" s="1149">
        <f t="shared" si="20"/>
        <v>0.39190307743965763</v>
      </c>
      <c r="BB12" s="1150">
        <v>6424</v>
      </c>
      <c r="BC12" s="1150">
        <f t="shared" si="15"/>
        <v>9835</v>
      </c>
      <c r="BD12" s="1150">
        <f t="shared" si="16"/>
        <v>0</v>
      </c>
      <c r="BE12" s="1150">
        <v>110</v>
      </c>
      <c r="BF12" s="1150">
        <v>24</v>
      </c>
      <c r="BG12" s="1150">
        <v>88</v>
      </c>
      <c r="BH12" s="1150">
        <v>0.94489999999999996</v>
      </c>
      <c r="BI12" s="1149">
        <f t="shared" si="17"/>
        <v>0.36201703087429177</v>
      </c>
      <c r="BJ12" s="1150">
        <v>6108</v>
      </c>
      <c r="BK12" s="1150">
        <f t="shared" si="18"/>
        <v>10123</v>
      </c>
      <c r="BL12" s="1150">
        <f t="shared" si="19"/>
        <v>0</v>
      </c>
    </row>
    <row r="13" spans="1:64">
      <c r="A13" s="2089" t="s">
        <v>2049</v>
      </c>
      <c r="B13" s="2082">
        <v>615000000005</v>
      </c>
      <c r="C13" s="2081">
        <v>7</v>
      </c>
      <c r="D13" s="2081" t="s">
        <v>898</v>
      </c>
      <c r="E13" s="2081" t="s">
        <v>1623</v>
      </c>
      <c r="F13" s="2081" t="s">
        <v>1622</v>
      </c>
      <c r="G13" s="2081">
        <v>33</v>
      </c>
      <c r="H13" s="1150">
        <v>110</v>
      </c>
      <c r="I13" s="1150">
        <v>110</v>
      </c>
      <c r="J13" s="1150">
        <v>5.7</v>
      </c>
      <c r="K13" s="1150">
        <v>88</v>
      </c>
      <c r="L13" s="1150">
        <v>1</v>
      </c>
      <c r="M13" s="1149">
        <f t="shared" si="0"/>
        <v>0.44371345029239767</v>
      </c>
      <c r="N13" s="1150">
        <v>1821</v>
      </c>
      <c r="O13" s="1150">
        <f t="shared" si="1"/>
        <v>2462</v>
      </c>
      <c r="P13" s="1150">
        <f t="shared" si="2"/>
        <v>0</v>
      </c>
      <c r="Q13" s="1150">
        <v>110</v>
      </c>
      <c r="R13" s="1150">
        <v>6.3000000000000007</v>
      </c>
      <c r="S13" s="1150">
        <v>88</v>
      </c>
      <c r="T13" s="1150">
        <v>1</v>
      </c>
      <c r="U13" s="1149">
        <f t="shared" si="3"/>
        <v>0.40237241850145072</v>
      </c>
      <c r="V13" s="1150">
        <v>1886</v>
      </c>
      <c r="W13" s="1150">
        <f t="shared" si="4"/>
        <v>2812</v>
      </c>
      <c r="X13" s="1150">
        <f t="shared" si="5"/>
        <v>0</v>
      </c>
      <c r="Y13" s="1150">
        <v>110</v>
      </c>
      <c r="Z13" s="1150">
        <v>6.6</v>
      </c>
      <c r="AA13" s="1150">
        <v>88</v>
      </c>
      <c r="AB13" s="1150">
        <v>0.99399999999999999</v>
      </c>
      <c r="AC13" s="1149">
        <f t="shared" si="6"/>
        <v>0.35207033446470065</v>
      </c>
      <c r="AD13" s="1150">
        <v>1663</v>
      </c>
      <c r="AE13" s="1150">
        <f t="shared" si="7"/>
        <v>2834</v>
      </c>
      <c r="AF13" s="1150">
        <f t="shared" si="8"/>
        <v>0</v>
      </c>
      <c r="AG13" s="1150">
        <v>110</v>
      </c>
      <c r="AH13" s="1150">
        <v>6.3000000000000007</v>
      </c>
      <c r="AI13" s="1150">
        <v>88</v>
      </c>
      <c r="AJ13" s="1150">
        <v>1.0004999999999999</v>
      </c>
      <c r="AK13" s="1149">
        <f t="shared" si="9"/>
        <v>0.3900166318956923</v>
      </c>
      <c r="AL13" s="1150">
        <v>1829</v>
      </c>
      <c r="AM13" s="1150">
        <f t="shared" si="10"/>
        <v>2814</v>
      </c>
      <c r="AN13" s="1150">
        <f t="shared" si="11"/>
        <v>0</v>
      </c>
      <c r="AO13" s="1150">
        <v>110</v>
      </c>
      <c r="AP13" s="1150">
        <v>5.76</v>
      </c>
      <c r="AQ13" s="1150">
        <v>88</v>
      </c>
      <c r="AR13" s="1150">
        <v>0.99939999999999996</v>
      </c>
      <c r="AS13" s="1149">
        <f t="shared" si="12"/>
        <v>0.40066602685625718</v>
      </c>
      <c r="AT13" s="1150">
        <v>1716</v>
      </c>
      <c r="AU13" s="1150">
        <f t="shared" si="13"/>
        <v>2570</v>
      </c>
      <c r="AV13" s="1150">
        <f t="shared" si="14"/>
        <v>0</v>
      </c>
      <c r="AW13" s="1150">
        <v>110</v>
      </c>
      <c r="AX13" s="1150">
        <v>5.76</v>
      </c>
      <c r="AY13" s="1150">
        <v>88</v>
      </c>
      <c r="AZ13" s="1150">
        <v>0.99870000000000003</v>
      </c>
      <c r="BA13" s="1149">
        <f t="shared" si="20"/>
        <v>0.40006676889833326</v>
      </c>
      <c r="BB13" s="1150">
        <v>1657</v>
      </c>
      <c r="BC13" s="1150">
        <f t="shared" si="15"/>
        <v>2485</v>
      </c>
      <c r="BD13" s="1150">
        <f t="shared" si="16"/>
        <v>0</v>
      </c>
      <c r="BE13" s="1150">
        <v>110</v>
      </c>
      <c r="BF13" s="1150">
        <v>6.2399999999999993</v>
      </c>
      <c r="BG13" s="1150">
        <v>88</v>
      </c>
      <c r="BH13" s="1150">
        <v>1</v>
      </c>
      <c r="BI13" s="1149">
        <f t="shared" si="17"/>
        <v>0.34420664460987044</v>
      </c>
      <c r="BJ13" s="1150">
        <v>1598</v>
      </c>
      <c r="BK13" s="1150">
        <f t="shared" si="18"/>
        <v>2786</v>
      </c>
      <c r="BL13" s="1150">
        <f t="shared" si="19"/>
        <v>0</v>
      </c>
    </row>
    <row r="14" spans="1:64">
      <c r="A14" s="2089" t="s">
        <v>2216</v>
      </c>
      <c r="B14" s="2082">
        <v>621000000002</v>
      </c>
      <c r="C14" s="2081">
        <v>8</v>
      </c>
      <c r="D14" s="2081" t="s">
        <v>701</v>
      </c>
      <c r="E14" s="2081" t="s">
        <v>1623</v>
      </c>
      <c r="F14" s="2081" t="s">
        <v>1036</v>
      </c>
      <c r="G14" s="2081">
        <v>11</v>
      </c>
      <c r="H14" s="1150">
        <v>110</v>
      </c>
      <c r="I14" s="1150">
        <v>110</v>
      </c>
      <c r="J14" s="1150">
        <v>79.679999999999993</v>
      </c>
      <c r="K14" s="1150">
        <v>88</v>
      </c>
      <c r="L14" s="1150">
        <v>0.99929999999999997</v>
      </c>
      <c r="M14" s="1149">
        <f t="shared" si="0"/>
        <v>0.65160237333469451</v>
      </c>
      <c r="N14" s="1150">
        <v>37356</v>
      </c>
      <c r="O14" s="1150">
        <f t="shared" si="1"/>
        <v>34398</v>
      </c>
      <c r="P14" s="1150">
        <f t="shared" si="2"/>
        <v>2958</v>
      </c>
      <c r="Q14" s="1150">
        <v>110</v>
      </c>
      <c r="R14" s="1150">
        <v>89.600000000000009</v>
      </c>
      <c r="S14" s="1150">
        <v>89.6</v>
      </c>
      <c r="T14" s="1150">
        <v>0.999</v>
      </c>
      <c r="U14" s="1149">
        <f t="shared" si="3"/>
        <v>0.48274861362898991</v>
      </c>
      <c r="V14" s="1150">
        <v>32149</v>
      </c>
      <c r="W14" s="1150">
        <f t="shared" si="4"/>
        <v>39957</v>
      </c>
      <c r="X14" s="1150">
        <f t="shared" si="5"/>
        <v>0</v>
      </c>
      <c r="Y14" s="1150">
        <v>110</v>
      </c>
      <c r="Z14" s="1150">
        <v>100.47999999999999</v>
      </c>
      <c r="AA14" s="1150">
        <v>100.48</v>
      </c>
      <c r="AB14" s="1150">
        <v>0.99909999999999999</v>
      </c>
      <c r="AC14" s="1149">
        <f t="shared" si="6"/>
        <v>0.51856317713543043</v>
      </c>
      <c r="AD14" s="1150">
        <v>37482</v>
      </c>
      <c r="AE14" s="1150">
        <f t="shared" si="7"/>
        <v>43368</v>
      </c>
      <c r="AF14" s="1150">
        <f t="shared" si="8"/>
        <v>0</v>
      </c>
      <c r="AG14" s="1150">
        <v>110</v>
      </c>
      <c r="AH14" s="1150">
        <v>85.84</v>
      </c>
      <c r="AI14" s="1150">
        <v>88</v>
      </c>
      <c r="AJ14" s="1150">
        <v>0.999</v>
      </c>
      <c r="AK14" s="1149">
        <f t="shared" si="9"/>
        <v>0.57745090388968978</v>
      </c>
      <c r="AL14" s="1150">
        <v>36842</v>
      </c>
      <c r="AM14" s="1150">
        <f t="shared" si="10"/>
        <v>38281</v>
      </c>
      <c r="AN14" s="1150">
        <f t="shared" si="11"/>
        <v>0</v>
      </c>
      <c r="AO14" s="1150">
        <v>110</v>
      </c>
      <c r="AP14" s="1150">
        <v>93.12</v>
      </c>
      <c r="AQ14" s="1150">
        <v>93.12</v>
      </c>
      <c r="AR14" s="1150">
        <v>0.99880000000000002</v>
      </c>
      <c r="AS14" s="1149">
        <f t="shared" si="12"/>
        <v>0.51976828740325876</v>
      </c>
      <c r="AT14" s="1150">
        <v>35967</v>
      </c>
      <c r="AU14" s="1150">
        <f t="shared" si="13"/>
        <v>41519</v>
      </c>
      <c r="AV14" s="1150">
        <f t="shared" si="14"/>
        <v>0</v>
      </c>
      <c r="AW14" s="1150">
        <v>110</v>
      </c>
      <c r="AX14" s="1150">
        <v>80.16</v>
      </c>
      <c r="AY14" s="1150">
        <v>88</v>
      </c>
      <c r="AZ14" s="1150">
        <v>0.99860000000000004</v>
      </c>
      <c r="BA14" s="1149">
        <f t="shared" si="20"/>
        <v>0.52213609698954455</v>
      </c>
      <c r="BB14" s="1150">
        <v>30093</v>
      </c>
      <c r="BC14" s="1150">
        <f t="shared" si="15"/>
        <v>34581</v>
      </c>
      <c r="BD14" s="1150">
        <f t="shared" si="16"/>
        <v>0</v>
      </c>
      <c r="BE14" s="1150">
        <v>110</v>
      </c>
      <c r="BF14" s="1150">
        <v>84.16</v>
      </c>
      <c r="BG14" s="1150">
        <v>88</v>
      </c>
      <c r="BH14" s="1150">
        <v>0.99929999999999997</v>
      </c>
      <c r="BI14" s="1149">
        <f t="shared" si="17"/>
        <v>0.53112286434021128</v>
      </c>
      <c r="BJ14" s="1150">
        <v>33233</v>
      </c>
      <c r="BK14" s="1150">
        <f t="shared" si="18"/>
        <v>37543</v>
      </c>
      <c r="BL14" s="1150">
        <f t="shared" si="19"/>
        <v>0</v>
      </c>
    </row>
    <row r="15" spans="1:64">
      <c r="A15" s="2089" t="s">
        <v>2050</v>
      </c>
      <c r="B15" s="2082">
        <v>123000000071</v>
      </c>
      <c r="C15" s="2081">
        <v>9</v>
      </c>
      <c r="D15" s="2081" t="s">
        <v>2924</v>
      </c>
      <c r="E15" s="2081" t="s">
        <v>1623</v>
      </c>
      <c r="F15" s="2081" t="s">
        <v>1036</v>
      </c>
      <c r="G15" s="2081">
        <v>11</v>
      </c>
      <c r="H15" s="1150">
        <v>110.2</v>
      </c>
      <c r="I15" s="1150">
        <v>110.2</v>
      </c>
      <c r="J15" s="1150">
        <v>54</v>
      </c>
      <c r="K15" s="1150">
        <v>88.16</v>
      </c>
      <c r="L15" s="1150">
        <v>0.9002</v>
      </c>
      <c r="M15" s="1149">
        <f t="shared" si="0"/>
        <v>9.3886315158131298E-2</v>
      </c>
      <c r="N15" s="1150">
        <v>3286</v>
      </c>
      <c r="O15" s="1150">
        <f t="shared" si="1"/>
        <v>21000</v>
      </c>
      <c r="P15" s="1150">
        <f t="shared" si="2"/>
        <v>0</v>
      </c>
      <c r="Q15" s="1150">
        <v>110.2</v>
      </c>
      <c r="R15" s="1150">
        <v>14.000000000000002</v>
      </c>
      <c r="S15" s="1150">
        <v>88.16</v>
      </c>
      <c r="T15" s="1150">
        <v>0.76749999999999996</v>
      </c>
      <c r="U15" s="1149">
        <f t="shared" si="3"/>
        <v>0.22641188449741564</v>
      </c>
      <c r="V15" s="1150">
        <v>1810</v>
      </c>
      <c r="W15" s="1150">
        <f t="shared" si="4"/>
        <v>4797</v>
      </c>
      <c r="X15" s="1150">
        <f t="shared" si="5"/>
        <v>0</v>
      </c>
      <c r="Y15" s="1150">
        <v>110.2</v>
      </c>
      <c r="Z15" s="1150">
        <v>27.36</v>
      </c>
      <c r="AA15" s="1150">
        <v>88.16</v>
      </c>
      <c r="AB15" s="1150">
        <v>0.754</v>
      </c>
      <c r="AC15" s="1149">
        <f t="shared" si="6"/>
        <v>0.1320927761490375</v>
      </c>
      <c r="AD15" s="1150">
        <v>1962</v>
      </c>
      <c r="AE15" s="1150">
        <f t="shared" si="7"/>
        <v>8912</v>
      </c>
      <c r="AF15" s="1150">
        <f t="shared" si="8"/>
        <v>0</v>
      </c>
      <c r="AG15" s="1150">
        <v>110.2</v>
      </c>
      <c r="AH15" s="1150">
        <v>18</v>
      </c>
      <c r="AI15" s="1150">
        <v>88.16</v>
      </c>
      <c r="AJ15" s="1150">
        <v>0.79149999999999998</v>
      </c>
      <c r="AK15" s="1149">
        <f t="shared" si="9"/>
        <v>0.22000481519972889</v>
      </c>
      <c r="AL15" s="1150">
        <v>2332</v>
      </c>
      <c r="AM15" s="1150">
        <f t="shared" si="10"/>
        <v>6360</v>
      </c>
      <c r="AN15" s="1150">
        <f t="shared" si="11"/>
        <v>0</v>
      </c>
      <c r="AO15" s="1150">
        <v>110.2</v>
      </c>
      <c r="AP15" s="1150">
        <v>20</v>
      </c>
      <c r="AQ15" s="1150">
        <v>88.16</v>
      </c>
      <c r="AR15" s="1150">
        <v>0.84</v>
      </c>
      <c r="AS15" s="1149">
        <f t="shared" si="12"/>
        <v>0.30001920122887865</v>
      </c>
      <c r="AT15" s="1150">
        <v>3750</v>
      </c>
      <c r="AU15" s="1150">
        <f t="shared" si="13"/>
        <v>7500</v>
      </c>
      <c r="AV15" s="1150">
        <f t="shared" si="14"/>
        <v>0</v>
      </c>
      <c r="AW15" s="1150">
        <v>110.2</v>
      </c>
      <c r="AX15" s="1150">
        <v>28.000000000000004</v>
      </c>
      <c r="AY15" s="1150">
        <v>88.16</v>
      </c>
      <c r="AZ15" s="1150">
        <v>0.81310000000000004</v>
      </c>
      <c r="BA15" s="1149">
        <f t="shared" si="20"/>
        <v>0.19643613604995963</v>
      </c>
      <c r="BB15" s="1150">
        <v>3220</v>
      </c>
      <c r="BC15" s="1150">
        <f t="shared" si="15"/>
        <v>9835</v>
      </c>
      <c r="BD15" s="1150">
        <f t="shared" si="16"/>
        <v>0</v>
      </c>
      <c r="BE15" s="1150">
        <v>110.2</v>
      </c>
      <c r="BF15" s="1150">
        <v>32</v>
      </c>
      <c r="BG15" s="1150">
        <v>88.16</v>
      </c>
      <c r="BH15" s="1150">
        <v>0.87280000000000002</v>
      </c>
      <c r="BI15" s="1149">
        <f t="shared" si="17"/>
        <v>0.1915337980347516</v>
      </c>
      <c r="BJ15" s="1150">
        <v>3980</v>
      </c>
      <c r="BK15" s="1150">
        <f t="shared" si="18"/>
        <v>12468</v>
      </c>
      <c r="BL15" s="1150">
        <f t="shared" si="19"/>
        <v>0</v>
      </c>
    </row>
    <row r="16" spans="1:64">
      <c r="A16" s="2089" t="s">
        <v>2051</v>
      </c>
      <c r="B16" s="2082">
        <v>123000000063</v>
      </c>
      <c r="C16" s="2081">
        <v>10</v>
      </c>
      <c r="D16" s="2081" t="s">
        <v>341</v>
      </c>
      <c r="E16" s="2081" t="s">
        <v>1623</v>
      </c>
      <c r="F16" s="2081" t="s">
        <v>1622</v>
      </c>
      <c r="G16" s="2081">
        <v>11</v>
      </c>
      <c r="H16" s="1150">
        <v>111</v>
      </c>
      <c r="I16" s="1150">
        <v>111</v>
      </c>
      <c r="J16" s="1150">
        <v>140.94999999999999</v>
      </c>
      <c r="K16" s="1150">
        <v>140.94999999999999</v>
      </c>
      <c r="L16" s="1150">
        <v>0.83140000000000003</v>
      </c>
      <c r="M16" s="1149">
        <f t="shared" si="0"/>
        <v>0.10293480022285972</v>
      </c>
      <c r="N16" s="1150">
        <v>8685</v>
      </c>
      <c r="O16" s="1150">
        <f t="shared" si="1"/>
        <v>50624</v>
      </c>
      <c r="P16" s="1150">
        <f t="shared" si="2"/>
        <v>0</v>
      </c>
      <c r="Q16" s="1150">
        <v>111</v>
      </c>
      <c r="R16" s="1150">
        <v>132.35</v>
      </c>
      <c r="S16" s="1150">
        <v>132.35</v>
      </c>
      <c r="T16" s="1150">
        <v>0.81430000000000002</v>
      </c>
      <c r="U16" s="1149">
        <f t="shared" si="3"/>
        <v>8.5367416118449599E-2</v>
      </c>
      <c r="V16" s="1150">
        <v>6845</v>
      </c>
      <c r="W16" s="1150">
        <f t="shared" si="4"/>
        <v>48110</v>
      </c>
      <c r="X16" s="1150">
        <f t="shared" si="5"/>
        <v>0</v>
      </c>
      <c r="Y16" s="1150">
        <v>111</v>
      </c>
      <c r="Z16" s="1150">
        <v>141.4</v>
      </c>
      <c r="AA16" s="1150">
        <v>141.4</v>
      </c>
      <c r="AB16" s="1150">
        <v>0.81279999999999997</v>
      </c>
      <c r="AC16" s="1149">
        <f t="shared" si="6"/>
        <v>9.4199916687394289E-2</v>
      </c>
      <c r="AD16" s="1150">
        <v>7795</v>
      </c>
      <c r="AE16" s="1150">
        <f t="shared" si="7"/>
        <v>49650</v>
      </c>
      <c r="AF16" s="1150">
        <f t="shared" si="8"/>
        <v>0</v>
      </c>
      <c r="AG16" s="1150">
        <v>111</v>
      </c>
      <c r="AH16" s="1150">
        <v>140.15</v>
      </c>
      <c r="AI16" s="1150">
        <v>140.15</v>
      </c>
      <c r="AJ16" s="1150">
        <v>0.80789999999999995</v>
      </c>
      <c r="AK16" s="1149">
        <f t="shared" si="9"/>
        <v>0.10535246849826935</v>
      </c>
      <c r="AL16" s="1150">
        <v>8875</v>
      </c>
      <c r="AM16" s="1150">
        <f t="shared" si="10"/>
        <v>50545</v>
      </c>
      <c r="AN16" s="1150">
        <f t="shared" si="11"/>
        <v>0</v>
      </c>
      <c r="AO16" s="1150">
        <v>111</v>
      </c>
      <c r="AP16" s="1150">
        <v>152.94999999999999</v>
      </c>
      <c r="AQ16" s="1150">
        <v>152.94999999999999</v>
      </c>
      <c r="AR16" s="1150">
        <v>0.79669999999999996</v>
      </c>
      <c r="AS16" s="1149">
        <f t="shared" si="12"/>
        <v>0.10202920406372866</v>
      </c>
      <c r="AT16" s="1150">
        <v>9250</v>
      </c>
      <c r="AU16" s="1150">
        <f t="shared" si="13"/>
        <v>54396</v>
      </c>
      <c r="AV16" s="1150">
        <f t="shared" si="14"/>
        <v>0</v>
      </c>
      <c r="AW16" s="1150">
        <v>111</v>
      </c>
      <c r="AX16" s="1150">
        <v>217.65</v>
      </c>
      <c r="AY16" s="1150">
        <v>217.65</v>
      </c>
      <c r="AZ16" s="1150">
        <v>0.6825</v>
      </c>
      <c r="BA16" s="1149">
        <f t="shared" si="20"/>
        <v>8.4335944662156465E-2</v>
      </c>
      <c r="BB16" s="1150">
        <v>9020</v>
      </c>
      <c r="BC16" s="1150">
        <f t="shared" si="15"/>
        <v>64172</v>
      </c>
      <c r="BD16" s="1150">
        <f t="shared" si="16"/>
        <v>0</v>
      </c>
      <c r="BE16" s="1150">
        <v>111</v>
      </c>
      <c r="BF16" s="1150">
        <v>227.8</v>
      </c>
      <c r="BG16" s="1150">
        <v>227.8</v>
      </c>
      <c r="BH16" s="1150">
        <v>0.60299999999999998</v>
      </c>
      <c r="BI16" s="1149">
        <f t="shared" si="17"/>
        <v>9.907203059724741E-2</v>
      </c>
      <c r="BJ16" s="1150">
        <v>10125</v>
      </c>
      <c r="BK16" s="1150">
        <f t="shared" si="18"/>
        <v>61319</v>
      </c>
      <c r="BL16" s="1150">
        <f t="shared" si="19"/>
        <v>0</v>
      </c>
    </row>
    <row r="17" spans="1:64">
      <c r="A17" s="2089" t="s">
        <v>2052</v>
      </c>
      <c r="B17" s="2082">
        <v>125000000035</v>
      </c>
      <c r="C17" s="2081">
        <v>11</v>
      </c>
      <c r="D17" s="2081" t="s">
        <v>3257</v>
      </c>
      <c r="E17" s="2081" t="s">
        <v>1623</v>
      </c>
      <c r="F17" s="2081" t="s">
        <v>757</v>
      </c>
      <c r="G17" s="2081">
        <v>11</v>
      </c>
      <c r="H17" s="1150">
        <v>111</v>
      </c>
      <c r="I17" s="1150">
        <v>111</v>
      </c>
      <c r="J17" s="1150">
        <v>7.76</v>
      </c>
      <c r="K17" s="1150">
        <v>88.8</v>
      </c>
      <c r="L17" s="1150">
        <v>0.9042</v>
      </c>
      <c r="M17" s="1149">
        <f t="shared" si="0"/>
        <v>0.29157079866313068</v>
      </c>
      <c r="N17" s="1150">
        <v>1473</v>
      </c>
      <c r="O17" s="1150">
        <f t="shared" si="1"/>
        <v>3031</v>
      </c>
      <c r="P17" s="1150">
        <f t="shared" si="2"/>
        <v>0</v>
      </c>
      <c r="Q17" s="1150">
        <v>111</v>
      </c>
      <c r="R17" s="1150">
        <v>11.68</v>
      </c>
      <c r="S17" s="1150">
        <v>88.8</v>
      </c>
      <c r="T17" s="1150">
        <v>0.99460000000000004</v>
      </c>
      <c r="U17" s="1149">
        <f t="shared" si="3"/>
        <v>0.3862087412253003</v>
      </c>
      <c r="V17" s="1150">
        <v>3338</v>
      </c>
      <c r="W17" s="1150">
        <f t="shared" si="4"/>
        <v>5186</v>
      </c>
      <c r="X17" s="1150">
        <f t="shared" si="5"/>
        <v>0</v>
      </c>
      <c r="Y17" s="1150">
        <v>111</v>
      </c>
      <c r="Z17" s="1150">
        <v>8.5599999999999987</v>
      </c>
      <c r="AA17" s="1150">
        <v>88.8</v>
      </c>
      <c r="AB17" s="1150">
        <v>0.99299999999999999</v>
      </c>
      <c r="AC17" s="1149">
        <f t="shared" si="6"/>
        <v>0.51731539258715475</v>
      </c>
      <c r="AD17" s="1150">
        <v>3166</v>
      </c>
      <c r="AE17" s="1150">
        <f t="shared" si="7"/>
        <v>3672</v>
      </c>
      <c r="AF17" s="1150">
        <f t="shared" si="8"/>
        <v>0</v>
      </c>
      <c r="AG17" s="1150">
        <v>111</v>
      </c>
      <c r="AH17" s="1150">
        <v>7.4399999999999995</v>
      </c>
      <c r="AI17" s="1150">
        <v>88.8</v>
      </c>
      <c r="AJ17" s="1150">
        <v>0.97740000000000005</v>
      </c>
      <c r="AK17" s="1149">
        <f t="shared" si="9"/>
        <v>0.32031727185863101</v>
      </c>
      <c r="AL17" s="1150">
        <v>1733</v>
      </c>
      <c r="AM17" s="1150">
        <f t="shared" si="10"/>
        <v>3246</v>
      </c>
      <c r="AN17" s="1150">
        <f t="shared" si="11"/>
        <v>0</v>
      </c>
      <c r="AO17" s="1150">
        <v>111</v>
      </c>
      <c r="AP17" s="1150">
        <v>4.16</v>
      </c>
      <c r="AQ17" s="1150">
        <v>88.8</v>
      </c>
      <c r="AR17" s="1150">
        <v>0.95479999999999998</v>
      </c>
      <c r="AS17" s="1149">
        <f t="shared" si="12"/>
        <v>0.32181170806300879</v>
      </c>
      <c r="AT17" s="1150">
        <v>951</v>
      </c>
      <c r="AU17" s="1150">
        <f t="shared" si="13"/>
        <v>1773</v>
      </c>
      <c r="AV17" s="1150">
        <f t="shared" si="14"/>
        <v>0</v>
      </c>
      <c r="AW17" s="1150">
        <v>111</v>
      </c>
      <c r="AX17" s="1150">
        <v>5.6800000000000006</v>
      </c>
      <c r="AY17" s="1150">
        <v>88.8</v>
      </c>
      <c r="AZ17" s="1150">
        <v>0.96330000000000005</v>
      </c>
      <c r="BA17" s="1149">
        <f t="shared" si="20"/>
        <v>0.24698492580684514</v>
      </c>
      <c r="BB17" s="1150">
        <v>973</v>
      </c>
      <c r="BC17" s="1150">
        <f t="shared" si="15"/>
        <v>2364</v>
      </c>
      <c r="BD17" s="1150">
        <f t="shared" si="16"/>
        <v>0</v>
      </c>
      <c r="BE17" s="1150">
        <v>111</v>
      </c>
      <c r="BF17" s="1150">
        <v>6</v>
      </c>
      <c r="BG17" s="1150">
        <v>88.8</v>
      </c>
      <c r="BH17" s="1150">
        <v>0.99650000000000005</v>
      </c>
      <c r="BI17" s="1149">
        <f t="shared" si="17"/>
        <v>0.26121892573829192</v>
      </c>
      <c r="BJ17" s="1150">
        <v>1162</v>
      </c>
      <c r="BK17" s="1150">
        <f t="shared" si="18"/>
        <v>2669</v>
      </c>
      <c r="BL17" s="1150">
        <f t="shared" si="19"/>
        <v>0</v>
      </c>
    </row>
    <row r="18" spans="1:64">
      <c r="A18" s="2089" t="s">
        <v>3259</v>
      </c>
      <c r="B18" s="2082">
        <v>125000000039</v>
      </c>
      <c r="C18" s="2081">
        <v>12</v>
      </c>
      <c r="D18" s="2081" t="s">
        <v>3361</v>
      </c>
      <c r="E18" s="2081" t="s">
        <v>1623</v>
      </c>
      <c r="F18" s="2081" t="s">
        <v>1036</v>
      </c>
      <c r="G18" s="2081">
        <v>11</v>
      </c>
      <c r="H18" s="1150">
        <v>111</v>
      </c>
      <c r="I18" s="1150">
        <v>111</v>
      </c>
      <c r="J18" s="1150">
        <v>40.880000000000003</v>
      </c>
      <c r="K18" s="1150">
        <v>88.8</v>
      </c>
      <c r="L18" s="1150">
        <v>0.9909</v>
      </c>
      <c r="M18" s="1149">
        <f t="shared" si="0"/>
        <v>0.47528343981547583</v>
      </c>
      <c r="N18" s="1150">
        <v>13862</v>
      </c>
      <c r="O18" s="1150">
        <f t="shared" si="1"/>
        <v>17499</v>
      </c>
      <c r="P18" s="1150">
        <f t="shared" si="2"/>
        <v>0</v>
      </c>
      <c r="Q18" s="1150">
        <v>111</v>
      </c>
      <c r="R18" s="1150">
        <v>43.6</v>
      </c>
      <c r="S18" s="1150">
        <v>88.8</v>
      </c>
      <c r="T18" s="1150">
        <v>0.99850000000000005</v>
      </c>
      <c r="U18" s="1149">
        <f t="shared" si="3"/>
        <v>0.43640359424408387</v>
      </c>
      <c r="V18" s="1150">
        <v>14135</v>
      </c>
      <c r="W18" s="1150">
        <f t="shared" si="4"/>
        <v>19434</v>
      </c>
      <c r="X18" s="1150">
        <f t="shared" si="5"/>
        <v>0</v>
      </c>
      <c r="Y18" s="1150">
        <v>111</v>
      </c>
      <c r="Z18" s="1150">
        <v>44.16</v>
      </c>
      <c r="AA18" s="1150">
        <v>88.8</v>
      </c>
      <c r="AB18" s="1150">
        <v>0.99780000000000002</v>
      </c>
      <c r="AC18" s="1149">
        <f t="shared" si="6"/>
        <v>0.46417285096455363</v>
      </c>
      <c r="AD18" s="1150">
        <v>14726</v>
      </c>
      <c r="AE18" s="1150">
        <f t="shared" si="7"/>
        <v>19035</v>
      </c>
      <c r="AF18" s="1150">
        <f t="shared" si="8"/>
        <v>0</v>
      </c>
      <c r="AG18" s="1150">
        <v>111</v>
      </c>
      <c r="AH18" s="1150">
        <v>40.479999999999997</v>
      </c>
      <c r="AI18" s="1150">
        <v>88.8</v>
      </c>
      <c r="AJ18" s="1150">
        <v>0.99719999999999998</v>
      </c>
      <c r="AK18" s="1149">
        <f t="shared" si="9"/>
        <v>0.51810034734171828</v>
      </c>
      <c r="AL18" s="1150">
        <v>15560</v>
      </c>
      <c r="AM18" s="1150">
        <f t="shared" si="10"/>
        <v>18020</v>
      </c>
      <c r="AN18" s="1150">
        <f t="shared" si="11"/>
        <v>0</v>
      </c>
      <c r="AO18" s="1150">
        <v>111</v>
      </c>
      <c r="AP18" s="1150">
        <v>38.080000000000005</v>
      </c>
      <c r="AQ18" s="1150">
        <v>88.8</v>
      </c>
      <c r="AR18" s="1150">
        <v>0.99719999999999998</v>
      </c>
      <c r="AS18" s="1149">
        <f t="shared" si="12"/>
        <v>0.52703875631745389</v>
      </c>
      <c r="AT18" s="1150">
        <v>14890</v>
      </c>
      <c r="AU18" s="1150">
        <f t="shared" si="13"/>
        <v>16951</v>
      </c>
      <c r="AV18" s="1150">
        <f t="shared" si="14"/>
        <v>0</v>
      </c>
      <c r="AW18" s="1150">
        <v>111</v>
      </c>
      <c r="AX18" s="1150">
        <v>32.479999999999997</v>
      </c>
      <c r="AY18" s="1150">
        <v>88.8</v>
      </c>
      <c r="AZ18" s="1150">
        <v>0.99770000000000003</v>
      </c>
      <c r="BA18" s="1149">
        <f t="shared" si="20"/>
        <v>0.56352242889900195</v>
      </c>
      <c r="BB18" s="1150">
        <v>13148</v>
      </c>
      <c r="BC18" s="1150">
        <f t="shared" si="15"/>
        <v>13999</v>
      </c>
      <c r="BD18" s="1150">
        <f t="shared" si="16"/>
        <v>0</v>
      </c>
      <c r="BE18" s="1150">
        <v>111</v>
      </c>
      <c r="BF18" s="1150">
        <v>26.72</v>
      </c>
      <c r="BG18" s="1150">
        <v>88.8</v>
      </c>
      <c r="BH18" s="1150">
        <v>0.99880000000000002</v>
      </c>
      <c r="BI18" s="1149">
        <f t="shared" si="17"/>
        <v>0.73625751906730807</v>
      </c>
      <c r="BJ18" s="1150">
        <v>14619</v>
      </c>
      <c r="BK18" s="1150">
        <f t="shared" si="18"/>
        <v>11913</v>
      </c>
      <c r="BL18" s="1150">
        <f t="shared" si="19"/>
        <v>2706</v>
      </c>
    </row>
    <row r="19" spans="1:64">
      <c r="A19" s="2089" t="s">
        <v>3363</v>
      </c>
      <c r="B19" s="2082">
        <v>126000000022</v>
      </c>
      <c r="C19" s="2081">
        <v>13</v>
      </c>
      <c r="D19" s="2081" t="s">
        <v>1263</v>
      </c>
      <c r="E19" s="2081" t="s">
        <v>1623</v>
      </c>
      <c r="F19" s="2081" t="s">
        <v>1622</v>
      </c>
      <c r="G19" s="2081">
        <v>11</v>
      </c>
      <c r="H19" s="1150">
        <v>111</v>
      </c>
      <c r="I19" s="1150">
        <v>111</v>
      </c>
      <c r="J19" s="1150">
        <v>110.80000000000001</v>
      </c>
      <c r="K19" s="1150">
        <v>110.8</v>
      </c>
      <c r="L19" s="1150">
        <v>0.56940000000000002</v>
      </c>
      <c r="M19" s="1149">
        <f t="shared" si="0"/>
        <v>0.28777450764493934</v>
      </c>
      <c r="N19" s="1150">
        <v>13072</v>
      </c>
      <c r="O19" s="1150">
        <f t="shared" si="1"/>
        <v>27255</v>
      </c>
      <c r="P19" s="1150">
        <f t="shared" si="2"/>
        <v>0</v>
      </c>
      <c r="Q19" s="1150">
        <v>111</v>
      </c>
      <c r="R19" s="1150">
        <v>115.6</v>
      </c>
      <c r="S19" s="1150">
        <v>115.6</v>
      </c>
      <c r="T19" s="1150">
        <v>0.78900000000000003</v>
      </c>
      <c r="U19" s="1149">
        <f t="shared" si="3"/>
        <v>0.14176443756147153</v>
      </c>
      <c r="V19" s="1150">
        <v>9620</v>
      </c>
      <c r="W19" s="1150">
        <f t="shared" si="4"/>
        <v>40715</v>
      </c>
      <c r="X19" s="1150">
        <f t="shared" si="5"/>
        <v>0</v>
      </c>
      <c r="Y19" s="1150">
        <v>111</v>
      </c>
      <c r="Z19" s="1150">
        <v>84</v>
      </c>
      <c r="AA19" s="1150">
        <v>88.8</v>
      </c>
      <c r="AB19" s="1150">
        <v>0.59599999999999997</v>
      </c>
      <c r="AC19" s="1149">
        <f t="shared" si="6"/>
        <v>0.1053651326302333</v>
      </c>
      <c r="AD19" s="1150">
        <v>3798</v>
      </c>
      <c r="AE19" s="1150">
        <f t="shared" si="7"/>
        <v>21628</v>
      </c>
      <c r="AF19" s="1150">
        <f t="shared" si="8"/>
        <v>0</v>
      </c>
      <c r="AG19" s="1150">
        <v>111</v>
      </c>
      <c r="AH19" s="1150">
        <v>94</v>
      </c>
      <c r="AI19" s="1150">
        <v>94</v>
      </c>
      <c r="AJ19" s="1150">
        <v>0.95879999999999999</v>
      </c>
      <c r="AK19" s="1149">
        <f t="shared" si="9"/>
        <v>0.14647756618674282</v>
      </c>
      <c r="AL19" s="1150">
        <v>9822</v>
      </c>
      <c r="AM19" s="1150">
        <f t="shared" si="10"/>
        <v>40233</v>
      </c>
      <c r="AN19" s="1150">
        <f t="shared" si="11"/>
        <v>0</v>
      </c>
      <c r="AO19" s="1150">
        <v>111</v>
      </c>
      <c r="AP19" s="1150">
        <v>73.2</v>
      </c>
      <c r="AQ19" s="1150">
        <v>88.8</v>
      </c>
      <c r="AR19" s="1150">
        <v>0.94410000000000005</v>
      </c>
      <c r="AS19" s="1149">
        <f t="shared" si="12"/>
        <v>5.0022909714688049E-2</v>
      </c>
      <c r="AT19" s="1150">
        <v>2572</v>
      </c>
      <c r="AU19" s="1150">
        <f t="shared" si="13"/>
        <v>30850</v>
      </c>
      <c r="AV19" s="1150">
        <f t="shared" si="14"/>
        <v>0</v>
      </c>
      <c r="AW19" s="1150">
        <v>111</v>
      </c>
      <c r="AX19" s="1150">
        <v>80</v>
      </c>
      <c r="AY19" s="1150">
        <v>88.8</v>
      </c>
      <c r="AZ19" s="1150">
        <v>0.94710000000000005</v>
      </c>
      <c r="BA19" s="1149">
        <f t="shared" si="20"/>
        <v>6.7017445066225548E-2</v>
      </c>
      <c r="BB19" s="1150">
        <v>3656</v>
      </c>
      <c r="BC19" s="1150">
        <f t="shared" si="15"/>
        <v>32732</v>
      </c>
      <c r="BD19" s="1150">
        <f t="shared" si="16"/>
        <v>0</v>
      </c>
      <c r="BE19" s="1150">
        <v>111</v>
      </c>
      <c r="BF19" s="1150">
        <v>79.600000000000009</v>
      </c>
      <c r="BG19" s="1150">
        <v>88.8</v>
      </c>
      <c r="BH19" s="1150">
        <v>0.94179999999999997</v>
      </c>
      <c r="BI19" s="1149">
        <f t="shared" si="17"/>
        <v>8.3011125381231538E-2</v>
      </c>
      <c r="BJ19" s="1150">
        <v>4630</v>
      </c>
      <c r="BK19" s="1150">
        <f t="shared" si="18"/>
        <v>33465</v>
      </c>
      <c r="BL19" s="1150">
        <f t="shared" si="19"/>
        <v>0</v>
      </c>
    </row>
    <row r="20" spans="1:64">
      <c r="A20" s="2089" t="s">
        <v>2054</v>
      </c>
      <c r="B20" s="2082">
        <v>421000000012</v>
      </c>
      <c r="C20" s="2081">
        <v>14</v>
      </c>
      <c r="D20" s="2081" t="s">
        <v>2800</v>
      </c>
      <c r="E20" s="2081" t="s">
        <v>1623</v>
      </c>
      <c r="F20" s="2081" t="s">
        <v>1036</v>
      </c>
      <c r="G20" s="2081">
        <v>11</v>
      </c>
      <c r="H20" s="1150">
        <v>111</v>
      </c>
      <c r="I20" s="1150">
        <v>111</v>
      </c>
      <c r="J20" s="1150">
        <v>8.4</v>
      </c>
      <c r="K20" s="1150">
        <v>88.8</v>
      </c>
      <c r="L20" s="1150">
        <v>1.0092000000000001</v>
      </c>
      <c r="M20" s="1149">
        <f t="shared" si="0"/>
        <v>3.5716382823001921E-2</v>
      </c>
      <c r="N20" s="1150">
        <v>218</v>
      </c>
      <c r="O20" s="1150">
        <f t="shared" si="1"/>
        <v>3662</v>
      </c>
      <c r="P20" s="1150">
        <f t="shared" si="2"/>
        <v>0</v>
      </c>
      <c r="Q20" s="1150">
        <v>111</v>
      </c>
      <c r="R20" s="1150">
        <v>8</v>
      </c>
      <c r="S20" s="1150">
        <v>88.8</v>
      </c>
      <c r="T20" s="1150">
        <v>0.96240000000000003</v>
      </c>
      <c r="U20" s="1149">
        <f t="shared" si="3"/>
        <v>9.8460166787332742E-2</v>
      </c>
      <c r="V20" s="1150">
        <v>564</v>
      </c>
      <c r="W20" s="1150">
        <f t="shared" si="4"/>
        <v>3437</v>
      </c>
      <c r="X20" s="1150">
        <f t="shared" si="5"/>
        <v>0</v>
      </c>
      <c r="Y20" s="1150">
        <v>111</v>
      </c>
      <c r="Z20" s="1150">
        <v>8</v>
      </c>
      <c r="AA20" s="1150">
        <v>88.8</v>
      </c>
      <c r="AB20" s="1150">
        <v>0.99639999999999995</v>
      </c>
      <c r="AC20" s="1149">
        <f t="shared" si="6"/>
        <v>0.19514697354922164</v>
      </c>
      <c r="AD20" s="1150">
        <v>1120</v>
      </c>
      <c r="AE20" s="1150">
        <f t="shared" si="7"/>
        <v>3444</v>
      </c>
      <c r="AF20" s="1150">
        <f t="shared" si="8"/>
        <v>0</v>
      </c>
      <c r="AG20" s="1150">
        <v>111</v>
      </c>
      <c r="AH20" s="1150">
        <v>8</v>
      </c>
      <c r="AI20" s="1150">
        <v>88.8</v>
      </c>
      <c r="AJ20" s="1150">
        <v>0.99519999999999997</v>
      </c>
      <c r="AK20" s="1149">
        <f t="shared" si="9"/>
        <v>0.21440278930263112</v>
      </c>
      <c r="AL20" s="1150">
        <v>1270</v>
      </c>
      <c r="AM20" s="1150">
        <f t="shared" si="10"/>
        <v>3554</v>
      </c>
      <c r="AN20" s="1150">
        <f t="shared" si="11"/>
        <v>0</v>
      </c>
      <c r="AO20" s="1150">
        <v>111</v>
      </c>
      <c r="AP20" s="1150">
        <v>8.7999999999999989</v>
      </c>
      <c r="AQ20" s="1150">
        <v>88.8</v>
      </c>
      <c r="AR20" s="1150">
        <v>0.99029999999999996</v>
      </c>
      <c r="AS20" s="1149">
        <f t="shared" si="12"/>
        <v>0.19063212279344247</v>
      </c>
      <c r="AT20" s="1150">
        <v>1236</v>
      </c>
      <c r="AU20" s="1150">
        <f t="shared" si="13"/>
        <v>3890</v>
      </c>
      <c r="AV20" s="1150">
        <f t="shared" si="14"/>
        <v>0</v>
      </c>
      <c r="AW20" s="1150">
        <v>111</v>
      </c>
      <c r="AX20" s="1150">
        <v>8.7999999999999989</v>
      </c>
      <c r="AY20" s="1150">
        <v>88.8</v>
      </c>
      <c r="AZ20" s="1150">
        <v>0.98950000000000005</v>
      </c>
      <c r="BA20" s="1149">
        <f t="shared" si="20"/>
        <v>0.21118205807442797</v>
      </c>
      <c r="BB20" s="1150">
        <v>1324</v>
      </c>
      <c r="BC20" s="1150">
        <f t="shared" si="15"/>
        <v>3762</v>
      </c>
      <c r="BD20" s="1150">
        <f t="shared" si="16"/>
        <v>0</v>
      </c>
      <c r="BE20" s="1150">
        <v>111</v>
      </c>
      <c r="BF20" s="1150">
        <v>5.6000000000000005</v>
      </c>
      <c r="BG20" s="1150">
        <v>88.8</v>
      </c>
      <c r="BH20" s="1150">
        <v>1</v>
      </c>
      <c r="BI20" s="1149">
        <f t="shared" si="17"/>
        <v>0.23665514592933945</v>
      </c>
      <c r="BJ20" s="1150">
        <v>986</v>
      </c>
      <c r="BK20" s="1150">
        <f t="shared" si="18"/>
        <v>2500</v>
      </c>
      <c r="BL20" s="1150">
        <f t="shared" si="19"/>
        <v>0</v>
      </c>
    </row>
    <row r="21" spans="1:64">
      <c r="A21" s="2089" t="s">
        <v>2799</v>
      </c>
      <c r="B21" s="2082">
        <v>421000000014</v>
      </c>
      <c r="C21" s="2081">
        <v>15</v>
      </c>
      <c r="D21" s="2081" t="s">
        <v>2927</v>
      </c>
      <c r="E21" s="2081" t="s">
        <v>1623</v>
      </c>
      <c r="F21" s="2081" t="s">
        <v>757</v>
      </c>
      <c r="G21" s="2081">
        <v>11</v>
      </c>
      <c r="H21" s="1150">
        <v>111</v>
      </c>
      <c r="I21" s="1150">
        <v>111</v>
      </c>
      <c r="J21" s="1150">
        <v>29.439999999999998</v>
      </c>
      <c r="K21" s="1150">
        <v>88.8</v>
      </c>
      <c r="L21" s="1150">
        <v>0.91990000000000005</v>
      </c>
      <c r="M21" s="1149">
        <f t="shared" si="0"/>
        <v>0.25211631646582044</v>
      </c>
      <c r="N21" s="1150">
        <v>4916</v>
      </c>
      <c r="O21" s="1150">
        <f t="shared" si="1"/>
        <v>11699</v>
      </c>
      <c r="P21" s="1150">
        <f t="shared" si="2"/>
        <v>0</v>
      </c>
      <c r="Q21" s="1150">
        <v>111</v>
      </c>
      <c r="R21" s="1150">
        <v>26.479999999999997</v>
      </c>
      <c r="S21" s="1150">
        <v>88.8</v>
      </c>
      <c r="T21" s="1150">
        <v>0.91959999999999997</v>
      </c>
      <c r="U21" s="1149">
        <f t="shared" si="3"/>
        <v>0.23303886158616921</v>
      </c>
      <c r="V21" s="1150">
        <v>4222</v>
      </c>
      <c r="W21" s="1150">
        <f t="shared" si="4"/>
        <v>10870</v>
      </c>
      <c r="X21" s="1150">
        <f t="shared" si="5"/>
        <v>0</v>
      </c>
      <c r="Y21" s="1150">
        <v>111</v>
      </c>
      <c r="Z21" s="1150">
        <v>16.96</v>
      </c>
      <c r="AA21" s="1150">
        <v>88.8</v>
      </c>
      <c r="AB21" s="1150">
        <v>0.89390000000000003</v>
      </c>
      <c r="AC21" s="1149">
        <f t="shared" si="6"/>
        <v>0.40465053379497606</v>
      </c>
      <c r="AD21" s="1150">
        <v>4417</v>
      </c>
      <c r="AE21" s="1150">
        <f t="shared" si="7"/>
        <v>6549</v>
      </c>
      <c r="AF21" s="1150">
        <f t="shared" si="8"/>
        <v>0</v>
      </c>
      <c r="AG21" s="1150">
        <v>111</v>
      </c>
      <c r="AH21" s="1150">
        <v>32.4</v>
      </c>
      <c r="AI21" s="1150">
        <v>88.8</v>
      </c>
      <c r="AJ21" s="1150">
        <v>0.93020000000000003</v>
      </c>
      <c r="AK21" s="1149">
        <f t="shared" si="9"/>
        <v>0.26410347898616116</v>
      </c>
      <c r="AL21" s="1150">
        <v>5922</v>
      </c>
      <c r="AM21" s="1150">
        <f t="shared" si="10"/>
        <v>13454</v>
      </c>
      <c r="AN21" s="1150">
        <f t="shared" si="11"/>
        <v>0</v>
      </c>
      <c r="AO21" s="1150">
        <v>111</v>
      </c>
      <c r="AP21" s="1150">
        <v>32.32</v>
      </c>
      <c r="AQ21" s="1150">
        <v>88.8</v>
      </c>
      <c r="AR21" s="1150">
        <v>0.86950000000000005</v>
      </c>
      <c r="AS21" s="1149">
        <f t="shared" si="12"/>
        <v>0.24072048869544058</v>
      </c>
      <c r="AT21" s="1150">
        <v>5033</v>
      </c>
      <c r="AU21" s="1150">
        <f t="shared" si="13"/>
        <v>12545</v>
      </c>
      <c r="AV21" s="1150">
        <f t="shared" si="14"/>
        <v>0</v>
      </c>
      <c r="AW21" s="1150">
        <v>111</v>
      </c>
      <c r="AX21" s="1150">
        <v>31.52</v>
      </c>
      <c r="AY21" s="1150">
        <v>88.8</v>
      </c>
      <c r="AZ21" s="1150">
        <v>0.75229999999999997</v>
      </c>
      <c r="BA21" s="1149">
        <f t="shared" si="20"/>
        <v>0.45293746292156584</v>
      </c>
      <c r="BB21" s="1150">
        <v>7733</v>
      </c>
      <c r="BC21" s="1150">
        <f t="shared" si="15"/>
        <v>10244</v>
      </c>
      <c r="BD21" s="1150">
        <f t="shared" si="16"/>
        <v>0</v>
      </c>
      <c r="BE21" s="1150">
        <v>111</v>
      </c>
      <c r="BF21" s="1150">
        <v>32.96</v>
      </c>
      <c r="BG21" s="1150">
        <v>88.8</v>
      </c>
      <c r="BH21" s="1150">
        <v>0.73470000000000002</v>
      </c>
      <c r="BI21" s="1149">
        <f t="shared" si="17"/>
        <v>0.37720999498798702</v>
      </c>
      <c r="BJ21" s="1150">
        <v>6796</v>
      </c>
      <c r="BK21" s="1150">
        <f t="shared" si="18"/>
        <v>10810</v>
      </c>
      <c r="BL21" s="1150">
        <f t="shared" si="19"/>
        <v>0</v>
      </c>
    </row>
    <row r="22" spans="1:64">
      <c r="A22" s="2089" t="s">
        <v>2925</v>
      </c>
      <c r="B22" s="2082">
        <v>615000000028</v>
      </c>
      <c r="C22" s="2081">
        <v>16</v>
      </c>
      <c r="D22" s="2081" t="s">
        <v>2930</v>
      </c>
      <c r="E22" s="2081" t="s">
        <v>1623</v>
      </c>
      <c r="F22" s="2081" t="s">
        <v>757</v>
      </c>
      <c r="G22" s="2081">
        <v>11</v>
      </c>
      <c r="H22" s="1150">
        <v>111</v>
      </c>
      <c r="I22" s="1150">
        <v>111</v>
      </c>
      <c r="J22" s="1150">
        <v>4.96</v>
      </c>
      <c r="K22" s="1150">
        <v>88.8</v>
      </c>
      <c r="L22" s="1150">
        <v>0.83940000000000003</v>
      </c>
      <c r="M22" s="1149">
        <f t="shared" si="0"/>
        <v>0.4953855288339597</v>
      </c>
      <c r="N22" s="1150">
        <v>1485</v>
      </c>
      <c r="O22" s="1150">
        <f t="shared" si="1"/>
        <v>1799</v>
      </c>
      <c r="P22" s="1150">
        <f t="shared" si="2"/>
        <v>0</v>
      </c>
      <c r="Q22" s="1150">
        <v>111</v>
      </c>
      <c r="R22" s="1150">
        <v>5.6000000000000005</v>
      </c>
      <c r="S22" s="1150">
        <v>88.8</v>
      </c>
      <c r="T22" s="1150">
        <v>0.81499999999999995</v>
      </c>
      <c r="U22" s="1149">
        <f t="shared" si="3"/>
        <v>0.37901812219049497</v>
      </c>
      <c r="V22" s="1150">
        <v>1287</v>
      </c>
      <c r="W22" s="1150">
        <f t="shared" si="4"/>
        <v>2037</v>
      </c>
      <c r="X22" s="1150">
        <f t="shared" si="5"/>
        <v>0</v>
      </c>
      <c r="Y22" s="1150">
        <v>111</v>
      </c>
      <c r="Z22" s="1150">
        <v>4.96</v>
      </c>
      <c r="AA22" s="1150">
        <v>88.8</v>
      </c>
      <c r="AB22" s="1150">
        <v>0.8175</v>
      </c>
      <c r="AC22" s="1149">
        <f t="shared" si="6"/>
        <v>0.45898961998399707</v>
      </c>
      <c r="AD22" s="1150">
        <v>1340</v>
      </c>
      <c r="AE22" s="1150">
        <f t="shared" si="7"/>
        <v>1752</v>
      </c>
      <c r="AF22" s="1150">
        <f t="shared" si="8"/>
        <v>0</v>
      </c>
      <c r="AG22" s="1150">
        <v>111</v>
      </c>
      <c r="AH22" s="1150">
        <v>5.2</v>
      </c>
      <c r="AI22" s="1150">
        <v>88.8</v>
      </c>
      <c r="AJ22" s="1150">
        <v>0.79239999999999999</v>
      </c>
      <c r="AK22" s="1149">
        <f t="shared" si="9"/>
        <v>0.45700125134184172</v>
      </c>
      <c r="AL22" s="1150">
        <v>1401</v>
      </c>
      <c r="AM22" s="1150">
        <f t="shared" si="10"/>
        <v>1839</v>
      </c>
      <c r="AN22" s="1150">
        <f t="shared" si="11"/>
        <v>0</v>
      </c>
      <c r="AO22" s="1150">
        <v>111</v>
      </c>
      <c r="AP22" s="1150">
        <v>5.28</v>
      </c>
      <c r="AQ22" s="1150">
        <v>88.8</v>
      </c>
      <c r="AR22" s="1150">
        <v>0.82240000000000002</v>
      </c>
      <c r="AS22" s="1149">
        <f t="shared" si="12"/>
        <v>0.46739814835945748</v>
      </c>
      <c r="AT22" s="1150">
        <v>1510</v>
      </c>
      <c r="AU22" s="1150">
        <f t="shared" si="13"/>
        <v>1938</v>
      </c>
      <c r="AV22" s="1150">
        <f t="shared" si="14"/>
        <v>0</v>
      </c>
      <c r="AW22" s="1150">
        <v>111</v>
      </c>
      <c r="AX22" s="1150">
        <v>6.32</v>
      </c>
      <c r="AY22" s="1150">
        <v>88.8</v>
      </c>
      <c r="AZ22" s="1150">
        <v>0.78</v>
      </c>
      <c r="BA22" s="1149">
        <f t="shared" si="20"/>
        <v>0.39979579140971544</v>
      </c>
      <c r="BB22" s="1150">
        <v>1419</v>
      </c>
      <c r="BC22" s="1150">
        <f t="shared" si="15"/>
        <v>2130</v>
      </c>
      <c r="BD22" s="1150">
        <f t="shared" si="16"/>
        <v>0</v>
      </c>
      <c r="BE22" s="1150">
        <v>111</v>
      </c>
      <c r="BF22" s="1150">
        <v>4.5600000000000005</v>
      </c>
      <c r="BG22" s="1150">
        <v>88.8</v>
      </c>
      <c r="BH22" s="1150">
        <v>0.74139999999999995</v>
      </c>
      <c r="BI22" s="1149">
        <f t="shared" si="17"/>
        <v>0.52001681152331303</v>
      </c>
      <c r="BJ22" s="1150">
        <v>1308</v>
      </c>
      <c r="BK22" s="1150">
        <f t="shared" si="18"/>
        <v>1509</v>
      </c>
      <c r="BL22" s="1150">
        <f t="shared" si="19"/>
        <v>0</v>
      </c>
    </row>
    <row r="23" spans="1:64">
      <c r="A23" s="2089" t="s">
        <v>2928</v>
      </c>
      <c r="B23" s="2082">
        <v>615000000045</v>
      </c>
      <c r="C23" s="2081">
        <v>17</v>
      </c>
      <c r="D23" s="2081" t="s">
        <v>4641</v>
      </c>
      <c r="E23" s="2081" t="s">
        <v>1623</v>
      </c>
      <c r="F23" s="2081" t="s">
        <v>1036</v>
      </c>
      <c r="G23" s="2081">
        <v>11</v>
      </c>
      <c r="H23" s="1150">
        <v>111</v>
      </c>
      <c r="I23" s="1150"/>
      <c r="J23" s="1150">
        <v>0</v>
      </c>
      <c r="K23" s="1150"/>
      <c r="L23" s="1150"/>
      <c r="M23" s="1149">
        <v>0</v>
      </c>
      <c r="N23" s="1150">
        <v>0</v>
      </c>
      <c r="O23" s="1150">
        <f t="shared" si="1"/>
        <v>0</v>
      </c>
      <c r="P23" s="1150">
        <f t="shared" si="2"/>
        <v>0</v>
      </c>
      <c r="Q23" s="1150">
        <v>111</v>
      </c>
      <c r="R23" s="1150">
        <v>48.8</v>
      </c>
      <c r="S23" s="1150">
        <v>88.8</v>
      </c>
      <c r="T23" s="1150">
        <v>0.77390000000000003</v>
      </c>
      <c r="U23" s="1149">
        <f t="shared" si="3"/>
        <v>3.9468801774953516E-2</v>
      </c>
      <c r="V23" s="1150">
        <v>1109</v>
      </c>
      <c r="W23" s="1150">
        <f t="shared" si="4"/>
        <v>16859</v>
      </c>
      <c r="X23" s="1150">
        <f t="shared" si="5"/>
        <v>0</v>
      </c>
      <c r="Y23" s="1150">
        <v>111</v>
      </c>
      <c r="Z23" s="1150">
        <v>113.99999999999999</v>
      </c>
      <c r="AA23" s="1150">
        <v>114</v>
      </c>
      <c r="AB23" s="1150">
        <v>0.99719999999999998</v>
      </c>
      <c r="AC23" s="1149">
        <f t="shared" si="6"/>
        <v>0.32157536228144468</v>
      </c>
      <c r="AD23" s="1150">
        <v>26321</v>
      </c>
      <c r="AE23" s="1150">
        <f t="shared" si="7"/>
        <v>49110</v>
      </c>
      <c r="AF23" s="1150">
        <f t="shared" si="8"/>
        <v>0</v>
      </c>
      <c r="AG23" s="1150">
        <v>111</v>
      </c>
      <c r="AH23" s="1150">
        <v>78.88</v>
      </c>
      <c r="AI23" s="1150">
        <v>88.8</v>
      </c>
      <c r="AJ23" s="1150">
        <v>0.99750000000000005</v>
      </c>
      <c r="AK23" s="1149">
        <f t="shared" si="9"/>
        <v>0.39711306336245639</v>
      </c>
      <c r="AL23" s="1150">
        <v>23247</v>
      </c>
      <c r="AM23" s="1150">
        <f t="shared" si="10"/>
        <v>35124</v>
      </c>
      <c r="AN23" s="1150">
        <f t="shared" si="11"/>
        <v>0</v>
      </c>
      <c r="AO23" s="1150">
        <v>111</v>
      </c>
      <c r="AP23" s="1150">
        <v>95.76</v>
      </c>
      <c r="AQ23" s="1150">
        <v>95.76</v>
      </c>
      <c r="AR23" s="1150">
        <v>0.99319999999999997</v>
      </c>
      <c r="AS23" s="1149">
        <f t="shared" si="12"/>
        <v>0.16225045864198215</v>
      </c>
      <c r="AT23" s="1150">
        <v>11481</v>
      </c>
      <c r="AU23" s="1150">
        <f t="shared" si="13"/>
        <v>42457</v>
      </c>
      <c r="AV23" s="1150">
        <f t="shared" si="14"/>
        <v>0</v>
      </c>
      <c r="AW23" s="1150">
        <v>111</v>
      </c>
      <c r="AX23" s="1150">
        <v>95.52000000000001</v>
      </c>
      <c r="AY23" s="1150">
        <v>95.52</v>
      </c>
      <c r="AZ23" s="1150">
        <v>0.95089999999999997</v>
      </c>
      <c r="BA23" s="1149">
        <f t="shared" si="20"/>
        <v>0.10589077335748434</v>
      </c>
      <c r="BB23" s="1150">
        <v>6925</v>
      </c>
      <c r="BC23" s="1150">
        <f t="shared" si="15"/>
        <v>39239</v>
      </c>
      <c r="BD23" s="1150">
        <f t="shared" si="16"/>
        <v>0</v>
      </c>
      <c r="BE23" s="1150">
        <v>111</v>
      </c>
      <c r="BF23" s="1150">
        <v>131.44</v>
      </c>
      <c r="BG23" s="1150">
        <v>131.44</v>
      </c>
      <c r="BH23" s="1150">
        <v>0.98570000000000002</v>
      </c>
      <c r="BI23" s="1149">
        <f t="shared" si="17"/>
        <v>8.7786508930864857E-2</v>
      </c>
      <c r="BJ23" s="1150">
        <v>8462</v>
      </c>
      <c r="BK23" s="1150">
        <f t="shared" si="18"/>
        <v>57836</v>
      </c>
      <c r="BL23" s="1150">
        <f t="shared" si="19"/>
        <v>0</v>
      </c>
    </row>
    <row r="24" spans="1:64">
      <c r="A24" s="2089" t="s">
        <v>2055</v>
      </c>
      <c r="B24" s="2082">
        <v>125000000043</v>
      </c>
      <c r="C24" s="2081">
        <v>18</v>
      </c>
      <c r="D24" s="2081" t="s">
        <v>4642</v>
      </c>
      <c r="E24" s="2081" t="s">
        <v>1623</v>
      </c>
      <c r="F24" s="2081" t="s">
        <v>757</v>
      </c>
      <c r="G24" s="2081">
        <v>11</v>
      </c>
      <c r="H24" s="1150">
        <v>111</v>
      </c>
      <c r="I24" s="1150"/>
      <c r="J24" s="1150">
        <v>0</v>
      </c>
      <c r="K24" s="1150"/>
      <c r="L24" s="1150"/>
      <c r="M24" s="1149">
        <v>0</v>
      </c>
      <c r="N24" s="1150">
        <v>0</v>
      </c>
      <c r="O24" s="1150">
        <f t="shared" si="1"/>
        <v>0</v>
      </c>
      <c r="P24" s="1150">
        <f t="shared" si="2"/>
        <v>0</v>
      </c>
      <c r="Q24" s="1150"/>
      <c r="R24" s="1150">
        <v>0</v>
      </c>
      <c r="S24" s="1150"/>
      <c r="T24" s="1150"/>
      <c r="U24" s="1149">
        <v>0</v>
      </c>
      <c r="V24" s="1150">
        <v>0</v>
      </c>
      <c r="W24" s="1150">
        <f t="shared" si="4"/>
        <v>0</v>
      </c>
      <c r="X24" s="1150">
        <f t="shared" si="5"/>
        <v>0</v>
      </c>
      <c r="Y24" s="1150"/>
      <c r="Z24" s="1150">
        <v>0</v>
      </c>
      <c r="AA24" s="1150"/>
      <c r="AB24" s="1150"/>
      <c r="AC24" s="1149">
        <v>0</v>
      </c>
      <c r="AD24" s="1150">
        <v>0</v>
      </c>
      <c r="AE24" s="1150">
        <f t="shared" si="7"/>
        <v>0</v>
      </c>
      <c r="AF24" s="1150">
        <f t="shared" si="8"/>
        <v>0</v>
      </c>
      <c r="AG24" s="1150"/>
      <c r="AH24" s="1150">
        <v>0</v>
      </c>
      <c r="AI24" s="1150"/>
      <c r="AJ24" s="1150"/>
      <c r="AK24" s="1149">
        <v>0</v>
      </c>
      <c r="AL24" s="1150">
        <v>0</v>
      </c>
      <c r="AM24" s="1150">
        <f t="shared" si="10"/>
        <v>0</v>
      </c>
      <c r="AN24" s="1150">
        <f t="shared" si="11"/>
        <v>0</v>
      </c>
      <c r="AO24" s="1150"/>
      <c r="AP24" s="1150">
        <v>0</v>
      </c>
      <c r="AQ24" s="1150"/>
      <c r="AR24" s="1150"/>
      <c r="AS24" s="1149">
        <v>0</v>
      </c>
      <c r="AT24" s="1150">
        <v>0</v>
      </c>
      <c r="AU24" s="1150">
        <f t="shared" si="13"/>
        <v>0</v>
      </c>
      <c r="AV24" s="1150">
        <f t="shared" si="14"/>
        <v>0</v>
      </c>
      <c r="AW24" s="1150">
        <v>111</v>
      </c>
      <c r="AX24" s="1150">
        <v>4</v>
      </c>
      <c r="AY24" s="1150">
        <v>88.8</v>
      </c>
      <c r="AZ24" s="1150">
        <v>0.69299999999999995</v>
      </c>
      <c r="BA24" s="1149">
        <f t="shared" si="20"/>
        <v>0.14931056597723266</v>
      </c>
      <c r="BB24" s="1150">
        <v>298</v>
      </c>
      <c r="BC24" s="1150">
        <f t="shared" si="15"/>
        <v>1198</v>
      </c>
      <c r="BD24" s="1150">
        <f t="shared" si="16"/>
        <v>0</v>
      </c>
      <c r="BE24" s="1150">
        <v>111</v>
      </c>
      <c r="BF24" s="1150">
        <v>4</v>
      </c>
      <c r="BG24" s="1150">
        <v>88.8</v>
      </c>
      <c r="BH24" s="1150">
        <v>0.91080000000000005</v>
      </c>
      <c r="BI24" s="1149">
        <f t="shared" si="17"/>
        <v>0.27153252959704571</v>
      </c>
      <c r="BJ24" s="1150">
        <v>736</v>
      </c>
      <c r="BK24" s="1150">
        <f t="shared" si="18"/>
        <v>1626</v>
      </c>
      <c r="BL24" s="1150">
        <f t="shared" si="19"/>
        <v>0</v>
      </c>
    </row>
    <row r="25" spans="1:64">
      <c r="A25" s="2089" t="s">
        <v>3255</v>
      </c>
      <c r="B25" s="2082">
        <v>121000000014</v>
      </c>
      <c r="C25" s="2081">
        <v>19</v>
      </c>
      <c r="D25" s="2081" t="s">
        <v>982</v>
      </c>
      <c r="E25" s="2081" t="s">
        <v>1623</v>
      </c>
      <c r="F25" s="2081" t="s">
        <v>1622</v>
      </c>
      <c r="G25" s="2081">
        <v>11</v>
      </c>
      <c r="H25" s="1150">
        <v>112</v>
      </c>
      <c r="I25" s="1150">
        <v>112</v>
      </c>
      <c r="J25" s="1150">
        <v>87.2</v>
      </c>
      <c r="K25" s="1150">
        <v>89.6</v>
      </c>
      <c r="L25" s="1150">
        <v>0.9899</v>
      </c>
      <c r="M25" s="1149">
        <f t="shared" ref="M25:M44" si="21">+N25/(24*30*J25*L25)</f>
        <v>8.2317131880103214E-2</v>
      </c>
      <c r="N25" s="1150">
        <v>5116</v>
      </c>
      <c r="O25" s="1150">
        <f t="shared" si="1"/>
        <v>37290</v>
      </c>
      <c r="P25" s="1150">
        <f t="shared" si="2"/>
        <v>0</v>
      </c>
      <c r="Q25" s="1150">
        <v>112</v>
      </c>
      <c r="R25" s="1150">
        <v>130</v>
      </c>
      <c r="S25" s="1150">
        <v>130</v>
      </c>
      <c r="T25" s="1150">
        <v>0.98299999999999998</v>
      </c>
      <c r="U25" s="1149">
        <f t="shared" ref="U25:U41" si="22">+V25/(24*31*R25*T25)</f>
        <v>0.27508588940020046</v>
      </c>
      <c r="V25" s="1150">
        <v>26154</v>
      </c>
      <c r="W25" s="1150">
        <f t="shared" si="4"/>
        <v>57045</v>
      </c>
      <c r="X25" s="1150">
        <f t="shared" si="5"/>
        <v>0</v>
      </c>
      <c r="Y25" s="1150">
        <v>112</v>
      </c>
      <c r="Z25" s="1150">
        <v>99.6</v>
      </c>
      <c r="AA25" s="1150">
        <v>99.6</v>
      </c>
      <c r="AB25" s="1150">
        <v>0.98629999999999995</v>
      </c>
      <c r="AC25" s="1149">
        <f t="shared" ref="AC25:AC41" si="23">+AD25/(24*30*Z25*AB25)</f>
        <v>0.53867163540776375</v>
      </c>
      <c r="AD25" s="1150">
        <v>38100</v>
      </c>
      <c r="AE25" s="1150">
        <f t="shared" si="7"/>
        <v>42438</v>
      </c>
      <c r="AF25" s="1150">
        <f t="shared" si="8"/>
        <v>0</v>
      </c>
      <c r="AG25" s="1150">
        <v>112</v>
      </c>
      <c r="AH25" s="1150">
        <v>98.4</v>
      </c>
      <c r="AI25" s="1150">
        <v>98.4</v>
      </c>
      <c r="AJ25" s="1150">
        <v>0.94640000000000002</v>
      </c>
      <c r="AK25" s="1149">
        <f t="shared" ref="AK25:AK41" si="24">+AL25/(24*31*AH25*AJ25)</f>
        <v>0.26242118231315104</v>
      </c>
      <c r="AL25" s="1150">
        <v>18182</v>
      </c>
      <c r="AM25" s="1150">
        <f t="shared" si="10"/>
        <v>41571</v>
      </c>
      <c r="AN25" s="1150">
        <f t="shared" si="11"/>
        <v>0</v>
      </c>
      <c r="AO25" s="1150">
        <v>112</v>
      </c>
      <c r="AP25" s="1150">
        <v>0</v>
      </c>
      <c r="AQ25" s="1150">
        <v>89.6</v>
      </c>
      <c r="AR25" s="1150">
        <v>0</v>
      </c>
      <c r="AS25" s="1149">
        <v>0</v>
      </c>
      <c r="AT25" s="1150">
        <v>0</v>
      </c>
      <c r="AU25" s="1150">
        <f t="shared" si="13"/>
        <v>0</v>
      </c>
      <c r="AV25" s="1150">
        <f t="shared" si="14"/>
        <v>0</v>
      </c>
      <c r="AW25" s="1150">
        <v>112</v>
      </c>
      <c r="AX25" s="1150">
        <v>0</v>
      </c>
      <c r="AY25" s="1150">
        <v>89.6</v>
      </c>
      <c r="AZ25" s="1150">
        <v>0</v>
      </c>
      <c r="BA25" s="1149">
        <v>0</v>
      </c>
      <c r="BB25" s="1150">
        <v>0</v>
      </c>
      <c r="BC25" s="1150">
        <f t="shared" si="15"/>
        <v>0</v>
      </c>
      <c r="BD25" s="1150">
        <f t="shared" si="16"/>
        <v>0</v>
      </c>
      <c r="BE25" s="1150">
        <v>112</v>
      </c>
      <c r="BF25" s="1150">
        <v>82.8</v>
      </c>
      <c r="BG25" s="1150">
        <v>89.6</v>
      </c>
      <c r="BH25" s="1150">
        <v>0.96299999999999997</v>
      </c>
      <c r="BI25" s="1149">
        <f t="shared" si="17"/>
        <v>0.23781316426873864</v>
      </c>
      <c r="BJ25" s="1150">
        <v>14108</v>
      </c>
      <c r="BK25" s="1150">
        <f t="shared" si="18"/>
        <v>35594</v>
      </c>
      <c r="BL25" s="1150">
        <f t="shared" si="19"/>
        <v>0</v>
      </c>
    </row>
    <row r="26" spans="1:64">
      <c r="A26" s="2089" t="s">
        <v>3368</v>
      </c>
      <c r="B26" s="2082">
        <v>124000000056</v>
      </c>
      <c r="C26" s="2081">
        <v>20</v>
      </c>
      <c r="D26" s="2081" t="s">
        <v>3253</v>
      </c>
      <c r="E26" s="2081" t="s">
        <v>1623</v>
      </c>
      <c r="F26" s="2081" t="s">
        <v>757</v>
      </c>
      <c r="G26" s="2081">
        <v>11</v>
      </c>
      <c r="H26" s="1150">
        <v>112</v>
      </c>
      <c r="I26" s="1150">
        <v>112</v>
      </c>
      <c r="J26" s="1150">
        <v>6</v>
      </c>
      <c r="K26" s="1150">
        <v>89.6</v>
      </c>
      <c r="L26" s="1150">
        <v>0.55740000000000001</v>
      </c>
      <c r="M26" s="1149">
        <f t="shared" si="21"/>
        <v>0.79818336456298422</v>
      </c>
      <c r="N26" s="1150">
        <v>1922</v>
      </c>
      <c r="O26" s="1150">
        <f t="shared" si="1"/>
        <v>1445</v>
      </c>
      <c r="P26" s="1150">
        <f t="shared" si="2"/>
        <v>477</v>
      </c>
      <c r="Q26" s="1150">
        <v>112</v>
      </c>
      <c r="R26" s="1150">
        <v>8</v>
      </c>
      <c r="S26" s="1150">
        <v>89.6</v>
      </c>
      <c r="T26" s="1150">
        <v>0.52790000000000004</v>
      </c>
      <c r="U26" s="1149">
        <f t="shared" si="22"/>
        <v>0.37236707832006305</v>
      </c>
      <c r="V26" s="1150">
        <v>1170</v>
      </c>
      <c r="W26" s="1150">
        <f t="shared" si="4"/>
        <v>1885</v>
      </c>
      <c r="X26" s="1150">
        <f t="shared" si="5"/>
        <v>0</v>
      </c>
      <c r="Y26" s="1150">
        <v>112</v>
      </c>
      <c r="Z26" s="1150">
        <v>8</v>
      </c>
      <c r="AA26" s="1150">
        <v>89.6</v>
      </c>
      <c r="AB26" s="1150">
        <v>0.6079</v>
      </c>
      <c r="AC26" s="1149">
        <f t="shared" si="23"/>
        <v>0.48093619199064175</v>
      </c>
      <c r="AD26" s="1150">
        <v>1684</v>
      </c>
      <c r="AE26" s="1150">
        <f t="shared" si="7"/>
        <v>2101</v>
      </c>
      <c r="AF26" s="1150">
        <f t="shared" si="8"/>
        <v>0</v>
      </c>
      <c r="AG26" s="1150">
        <v>112</v>
      </c>
      <c r="AH26" s="1150">
        <v>6</v>
      </c>
      <c r="AI26" s="1150">
        <v>89.6</v>
      </c>
      <c r="AJ26" s="1150">
        <v>0.52910000000000001</v>
      </c>
      <c r="AK26" s="1149">
        <f t="shared" si="24"/>
        <v>0.60713770391189747</v>
      </c>
      <c r="AL26" s="1150">
        <v>1434</v>
      </c>
      <c r="AM26" s="1150">
        <f t="shared" si="10"/>
        <v>1417</v>
      </c>
      <c r="AN26" s="1150">
        <f t="shared" si="11"/>
        <v>17</v>
      </c>
      <c r="AO26" s="1150">
        <v>112</v>
      </c>
      <c r="AP26" s="1150">
        <v>10</v>
      </c>
      <c r="AQ26" s="1150">
        <v>89.6</v>
      </c>
      <c r="AR26" s="1150">
        <v>0.57679999999999998</v>
      </c>
      <c r="AS26" s="1149">
        <f t="shared" ref="AS26:AS41" si="25">+AT26/(24*31*AP26*AR26)</f>
        <v>0.35839186911845855</v>
      </c>
      <c r="AT26" s="1150">
        <v>1538</v>
      </c>
      <c r="AU26" s="1150">
        <f t="shared" si="13"/>
        <v>2575</v>
      </c>
      <c r="AV26" s="1150">
        <f t="shared" si="14"/>
        <v>0</v>
      </c>
      <c r="AW26" s="1150">
        <v>112</v>
      </c>
      <c r="AX26" s="1150">
        <v>8</v>
      </c>
      <c r="AY26" s="1150">
        <v>89.6</v>
      </c>
      <c r="AZ26" s="1150">
        <v>0.4708</v>
      </c>
      <c r="BA26" s="1149">
        <f t="shared" ref="BA26:BA41" si="26">+BB26/(24*30*AX26*AZ26)</f>
        <v>0.58411214953271029</v>
      </c>
      <c r="BB26" s="1150">
        <v>1584</v>
      </c>
      <c r="BC26" s="1150">
        <f t="shared" si="15"/>
        <v>1627</v>
      </c>
      <c r="BD26" s="1150">
        <f t="shared" si="16"/>
        <v>0</v>
      </c>
      <c r="BE26" s="1150">
        <v>112</v>
      </c>
      <c r="BF26" s="1150">
        <v>8</v>
      </c>
      <c r="BG26" s="1150">
        <v>89.6</v>
      </c>
      <c r="BH26" s="1150">
        <v>0.53869999999999996</v>
      </c>
      <c r="BI26" s="1149">
        <f t="shared" si="17"/>
        <v>0.58134776872239236</v>
      </c>
      <c r="BJ26" s="1150">
        <v>1864</v>
      </c>
      <c r="BK26" s="1150">
        <f t="shared" si="18"/>
        <v>1924</v>
      </c>
      <c r="BL26" s="1150">
        <f t="shared" si="19"/>
        <v>0</v>
      </c>
    </row>
    <row r="27" spans="1:64">
      <c r="A27" s="2089" t="s">
        <v>2057</v>
      </c>
      <c r="B27" s="2082">
        <v>124000000059</v>
      </c>
      <c r="C27" s="2081">
        <v>21</v>
      </c>
      <c r="D27" s="2081" t="s">
        <v>3364</v>
      </c>
      <c r="E27" s="2081" t="s">
        <v>1623</v>
      </c>
      <c r="F27" s="2081" t="s">
        <v>1036</v>
      </c>
      <c r="G27" s="2081">
        <v>33</v>
      </c>
      <c r="H27" s="1150">
        <v>112</v>
      </c>
      <c r="I27" s="1150">
        <v>112</v>
      </c>
      <c r="J27" s="1150">
        <v>31</v>
      </c>
      <c r="K27" s="1150">
        <v>89.6</v>
      </c>
      <c r="L27" s="1150">
        <v>0.95989999999999998</v>
      </c>
      <c r="M27" s="1149">
        <f t="shared" si="21"/>
        <v>1.0375744785243086</v>
      </c>
      <c r="N27" s="1150">
        <v>22230</v>
      </c>
      <c r="O27" s="1150">
        <f t="shared" si="1"/>
        <v>12855</v>
      </c>
      <c r="P27" s="1150">
        <f t="shared" si="2"/>
        <v>9375</v>
      </c>
      <c r="Q27" s="1150">
        <v>112</v>
      </c>
      <c r="R27" s="1150">
        <v>27</v>
      </c>
      <c r="S27" s="1150">
        <v>89.6</v>
      </c>
      <c r="T27" s="1150">
        <v>0.96</v>
      </c>
      <c r="U27" s="1149">
        <f t="shared" si="22"/>
        <v>1.0239840534979423</v>
      </c>
      <c r="V27" s="1150">
        <v>19747</v>
      </c>
      <c r="W27" s="1150">
        <f t="shared" si="4"/>
        <v>11571</v>
      </c>
      <c r="X27" s="1150">
        <f t="shared" si="5"/>
        <v>8176</v>
      </c>
      <c r="Y27" s="1150">
        <v>112</v>
      </c>
      <c r="Z27" s="1150">
        <v>30</v>
      </c>
      <c r="AA27" s="1150">
        <v>89.6</v>
      </c>
      <c r="AB27" s="1150">
        <v>0.89990000000000003</v>
      </c>
      <c r="AC27" s="1149">
        <f t="shared" si="23"/>
        <v>1.1051639482576254</v>
      </c>
      <c r="AD27" s="1150">
        <v>21482</v>
      </c>
      <c r="AE27" s="1150">
        <f t="shared" si="7"/>
        <v>11663</v>
      </c>
      <c r="AF27" s="1150">
        <f t="shared" si="8"/>
        <v>9819</v>
      </c>
      <c r="AG27" s="1150">
        <v>112</v>
      </c>
      <c r="AH27" s="1150">
        <v>91</v>
      </c>
      <c r="AI27" s="1150">
        <v>91</v>
      </c>
      <c r="AJ27" s="1150">
        <v>0.94369999999999998</v>
      </c>
      <c r="AK27" s="1149">
        <f t="shared" si="24"/>
        <v>1.062429078269268</v>
      </c>
      <c r="AL27" s="1150">
        <v>67881</v>
      </c>
      <c r="AM27" s="1150">
        <f t="shared" si="10"/>
        <v>38335</v>
      </c>
      <c r="AN27" s="1150">
        <f t="shared" si="11"/>
        <v>29546</v>
      </c>
      <c r="AO27" s="1150">
        <v>112</v>
      </c>
      <c r="AP27" s="1150">
        <v>62</v>
      </c>
      <c r="AQ27" s="1150">
        <v>89.6</v>
      </c>
      <c r="AR27" s="1150">
        <v>0.94359999999999999</v>
      </c>
      <c r="AS27" s="1149">
        <f t="shared" si="25"/>
        <v>1.0621144958599453</v>
      </c>
      <c r="AT27" s="1150">
        <v>46230</v>
      </c>
      <c r="AU27" s="1150">
        <f t="shared" si="13"/>
        <v>26116</v>
      </c>
      <c r="AV27" s="1150">
        <f t="shared" si="14"/>
        <v>20114</v>
      </c>
      <c r="AW27" s="1150">
        <v>112</v>
      </c>
      <c r="AX27" s="1150">
        <v>64</v>
      </c>
      <c r="AY27" s="1150">
        <v>89.6</v>
      </c>
      <c r="AZ27" s="1150">
        <v>0.94369999999999998</v>
      </c>
      <c r="BA27" s="1149">
        <f t="shared" si="26"/>
        <v>1.067201500005887</v>
      </c>
      <c r="BB27" s="1150">
        <v>46408</v>
      </c>
      <c r="BC27" s="1150">
        <f t="shared" si="15"/>
        <v>26091</v>
      </c>
      <c r="BD27" s="1150">
        <f t="shared" si="16"/>
        <v>20317</v>
      </c>
      <c r="BE27" s="1150">
        <v>112</v>
      </c>
      <c r="BF27" s="1150">
        <v>68</v>
      </c>
      <c r="BG27" s="1150">
        <v>89.6</v>
      </c>
      <c r="BH27" s="1150">
        <v>0.94359999999999999</v>
      </c>
      <c r="BI27" s="1149">
        <f t="shared" si="17"/>
        <v>1.0550998182368574</v>
      </c>
      <c r="BJ27" s="1150">
        <v>50369</v>
      </c>
      <c r="BK27" s="1150">
        <f t="shared" si="18"/>
        <v>28643</v>
      </c>
      <c r="BL27" s="1150">
        <f t="shared" si="19"/>
        <v>21726</v>
      </c>
    </row>
    <row r="28" spans="1:64">
      <c r="A28" s="2089" t="s">
        <v>2058</v>
      </c>
      <c r="B28" s="2082">
        <v>615000000020</v>
      </c>
      <c r="C28" s="2081">
        <v>22</v>
      </c>
      <c r="D28" s="2081" t="s">
        <v>1268</v>
      </c>
      <c r="E28" s="2081" t="s">
        <v>1623</v>
      </c>
      <c r="F28" s="2081" t="s">
        <v>1622</v>
      </c>
      <c r="G28" s="2081">
        <v>11</v>
      </c>
      <c r="H28" s="1150">
        <v>113</v>
      </c>
      <c r="I28" s="1150">
        <v>113</v>
      </c>
      <c r="J28" s="1150">
        <v>90</v>
      </c>
      <c r="K28" s="1150">
        <v>90.56</v>
      </c>
      <c r="L28" s="1150">
        <v>0.80089999999999995</v>
      </c>
      <c r="M28" s="1149">
        <f t="shared" si="21"/>
        <v>1.33915702858975E-2</v>
      </c>
      <c r="N28" s="1150">
        <v>695</v>
      </c>
      <c r="O28" s="1150">
        <f t="shared" si="1"/>
        <v>31139</v>
      </c>
      <c r="P28" s="1150">
        <f t="shared" si="2"/>
        <v>0</v>
      </c>
      <c r="Q28" s="1150">
        <v>113</v>
      </c>
      <c r="R28" s="1150">
        <v>3.94</v>
      </c>
      <c r="S28" s="1150">
        <v>90.4</v>
      </c>
      <c r="T28" s="1150">
        <v>0.70250000000000001</v>
      </c>
      <c r="U28" s="1149">
        <f t="shared" si="22"/>
        <v>0.36760413977620532</v>
      </c>
      <c r="V28" s="1150">
        <v>757</v>
      </c>
      <c r="W28" s="1150">
        <f t="shared" si="4"/>
        <v>1236</v>
      </c>
      <c r="X28" s="1150">
        <f t="shared" si="5"/>
        <v>0</v>
      </c>
      <c r="Y28" s="1150">
        <v>113</v>
      </c>
      <c r="Z28" s="1150">
        <v>4</v>
      </c>
      <c r="AA28" s="1150">
        <v>90.4</v>
      </c>
      <c r="AB28" s="1150">
        <v>0.751</v>
      </c>
      <c r="AC28" s="1149">
        <f t="shared" si="23"/>
        <v>0.33889998520491194</v>
      </c>
      <c r="AD28" s="1150">
        <v>733</v>
      </c>
      <c r="AE28" s="1150">
        <f t="shared" si="7"/>
        <v>1298</v>
      </c>
      <c r="AF28" s="1150">
        <f t="shared" si="8"/>
        <v>0</v>
      </c>
      <c r="AG28" s="1150">
        <v>113</v>
      </c>
      <c r="AH28" s="1150">
        <v>3.1199999999999997</v>
      </c>
      <c r="AI28" s="1150">
        <v>90.4</v>
      </c>
      <c r="AJ28" s="1150">
        <v>0.75060000000000004</v>
      </c>
      <c r="AK28" s="1149">
        <f t="shared" si="24"/>
        <v>0.55499667906516625</v>
      </c>
      <c r="AL28" s="1150">
        <v>967</v>
      </c>
      <c r="AM28" s="1150">
        <f t="shared" si="10"/>
        <v>1045</v>
      </c>
      <c r="AN28" s="1150">
        <f t="shared" si="11"/>
        <v>0</v>
      </c>
      <c r="AO28" s="1150">
        <v>113</v>
      </c>
      <c r="AP28" s="1150">
        <v>3.18</v>
      </c>
      <c r="AQ28" s="1150">
        <v>90.4</v>
      </c>
      <c r="AR28" s="1150">
        <v>0.79600000000000004</v>
      </c>
      <c r="AS28" s="1149">
        <f t="shared" si="25"/>
        <v>0.49222833583621078</v>
      </c>
      <c r="AT28" s="1150">
        <v>927</v>
      </c>
      <c r="AU28" s="1150">
        <f t="shared" si="13"/>
        <v>1130</v>
      </c>
      <c r="AV28" s="1150">
        <f t="shared" si="14"/>
        <v>0</v>
      </c>
      <c r="AW28" s="1150">
        <v>113</v>
      </c>
      <c r="AX28" s="1150">
        <v>4.32</v>
      </c>
      <c r="AY28" s="1150">
        <v>90.4</v>
      </c>
      <c r="AZ28" s="1150">
        <v>0.78480000000000005</v>
      </c>
      <c r="BA28" s="1149">
        <f t="shared" si="26"/>
        <v>0.37074332586635789</v>
      </c>
      <c r="BB28" s="1150">
        <v>905</v>
      </c>
      <c r="BC28" s="1150">
        <f t="shared" si="15"/>
        <v>1465</v>
      </c>
      <c r="BD28" s="1150">
        <f t="shared" si="16"/>
        <v>0</v>
      </c>
      <c r="BE28" s="1150">
        <v>113</v>
      </c>
      <c r="BF28" s="1150">
        <v>3.5000000000000004</v>
      </c>
      <c r="BG28" s="1150">
        <v>90.4</v>
      </c>
      <c r="BH28" s="1150">
        <v>0.65800000000000003</v>
      </c>
      <c r="BI28" s="1149">
        <f t="shared" si="17"/>
        <v>0.39044444133178313</v>
      </c>
      <c r="BJ28" s="1150">
        <v>669</v>
      </c>
      <c r="BK28" s="1150">
        <f t="shared" si="18"/>
        <v>1028</v>
      </c>
      <c r="BL28" s="1150">
        <f t="shared" si="19"/>
        <v>0</v>
      </c>
    </row>
    <row r="29" spans="1:64">
      <c r="A29" s="2089" t="s">
        <v>2059</v>
      </c>
      <c r="B29" s="2082">
        <v>126000000026</v>
      </c>
      <c r="C29" s="2081">
        <v>23</v>
      </c>
      <c r="D29" s="2081" t="s">
        <v>1299</v>
      </c>
      <c r="E29" s="2081" t="s">
        <v>1623</v>
      </c>
      <c r="F29" s="2081" t="s">
        <v>1622</v>
      </c>
      <c r="G29" s="2081">
        <v>11</v>
      </c>
      <c r="H29" s="1150">
        <v>114.5</v>
      </c>
      <c r="I29" s="1150">
        <v>114.5</v>
      </c>
      <c r="J29" s="1150">
        <v>22</v>
      </c>
      <c r="K29" s="1150">
        <v>91.6</v>
      </c>
      <c r="L29" s="1150">
        <v>0.91690000000000005</v>
      </c>
      <c r="M29" s="1149">
        <f t="shared" si="21"/>
        <v>0.16717507719798047</v>
      </c>
      <c r="N29" s="1150">
        <v>2428</v>
      </c>
      <c r="O29" s="1150">
        <f t="shared" si="1"/>
        <v>8714</v>
      </c>
      <c r="P29" s="1150">
        <f t="shared" si="2"/>
        <v>0</v>
      </c>
      <c r="Q29" s="1150">
        <v>114.5</v>
      </c>
      <c r="R29" s="1150">
        <v>22</v>
      </c>
      <c r="S29" s="1150">
        <v>91.6</v>
      </c>
      <c r="T29" s="1150">
        <v>0.89</v>
      </c>
      <c r="U29" s="1149">
        <f t="shared" si="22"/>
        <v>0.12342526387470207</v>
      </c>
      <c r="V29" s="1150">
        <v>1798</v>
      </c>
      <c r="W29" s="1150">
        <f t="shared" si="4"/>
        <v>8741</v>
      </c>
      <c r="X29" s="1150">
        <f t="shared" si="5"/>
        <v>0</v>
      </c>
      <c r="Y29" s="1150">
        <v>114.5</v>
      </c>
      <c r="Z29" s="1150">
        <v>18</v>
      </c>
      <c r="AA29" s="1150">
        <v>91.6</v>
      </c>
      <c r="AB29" s="1150">
        <v>0.89939999999999998</v>
      </c>
      <c r="AC29" s="1149">
        <f t="shared" si="23"/>
        <v>0.13657939312079109</v>
      </c>
      <c r="AD29" s="1150">
        <v>1592</v>
      </c>
      <c r="AE29" s="1150">
        <f t="shared" si="7"/>
        <v>6994</v>
      </c>
      <c r="AF29" s="1150">
        <f t="shared" si="8"/>
        <v>0</v>
      </c>
      <c r="AG29" s="1150">
        <v>114.5</v>
      </c>
      <c r="AH29" s="1150">
        <v>17.84</v>
      </c>
      <c r="AI29" s="1150">
        <v>91.6</v>
      </c>
      <c r="AJ29" s="1150">
        <v>0.91059999999999997</v>
      </c>
      <c r="AK29" s="1149">
        <f t="shared" si="24"/>
        <v>0.16696511092805869</v>
      </c>
      <c r="AL29" s="1150">
        <v>2018</v>
      </c>
      <c r="AM29" s="1150">
        <f t="shared" si="10"/>
        <v>7252</v>
      </c>
      <c r="AN29" s="1150">
        <f t="shared" si="11"/>
        <v>0</v>
      </c>
      <c r="AO29" s="1150">
        <v>114.5</v>
      </c>
      <c r="AP29" s="1150">
        <v>18.240000000000002</v>
      </c>
      <c r="AQ29" s="1150">
        <v>91.6</v>
      </c>
      <c r="AR29" s="1150">
        <v>0.89939999999999998</v>
      </c>
      <c r="AS29" s="1149">
        <f t="shared" si="25"/>
        <v>0.11437596348476381</v>
      </c>
      <c r="AT29" s="1150">
        <v>1396</v>
      </c>
      <c r="AU29" s="1150">
        <f t="shared" si="13"/>
        <v>7323</v>
      </c>
      <c r="AV29" s="1150">
        <f t="shared" si="14"/>
        <v>0</v>
      </c>
      <c r="AW29" s="1150">
        <v>114.5</v>
      </c>
      <c r="AX29" s="1150">
        <v>6</v>
      </c>
      <c r="AY29" s="1150">
        <v>91.6</v>
      </c>
      <c r="AZ29" s="1150">
        <v>0.99439999999999995</v>
      </c>
      <c r="BA29" s="1149">
        <f t="shared" si="26"/>
        <v>0.41947871040791396</v>
      </c>
      <c r="BB29" s="1150">
        <v>1802</v>
      </c>
      <c r="BC29" s="1150">
        <f t="shared" si="15"/>
        <v>2577</v>
      </c>
      <c r="BD29" s="1150">
        <f t="shared" si="16"/>
        <v>0</v>
      </c>
      <c r="BE29" s="1150">
        <v>114.5</v>
      </c>
      <c r="BF29" s="1150">
        <v>19.28</v>
      </c>
      <c r="BG29" s="1150">
        <v>91.6</v>
      </c>
      <c r="BH29" s="1150">
        <v>0.75449999999999995</v>
      </c>
      <c r="BI29" s="1149">
        <f t="shared" si="17"/>
        <v>0.12270404107575431</v>
      </c>
      <c r="BJ29" s="1150">
        <v>1328</v>
      </c>
      <c r="BK29" s="1150">
        <f t="shared" si="18"/>
        <v>6494</v>
      </c>
      <c r="BL29" s="1150">
        <f t="shared" si="19"/>
        <v>0</v>
      </c>
    </row>
    <row r="30" spans="1:64">
      <c r="A30" s="2089" t="s">
        <v>2060</v>
      </c>
      <c r="B30" s="2082">
        <v>615000000019</v>
      </c>
      <c r="C30" s="2081">
        <v>24</v>
      </c>
      <c r="D30" s="2081" t="s">
        <v>1267</v>
      </c>
      <c r="E30" s="2081" t="s">
        <v>1623</v>
      </c>
      <c r="F30" s="2081" t="s">
        <v>1622</v>
      </c>
      <c r="G30" s="2081">
        <v>11</v>
      </c>
      <c r="H30" s="1150">
        <v>115</v>
      </c>
      <c r="I30" s="1150">
        <v>115</v>
      </c>
      <c r="J30" s="1150">
        <v>15.2</v>
      </c>
      <c r="K30" s="1150">
        <v>92</v>
      </c>
      <c r="L30" s="1150">
        <v>0.74639999999999995</v>
      </c>
      <c r="M30" s="1149">
        <f t="shared" si="21"/>
        <v>0.1023430987257354</v>
      </c>
      <c r="N30" s="1150">
        <v>836</v>
      </c>
      <c r="O30" s="1150">
        <f t="shared" si="1"/>
        <v>4901</v>
      </c>
      <c r="P30" s="1150">
        <f t="shared" si="2"/>
        <v>0</v>
      </c>
      <c r="Q30" s="1150">
        <v>115</v>
      </c>
      <c r="R30" s="1150">
        <v>3.5999999999999996</v>
      </c>
      <c r="S30" s="1150">
        <v>92</v>
      </c>
      <c r="T30" s="1150">
        <v>0.5625</v>
      </c>
      <c r="U30" s="1149">
        <f t="shared" si="22"/>
        <v>0.29868578255675032</v>
      </c>
      <c r="V30" s="1150">
        <v>450</v>
      </c>
      <c r="W30" s="1150">
        <f t="shared" si="4"/>
        <v>904</v>
      </c>
      <c r="X30" s="1150">
        <f t="shared" si="5"/>
        <v>0</v>
      </c>
      <c r="Y30" s="1150">
        <v>115</v>
      </c>
      <c r="Z30" s="1150">
        <v>1.6</v>
      </c>
      <c r="AA30" s="1150">
        <v>92</v>
      </c>
      <c r="AB30" s="1150">
        <v>0.99539999999999995</v>
      </c>
      <c r="AC30" s="1149">
        <f t="shared" si="23"/>
        <v>0.3802212399258813</v>
      </c>
      <c r="AD30" s="1150">
        <v>436</v>
      </c>
      <c r="AE30" s="1150">
        <f t="shared" si="7"/>
        <v>688</v>
      </c>
      <c r="AF30" s="1150">
        <f t="shared" si="8"/>
        <v>0</v>
      </c>
      <c r="AG30" s="1150">
        <v>115</v>
      </c>
      <c r="AH30" s="1150">
        <v>1.6</v>
      </c>
      <c r="AI30" s="1150">
        <v>92</v>
      </c>
      <c r="AJ30" s="1150">
        <v>1</v>
      </c>
      <c r="AK30" s="1149">
        <f t="shared" si="24"/>
        <v>0.37466397849462363</v>
      </c>
      <c r="AL30" s="1150">
        <v>446</v>
      </c>
      <c r="AM30" s="1150">
        <f t="shared" si="10"/>
        <v>714</v>
      </c>
      <c r="AN30" s="1150">
        <f t="shared" si="11"/>
        <v>0</v>
      </c>
      <c r="AO30" s="1150">
        <v>115</v>
      </c>
      <c r="AP30" s="1150">
        <v>1.6</v>
      </c>
      <c r="AQ30" s="1150">
        <v>92</v>
      </c>
      <c r="AR30" s="1150">
        <v>1.004</v>
      </c>
      <c r="AS30" s="1149">
        <f t="shared" si="25"/>
        <v>0.41500664010624166</v>
      </c>
      <c r="AT30" s="1150">
        <v>496</v>
      </c>
      <c r="AU30" s="1150">
        <f t="shared" si="13"/>
        <v>717</v>
      </c>
      <c r="AV30" s="1150">
        <f t="shared" si="14"/>
        <v>0</v>
      </c>
      <c r="AW30" s="1150">
        <v>115</v>
      </c>
      <c r="AX30" s="1150">
        <v>1.6</v>
      </c>
      <c r="AY30" s="1150">
        <v>92</v>
      </c>
      <c r="AZ30" s="1150">
        <v>0.98680000000000001</v>
      </c>
      <c r="BA30" s="1149">
        <f t="shared" si="26"/>
        <v>0.13195007431428185</v>
      </c>
      <c r="BB30" s="1150">
        <v>150</v>
      </c>
      <c r="BC30" s="1150">
        <f t="shared" si="15"/>
        <v>682</v>
      </c>
      <c r="BD30" s="1150">
        <f t="shared" si="16"/>
        <v>0</v>
      </c>
      <c r="BE30" s="1150">
        <v>115</v>
      </c>
      <c r="BF30" s="1150">
        <v>0</v>
      </c>
      <c r="BG30" s="1150">
        <v>92</v>
      </c>
      <c r="BH30" s="1150">
        <v>0</v>
      </c>
      <c r="BI30" s="1149">
        <v>0</v>
      </c>
      <c r="BJ30" s="1150">
        <v>0</v>
      </c>
      <c r="BK30" s="1150">
        <f t="shared" si="18"/>
        <v>0</v>
      </c>
      <c r="BL30" s="1150">
        <f t="shared" si="19"/>
        <v>0</v>
      </c>
    </row>
    <row r="31" spans="1:64">
      <c r="A31" s="2089" t="s">
        <v>2061</v>
      </c>
      <c r="B31" s="2082">
        <v>126000000010</v>
      </c>
      <c r="C31" s="2081">
        <v>25</v>
      </c>
      <c r="D31" s="2081" t="s">
        <v>786</v>
      </c>
      <c r="E31" s="2081" t="s">
        <v>1623</v>
      </c>
      <c r="F31" s="2081" t="s">
        <v>1622</v>
      </c>
      <c r="G31" s="2081">
        <v>11</v>
      </c>
      <c r="H31" s="1150">
        <v>116</v>
      </c>
      <c r="I31" s="1150">
        <v>116</v>
      </c>
      <c r="J31" s="1150">
        <v>112.00000000000001</v>
      </c>
      <c r="K31" s="1150">
        <v>112</v>
      </c>
      <c r="L31" s="1150">
        <v>0.92789999999999995</v>
      </c>
      <c r="M31" s="1149">
        <f t="shared" si="21"/>
        <v>0.33544554438508523</v>
      </c>
      <c r="N31" s="1150">
        <v>25100</v>
      </c>
      <c r="O31" s="1150">
        <f t="shared" si="1"/>
        <v>44896</v>
      </c>
      <c r="P31" s="1150">
        <f t="shared" si="2"/>
        <v>0</v>
      </c>
      <c r="Q31" s="1150">
        <v>116</v>
      </c>
      <c r="R31" s="1150">
        <v>115.99999999999999</v>
      </c>
      <c r="S31" s="1150">
        <v>116</v>
      </c>
      <c r="T31" s="1150">
        <v>0.92090000000000005</v>
      </c>
      <c r="U31" s="1149">
        <f t="shared" si="22"/>
        <v>0.34462647231374355</v>
      </c>
      <c r="V31" s="1150">
        <v>27390</v>
      </c>
      <c r="W31" s="1150">
        <f t="shared" si="4"/>
        <v>47686</v>
      </c>
      <c r="X31" s="1150">
        <f t="shared" si="5"/>
        <v>0</v>
      </c>
      <c r="Y31" s="1150">
        <v>116</v>
      </c>
      <c r="Z31" s="1150">
        <v>132</v>
      </c>
      <c r="AA31" s="1150">
        <v>132</v>
      </c>
      <c r="AB31" s="1150">
        <v>0.7903</v>
      </c>
      <c r="AC31" s="1149">
        <f t="shared" si="23"/>
        <v>0.17643429955210294</v>
      </c>
      <c r="AD31" s="1150">
        <v>13252</v>
      </c>
      <c r="AE31" s="1150">
        <f t="shared" si="7"/>
        <v>45066</v>
      </c>
      <c r="AF31" s="1150">
        <f t="shared" si="8"/>
        <v>0</v>
      </c>
      <c r="AG31" s="1150">
        <v>116</v>
      </c>
      <c r="AH31" s="1150">
        <v>132</v>
      </c>
      <c r="AI31" s="1150">
        <v>132</v>
      </c>
      <c r="AJ31" s="1150">
        <v>0.79649999999999999</v>
      </c>
      <c r="AK31" s="1149">
        <f t="shared" si="24"/>
        <v>0.33869975702185173</v>
      </c>
      <c r="AL31" s="1150">
        <v>26494</v>
      </c>
      <c r="AM31" s="1150">
        <f t="shared" si="10"/>
        <v>46934</v>
      </c>
      <c r="AN31" s="1150">
        <f t="shared" si="11"/>
        <v>0</v>
      </c>
      <c r="AO31" s="1150">
        <v>116</v>
      </c>
      <c r="AP31" s="1150">
        <v>144</v>
      </c>
      <c r="AQ31" s="1150">
        <v>144</v>
      </c>
      <c r="AR31" s="1150">
        <v>0.80530000000000002</v>
      </c>
      <c r="AS31" s="1149">
        <f t="shared" si="25"/>
        <v>0.26486897363509165</v>
      </c>
      <c r="AT31" s="1150">
        <v>22852</v>
      </c>
      <c r="AU31" s="1150">
        <f t="shared" si="13"/>
        <v>51766</v>
      </c>
      <c r="AV31" s="1150">
        <f t="shared" si="14"/>
        <v>0</v>
      </c>
      <c r="AW31" s="1150">
        <v>116</v>
      </c>
      <c r="AX31" s="1150">
        <v>128</v>
      </c>
      <c r="AY31" s="1150">
        <v>128</v>
      </c>
      <c r="AZ31" s="1150">
        <v>0.81679999999999997</v>
      </c>
      <c r="BA31" s="1149">
        <f t="shared" si="26"/>
        <v>0.27387110267711395</v>
      </c>
      <c r="BB31" s="1150">
        <v>20616</v>
      </c>
      <c r="BC31" s="1150">
        <f t="shared" si="15"/>
        <v>45166</v>
      </c>
      <c r="BD31" s="1150">
        <f t="shared" si="16"/>
        <v>0</v>
      </c>
      <c r="BE31" s="1150">
        <v>116</v>
      </c>
      <c r="BF31" s="1150">
        <v>124</v>
      </c>
      <c r="BG31" s="1150">
        <v>124</v>
      </c>
      <c r="BH31" s="1150">
        <v>0.83509999999999995</v>
      </c>
      <c r="BI31" s="1149">
        <f t="shared" ref="BI31:BI41" si="27">+BJ31/(24*31*BF31*BH31)</f>
        <v>0.16274031830874425</v>
      </c>
      <c r="BJ31" s="1150">
        <v>12538</v>
      </c>
      <c r="BK31" s="1150">
        <f t="shared" si="18"/>
        <v>46226</v>
      </c>
      <c r="BL31" s="1150">
        <f t="shared" si="19"/>
        <v>0</v>
      </c>
    </row>
    <row r="32" spans="1:64">
      <c r="A32" s="2089" t="s">
        <v>2062</v>
      </c>
      <c r="B32" s="2082">
        <v>615000000022</v>
      </c>
      <c r="C32" s="2081">
        <v>26</v>
      </c>
      <c r="D32" s="2081" t="s">
        <v>1295</v>
      </c>
      <c r="E32" s="2081" t="s">
        <v>1623</v>
      </c>
      <c r="F32" s="2081" t="s">
        <v>1622</v>
      </c>
      <c r="G32" s="2081">
        <v>11</v>
      </c>
      <c r="H32" s="1150">
        <v>116</v>
      </c>
      <c r="I32" s="1150">
        <v>116</v>
      </c>
      <c r="J32" s="1150">
        <v>116.88000000000001</v>
      </c>
      <c r="K32" s="1150">
        <v>116.88</v>
      </c>
      <c r="L32" s="1150">
        <v>0.70089999999999997</v>
      </c>
      <c r="M32" s="1149">
        <f t="shared" si="21"/>
        <v>1.8157694775730312E-2</v>
      </c>
      <c r="N32" s="1150">
        <v>1071</v>
      </c>
      <c r="O32" s="1150">
        <f t="shared" si="1"/>
        <v>35390</v>
      </c>
      <c r="P32" s="1150">
        <f t="shared" si="2"/>
        <v>0</v>
      </c>
      <c r="Q32" s="1150">
        <v>116</v>
      </c>
      <c r="R32" s="1150">
        <v>134.80000000000001</v>
      </c>
      <c r="S32" s="1150">
        <v>134.80000000000001</v>
      </c>
      <c r="T32" s="1150">
        <v>0.68969999999999998</v>
      </c>
      <c r="U32" s="1149">
        <f t="shared" si="22"/>
        <v>4.4859943457237698E-2</v>
      </c>
      <c r="V32" s="1150">
        <v>3103</v>
      </c>
      <c r="W32" s="1150">
        <f t="shared" si="4"/>
        <v>41503</v>
      </c>
      <c r="X32" s="1150">
        <f t="shared" si="5"/>
        <v>0</v>
      </c>
      <c r="Y32" s="1150">
        <v>116</v>
      </c>
      <c r="Z32" s="1150">
        <v>117.12</v>
      </c>
      <c r="AA32" s="1150">
        <v>117.12</v>
      </c>
      <c r="AB32" s="1150">
        <v>0.71879999999999999</v>
      </c>
      <c r="AC32" s="1149">
        <f t="shared" si="23"/>
        <v>5.4492526630601695E-2</v>
      </c>
      <c r="AD32" s="1150">
        <v>3303</v>
      </c>
      <c r="AE32" s="1150">
        <f t="shared" si="7"/>
        <v>36368</v>
      </c>
      <c r="AF32" s="1150">
        <f t="shared" si="8"/>
        <v>0</v>
      </c>
      <c r="AG32" s="1150">
        <v>116</v>
      </c>
      <c r="AH32" s="1150">
        <v>109.75999999999999</v>
      </c>
      <c r="AI32" s="1150">
        <v>109.76</v>
      </c>
      <c r="AJ32" s="1150">
        <v>0.6734</v>
      </c>
      <c r="AK32" s="1149">
        <f t="shared" si="24"/>
        <v>1.5075245196095382E-2</v>
      </c>
      <c r="AL32" s="1150">
        <v>829</v>
      </c>
      <c r="AM32" s="1150">
        <f t="shared" si="10"/>
        <v>32994</v>
      </c>
      <c r="AN32" s="1150">
        <f t="shared" si="11"/>
        <v>0</v>
      </c>
      <c r="AO32" s="1150">
        <v>116</v>
      </c>
      <c r="AP32" s="1150">
        <v>4.3999999999999995</v>
      </c>
      <c r="AQ32" s="1150">
        <v>92.8</v>
      </c>
      <c r="AR32" s="1150">
        <v>0.6452</v>
      </c>
      <c r="AS32" s="1149">
        <f t="shared" si="25"/>
        <v>0.20405972611340292</v>
      </c>
      <c r="AT32" s="1150">
        <v>431</v>
      </c>
      <c r="AU32" s="1150">
        <f t="shared" si="13"/>
        <v>1267</v>
      </c>
      <c r="AV32" s="1150">
        <f t="shared" si="14"/>
        <v>0</v>
      </c>
      <c r="AW32" s="1150">
        <v>116</v>
      </c>
      <c r="AX32" s="1150">
        <v>6.9599999999999991</v>
      </c>
      <c r="AY32" s="1150">
        <v>92.8</v>
      </c>
      <c r="AZ32" s="1150">
        <v>0.60129999999999995</v>
      </c>
      <c r="BA32" s="1149">
        <f t="shared" si="26"/>
        <v>0.20974138833718947</v>
      </c>
      <c r="BB32" s="1150">
        <v>632</v>
      </c>
      <c r="BC32" s="1150">
        <f t="shared" si="15"/>
        <v>1808</v>
      </c>
      <c r="BD32" s="1150">
        <f t="shared" si="16"/>
        <v>0</v>
      </c>
      <c r="BE32" s="1150">
        <v>116</v>
      </c>
      <c r="BF32" s="1150">
        <v>8.7999999999999989</v>
      </c>
      <c r="BG32" s="1150">
        <v>92.8</v>
      </c>
      <c r="BH32" s="1150">
        <v>0.65590000000000004</v>
      </c>
      <c r="BI32" s="1149">
        <f t="shared" si="27"/>
        <v>0.1429799472626615</v>
      </c>
      <c r="BJ32" s="1150">
        <v>614</v>
      </c>
      <c r="BK32" s="1150">
        <f t="shared" si="18"/>
        <v>2577</v>
      </c>
      <c r="BL32" s="1150">
        <f t="shared" si="19"/>
        <v>0</v>
      </c>
    </row>
    <row r="33" spans="1:64">
      <c r="A33" s="2089" t="s">
        <v>2063</v>
      </c>
      <c r="B33" s="2082">
        <v>615000000026</v>
      </c>
      <c r="C33" s="2081">
        <v>27</v>
      </c>
      <c r="D33" s="2081" t="s">
        <v>1732</v>
      </c>
      <c r="E33" s="2081" t="s">
        <v>1623</v>
      </c>
      <c r="F33" s="2081" t="s">
        <v>1622</v>
      </c>
      <c r="G33" s="2081">
        <v>11</v>
      </c>
      <c r="H33" s="1150">
        <v>116</v>
      </c>
      <c r="I33" s="1150">
        <v>116</v>
      </c>
      <c r="J33" s="1150">
        <v>32.800000000000004</v>
      </c>
      <c r="K33" s="1150">
        <v>92.8</v>
      </c>
      <c r="L33" s="1150">
        <v>0.93720000000000003</v>
      </c>
      <c r="M33" s="1149">
        <f t="shared" si="21"/>
        <v>0.49636479879523498</v>
      </c>
      <c r="N33" s="1150">
        <v>10986</v>
      </c>
      <c r="O33" s="1150">
        <f t="shared" si="1"/>
        <v>13280</v>
      </c>
      <c r="P33" s="1150">
        <f t="shared" si="2"/>
        <v>0</v>
      </c>
      <c r="Q33" s="1150">
        <v>116</v>
      </c>
      <c r="R33" s="1150">
        <v>31.6</v>
      </c>
      <c r="S33" s="1150">
        <v>92.8</v>
      </c>
      <c r="T33" s="1150">
        <v>0.92159999999999997</v>
      </c>
      <c r="U33" s="1149">
        <f t="shared" si="22"/>
        <v>0.28430089567926442</v>
      </c>
      <c r="V33" s="1150">
        <v>6160</v>
      </c>
      <c r="W33" s="1150">
        <f t="shared" si="4"/>
        <v>13000</v>
      </c>
      <c r="X33" s="1150">
        <f t="shared" si="5"/>
        <v>0</v>
      </c>
      <c r="Y33" s="1150">
        <v>116</v>
      </c>
      <c r="Z33" s="1150">
        <v>29.2</v>
      </c>
      <c r="AA33" s="1150">
        <v>92.8</v>
      </c>
      <c r="AB33" s="1150">
        <v>0.93489999999999995</v>
      </c>
      <c r="AC33" s="1149">
        <f t="shared" si="23"/>
        <v>0.41393336332213393</v>
      </c>
      <c r="AD33" s="1150">
        <v>8136</v>
      </c>
      <c r="AE33" s="1150">
        <f t="shared" si="7"/>
        <v>11793</v>
      </c>
      <c r="AF33" s="1150">
        <f t="shared" si="8"/>
        <v>0</v>
      </c>
      <c r="AG33" s="1150">
        <v>116</v>
      </c>
      <c r="AH33" s="1150">
        <v>37.6</v>
      </c>
      <c r="AI33" s="1150">
        <v>92.8</v>
      </c>
      <c r="AJ33" s="1150">
        <v>0.93269999999999997</v>
      </c>
      <c r="AK33" s="1149">
        <f t="shared" si="24"/>
        <v>0.35382868515273758</v>
      </c>
      <c r="AL33" s="1150">
        <v>9232</v>
      </c>
      <c r="AM33" s="1150">
        <f t="shared" si="10"/>
        <v>15655</v>
      </c>
      <c r="AN33" s="1150">
        <f t="shared" si="11"/>
        <v>0</v>
      </c>
      <c r="AO33" s="1150">
        <v>116</v>
      </c>
      <c r="AP33" s="1150">
        <v>30.4</v>
      </c>
      <c r="AQ33" s="1150">
        <v>92.8</v>
      </c>
      <c r="AR33" s="1150">
        <v>0.9425</v>
      </c>
      <c r="AS33" s="1149">
        <f t="shared" si="25"/>
        <v>0.38185328127368989</v>
      </c>
      <c r="AT33" s="1150">
        <v>8140</v>
      </c>
      <c r="AU33" s="1150">
        <f t="shared" si="13"/>
        <v>12790</v>
      </c>
      <c r="AV33" s="1150">
        <f t="shared" si="14"/>
        <v>0</v>
      </c>
      <c r="AW33" s="1150">
        <v>116</v>
      </c>
      <c r="AX33" s="1150">
        <v>31.2</v>
      </c>
      <c r="AY33" s="1150">
        <v>92.8</v>
      </c>
      <c r="AZ33" s="1150">
        <v>0.91849999999999998</v>
      </c>
      <c r="BA33" s="1149">
        <f t="shared" si="26"/>
        <v>0.41767669013177994</v>
      </c>
      <c r="BB33" s="1150">
        <v>8618</v>
      </c>
      <c r="BC33" s="1150">
        <f t="shared" si="15"/>
        <v>12380</v>
      </c>
      <c r="BD33" s="1150">
        <f t="shared" si="16"/>
        <v>0</v>
      </c>
      <c r="BE33" s="1150">
        <v>116</v>
      </c>
      <c r="BF33" s="1150">
        <v>33.200000000000003</v>
      </c>
      <c r="BG33" s="1150">
        <v>92.8</v>
      </c>
      <c r="BH33" s="1150">
        <v>0.93300000000000005</v>
      </c>
      <c r="BI33" s="1149">
        <f t="shared" si="27"/>
        <v>0.28777419951909422</v>
      </c>
      <c r="BJ33" s="1150">
        <v>6632</v>
      </c>
      <c r="BK33" s="1150">
        <f t="shared" si="18"/>
        <v>13828</v>
      </c>
      <c r="BL33" s="1150">
        <f t="shared" si="19"/>
        <v>0</v>
      </c>
    </row>
    <row r="34" spans="1:64">
      <c r="A34" s="2089" t="s">
        <v>2064</v>
      </c>
      <c r="B34" s="2082">
        <v>611000000005</v>
      </c>
      <c r="C34" s="2081">
        <v>28</v>
      </c>
      <c r="D34" s="2081" t="s">
        <v>950</v>
      </c>
      <c r="E34" s="2081" t="s">
        <v>1623</v>
      </c>
      <c r="F34" s="2081" t="s">
        <v>1074</v>
      </c>
      <c r="G34" s="2081">
        <v>11</v>
      </c>
      <c r="H34" s="1150">
        <v>116.67</v>
      </c>
      <c r="I34" s="1150">
        <v>116.67</v>
      </c>
      <c r="J34" s="1150">
        <v>120</v>
      </c>
      <c r="K34" s="1150">
        <v>120</v>
      </c>
      <c r="L34" s="1150">
        <v>0.64049999999999996</v>
      </c>
      <c r="M34" s="1149">
        <f t="shared" si="21"/>
        <v>2.4828692861479748E-2</v>
      </c>
      <c r="N34" s="1150">
        <v>1374</v>
      </c>
      <c r="O34" s="1150">
        <f t="shared" si="1"/>
        <v>33204</v>
      </c>
      <c r="P34" s="1150">
        <f t="shared" si="2"/>
        <v>0</v>
      </c>
      <c r="Q34" s="1150">
        <v>116.67</v>
      </c>
      <c r="R34" s="1150">
        <v>136.80000000000001</v>
      </c>
      <c r="S34" s="1150">
        <v>136.80000000000001</v>
      </c>
      <c r="T34" s="1150">
        <v>0.79879999999999995</v>
      </c>
      <c r="U34" s="1149">
        <f t="shared" si="22"/>
        <v>4.4242875820994267E-2</v>
      </c>
      <c r="V34" s="1150">
        <v>3597</v>
      </c>
      <c r="W34" s="1150">
        <f t="shared" si="4"/>
        <v>48781</v>
      </c>
      <c r="X34" s="1150">
        <f t="shared" si="5"/>
        <v>0</v>
      </c>
      <c r="Y34" s="1150">
        <v>116.67</v>
      </c>
      <c r="Z34" s="1150">
        <v>136.20000000000002</v>
      </c>
      <c r="AA34" s="1150">
        <v>136.19999999999999</v>
      </c>
      <c r="AB34" s="1150">
        <v>0.60460000000000003</v>
      </c>
      <c r="AC34" s="1149">
        <f t="shared" si="23"/>
        <v>2.7778951678832323E-2</v>
      </c>
      <c r="AD34" s="1150">
        <v>1647</v>
      </c>
      <c r="AE34" s="1150">
        <f t="shared" si="7"/>
        <v>35574</v>
      </c>
      <c r="AF34" s="1150">
        <f t="shared" si="8"/>
        <v>0</v>
      </c>
      <c r="AG34" s="1150">
        <v>116.67</v>
      </c>
      <c r="AH34" s="1150">
        <v>144.6</v>
      </c>
      <c r="AI34" s="1150">
        <v>144.6</v>
      </c>
      <c r="AJ34" s="1150">
        <v>0.63859999999999995</v>
      </c>
      <c r="AK34" s="1149">
        <f t="shared" si="24"/>
        <v>2.021771652840788E-2</v>
      </c>
      <c r="AL34" s="1150">
        <v>1389</v>
      </c>
      <c r="AM34" s="1150">
        <f t="shared" si="10"/>
        <v>41221</v>
      </c>
      <c r="AN34" s="1150">
        <f t="shared" si="11"/>
        <v>0</v>
      </c>
      <c r="AO34" s="1150">
        <v>116.67</v>
      </c>
      <c r="AP34" s="1150">
        <v>172.2</v>
      </c>
      <c r="AQ34" s="1150">
        <v>172.2</v>
      </c>
      <c r="AR34" s="1150">
        <v>0.84919999999999995</v>
      </c>
      <c r="AS34" s="1149">
        <f t="shared" si="25"/>
        <v>7.3926815803189119E-2</v>
      </c>
      <c r="AT34" s="1150">
        <v>8043</v>
      </c>
      <c r="AU34" s="1150">
        <f t="shared" si="13"/>
        <v>65278</v>
      </c>
      <c r="AV34" s="1150">
        <f t="shared" si="14"/>
        <v>0</v>
      </c>
      <c r="AW34" s="1150">
        <v>116.67</v>
      </c>
      <c r="AX34" s="1150">
        <v>176.39999999999998</v>
      </c>
      <c r="AY34" s="1150">
        <v>176.4</v>
      </c>
      <c r="AZ34" s="1150">
        <v>0.85950000000000004</v>
      </c>
      <c r="BA34" s="1149">
        <f t="shared" si="26"/>
        <v>0.57549521004187343</v>
      </c>
      <c r="BB34" s="1150">
        <v>62823</v>
      </c>
      <c r="BC34" s="1150">
        <f t="shared" si="15"/>
        <v>65498</v>
      </c>
      <c r="BD34" s="1150">
        <f t="shared" si="16"/>
        <v>0</v>
      </c>
      <c r="BE34" s="1150">
        <v>116.67</v>
      </c>
      <c r="BF34" s="1150">
        <v>157.20000000000002</v>
      </c>
      <c r="BG34" s="1150">
        <v>157.19999999999999</v>
      </c>
      <c r="BH34" s="1150">
        <v>0.85970000000000002</v>
      </c>
      <c r="BI34" s="1149">
        <f t="shared" si="27"/>
        <v>0.46148218077635045</v>
      </c>
      <c r="BJ34" s="1150">
        <v>46401</v>
      </c>
      <c r="BK34" s="1150">
        <f t="shared" si="18"/>
        <v>60329</v>
      </c>
      <c r="BL34" s="1150">
        <f t="shared" si="19"/>
        <v>0</v>
      </c>
    </row>
    <row r="35" spans="1:64">
      <c r="A35" s="2089" t="s">
        <v>3033</v>
      </c>
      <c r="B35" s="2082">
        <v>123000000110</v>
      </c>
      <c r="C35" s="2081">
        <v>29</v>
      </c>
      <c r="D35" s="2081" t="s">
        <v>3035</v>
      </c>
      <c r="E35" s="2081" t="s">
        <v>1623</v>
      </c>
      <c r="F35" s="2081" t="s">
        <v>1622</v>
      </c>
      <c r="G35" s="2081">
        <v>11</v>
      </c>
      <c r="H35" s="1150">
        <v>117</v>
      </c>
      <c r="I35" s="1150">
        <v>117</v>
      </c>
      <c r="J35" s="1150">
        <v>128</v>
      </c>
      <c r="K35" s="1150">
        <v>128</v>
      </c>
      <c r="L35" s="1150">
        <v>0.82650000000000001</v>
      </c>
      <c r="M35" s="1149">
        <f t="shared" si="21"/>
        <v>0.2029401509040801</v>
      </c>
      <c r="N35" s="1150">
        <v>15458</v>
      </c>
      <c r="O35" s="1150">
        <f t="shared" si="1"/>
        <v>45702</v>
      </c>
      <c r="P35" s="1150">
        <f t="shared" si="2"/>
        <v>0</v>
      </c>
      <c r="Q35" s="1150">
        <v>117</v>
      </c>
      <c r="R35" s="1150">
        <v>136</v>
      </c>
      <c r="S35" s="1150">
        <v>136</v>
      </c>
      <c r="T35" s="1150">
        <v>0.81940000000000002</v>
      </c>
      <c r="U35" s="1149">
        <f t="shared" si="22"/>
        <v>0.51356787961509609</v>
      </c>
      <c r="V35" s="1150">
        <v>42580</v>
      </c>
      <c r="W35" s="1150">
        <f t="shared" si="4"/>
        <v>49746</v>
      </c>
      <c r="X35" s="1150">
        <f t="shared" si="5"/>
        <v>0</v>
      </c>
      <c r="Y35" s="1150">
        <v>117</v>
      </c>
      <c r="Z35" s="1150">
        <v>140.79999999999998</v>
      </c>
      <c r="AA35" s="1150">
        <v>140.80000000000001</v>
      </c>
      <c r="AB35" s="1150">
        <v>0.82830000000000004</v>
      </c>
      <c r="AC35" s="1149">
        <f t="shared" si="23"/>
        <v>0.73146587585989087</v>
      </c>
      <c r="AD35" s="1150">
        <v>61421</v>
      </c>
      <c r="AE35" s="1150">
        <f t="shared" si="7"/>
        <v>50382</v>
      </c>
      <c r="AF35" s="1150">
        <f t="shared" si="8"/>
        <v>11039</v>
      </c>
      <c r="AG35" s="1150">
        <v>117</v>
      </c>
      <c r="AH35" s="1150">
        <v>132</v>
      </c>
      <c r="AI35" s="1150">
        <v>132</v>
      </c>
      <c r="AJ35" s="1150">
        <v>0.83230000000000004</v>
      </c>
      <c r="AK35" s="1149">
        <f t="shared" si="24"/>
        <v>0.59924012520393322</v>
      </c>
      <c r="AL35" s="1150">
        <v>48981</v>
      </c>
      <c r="AM35" s="1150">
        <f t="shared" si="10"/>
        <v>49043</v>
      </c>
      <c r="AN35" s="1150">
        <f t="shared" si="11"/>
        <v>0</v>
      </c>
      <c r="AO35" s="1150">
        <v>117</v>
      </c>
      <c r="AP35" s="1150">
        <v>132</v>
      </c>
      <c r="AQ35" s="1150">
        <v>132</v>
      </c>
      <c r="AR35" s="1150">
        <v>0.81369999999999998</v>
      </c>
      <c r="AS35" s="1149">
        <f t="shared" si="25"/>
        <v>0.41345557843276348</v>
      </c>
      <c r="AT35" s="1150">
        <v>33040</v>
      </c>
      <c r="AU35" s="1150">
        <f t="shared" si="13"/>
        <v>47947</v>
      </c>
      <c r="AV35" s="1150">
        <f t="shared" si="14"/>
        <v>0</v>
      </c>
      <c r="AW35" s="1150">
        <v>117</v>
      </c>
      <c r="AX35" s="1150">
        <v>129.44</v>
      </c>
      <c r="AY35" s="1150">
        <v>129.44</v>
      </c>
      <c r="AZ35" s="1150">
        <v>0.77290000000000003</v>
      </c>
      <c r="BA35" s="1149">
        <f t="shared" si="26"/>
        <v>0.4033634768171479</v>
      </c>
      <c r="BB35" s="1150">
        <v>29055</v>
      </c>
      <c r="BC35" s="1150">
        <f t="shared" si="15"/>
        <v>43219</v>
      </c>
      <c r="BD35" s="1150">
        <f t="shared" si="16"/>
        <v>0</v>
      </c>
      <c r="BE35" s="1150">
        <v>117</v>
      </c>
      <c r="BF35" s="1150">
        <v>131.84</v>
      </c>
      <c r="BG35" s="1150">
        <v>131.84</v>
      </c>
      <c r="BH35" s="1150">
        <v>0.90820000000000001</v>
      </c>
      <c r="BI35" s="1149">
        <f t="shared" si="27"/>
        <v>0.5350768876815909</v>
      </c>
      <c r="BJ35" s="1150">
        <v>47667</v>
      </c>
      <c r="BK35" s="1150">
        <f t="shared" si="18"/>
        <v>53451</v>
      </c>
      <c r="BL35" s="1150">
        <f t="shared" si="19"/>
        <v>0</v>
      </c>
    </row>
    <row r="36" spans="1:64">
      <c r="A36" s="2089" t="s">
        <v>2065</v>
      </c>
      <c r="B36" s="2082">
        <v>611000000068</v>
      </c>
      <c r="C36" s="2081">
        <v>30</v>
      </c>
      <c r="D36" s="2081" t="s">
        <v>1245</v>
      </c>
      <c r="E36" s="2081" t="s">
        <v>1623</v>
      </c>
      <c r="F36" s="2081" t="s">
        <v>1036</v>
      </c>
      <c r="G36" s="2081">
        <v>11</v>
      </c>
      <c r="H36" s="1150">
        <v>117.2</v>
      </c>
      <c r="I36" s="1150">
        <v>117.2</v>
      </c>
      <c r="J36" s="1150">
        <v>131.20000000000002</v>
      </c>
      <c r="K36" s="1150">
        <v>131.19999999999999</v>
      </c>
      <c r="L36" s="1150">
        <v>0.91410000000000002</v>
      </c>
      <c r="M36" s="1149">
        <f t="shared" si="21"/>
        <v>0.33734979005516991</v>
      </c>
      <c r="N36" s="1150">
        <v>29130</v>
      </c>
      <c r="O36" s="1150">
        <f t="shared" si="1"/>
        <v>51810</v>
      </c>
      <c r="P36" s="1150">
        <f t="shared" si="2"/>
        <v>0</v>
      </c>
      <c r="Q36" s="1150">
        <v>117.2</v>
      </c>
      <c r="R36" s="1150">
        <v>88.4</v>
      </c>
      <c r="S36" s="1150">
        <v>93.76</v>
      </c>
      <c r="T36" s="1150">
        <v>0.8901</v>
      </c>
      <c r="U36" s="1149">
        <f t="shared" si="22"/>
        <v>0.35588415979549565</v>
      </c>
      <c r="V36" s="1150">
        <v>20834</v>
      </c>
      <c r="W36" s="1150">
        <f t="shared" si="4"/>
        <v>35125</v>
      </c>
      <c r="X36" s="1150">
        <f t="shared" si="5"/>
        <v>0</v>
      </c>
      <c r="Y36" s="1150">
        <v>117.2</v>
      </c>
      <c r="Z36" s="1150">
        <v>76.400000000000006</v>
      </c>
      <c r="AA36" s="1150">
        <v>93.76</v>
      </c>
      <c r="AB36" s="1150">
        <v>0.89710000000000001</v>
      </c>
      <c r="AC36" s="1149">
        <f t="shared" si="23"/>
        <v>0.3735940817380079</v>
      </c>
      <c r="AD36" s="1150">
        <v>18436</v>
      </c>
      <c r="AE36" s="1150">
        <f t="shared" si="7"/>
        <v>29609</v>
      </c>
      <c r="AF36" s="1150">
        <f t="shared" si="8"/>
        <v>0</v>
      </c>
      <c r="AG36" s="1150">
        <v>117.2</v>
      </c>
      <c r="AH36" s="1150">
        <v>157.20000000000002</v>
      </c>
      <c r="AI36" s="1150">
        <v>157.19999999999999</v>
      </c>
      <c r="AJ36" s="1150">
        <v>0.89929999999999999</v>
      </c>
      <c r="AK36" s="1149">
        <f t="shared" si="24"/>
        <v>0.33776624114486553</v>
      </c>
      <c r="AL36" s="1150">
        <v>35526</v>
      </c>
      <c r="AM36" s="1150">
        <f t="shared" si="10"/>
        <v>63108</v>
      </c>
      <c r="AN36" s="1150">
        <f t="shared" si="11"/>
        <v>0</v>
      </c>
      <c r="AO36" s="1150">
        <v>117.2</v>
      </c>
      <c r="AP36" s="1150">
        <v>119.6</v>
      </c>
      <c r="AQ36" s="1150">
        <v>119.6</v>
      </c>
      <c r="AR36" s="1150">
        <v>0.90539999999999998</v>
      </c>
      <c r="AS36" s="1149">
        <f t="shared" si="25"/>
        <v>0.42125167425260279</v>
      </c>
      <c r="AT36" s="1150">
        <v>33938</v>
      </c>
      <c r="AU36" s="1150">
        <f t="shared" si="13"/>
        <v>48339</v>
      </c>
      <c r="AV36" s="1150">
        <f t="shared" si="14"/>
        <v>0</v>
      </c>
      <c r="AW36" s="1150">
        <v>117.2</v>
      </c>
      <c r="AX36" s="1150">
        <v>125.6</v>
      </c>
      <c r="AY36" s="1150">
        <v>125.6</v>
      </c>
      <c r="AZ36" s="1150">
        <v>0.87470000000000003</v>
      </c>
      <c r="BA36" s="1149">
        <f t="shared" si="26"/>
        <v>0.26538266764761165</v>
      </c>
      <c r="BB36" s="1150">
        <v>20992</v>
      </c>
      <c r="BC36" s="1150">
        <f t="shared" si="15"/>
        <v>47461</v>
      </c>
      <c r="BD36" s="1150">
        <f t="shared" si="16"/>
        <v>0</v>
      </c>
      <c r="BE36" s="1150">
        <v>117.2</v>
      </c>
      <c r="BF36" s="1150">
        <v>128.4</v>
      </c>
      <c r="BG36" s="1150">
        <v>128.4</v>
      </c>
      <c r="BH36" s="1150">
        <v>0.87480000000000002</v>
      </c>
      <c r="BI36" s="1149">
        <f t="shared" si="27"/>
        <v>0.33828214431173043</v>
      </c>
      <c r="BJ36" s="1150">
        <v>28270</v>
      </c>
      <c r="BK36" s="1150">
        <f t="shared" si="18"/>
        <v>50142</v>
      </c>
      <c r="BL36" s="1150">
        <f t="shared" si="19"/>
        <v>0</v>
      </c>
    </row>
    <row r="37" spans="1:64">
      <c r="A37" s="2089" t="s">
        <v>2066</v>
      </c>
      <c r="B37" s="2082">
        <v>622000000018</v>
      </c>
      <c r="C37" s="2081">
        <v>31</v>
      </c>
      <c r="D37" s="2081" t="s">
        <v>641</v>
      </c>
      <c r="E37" s="2081" t="s">
        <v>1623</v>
      </c>
      <c r="F37" s="2081" t="s">
        <v>1074</v>
      </c>
      <c r="G37" s="2081">
        <v>11</v>
      </c>
      <c r="H37" s="1150">
        <v>117.78</v>
      </c>
      <c r="I37" s="1150">
        <v>117.78</v>
      </c>
      <c r="J37" s="1150">
        <v>52.1</v>
      </c>
      <c r="K37" s="1150">
        <v>117.78</v>
      </c>
      <c r="L37" s="1150">
        <v>0.97209999999999996</v>
      </c>
      <c r="M37" s="1149">
        <f t="shared" si="21"/>
        <v>0.58502007677674828</v>
      </c>
      <c r="N37" s="1150">
        <v>21333</v>
      </c>
      <c r="O37" s="1150">
        <f t="shared" si="1"/>
        <v>21879</v>
      </c>
      <c r="P37" s="1150">
        <f t="shared" si="2"/>
        <v>0</v>
      </c>
      <c r="Q37" s="1150">
        <v>117.78</v>
      </c>
      <c r="R37" s="1150">
        <v>52.08</v>
      </c>
      <c r="S37" s="1150">
        <v>117.78</v>
      </c>
      <c r="T37" s="1150">
        <v>0.97099999999999997</v>
      </c>
      <c r="U37" s="1149">
        <f t="shared" si="22"/>
        <v>0.3620842344853229</v>
      </c>
      <c r="V37" s="1150">
        <v>13623</v>
      </c>
      <c r="W37" s="1150">
        <f t="shared" si="4"/>
        <v>22574</v>
      </c>
      <c r="X37" s="1150">
        <f t="shared" si="5"/>
        <v>0</v>
      </c>
      <c r="Y37" s="1150">
        <v>117.78</v>
      </c>
      <c r="Z37" s="1150">
        <v>55.6</v>
      </c>
      <c r="AA37" s="1150">
        <v>117.78</v>
      </c>
      <c r="AB37" s="1150">
        <v>0.98160000000000003</v>
      </c>
      <c r="AC37" s="1149">
        <f t="shared" si="23"/>
        <v>0.36078003937518283</v>
      </c>
      <c r="AD37" s="1150">
        <v>14177</v>
      </c>
      <c r="AE37" s="1150">
        <f t="shared" si="7"/>
        <v>23577</v>
      </c>
      <c r="AF37" s="1150">
        <f t="shared" si="8"/>
        <v>0</v>
      </c>
      <c r="AG37" s="1150">
        <v>117.78</v>
      </c>
      <c r="AH37" s="1150">
        <v>51.8</v>
      </c>
      <c r="AI37" s="1150">
        <v>117.78</v>
      </c>
      <c r="AJ37" s="1150">
        <v>0.98240000000000005</v>
      </c>
      <c r="AK37" s="1149">
        <f t="shared" si="24"/>
        <v>0.34893508825026109</v>
      </c>
      <c r="AL37" s="1150">
        <v>13211</v>
      </c>
      <c r="AM37" s="1150">
        <f t="shared" si="10"/>
        <v>22717</v>
      </c>
      <c r="AN37" s="1150">
        <f t="shared" si="11"/>
        <v>0</v>
      </c>
      <c r="AO37" s="1150">
        <v>117.78</v>
      </c>
      <c r="AP37" s="1150">
        <v>48.08</v>
      </c>
      <c r="AQ37" s="1150">
        <v>117.78</v>
      </c>
      <c r="AR37" s="1150">
        <v>0.98250000000000004</v>
      </c>
      <c r="AS37" s="1149">
        <f t="shared" si="25"/>
        <v>0.38710483211993252</v>
      </c>
      <c r="AT37" s="1150">
        <v>13605</v>
      </c>
      <c r="AU37" s="1150">
        <f t="shared" si="13"/>
        <v>21087</v>
      </c>
      <c r="AV37" s="1150">
        <f t="shared" si="14"/>
        <v>0</v>
      </c>
      <c r="AW37" s="1150">
        <v>117.78</v>
      </c>
      <c r="AX37" s="1150">
        <v>49.72</v>
      </c>
      <c r="AY37" s="1150">
        <v>117.78</v>
      </c>
      <c r="AZ37" s="1150">
        <v>0.98209999999999997</v>
      </c>
      <c r="BA37" s="1149">
        <f t="shared" si="26"/>
        <v>0.39004359313557685</v>
      </c>
      <c r="BB37" s="1150">
        <v>13713</v>
      </c>
      <c r="BC37" s="1150">
        <f t="shared" si="15"/>
        <v>21095</v>
      </c>
      <c r="BD37" s="1150">
        <f t="shared" si="16"/>
        <v>0</v>
      </c>
      <c r="BE37" s="1150">
        <v>117.78</v>
      </c>
      <c r="BF37" s="1150">
        <v>47.52</v>
      </c>
      <c r="BG37" s="1150">
        <v>117.78</v>
      </c>
      <c r="BH37" s="1150">
        <v>0.98150000000000004</v>
      </c>
      <c r="BI37" s="1149">
        <f t="shared" si="27"/>
        <v>0.45088278549789612</v>
      </c>
      <c r="BJ37" s="1150">
        <v>15646</v>
      </c>
      <c r="BK37" s="1150">
        <f t="shared" si="18"/>
        <v>20820</v>
      </c>
      <c r="BL37" s="1150">
        <f t="shared" si="19"/>
        <v>0</v>
      </c>
    </row>
    <row r="38" spans="1:64">
      <c r="A38" s="2089" t="s">
        <v>2067</v>
      </c>
      <c r="B38" s="2082">
        <v>124000000035</v>
      </c>
      <c r="C38" s="2081">
        <v>32</v>
      </c>
      <c r="D38" s="2081" t="s">
        <v>1256</v>
      </c>
      <c r="E38" s="2081" t="s">
        <v>1623</v>
      </c>
      <c r="F38" s="2081" t="s">
        <v>1622</v>
      </c>
      <c r="G38" s="2081">
        <v>11</v>
      </c>
      <c r="H38" s="1150">
        <v>118</v>
      </c>
      <c r="I38" s="1150">
        <v>118</v>
      </c>
      <c r="J38" s="1150">
        <v>82</v>
      </c>
      <c r="K38" s="1150">
        <v>94.4</v>
      </c>
      <c r="L38" s="1150">
        <v>0.99590000000000001</v>
      </c>
      <c r="M38" s="1149">
        <f t="shared" si="21"/>
        <v>0.11823544282234669</v>
      </c>
      <c r="N38" s="1150">
        <v>6952</v>
      </c>
      <c r="O38" s="1150">
        <f t="shared" si="1"/>
        <v>35279</v>
      </c>
      <c r="P38" s="1150">
        <f t="shared" si="2"/>
        <v>0</v>
      </c>
      <c r="Q38" s="1150">
        <v>118</v>
      </c>
      <c r="R38" s="1150">
        <v>72</v>
      </c>
      <c r="S38" s="1150">
        <v>94.4</v>
      </c>
      <c r="T38" s="1150">
        <v>0.98919999999999997</v>
      </c>
      <c r="U38" s="1149">
        <f t="shared" si="22"/>
        <v>0.13908424847371928</v>
      </c>
      <c r="V38" s="1150">
        <v>7370</v>
      </c>
      <c r="W38" s="1150">
        <f t="shared" si="4"/>
        <v>31794</v>
      </c>
      <c r="X38" s="1150">
        <f t="shared" si="5"/>
        <v>0</v>
      </c>
      <c r="Y38" s="1150">
        <v>118</v>
      </c>
      <c r="Z38" s="1150">
        <v>82.44</v>
      </c>
      <c r="AA38" s="1150">
        <v>94.4</v>
      </c>
      <c r="AB38" s="1150">
        <v>0.99460000000000004</v>
      </c>
      <c r="AC38" s="1149">
        <f t="shared" si="23"/>
        <v>0.15183885265733357</v>
      </c>
      <c r="AD38" s="1150">
        <v>8964</v>
      </c>
      <c r="AE38" s="1150">
        <f t="shared" si="7"/>
        <v>35422</v>
      </c>
      <c r="AF38" s="1150">
        <f t="shared" si="8"/>
        <v>0</v>
      </c>
      <c r="AG38" s="1150">
        <v>118</v>
      </c>
      <c r="AH38" s="1150">
        <v>104</v>
      </c>
      <c r="AI38" s="1150">
        <v>104</v>
      </c>
      <c r="AJ38" s="1150">
        <v>0.87490000000000001</v>
      </c>
      <c r="AK38" s="1149">
        <f t="shared" si="24"/>
        <v>0.10275308788687275</v>
      </c>
      <c r="AL38" s="1150">
        <v>6956</v>
      </c>
      <c r="AM38" s="1150">
        <f t="shared" si="10"/>
        <v>40618</v>
      </c>
      <c r="AN38" s="1150">
        <f t="shared" si="11"/>
        <v>0</v>
      </c>
      <c r="AO38" s="1150">
        <v>118</v>
      </c>
      <c r="AP38" s="1150">
        <v>104</v>
      </c>
      <c r="AQ38" s="1150">
        <v>104</v>
      </c>
      <c r="AR38" s="1150">
        <v>0.78979999999999995</v>
      </c>
      <c r="AS38" s="1149">
        <f t="shared" si="25"/>
        <v>0.16428968940425498</v>
      </c>
      <c r="AT38" s="1150">
        <v>10040</v>
      </c>
      <c r="AU38" s="1150">
        <f t="shared" si="13"/>
        <v>36667</v>
      </c>
      <c r="AV38" s="1150">
        <f t="shared" si="14"/>
        <v>0</v>
      </c>
      <c r="AW38" s="1150">
        <v>118</v>
      </c>
      <c r="AX38" s="1150">
        <v>111.62</v>
      </c>
      <c r="AY38" s="1150">
        <v>111.62</v>
      </c>
      <c r="AZ38" s="1150">
        <v>0.79510000000000003</v>
      </c>
      <c r="BA38" s="1149">
        <f t="shared" si="26"/>
        <v>0.17483752861147608</v>
      </c>
      <c r="BB38" s="1150">
        <v>11172</v>
      </c>
      <c r="BC38" s="1150">
        <f t="shared" si="15"/>
        <v>38340</v>
      </c>
      <c r="BD38" s="1150">
        <f t="shared" si="16"/>
        <v>0</v>
      </c>
      <c r="BE38" s="1150">
        <v>118</v>
      </c>
      <c r="BF38" s="1150">
        <v>80</v>
      </c>
      <c r="BG38" s="1150">
        <v>94.4</v>
      </c>
      <c r="BH38" s="1150">
        <v>0.98650000000000004</v>
      </c>
      <c r="BI38" s="1149">
        <f t="shared" si="27"/>
        <v>0.14738621933739895</v>
      </c>
      <c r="BJ38" s="1150">
        <v>8654</v>
      </c>
      <c r="BK38" s="1150">
        <f t="shared" si="18"/>
        <v>35230</v>
      </c>
      <c r="BL38" s="1150">
        <f t="shared" si="19"/>
        <v>0</v>
      </c>
    </row>
    <row r="39" spans="1:64">
      <c r="A39" s="2089" t="s">
        <v>2068</v>
      </c>
      <c r="B39" s="2082">
        <v>126000000002</v>
      </c>
      <c r="C39" s="2081">
        <v>33</v>
      </c>
      <c r="D39" s="2081" t="s">
        <v>1069</v>
      </c>
      <c r="E39" s="2081" t="s">
        <v>1623</v>
      </c>
      <c r="F39" s="2081" t="s">
        <v>1036</v>
      </c>
      <c r="G39" s="2081">
        <v>11</v>
      </c>
      <c r="H39" s="1150">
        <v>118</v>
      </c>
      <c r="I39" s="1150">
        <v>118</v>
      </c>
      <c r="J39" s="1150">
        <v>11.200000000000001</v>
      </c>
      <c r="K39" s="1150">
        <v>94.4</v>
      </c>
      <c r="L39" s="1150">
        <v>0.99870000000000003</v>
      </c>
      <c r="M39" s="1149">
        <f t="shared" si="21"/>
        <v>0.45197645828465888</v>
      </c>
      <c r="N39" s="1150">
        <v>3640</v>
      </c>
      <c r="O39" s="1150">
        <f t="shared" ref="O39:O70" si="28">+ROUND(24*30*J39*L39*0.6,0)</f>
        <v>4832</v>
      </c>
      <c r="P39" s="1150">
        <f t="shared" ref="P39:P70" si="29">+MAX((N39-O39),0)</f>
        <v>0</v>
      </c>
      <c r="Q39" s="1150">
        <v>118</v>
      </c>
      <c r="R39" s="1150">
        <v>14.399999999999999</v>
      </c>
      <c r="S39" s="1150">
        <v>94.4</v>
      </c>
      <c r="T39" s="1150">
        <v>0.99870000000000003</v>
      </c>
      <c r="U39" s="1149">
        <f t="shared" si="22"/>
        <v>0.35066494447560803</v>
      </c>
      <c r="V39" s="1150">
        <v>3752</v>
      </c>
      <c r="W39" s="1150">
        <f t="shared" ref="W39:W70" si="30">+ROUND(24*31*R39*T39*0.6,0)</f>
        <v>6420</v>
      </c>
      <c r="X39" s="1150">
        <f t="shared" ref="X39:X70" si="31">+MAX((V39-W39),0)</f>
        <v>0</v>
      </c>
      <c r="Y39" s="1150">
        <v>118</v>
      </c>
      <c r="Z39" s="1150">
        <v>12</v>
      </c>
      <c r="AA39" s="1150">
        <v>94.4</v>
      </c>
      <c r="AB39" s="1150">
        <v>0.99729999999999996</v>
      </c>
      <c r="AC39" s="1149">
        <f t="shared" si="23"/>
        <v>0.41500941430751914</v>
      </c>
      <c r="AD39" s="1150">
        <v>3576</v>
      </c>
      <c r="AE39" s="1150">
        <f t="shared" ref="AE39:AE70" si="32">+ROUND(24*30*Z39*AB39*0.6,0)</f>
        <v>5170</v>
      </c>
      <c r="AF39" s="1150">
        <f t="shared" ref="AF39:AF70" si="33">+MAX((AD39-AE39),0)</f>
        <v>0</v>
      </c>
      <c r="AG39" s="1150">
        <v>118</v>
      </c>
      <c r="AH39" s="1150">
        <v>11.6</v>
      </c>
      <c r="AI39" s="1150">
        <v>94.4</v>
      </c>
      <c r="AJ39" s="1150">
        <v>1</v>
      </c>
      <c r="AK39" s="1149">
        <f t="shared" si="24"/>
        <v>0.39673711531331113</v>
      </c>
      <c r="AL39" s="1150">
        <v>3424</v>
      </c>
      <c r="AM39" s="1150">
        <f t="shared" ref="AM39:AM70" si="34">+ROUND(24*31*AH39*AJ39*0.6,0)</f>
        <v>5178</v>
      </c>
      <c r="AN39" s="1150">
        <f t="shared" ref="AN39:AN70" si="35">+MAX((AL39-AM39),0)</f>
        <v>0</v>
      </c>
      <c r="AO39" s="1150">
        <v>118</v>
      </c>
      <c r="AP39" s="1150">
        <v>10.4</v>
      </c>
      <c r="AQ39" s="1150">
        <v>94.4</v>
      </c>
      <c r="AR39" s="1150">
        <v>0.99660000000000004</v>
      </c>
      <c r="AS39" s="1149">
        <f t="shared" si="25"/>
        <v>0.53013164527798151</v>
      </c>
      <c r="AT39" s="1150">
        <v>4088</v>
      </c>
      <c r="AU39" s="1150">
        <f t="shared" ref="AU39:AU70" si="36">+ROUND(24*31*AP39*AR39*0.6,0)</f>
        <v>4627</v>
      </c>
      <c r="AV39" s="1150">
        <f t="shared" ref="AV39:AV70" si="37">+MAX((AT39-AU39),0)</f>
        <v>0</v>
      </c>
      <c r="AW39" s="1150">
        <v>118</v>
      </c>
      <c r="AX39" s="1150">
        <v>13.200000000000001</v>
      </c>
      <c r="AY39" s="1150">
        <v>94.4</v>
      </c>
      <c r="AZ39" s="1150">
        <v>0.99719999999999998</v>
      </c>
      <c r="BA39" s="1149">
        <f t="shared" si="26"/>
        <v>0.36930003335939954</v>
      </c>
      <c r="BB39" s="1150">
        <v>3500</v>
      </c>
      <c r="BC39" s="1150">
        <f t="shared" ref="BC39:BC70" si="38">+ROUND(24*30*AX39*AZ39*0.6,0)</f>
        <v>5686</v>
      </c>
      <c r="BD39" s="1150">
        <f t="shared" ref="BD39:BD70" si="39">+MAX((BB39-BC39),0)</f>
        <v>0</v>
      </c>
      <c r="BE39" s="1150">
        <v>118</v>
      </c>
      <c r="BF39" s="1150">
        <v>10.4</v>
      </c>
      <c r="BG39" s="1150">
        <v>94.4</v>
      </c>
      <c r="BH39" s="1150">
        <v>0.99829999999999997</v>
      </c>
      <c r="BI39" s="1149">
        <f t="shared" si="27"/>
        <v>0.38475250771638503</v>
      </c>
      <c r="BJ39" s="1150">
        <v>2972</v>
      </c>
      <c r="BK39" s="1150">
        <f t="shared" si="18"/>
        <v>4635</v>
      </c>
      <c r="BL39" s="1150">
        <f t="shared" si="19"/>
        <v>0</v>
      </c>
    </row>
    <row r="40" spans="1:64">
      <c r="A40" s="2089" t="s">
        <v>3360</v>
      </c>
      <c r="B40" s="2082">
        <v>621000000054</v>
      </c>
      <c r="C40" s="2081">
        <v>34</v>
      </c>
      <c r="D40" s="2081" t="s">
        <v>3358</v>
      </c>
      <c r="E40" s="2081" t="s">
        <v>1623</v>
      </c>
      <c r="F40" s="2081" t="s">
        <v>1036</v>
      </c>
      <c r="G40" s="2081">
        <v>11</v>
      </c>
      <c r="H40" s="1150">
        <v>118</v>
      </c>
      <c r="I40" s="1150">
        <v>118</v>
      </c>
      <c r="J40" s="1150">
        <v>56.000000000000007</v>
      </c>
      <c r="K40" s="1150">
        <v>94.4</v>
      </c>
      <c r="L40" s="1150">
        <v>0.95440000000000003</v>
      </c>
      <c r="M40" s="1149">
        <f t="shared" si="21"/>
        <v>0.70454802485397605</v>
      </c>
      <c r="N40" s="1150">
        <v>27112</v>
      </c>
      <c r="O40" s="1150">
        <f t="shared" si="28"/>
        <v>23089</v>
      </c>
      <c r="P40" s="1150">
        <f t="shared" si="29"/>
        <v>4023</v>
      </c>
      <c r="Q40" s="1150">
        <v>118</v>
      </c>
      <c r="R40" s="1150">
        <v>54.2</v>
      </c>
      <c r="S40" s="1150">
        <v>94.4</v>
      </c>
      <c r="T40" s="1150">
        <v>0.95860000000000001</v>
      </c>
      <c r="U40" s="1149">
        <f t="shared" si="22"/>
        <v>0.65007813582709029</v>
      </c>
      <c r="V40" s="1150">
        <v>25129</v>
      </c>
      <c r="W40" s="1150">
        <f t="shared" si="30"/>
        <v>23193</v>
      </c>
      <c r="X40" s="1150">
        <f t="shared" si="31"/>
        <v>1936</v>
      </c>
      <c r="Y40" s="1150">
        <v>118</v>
      </c>
      <c r="Z40" s="1150">
        <v>54.6</v>
      </c>
      <c r="AA40" s="1150">
        <v>94.4</v>
      </c>
      <c r="AB40" s="1150">
        <v>0.96120000000000005</v>
      </c>
      <c r="AC40" s="1149">
        <f t="shared" si="23"/>
        <v>0.76783641598456409</v>
      </c>
      <c r="AD40" s="1150">
        <v>29014</v>
      </c>
      <c r="AE40" s="1150">
        <f t="shared" si="32"/>
        <v>22672</v>
      </c>
      <c r="AF40" s="1150">
        <f t="shared" si="33"/>
        <v>6342</v>
      </c>
      <c r="AG40" s="1150">
        <v>118</v>
      </c>
      <c r="AH40" s="1150">
        <v>56.8</v>
      </c>
      <c r="AI40" s="1150">
        <v>94.4</v>
      </c>
      <c r="AJ40" s="1150">
        <v>0.96050000000000002</v>
      </c>
      <c r="AK40" s="1149">
        <f t="shared" si="24"/>
        <v>0.66109941823645391</v>
      </c>
      <c r="AL40" s="1150">
        <v>26834</v>
      </c>
      <c r="AM40" s="1150">
        <f t="shared" si="34"/>
        <v>24354</v>
      </c>
      <c r="AN40" s="1150">
        <f t="shared" si="35"/>
        <v>2480</v>
      </c>
      <c r="AO40" s="1150">
        <v>118</v>
      </c>
      <c r="AP40" s="1150">
        <v>60</v>
      </c>
      <c r="AQ40" s="1150">
        <v>94.4</v>
      </c>
      <c r="AR40" s="1150">
        <v>0.95540000000000003</v>
      </c>
      <c r="AS40" s="1149">
        <f t="shared" si="25"/>
        <v>0.67480977773576034</v>
      </c>
      <c r="AT40" s="1150">
        <v>28780</v>
      </c>
      <c r="AU40" s="1150">
        <f t="shared" si="36"/>
        <v>25589</v>
      </c>
      <c r="AV40" s="1150">
        <f t="shared" si="37"/>
        <v>3191</v>
      </c>
      <c r="AW40" s="1150">
        <v>118</v>
      </c>
      <c r="AX40" s="1150">
        <v>58.08</v>
      </c>
      <c r="AY40" s="1150">
        <v>94.4</v>
      </c>
      <c r="AZ40" s="1150">
        <v>0.95440000000000003</v>
      </c>
      <c r="BA40" s="1149">
        <f t="shared" si="26"/>
        <v>0.69049122059580792</v>
      </c>
      <c r="BB40" s="1150">
        <v>27558</v>
      </c>
      <c r="BC40" s="1150">
        <f t="shared" si="38"/>
        <v>23946</v>
      </c>
      <c r="BD40" s="1150">
        <f t="shared" si="39"/>
        <v>3612</v>
      </c>
      <c r="BE40" s="1150">
        <v>118</v>
      </c>
      <c r="BF40" s="1150">
        <v>50.239999999999995</v>
      </c>
      <c r="BG40" s="1150">
        <v>94.4</v>
      </c>
      <c r="BH40" s="1150">
        <v>0.95950000000000002</v>
      </c>
      <c r="BI40" s="1149">
        <f t="shared" si="27"/>
        <v>0.72095903722713595</v>
      </c>
      <c r="BJ40" s="1150">
        <v>25857</v>
      </c>
      <c r="BK40" s="1150">
        <f t="shared" si="18"/>
        <v>21519</v>
      </c>
      <c r="BL40" s="1150">
        <f t="shared" si="19"/>
        <v>4338</v>
      </c>
    </row>
    <row r="41" spans="1:64">
      <c r="A41" s="2089" t="s">
        <v>2069</v>
      </c>
      <c r="B41" s="2082">
        <v>121000000029</v>
      </c>
      <c r="C41" s="2081">
        <v>35</v>
      </c>
      <c r="D41" s="2081" t="s">
        <v>2931</v>
      </c>
      <c r="E41" s="2081" t="s">
        <v>1623</v>
      </c>
      <c r="F41" s="2081" t="s">
        <v>1622</v>
      </c>
      <c r="G41" s="2081">
        <v>11</v>
      </c>
      <c r="H41" s="1150">
        <v>119</v>
      </c>
      <c r="I41" s="1150">
        <v>119</v>
      </c>
      <c r="J41" s="1150">
        <v>151.6</v>
      </c>
      <c r="K41" s="1150">
        <v>151.6</v>
      </c>
      <c r="L41" s="1150">
        <v>0.999</v>
      </c>
      <c r="M41" s="1149">
        <f t="shared" si="21"/>
        <v>0.47308008682972036</v>
      </c>
      <c r="N41" s="1150">
        <v>51586</v>
      </c>
      <c r="O41" s="1150">
        <f t="shared" si="28"/>
        <v>65426</v>
      </c>
      <c r="P41" s="1150">
        <f t="shared" si="29"/>
        <v>0</v>
      </c>
      <c r="Q41" s="1150">
        <v>119</v>
      </c>
      <c r="R41" s="1150">
        <v>144.4</v>
      </c>
      <c r="S41" s="1150">
        <v>144.4</v>
      </c>
      <c r="T41" s="1150">
        <v>0.99870000000000003</v>
      </c>
      <c r="U41" s="1149">
        <f t="shared" si="22"/>
        <v>0.29058492091307775</v>
      </c>
      <c r="V41" s="1150">
        <v>31178</v>
      </c>
      <c r="W41" s="1150">
        <f t="shared" si="30"/>
        <v>64376</v>
      </c>
      <c r="X41" s="1150">
        <f t="shared" si="31"/>
        <v>0</v>
      </c>
      <c r="Y41" s="1150">
        <v>119</v>
      </c>
      <c r="Z41" s="1150">
        <v>168.4</v>
      </c>
      <c r="AA41" s="1150">
        <v>168.4</v>
      </c>
      <c r="AB41" s="1150">
        <v>0.99850000000000005</v>
      </c>
      <c r="AC41" s="1149">
        <f t="shared" si="23"/>
        <v>0.33978124748484562</v>
      </c>
      <c r="AD41" s="1150">
        <v>41136</v>
      </c>
      <c r="AE41" s="1150">
        <f t="shared" si="32"/>
        <v>72640</v>
      </c>
      <c r="AF41" s="1150">
        <f t="shared" si="33"/>
        <v>0</v>
      </c>
      <c r="AG41" s="1150">
        <v>119</v>
      </c>
      <c r="AH41" s="1150">
        <v>164</v>
      </c>
      <c r="AI41" s="1150">
        <v>164</v>
      </c>
      <c r="AJ41" s="1150">
        <v>0.99770000000000003</v>
      </c>
      <c r="AK41" s="1149">
        <f t="shared" si="24"/>
        <v>0.48207848941629472</v>
      </c>
      <c r="AL41" s="1150">
        <v>58686</v>
      </c>
      <c r="AM41" s="1150">
        <f t="shared" si="34"/>
        <v>73041</v>
      </c>
      <c r="AN41" s="1150">
        <f t="shared" si="35"/>
        <v>0</v>
      </c>
      <c r="AO41" s="1150">
        <v>119</v>
      </c>
      <c r="AP41" s="1150">
        <v>164.39999999999998</v>
      </c>
      <c r="AQ41" s="1150">
        <v>164.4</v>
      </c>
      <c r="AR41" s="1150">
        <v>0.99809999999999999</v>
      </c>
      <c r="AS41" s="1149">
        <f t="shared" si="25"/>
        <v>0.5160499557117082</v>
      </c>
      <c r="AT41" s="1150">
        <v>63000</v>
      </c>
      <c r="AU41" s="1150">
        <f t="shared" si="36"/>
        <v>73249</v>
      </c>
      <c r="AV41" s="1150">
        <f t="shared" si="37"/>
        <v>0</v>
      </c>
      <c r="AW41" s="1150">
        <v>119</v>
      </c>
      <c r="AX41" s="1150">
        <v>151.6</v>
      </c>
      <c r="AY41" s="1150">
        <v>151.6</v>
      </c>
      <c r="AZ41" s="1150">
        <v>0.99750000000000005</v>
      </c>
      <c r="BA41" s="1149">
        <f t="shared" si="26"/>
        <v>0.48637424696305404</v>
      </c>
      <c r="BB41" s="1150">
        <v>52956</v>
      </c>
      <c r="BC41" s="1150">
        <f t="shared" si="38"/>
        <v>65327</v>
      </c>
      <c r="BD41" s="1150">
        <f t="shared" si="39"/>
        <v>0</v>
      </c>
      <c r="BE41" s="1150">
        <v>119</v>
      </c>
      <c r="BF41" s="1150">
        <v>149.6</v>
      </c>
      <c r="BG41" s="1150">
        <v>149.6</v>
      </c>
      <c r="BH41" s="1150">
        <v>0.99790000000000001</v>
      </c>
      <c r="BI41" s="1149">
        <f t="shared" si="27"/>
        <v>0.2140477695357364</v>
      </c>
      <c r="BJ41" s="1150">
        <v>23774</v>
      </c>
      <c r="BK41" s="1150">
        <f t="shared" si="18"/>
        <v>66641</v>
      </c>
      <c r="BL41" s="1150">
        <f t="shared" si="19"/>
        <v>0</v>
      </c>
    </row>
    <row r="42" spans="1:64">
      <c r="A42" s="2089" t="s">
        <v>2070</v>
      </c>
      <c r="B42" s="2082">
        <v>124000000041</v>
      </c>
      <c r="C42" s="2081">
        <v>36</v>
      </c>
      <c r="D42" s="2081" t="s">
        <v>1257</v>
      </c>
      <c r="E42" s="2081" t="s">
        <v>421</v>
      </c>
      <c r="F42" s="2081" t="s">
        <v>1622</v>
      </c>
      <c r="G42" s="2081">
        <v>11</v>
      </c>
      <c r="H42" s="1150">
        <v>119</v>
      </c>
      <c r="I42" s="1150">
        <v>119</v>
      </c>
      <c r="J42" s="1150">
        <v>10.16</v>
      </c>
      <c r="K42" s="1150">
        <v>95.2</v>
      </c>
      <c r="L42" s="1150">
        <v>0.83989999999999998</v>
      </c>
      <c r="M42" s="1149">
        <f t="shared" si="21"/>
        <v>6.5754817914101968E-2</v>
      </c>
      <c r="N42" s="1150">
        <v>404</v>
      </c>
      <c r="O42" s="1150">
        <f t="shared" si="28"/>
        <v>3686</v>
      </c>
      <c r="P42" s="1150">
        <f t="shared" si="29"/>
        <v>0</v>
      </c>
      <c r="Q42" s="1150">
        <v>119</v>
      </c>
      <c r="R42" s="1150">
        <v>0</v>
      </c>
      <c r="S42" s="1150">
        <v>95.2</v>
      </c>
      <c r="T42" s="1150">
        <v>0</v>
      </c>
      <c r="U42" s="1149">
        <v>0</v>
      </c>
      <c r="V42" s="1150">
        <v>0</v>
      </c>
      <c r="W42" s="1150">
        <f t="shared" si="30"/>
        <v>0</v>
      </c>
      <c r="X42" s="1150">
        <f t="shared" si="31"/>
        <v>0</v>
      </c>
      <c r="Y42" s="1150">
        <v>119</v>
      </c>
      <c r="Z42" s="1150">
        <v>0</v>
      </c>
      <c r="AA42" s="1150">
        <v>95.2</v>
      </c>
      <c r="AB42" s="1150">
        <v>0</v>
      </c>
      <c r="AC42" s="1149">
        <v>0</v>
      </c>
      <c r="AD42" s="1150">
        <v>0</v>
      </c>
      <c r="AE42" s="1150">
        <f t="shared" si="32"/>
        <v>0</v>
      </c>
      <c r="AF42" s="1150">
        <f t="shared" si="33"/>
        <v>0</v>
      </c>
      <c r="AG42" s="1150">
        <v>119</v>
      </c>
      <c r="AH42" s="1150">
        <v>0</v>
      </c>
      <c r="AI42" s="1150">
        <v>95.2</v>
      </c>
      <c r="AJ42" s="1150">
        <v>0</v>
      </c>
      <c r="AK42" s="1149">
        <v>0</v>
      </c>
      <c r="AL42" s="1150">
        <v>0</v>
      </c>
      <c r="AM42" s="1150">
        <f t="shared" si="34"/>
        <v>0</v>
      </c>
      <c r="AN42" s="1150">
        <f t="shared" si="35"/>
        <v>0</v>
      </c>
      <c r="AO42" s="1150">
        <v>119</v>
      </c>
      <c r="AP42" s="1150">
        <v>0</v>
      </c>
      <c r="AQ42" s="1150">
        <v>95.2</v>
      </c>
      <c r="AR42" s="1150">
        <v>0</v>
      </c>
      <c r="AS42" s="1149">
        <v>0</v>
      </c>
      <c r="AT42" s="1150">
        <v>0</v>
      </c>
      <c r="AU42" s="1150">
        <f t="shared" si="36"/>
        <v>0</v>
      </c>
      <c r="AV42" s="1150">
        <f t="shared" si="37"/>
        <v>0</v>
      </c>
      <c r="AW42" s="1150">
        <v>119</v>
      </c>
      <c r="AX42" s="1150">
        <v>0</v>
      </c>
      <c r="AY42" s="1150">
        <v>95.2</v>
      </c>
      <c r="AZ42" s="1150">
        <v>0</v>
      </c>
      <c r="BA42" s="1149">
        <v>0</v>
      </c>
      <c r="BB42" s="1150">
        <v>0</v>
      </c>
      <c r="BC42" s="1150">
        <f t="shared" si="38"/>
        <v>0</v>
      </c>
      <c r="BD42" s="1150">
        <f t="shared" si="39"/>
        <v>0</v>
      </c>
      <c r="BE42" s="1150">
        <v>119</v>
      </c>
      <c r="BF42" s="1150">
        <v>0</v>
      </c>
      <c r="BG42" s="1150">
        <v>95.2</v>
      </c>
      <c r="BH42" s="1150">
        <v>0</v>
      </c>
      <c r="BI42" s="1149">
        <v>0</v>
      </c>
      <c r="BJ42" s="1150">
        <v>0</v>
      </c>
      <c r="BK42" s="1150">
        <f t="shared" si="18"/>
        <v>0</v>
      </c>
      <c r="BL42" s="1150">
        <f t="shared" si="19"/>
        <v>0</v>
      </c>
    </row>
    <row r="43" spans="1:64">
      <c r="A43" s="2089" t="s">
        <v>2071</v>
      </c>
      <c r="B43" s="2082">
        <v>611000000090</v>
      </c>
      <c r="C43" s="2081">
        <v>37</v>
      </c>
      <c r="D43" s="2081" t="s">
        <v>2826</v>
      </c>
      <c r="E43" s="2081" t="s">
        <v>1623</v>
      </c>
      <c r="F43" s="2081" t="s">
        <v>578</v>
      </c>
      <c r="G43" s="2081">
        <v>11</v>
      </c>
      <c r="H43" s="1150">
        <v>119</v>
      </c>
      <c r="I43" s="1150">
        <v>119</v>
      </c>
      <c r="J43" s="1150">
        <v>101.27999999999999</v>
      </c>
      <c r="K43" s="1150">
        <v>101.28</v>
      </c>
      <c r="L43" s="1150">
        <v>0.82540000000000002</v>
      </c>
      <c r="M43" s="1149">
        <f t="shared" si="21"/>
        <v>0.47842240648084033</v>
      </c>
      <c r="N43" s="1150">
        <v>28796</v>
      </c>
      <c r="O43" s="1150">
        <f t="shared" si="28"/>
        <v>36114</v>
      </c>
      <c r="P43" s="1150">
        <f t="shared" si="29"/>
        <v>0</v>
      </c>
      <c r="Q43" s="1150">
        <v>119</v>
      </c>
      <c r="R43" s="1150">
        <v>103.11999999999999</v>
      </c>
      <c r="S43" s="1150">
        <v>103.12</v>
      </c>
      <c r="T43" s="1150">
        <v>0.81259999999999999</v>
      </c>
      <c r="U43" s="1149">
        <f t="shared" ref="U43:U59" si="40">+V43/(24*31*R43*T43)</f>
        <v>0.59564948464661305</v>
      </c>
      <c r="V43" s="1150">
        <v>37135</v>
      </c>
      <c r="W43" s="1150">
        <f t="shared" si="30"/>
        <v>37406</v>
      </c>
      <c r="X43" s="1150">
        <f t="shared" si="31"/>
        <v>0</v>
      </c>
      <c r="Y43" s="1150">
        <v>119</v>
      </c>
      <c r="Z43" s="1150">
        <v>90.56</v>
      </c>
      <c r="AA43" s="1150">
        <v>95.2</v>
      </c>
      <c r="AB43" s="1150">
        <v>0.77400000000000002</v>
      </c>
      <c r="AC43" s="1149">
        <f>+AD43/(24*30*Z43*AB43)</f>
        <v>0.61239682344025337</v>
      </c>
      <c r="AD43" s="1150">
        <v>30906</v>
      </c>
      <c r="AE43" s="1150">
        <f t="shared" si="32"/>
        <v>30280</v>
      </c>
      <c r="AF43" s="1150">
        <f t="shared" si="33"/>
        <v>626</v>
      </c>
      <c r="AG43" s="1150">
        <v>119</v>
      </c>
      <c r="AH43" s="1150">
        <v>86.48</v>
      </c>
      <c r="AI43" s="1150">
        <v>95.2</v>
      </c>
      <c r="AJ43" s="1150">
        <v>0.78949999999999998</v>
      </c>
      <c r="AK43" s="1149">
        <f t="shared" ref="AK43:AK68" si="41">+AL43/(24*31*AH43*AJ43)</f>
        <v>0.46537893496315685</v>
      </c>
      <c r="AL43" s="1150">
        <v>23640</v>
      </c>
      <c r="AM43" s="1150">
        <f t="shared" si="34"/>
        <v>30478</v>
      </c>
      <c r="AN43" s="1150">
        <f t="shared" si="35"/>
        <v>0</v>
      </c>
      <c r="AO43" s="1150">
        <v>119</v>
      </c>
      <c r="AP43" s="1150">
        <v>102</v>
      </c>
      <c r="AQ43" s="1150">
        <v>102</v>
      </c>
      <c r="AR43" s="1150">
        <v>0.82889999999999997</v>
      </c>
      <c r="AS43" s="1149">
        <f t="shared" ref="AS43:AS61" si="42">+AT43/(24*31*AP43*AR43)</f>
        <v>0.24238690503942709</v>
      </c>
      <c r="AT43" s="1150">
        <v>15247</v>
      </c>
      <c r="AU43" s="1150">
        <f t="shared" si="36"/>
        <v>37742</v>
      </c>
      <c r="AV43" s="1150">
        <f t="shared" si="37"/>
        <v>0</v>
      </c>
      <c r="AW43" s="1150">
        <v>119</v>
      </c>
      <c r="AX43" s="1150">
        <v>101.6</v>
      </c>
      <c r="AY43" s="1150">
        <v>101.6</v>
      </c>
      <c r="AZ43" s="1150">
        <v>0.81130000000000002</v>
      </c>
      <c r="BA43" s="1149">
        <f t="shared" ref="BA43:BA61" si="43">+BB43/(24*30*AX43*AZ43)</f>
        <v>0.48886051128854791</v>
      </c>
      <c r="BB43" s="1150">
        <v>29013</v>
      </c>
      <c r="BC43" s="1150">
        <f t="shared" si="38"/>
        <v>35609</v>
      </c>
      <c r="BD43" s="1150">
        <f t="shared" si="39"/>
        <v>0</v>
      </c>
      <c r="BE43" s="1150">
        <v>119</v>
      </c>
      <c r="BF43" s="1150">
        <v>101.92000000000002</v>
      </c>
      <c r="BG43" s="1150">
        <v>101.92</v>
      </c>
      <c r="BH43" s="1150">
        <v>0.80900000000000005</v>
      </c>
      <c r="BI43" s="1149">
        <f t="shared" ref="BI43:BI61" si="44">+BJ43/(24*31*BF43*BH43)</f>
        <v>0.47661399397057563</v>
      </c>
      <c r="BJ43" s="1150">
        <v>29238</v>
      </c>
      <c r="BK43" s="1150">
        <f t="shared" si="18"/>
        <v>36807</v>
      </c>
      <c r="BL43" s="1150">
        <f t="shared" si="19"/>
        <v>0</v>
      </c>
    </row>
    <row r="44" spans="1:64">
      <c r="A44" s="2089" t="s">
        <v>2072</v>
      </c>
      <c r="B44" s="2082">
        <v>611000000093</v>
      </c>
      <c r="C44" s="2081">
        <v>38</v>
      </c>
      <c r="D44" s="2081" t="s">
        <v>2826</v>
      </c>
      <c r="E44" s="2081" t="s">
        <v>1623</v>
      </c>
      <c r="F44" s="2081" t="s">
        <v>578</v>
      </c>
      <c r="G44" s="2081">
        <v>11</v>
      </c>
      <c r="H44" s="1150">
        <v>119</v>
      </c>
      <c r="I44" s="1150">
        <v>119</v>
      </c>
      <c r="J44" s="1150">
        <v>82.399999999999991</v>
      </c>
      <c r="K44" s="1150">
        <v>95.2</v>
      </c>
      <c r="L44" s="1150">
        <v>0.76570000000000005</v>
      </c>
      <c r="M44" s="1149">
        <f t="shared" si="21"/>
        <v>0.3893460926320636</v>
      </c>
      <c r="N44" s="1150">
        <v>17687</v>
      </c>
      <c r="O44" s="1150">
        <f t="shared" si="28"/>
        <v>27256</v>
      </c>
      <c r="P44" s="1150">
        <f t="shared" si="29"/>
        <v>0</v>
      </c>
      <c r="Q44" s="1150">
        <v>119</v>
      </c>
      <c r="R44" s="1150">
        <v>85.28</v>
      </c>
      <c r="S44" s="1150">
        <v>95.2</v>
      </c>
      <c r="T44" s="1150">
        <v>0.75549999999999995</v>
      </c>
      <c r="U44" s="1149">
        <f t="shared" si="40"/>
        <v>0.44024010464579261</v>
      </c>
      <c r="V44" s="1150">
        <v>21103</v>
      </c>
      <c r="W44" s="1150">
        <f t="shared" si="30"/>
        <v>28761</v>
      </c>
      <c r="X44" s="1150">
        <f t="shared" si="31"/>
        <v>0</v>
      </c>
      <c r="Y44" s="1150">
        <v>119</v>
      </c>
      <c r="Z44" s="1150">
        <v>84.48</v>
      </c>
      <c r="AA44" s="1150">
        <v>95.2</v>
      </c>
      <c r="AB44" s="1150">
        <v>0.74399999999999999</v>
      </c>
      <c r="AC44" s="1149">
        <f>+AD44/(24*30*Z44*AB44)</f>
        <v>0.36856209807528689</v>
      </c>
      <c r="AD44" s="1150">
        <v>16679</v>
      </c>
      <c r="AE44" s="1150">
        <f t="shared" si="32"/>
        <v>27153</v>
      </c>
      <c r="AF44" s="1150">
        <f t="shared" si="33"/>
        <v>0</v>
      </c>
      <c r="AG44" s="1150">
        <v>119</v>
      </c>
      <c r="AH44" s="1150">
        <v>82.72</v>
      </c>
      <c r="AI44" s="1150">
        <v>95.2</v>
      </c>
      <c r="AJ44" s="1150">
        <v>0.73099999999999998</v>
      </c>
      <c r="AK44" s="1149">
        <f t="shared" si="41"/>
        <v>0.31116889331560332</v>
      </c>
      <c r="AL44" s="1150">
        <v>13999</v>
      </c>
      <c r="AM44" s="1150">
        <f t="shared" si="34"/>
        <v>26993</v>
      </c>
      <c r="AN44" s="1150">
        <f t="shared" si="35"/>
        <v>0</v>
      </c>
      <c r="AO44" s="1150">
        <v>119</v>
      </c>
      <c r="AP44" s="1150">
        <v>113.19999999999999</v>
      </c>
      <c r="AQ44" s="1150">
        <v>113.2</v>
      </c>
      <c r="AR44" s="1150">
        <v>0.72460000000000002</v>
      </c>
      <c r="AS44" s="1149">
        <f t="shared" si="42"/>
        <v>0.17949611141092459</v>
      </c>
      <c r="AT44" s="1150">
        <v>10954</v>
      </c>
      <c r="AU44" s="1150">
        <f t="shared" si="36"/>
        <v>36616</v>
      </c>
      <c r="AV44" s="1150">
        <f t="shared" si="37"/>
        <v>0</v>
      </c>
      <c r="AW44" s="1150">
        <v>119</v>
      </c>
      <c r="AX44" s="1150">
        <v>132.07999999999998</v>
      </c>
      <c r="AY44" s="1150">
        <v>132.08000000000001</v>
      </c>
      <c r="AZ44" s="1150">
        <v>0.74790000000000001</v>
      </c>
      <c r="BA44" s="1149">
        <f t="shared" si="43"/>
        <v>0.26906720471536605</v>
      </c>
      <c r="BB44" s="1150">
        <v>19137</v>
      </c>
      <c r="BC44" s="1150">
        <f t="shared" si="38"/>
        <v>42674</v>
      </c>
      <c r="BD44" s="1150">
        <f t="shared" si="39"/>
        <v>0</v>
      </c>
      <c r="BE44" s="1150">
        <v>119</v>
      </c>
      <c r="BF44" s="1150">
        <v>117.36</v>
      </c>
      <c r="BG44" s="1150">
        <v>117.36</v>
      </c>
      <c r="BH44" s="1150">
        <v>0.74490000000000001</v>
      </c>
      <c r="BI44" s="1149">
        <f t="shared" si="44"/>
        <v>0.28035916445131298</v>
      </c>
      <c r="BJ44" s="1150">
        <v>18235</v>
      </c>
      <c r="BK44" s="1150">
        <f t="shared" si="18"/>
        <v>39025</v>
      </c>
      <c r="BL44" s="1150">
        <f t="shared" si="19"/>
        <v>0</v>
      </c>
    </row>
    <row r="45" spans="1:64">
      <c r="A45" s="2089" t="s">
        <v>3036</v>
      </c>
      <c r="B45" s="2082">
        <v>121000000076</v>
      </c>
      <c r="C45" s="2081">
        <v>39</v>
      </c>
      <c r="D45" s="2081" t="s">
        <v>3428</v>
      </c>
      <c r="E45" s="2081" t="s">
        <v>1623</v>
      </c>
      <c r="F45" s="2081" t="s">
        <v>1622</v>
      </c>
      <c r="G45" s="2081">
        <v>11</v>
      </c>
      <c r="H45" s="1150">
        <v>120</v>
      </c>
      <c r="I45" s="1150">
        <v>120</v>
      </c>
      <c r="J45" s="1150">
        <v>0</v>
      </c>
      <c r="K45" s="1150">
        <v>96</v>
      </c>
      <c r="L45" s="1150">
        <v>0</v>
      </c>
      <c r="M45" s="1149">
        <v>0</v>
      </c>
      <c r="N45" s="1150">
        <v>0</v>
      </c>
      <c r="O45" s="1150">
        <f t="shared" si="28"/>
        <v>0</v>
      </c>
      <c r="P45" s="1150">
        <f t="shared" si="29"/>
        <v>0</v>
      </c>
      <c r="Q45" s="1150">
        <v>120</v>
      </c>
      <c r="R45" s="1150">
        <v>136.20000000000002</v>
      </c>
      <c r="S45" s="1150">
        <v>136.19999999999999</v>
      </c>
      <c r="T45" s="1150">
        <v>0.88119999999999998</v>
      </c>
      <c r="U45" s="1149">
        <f t="shared" si="40"/>
        <v>0.39906169609125469</v>
      </c>
      <c r="V45" s="1150">
        <v>35634</v>
      </c>
      <c r="W45" s="1150">
        <f t="shared" si="30"/>
        <v>53577</v>
      </c>
      <c r="X45" s="1150">
        <f t="shared" si="31"/>
        <v>0</v>
      </c>
      <c r="Y45" s="1150">
        <v>120</v>
      </c>
      <c r="Z45" s="1150">
        <v>136.80000000000001</v>
      </c>
      <c r="AA45" s="1150">
        <v>136.80000000000001</v>
      </c>
      <c r="AB45" s="1150">
        <v>0.8841</v>
      </c>
      <c r="AC45" s="1149">
        <f>+AD45/(24*30*Z45*AB45)</f>
        <v>0.41875136287979559</v>
      </c>
      <c r="AD45" s="1150">
        <v>36465</v>
      </c>
      <c r="AE45" s="1150">
        <f t="shared" si="32"/>
        <v>52248</v>
      </c>
      <c r="AF45" s="1150">
        <f t="shared" si="33"/>
        <v>0</v>
      </c>
      <c r="AG45" s="1150">
        <v>120</v>
      </c>
      <c r="AH45" s="1150">
        <v>114</v>
      </c>
      <c r="AI45" s="1150">
        <v>114</v>
      </c>
      <c r="AJ45" s="1150">
        <v>0.91020000000000001</v>
      </c>
      <c r="AK45" s="1149">
        <f t="shared" si="41"/>
        <v>0.43131095400340508</v>
      </c>
      <c r="AL45" s="1150">
        <v>33297</v>
      </c>
      <c r="AM45" s="1150">
        <f t="shared" si="34"/>
        <v>46320</v>
      </c>
      <c r="AN45" s="1150">
        <f t="shared" si="35"/>
        <v>0</v>
      </c>
      <c r="AO45" s="1150">
        <v>120</v>
      </c>
      <c r="AP45" s="1150">
        <v>100.80000000000001</v>
      </c>
      <c r="AQ45" s="1150">
        <v>100.8</v>
      </c>
      <c r="AR45" s="1150">
        <v>0.96050000000000002</v>
      </c>
      <c r="AS45" s="1149">
        <f t="shared" si="42"/>
        <v>0.26891882454761329</v>
      </c>
      <c r="AT45" s="1150">
        <v>19371</v>
      </c>
      <c r="AU45" s="1150">
        <f t="shared" si="36"/>
        <v>43220</v>
      </c>
      <c r="AV45" s="1150">
        <f t="shared" si="37"/>
        <v>0</v>
      </c>
      <c r="AW45" s="1150">
        <v>120</v>
      </c>
      <c r="AX45" s="1150">
        <v>95.4</v>
      </c>
      <c r="AY45" s="1150">
        <v>96</v>
      </c>
      <c r="AZ45" s="1150">
        <v>0.99429999999999996</v>
      </c>
      <c r="BA45" s="1149">
        <f t="shared" si="43"/>
        <v>0.4909184307224837</v>
      </c>
      <c r="BB45" s="1150">
        <v>33528</v>
      </c>
      <c r="BC45" s="1150">
        <f t="shared" si="38"/>
        <v>40978</v>
      </c>
      <c r="BD45" s="1150">
        <f t="shared" si="39"/>
        <v>0</v>
      </c>
      <c r="BE45" s="1150">
        <v>120</v>
      </c>
      <c r="BF45" s="1150">
        <v>120.60000000000001</v>
      </c>
      <c r="BG45" s="1150">
        <v>120.6</v>
      </c>
      <c r="BH45" s="1150">
        <v>0.99099999999999999</v>
      </c>
      <c r="BI45" s="1149">
        <f t="shared" si="44"/>
        <v>0.51407540274604313</v>
      </c>
      <c r="BJ45" s="1150">
        <v>45711</v>
      </c>
      <c r="BK45" s="1150">
        <f t="shared" si="18"/>
        <v>53351</v>
      </c>
      <c r="BL45" s="1150">
        <f t="shared" si="19"/>
        <v>0</v>
      </c>
    </row>
    <row r="46" spans="1:64">
      <c r="A46" s="2089" t="s">
        <v>3252</v>
      </c>
      <c r="B46" s="2082">
        <v>123000000077</v>
      </c>
      <c r="C46" s="2081">
        <v>40</v>
      </c>
      <c r="D46" s="2081" t="s">
        <v>1287</v>
      </c>
      <c r="E46" s="2081" t="s">
        <v>1623</v>
      </c>
      <c r="F46" s="2081" t="s">
        <v>1622</v>
      </c>
      <c r="G46" s="2081">
        <v>11</v>
      </c>
      <c r="H46" s="1150">
        <v>120</v>
      </c>
      <c r="I46" s="1150">
        <v>120</v>
      </c>
      <c r="J46" s="1150">
        <v>10.56</v>
      </c>
      <c r="K46" s="1150">
        <v>96</v>
      </c>
      <c r="L46" s="1150">
        <v>0.92759999999999998</v>
      </c>
      <c r="M46" s="1149">
        <f t="shared" ref="M46:M59" si="45">+N46/(24*30*J46*L46)</f>
        <v>0.38694245349861994</v>
      </c>
      <c r="N46" s="1150">
        <v>2729</v>
      </c>
      <c r="O46" s="1150">
        <f t="shared" si="28"/>
        <v>4232</v>
      </c>
      <c r="P46" s="1150">
        <f t="shared" si="29"/>
        <v>0</v>
      </c>
      <c r="Q46" s="1150">
        <v>120</v>
      </c>
      <c r="R46" s="1150">
        <v>38</v>
      </c>
      <c r="S46" s="1150">
        <v>96</v>
      </c>
      <c r="T46" s="1150">
        <v>0.96330000000000005</v>
      </c>
      <c r="U46" s="1149">
        <f t="shared" si="40"/>
        <v>0.20474093046146138</v>
      </c>
      <c r="V46" s="1150">
        <v>5576</v>
      </c>
      <c r="W46" s="1150">
        <f t="shared" si="30"/>
        <v>16341</v>
      </c>
      <c r="X46" s="1150">
        <f t="shared" si="31"/>
        <v>0</v>
      </c>
      <c r="Y46" s="1150">
        <v>120</v>
      </c>
      <c r="Z46" s="1150">
        <v>130.72</v>
      </c>
      <c r="AA46" s="1150">
        <v>130.72</v>
      </c>
      <c r="AB46" s="1150">
        <v>0.9617</v>
      </c>
      <c r="AC46" s="1149">
        <f>+AD46/(24*30*Z46*AB46)</f>
        <v>0.59797600541936646</v>
      </c>
      <c r="AD46" s="1150">
        <v>54125</v>
      </c>
      <c r="AE46" s="1150">
        <f t="shared" si="32"/>
        <v>54308</v>
      </c>
      <c r="AF46" s="1150">
        <f t="shared" si="33"/>
        <v>0</v>
      </c>
      <c r="AG46" s="1150">
        <v>120</v>
      </c>
      <c r="AH46" s="1150">
        <v>149.92000000000002</v>
      </c>
      <c r="AI46" s="1150">
        <v>149.91999999999999</v>
      </c>
      <c r="AJ46" s="1150">
        <v>0.97340000000000004</v>
      </c>
      <c r="AK46" s="1149">
        <f t="shared" si="41"/>
        <v>0.50901922066480187</v>
      </c>
      <c r="AL46" s="1150">
        <v>55266</v>
      </c>
      <c r="AM46" s="1150">
        <f t="shared" si="34"/>
        <v>65144</v>
      </c>
      <c r="AN46" s="1150">
        <f t="shared" si="35"/>
        <v>0</v>
      </c>
      <c r="AO46" s="1150">
        <v>120</v>
      </c>
      <c r="AP46" s="1150">
        <v>132.95999999999998</v>
      </c>
      <c r="AQ46" s="1150">
        <v>132.96</v>
      </c>
      <c r="AR46" s="1150">
        <v>0.98529999999999995</v>
      </c>
      <c r="AS46" s="1149">
        <f t="shared" si="42"/>
        <v>0.46937416391173992</v>
      </c>
      <c r="AT46" s="1150">
        <v>45749</v>
      </c>
      <c r="AU46" s="1150">
        <f t="shared" si="36"/>
        <v>58481</v>
      </c>
      <c r="AV46" s="1150">
        <f t="shared" si="37"/>
        <v>0</v>
      </c>
      <c r="AW46" s="1150">
        <v>120</v>
      </c>
      <c r="AX46" s="1150">
        <v>120.63999999999999</v>
      </c>
      <c r="AY46" s="1150">
        <v>120.64</v>
      </c>
      <c r="AZ46" s="1150">
        <v>0.98629999999999995</v>
      </c>
      <c r="BA46" s="1149">
        <f t="shared" si="43"/>
        <v>0.4736269144873928</v>
      </c>
      <c r="BB46" s="1150">
        <v>40576</v>
      </c>
      <c r="BC46" s="1150">
        <f t="shared" si="38"/>
        <v>51402</v>
      </c>
      <c r="BD46" s="1150">
        <f t="shared" si="39"/>
        <v>0</v>
      </c>
      <c r="BE46" s="1150">
        <v>120</v>
      </c>
      <c r="BF46" s="1150">
        <v>125.76</v>
      </c>
      <c r="BG46" s="1150">
        <v>125.76</v>
      </c>
      <c r="BH46" s="1150">
        <v>0.98819999999999997</v>
      </c>
      <c r="BI46" s="1149">
        <f t="shared" si="44"/>
        <v>0.48479706782059551</v>
      </c>
      <c r="BJ46" s="1150">
        <v>44825</v>
      </c>
      <c r="BK46" s="1150">
        <f t="shared" si="18"/>
        <v>55477</v>
      </c>
      <c r="BL46" s="1150">
        <f t="shared" si="19"/>
        <v>0</v>
      </c>
    </row>
    <row r="47" spans="1:64">
      <c r="A47" s="2089" t="s">
        <v>3426</v>
      </c>
      <c r="B47" s="2082">
        <v>124000000053</v>
      </c>
      <c r="C47" s="2081">
        <v>41</v>
      </c>
      <c r="D47" s="2081" t="s">
        <v>2831</v>
      </c>
      <c r="E47" s="2081" t="s">
        <v>1623</v>
      </c>
      <c r="F47" s="2081" t="s">
        <v>1036</v>
      </c>
      <c r="G47" s="2081">
        <v>33</v>
      </c>
      <c r="H47" s="1150">
        <v>120</v>
      </c>
      <c r="I47" s="1150">
        <v>120</v>
      </c>
      <c r="J47" s="1150">
        <v>25.56</v>
      </c>
      <c r="K47" s="1150">
        <v>96</v>
      </c>
      <c r="L47" s="1150">
        <v>0.9819</v>
      </c>
      <c r="M47" s="1149">
        <f t="shared" si="45"/>
        <v>0.28837689886475726</v>
      </c>
      <c r="N47" s="1150">
        <v>5211</v>
      </c>
      <c r="O47" s="1150">
        <f t="shared" si="28"/>
        <v>10842</v>
      </c>
      <c r="P47" s="1150">
        <f t="shared" si="29"/>
        <v>0</v>
      </c>
      <c r="Q47" s="1150">
        <v>120</v>
      </c>
      <c r="R47" s="1150">
        <v>78.720000000000013</v>
      </c>
      <c r="S47" s="1150">
        <v>96</v>
      </c>
      <c r="T47" s="1150">
        <v>0.88560000000000005</v>
      </c>
      <c r="U47" s="1149">
        <f t="shared" si="40"/>
        <v>4.2724218475392775E-2</v>
      </c>
      <c r="V47" s="1150">
        <v>2216</v>
      </c>
      <c r="W47" s="1150">
        <f t="shared" si="30"/>
        <v>31121</v>
      </c>
      <c r="X47" s="1150">
        <f t="shared" si="31"/>
        <v>0</v>
      </c>
      <c r="Y47" s="1150">
        <v>120</v>
      </c>
      <c r="Z47" s="1150">
        <v>78.600000000000009</v>
      </c>
      <c r="AA47" s="1150">
        <v>96</v>
      </c>
      <c r="AB47" s="1150">
        <v>0</v>
      </c>
      <c r="AC47" s="1149">
        <v>0</v>
      </c>
      <c r="AD47" s="1150">
        <v>0</v>
      </c>
      <c r="AE47" s="1150">
        <f t="shared" si="32"/>
        <v>0</v>
      </c>
      <c r="AF47" s="1150">
        <f t="shared" si="33"/>
        <v>0</v>
      </c>
      <c r="AG47" s="1150">
        <v>120</v>
      </c>
      <c r="AH47" s="1150">
        <v>9</v>
      </c>
      <c r="AI47" s="1150">
        <v>96</v>
      </c>
      <c r="AJ47" s="1150">
        <v>0.95550000000000002</v>
      </c>
      <c r="AK47" s="1149">
        <f t="shared" si="41"/>
        <v>0.12097477535265554</v>
      </c>
      <c r="AL47" s="1150">
        <v>774</v>
      </c>
      <c r="AM47" s="1150">
        <f t="shared" si="34"/>
        <v>3839</v>
      </c>
      <c r="AN47" s="1150">
        <f t="shared" si="35"/>
        <v>0</v>
      </c>
      <c r="AO47" s="1150">
        <v>120</v>
      </c>
      <c r="AP47" s="1150">
        <v>20.759999999999998</v>
      </c>
      <c r="AQ47" s="1150">
        <v>96</v>
      </c>
      <c r="AR47" s="1150">
        <v>0.98839999999999995</v>
      </c>
      <c r="AS47" s="1149">
        <f t="shared" si="42"/>
        <v>0.38634184258198134</v>
      </c>
      <c r="AT47" s="1150">
        <v>5898</v>
      </c>
      <c r="AU47" s="1150">
        <f t="shared" si="36"/>
        <v>9160</v>
      </c>
      <c r="AV47" s="1150">
        <f t="shared" si="37"/>
        <v>0</v>
      </c>
      <c r="AW47" s="1150">
        <v>120</v>
      </c>
      <c r="AX47" s="1150">
        <v>14.040000000000001</v>
      </c>
      <c r="AY47" s="1150">
        <v>96</v>
      </c>
      <c r="AZ47" s="1150">
        <v>0.99280000000000002</v>
      </c>
      <c r="BA47" s="1149">
        <f t="shared" si="43"/>
        <v>0.65264937623698471</v>
      </c>
      <c r="BB47" s="1150">
        <v>6550</v>
      </c>
      <c r="BC47" s="1150">
        <f t="shared" si="38"/>
        <v>6022</v>
      </c>
      <c r="BD47" s="1150">
        <f t="shared" si="39"/>
        <v>528</v>
      </c>
      <c r="BE47" s="1150">
        <v>120</v>
      </c>
      <c r="BF47" s="1150">
        <v>20.52</v>
      </c>
      <c r="BG47" s="1150">
        <v>96</v>
      </c>
      <c r="BH47" s="1150">
        <v>0.9919</v>
      </c>
      <c r="BI47" s="1149">
        <f t="shared" si="44"/>
        <v>0.32522809296795163</v>
      </c>
      <c r="BJ47" s="1150">
        <v>4925</v>
      </c>
      <c r="BK47" s="1150">
        <f t="shared" si="18"/>
        <v>9086</v>
      </c>
      <c r="BL47" s="1150">
        <f t="shared" si="19"/>
        <v>0</v>
      </c>
    </row>
    <row r="48" spans="1:64">
      <c r="A48" s="2089" t="s">
        <v>2074</v>
      </c>
      <c r="B48" s="2082">
        <v>125000000031</v>
      </c>
      <c r="C48" s="2081">
        <v>42</v>
      </c>
      <c r="D48" s="2081" t="s">
        <v>2934</v>
      </c>
      <c r="E48" s="2081" t="s">
        <v>1623</v>
      </c>
      <c r="F48" s="2081" t="s">
        <v>1622</v>
      </c>
      <c r="G48" s="2081">
        <v>11</v>
      </c>
      <c r="H48" s="1150">
        <v>120</v>
      </c>
      <c r="I48" s="1150">
        <v>120</v>
      </c>
      <c r="J48" s="1150">
        <v>92</v>
      </c>
      <c r="K48" s="1150">
        <v>96</v>
      </c>
      <c r="L48" s="1150">
        <v>0.7651</v>
      </c>
      <c r="M48" s="1149">
        <f t="shared" si="45"/>
        <v>0.17462432683801871</v>
      </c>
      <c r="N48" s="1150">
        <v>8850</v>
      </c>
      <c r="O48" s="1150">
        <f t="shared" si="28"/>
        <v>30408</v>
      </c>
      <c r="P48" s="1150">
        <f t="shared" si="29"/>
        <v>0</v>
      </c>
      <c r="Q48" s="1150">
        <v>120</v>
      </c>
      <c r="R48" s="1150">
        <v>127.51999999999998</v>
      </c>
      <c r="S48" s="1150">
        <v>127.52</v>
      </c>
      <c r="T48" s="1150">
        <v>0.75870000000000004</v>
      </c>
      <c r="U48" s="1149">
        <f t="shared" si="40"/>
        <v>0.10341535825666541</v>
      </c>
      <c r="V48" s="1150">
        <v>7444</v>
      </c>
      <c r="W48" s="1150">
        <f t="shared" si="30"/>
        <v>43189</v>
      </c>
      <c r="X48" s="1150">
        <f t="shared" si="31"/>
        <v>0</v>
      </c>
      <c r="Y48" s="1150">
        <v>120</v>
      </c>
      <c r="Z48" s="1150">
        <v>80.88</v>
      </c>
      <c r="AA48" s="1150">
        <v>96</v>
      </c>
      <c r="AB48" s="1150">
        <v>0.69479999999999997</v>
      </c>
      <c r="AC48" s="1149">
        <f t="shared" ref="AC48:AC59" si="46">+AD48/(24*30*Z48*AB48)</f>
        <v>5.9761686882784867E-2</v>
      </c>
      <c r="AD48" s="1150">
        <v>2418</v>
      </c>
      <c r="AE48" s="1150">
        <f t="shared" si="32"/>
        <v>24276</v>
      </c>
      <c r="AF48" s="1150">
        <f t="shared" si="33"/>
        <v>0</v>
      </c>
      <c r="AG48" s="1150">
        <v>120</v>
      </c>
      <c r="AH48" s="1150">
        <v>128.72</v>
      </c>
      <c r="AI48" s="1150">
        <v>128.72</v>
      </c>
      <c r="AJ48" s="1150">
        <v>0.52500000000000002</v>
      </c>
      <c r="AK48" s="1149">
        <f t="shared" si="41"/>
        <v>0.13811200883916858</v>
      </c>
      <c r="AL48" s="1150">
        <v>6944</v>
      </c>
      <c r="AM48" s="1150">
        <f t="shared" si="34"/>
        <v>30167</v>
      </c>
      <c r="AN48" s="1150">
        <f t="shared" si="35"/>
        <v>0</v>
      </c>
      <c r="AO48" s="1150">
        <v>120</v>
      </c>
      <c r="AP48" s="1150">
        <v>97.68</v>
      </c>
      <c r="AQ48" s="1150">
        <v>97.68</v>
      </c>
      <c r="AR48" s="1150">
        <v>0.37040000000000001</v>
      </c>
      <c r="AS48" s="1149">
        <f t="shared" si="42"/>
        <v>0.29589403870912967</v>
      </c>
      <c r="AT48" s="1150">
        <v>7965</v>
      </c>
      <c r="AU48" s="1150">
        <f t="shared" si="36"/>
        <v>16151</v>
      </c>
      <c r="AV48" s="1150">
        <f t="shared" si="37"/>
        <v>0</v>
      </c>
      <c r="AW48" s="1150">
        <v>120</v>
      </c>
      <c r="AX48" s="1150">
        <v>101.03999999999999</v>
      </c>
      <c r="AY48" s="1150">
        <v>101.04</v>
      </c>
      <c r="AZ48" s="1150">
        <v>0.27350000000000002</v>
      </c>
      <c r="BA48" s="1149">
        <f t="shared" si="43"/>
        <v>0.19626274717747533</v>
      </c>
      <c r="BB48" s="1150">
        <v>3905</v>
      </c>
      <c r="BC48" s="1150">
        <f t="shared" si="38"/>
        <v>11938</v>
      </c>
      <c r="BD48" s="1150">
        <f t="shared" si="39"/>
        <v>0</v>
      </c>
      <c r="BE48" s="1150">
        <v>120</v>
      </c>
      <c r="BF48" s="1150">
        <v>131.44</v>
      </c>
      <c r="BG48" s="1150">
        <v>131.44</v>
      </c>
      <c r="BH48" s="1150">
        <v>0.65839999999999999</v>
      </c>
      <c r="BI48" s="1149">
        <f t="shared" si="44"/>
        <v>0.13858639086663913</v>
      </c>
      <c r="BJ48" s="1150">
        <v>8923</v>
      </c>
      <c r="BK48" s="1150">
        <f t="shared" si="18"/>
        <v>38631</v>
      </c>
      <c r="BL48" s="1150">
        <f t="shared" si="19"/>
        <v>0</v>
      </c>
    </row>
    <row r="49" spans="1:64">
      <c r="A49" s="2089" t="s">
        <v>2829</v>
      </c>
      <c r="B49" s="2082">
        <v>613000000025</v>
      </c>
      <c r="C49" s="2081">
        <v>43</v>
      </c>
      <c r="D49" s="2081" t="s">
        <v>2937</v>
      </c>
      <c r="E49" s="2081" t="s">
        <v>1623</v>
      </c>
      <c r="F49" s="2081" t="s">
        <v>1036</v>
      </c>
      <c r="G49" s="2081">
        <v>11</v>
      </c>
      <c r="H49" s="1150">
        <v>120</v>
      </c>
      <c r="I49" s="1150">
        <v>120</v>
      </c>
      <c r="J49" s="1150">
        <v>23.119999999999997</v>
      </c>
      <c r="K49" s="1150">
        <v>96</v>
      </c>
      <c r="L49" s="1150">
        <v>0.99590000000000001</v>
      </c>
      <c r="M49" s="1149">
        <f t="shared" si="45"/>
        <v>0.26456510910418995</v>
      </c>
      <c r="N49" s="1150">
        <v>4386</v>
      </c>
      <c r="O49" s="1150">
        <f t="shared" si="28"/>
        <v>9947</v>
      </c>
      <c r="P49" s="1150">
        <f t="shared" si="29"/>
        <v>0</v>
      </c>
      <c r="Q49" s="1150">
        <v>120</v>
      </c>
      <c r="R49" s="1150">
        <v>6.72</v>
      </c>
      <c r="S49" s="1150">
        <v>96</v>
      </c>
      <c r="T49" s="1150">
        <v>0.98370000000000002</v>
      </c>
      <c r="U49" s="1149">
        <f t="shared" si="40"/>
        <v>0.3076337985559916</v>
      </c>
      <c r="V49" s="1150">
        <v>1513</v>
      </c>
      <c r="W49" s="1150">
        <f t="shared" si="30"/>
        <v>2951</v>
      </c>
      <c r="X49" s="1150">
        <f t="shared" si="31"/>
        <v>0</v>
      </c>
      <c r="Y49" s="1150">
        <v>120</v>
      </c>
      <c r="Z49" s="1150">
        <v>12.959999999999999</v>
      </c>
      <c r="AA49" s="1150">
        <v>96</v>
      </c>
      <c r="AB49" s="1150">
        <v>0.98009999999999997</v>
      </c>
      <c r="AC49" s="1149">
        <f t="shared" si="46"/>
        <v>0.16773259748277417</v>
      </c>
      <c r="AD49" s="1150">
        <v>1534</v>
      </c>
      <c r="AE49" s="1150">
        <f t="shared" si="32"/>
        <v>5487</v>
      </c>
      <c r="AF49" s="1150">
        <f t="shared" si="33"/>
        <v>0</v>
      </c>
      <c r="AG49" s="1150">
        <v>120</v>
      </c>
      <c r="AH49" s="1150">
        <v>8.7200000000000006</v>
      </c>
      <c r="AI49" s="1150">
        <v>96</v>
      </c>
      <c r="AJ49" s="1150">
        <v>0.99580000000000002</v>
      </c>
      <c r="AK49" s="1149">
        <f t="shared" si="41"/>
        <v>0.29734854822730555</v>
      </c>
      <c r="AL49" s="1150">
        <v>1921</v>
      </c>
      <c r="AM49" s="1150">
        <f t="shared" si="34"/>
        <v>3876</v>
      </c>
      <c r="AN49" s="1150">
        <f t="shared" si="35"/>
        <v>0</v>
      </c>
      <c r="AO49" s="1150">
        <v>120</v>
      </c>
      <c r="AP49" s="1150">
        <v>17.919999999999998</v>
      </c>
      <c r="AQ49" s="1150">
        <v>96</v>
      </c>
      <c r="AR49" s="1150">
        <v>0.99250000000000005</v>
      </c>
      <c r="AS49" s="1149">
        <f t="shared" si="42"/>
        <v>0.23276048861081772</v>
      </c>
      <c r="AT49" s="1150">
        <v>3080</v>
      </c>
      <c r="AU49" s="1150">
        <f t="shared" si="36"/>
        <v>7939</v>
      </c>
      <c r="AV49" s="1150">
        <f t="shared" si="37"/>
        <v>0</v>
      </c>
      <c r="AW49" s="1150">
        <v>120</v>
      </c>
      <c r="AX49" s="1150">
        <v>18.32</v>
      </c>
      <c r="AY49" s="1150">
        <v>96</v>
      </c>
      <c r="AZ49" s="1150">
        <v>0.99150000000000005</v>
      </c>
      <c r="BA49" s="1149">
        <f t="shared" si="43"/>
        <v>0.3668677695393866</v>
      </c>
      <c r="BB49" s="1150">
        <v>4798</v>
      </c>
      <c r="BC49" s="1150">
        <f t="shared" si="38"/>
        <v>7847</v>
      </c>
      <c r="BD49" s="1150">
        <f t="shared" si="39"/>
        <v>0</v>
      </c>
      <c r="BE49" s="1150">
        <v>120</v>
      </c>
      <c r="BF49" s="1150">
        <v>18.240000000000002</v>
      </c>
      <c r="BG49" s="1150">
        <v>96</v>
      </c>
      <c r="BH49" s="1150">
        <v>0.96560000000000001</v>
      </c>
      <c r="BI49" s="1149">
        <f t="shared" si="44"/>
        <v>0.29136735897480376</v>
      </c>
      <c r="BJ49" s="1150">
        <v>3818</v>
      </c>
      <c r="BK49" s="1150">
        <f t="shared" si="18"/>
        <v>7862</v>
      </c>
      <c r="BL49" s="1150">
        <f t="shared" si="19"/>
        <v>0</v>
      </c>
    </row>
    <row r="50" spans="1:64">
      <c r="A50" s="2089" t="s">
        <v>2932</v>
      </c>
      <c r="B50" s="2082">
        <v>615000000006</v>
      </c>
      <c r="C50" s="2081">
        <v>44</v>
      </c>
      <c r="D50" s="2081" t="s">
        <v>899</v>
      </c>
      <c r="E50" s="2081" t="s">
        <v>1623</v>
      </c>
      <c r="F50" s="2081" t="s">
        <v>1622</v>
      </c>
      <c r="G50" s="2081">
        <v>33</v>
      </c>
      <c r="H50" s="1150">
        <v>120</v>
      </c>
      <c r="I50" s="1150">
        <v>120</v>
      </c>
      <c r="J50" s="1150">
        <v>106.8</v>
      </c>
      <c r="K50" s="1150">
        <v>106.8</v>
      </c>
      <c r="L50" s="1150">
        <v>0.70620000000000005</v>
      </c>
      <c r="M50" s="1149">
        <f t="shared" si="45"/>
        <v>0.13733806262421194</v>
      </c>
      <c r="N50" s="1150">
        <v>7458</v>
      </c>
      <c r="O50" s="1150">
        <f t="shared" si="28"/>
        <v>32582</v>
      </c>
      <c r="P50" s="1150">
        <f t="shared" si="29"/>
        <v>0</v>
      </c>
      <c r="Q50" s="1150">
        <v>120</v>
      </c>
      <c r="R50" s="1150">
        <v>114</v>
      </c>
      <c r="S50" s="1150">
        <v>114</v>
      </c>
      <c r="T50" s="1150">
        <v>0.71260000000000001</v>
      </c>
      <c r="U50" s="1149">
        <f t="shared" si="40"/>
        <v>0.20390509831839246</v>
      </c>
      <c r="V50" s="1150">
        <v>12324</v>
      </c>
      <c r="W50" s="1150">
        <f t="shared" si="30"/>
        <v>36264</v>
      </c>
      <c r="X50" s="1150">
        <f t="shared" si="31"/>
        <v>0</v>
      </c>
      <c r="Y50" s="1150">
        <v>120</v>
      </c>
      <c r="Z50" s="1150">
        <v>109.2</v>
      </c>
      <c r="AA50" s="1150">
        <v>109.2</v>
      </c>
      <c r="AB50" s="1150">
        <v>0.69699999999999995</v>
      </c>
      <c r="AC50" s="1149">
        <f t="shared" si="46"/>
        <v>0.23101798568082643</v>
      </c>
      <c r="AD50" s="1150">
        <v>12660</v>
      </c>
      <c r="AE50" s="1150">
        <f t="shared" si="32"/>
        <v>32881</v>
      </c>
      <c r="AF50" s="1150">
        <f t="shared" si="33"/>
        <v>0</v>
      </c>
      <c r="AG50" s="1150">
        <v>120</v>
      </c>
      <c r="AH50" s="1150">
        <v>122.39999999999999</v>
      </c>
      <c r="AI50" s="1150">
        <v>122.4</v>
      </c>
      <c r="AJ50" s="1150">
        <v>0.68210000000000004</v>
      </c>
      <c r="AK50" s="1149">
        <f t="shared" si="41"/>
        <v>0.29171300460129163</v>
      </c>
      <c r="AL50" s="1150">
        <v>18120</v>
      </c>
      <c r="AM50" s="1150">
        <f t="shared" si="34"/>
        <v>37270</v>
      </c>
      <c r="AN50" s="1150">
        <f t="shared" si="35"/>
        <v>0</v>
      </c>
      <c r="AO50" s="1150">
        <v>120</v>
      </c>
      <c r="AP50" s="1150">
        <v>136.80000000000001</v>
      </c>
      <c r="AQ50" s="1150">
        <v>136.80000000000001</v>
      </c>
      <c r="AR50" s="1150">
        <v>0.70960000000000001</v>
      </c>
      <c r="AS50" s="1149">
        <f t="shared" si="42"/>
        <v>0.2767280885719165</v>
      </c>
      <c r="AT50" s="1150">
        <v>19986</v>
      </c>
      <c r="AU50" s="1150">
        <f t="shared" si="36"/>
        <v>43334</v>
      </c>
      <c r="AV50" s="1150">
        <f t="shared" si="37"/>
        <v>0</v>
      </c>
      <c r="AW50" s="1150">
        <v>120</v>
      </c>
      <c r="AX50" s="1150">
        <v>121.2</v>
      </c>
      <c r="AY50" s="1150">
        <v>121.2</v>
      </c>
      <c r="AZ50" s="1150">
        <v>0.66900000000000004</v>
      </c>
      <c r="BA50" s="1149">
        <f t="shared" si="43"/>
        <v>0.26423606486209156</v>
      </c>
      <c r="BB50" s="1150">
        <v>15426</v>
      </c>
      <c r="BC50" s="1150">
        <f t="shared" si="38"/>
        <v>35028</v>
      </c>
      <c r="BD50" s="1150">
        <f t="shared" si="39"/>
        <v>0</v>
      </c>
      <c r="BE50" s="1150">
        <v>120</v>
      </c>
      <c r="BF50" s="1150">
        <v>132</v>
      </c>
      <c r="BG50" s="1150">
        <v>132</v>
      </c>
      <c r="BH50" s="1150">
        <v>0.72160000000000002</v>
      </c>
      <c r="BI50" s="1149">
        <f t="shared" si="44"/>
        <v>0.12843797209632987</v>
      </c>
      <c r="BJ50" s="1150">
        <v>9102</v>
      </c>
      <c r="BK50" s="1150">
        <f t="shared" si="18"/>
        <v>42520</v>
      </c>
      <c r="BL50" s="1150">
        <f t="shared" si="19"/>
        <v>0</v>
      </c>
    </row>
    <row r="51" spans="1:64">
      <c r="A51" s="2089" t="s">
        <v>2935</v>
      </c>
      <c r="B51" s="2082">
        <v>622000000155</v>
      </c>
      <c r="C51" s="2081">
        <v>45</v>
      </c>
      <c r="D51" s="2081" t="s">
        <v>1006</v>
      </c>
      <c r="E51" s="2081" t="s">
        <v>1623</v>
      </c>
      <c r="F51" s="2081" t="s">
        <v>1622</v>
      </c>
      <c r="G51" s="2081">
        <v>11</v>
      </c>
      <c r="H51" s="1150">
        <v>120</v>
      </c>
      <c r="I51" s="1150">
        <v>120</v>
      </c>
      <c r="J51" s="1150">
        <v>33.4</v>
      </c>
      <c r="K51" s="1150">
        <v>96</v>
      </c>
      <c r="L51" s="1150">
        <v>0.97619999999999996</v>
      </c>
      <c r="M51" s="1149">
        <f t="shared" si="45"/>
        <v>0.38559090246741373</v>
      </c>
      <c r="N51" s="1150">
        <v>9052</v>
      </c>
      <c r="O51" s="1150">
        <f t="shared" si="28"/>
        <v>14085</v>
      </c>
      <c r="P51" s="1150">
        <f t="shared" si="29"/>
        <v>0</v>
      </c>
      <c r="Q51" s="1150">
        <v>120</v>
      </c>
      <c r="R51" s="1150">
        <v>43.4</v>
      </c>
      <c r="S51" s="1150">
        <v>96</v>
      </c>
      <c r="T51" s="1150">
        <v>0.9667</v>
      </c>
      <c r="U51" s="1149">
        <f t="shared" si="40"/>
        <v>0.25494679173957735</v>
      </c>
      <c r="V51" s="1150">
        <v>7958</v>
      </c>
      <c r="W51" s="1150">
        <f t="shared" si="30"/>
        <v>18729</v>
      </c>
      <c r="X51" s="1150">
        <f t="shared" si="31"/>
        <v>0</v>
      </c>
      <c r="Y51" s="1150">
        <v>120</v>
      </c>
      <c r="Z51" s="1150">
        <v>35.4</v>
      </c>
      <c r="AA51" s="1150">
        <v>96</v>
      </c>
      <c r="AB51" s="1150">
        <v>0.88800000000000001</v>
      </c>
      <c r="AC51" s="1149">
        <f t="shared" si="46"/>
        <v>0.21242994406836213</v>
      </c>
      <c r="AD51" s="1150">
        <v>4808</v>
      </c>
      <c r="AE51" s="1150">
        <f t="shared" si="32"/>
        <v>13580</v>
      </c>
      <c r="AF51" s="1150">
        <f t="shared" si="33"/>
        <v>0</v>
      </c>
      <c r="AG51" s="1150">
        <v>120</v>
      </c>
      <c r="AH51" s="1150">
        <v>46</v>
      </c>
      <c r="AI51" s="1150">
        <v>96</v>
      </c>
      <c r="AJ51" s="1150">
        <v>0.98350000000000004</v>
      </c>
      <c r="AK51" s="1149">
        <f t="shared" si="41"/>
        <v>0.24884650021283861</v>
      </c>
      <c r="AL51" s="1150">
        <v>8376</v>
      </c>
      <c r="AM51" s="1150">
        <f t="shared" si="34"/>
        <v>20196</v>
      </c>
      <c r="AN51" s="1150">
        <f t="shared" si="35"/>
        <v>0</v>
      </c>
      <c r="AO51" s="1150">
        <v>120</v>
      </c>
      <c r="AP51" s="1150">
        <v>89.4</v>
      </c>
      <c r="AQ51" s="1150">
        <v>96</v>
      </c>
      <c r="AR51" s="1150">
        <v>0.9929</v>
      </c>
      <c r="AS51" s="1149">
        <f t="shared" si="42"/>
        <v>0.32125325867640181</v>
      </c>
      <c r="AT51" s="1150">
        <v>21216</v>
      </c>
      <c r="AU51" s="1150">
        <f t="shared" si="36"/>
        <v>39625</v>
      </c>
      <c r="AV51" s="1150">
        <f t="shared" si="37"/>
        <v>0</v>
      </c>
      <c r="AW51" s="1150">
        <v>120</v>
      </c>
      <c r="AX51" s="1150">
        <v>73</v>
      </c>
      <c r="AY51" s="1150">
        <v>96</v>
      </c>
      <c r="AZ51" s="1150">
        <v>0.98970000000000002</v>
      </c>
      <c r="BA51" s="1149">
        <f t="shared" si="43"/>
        <v>0.27490150067768027</v>
      </c>
      <c r="BB51" s="1150">
        <v>14300</v>
      </c>
      <c r="BC51" s="1150">
        <f t="shared" si="38"/>
        <v>31211</v>
      </c>
      <c r="BD51" s="1150">
        <f t="shared" si="39"/>
        <v>0</v>
      </c>
      <c r="BE51" s="1150">
        <v>120</v>
      </c>
      <c r="BF51" s="1150">
        <v>74.599999999999994</v>
      </c>
      <c r="BG51" s="1150">
        <v>96</v>
      </c>
      <c r="BH51" s="1150">
        <v>0.98409999999999997</v>
      </c>
      <c r="BI51" s="1149">
        <f t="shared" si="44"/>
        <v>0.37744476886727985</v>
      </c>
      <c r="BJ51" s="1150">
        <v>20616</v>
      </c>
      <c r="BK51" s="1150">
        <f t="shared" si="18"/>
        <v>32772</v>
      </c>
      <c r="BL51" s="1150">
        <f t="shared" si="19"/>
        <v>0</v>
      </c>
    </row>
    <row r="52" spans="1:64">
      <c r="A52" s="2089" t="s">
        <v>2075</v>
      </c>
      <c r="B52" s="2082">
        <v>122000000049</v>
      </c>
      <c r="C52" s="2081">
        <v>46</v>
      </c>
      <c r="D52" s="2081" t="s">
        <v>1731</v>
      </c>
      <c r="E52" s="2081" t="s">
        <v>1623</v>
      </c>
      <c r="F52" s="2081" t="s">
        <v>1622</v>
      </c>
      <c r="G52" s="2081">
        <v>11</v>
      </c>
      <c r="H52" s="1150">
        <v>121.4</v>
      </c>
      <c r="I52" s="1150">
        <v>121.4</v>
      </c>
      <c r="J52" s="1150">
        <v>78</v>
      </c>
      <c r="K52" s="1150">
        <v>97.12</v>
      </c>
      <c r="L52" s="1150">
        <v>0.96579999999999999</v>
      </c>
      <c r="M52" s="1149">
        <f t="shared" si="45"/>
        <v>0.21825491643259295</v>
      </c>
      <c r="N52" s="1150">
        <v>11838</v>
      </c>
      <c r="O52" s="1150">
        <f t="shared" si="28"/>
        <v>32544</v>
      </c>
      <c r="P52" s="1150">
        <f t="shared" si="29"/>
        <v>0</v>
      </c>
      <c r="Q52" s="1150">
        <v>121.4</v>
      </c>
      <c r="R52" s="1150">
        <v>76</v>
      </c>
      <c r="S52" s="1150">
        <v>97.12</v>
      </c>
      <c r="T52" s="1150">
        <v>1.0208999999999999</v>
      </c>
      <c r="U52" s="1149">
        <f t="shared" si="40"/>
        <v>0.23812588546242616</v>
      </c>
      <c r="V52" s="1150">
        <v>13746</v>
      </c>
      <c r="W52" s="1150">
        <f t="shared" si="30"/>
        <v>34635</v>
      </c>
      <c r="X52" s="1150">
        <f t="shared" si="31"/>
        <v>0</v>
      </c>
      <c r="Y52" s="1150">
        <v>121.4</v>
      </c>
      <c r="Z52" s="1150">
        <v>72</v>
      </c>
      <c r="AA52" s="1150">
        <v>97.12</v>
      </c>
      <c r="AB52" s="1150">
        <v>0.94989999999999997</v>
      </c>
      <c r="AC52" s="1149">
        <f t="shared" si="46"/>
        <v>0.16103871882550341</v>
      </c>
      <c r="AD52" s="1150">
        <v>7930</v>
      </c>
      <c r="AE52" s="1150">
        <f t="shared" si="32"/>
        <v>29546</v>
      </c>
      <c r="AF52" s="1150">
        <f t="shared" si="33"/>
        <v>0</v>
      </c>
      <c r="AG52" s="1150">
        <v>121.4</v>
      </c>
      <c r="AH52" s="1150">
        <v>69.599999999999994</v>
      </c>
      <c r="AI52" s="1150">
        <v>97.12</v>
      </c>
      <c r="AJ52" s="1150">
        <v>1.0261</v>
      </c>
      <c r="AK52" s="1149">
        <f t="shared" si="41"/>
        <v>0.25430082774332236</v>
      </c>
      <c r="AL52" s="1150">
        <v>13512</v>
      </c>
      <c r="AM52" s="1150">
        <f t="shared" si="34"/>
        <v>31880</v>
      </c>
      <c r="AN52" s="1150">
        <f t="shared" si="35"/>
        <v>0</v>
      </c>
      <c r="AO52" s="1150">
        <v>121.4</v>
      </c>
      <c r="AP52" s="1150">
        <v>71.2</v>
      </c>
      <c r="AQ52" s="1150">
        <v>97.12</v>
      </c>
      <c r="AR52" s="1150">
        <v>0.99619999999999997</v>
      </c>
      <c r="AS52" s="1149">
        <f t="shared" si="42"/>
        <v>0.31467741001646538</v>
      </c>
      <c r="AT52" s="1150">
        <v>16606</v>
      </c>
      <c r="AU52" s="1150">
        <f t="shared" si="36"/>
        <v>31663</v>
      </c>
      <c r="AV52" s="1150">
        <f t="shared" si="37"/>
        <v>0</v>
      </c>
      <c r="AW52" s="1150">
        <v>121.4</v>
      </c>
      <c r="AX52" s="1150">
        <v>59.199999999999996</v>
      </c>
      <c r="AY52" s="1150">
        <v>97.12</v>
      </c>
      <c r="AZ52" s="1150">
        <v>1</v>
      </c>
      <c r="BA52" s="1149">
        <f t="shared" si="43"/>
        <v>7.9626501501501495E-2</v>
      </c>
      <c r="BB52" s="1150">
        <v>3394</v>
      </c>
      <c r="BC52" s="1150">
        <f t="shared" si="38"/>
        <v>25574</v>
      </c>
      <c r="BD52" s="1150">
        <f t="shared" si="39"/>
        <v>0</v>
      </c>
      <c r="BE52" s="1150">
        <v>121.4</v>
      </c>
      <c r="BF52" s="1150">
        <v>60.4</v>
      </c>
      <c r="BG52" s="1150">
        <v>97.12</v>
      </c>
      <c r="BH52" s="1150">
        <v>0.9496</v>
      </c>
      <c r="BI52" s="1149">
        <f t="shared" si="44"/>
        <v>0.23152951630510721</v>
      </c>
      <c r="BJ52" s="1150">
        <v>9880</v>
      </c>
      <c r="BK52" s="1150">
        <f t="shared" si="18"/>
        <v>25604</v>
      </c>
      <c r="BL52" s="1150">
        <f t="shared" si="19"/>
        <v>0</v>
      </c>
    </row>
    <row r="53" spans="1:64">
      <c r="A53" s="2089" t="s">
        <v>2076</v>
      </c>
      <c r="B53" s="2082">
        <v>122000000022</v>
      </c>
      <c r="C53" s="2081">
        <v>47</v>
      </c>
      <c r="D53" s="2081" t="s">
        <v>648</v>
      </c>
      <c r="E53" s="2081" t="s">
        <v>1623</v>
      </c>
      <c r="F53" s="2081" t="s">
        <v>1036</v>
      </c>
      <c r="G53" s="2081">
        <v>11</v>
      </c>
      <c r="H53" s="1150">
        <v>122</v>
      </c>
      <c r="I53" s="1150">
        <v>122</v>
      </c>
      <c r="J53" s="1150">
        <v>48</v>
      </c>
      <c r="K53" s="1150">
        <v>97.6</v>
      </c>
      <c r="L53" s="1150">
        <v>0.80710000000000004</v>
      </c>
      <c r="M53" s="1149">
        <f t="shared" si="45"/>
        <v>0.4762421013505142</v>
      </c>
      <c r="N53" s="1150">
        <v>13284</v>
      </c>
      <c r="O53" s="1150">
        <f t="shared" si="28"/>
        <v>16736</v>
      </c>
      <c r="P53" s="1150">
        <f t="shared" si="29"/>
        <v>0</v>
      </c>
      <c r="Q53" s="1150">
        <v>122</v>
      </c>
      <c r="R53" s="1150">
        <v>52</v>
      </c>
      <c r="S53" s="1150">
        <v>97.6</v>
      </c>
      <c r="T53" s="1150">
        <v>0.9002</v>
      </c>
      <c r="U53" s="1149">
        <f t="shared" si="40"/>
        <v>0.40612241485165784</v>
      </c>
      <c r="V53" s="1150">
        <v>14144</v>
      </c>
      <c r="W53" s="1150">
        <f t="shared" si="30"/>
        <v>20896</v>
      </c>
      <c r="X53" s="1150">
        <f t="shared" si="31"/>
        <v>0</v>
      </c>
      <c r="Y53" s="1150">
        <v>122</v>
      </c>
      <c r="Z53" s="1150">
        <v>48</v>
      </c>
      <c r="AA53" s="1150">
        <v>97.6</v>
      </c>
      <c r="AB53" s="1150">
        <v>0.84430000000000005</v>
      </c>
      <c r="AC53" s="1149">
        <f t="shared" si="46"/>
        <v>0.51317714433609252</v>
      </c>
      <c r="AD53" s="1150">
        <v>14974</v>
      </c>
      <c r="AE53" s="1150">
        <f t="shared" si="32"/>
        <v>17507</v>
      </c>
      <c r="AF53" s="1150">
        <f t="shared" si="33"/>
        <v>0</v>
      </c>
      <c r="AG53" s="1150">
        <v>122</v>
      </c>
      <c r="AH53" s="1150">
        <v>48</v>
      </c>
      <c r="AI53" s="1150">
        <v>97.6</v>
      </c>
      <c r="AJ53" s="1150">
        <v>0.85499999999999998</v>
      </c>
      <c r="AK53" s="1149">
        <f t="shared" si="41"/>
        <v>0.54962114066528334</v>
      </c>
      <c r="AL53" s="1150">
        <v>16782</v>
      </c>
      <c r="AM53" s="1150">
        <f t="shared" si="34"/>
        <v>18320</v>
      </c>
      <c r="AN53" s="1150">
        <f t="shared" si="35"/>
        <v>0</v>
      </c>
      <c r="AO53" s="1150">
        <v>122</v>
      </c>
      <c r="AP53" s="1150">
        <v>48.8</v>
      </c>
      <c r="AQ53" s="1150">
        <v>97.6</v>
      </c>
      <c r="AR53" s="1150">
        <v>0.84389999999999998</v>
      </c>
      <c r="AS53" s="1149">
        <f t="shared" si="42"/>
        <v>0.54145534046586485</v>
      </c>
      <c r="AT53" s="1150">
        <v>16590</v>
      </c>
      <c r="AU53" s="1150">
        <f t="shared" si="36"/>
        <v>18384</v>
      </c>
      <c r="AV53" s="1150">
        <f t="shared" si="37"/>
        <v>0</v>
      </c>
      <c r="AW53" s="1150">
        <v>122</v>
      </c>
      <c r="AX53" s="1150">
        <v>56.000000000000007</v>
      </c>
      <c r="AY53" s="1150">
        <v>97.6</v>
      </c>
      <c r="AZ53" s="1150">
        <v>0.82779999999999998</v>
      </c>
      <c r="BA53" s="1149">
        <f t="shared" si="43"/>
        <v>0.50172430653827116</v>
      </c>
      <c r="BB53" s="1150">
        <v>16746</v>
      </c>
      <c r="BC53" s="1150">
        <f t="shared" si="38"/>
        <v>20026</v>
      </c>
      <c r="BD53" s="1150">
        <f t="shared" si="39"/>
        <v>0</v>
      </c>
      <c r="BE53" s="1150">
        <v>122</v>
      </c>
      <c r="BF53" s="1150">
        <v>52.400000000000006</v>
      </c>
      <c r="BG53" s="1150">
        <v>97.6</v>
      </c>
      <c r="BH53" s="1150">
        <v>0.82720000000000005</v>
      </c>
      <c r="BI53" s="1149">
        <f t="shared" si="44"/>
        <v>0.46655871826343925</v>
      </c>
      <c r="BJ53" s="1150">
        <v>15046</v>
      </c>
      <c r="BK53" s="1150">
        <f t="shared" si="18"/>
        <v>19349</v>
      </c>
      <c r="BL53" s="1150">
        <f t="shared" si="19"/>
        <v>0</v>
      </c>
    </row>
    <row r="54" spans="1:64">
      <c r="A54" s="2089" t="s">
        <v>2077</v>
      </c>
      <c r="B54" s="2082">
        <v>123000000064</v>
      </c>
      <c r="C54" s="2081">
        <v>48</v>
      </c>
      <c r="D54" s="2081" t="s">
        <v>792</v>
      </c>
      <c r="E54" s="2081" t="s">
        <v>1623</v>
      </c>
      <c r="F54" s="2081" t="s">
        <v>1036</v>
      </c>
      <c r="G54" s="2081">
        <v>11</v>
      </c>
      <c r="H54" s="1150">
        <v>122</v>
      </c>
      <c r="I54" s="1150">
        <v>122</v>
      </c>
      <c r="J54" s="1150">
        <v>130.14000000000001</v>
      </c>
      <c r="K54" s="1150">
        <v>130.13999999999999</v>
      </c>
      <c r="L54" s="1150">
        <v>0.99739999999999995</v>
      </c>
      <c r="M54" s="1149">
        <f t="shared" si="45"/>
        <v>0.20184645438521279</v>
      </c>
      <c r="N54" s="1150">
        <v>18864</v>
      </c>
      <c r="O54" s="1150">
        <f t="shared" si="28"/>
        <v>56074</v>
      </c>
      <c r="P54" s="1150">
        <f t="shared" si="29"/>
        <v>0</v>
      </c>
      <c r="Q54" s="1150">
        <v>122</v>
      </c>
      <c r="R54" s="1150">
        <v>20.82</v>
      </c>
      <c r="S54" s="1150">
        <v>97.6</v>
      </c>
      <c r="T54" s="1150">
        <v>0.9919</v>
      </c>
      <c r="U54" s="1149">
        <f t="shared" si="40"/>
        <v>0.35907191094383051</v>
      </c>
      <c r="V54" s="1150">
        <v>5517</v>
      </c>
      <c r="W54" s="1150">
        <f t="shared" si="30"/>
        <v>9219</v>
      </c>
      <c r="X54" s="1150">
        <f t="shared" si="31"/>
        <v>0</v>
      </c>
      <c r="Y54" s="1150">
        <v>122</v>
      </c>
      <c r="Z54" s="1150">
        <v>32.43</v>
      </c>
      <c r="AA54" s="1150">
        <v>97.6</v>
      </c>
      <c r="AB54" s="1150">
        <v>0.99309999999999998</v>
      </c>
      <c r="AC54" s="1149">
        <f t="shared" si="46"/>
        <v>0.28294212489861825</v>
      </c>
      <c r="AD54" s="1150">
        <v>6561</v>
      </c>
      <c r="AE54" s="1150">
        <f t="shared" si="32"/>
        <v>13913</v>
      </c>
      <c r="AF54" s="1150">
        <f t="shared" si="33"/>
        <v>0</v>
      </c>
      <c r="AG54" s="1150">
        <v>122</v>
      </c>
      <c r="AH54" s="1150">
        <v>75.09</v>
      </c>
      <c r="AI54" s="1150">
        <v>97.6</v>
      </c>
      <c r="AJ54" s="1150">
        <v>0.98899999999999999</v>
      </c>
      <c r="AK54" s="1149">
        <f t="shared" si="41"/>
        <v>0.20035320282414748</v>
      </c>
      <c r="AL54" s="1150">
        <v>11070</v>
      </c>
      <c r="AM54" s="1150">
        <f t="shared" si="34"/>
        <v>33151</v>
      </c>
      <c r="AN54" s="1150">
        <f t="shared" si="35"/>
        <v>0</v>
      </c>
      <c r="AO54" s="1150">
        <v>122</v>
      </c>
      <c r="AP54" s="1150">
        <v>91.5</v>
      </c>
      <c r="AQ54" s="1150">
        <v>97.6</v>
      </c>
      <c r="AR54" s="1150">
        <v>0.99629999999999996</v>
      </c>
      <c r="AS54" s="1149">
        <f t="shared" si="42"/>
        <v>0.27490220779691132</v>
      </c>
      <c r="AT54" s="1150">
        <v>18645</v>
      </c>
      <c r="AU54" s="1150">
        <f t="shared" si="36"/>
        <v>40694</v>
      </c>
      <c r="AV54" s="1150">
        <f t="shared" si="37"/>
        <v>0</v>
      </c>
      <c r="AW54" s="1150">
        <v>122</v>
      </c>
      <c r="AX54" s="1150">
        <v>92.25</v>
      </c>
      <c r="AY54" s="1150">
        <v>97.6</v>
      </c>
      <c r="AZ54" s="1150">
        <v>0.99519999999999997</v>
      </c>
      <c r="BA54" s="1149">
        <f t="shared" si="43"/>
        <v>0.3327625719987104</v>
      </c>
      <c r="BB54" s="1150">
        <v>21996</v>
      </c>
      <c r="BC54" s="1150">
        <f t="shared" si="38"/>
        <v>39661</v>
      </c>
      <c r="BD54" s="1150">
        <f t="shared" si="39"/>
        <v>0</v>
      </c>
      <c r="BE54" s="1150">
        <v>122</v>
      </c>
      <c r="BF54" s="1150">
        <v>105.75</v>
      </c>
      <c r="BG54" s="1150">
        <v>105.75</v>
      </c>
      <c r="BH54" s="1150">
        <v>0.99409999999999998</v>
      </c>
      <c r="BI54" s="1149">
        <f t="shared" si="44"/>
        <v>0.22802881391270804</v>
      </c>
      <c r="BJ54" s="1150">
        <v>17835</v>
      </c>
      <c r="BK54" s="1150">
        <f t="shared" si="18"/>
        <v>46928</v>
      </c>
      <c r="BL54" s="1150">
        <f t="shared" si="19"/>
        <v>0</v>
      </c>
    </row>
    <row r="55" spans="1:64">
      <c r="A55" s="2089" t="s">
        <v>2078</v>
      </c>
      <c r="B55" s="2082">
        <v>124000000058</v>
      </c>
      <c r="C55" s="2081">
        <v>49</v>
      </c>
      <c r="D55" s="2081" t="s">
        <v>3355</v>
      </c>
      <c r="E55" s="2081" t="s">
        <v>1623</v>
      </c>
      <c r="F55" s="2081" t="s">
        <v>757</v>
      </c>
      <c r="G55" s="2081">
        <v>11</v>
      </c>
      <c r="H55" s="1150">
        <v>122</v>
      </c>
      <c r="I55" s="1150">
        <v>122</v>
      </c>
      <c r="J55" s="1150">
        <v>42.96</v>
      </c>
      <c r="K55" s="1150">
        <v>97.6</v>
      </c>
      <c r="L55" s="1150">
        <v>0.98470000000000002</v>
      </c>
      <c r="M55" s="1149">
        <f t="shared" si="45"/>
        <v>3.0696416500830175</v>
      </c>
      <c r="N55" s="1150">
        <v>93495</v>
      </c>
      <c r="O55" s="1150">
        <f t="shared" si="28"/>
        <v>18275</v>
      </c>
      <c r="P55" s="1150">
        <f t="shared" si="29"/>
        <v>75220</v>
      </c>
      <c r="Q55" s="1150">
        <v>122</v>
      </c>
      <c r="R55" s="1150">
        <v>35.28</v>
      </c>
      <c r="S55" s="1150">
        <v>97.6</v>
      </c>
      <c r="T55" s="1150">
        <v>0.96279999999999999</v>
      </c>
      <c r="U55" s="1149">
        <f t="shared" si="40"/>
        <v>9.6352141570197974E-2</v>
      </c>
      <c r="V55" s="1150">
        <v>2435</v>
      </c>
      <c r="W55" s="1150">
        <f t="shared" si="30"/>
        <v>15163</v>
      </c>
      <c r="X55" s="1150">
        <f t="shared" si="31"/>
        <v>0</v>
      </c>
      <c r="Y55" s="1150">
        <v>122</v>
      </c>
      <c r="Z55" s="1150">
        <v>41.36</v>
      </c>
      <c r="AA55" s="1150">
        <v>97.6</v>
      </c>
      <c r="AB55" s="1150">
        <v>0.97350000000000003</v>
      </c>
      <c r="AC55" s="1149">
        <f t="shared" si="46"/>
        <v>0.10548446358038857</v>
      </c>
      <c r="AD55" s="1150">
        <v>3058</v>
      </c>
      <c r="AE55" s="1150">
        <f t="shared" si="32"/>
        <v>17394</v>
      </c>
      <c r="AF55" s="1150">
        <f t="shared" si="33"/>
        <v>0</v>
      </c>
      <c r="AG55" s="1150">
        <v>122</v>
      </c>
      <c r="AH55" s="1150">
        <v>97.6</v>
      </c>
      <c r="AI55" s="1150">
        <v>97.6</v>
      </c>
      <c r="AJ55" s="1150">
        <v>0.99209999999999998</v>
      </c>
      <c r="AK55" s="1149">
        <f t="shared" si="41"/>
        <v>0.20634156051740535</v>
      </c>
      <c r="AL55" s="1150">
        <v>14865</v>
      </c>
      <c r="AM55" s="1150">
        <f t="shared" si="34"/>
        <v>43224</v>
      </c>
      <c r="AN55" s="1150">
        <f t="shared" si="35"/>
        <v>0</v>
      </c>
      <c r="AO55" s="1150">
        <v>122</v>
      </c>
      <c r="AP55" s="1150">
        <v>97.6</v>
      </c>
      <c r="AQ55" s="1150">
        <v>97.6</v>
      </c>
      <c r="AR55" s="1150">
        <v>0.99270000000000003</v>
      </c>
      <c r="AS55" s="1149">
        <f t="shared" si="42"/>
        <v>0.11328400656362042</v>
      </c>
      <c r="AT55" s="1150">
        <v>8166</v>
      </c>
      <c r="AU55" s="1150">
        <f t="shared" si="36"/>
        <v>43251</v>
      </c>
      <c r="AV55" s="1150">
        <f t="shared" si="37"/>
        <v>0</v>
      </c>
      <c r="AW55" s="1150">
        <v>122</v>
      </c>
      <c r="AX55" s="1150">
        <v>97.6</v>
      </c>
      <c r="AY55" s="1150">
        <v>97.6</v>
      </c>
      <c r="AZ55" s="1150">
        <v>0.99309999999999998</v>
      </c>
      <c r="BA55" s="1149">
        <f t="shared" si="43"/>
        <v>0.13357765118479623</v>
      </c>
      <c r="BB55" s="1150">
        <v>9322</v>
      </c>
      <c r="BC55" s="1150">
        <f t="shared" si="38"/>
        <v>41872</v>
      </c>
      <c r="BD55" s="1150">
        <f t="shared" si="39"/>
        <v>0</v>
      </c>
      <c r="BE55" s="1150">
        <v>122</v>
      </c>
      <c r="BF55" s="1150">
        <v>97.6</v>
      </c>
      <c r="BG55" s="1150">
        <v>97.6</v>
      </c>
      <c r="BH55" s="1150">
        <v>0.98070000000000002</v>
      </c>
      <c r="BI55" s="1149">
        <f t="shared" si="44"/>
        <v>7.5548065321555669E-2</v>
      </c>
      <c r="BJ55" s="1150">
        <v>5380</v>
      </c>
      <c r="BK55" s="1150">
        <f t="shared" si="18"/>
        <v>42728</v>
      </c>
      <c r="BL55" s="1150">
        <f t="shared" si="19"/>
        <v>0</v>
      </c>
    </row>
    <row r="56" spans="1:64">
      <c r="A56" s="2089" t="s">
        <v>2079</v>
      </c>
      <c r="B56" s="2082">
        <v>126000000017</v>
      </c>
      <c r="C56" s="2081">
        <v>50</v>
      </c>
      <c r="D56" s="2081" t="s">
        <v>996</v>
      </c>
      <c r="E56" s="2081" t="s">
        <v>1623</v>
      </c>
      <c r="F56" s="2081" t="s">
        <v>1622</v>
      </c>
      <c r="G56" s="2081">
        <v>11</v>
      </c>
      <c r="H56" s="1150">
        <v>122</v>
      </c>
      <c r="I56" s="1150">
        <v>122</v>
      </c>
      <c r="J56" s="1150">
        <v>76</v>
      </c>
      <c r="K56" s="1150">
        <v>97.6</v>
      </c>
      <c r="L56" s="1150">
        <v>0.71350000000000002</v>
      </c>
      <c r="M56" s="1149">
        <f t="shared" si="45"/>
        <v>2.1053861001487602E-2</v>
      </c>
      <c r="N56" s="1150">
        <v>822</v>
      </c>
      <c r="O56" s="1150">
        <f t="shared" si="28"/>
        <v>23426</v>
      </c>
      <c r="P56" s="1150">
        <f t="shared" si="29"/>
        <v>0</v>
      </c>
      <c r="Q56" s="1150">
        <v>122</v>
      </c>
      <c r="R56" s="1150">
        <v>68</v>
      </c>
      <c r="S56" s="1150">
        <v>97.6</v>
      </c>
      <c r="T56" s="1150">
        <v>0.87429999999999997</v>
      </c>
      <c r="U56" s="1149">
        <f t="shared" si="40"/>
        <v>1.5735006004261257E-2</v>
      </c>
      <c r="V56" s="1150">
        <v>696</v>
      </c>
      <c r="W56" s="1150">
        <f t="shared" si="30"/>
        <v>26540</v>
      </c>
      <c r="X56" s="1150">
        <f t="shared" si="31"/>
        <v>0</v>
      </c>
      <c r="Y56" s="1150">
        <v>122</v>
      </c>
      <c r="Z56" s="1150">
        <v>70.679999999999993</v>
      </c>
      <c r="AA56" s="1150">
        <v>97.6</v>
      </c>
      <c r="AB56" s="1150">
        <v>0.92359999999999998</v>
      </c>
      <c r="AC56" s="1149">
        <f t="shared" si="46"/>
        <v>4.8891916664440371E-2</v>
      </c>
      <c r="AD56" s="1150">
        <v>2298</v>
      </c>
      <c r="AE56" s="1150">
        <f t="shared" si="32"/>
        <v>28201</v>
      </c>
      <c r="AF56" s="1150">
        <f t="shared" si="33"/>
        <v>0</v>
      </c>
      <c r="AG56" s="1150">
        <v>122</v>
      </c>
      <c r="AH56" s="1150">
        <v>56.26</v>
      </c>
      <c r="AI56" s="1150">
        <v>97.6</v>
      </c>
      <c r="AJ56" s="1150">
        <v>0.72550000000000003</v>
      </c>
      <c r="AK56" s="1149">
        <f t="shared" si="41"/>
        <v>4.1952645071331209E-2</v>
      </c>
      <c r="AL56" s="1150">
        <v>1274</v>
      </c>
      <c r="AM56" s="1150">
        <f t="shared" si="34"/>
        <v>18221</v>
      </c>
      <c r="AN56" s="1150">
        <f t="shared" si="35"/>
        <v>0</v>
      </c>
      <c r="AO56" s="1150">
        <v>122</v>
      </c>
      <c r="AP56" s="1150">
        <v>8.94</v>
      </c>
      <c r="AQ56" s="1150">
        <v>97.6</v>
      </c>
      <c r="AR56" s="1150">
        <v>0.39960000000000001</v>
      </c>
      <c r="AS56" s="1149">
        <f t="shared" si="42"/>
        <v>0.15877295110414352</v>
      </c>
      <c r="AT56" s="1150">
        <v>422</v>
      </c>
      <c r="AU56" s="1150">
        <f t="shared" si="36"/>
        <v>1595</v>
      </c>
      <c r="AV56" s="1150">
        <f t="shared" si="37"/>
        <v>0</v>
      </c>
      <c r="AW56" s="1150">
        <v>122</v>
      </c>
      <c r="AX56" s="1150">
        <v>68.820000000000007</v>
      </c>
      <c r="AY56" s="1150">
        <v>97.6</v>
      </c>
      <c r="AZ56" s="1150">
        <v>0.33019999999999999</v>
      </c>
      <c r="BA56" s="1149">
        <f t="shared" si="43"/>
        <v>2.212505387511737E-2</v>
      </c>
      <c r="BB56" s="1150">
        <v>362</v>
      </c>
      <c r="BC56" s="1150">
        <f t="shared" si="38"/>
        <v>9817</v>
      </c>
      <c r="BD56" s="1150">
        <f t="shared" si="39"/>
        <v>0</v>
      </c>
      <c r="BE56" s="1150">
        <v>122</v>
      </c>
      <c r="BF56" s="1150">
        <v>8.82</v>
      </c>
      <c r="BG56" s="1150">
        <v>97.6</v>
      </c>
      <c r="BH56" s="1150">
        <v>0.35580000000000001</v>
      </c>
      <c r="BI56" s="1149">
        <f t="shared" si="44"/>
        <v>0.20301628542161335</v>
      </c>
      <c r="BJ56" s="1150">
        <v>474</v>
      </c>
      <c r="BK56" s="1150">
        <f t="shared" si="18"/>
        <v>1401</v>
      </c>
      <c r="BL56" s="1150">
        <f t="shared" si="19"/>
        <v>0</v>
      </c>
    </row>
    <row r="57" spans="1:64">
      <c r="A57" s="2089" t="s">
        <v>2080</v>
      </c>
      <c r="B57" s="2082">
        <v>611000000064</v>
      </c>
      <c r="C57" s="2081">
        <v>51</v>
      </c>
      <c r="D57" s="2081" t="s">
        <v>999</v>
      </c>
      <c r="E57" s="2081" t="s">
        <v>1623</v>
      </c>
      <c r="F57" s="2081" t="s">
        <v>1622</v>
      </c>
      <c r="G57" s="2081">
        <v>11</v>
      </c>
      <c r="H57" s="1150">
        <v>122</v>
      </c>
      <c r="I57" s="1150">
        <v>122</v>
      </c>
      <c r="J57" s="1150">
        <v>61.760000000000005</v>
      </c>
      <c r="K57" s="1150">
        <v>97.6</v>
      </c>
      <c r="L57" s="1150">
        <v>0.97909999999999997</v>
      </c>
      <c r="M57" s="1149">
        <f t="shared" si="45"/>
        <v>0.22658453003407367</v>
      </c>
      <c r="N57" s="1150">
        <v>9865</v>
      </c>
      <c r="O57" s="1150">
        <f t="shared" si="28"/>
        <v>26123</v>
      </c>
      <c r="P57" s="1150">
        <f t="shared" si="29"/>
        <v>0</v>
      </c>
      <c r="Q57" s="1150">
        <v>122</v>
      </c>
      <c r="R57" s="1150">
        <v>41.44</v>
      </c>
      <c r="S57" s="1150">
        <v>97.6</v>
      </c>
      <c r="T57" s="1150">
        <v>0.96889999999999998</v>
      </c>
      <c r="U57" s="1149">
        <f t="shared" si="40"/>
        <v>0.10534771125430971</v>
      </c>
      <c r="V57" s="1150">
        <v>3147</v>
      </c>
      <c r="W57" s="1150">
        <f t="shared" si="30"/>
        <v>17924</v>
      </c>
      <c r="X57" s="1150">
        <f t="shared" si="31"/>
        <v>0</v>
      </c>
      <c r="Y57" s="1150">
        <v>122</v>
      </c>
      <c r="Z57" s="1150">
        <v>52.400000000000006</v>
      </c>
      <c r="AA57" s="1150">
        <v>97.6</v>
      </c>
      <c r="AB57" s="1150">
        <v>0.96779999999999999</v>
      </c>
      <c r="AC57" s="1149">
        <f t="shared" si="46"/>
        <v>0.12954234054975641</v>
      </c>
      <c r="AD57" s="1150">
        <v>4730</v>
      </c>
      <c r="AE57" s="1150">
        <f t="shared" si="32"/>
        <v>21908</v>
      </c>
      <c r="AF57" s="1150">
        <f t="shared" si="33"/>
        <v>0</v>
      </c>
      <c r="AG57" s="1150">
        <v>122</v>
      </c>
      <c r="AH57" s="1150">
        <v>56.000000000000007</v>
      </c>
      <c r="AI57" s="1150">
        <v>97.6</v>
      </c>
      <c r="AJ57" s="1150">
        <v>0.97170000000000001</v>
      </c>
      <c r="AK57" s="1149">
        <f t="shared" si="41"/>
        <v>0.14803046808394932</v>
      </c>
      <c r="AL57" s="1150">
        <v>5993</v>
      </c>
      <c r="AM57" s="1150">
        <f t="shared" si="34"/>
        <v>24291</v>
      </c>
      <c r="AN57" s="1150">
        <f t="shared" si="35"/>
        <v>0</v>
      </c>
      <c r="AO57" s="1150">
        <v>122</v>
      </c>
      <c r="AP57" s="1150">
        <v>56.64</v>
      </c>
      <c r="AQ57" s="1150">
        <v>97.6</v>
      </c>
      <c r="AR57" s="1150">
        <v>0.97370000000000001</v>
      </c>
      <c r="AS57" s="1149">
        <f t="shared" si="42"/>
        <v>0.17810544156588926</v>
      </c>
      <c r="AT57" s="1150">
        <v>7308</v>
      </c>
      <c r="AU57" s="1150">
        <f t="shared" si="36"/>
        <v>24619</v>
      </c>
      <c r="AV57" s="1150">
        <f t="shared" si="37"/>
        <v>0</v>
      </c>
      <c r="AW57" s="1150">
        <v>122</v>
      </c>
      <c r="AX57" s="1150">
        <v>50.8</v>
      </c>
      <c r="AY57" s="1150">
        <v>97.6</v>
      </c>
      <c r="AZ57" s="1150">
        <v>0.95879999999999999</v>
      </c>
      <c r="BA57" s="1149">
        <f t="shared" si="43"/>
        <v>0.15880090890808027</v>
      </c>
      <c r="BB57" s="1150">
        <v>5569</v>
      </c>
      <c r="BC57" s="1150">
        <f t="shared" si="38"/>
        <v>21041</v>
      </c>
      <c r="BD57" s="1150">
        <f t="shared" si="39"/>
        <v>0</v>
      </c>
      <c r="BE57" s="1150">
        <v>122</v>
      </c>
      <c r="BF57" s="1150">
        <v>47.52</v>
      </c>
      <c r="BG57" s="1150">
        <v>97.6</v>
      </c>
      <c r="BH57" s="1150">
        <v>0.96279999999999999</v>
      </c>
      <c r="BI57" s="1149">
        <f t="shared" si="44"/>
        <v>0.17359153395791604</v>
      </c>
      <c r="BJ57" s="1150">
        <v>5909</v>
      </c>
      <c r="BK57" s="1150">
        <f t="shared" si="18"/>
        <v>20424</v>
      </c>
      <c r="BL57" s="1150">
        <f t="shared" si="19"/>
        <v>0</v>
      </c>
    </row>
    <row r="58" spans="1:64">
      <c r="A58" s="2089" t="s">
        <v>3357</v>
      </c>
      <c r="B58" s="2082">
        <v>611000000108</v>
      </c>
      <c r="C58" s="2081">
        <v>52</v>
      </c>
      <c r="D58" s="2081" t="s">
        <v>4586</v>
      </c>
      <c r="E58" s="2081" t="s">
        <v>1623</v>
      </c>
      <c r="F58" s="2081" t="s">
        <v>1622</v>
      </c>
      <c r="G58" s="2081">
        <v>11</v>
      </c>
      <c r="H58" s="1150">
        <v>122</v>
      </c>
      <c r="I58" s="1150">
        <v>122</v>
      </c>
      <c r="J58" s="1150">
        <v>43.199999999999996</v>
      </c>
      <c r="K58" s="1150">
        <v>97.6</v>
      </c>
      <c r="L58" s="1150">
        <v>0.92649999999999999</v>
      </c>
      <c r="M58" s="1149">
        <f t="shared" si="45"/>
        <v>0.22309085033945622</v>
      </c>
      <c r="N58" s="1150">
        <v>6429</v>
      </c>
      <c r="O58" s="1150">
        <f t="shared" si="28"/>
        <v>17291</v>
      </c>
      <c r="P58" s="1150">
        <f t="shared" si="29"/>
        <v>0</v>
      </c>
      <c r="Q58" s="1150">
        <v>122</v>
      </c>
      <c r="R58" s="1150">
        <v>39.6</v>
      </c>
      <c r="S58" s="1150">
        <v>97.6</v>
      </c>
      <c r="T58" s="1150">
        <v>0.88929999999999998</v>
      </c>
      <c r="U58" s="1149">
        <f t="shared" si="40"/>
        <v>0.17861973441388929</v>
      </c>
      <c r="V58" s="1150">
        <v>4680</v>
      </c>
      <c r="W58" s="1150">
        <f t="shared" si="30"/>
        <v>15721</v>
      </c>
      <c r="X58" s="1150">
        <f t="shared" si="31"/>
        <v>0</v>
      </c>
      <c r="Y58" s="1150">
        <v>122</v>
      </c>
      <c r="Z58" s="1150">
        <v>43.5</v>
      </c>
      <c r="AA58" s="1150">
        <v>97.6</v>
      </c>
      <c r="AB58" s="1150">
        <v>0.87649999999999995</v>
      </c>
      <c r="AC58" s="1149">
        <f t="shared" si="46"/>
        <v>0.13113808184327688</v>
      </c>
      <c r="AD58" s="1150">
        <v>3600</v>
      </c>
      <c r="AE58" s="1150">
        <f t="shared" si="32"/>
        <v>16471</v>
      </c>
      <c r="AF58" s="1150">
        <f t="shared" si="33"/>
        <v>0</v>
      </c>
      <c r="AG58" s="1150">
        <v>122</v>
      </c>
      <c r="AH58" s="1150">
        <v>41.400000000000006</v>
      </c>
      <c r="AI58" s="1150">
        <v>97.6</v>
      </c>
      <c r="AJ58" s="1150">
        <v>0.80330000000000001</v>
      </c>
      <c r="AK58" s="1149">
        <f t="shared" si="41"/>
        <v>9.7078254604824943E-2</v>
      </c>
      <c r="AL58" s="1150">
        <v>2402</v>
      </c>
      <c r="AM58" s="1150">
        <f t="shared" si="34"/>
        <v>14846</v>
      </c>
      <c r="AN58" s="1150">
        <f t="shared" si="35"/>
        <v>0</v>
      </c>
      <c r="AO58" s="1150">
        <v>122</v>
      </c>
      <c r="AP58" s="1150">
        <v>3.24</v>
      </c>
      <c r="AQ58" s="1150">
        <v>97.6</v>
      </c>
      <c r="AR58" s="1150">
        <v>0.55789999999999995</v>
      </c>
      <c r="AS58" s="1149">
        <f t="shared" si="42"/>
        <v>0.66921890696529462</v>
      </c>
      <c r="AT58" s="1150">
        <v>900</v>
      </c>
      <c r="AU58" s="1150">
        <f t="shared" si="36"/>
        <v>807</v>
      </c>
      <c r="AV58" s="1150">
        <f t="shared" si="37"/>
        <v>93</v>
      </c>
      <c r="AW58" s="1150">
        <v>122</v>
      </c>
      <c r="AX58" s="1150">
        <v>4.8</v>
      </c>
      <c r="AY58" s="1150">
        <v>97.6</v>
      </c>
      <c r="AZ58" s="1150">
        <v>0.63200000000000001</v>
      </c>
      <c r="BA58" s="1149">
        <f t="shared" si="43"/>
        <v>0.30903876582278483</v>
      </c>
      <c r="BB58" s="1150">
        <v>675</v>
      </c>
      <c r="BC58" s="1150">
        <f t="shared" si="38"/>
        <v>1311</v>
      </c>
      <c r="BD58" s="1150">
        <f t="shared" si="39"/>
        <v>0</v>
      </c>
      <c r="BE58" s="1150">
        <v>122</v>
      </c>
      <c r="BF58" s="1150">
        <v>3</v>
      </c>
      <c r="BG58" s="1150">
        <v>97.6</v>
      </c>
      <c r="BH58" s="1150">
        <v>0.5131</v>
      </c>
      <c r="BI58" s="1149">
        <f t="shared" si="44"/>
        <v>0.73347122592380698</v>
      </c>
      <c r="BJ58" s="1150">
        <v>840</v>
      </c>
      <c r="BK58" s="1150">
        <f t="shared" si="18"/>
        <v>687</v>
      </c>
      <c r="BL58" s="1150">
        <f t="shared" si="19"/>
        <v>153</v>
      </c>
    </row>
    <row r="59" spans="1:64">
      <c r="A59" s="2089" t="s">
        <v>2053</v>
      </c>
      <c r="B59" s="2082">
        <v>621000000027</v>
      </c>
      <c r="C59" s="2081">
        <v>53</v>
      </c>
      <c r="D59" s="2081" t="s">
        <v>802</v>
      </c>
      <c r="E59" s="2081" t="s">
        <v>1623</v>
      </c>
      <c r="F59" s="2081" t="s">
        <v>757</v>
      </c>
      <c r="G59" s="2081">
        <v>11</v>
      </c>
      <c r="H59" s="1150">
        <v>122</v>
      </c>
      <c r="I59" s="1150">
        <v>122</v>
      </c>
      <c r="J59" s="1150">
        <v>21.84</v>
      </c>
      <c r="K59" s="1150">
        <v>97.6</v>
      </c>
      <c r="L59" s="1150">
        <v>0.90380000000000005</v>
      </c>
      <c r="M59" s="1149">
        <f t="shared" si="45"/>
        <v>0.27188149560355801</v>
      </c>
      <c r="N59" s="1150">
        <v>3864</v>
      </c>
      <c r="O59" s="1150">
        <f t="shared" si="28"/>
        <v>8527</v>
      </c>
      <c r="P59" s="1150">
        <f t="shared" si="29"/>
        <v>0</v>
      </c>
      <c r="Q59" s="1150">
        <v>122</v>
      </c>
      <c r="R59" s="1150">
        <v>14.52</v>
      </c>
      <c r="S59" s="1150">
        <v>97.6</v>
      </c>
      <c r="T59" s="1150">
        <v>0.83950000000000002</v>
      </c>
      <c r="U59" s="1149">
        <f t="shared" si="40"/>
        <v>0.26132929306337582</v>
      </c>
      <c r="V59" s="1150">
        <v>2370</v>
      </c>
      <c r="W59" s="1150">
        <f t="shared" si="30"/>
        <v>5441</v>
      </c>
      <c r="X59" s="1150">
        <f t="shared" si="31"/>
        <v>0</v>
      </c>
      <c r="Y59" s="1150">
        <v>122</v>
      </c>
      <c r="Z59" s="1150">
        <v>16.5</v>
      </c>
      <c r="AA59" s="1150">
        <v>97.6</v>
      </c>
      <c r="AB59" s="1150">
        <v>0.88360000000000005</v>
      </c>
      <c r="AC59" s="1149">
        <f t="shared" si="46"/>
        <v>0.26264226694285542</v>
      </c>
      <c r="AD59" s="1150">
        <v>2757</v>
      </c>
      <c r="AE59" s="1150">
        <f t="shared" si="32"/>
        <v>6298</v>
      </c>
      <c r="AF59" s="1150">
        <f t="shared" si="33"/>
        <v>0</v>
      </c>
      <c r="AG59" s="1150">
        <v>122</v>
      </c>
      <c r="AH59" s="1150">
        <v>19.32</v>
      </c>
      <c r="AI59" s="1150">
        <v>97.6</v>
      </c>
      <c r="AJ59" s="1150">
        <v>0.90949999999999998</v>
      </c>
      <c r="AK59" s="1149">
        <f t="shared" si="41"/>
        <v>0.27674883509393328</v>
      </c>
      <c r="AL59" s="1150">
        <v>3618</v>
      </c>
      <c r="AM59" s="1150">
        <f t="shared" si="34"/>
        <v>7844</v>
      </c>
      <c r="AN59" s="1150">
        <f t="shared" si="35"/>
        <v>0</v>
      </c>
      <c r="AO59" s="1150">
        <v>122</v>
      </c>
      <c r="AP59" s="1150">
        <v>21.75</v>
      </c>
      <c r="AQ59" s="1150">
        <v>97.6</v>
      </c>
      <c r="AR59" s="1150">
        <v>0.93530000000000002</v>
      </c>
      <c r="AS59" s="1149">
        <f t="shared" si="42"/>
        <v>0.27809667385674419</v>
      </c>
      <c r="AT59" s="1150">
        <v>4209</v>
      </c>
      <c r="AU59" s="1150">
        <f t="shared" si="36"/>
        <v>9081</v>
      </c>
      <c r="AV59" s="1150">
        <f t="shared" si="37"/>
        <v>0</v>
      </c>
      <c r="AW59" s="1150">
        <v>122</v>
      </c>
      <c r="AX59" s="1150">
        <v>21.57</v>
      </c>
      <c r="AY59" s="1150">
        <v>97.6</v>
      </c>
      <c r="AZ59" s="1150">
        <v>0.91879999999999995</v>
      </c>
      <c r="BA59" s="1149">
        <f t="shared" si="43"/>
        <v>0.26910861203398545</v>
      </c>
      <c r="BB59" s="1150">
        <v>3840</v>
      </c>
      <c r="BC59" s="1150">
        <f t="shared" si="38"/>
        <v>8562</v>
      </c>
      <c r="BD59" s="1150">
        <f t="shared" si="39"/>
        <v>0</v>
      </c>
      <c r="BE59" s="1150">
        <v>122</v>
      </c>
      <c r="BF59" s="1150">
        <v>22.11</v>
      </c>
      <c r="BG59" s="1150">
        <v>97.6</v>
      </c>
      <c r="BH59" s="1150">
        <v>0.87609999999999999</v>
      </c>
      <c r="BI59" s="1149">
        <f t="shared" si="44"/>
        <v>0.21066209980543799</v>
      </c>
      <c r="BJ59" s="1150">
        <v>3036</v>
      </c>
      <c r="BK59" s="1150">
        <f t="shared" si="18"/>
        <v>8647</v>
      </c>
      <c r="BL59" s="1150">
        <f t="shared" si="19"/>
        <v>0</v>
      </c>
    </row>
    <row r="60" spans="1:64">
      <c r="A60" s="2089" t="s">
        <v>2081</v>
      </c>
      <c r="B60" s="2082">
        <v>125000000042</v>
      </c>
      <c r="C60" s="2081">
        <v>54</v>
      </c>
      <c r="D60" s="2081" t="s">
        <v>4640</v>
      </c>
      <c r="E60" s="2081" t="s">
        <v>1623</v>
      </c>
      <c r="F60" s="2081" t="s">
        <v>1036</v>
      </c>
      <c r="G60" s="2081">
        <v>11</v>
      </c>
      <c r="H60" s="1150">
        <v>122</v>
      </c>
      <c r="I60" s="1150"/>
      <c r="J60" s="1150">
        <v>0</v>
      </c>
      <c r="K60" s="1150"/>
      <c r="L60" s="1150"/>
      <c r="M60" s="1149">
        <v>0</v>
      </c>
      <c r="N60" s="1150">
        <v>0</v>
      </c>
      <c r="O60" s="1150">
        <f t="shared" si="28"/>
        <v>0</v>
      </c>
      <c r="P60" s="1150">
        <f t="shared" si="29"/>
        <v>0</v>
      </c>
      <c r="Q60" s="1150"/>
      <c r="R60" s="1150">
        <v>0</v>
      </c>
      <c r="S60" s="1150"/>
      <c r="T60" s="1150"/>
      <c r="U60" s="1149">
        <v>0</v>
      </c>
      <c r="V60" s="1150">
        <v>0</v>
      </c>
      <c r="W60" s="1150">
        <f t="shared" si="30"/>
        <v>0</v>
      </c>
      <c r="X60" s="1150">
        <f t="shared" si="31"/>
        <v>0</v>
      </c>
      <c r="Y60" s="1150"/>
      <c r="Z60" s="1150">
        <v>0</v>
      </c>
      <c r="AA60" s="1150"/>
      <c r="AB60" s="1150"/>
      <c r="AC60" s="1149">
        <v>0</v>
      </c>
      <c r="AD60" s="1150">
        <v>0</v>
      </c>
      <c r="AE60" s="1150">
        <f t="shared" si="32"/>
        <v>0</v>
      </c>
      <c r="AF60" s="1150">
        <f t="shared" si="33"/>
        <v>0</v>
      </c>
      <c r="AG60" s="1150">
        <v>122</v>
      </c>
      <c r="AH60" s="1150">
        <v>38</v>
      </c>
      <c r="AI60" s="1150">
        <v>97.6</v>
      </c>
      <c r="AJ60" s="1150">
        <v>0.98680000000000001</v>
      </c>
      <c r="AK60" s="1149">
        <f t="shared" si="41"/>
        <v>0.19957840781851854</v>
      </c>
      <c r="AL60" s="1150">
        <v>5568</v>
      </c>
      <c r="AM60" s="1150">
        <f t="shared" si="34"/>
        <v>16739</v>
      </c>
      <c r="AN60" s="1150">
        <f t="shared" si="35"/>
        <v>0</v>
      </c>
      <c r="AO60" s="1150">
        <v>122</v>
      </c>
      <c r="AP60" s="1150">
        <v>38</v>
      </c>
      <c r="AQ60" s="1150">
        <v>97.6</v>
      </c>
      <c r="AR60" s="1150">
        <v>0.98919999999999997</v>
      </c>
      <c r="AS60" s="1149">
        <f t="shared" si="42"/>
        <v>0.34255070780273017</v>
      </c>
      <c r="AT60" s="1150">
        <v>9580</v>
      </c>
      <c r="AU60" s="1150">
        <f t="shared" si="36"/>
        <v>16780</v>
      </c>
      <c r="AV60" s="1150">
        <f t="shared" si="37"/>
        <v>0</v>
      </c>
      <c r="AW60" s="1150">
        <v>122</v>
      </c>
      <c r="AX60" s="1150">
        <v>38</v>
      </c>
      <c r="AY60" s="1150">
        <v>97.6</v>
      </c>
      <c r="AZ60" s="1150">
        <v>0.98570000000000002</v>
      </c>
      <c r="BA60" s="1149">
        <f t="shared" si="43"/>
        <v>0.34476938347017316</v>
      </c>
      <c r="BB60" s="1150">
        <v>9298</v>
      </c>
      <c r="BC60" s="1150">
        <f t="shared" si="38"/>
        <v>16181</v>
      </c>
      <c r="BD60" s="1150">
        <f t="shared" si="39"/>
        <v>0</v>
      </c>
      <c r="BE60" s="1150">
        <v>122</v>
      </c>
      <c r="BF60" s="1150">
        <v>38</v>
      </c>
      <c r="BG60" s="1150">
        <v>97.6</v>
      </c>
      <c r="BH60" s="1150">
        <v>0.98</v>
      </c>
      <c r="BI60" s="1149">
        <f t="shared" si="44"/>
        <v>0.30108393102572095</v>
      </c>
      <c r="BJ60" s="1150">
        <v>8342</v>
      </c>
      <c r="BK60" s="1150">
        <f t="shared" si="18"/>
        <v>16624</v>
      </c>
      <c r="BL60" s="1150">
        <f t="shared" si="19"/>
        <v>0</v>
      </c>
    </row>
    <row r="61" spans="1:64">
      <c r="A61" s="2089" t="s">
        <v>2082</v>
      </c>
      <c r="B61" s="2082">
        <v>125000000006</v>
      </c>
      <c r="C61" s="2081">
        <v>55</v>
      </c>
      <c r="D61" s="2081" t="s">
        <v>3250</v>
      </c>
      <c r="E61" s="2081" t="s">
        <v>1623</v>
      </c>
      <c r="F61" s="2081" t="s">
        <v>4649</v>
      </c>
      <c r="G61" s="2081">
        <v>33</v>
      </c>
      <c r="H61" s="1150">
        <v>122.5</v>
      </c>
      <c r="I61" s="1150">
        <v>122.5</v>
      </c>
      <c r="J61" s="1150">
        <v>114</v>
      </c>
      <c r="K61" s="1150">
        <v>122.5</v>
      </c>
      <c r="L61" s="1150">
        <v>0.98529999999999995</v>
      </c>
      <c r="M61" s="1149">
        <f t="shared" ref="M61:M68" si="47">+N61/(24*30*J61*L61)</f>
        <v>0.60182934754932593</v>
      </c>
      <c r="N61" s="1150">
        <v>48672</v>
      </c>
      <c r="O61" s="1150">
        <f t="shared" si="28"/>
        <v>48524</v>
      </c>
      <c r="P61" s="1150">
        <f t="shared" si="29"/>
        <v>148</v>
      </c>
      <c r="Q61" s="1150">
        <v>122.5</v>
      </c>
      <c r="R61" s="1150">
        <v>96</v>
      </c>
      <c r="S61" s="1150">
        <v>122.5</v>
      </c>
      <c r="T61" s="1150">
        <v>0.98740000000000006</v>
      </c>
      <c r="U61" s="1149">
        <f t="shared" ref="U61:U68" si="48">+V61/(24*31*R61*T61)</f>
        <v>0.38752733365131842</v>
      </c>
      <c r="V61" s="1150">
        <v>27330</v>
      </c>
      <c r="W61" s="1150">
        <f t="shared" si="30"/>
        <v>42314</v>
      </c>
      <c r="X61" s="1150">
        <f t="shared" si="31"/>
        <v>0</v>
      </c>
      <c r="Y61" s="1150">
        <v>122.5</v>
      </c>
      <c r="Z61" s="1150">
        <v>42.000000000000007</v>
      </c>
      <c r="AA61" s="1150">
        <v>122.5</v>
      </c>
      <c r="AB61" s="1150">
        <v>0.99929999999999997</v>
      </c>
      <c r="AC61" s="1149">
        <f t="shared" ref="AC61:AC68" si="49">+AD61/(24*30*Z61*AB61)</f>
        <v>0.30298987068725886</v>
      </c>
      <c r="AD61" s="1150">
        <v>9156</v>
      </c>
      <c r="AE61" s="1150">
        <f t="shared" si="32"/>
        <v>18131</v>
      </c>
      <c r="AF61" s="1150">
        <f t="shared" si="33"/>
        <v>0</v>
      </c>
      <c r="AG61" s="1150">
        <v>122.5</v>
      </c>
      <c r="AH61" s="1150">
        <v>24</v>
      </c>
      <c r="AI61" s="1150">
        <v>122.5</v>
      </c>
      <c r="AJ61" s="1150">
        <v>0.99890000000000001</v>
      </c>
      <c r="AK61" s="1149">
        <f t="shared" si="41"/>
        <v>0.31856278465451782</v>
      </c>
      <c r="AL61" s="1150">
        <v>5682</v>
      </c>
      <c r="AM61" s="1150">
        <f t="shared" si="34"/>
        <v>10702</v>
      </c>
      <c r="AN61" s="1150">
        <f t="shared" si="35"/>
        <v>0</v>
      </c>
      <c r="AO61" s="1150">
        <v>122.5</v>
      </c>
      <c r="AP61" s="1150">
        <v>18</v>
      </c>
      <c r="AQ61" s="1150">
        <v>122.5</v>
      </c>
      <c r="AR61" s="1150">
        <v>1.0024999999999999</v>
      </c>
      <c r="AS61" s="1149">
        <f t="shared" si="42"/>
        <v>0.3557414706960198</v>
      </c>
      <c r="AT61" s="1150">
        <v>4776</v>
      </c>
      <c r="AU61" s="1150">
        <f t="shared" si="36"/>
        <v>8055</v>
      </c>
      <c r="AV61" s="1150">
        <f t="shared" si="37"/>
        <v>0</v>
      </c>
      <c r="AW61" s="1150">
        <v>122.5</v>
      </c>
      <c r="AX61" s="1150">
        <v>24</v>
      </c>
      <c r="AY61" s="1150">
        <v>122.5</v>
      </c>
      <c r="AZ61" s="1150">
        <v>0.86929999999999996</v>
      </c>
      <c r="BA61" s="1149">
        <f t="shared" si="43"/>
        <v>0.3483006761506704</v>
      </c>
      <c r="BB61" s="1150">
        <v>5232</v>
      </c>
      <c r="BC61" s="1150">
        <f t="shared" si="38"/>
        <v>9013</v>
      </c>
      <c r="BD61" s="1150">
        <f t="shared" si="39"/>
        <v>0</v>
      </c>
      <c r="BE61" s="1150">
        <v>122.5</v>
      </c>
      <c r="BF61" s="1150">
        <v>18</v>
      </c>
      <c r="BG61" s="1150">
        <v>122.5</v>
      </c>
      <c r="BH61" s="1150">
        <v>0.82889999999999997</v>
      </c>
      <c r="BI61" s="1149">
        <f t="shared" si="44"/>
        <v>0.30376657581775907</v>
      </c>
      <c r="BJ61" s="1150">
        <v>3372</v>
      </c>
      <c r="BK61" s="1150">
        <f t="shared" si="18"/>
        <v>6660</v>
      </c>
      <c r="BL61" s="1150">
        <f t="shared" si="19"/>
        <v>0</v>
      </c>
    </row>
    <row r="62" spans="1:64">
      <c r="A62" s="2089" t="s">
        <v>2083</v>
      </c>
      <c r="B62" s="2082">
        <v>123000000108</v>
      </c>
      <c r="C62" s="2081">
        <v>56</v>
      </c>
      <c r="D62" s="2081" t="s">
        <v>3040</v>
      </c>
      <c r="E62" s="2081" t="s">
        <v>1623</v>
      </c>
      <c r="F62" s="2081" t="s">
        <v>1622</v>
      </c>
      <c r="G62" s="2081">
        <v>11</v>
      </c>
      <c r="H62" s="1150">
        <v>123</v>
      </c>
      <c r="I62" s="1150">
        <v>123</v>
      </c>
      <c r="J62" s="1150">
        <v>7.68</v>
      </c>
      <c r="K62" s="1150">
        <v>98.4</v>
      </c>
      <c r="L62" s="1150">
        <v>0.41189999999999999</v>
      </c>
      <c r="M62" s="1149">
        <f t="shared" si="47"/>
        <v>0.52290916417145483</v>
      </c>
      <c r="N62" s="1150">
        <v>1191</v>
      </c>
      <c r="O62" s="1150">
        <f t="shared" si="28"/>
        <v>1367</v>
      </c>
      <c r="P62" s="1150">
        <f t="shared" si="29"/>
        <v>0</v>
      </c>
      <c r="Q62" s="1150">
        <v>123</v>
      </c>
      <c r="R62" s="1150">
        <v>7.68</v>
      </c>
      <c r="S62" s="1150">
        <v>98.4</v>
      </c>
      <c r="T62" s="1150">
        <v>0.36919999999999997</v>
      </c>
      <c r="U62" s="1149">
        <f t="shared" si="48"/>
        <v>0.39154726920941141</v>
      </c>
      <c r="V62" s="1150">
        <v>826</v>
      </c>
      <c r="W62" s="1150">
        <f t="shared" si="30"/>
        <v>1266</v>
      </c>
      <c r="X62" s="1150">
        <f t="shared" si="31"/>
        <v>0</v>
      </c>
      <c r="Y62" s="1150">
        <v>123</v>
      </c>
      <c r="Z62" s="1150">
        <v>7.1999999999999993</v>
      </c>
      <c r="AA62" s="1150">
        <v>98.4</v>
      </c>
      <c r="AB62" s="1150">
        <v>0.36980000000000002</v>
      </c>
      <c r="AC62" s="1149">
        <f t="shared" si="49"/>
        <v>0.56754067931280849</v>
      </c>
      <c r="AD62" s="1150">
        <v>1088</v>
      </c>
      <c r="AE62" s="1150">
        <f t="shared" si="32"/>
        <v>1150</v>
      </c>
      <c r="AF62" s="1150">
        <f t="shared" si="33"/>
        <v>0</v>
      </c>
      <c r="AG62" s="1150">
        <v>123</v>
      </c>
      <c r="AH62" s="1150">
        <v>8.48</v>
      </c>
      <c r="AI62" s="1150">
        <v>98.4</v>
      </c>
      <c r="AJ62" s="1150">
        <v>0.41849999999999998</v>
      </c>
      <c r="AK62" s="1149">
        <f t="shared" si="41"/>
        <v>0.49652193767992958</v>
      </c>
      <c r="AL62" s="1150">
        <v>1311</v>
      </c>
      <c r="AM62" s="1150">
        <f t="shared" si="34"/>
        <v>1584</v>
      </c>
      <c r="AN62" s="1150">
        <f t="shared" si="35"/>
        <v>0</v>
      </c>
      <c r="AO62" s="1150">
        <v>123</v>
      </c>
      <c r="AP62" s="1150">
        <v>8.4</v>
      </c>
      <c r="AQ62" s="1150">
        <v>98.4</v>
      </c>
      <c r="AR62" s="1150">
        <v>0</v>
      </c>
      <c r="AS62" s="1149">
        <v>0</v>
      </c>
      <c r="AT62" s="1150">
        <v>0</v>
      </c>
      <c r="AU62" s="1150">
        <f t="shared" si="36"/>
        <v>0</v>
      </c>
      <c r="AV62" s="1150">
        <f t="shared" si="37"/>
        <v>0</v>
      </c>
      <c r="AW62" s="1150">
        <v>123</v>
      </c>
      <c r="AX62" s="1150">
        <v>8.4</v>
      </c>
      <c r="AY62" s="1150">
        <v>98.4</v>
      </c>
      <c r="AZ62" s="1150">
        <v>0</v>
      </c>
      <c r="BA62" s="1149">
        <v>0</v>
      </c>
      <c r="BB62" s="1150">
        <v>0</v>
      </c>
      <c r="BC62" s="1150">
        <f t="shared" si="38"/>
        <v>0</v>
      </c>
      <c r="BD62" s="1150">
        <f t="shared" si="39"/>
        <v>0</v>
      </c>
      <c r="BE62" s="1150">
        <v>123</v>
      </c>
      <c r="BF62" s="1150">
        <v>0</v>
      </c>
      <c r="BG62" s="1150">
        <v>98.4</v>
      </c>
      <c r="BH62" s="1150">
        <v>0</v>
      </c>
      <c r="BI62" s="1149">
        <v>0</v>
      </c>
      <c r="BJ62" s="1150">
        <v>0</v>
      </c>
      <c r="BK62" s="1150">
        <f t="shared" si="18"/>
        <v>0</v>
      </c>
      <c r="BL62" s="1150">
        <f t="shared" si="19"/>
        <v>0</v>
      </c>
    </row>
    <row r="63" spans="1:64">
      <c r="A63" s="2089" t="s">
        <v>3038</v>
      </c>
      <c r="B63" s="2082">
        <v>126000000036</v>
      </c>
      <c r="C63" s="2081">
        <v>57</v>
      </c>
      <c r="D63" s="2081" t="s">
        <v>3043</v>
      </c>
      <c r="E63" s="2081" t="s">
        <v>1623</v>
      </c>
      <c r="F63" s="2081" t="s">
        <v>1622</v>
      </c>
      <c r="G63" s="2081">
        <v>11</v>
      </c>
      <c r="H63" s="1150">
        <v>123</v>
      </c>
      <c r="I63" s="1150">
        <v>123</v>
      </c>
      <c r="J63" s="1150">
        <v>114.72</v>
      </c>
      <c r="K63" s="1150">
        <v>114.72</v>
      </c>
      <c r="L63" s="1150">
        <v>0.99180000000000001</v>
      </c>
      <c r="M63" s="1149">
        <f t="shared" si="47"/>
        <v>0.33885045893293864</v>
      </c>
      <c r="N63" s="1150">
        <v>27759</v>
      </c>
      <c r="O63" s="1150">
        <f t="shared" si="28"/>
        <v>49153</v>
      </c>
      <c r="P63" s="1150">
        <f t="shared" si="29"/>
        <v>0</v>
      </c>
      <c r="Q63" s="1150">
        <v>123</v>
      </c>
      <c r="R63" s="1150">
        <v>114.08</v>
      </c>
      <c r="S63" s="1150">
        <v>114.08</v>
      </c>
      <c r="T63" s="1150">
        <v>0.94389999999999996</v>
      </c>
      <c r="U63" s="1149">
        <f t="shared" si="48"/>
        <v>0.17911974690927279</v>
      </c>
      <c r="V63" s="1150">
        <v>14350</v>
      </c>
      <c r="W63" s="1150">
        <f t="shared" si="30"/>
        <v>48068</v>
      </c>
      <c r="X63" s="1150">
        <f t="shared" si="31"/>
        <v>0</v>
      </c>
      <c r="Y63" s="1150">
        <v>123</v>
      </c>
      <c r="Z63" s="1150">
        <v>111.68</v>
      </c>
      <c r="AA63" s="1150">
        <v>111.68</v>
      </c>
      <c r="AB63" s="1150">
        <v>0.9456</v>
      </c>
      <c r="AC63" s="1149">
        <f t="shared" si="49"/>
        <v>0.21870099961294617</v>
      </c>
      <c r="AD63" s="1150">
        <v>16629</v>
      </c>
      <c r="AE63" s="1150">
        <f t="shared" si="32"/>
        <v>45621</v>
      </c>
      <c r="AF63" s="1150">
        <f t="shared" si="33"/>
        <v>0</v>
      </c>
      <c r="AG63" s="1150">
        <v>123</v>
      </c>
      <c r="AH63" s="1150">
        <v>122.16</v>
      </c>
      <c r="AI63" s="1150">
        <v>122.16</v>
      </c>
      <c r="AJ63" s="1150">
        <v>0.94120000000000004</v>
      </c>
      <c r="AK63" s="1149">
        <f t="shared" si="41"/>
        <v>0.17507008931025536</v>
      </c>
      <c r="AL63" s="1150">
        <v>14976</v>
      </c>
      <c r="AM63" s="1150">
        <f t="shared" si="34"/>
        <v>51326</v>
      </c>
      <c r="AN63" s="1150">
        <f t="shared" si="35"/>
        <v>0</v>
      </c>
      <c r="AO63" s="1150">
        <v>123</v>
      </c>
      <c r="AP63" s="1150">
        <v>110.72</v>
      </c>
      <c r="AQ63" s="1150">
        <v>110.72</v>
      </c>
      <c r="AR63" s="1150">
        <v>0.98480000000000001</v>
      </c>
      <c r="AS63" s="1149">
        <f t="shared" ref="AS63:AS108" si="50">+AT63/(24*31*AP63*AR63)</f>
        <v>0.34092434682732259</v>
      </c>
      <c r="AT63" s="1150">
        <v>27657</v>
      </c>
      <c r="AU63" s="1150">
        <f t="shared" si="36"/>
        <v>48674</v>
      </c>
      <c r="AV63" s="1150">
        <f t="shared" si="37"/>
        <v>0</v>
      </c>
      <c r="AW63" s="1150">
        <v>123</v>
      </c>
      <c r="AX63" s="1150">
        <v>97.92</v>
      </c>
      <c r="AY63" s="1150">
        <v>98.4</v>
      </c>
      <c r="AZ63" s="1150">
        <v>0.91849999999999998</v>
      </c>
      <c r="BA63" s="1149">
        <f t="shared" ref="BA63:BA94" si="51">+BB63/(24*30*AX63*AZ63)</f>
        <v>0.24551992766299449</v>
      </c>
      <c r="BB63" s="1150">
        <v>15899</v>
      </c>
      <c r="BC63" s="1150">
        <f t="shared" si="38"/>
        <v>38854</v>
      </c>
      <c r="BD63" s="1150">
        <f t="shared" si="39"/>
        <v>0</v>
      </c>
      <c r="BE63" s="1150">
        <v>123</v>
      </c>
      <c r="BF63" s="1150">
        <v>85.52</v>
      </c>
      <c r="BG63" s="1150">
        <v>98.4</v>
      </c>
      <c r="BH63" s="1150">
        <v>0.95579999999999998</v>
      </c>
      <c r="BI63" s="1149">
        <f t="shared" ref="BI63:BI94" si="52">+BJ63/(24*31*BF63*BH63)</f>
        <v>0.3341797757300875</v>
      </c>
      <c r="BJ63" s="1150">
        <v>20323</v>
      </c>
      <c r="BK63" s="1150">
        <f t="shared" si="18"/>
        <v>36489</v>
      </c>
      <c r="BL63" s="1150">
        <f t="shared" si="19"/>
        <v>0</v>
      </c>
    </row>
    <row r="64" spans="1:64">
      <c r="A64" s="2089" t="s">
        <v>3041</v>
      </c>
      <c r="B64" s="2082">
        <v>613000000028</v>
      </c>
      <c r="C64" s="2081">
        <v>58</v>
      </c>
      <c r="D64" s="2081" t="s">
        <v>3046</v>
      </c>
      <c r="E64" s="2081" t="s">
        <v>1623</v>
      </c>
      <c r="F64" s="2081" t="s">
        <v>1036</v>
      </c>
      <c r="G64" s="2081">
        <v>33</v>
      </c>
      <c r="H64" s="1150">
        <v>123</v>
      </c>
      <c r="I64" s="1150">
        <v>123</v>
      </c>
      <c r="J64" s="1150">
        <v>22.560000000000002</v>
      </c>
      <c r="K64" s="1150">
        <v>98.4</v>
      </c>
      <c r="L64" s="1150">
        <v>0.99380000000000002</v>
      </c>
      <c r="M64" s="1149">
        <f t="shared" si="47"/>
        <v>0.69152890949894064</v>
      </c>
      <c r="N64" s="1150">
        <v>11163</v>
      </c>
      <c r="O64" s="1150">
        <f t="shared" si="28"/>
        <v>9685</v>
      </c>
      <c r="P64" s="1150">
        <f t="shared" si="29"/>
        <v>1478</v>
      </c>
      <c r="Q64" s="1150">
        <v>123</v>
      </c>
      <c r="R64" s="1150">
        <v>20.64</v>
      </c>
      <c r="S64" s="1150">
        <v>98.4</v>
      </c>
      <c r="T64" s="1150">
        <v>0.96689999999999998</v>
      </c>
      <c r="U64" s="1149">
        <f t="shared" si="48"/>
        <v>0.5026983294587738</v>
      </c>
      <c r="V64" s="1150">
        <v>7464</v>
      </c>
      <c r="W64" s="1150">
        <f t="shared" si="30"/>
        <v>8909</v>
      </c>
      <c r="X64" s="1150">
        <f t="shared" si="31"/>
        <v>0</v>
      </c>
      <c r="Y64" s="1150">
        <v>123</v>
      </c>
      <c r="Z64" s="1150">
        <v>24.24</v>
      </c>
      <c r="AA64" s="1150">
        <v>98.4</v>
      </c>
      <c r="AB64" s="1150">
        <v>0.98529999999999995</v>
      </c>
      <c r="AC64" s="1149">
        <f t="shared" si="49"/>
        <v>0.67968331391141756</v>
      </c>
      <c r="AD64" s="1150">
        <v>11688</v>
      </c>
      <c r="AE64" s="1150">
        <f t="shared" si="32"/>
        <v>10318</v>
      </c>
      <c r="AF64" s="1150">
        <f t="shared" si="33"/>
        <v>1370</v>
      </c>
      <c r="AG64" s="1150">
        <v>123</v>
      </c>
      <c r="AH64" s="1150">
        <v>24</v>
      </c>
      <c r="AI64" s="1150">
        <v>98.4</v>
      </c>
      <c r="AJ64" s="1150">
        <v>0.98799999999999999</v>
      </c>
      <c r="AK64" s="1149">
        <f t="shared" si="41"/>
        <v>0.68819789081885863</v>
      </c>
      <c r="AL64" s="1150">
        <v>12141</v>
      </c>
      <c r="AM64" s="1150">
        <f t="shared" si="34"/>
        <v>10585</v>
      </c>
      <c r="AN64" s="1150">
        <f t="shared" si="35"/>
        <v>1556</v>
      </c>
      <c r="AO64" s="1150">
        <v>123</v>
      </c>
      <c r="AP64" s="1150">
        <v>22.319999999999997</v>
      </c>
      <c r="AQ64" s="1150">
        <v>98.4</v>
      </c>
      <c r="AR64" s="1150">
        <v>0.98029999999999995</v>
      </c>
      <c r="AS64" s="1149">
        <f t="shared" si="50"/>
        <v>0.67891397400096509</v>
      </c>
      <c r="AT64" s="1150">
        <v>11052</v>
      </c>
      <c r="AU64" s="1150">
        <f t="shared" si="36"/>
        <v>9767</v>
      </c>
      <c r="AV64" s="1150">
        <f t="shared" si="37"/>
        <v>1285</v>
      </c>
      <c r="AW64" s="1150">
        <v>123</v>
      </c>
      <c r="AX64" s="1150">
        <v>23.04</v>
      </c>
      <c r="AY64" s="1150">
        <v>98.4</v>
      </c>
      <c r="AZ64" s="1150">
        <v>0.95699999999999996</v>
      </c>
      <c r="BA64" s="1149">
        <f t="shared" si="51"/>
        <v>0.63172886673245876</v>
      </c>
      <c r="BB64" s="1150">
        <v>10029</v>
      </c>
      <c r="BC64" s="1150">
        <f t="shared" si="38"/>
        <v>9525</v>
      </c>
      <c r="BD64" s="1150">
        <f t="shared" si="39"/>
        <v>504</v>
      </c>
      <c r="BE64" s="1150">
        <v>123</v>
      </c>
      <c r="BF64" s="1150">
        <v>22.8</v>
      </c>
      <c r="BG64" s="1150">
        <v>98.4</v>
      </c>
      <c r="BH64" s="1150">
        <v>1</v>
      </c>
      <c r="BI64" s="1149">
        <f t="shared" si="52"/>
        <v>0.73482597623089985</v>
      </c>
      <c r="BJ64" s="1150">
        <v>12465</v>
      </c>
      <c r="BK64" s="1150">
        <f t="shared" si="18"/>
        <v>10178</v>
      </c>
      <c r="BL64" s="1150">
        <f t="shared" si="19"/>
        <v>2287</v>
      </c>
    </row>
    <row r="65" spans="1:64">
      <c r="A65" s="2089" t="s">
        <v>3044</v>
      </c>
      <c r="B65" s="2082">
        <v>622000000158</v>
      </c>
      <c r="C65" s="2081">
        <v>59</v>
      </c>
      <c r="D65" s="2081" t="s">
        <v>1243</v>
      </c>
      <c r="E65" s="2081" t="s">
        <v>1623</v>
      </c>
      <c r="F65" s="2081" t="s">
        <v>1074</v>
      </c>
      <c r="G65" s="2081">
        <v>11</v>
      </c>
      <c r="H65" s="1150">
        <v>123</v>
      </c>
      <c r="I65" s="1150">
        <v>123</v>
      </c>
      <c r="J65" s="1150">
        <v>38</v>
      </c>
      <c r="K65" s="1150">
        <v>123</v>
      </c>
      <c r="L65" s="1150">
        <v>0.97640000000000005</v>
      </c>
      <c r="M65" s="1149">
        <f t="shared" si="47"/>
        <v>0.47787133065491805</v>
      </c>
      <c r="N65" s="1150">
        <v>12766</v>
      </c>
      <c r="O65" s="1150">
        <f t="shared" si="28"/>
        <v>16029</v>
      </c>
      <c r="P65" s="1150">
        <f t="shared" si="29"/>
        <v>0</v>
      </c>
      <c r="Q65" s="1150">
        <v>123</v>
      </c>
      <c r="R65" s="1150">
        <v>49</v>
      </c>
      <c r="S65" s="1150">
        <v>123</v>
      </c>
      <c r="T65" s="1150">
        <v>0.97330000000000005</v>
      </c>
      <c r="U65" s="1149">
        <f t="shared" si="48"/>
        <v>0.37657867971481068</v>
      </c>
      <c r="V65" s="1150">
        <v>13362</v>
      </c>
      <c r="W65" s="1150">
        <f t="shared" si="30"/>
        <v>21290</v>
      </c>
      <c r="X65" s="1150">
        <f t="shared" si="31"/>
        <v>0</v>
      </c>
      <c r="Y65" s="1150">
        <v>123</v>
      </c>
      <c r="Z65" s="1150">
        <v>54</v>
      </c>
      <c r="AA65" s="1150">
        <v>123</v>
      </c>
      <c r="AB65" s="1150">
        <v>0.97850000000000004</v>
      </c>
      <c r="AC65" s="1149">
        <f t="shared" si="49"/>
        <v>0.3216794833782286</v>
      </c>
      <c r="AD65" s="1150">
        <v>12238</v>
      </c>
      <c r="AE65" s="1150">
        <f t="shared" si="32"/>
        <v>22826</v>
      </c>
      <c r="AF65" s="1150">
        <f t="shared" si="33"/>
        <v>0</v>
      </c>
      <c r="AG65" s="1150">
        <v>123</v>
      </c>
      <c r="AH65" s="1150">
        <v>42</v>
      </c>
      <c r="AI65" s="1150">
        <v>123</v>
      </c>
      <c r="AJ65" s="1150">
        <v>0.97750000000000004</v>
      </c>
      <c r="AK65" s="1149">
        <f t="shared" si="41"/>
        <v>0.35894675775873697</v>
      </c>
      <c r="AL65" s="1150">
        <v>10964</v>
      </c>
      <c r="AM65" s="1150">
        <f t="shared" si="34"/>
        <v>18327</v>
      </c>
      <c r="AN65" s="1150">
        <f t="shared" si="35"/>
        <v>0</v>
      </c>
      <c r="AO65" s="1150">
        <v>123</v>
      </c>
      <c r="AP65" s="1150">
        <v>37.44</v>
      </c>
      <c r="AQ65" s="1150">
        <v>123</v>
      </c>
      <c r="AR65" s="1150">
        <v>0.96819999999999995</v>
      </c>
      <c r="AS65" s="1149">
        <f t="shared" si="50"/>
        <v>0.44724497545995379</v>
      </c>
      <c r="AT65" s="1150">
        <v>12062</v>
      </c>
      <c r="AU65" s="1150">
        <f t="shared" si="36"/>
        <v>16182</v>
      </c>
      <c r="AV65" s="1150">
        <f t="shared" si="37"/>
        <v>0</v>
      </c>
      <c r="AW65" s="1150">
        <v>123</v>
      </c>
      <c r="AX65" s="1150">
        <v>53.82</v>
      </c>
      <c r="AY65" s="1150">
        <v>123</v>
      </c>
      <c r="AZ65" s="1150">
        <v>0.96499999999999997</v>
      </c>
      <c r="BA65" s="1149">
        <f t="shared" si="51"/>
        <v>0.24527909937536732</v>
      </c>
      <c r="BB65" s="1150">
        <v>9172</v>
      </c>
      <c r="BC65" s="1150">
        <f t="shared" si="38"/>
        <v>22436</v>
      </c>
      <c r="BD65" s="1150">
        <f t="shared" si="39"/>
        <v>0</v>
      </c>
      <c r="BE65" s="1150">
        <v>123</v>
      </c>
      <c r="BF65" s="1150">
        <v>37.200000000000003</v>
      </c>
      <c r="BG65" s="1150">
        <v>123</v>
      </c>
      <c r="BH65" s="1150">
        <v>0.9647</v>
      </c>
      <c r="BI65" s="1149">
        <f t="shared" si="52"/>
        <v>0.37738097733565201</v>
      </c>
      <c r="BJ65" s="1150">
        <v>10076</v>
      </c>
      <c r="BK65" s="1150">
        <f t="shared" si="18"/>
        <v>16020</v>
      </c>
      <c r="BL65" s="1150">
        <f t="shared" si="19"/>
        <v>0</v>
      </c>
    </row>
    <row r="66" spans="1:64">
      <c r="A66" s="2089" t="s">
        <v>2084</v>
      </c>
      <c r="B66" s="2082">
        <v>123000000072</v>
      </c>
      <c r="C66" s="2081">
        <v>60</v>
      </c>
      <c r="D66" s="2081" t="s">
        <v>1254</v>
      </c>
      <c r="E66" s="2081" t="s">
        <v>1623</v>
      </c>
      <c r="F66" s="2081" t="s">
        <v>1622</v>
      </c>
      <c r="G66" s="2081">
        <v>11</v>
      </c>
      <c r="H66" s="1150">
        <v>123.6</v>
      </c>
      <c r="I66" s="1150">
        <v>123.6</v>
      </c>
      <c r="J66" s="1150">
        <v>124.8</v>
      </c>
      <c r="K66" s="1150">
        <v>124.8</v>
      </c>
      <c r="L66" s="1150">
        <v>0.58450000000000002</v>
      </c>
      <c r="M66" s="1149">
        <f t="shared" si="47"/>
        <v>0.15631892503149988</v>
      </c>
      <c r="N66" s="1150">
        <v>8210</v>
      </c>
      <c r="O66" s="1150">
        <f t="shared" si="28"/>
        <v>31512</v>
      </c>
      <c r="P66" s="1150">
        <f t="shared" si="29"/>
        <v>0</v>
      </c>
      <c r="Q66" s="1150">
        <v>123.6</v>
      </c>
      <c r="R66" s="1150">
        <v>118</v>
      </c>
      <c r="S66" s="1150">
        <v>118</v>
      </c>
      <c r="T66" s="1150">
        <v>0.56820000000000004</v>
      </c>
      <c r="U66" s="1149">
        <f t="shared" si="48"/>
        <v>8.2953423492999709E-2</v>
      </c>
      <c r="V66" s="1150">
        <v>4138</v>
      </c>
      <c r="W66" s="1150">
        <f t="shared" si="30"/>
        <v>29930</v>
      </c>
      <c r="X66" s="1150">
        <f t="shared" si="31"/>
        <v>0</v>
      </c>
      <c r="Y66" s="1150">
        <v>123.6</v>
      </c>
      <c r="Z66" s="1150">
        <v>118.39999999999999</v>
      </c>
      <c r="AA66" s="1150">
        <v>118.4</v>
      </c>
      <c r="AB66" s="1150">
        <v>0.5544</v>
      </c>
      <c r="AC66" s="1149">
        <f t="shared" si="49"/>
        <v>0.10054697554697556</v>
      </c>
      <c r="AD66" s="1150">
        <v>4752</v>
      </c>
      <c r="AE66" s="1150">
        <f t="shared" si="32"/>
        <v>28357</v>
      </c>
      <c r="AF66" s="1150">
        <f t="shared" si="33"/>
        <v>0</v>
      </c>
      <c r="AG66" s="1150">
        <v>123.6</v>
      </c>
      <c r="AH66" s="1150">
        <v>100.8</v>
      </c>
      <c r="AI66" s="1150">
        <v>100.8</v>
      </c>
      <c r="AJ66" s="1150">
        <v>0.50090000000000001</v>
      </c>
      <c r="AK66" s="1149">
        <f t="shared" si="41"/>
        <v>0.11420175890258774</v>
      </c>
      <c r="AL66" s="1150">
        <v>4290</v>
      </c>
      <c r="AM66" s="1150">
        <f t="shared" si="34"/>
        <v>22539</v>
      </c>
      <c r="AN66" s="1150">
        <f t="shared" si="35"/>
        <v>0</v>
      </c>
      <c r="AO66" s="1150">
        <v>123.6</v>
      </c>
      <c r="AP66" s="1150">
        <v>137.6</v>
      </c>
      <c r="AQ66" s="1150">
        <v>137.6</v>
      </c>
      <c r="AR66" s="1150">
        <v>0.45579999999999998</v>
      </c>
      <c r="AS66" s="1149">
        <f t="shared" si="50"/>
        <v>5.2033494332336928E-2</v>
      </c>
      <c r="AT66" s="1150">
        <v>2428</v>
      </c>
      <c r="AU66" s="1150">
        <f t="shared" si="36"/>
        <v>27997</v>
      </c>
      <c r="AV66" s="1150">
        <f t="shared" si="37"/>
        <v>0</v>
      </c>
      <c r="AW66" s="1150">
        <v>123.6</v>
      </c>
      <c r="AX66" s="1150">
        <v>104.80000000000001</v>
      </c>
      <c r="AY66" s="1150">
        <v>104.8</v>
      </c>
      <c r="AZ66" s="1150">
        <v>0.50629999999999997</v>
      </c>
      <c r="BA66" s="1149">
        <f t="shared" si="51"/>
        <v>6.0727622457460086E-2</v>
      </c>
      <c r="BB66" s="1150">
        <v>2320</v>
      </c>
      <c r="BC66" s="1150">
        <f t="shared" si="38"/>
        <v>22922</v>
      </c>
      <c r="BD66" s="1150">
        <f t="shared" si="39"/>
        <v>0</v>
      </c>
      <c r="BE66" s="1150">
        <v>123.6</v>
      </c>
      <c r="BF66" s="1150">
        <v>123.2</v>
      </c>
      <c r="BG66" s="1150">
        <v>123.2</v>
      </c>
      <c r="BH66" s="1150">
        <v>0.53300000000000003</v>
      </c>
      <c r="BI66" s="1149">
        <f t="shared" si="52"/>
        <v>7.6880240137517861E-2</v>
      </c>
      <c r="BJ66" s="1150">
        <v>3756</v>
      </c>
      <c r="BK66" s="1150">
        <f t="shared" si="18"/>
        <v>29313</v>
      </c>
      <c r="BL66" s="1150">
        <f t="shared" si="19"/>
        <v>0</v>
      </c>
    </row>
    <row r="67" spans="1:64">
      <c r="A67" s="2089" t="s">
        <v>2085</v>
      </c>
      <c r="B67" s="2082">
        <v>122000000001</v>
      </c>
      <c r="C67" s="2081">
        <v>61</v>
      </c>
      <c r="D67" s="2081" t="s">
        <v>854</v>
      </c>
      <c r="E67" s="2081" t="s">
        <v>1623</v>
      </c>
      <c r="F67" s="2081" t="s">
        <v>1622</v>
      </c>
      <c r="G67" s="2081">
        <v>11</v>
      </c>
      <c r="H67" s="1150">
        <v>124</v>
      </c>
      <c r="I67" s="1150">
        <v>124</v>
      </c>
      <c r="J67" s="1150">
        <v>156</v>
      </c>
      <c r="K67" s="1150">
        <v>156</v>
      </c>
      <c r="L67" s="1150">
        <v>0.98629999999999995</v>
      </c>
      <c r="M67" s="1149">
        <f t="shared" si="47"/>
        <v>0.35202718843598901</v>
      </c>
      <c r="N67" s="1150">
        <v>38998</v>
      </c>
      <c r="O67" s="1150">
        <f t="shared" si="28"/>
        <v>66469</v>
      </c>
      <c r="P67" s="1150">
        <f t="shared" si="29"/>
        <v>0</v>
      </c>
      <c r="Q67" s="1150">
        <v>124</v>
      </c>
      <c r="R67" s="1150">
        <v>184</v>
      </c>
      <c r="S67" s="1150">
        <v>184</v>
      </c>
      <c r="T67" s="1150">
        <v>0.99209999999999998</v>
      </c>
      <c r="U67" s="1149">
        <f t="shared" si="48"/>
        <v>0.3531433858100782</v>
      </c>
      <c r="V67" s="1150">
        <v>47962</v>
      </c>
      <c r="W67" s="1150">
        <f t="shared" si="30"/>
        <v>81489</v>
      </c>
      <c r="X67" s="1150">
        <f t="shared" si="31"/>
        <v>0</v>
      </c>
      <c r="Y67" s="1150">
        <v>124</v>
      </c>
      <c r="Z67" s="1150">
        <v>186</v>
      </c>
      <c r="AA67" s="1150">
        <v>186</v>
      </c>
      <c r="AB67" s="1150">
        <v>0.98429999999999995</v>
      </c>
      <c r="AC67" s="1149">
        <f t="shared" si="49"/>
        <v>0.56569139067590557</v>
      </c>
      <c r="AD67" s="1150">
        <v>74568</v>
      </c>
      <c r="AE67" s="1150">
        <f t="shared" si="32"/>
        <v>79090</v>
      </c>
      <c r="AF67" s="1150">
        <f t="shared" si="33"/>
        <v>0</v>
      </c>
      <c r="AG67" s="1150">
        <v>124</v>
      </c>
      <c r="AH67" s="1150">
        <v>184</v>
      </c>
      <c r="AI67" s="1150">
        <v>184</v>
      </c>
      <c r="AJ67" s="1150">
        <v>0.98599999999999999</v>
      </c>
      <c r="AK67" s="1149">
        <f t="shared" si="41"/>
        <v>0.49789799123208794</v>
      </c>
      <c r="AL67" s="1150">
        <v>67206</v>
      </c>
      <c r="AM67" s="1150">
        <f t="shared" si="34"/>
        <v>80988</v>
      </c>
      <c r="AN67" s="1150">
        <f t="shared" si="35"/>
        <v>0</v>
      </c>
      <c r="AO67" s="1150">
        <v>124</v>
      </c>
      <c r="AP67" s="1150">
        <v>189.6</v>
      </c>
      <c r="AQ67" s="1150">
        <v>189.6</v>
      </c>
      <c r="AR67" s="1150">
        <v>0.96830000000000005</v>
      </c>
      <c r="AS67" s="1149">
        <f t="shared" si="50"/>
        <v>0.65456861742311812</v>
      </c>
      <c r="AT67" s="1150">
        <v>89408</v>
      </c>
      <c r="AU67" s="1150">
        <f t="shared" si="36"/>
        <v>81954</v>
      </c>
      <c r="AV67" s="1150">
        <f t="shared" si="37"/>
        <v>7454</v>
      </c>
      <c r="AW67" s="1150">
        <v>124</v>
      </c>
      <c r="AX67" s="1150">
        <v>182</v>
      </c>
      <c r="AY67" s="1150">
        <v>182</v>
      </c>
      <c r="AZ67" s="1150">
        <v>0.9899</v>
      </c>
      <c r="BA67" s="1149">
        <f t="shared" si="51"/>
        <v>0.55188046399279855</v>
      </c>
      <c r="BB67" s="1150">
        <v>71588</v>
      </c>
      <c r="BC67" s="1150">
        <f t="shared" si="38"/>
        <v>77830</v>
      </c>
      <c r="BD67" s="1150">
        <f t="shared" si="39"/>
        <v>0</v>
      </c>
      <c r="BE67" s="1150">
        <v>124</v>
      </c>
      <c r="BF67" s="1150">
        <v>186.4</v>
      </c>
      <c r="BG67" s="1150">
        <v>186.4</v>
      </c>
      <c r="BH67" s="1150">
        <v>0.9889</v>
      </c>
      <c r="BI67" s="1149">
        <f t="shared" si="52"/>
        <v>0.78199105180335715</v>
      </c>
      <c r="BJ67" s="1150">
        <v>107244</v>
      </c>
      <c r="BK67" s="1150">
        <f t="shared" si="18"/>
        <v>82285</v>
      </c>
      <c r="BL67" s="1150">
        <f t="shared" si="19"/>
        <v>24959</v>
      </c>
    </row>
    <row r="68" spans="1:64">
      <c r="A68" s="2089" t="s">
        <v>2086</v>
      </c>
      <c r="B68" s="2082">
        <v>121000000055</v>
      </c>
      <c r="C68" s="2081">
        <v>62</v>
      </c>
      <c r="D68" s="2081" t="s">
        <v>2834</v>
      </c>
      <c r="E68" s="2081" t="s">
        <v>1623</v>
      </c>
      <c r="F68" s="2081" t="s">
        <v>4649</v>
      </c>
      <c r="G68" s="2081">
        <v>11</v>
      </c>
      <c r="H68" s="1150">
        <v>125</v>
      </c>
      <c r="I68" s="1150">
        <v>125</v>
      </c>
      <c r="J68" s="1150">
        <v>33.200000000000003</v>
      </c>
      <c r="K68" s="1150">
        <v>125</v>
      </c>
      <c r="L68" s="1150">
        <v>0.88070000000000004</v>
      </c>
      <c r="M68" s="1149">
        <f t="shared" si="47"/>
        <v>0.1663479929330888</v>
      </c>
      <c r="N68" s="1150">
        <v>3502</v>
      </c>
      <c r="O68" s="1150">
        <f t="shared" si="28"/>
        <v>12631</v>
      </c>
      <c r="P68" s="1150">
        <f t="shared" si="29"/>
        <v>0</v>
      </c>
      <c r="Q68" s="1150">
        <v>125</v>
      </c>
      <c r="R68" s="1150">
        <v>39.28</v>
      </c>
      <c r="S68" s="1150">
        <v>125</v>
      </c>
      <c r="T68" s="1150">
        <v>0.85799999999999998</v>
      </c>
      <c r="U68" s="1149">
        <f t="shared" si="48"/>
        <v>0.23159017106523841</v>
      </c>
      <c r="V68" s="1150">
        <v>5807</v>
      </c>
      <c r="W68" s="1150">
        <f t="shared" si="30"/>
        <v>15045</v>
      </c>
      <c r="X68" s="1150">
        <f t="shared" si="31"/>
        <v>0</v>
      </c>
      <c r="Y68" s="1150">
        <v>125</v>
      </c>
      <c r="Z68" s="1150">
        <v>99.039999999999992</v>
      </c>
      <c r="AA68" s="1150">
        <v>125</v>
      </c>
      <c r="AB68" s="1150">
        <v>0.84009999999999996</v>
      </c>
      <c r="AC68" s="1149">
        <f t="shared" si="49"/>
        <v>0.28190586246891186</v>
      </c>
      <c r="AD68" s="1150">
        <v>16888</v>
      </c>
      <c r="AE68" s="1150">
        <f t="shared" si="32"/>
        <v>35944</v>
      </c>
      <c r="AF68" s="1150">
        <f t="shared" si="33"/>
        <v>0</v>
      </c>
      <c r="AG68" s="1150">
        <v>125</v>
      </c>
      <c r="AH68" s="1150">
        <v>89.92</v>
      </c>
      <c r="AI68" s="1150">
        <v>125</v>
      </c>
      <c r="AJ68" s="1150">
        <v>0.84599999999999997</v>
      </c>
      <c r="AK68" s="1149">
        <f t="shared" si="41"/>
        <v>0.3314262742532087</v>
      </c>
      <c r="AL68" s="1150">
        <v>18758</v>
      </c>
      <c r="AM68" s="1150">
        <f t="shared" si="34"/>
        <v>33959</v>
      </c>
      <c r="AN68" s="1150">
        <f t="shared" si="35"/>
        <v>0</v>
      </c>
      <c r="AO68" s="1150">
        <v>125</v>
      </c>
      <c r="AP68" s="1150">
        <v>85.28</v>
      </c>
      <c r="AQ68" s="1150">
        <v>125</v>
      </c>
      <c r="AR68" s="1150">
        <v>0.85129999999999995</v>
      </c>
      <c r="AS68" s="1149">
        <f t="shared" si="50"/>
        <v>0.31281036875941803</v>
      </c>
      <c r="AT68" s="1150">
        <v>16896</v>
      </c>
      <c r="AU68" s="1150">
        <f t="shared" si="36"/>
        <v>32408</v>
      </c>
      <c r="AV68" s="1150">
        <f t="shared" si="37"/>
        <v>0</v>
      </c>
      <c r="AW68" s="1150">
        <v>125</v>
      </c>
      <c r="AX68" s="1150">
        <v>130</v>
      </c>
      <c r="AY68" s="1150">
        <v>130</v>
      </c>
      <c r="AZ68" s="1150">
        <v>0.83640000000000003</v>
      </c>
      <c r="BA68" s="1149">
        <f t="shared" si="51"/>
        <v>0.32134309842344272</v>
      </c>
      <c r="BB68" s="1150">
        <v>25157</v>
      </c>
      <c r="BC68" s="1150">
        <f t="shared" si="38"/>
        <v>46972</v>
      </c>
      <c r="BD68" s="1150">
        <f t="shared" si="39"/>
        <v>0</v>
      </c>
      <c r="BE68" s="1150">
        <v>125</v>
      </c>
      <c r="BF68" s="1150">
        <v>114.48</v>
      </c>
      <c r="BG68" s="1150">
        <v>125</v>
      </c>
      <c r="BH68" s="1150">
        <v>0.8619</v>
      </c>
      <c r="BI68" s="1149">
        <f t="shared" si="52"/>
        <v>0.33572757007215603</v>
      </c>
      <c r="BJ68" s="1150">
        <v>24646</v>
      </c>
      <c r="BK68" s="1150">
        <f t="shared" si="18"/>
        <v>44046</v>
      </c>
      <c r="BL68" s="1150">
        <f t="shared" si="19"/>
        <v>0</v>
      </c>
    </row>
    <row r="69" spans="1:64">
      <c r="A69" s="2089" t="s">
        <v>2832</v>
      </c>
      <c r="B69" s="2082">
        <v>123000000126</v>
      </c>
      <c r="C69" s="2081">
        <v>63</v>
      </c>
      <c r="D69" s="2081" t="s">
        <v>4639</v>
      </c>
      <c r="E69" s="2081" t="s">
        <v>1623</v>
      </c>
      <c r="F69" s="2081" t="s">
        <v>1622</v>
      </c>
      <c r="G69" s="2081">
        <v>11</v>
      </c>
      <c r="H69" s="1150">
        <v>125</v>
      </c>
      <c r="I69" s="1150"/>
      <c r="J69" s="1150">
        <v>0</v>
      </c>
      <c r="K69" s="1150"/>
      <c r="L69" s="1150"/>
      <c r="M69" s="1149">
        <v>0</v>
      </c>
      <c r="N69" s="1150">
        <v>0</v>
      </c>
      <c r="O69" s="1150">
        <f t="shared" si="28"/>
        <v>0</v>
      </c>
      <c r="P69" s="1150">
        <f t="shared" si="29"/>
        <v>0</v>
      </c>
      <c r="Q69" s="1150"/>
      <c r="R69" s="1150">
        <v>0</v>
      </c>
      <c r="S69" s="1150"/>
      <c r="T69" s="1150"/>
      <c r="U69" s="1149">
        <v>0</v>
      </c>
      <c r="V69" s="1150">
        <v>0</v>
      </c>
      <c r="W69" s="1150">
        <f t="shared" si="30"/>
        <v>0</v>
      </c>
      <c r="X69" s="1150">
        <f t="shared" si="31"/>
        <v>0</v>
      </c>
      <c r="Y69" s="1150"/>
      <c r="Z69" s="1150">
        <v>0</v>
      </c>
      <c r="AA69" s="1150"/>
      <c r="AB69" s="1150"/>
      <c r="AC69" s="1149">
        <v>0</v>
      </c>
      <c r="AD69" s="1150">
        <v>0</v>
      </c>
      <c r="AE69" s="1150">
        <f t="shared" si="32"/>
        <v>0</v>
      </c>
      <c r="AF69" s="1150">
        <f t="shared" si="33"/>
        <v>0</v>
      </c>
      <c r="AG69" s="1150"/>
      <c r="AH69" s="1150">
        <v>0</v>
      </c>
      <c r="AI69" s="1150"/>
      <c r="AJ69" s="1150"/>
      <c r="AK69" s="1149">
        <v>0</v>
      </c>
      <c r="AL69" s="1150">
        <v>0</v>
      </c>
      <c r="AM69" s="1150">
        <f t="shared" si="34"/>
        <v>0</v>
      </c>
      <c r="AN69" s="1150">
        <f t="shared" si="35"/>
        <v>0</v>
      </c>
      <c r="AO69" s="1150">
        <v>125</v>
      </c>
      <c r="AP69" s="1150">
        <v>89.2</v>
      </c>
      <c r="AQ69" s="1150">
        <v>100</v>
      </c>
      <c r="AR69" s="1150">
        <v>0.5333</v>
      </c>
      <c r="AS69" s="1149">
        <f t="shared" si="50"/>
        <v>2.9384882989441142E-3</v>
      </c>
      <c r="AT69" s="1150">
        <v>104</v>
      </c>
      <c r="AU69" s="1150">
        <f t="shared" si="36"/>
        <v>21235</v>
      </c>
      <c r="AV69" s="1150">
        <f t="shared" si="37"/>
        <v>0</v>
      </c>
      <c r="AW69" s="1150">
        <v>125</v>
      </c>
      <c r="AX69" s="1150">
        <v>97.2</v>
      </c>
      <c r="AY69" s="1150">
        <v>100</v>
      </c>
      <c r="AZ69" s="1150">
        <v>0.50549999999999995</v>
      </c>
      <c r="BA69" s="1149">
        <f t="shared" si="51"/>
        <v>9.1980894205802938E-2</v>
      </c>
      <c r="BB69" s="1150">
        <v>3254</v>
      </c>
      <c r="BC69" s="1150">
        <f t="shared" si="38"/>
        <v>21226</v>
      </c>
      <c r="BD69" s="1150">
        <f t="shared" si="39"/>
        <v>0</v>
      </c>
      <c r="BE69" s="1150">
        <v>125</v>
      </c>
      <c r="BF69" s="1150">
        <v>120.4</v>
      </c>
      <c r="BG69" s="1150">
        <v>120.4</v>
      </c>
      <c r="BH69" s="1150">
        <v>0.5615</v>
      </c>
      <c r="BI69" s="1149">
        <f t="shared" si="52"/>
        <v>0.11078014383382132</v>
      </c>
      <c r="BJ69" s="1150">
        <v>5572</v>
      </c>
      <c r="BK69" s="1150">
        <f t="shared" si="18"/>
        <v>30179</v>
      </c>
      <c r="BL69" s="1150">
        <f t="shared" si="19"/>
        <v>0</v>
      </c>
    </row>
    <row r="70" spans="1:64">
      <c r="A70" s="2089" t="s">
        <v>3429</v>
      </c>
      <c r="B70" s="2082">
        <v>615000000038</v>
      </c>
      <c r="C70" s="2081">
        <v>64</v>
      </c>
      <c r="D70" s="2081" t="s">
        <v>3431</v>
      </c>
      <c r="E70" s="2081" t="s">
        <v>1623</v>
      </c>
      <c r="F70" s="2081" t="s">
        <v>1622</v>
      </c>
      <c r="G70" s="2081">
        <v>11</v>
      </c>
      <c r="H70" s="1150">
        <v>126</v>
      </c>
      <c r="I70" s="1150">
        <v>126</v>
      </c>
      <c r="J70" s="1150">
        <v>127</v>
      </c>
      <c r="K70" s="1150">
        <v>127</v>
      </c>
      <c r="L70" s="1150">
        <v>0.96340000000000003</v>
      </c>
      <c r="M70" s="1149">
        <f t="shared" ref="M70:M78" si="53">+N70/(24*30*J70*L70)</f>
        <v>0.12039508659092514</v>
      </c>
      <c r="N70" s="1150">
        <v>10606</v>
      </c>
      <c r="O70" s="1150">
        <f t="shared" si="28"/>
        <v>52856</v>
      </c>
      <c r="P70" s="1150">
        <f t="shared" si="29"/>
        <v>0</v>
      </c>
      <c r="Q70" s="1150">
        <v>126</v>
      </c>
      <c r="R70" s="1150">
        <v>42.199999999999996</v>
      </c>
      <c r="S70" s="1150">
        <v>100.8</v>
      </c>
      <c r="T70" s="1150">
        <v>0.54179999999999995</v>
      </c>
      <c r="U70" s="1149">
        <f t="shared" ref="U70:U87" si="54">+V70/(24*31*R70*T70)</f>
        <v>4.6793839436312858E-2</v>
      </c>
      <c r="V70" s="1150">
        <v>796</v>
      </c>
      <c r="W70" s="1150">
        <f t="shared" si="30"/>
        <v>10206</v>
      </c>
      <c r="X70" s="1150">
        <f t="shared" si="31"/>
        <v>0</v>
      </c>
      <c r="Y70" s="1150">
        <v>126</v>
      </c>
      <c r="Z70" s="1150">
        <v>94</v>
      </c>
      <c r="AA70" s="1150">
        <v>100.8</v>
      </c>
      <c r="AB70" s="1150">
        <v>0.7843</v>
      </c>
      <c r="AC70" s="1149">
        <f t="shared" ref="AC70:AC87" si="55">+AD70/(24*30*Z70*AB70)</f>
        <v>5.0846412861870471E-2</v>
      </c>
      <c r="AD70" s="1150">
        <v>2699</v>
      </c>
      <c r="AE70" s="1150">
        <f t="shared" si="32"/>
        <v>31849</v>
      </c>
      <c r="AF70" s="1150">
        <f t="shared" si="33"/>
        <v>0</v>
      </c>
      <c r="AG70" s="1150">
        <v>126</v>
      </c>
      <c r="AH70" s="1150">
        <v>102.4</v>
      </c>
      <c r="AI70" s="1150">
        <v>102.4</v>
      </c>
      <c r="AJ70" s="1150">
        <v>0.91439999999999999</v>
      </c>
      <c r="AK70" s="1149">
        <f t="shared" ref="AK70:AK87" si="56">+AL70/(24*31*AH70*AJ70)</f>
        <v>0.10684123744549572</v>
      </c>
      <c r="AL70" s="1150">
        <v>7443</v>
      </c>
      <c r="AM70" s="1150">
        <f t="shared" si="34"/>
        <v>41798</v>
      </c>
      <c r="AN70" s="1150">
        <f t="shared" si="35"/>
        <v>0</v>
      </c>
      <c r="AO70" s="1150">
        <v>126</v>
      </c>
      <c r="AP70" s="1150">
        <v>107.75999999999999</v>
      </c>
      <c r="AQ70" s="1150">
        <v>107.76</v>
      </c>
      <c r="AR70" s="1150">
        <v>0.83379999999999999</v>
      </c>
      <c r="AS70" s="1149">
        <f t="shared" si="50"/>
        <v>4.8572435425337283E-2</v>
      </c>
      <c r="AT70" s="1150">
        <v>3247</v>
      </c>
      <c r="AU70" s="1150">
        <f t="shared" si="36"/>
        <v>40109</v>
      </c>
      <c r="AV70" s="1150">
        <f t="shared" si="37"/>
        <v>0</v>
      </c>
      <c r="AW70" s="1150">
        <v>126</v>
      </c>
      <c r="AX70" s="1150">
        <v>97.52</v>
      </c>
      <c r="AY70" s="1150">
        <v>100.8</v>
      </c>
      <c r="AZ70" s="1150">
        <v>0.7903</v>
      </c>
      <c r="BA70" s="1149">
        <f t="shared" si="51"/>
        <v>5.256761314522581E-2</v>
      </c>
      <c r="BB70" s="1150">
        <v>2917</v>
      </c>
      <c r="BC70" s="1150">
        <f t="shared" si="38"/>
        <v>33294</v>
      </c>
      <c r="BD70" s="1150">
        <f t="shared" si="39"/>
        <v>0</v>
      </c>
      <c r="BE70" s="1150">
        <v>126</v>
      </c>
      <c r="BF70" s="1150">
        <v>103.52</v>
      </c>
      <c r="BG70" s="1150">
        <v>103.52</v>
      </c>
      <c r="BH70" s="1150">
        <v>0.73709999999999998</v>
      </c>
      <c r="BI70" s="1149">
        <f t="shared" si="52"/>
        <v>4.5992102312145747E-2</v>
      </c>
      <c r="BJ70" s="1150">
        <v>2611</v>
      </c>
      <c r="BK70" s="1150">
        <f t="shared" si="18"/>
        <v>34062</v>
      </c>
      <c r="BL70" s="1150">
        <f t="shared" si="19"/>
        <v>0</v>
      </c>
    </row>
    <row r="71" spans="1:64">
      <c r="A71" s="2089" t="s">
        <v>2087</v>
      </c>
      <c r="B71" s="2082">
        <v>124000000022</v>
      </c>
      <c r="C71" s="2081">
        <v>65</v>
      </c>
      <c r="D71" s="2081" t="s">
        <v>161</v>
      </c>
      <c r="E71" s="2081" t="s">
        <v>1623</v>
      </c>
      <c r="F71" s="2081" t="s">
        <v>1622</v>
      </c>
      <c r="G71" s="2081">
        <v>11</v>
      </c>
      <c r="H71" s="1150">
        <v>127</v>
      </c>
      <c r="I71" s="1150">
        <v>127</v>
      </c>
      <c r="J71" s="1150">
        <v>138</v>
      </c>
      <c r="K71" s="1150">
        <v>138</v>
      </c>
      <c r="L71" s="1150">
        <v>0.97809999999999997</v>
      </c>
      <c r="M71" s="1149">
        <f t="shared" si="53"/>
        <v>0.32163725359939849</v>
      </c>
      <c r="N71" s="1150">
        <v>31258</v>
      </c>
      <c r="O71" s="1150">
        <f t="shared" ref="O71:O102" si="57">+ROUND(24*30*J71*L71*0.6,0)</f>
        <v>58310</v>
      </c>
      <c r="P71" s="1150">
        <f t="shared" ref="P71:P102" si="58">+MAX((N71-O71),0)</f>
        <v>0</v>
      </c>
      <c r="Q71" s="1150">
        <v>127</v>
      </c>
      <c r="R71" s="1150">
        <v>138</v>
      </c>
      <c r="S71" s="1150">
        <v>138</v>
      </c>
      <c r="T71" s="1150">
        <v>0.99470000000000003</v>
      </c>
      <c r="U71" s="1149">
        <f t="shared" si="54"/>
        <v>0.30804529394602359</v>
      </c>
      <c r="V71" s="1150">
        <v>31460</v>
      </c>
      <c r="W71" s="1150">
        <f t="shared" ref="W71:W102" si="59">+ROUND(24*31*R71*T71*0.6,0)</f>
        <v>61277</v>
      </c>
      <c r="X71" s="1150">
        <f t="shared" ref="X71:X102" si="60">+MAX((V71-W71),0)</f>
        <v>0</v>
      </c>
      <c r="Y71" s="1150">
        <v>127</v>
      </c>
      <c r="Z71" s="1150">
        <v>149.04</v>
      </c>
      <c r="AA71" s="1150">
        <v>149.04</v>
      </c>
      <c r="AB71" s="1150">
        <v>0.99560000000000004</v>
      </c>
      <c r="AC71" s="1149">
        <f t="shared" si="55"/>
        <v>0.23958072523936239</v>
      </c>
      <c r="AD71" s="1150">
        <v>25596</v>
      </c>
      <c r="AE71" s="1150">
        <f t="shared" ref="AE71:AE102" si="61">+ROUND(24*30*Z71*AB71*0.6,0)</f>
        <v>64102</v>
      </c>
      <c r="AF71" s="1150">
        <f t="shared" ref="AF71:AF102" si="62">+MAX((AD71-AE71),0)</f>
        <v>0</v>
      </c>
      <c r="AG71" s="1150">
        <v>127</v>
      </c>
      <c r="AH71" s="1150">
        <v>142.08000000000001</v>
      </c>
      <c r="AI71" s="1150">
        <v>142.08000000000001</v>
      </c>
      <c r="AJ71" s="1150">
        <v>0.99170000000000003</v>
      </c>
      <c r="AK71" s="1149">
        <f t="shared" si="56"/>
        <v>0.25441154681795547</v>
      </c>
      <c r="AL71" s="1150">
        <v>26670</v>
      </c>
      <c r="AM71" s="1150">
        <f t="shared" ref="AM71:AM102" si="63">+ROUND(24*31*AH71*AJ71*0.6,0)</f>
        <v>62898</v>
      </c>
      <c r="AN71" s="1150">
        <f t="shared" ref="AN71:AN102" si="64">+MAX((AL71-AM71),0)</f>
        <v>0</v>
      </c>
      <c r="AO71" s="1150">
        <v>127</v>
      </c>
      <c r="AP71" s="1150">
        <v>143.76</v>
      </c>
      <c r="AQ71" s="1150">
        <v>143.76</v>
      </c>
      <c r="AR71" s="1150">
        <v>0.98609999999999998</v>
      </c>
      <c r="AS71" s="1149">
        <f t="shared" si="50"/>
        <v>0.26564715707585324</v>
      </c>
      <c r="AT71" s="1150">
        <v>28018</v>
      </c>
      <c r="AU71" s="1150">
        <f t="shared" ref="AU71:AU102" si="65">+ROUND(24*31*AP71*AR71*0.6,0)</f>
        <v>63282</v>
      </c>
      <c r="AV71" s="1150">
        <f t="shared" ref="AV71:AV102" si="66">+MAX((AT71-AU71),0)</f>
        <v>0</v>
      </c>
      <c r="AW71" s="1150">
        <v>127</v>
      </c>
      <c r="AX71" s="1150">
        <v>150</v>
      </c>
      <c r="AY71" s="1150">
        <v>150</v>
      </c>
      <c r="AZ71" s="1150">
        <v>0.9899</v>
      </c>
      <c r="BA71" s="1149">
        <f t="shared" si="51"/>
        <v>7.459601231699424E-2</v>
      </c>
      <c r="BB71" s="1150">
        <v>7975</v>
      </c>
      <c r="BC71" s="1150">
        <f t="shared" ref="BC71:BC102" si="67">+ROUND(24*30*AX71*AZ71*0.6,0)</f>
        <v>64146</v>
      </c>
      <c r="BD71" s="1150">
        <f t="shared" ref="BD71:BD102" si="68">+MAX((BB71-BC71),0)</f>
        <v>0</v>
      </c>
      <c r="BE71" s="1150">
        <v>127</v>
      </c>
      <c r="BF71" s="1150">
        <v>26.08</v>
      </c>
      <c r="BG71" s="1150">
        <v>101.6</v>
      </c>
      <c r="BH71" s="1150">
        <v>0.98909999999999998</v>
      </c>
      <c r="BI71" s="1149">
        <f t="shared" si="52"/>
        <v>8.0919041765281807E-2</v>
      </c>
      <c r="BJ71" s="1150">
        <v>1553</v>
      </c>
      <c r="BK71" s="1150">
        <f t="shared" ref="BK71:BK134" si="69">+ROUND(24*31*BF71*BH71*0.6,0)</f>
        <v>11515</v>
      </c>
      <c r="BL71" s="1150">
        <f t="shared" ref="BL71:BL134" si="70">+MAX((BJ71-BK71),0)</f>
        <v>0</v>
      </c>
    </row>
    <row r="72" spans="1:64">
      <c r="A72" s="2089" t="s">
        <v>2088</v>
      </c>
      <c r="B72" s="2082">
        <v>615000000014</v>
      </c>
      <c r="C72" s="2081">
        <v>66</v>
      </c>
      <c r="D72" s="2081" t="s">
        <v>1001</v>
      </c>
      <c r="E72" s="2081" t="s">
        <v>1623</v>
      </c>
      <c r="F72" s="2081" t="s">
        <v>1622</v>
      </c>
      <c r="G72" s="2081">
        <v>11</v>
      </c>
      <c r="H72" s="1150">
        <v>127.8</v>
      </c>
      <c r="I72" s="1150">
        <v>127.8</v>
      </c>
      <c r="J72" s="1150">
        <v>155.6</v>
      </c>
      <c r="K72" s="1150">
        <v>155.6</v>
      </c>
      <c r="L72" s="1150">
        <v>0.84379999999999999</v>
      </c>
      <c r="M72" s="1149">
        <f t="shared" si="53"/>
        <v>4.7454528110649187E-2</v>
      </c>
      <c r="N72" s="1150">
        <v>4486</v>
      </c>
      <c r="O72" s="1150">
        <f t="shared" si="57"/>
        <v>56720</v>
      </c>
      <c r="P72" s="1150">
        <f t="shared" si="58"/>
        <v>0</v>
      </c>
      <c r="Q72" s="1150">
        <v>127.8</v>
      </c>
      <c r="R72" s="1150">
        <v>105</v>
      </c>
      <c r="S72" s="1150">
        <v>105</v>
      </c>
      <c r="T72" s="1150">
        <v>0.57340000000000002</v>
      </c>
      <c r="U72" s="1149">
        <f t="shared" si="54"/>
        <v>1.7256772379019979E-2</v>
      </c>
      <c r="V72" s="1150">
        <v>773</v>
      </c>
      <c r="W72" s="1150">
        <f t="shared" si="59"/>
        <v>26876</v>
      </c>
      <c r="X72" s="1150">
        <f t="shared" si="60"/>
        <v>0</v>
      </c>
      <c r="Y72" s="1150">
        <v>127.8</v>
      </c>
      <c r="Z72" s="1150">
        <v>98</v>
      </c>
      <c r="AA72" s="1150">
        <v>102.24</v>
      </c>
      <c r="AB72" s="1150">
        <v>0.45569999999999999</v>
      </c>
      <c r="AC72" s="1149">
        <f t="shared" si="55"/>
        <v>2.528441703650958E-2</v>
      </c>
      <c r="AD72" s="1150">
        <v>813</v>
      </c>
      <c r="AE72" s="1150">
        <f t="shared" si="61"/>
        <v>19293</v>
      </c>
      <c r="AF72" s="1150">
        <f t="shared" si="62"/>
        <v>0</v>
      </c>
      <c r="AG72" s="1150">
        <v>127.8</v>
      </c>
      <c r="AH72" s="1150">
        <v>89.2</v>
      </c>
      <c r="AI72" s="1150">
        <v>102.24</v>
      </c>
      <c r="AJ72" s="1150">
        <v>0.56379999999999997</v>
      </c>
      <c r="AK72" s="1149">
        <f t="shared" si="56"/>
        <v>2.7982326535745772E-2</v>
      </c>
      <c r="AL72" s="1150">
        <v>1047</v>
      </c>
      <c r="AM72" s="1150">
        <f t="shared" si="63"/>
        <v>22450</v>
      </c>
      <c r="AN72" s="1150">
        <f t="shared" si="64"/>
        <v>0</v>
      </c>
      <c r="AO72" s="1150">
        <v>127.8</v>
      </c>
      <c r="AP72" s="1150">
        <v>72.2</v>
      </c>
      <c r="AQ72" s="1150">
        <v>102.24</v>
      </c>
      <c r="AR72" s="1150">
        <v>0.4531</v>
      </c>
      <c r="AS72" s="1149">
        <f t="shared" si="50"/>
        <v>2.5021485937648805E-2</v>
      </c>
      <c r="AT72" s="1150">
        <v>609</v>
      </c>
      <c r="AU72" s="1150">
        <f t="shared" si="65"/>
        <v>14603</v>
      </c>
      <c r="AV72" s="1150">
        <f t="shared" si="66"/>
        <v>0</v>
      </c>
      <c r="AW72" s="1150">
        <v>127.8</v>
      </c>
      <c r="AX72" s="1150">
        <v>13.600000000000001</v>
      </c>
      <c r="AY72" s="1150">
        <v>102.24</v>
      </c>
      <c r="AZ72" s="1150">
        <v>0.38200000000000001</v>
      </c>
      <c r="BA72" s="1149">
        <f t="shared" si="51"/>
        <v>0.14035391643568418</v>
      </c>
      <c r="BB72" s="1150">
        <v>525</v>
      </c>
      <c r="BC72" s="1150">
        <f t="shared" si="67"/>
        <v>2244</v>
      </c>
      <c r="BD72" s="1150">
        <f t="shared" si="68"/>
        <v>0</v>
      </c>
      <c r="BE72" s="1150">
        <v>127.8</v>
      </c>
      <c r="BF72" s="1150">
        <v>121.8</v>
      </c>
      <c r="BG72" s="1150">
        <v>121.8</v>
      </c>
      <c r="BH72" s="1150">
        <v>0.46200000000000002</v>
      </c>
      <c r="BI72" s="1149">
        <f t="shared" si="52"/>
        <v>1.1632331273202082E-2</v>
      </c>
      <c r="BJ72" s="1150">
        <v>487</v>
      </c>
      <c r="BK72" s="1150">
        <f t="shared" si="69"/>
        <v>25120</v>
      </c>
      <c r="BL72" s="1150">
        <f t="shared" si="70"/>
        <v>0</v>
      </c>
    </row>
    <row r="73" spans="1:64">
      <c r="A73" s="2089" t="s">
        <v>2089</v>
      </c>
      <c r="B73" s="2082">
        <v>126000000023</v>
      </c>
      <c r="C73" s="2081">
        <v>67</v>
      </c>
      <c r="D73" s="2081" t="s">
        <v>1264</v>
      </c>
      <c r="E73" s="2081" t="s">
        <v>1623</v>
      </c>
      <c r="F73" s="2081" t="s">
        <v>1622</v>
      </c>
      <c r="G73" s="2081">
        <v>11</v>
      </c>
      <c r="H73" s="1150">
        <v>128.80000000000001</v>
      </c>
      <c r="I73" s="1150">
        <v>128.80000000000001</v>
      </c>
      <c r="J73" s="1150">
        <v>112.72</v>
      </c>
      <c r="K73" s="1150">
        <v>112.72</v>
      </c>
      <c r="L73" s="1150">
        <v>0.97889999999999999</v>
      </c>
      <c r="M73" s="1149">
        <f t="shared" si="53"/>
        <v>0.47035747385519344</v>
      </c>
      <c r="N73" s="1150">
        <v>37368</v>
      </c>
      <c r="O73" s="1150">
        <f t="shared" si="57"/>
        <v>47668</v>
      </c>
      <c r="P73" s="1150">
        <f t="shared" si="58"/>
        <v>0</v>
      </c>
      <c r="Q73" s="1150">
        <v>128.80000000000001</v>
      </c>
      <c r="R73" s="1150">
        <v>99.6</v>
      </c>
      <c r="S73" s="1150">
        <v>103.04</v>
      </c>
      <c r="T73" s="1150">
        <v>0.96809999999999996</v>
      </c>
      <c r="U73" s="1149">
        <f t="shared" si="54"/>
        <v>0.3020831199194362</v>
      </c>
      <c r="V73" s="1150">
        <v>21671</v>
      </c>
      <c r="W73" s="1150">
        <f t="shared" si="59"/>
        <v>43043</v>
      </c>
      <c r="X73" s="1150">
        <f t="shared" si="60"/>
        <v>0</v>
      </c>
      <c r="Y73" s="1150">
        <v>128.80000000000001</v>
      </c>
      <c r="Z73" s="1150">
        <v>100.8</v>
      </c>
      <c r="AA73" s="1150">
        <v>103.04</v>
      </c>
      <c r="AB73" s="1150">
        <v>0.9274</v>
      </c>
      <c r="AC73" s="1149">
        <f t="shared" si="55"/>
        <v>0.15001415365785289</v>
      </c>
      <c r="AD73" s="1150">
        <v>10097</v>
      </c>
      <c r="AE73" s="1150">
        <f t="shared" si="61"/>
        <v>40384</v>
      </c>
      <c r="AF73" s="1150">
        <f t="shared" si="62"/>
        <v>0</v>
      </c>
      <c r="AG73" s="1150">
        <v>128.80000000000001</v>
      </c>
      <c r="AH73" s="1150">
        <v>121.76</v>
      </c>
      <c r="AI73" s="1150">
        <v>121.76</v>
      </c>
      <c r="AJ73" s="1150">
        <v>0.98080000000000001</v>
      </c>
      <c r="AK73" s="1149">
        <f t="shared" si="56"/>
        <v>0.52032567393340323</v>
      </c>
      <c r="AL73" s="1150">
        <v>46231</v>
      </c>
      <c r="AM73" s="1150">
        <f t="shared" si="63"/>
        <v>53310</v>
      </c>
      <c r="AN73" s="1150">
        <f t="shared" si="64"/>
        <v>0</v>
      </c>
      <c r="AO73" s="1150">
        <v>128.80000000000001</v>
      </c>
      <c r="AP73" s="1150">
        <v>115.84</v>
      </c>
      <c r="AQ73" s="1150">
        <v>115.84</v>
      </c>
      <c r="AR73" s="1150">
        <v>0.97809999999999997</v>
      </c>
      <c r="AS73" s="1149">
        <f t="shared" si="50"/>
        <v>0.48976535968397622</v>
      </c>
      <c r="AT73" s="1150">
        <v>41286</v>
      </c>
      <c r="AU73" s="1150">
        <f t="shared" si="65"/>
        <v>50579</v>
      </c>
      <c r="AV73" s="1150">
        <f t="shared" si="66"/>
        <v>0</v>
      </c>
      <c r="AW73" s="1150">
        <v>128.80000000000001</v>
      </c>
      <c r="AX73" s="1150">
        <v>108.80000000000001</v>
      </c>
      <c r="AY73" s="1150">
        <v>108.8</v>
      </c>
      <c r="AZ73" s="1150">
        <v>0.94020000000000004</v>
      </c>
      <c r="BA73" s="1149">
        <f t="shared" si="51"/>
        <v>0.44153882569832853</v>
      </c>
      <c r="BB73" s="1150">
        <v>32520</v>
      </c>
      <c r="BC73" s="1150">
        <f t="shared" si="67"/>
        <v>44191</v>
      </c>
      <c r="BD73" s="1150">
        <f t="shared" si="68"/>
        <v>0</v>
      </c>
      <c r="BE73" s="1150">
        <v>128.80000000000001</v>
      </c>
      <c r="BF73" s="1150">
        <v>90.72</v>
      </c>
      <c r="BG73" s="1150">
        <v>103.04</v>
      </c>
      <c r="BH73" s="1150">
        <v>0.47139999999999999</v>
      </c>
      <c r="BI73" s="1149">
        <f t="shared" si="52"/>
        <v>0.20281314974883893</v>
      </c>
      <c r="BJ73" s="1150">
        <v>6453</v>
      </c>
      <c r="BK73" s="1150">
        <f t="shared" si="69"/>
        <v>19090</v>
      </c>
      <c r="BL73" s="1150">
        <f t="shared" si="70"/>
        <v>0</v>
      </c>
    </row>
    <row r="74" spans="1:64">
      <c r="A74" s="2089" t="s">
        <v>2090</v>
      </c>
      <c r="B74" s="2082">
        <v>615000000016</v>
      </c>
      <c r="C74" s="2081">
        <v>68</v>
      </c>
      <c r="D74" s="2081" t="s">
        <v>1003</v>
      </c>
      <c r="E74" s="2081" t="s">
        <v>1623</v>
      </c>
      <c r="F74" s="2081" t="s">
        <v>1622</v>
      </c>
      <c r="G74" s="2081">
        <v>33</v>
      </c>
      <c r="H74" s="1150">
        <v>129</v>
      </c>
      <c r="I74" s="1150">
        <v>129</v>
      </c>
      <c r="J74" s="1150">
        <v>50</v>
      </c>
      <c r="K74" s="1150">
        <v>103.2</v>
      </c>
      <c r="L74" s="1150">
        <v>0.96819999999999995</v>
      </c>
      <c r="M74" s="1149">
        <f t="shared" si="53"/>
        <v>0.19408868691041797</v>
      </c>
      <c r="N74" s="1150">
        <v>6765</v>
      </c>
      <c r="O74" s="1150">
        <f t="shared" si="57"/>
        <v>20913</v>
      </c>
      <c r="P74" s="1150">
        <f t="shared" si="58"/>
        <v>0</v>
      </c>
      <c r="Q74" s="1150">
        <v>129</v>
      </c>
      <c r="R74" s="1150">
        <v>50</v>
      </c>
      <c r="S74" s="1150">
        <v>103.2</v>
      </c>
      <c r="T74" s="1150">
        <v>1.2534000000000001</v>
      </c>
      <c r="U74" s="1149">
        <f t="shared" si="54"/>
        <v>0.14358793543926113</v>
      </c>
      <c r="V74" s="1150">
        <v>6695</v>
      </c>
      <c r="W74" s="1150">
        <f t="shared" si="59"/>
        <v>27976</v>
      </c>
      <c r="X74" s="1150">
        <f t="shared" si="60"/>
        <v>0</v>
      </c>
      <c r="Y74" s="1150">
        <v>129</v>
      </c>
      <c r="Z74" s="1150">
        <v>40</v>
      </c>
      <c r="AA74" s="1150">
        <v>103.2</v>
      </c>
      <c r="AB74" s="1150">
        <v>0.76949999999999996</v>
      </c>
      <c r="AC74" s="1149">
        <f t="shared" si="55"/>
        <v>0.20327954660313335</v>
      </c>
      <c r="AD74" s="1150">
        <v>4505</v>
      </c>
      <c r="AE74" s="1150">
        <f t="shared" si="61"/>
        <v>13297</v>
      </c>
      <c r="AF74" s="1150">
        <f t="shared" si="62"/>
        <v>0</v>
      </c>
      <c r="AG74" s="1150">
        <v>129</v>
      </c>
      <c r="AH74" s="1150">
        <v>40</v>
      </c>
      <c r="AI74" s="1150">
        <v>103.2</v>
      </c>
      <c r="AJ74" s="1150">
        <v>0.84419999999999995</v>
      </c>
      <c r="AK74" s="1149">
        <f t="shared" si="56"/>
        <v>0.11164893657671703</v>
      </c>
      <c r="AL74" s="1150">
        <v>2805</v>
      </c>
      <c r="AM74" s="1150">
        <f t="shared" si="63"/>
        <v>15074</v>
      </c>
      <c r="AN74" s="1150">
        <f t="shared" si="64"/>
        <v>0</v>
      </c>
      <c r="AO74" s="1150">
        <v>129</v>
      </c>
      <c r="AP74" s="1150">
        <v>30</v>
      </c>
      <c r="AQ74" s="1150">
        <v>103.2</v>
      </c>
      <c r="AR74" s="1150">
        <v>0.80169999999999997</v>
      </c>
      <c r="AS74" s="1149">
        <f t="shared" si="50"/>
        <v>0.22828952633360203</v>
      </c>
      <c r="AT74" s="1150">
        <v>4085</v>
      </c>
      <c r="AU74" s="1150">
        <f t="shared" si="65"/>
        <v>10736</v>
      </c>
      <c r="AV74" s="1150">
        <f t="shared" si="66"/>
        <v>0</v>
      </c>
      <c r="AW74" s="1150">
        <v>129</v>
      </c>
      <c r="AX74" s="1150">
        <v>50</v>
      </c>
      <c r="AY74" s="1150">
        <v>103.2</v>
      </c>
      <c r="AZ74" s="1150">
        <v>0.76239999999999997</v>
      </c>
      <c r="BA74" s="1149">
        <f t="shared" si="51"/>
        <v>0.13025387664684623</v>
      </c>
      <c r="BB74" s="1150">
        <v>3575</v>
      </c>
      <c r="BC74" s="1150">
        <f t="shared" si="67"/>
        <v>16468</v>
      </c>
      <c r="BD74" s="1150">
        <f t="shared" si="68"/>
        <v>0</v>
      </c>
      <c r="BE74" s="1150">
        <v>129</v>
      </c>
      <c r="BF74" s="1150">
        <v>8</v>
      </c>
      <c r="BG74" s="1150">
        <v>103.2</v>
      </c>
      <c r="BH74" s="1150">
        <v>0.95679999999999998</v>
      </c>
      <c r="BI74" s="1149">
        <f t="shared" si="52"/>
        <v>0.25900487062610134</v>
      </c>
      <c r="BJ74" s="1150">
        <v>1475</v>
      </c>
      <c r="BK74" s="1150">
        <f t="shared" si="69"/>
        <v>3417</v>
      </c>
      <c r="BL74" s="1150">
        <f t="shared" si="70"/>
        <v>0</v>
      </c>
    </row>
    <row r="75" spans="1:64">
      <c r="A75" s="2089" t="s">
        <v>2091</v>
      </c>
      <c r="B75" s="2082">
        <v>129000000003</v>
      </c>
      <c r="C75" s="2081">
        <v>69</v>
      </c>
      <c r="D75" s="2081" t="s">
        <v>1730</v>
      </c>
      <c r="E75" s="2081" t="s">
        <v>1623</v>
      </c>
      <c r="F75" s="2081" t="s">
        <v>1622</v>
      </c>
      <c r="G75" s="2081">
        <v>11</v>
      </c>
      <c r="H75" s="1150">
        <v>130</v>
      </c>
      <c r="I75" s="1150">
        <v>130</v>
      </c>
      <c r="J75" s="1150">
        <v>180</v>
      </c>
      <c r="K75" s="1150">
        <v>180</v>
      </c>
      <c r="L75" s="1150">
        <v>0.90090000000000003</v>
      </c>
      <c r="M75" s="1149">
        <f t="shared" si="53"/>
        <v>0.35879758101980325</v>
      </c>
      <c r="N75" s="1150">
        <v>41892</v>
      </c>
      <c r="O75" s="1150">
        <f t="shared" si="57"/>
        <v>70054</v>
      </c>
      <c r="P75" s="1150">
        <f t="shared" si="58"/>
        <v>0</v>
      </c>
      <c r="Q75" s="1150">
        <v>130</v>
      </c>
      <c r="R75" s="1150">
        <v>156</v>
      </c>
      <c r="S75" s="1150">
        <v>156</v>
      </c>
      <c r="T75" s="1150">
        <v>0.9516</v>
      </c>
      <c r="U75" s="1149">
        <f t="shared" si="54"/>
        <v>0.26378381720488053</v>
      </c>
      <c r="V75" s="1150">
        <v>29134</v>
      </c>
      <c r="W75" s="1150">
        <f t="shared" si="59"/>
        <v>66268</v>
      </c>
      <c r="X75" s="1150">
        <f t="shared" si="60"/>
        <v>0</v>
      </c>
      <c r="Y75" s="1150">
        <v>130</v>
      </c>
      <c r="Z75" s="1150">
        <v>148</v>
      </c>
      <c r="AA75" s="1150">
        <v>148</v>
      </c>
      <c r="AB75" s="1150">
        <v>0.87560000000000004</v>
      </c>
      <c r="AC75" s="1149">
        <f t="shared" si="55"/>
        <v>0.1700464169057134</v>
      </c>
      <c r="AD75" s="1150">
        <v>15866</v>
      </c>
      <c r="AE75" s="1150">
        <f t="shared" si="61"/>
        <v>55982</v>
      </c>
      <c r="AF75" s="1150">
        <f t="shared" si="62"/>
        <v>0</v>
      </c>
      <c r="AG75" s="1150">
        <v>130</v>
      </c>
      <c r="AH75" s="1150">
        <v>124</v>
      </c>
      <c r="AI75" s="1150">
        <v>124</v>
      </c>
      <c r="AJ75" s="1150">
        <v>0.9425</v>
      </c>
      <c r="AK75" s="1149">
        <f t="shared" si="56"/>
        <v>0.28921943414749041</v>
      </c>
      <c r="AL75" s="1150">
        <v>25148</v>
      </c>
      <c r="AM75" s="1150">
        <f t="shared" si="63"/>
        <v>52171</v>
      </c>
      <c r="AN75" s="1150">
        <f t="shared" si="64"/>
        <v>0</v>
      </c>
      <c r="AO75" s="1150">
        <v>130</v>
      </c>
      <c r="AP75" s="1150">
        <v>94</v>
      </c>
      <c r="AQ75" s="1150">
        <v>104</v>
      </c>
      <c r="AR75" s="1150">
        <v>0.78280000000000005</v>
      </c>
      <c r="AS75" s="1149">
        <f t="shared" si="50"/>
        <v>9.063692308447685E-2</v>
      </c>
      <c r="AT75" s="1150">
        <v>4962</v>
      </c>
      <c r="AU75" s="1150">
        <f t="shared" si="65"/>
        <v>32848</v>
      </c>
      <c r="AV75" s="1150">
        <f t="shared" si="66"/>
        <v>0</v>
      </c>
      <c r="AW75" s="1150">
        <v>130</v>
      </c>
      <c r="AX75" s="1150">
        <v>78</v>
      </c>
      <c r="AY75" s="1150">
        <v>104</v>
      </c>
      <c r="AZ75" s="1150">
        <v>0.56459999999999999</v>
      </c>
      <c r="BA75" s="1149">
        <f t="shared" si="51"/>
        <v>8.2313777850440986E-2</v>
      </c>
      <c r="BB75" s="1150">
        <v>2610</v>
      </c>
      <c r="BC75" s="1150">
        <f t="shared" si="67"/>
        <v>19025</v>
      </c>
      <c r="BD75" s="1150">
        <f t="shared" si="68"/>
        <v>0</v>
      </c>
      <c r="BE75" s="1150">
        <v>130</v>
      </c>
      <c r="BF75" s="1150">
        <v>10</v>
      </c>
      <c r="BG75" s="1150">
        <v>104</v>
      </c>
      <c r="BH75" s="1150">
        <v>0.47089999999999999</v>
      </c>
      <c r="BI75" s="1149">
        <f t="shared" si="52"/>
        <v>0.31511381774090791</v>
      </c>
      <c r="BJ75" s="1150">
        <v>1104</v>
      </c>
      <c r="BK75" s="1150">
        <f t="shared" si="69"/>
        <v>2102</v>
      </c>
      <c r="BL75" s="1150">
        <f t="shared" si="70"/>
        <v>0</v>
      </c>
    </row>
    <row r="76" spans="1:64">
      <c r="A76" s="2089" t="s">
        <v>2092</v>
      </c>
      <c r="B76" s="2082">
        <v>621000000040</v>
      </c>
      <c r="C76" s="2081">
        <v>70</v>
      </c>
      <c r="D76" s="2081" t="s">
        <v>2802</v>
      </c>
      <c r="E76" s="2081" t="s">
        <v>1623</v>
      </c>
      <c r="F76" s="2081" t="s">
        <v>1036</v>
      </c>
      <c r="G76" s="2081">
        <v>11</v>
      </c>
      <c r="H76" s="1150">
        <v>130</v>
      </c>
      <c r="I76" s="1150">
        <v>130</v>
      </c>
      <c r="J76" s="1150">
        <v>42.559999999999995</v>
      </c>
      <c r="K76" s="1150">
        <v>104</v>
      </c>
      <c r="L76" s="1150">
        <v>0.90869999999999995</v>
      </c>
      <c r="M76" s="1149">
        <f t="shared" si="53"/>
        <v>0.44470419795131799</v>
      </c>
      <c r="N76" s="1150">
        <v>12383</v>
      </c>
      <c r="O76" s="1150">
        <f t="shared" si="57"/>
        <v>16707</v>
      </c>
      <c r="P76" s="1150">
        <f t="shared" si="58"/>
        <v>0</v>
      </c>
      <c r="Q76" s="1150">
        <v>130</v>
      </c>
      <c r="R76" s="1150">
        <v>40.160000000000004</v>
      </c>
      <c r="S76" s="1150">
        <v>104</v>
      </c>
      <c r="T76" s="1150">
        <v>0.91549999999999998</v>
      </c>
      <c r="U76" s="1149">
        <f t="shared" si="54"/>
        <v>0.39869473908129449</v>
      </c>
      <c r="V76" s="1150">
        <v>10906</v>
      </c>
      <c r="W76" s="1150">
        <f t="shared" si="59"/>
        <v>16413</v>
      </c>
      <c r="X76" s="1150">
        <f t="shared" si="60"/>
        <v>0</v>
      </c>
      <c r="Y76" s="1150">
        <v>130</v>
      </c>
      <c r="Z76" s="1150">
        <v>40.239999999999995</v>
      </c>
      <c r="AA76" s="1150">
        <v>104</v>
      </c>
      <c r="AB76" s="1150">
        <v>0.91020000000000001</v>
      </c>
      <c r="AC76" s="1149">
        <f t="shared" si="55"/>
        <v>0.44397182907583921</v>
      </c>
      <c r="AD76" s="1150">
        <v>11708</v>
      </c>
      <c r="AE76" s="1150">
        <f t="shared" si="61"/>
        <v>15823</v>
      </c>
      <c r="AF76" s="1150">
        <f t="shared" si="62"/>
        <v>0</v>
      </c>
      <c r="AG76" s="1150">
        <v>130</v>
      </c>
      <c r="AH76" s="1150">
        <v>35.68</v>
      </c>
      <c r="AI76" s="1150">
        <v>104</v>
      </c>
      <c r="AJ76" s="1150">
        <v>0.90459999999999996</v>
      </c>
      <c r="AK76" s="1149">
        <f t="shared" si="56"/>
        <v>0.50684118515523102</v>
      </c>
      <c r="AL76" s="1150">
        <v>12171</v>
      </c>
      <c r="AM76" s="1150">
        <f t="shared" si="63"/>
        <v>14408</v>
      </c>
      <c r="AN76" s="1150">
        <f t="shared" si="64"/>
        <v>0</v>
      </c>
      <c r="AO76" s="1150">
        <v>130</v>
      </c>
      <c r="AP76" s="1150">
        <v>38.800000000000004</v>
      </c>
      <c r="AQ76" s="1150">
        <v>104</v>
      </c>
      <c r="AR76" s="1150">
        <v>0.91120000000000001</v>
      </c>
      <c r="AS76" s="1149">
        <f t="shared" si="50"/>
        <v>0.47609104023107135</v>
      </c>
      <c r="AT76" s="1150">
        <v>12523</v>
      </c>
      <c r="AU76" s="1150">
        <f t="shared" si="65"/>
        <v>15782</v>
      </c>
      <c r="AV76" s="1150">
        <f t="shared" si="66"/>
        <v>0</v>
      </c>
      <c r="AW76" s="1150">
        <v>130</v>
      </c>
      <c r="AX76" s="1150">
        <v>29.2</v>
      </c>
      <c r="AY76" s="1150">
        <v>104</v>
      </c>
      <c r="AZ76" s="1150">
        <v>0.92490000000000006</v>
      </c>
      <c r="BA76" s="1149">
        <f t="shared" si="51"/>
        <v>0.56050117228519336</v>
      </c>
      <c r="BB76" s="1150">
        <v>10899</v>
      </c>
      <c r="BC76" s="1150">
        <f t="shared" si="67"/>
        <v>11667</v>
      </c>
      <c r="BD76" s="1150">
        <f t="shared" si="68"/>
        <v>0</v>
      </c>
      <c r="BE76" s="1150">
        <v>130</v>
      </c>
      <c r="BF76" s="1150">
        <v>34.64</v>
      </c>
      <c r="BG76" s="1150">
        <v>104</v>
      </c>
      <c r="BH76" s="1150">
        <v>0.91620000000000001</v>
      </c>
      <c r="BI76" s="1149">
        <f t="shared" si="52"/>
        <v>0.49418838457628728</v>
      </c>
      <c r="BJ76" s="1150">
        <v>11669</v>
      </c>
      <c r="BK76" s="1150">
        <f t="shared" si="69"/>
        <v>14167</v>
      </c>
      <c r="BL76" s="1150">
        <f t="shared" si="70"/>
        <v>0</v>
      </c>
    </row>
    <row r="77" spans="1:64">
      <c r="A77" s="2089" t="s">
        <v>2801</v>
      </c>
      <c r="B77" s="2082">
        <v>122000000061</v>
      </c>
      <c r="C77" s="2081">
        <v>71</v>
      </c>
      <c r="D77" s="2081" t="s">
        <v>1729</v>
      </c>
      <c r="E77" s="2081" t="s">
        <v>1623</v>
      </c>
      <c r="F77" s="2081" t="s">
        <v>1622</v>
      </c>
      <c r="G77" s="2081">
        <v>11</v>
      </c>
      <c r="H77" s="1150">
        <v>131</v>
      </c>
      <c r="I77" s="1150">
        <v>131</v>
      </c>
      <c r="J77" s="1150">
        <v>120</v>
      </c>
      <c r="K77" s="1150">
        <v>120</v>
      </c>
      <c r="L77" s="1150">
        <v>0.87239999999999995</v>
      </c>
      <c r="M77" s="1149">
        <f t="shared" si="53"/>
        <v>0.35948087014111774</v>
      </c>
      <c r="N77" s="1150">
        <v>27096</v>
      </c>
      <c r="O77" s="1150">
        <f t="shared" si="57"/>
        <v>45225</v>
      </c>
      <c r="P77" s="1150">
        <f t="shared" si="58"/>
        <v>0</v>
      </c>
      <c r="Q77" s="1150">
        <v>131</v>
      </c>
      <c r="R77" s="1150">
        <v>117</v>
      </c>
      <c r="S77" s="1150">
        <v>117</v>
      </c>
      <c r="T77" s="1150">
        <v>0.84540000000000004</v>
      </c>
      <c r="U77" s="1149">
        <f t="shared" si="54"/>
        <v>0.27990071832650643</v>
      </c>
      <c r="V77" s="1150">
        <v>20598</v>
      </c>
      <c r="W77" s="1150">
        <f t="shared" si="59"/>
        <v>44154</v>
      </c>
      <c r="X77" s="1150">
        <f t="shared" si="60"/>
        <v>0</v>
      </c>
      <c r="Y77" s="1150">
        <v>131</v>
      </c>
      <c r="Z77" s="1150">
        <v>99</v>
      </c>
      <c r="AA77" s="1150">
        <v>104.8</v>
      </c>
      <c r="AB77" s="1150">
        <v>0.82850000000000001</v>
      </c>
      <c r="AC77" s="1149">
        <f t="shared" si="55"/>
        <v>0.33944351989011007</v>
      </c>
      <c r="AD77" s="1150">
        <v>20046</v>
      </c>
      <c r="AE77" s="1150">
        <f t="shared" si="61"/>
        <v>35433</v>
      </c>
      <c r="AF77" s="1150">
        <f t="shared" si="62"/>
        <v>0</v>
      </c>
      <c r="AG77" s="1150">
        <v>131</v>
      </c>
      <c r="AH77" s="1150">
        <v>97.8</v>
      </c>
      <c r="AI77" s="1150">
        <v>104.8</v>
      </c>
      <c r="AJ77" s="1150">
        <v>0.82179999999999997</v>
      </c>
      <c r="AK77" s="1149">
        <f t="shared" si="56"/>
        <v>0.3668256632744476</v>
      </c>
      <c r="AL77" s="1150">
        <v>21935</v>
      </c>
      <c r="AM77" s="1150">
        <f t="shared" si="63"/>
        <v>35878</v>
      </c>
      <c r="AN77" s="1150">
        <f t="shared" si="64"/>
        <v>0</v>
      </c>
      <c r="AO77" s="1150">
        <v>131</v>
      </c>
      <c r="AP77" s="1150">
        <v>101.76</v>
      </c>
      <c r="AQ77" s="1150">
        <v>104.8</v>
      </c>
      <c r="AR77" s="1150">
        <v>0.78749999999999998</v>
      </c>
      <c r="AS77" s="1149">
        <f t="shared" si="50"/>
        <v>0.34222735328436282</v>
      </c>
      <c r="AT77" s="1150">
        <v>20404</v>
      </c>
      <c r="AU77" s="1150">
        <f t="shared" si="65"/>
        <v>35773</v>
      </c>
      <c r="AV77" s="1150">
        <f t="shared" si="66"/>
        <v>0</v>
      </c>
      <c r="AW77" s="1150">
        <v>131</v>
      </c>
      <c r="AX77" s="1150">
        <v>102.00000000000001</v>
      </c>
      <c r="AY77" s="1150">
        <v>104.8</v>
      </c>
      <c r="AZ77" s="1150">
        <v>0.83020000000000005</v>
      </c>
      <c r="BA77" s="1149">
        <f t="shared" si="51"/>
        <v>0.29316110930038114</v>
      </c>
      <c r="BB77" s="1150">
        <v>17874</v>
      </c>
      <c r="BC77" s="1150">
        <f t="shared" si="67"/>
        <v>36582</v>
      </c>
      <c r="BD77" s="1150">
        <f t="shared" si="68"/>
        <v>0</v>
      </c>
      <c r="BE77" s="1150">
        <v>131</v>
      </c>
      <c r="BF77" s="1150">
        <v>89.279999999999987</v>
      </c>
      <c r="BG77" s="1150">
        <v>104.8</v>
      </c>
      <c r="BH77" s="1150">
        <v>0.79469999999999996</v>
      </c>
      <c r="BI77" s="1149">
        <f t="shared" si="52"/>
        <v>0.31109692445484055</v>
      </c>
      <c r="BJ77" s="1150">
        <v>16422</v>
      </c>
      <c r="BK77" s="1150">
        <f t="shared" si="69"/>
        <v>31672</v>
      </c>
      <c r="BL77" s="1150">
        <f t="shared" si="70"/>
        <v>0</v>
      </c>
    </row>
    <row r="78" spans="1:64">
      <c r="A78" s="2089" t="s">
        <v>2093</v>
      </c>
      <c r="B78" s="2082">
        <v>121000000018</v>
      </c>
      <c r="C78" s="2081">
        <v>72</v>
      </c>
      <c r="D78" s="2081" t="s">
        <v>983</v>
      </c>
      <c r="E78" s="2081" t="s">
        <v>1623</v>
      </c>
      <c r="F78" s="2081" t="s">
        <v>1622</v>
      </c>
      <c r="G78" s="2091">
        <v>0.44</v>
      </c>
      <c r="H78" s="1150">
        <v>132</v>
      </c>
      <c r="I78" s="1150">
        <v>132</v>
      </c>
      <c r="J78" s="1150">
        <v>143.36000000000001</v>
      </c>
      <c r="K78" s="1150">
        <v>143.36000000000001</v>
      </c>
      <c r="L78" s="1150">
        <v>0.75380000000000003</v>
      </c>
      <c r="M78" s="1149">
        <f t="shared" si="53"/>
        <v>0.18548547149469141</v>
      </c>
      <c r="N78" s="1150">
        <v>14432</v>
      </c>
      <c r="O78" s="1150">
        <f t="shared" si="57"/>
        <v>46684</v>
      </c>
      <c r="P78" s="1150">
        <f t="shared" si="58"/>
        <v>0</v>
      </c>
      <c r="Q78" s="1150">
        <v>132</v>
      </c>
      <c r="R78" s="1150">
        <v>131.04</v>
      </c>
      <c r="S78" s="1150">
        <v>131.04</v>
      </c>
      <c r="T78" s="1150">
        <v>0.7591</v>
      </c>
      <c r="U78" s="1149">
        <f t="shared" si="54"/>
        <v>0.14739044086191178</v>
      </c>
      <c r="V78" s="1150">
        <v>10908</v>
      </c>
      <c r="W78" s="1150">
        <f t="shared" si="59"/>
        <v>44405</v>
      </c>
      <c r="X78" s="1150">
        <f t="shared" si="60"/>
        <v>0</v>
      </c>
      <c r="Y78" s="1150">
        <v>132</v>
      </c>
      <c r="Z78" s="1150">
        <v>117.12</v>
      </c>
      <c r="AA78" s="1150">
        <v>117.12</v>
      </c>
      <c r="AB78" s="1150">
        <v>0.78890000000000005</v>
      </c>
      <c r="AC78" s="1149">
        <f t="shared" si="55"/>
        <v>0.12747068982250151</v>
      </c>
      <c r="AD78" s="1150">
        <v>8480</v>
      </c>
      <c r="AE78" s="1150">
        <f t="shared" si="61"/>
        <v>39915</v>
      </c>
      <c r="AF78" s="1150">
        <f t="shared" si="62"/>
        <v>0</v>
      </c>
      <c r="AG78" s="1150">
        <v>132</v>
      </c>
      <c r="AH78" s="1150">
        <v>80.64</v>
      </c>
      <c r="AI78" s="1150">
        <v>105.6</v>
      </c>
      <c r="AJ78" s="1150">
        <v>0.79900000000000004</v>
      </c>
      <c r="AK78" s="1149">
        <f t="shared" si="56"/>
        <v>8.2608541014209377E-2</v>
      </c>
      <c r="AL78" s="1150">
        <v>3960</v>
      </c>
      <c r="AM78" s="1150">
        <f t="shared" si="63"/>
        <v>28762</v>
      </c>
      <c r="AN78" s="1150">
        <f t="shared" si="64"/>
        <v>0</v>
      </c>
      <c r="AO78" s="1150">
        <v>132</v>
      </c>
      <c r="AP78" s="1150">
        <v>112.16</v>
      </c>
      <c r="AQ78" s="1150">
        <v>112.16</v>
      </c>
      <c r="AR78" s="1150">
        <v>0.77380000000000004</v>
      </c>
      <c r="AS78" s="1149">
        <f t="shared" si="50"/>
        <v>0.16155779489064018</v>
      </c>
      <c r="AT78" s="1150">
        <v>10432</v>
      </c>
      <c r="AU78" s="1150">
        <f t="shared" si="65"/>
        <v>38743</v>
      </c>
      <c r="AV78" s="1150">
        <f t="shared" si="66"/>
        <v>0</v>
      </c>
      <c r="AW78" s="1150">
        <v>132</v>
      </c>
      <c r="AX78" s="1150">
        <v>89.440000000000012</v>
      </c>
      <c r="AY78" s="1150">
        <v>105.6</v>
      </c>
      <c r="AZ78" s="1150">
        <v>0.77669999999999995</v>
      </c>
      <c r="BA78" s="1149">
        <f t="shared" si="51"/>
        <v>0.2874223076869335</v>
      </c>
      <c r="BB78" s="1150">
        <v>14376</v>
      </c>
      <c r="BC78" s="1150">
        <f t="shared" si="67"/>
        <v>30010</v>
      </c>
      <c r="BD78" s="1150">
        <f t="shared" si="68"/>
        <v>0</v>
      </c>
      <c r="BE78" s="1150">
        <v>132</v>
      </c>
      <c r="BF78" s="1150">
        <v>89.28</v>
      </c>
      <c r="BG78" s="1150">
        <v>105.6</v>
      </c>
      <c r="BH78" s="1150">
        <v>0.77329999999999999</v>
      </c>
      <c r="BI78" s="1149">
        <f t="shared" si="52"/>
        <v>0.14484309900269152</v>
      </c>
      <c r="BJ78" s="1150">
        <v>7440</v>
      </c>
      <c r="BK78" s="1150">
        <f t="shared" si="69"/>
        <v>30820</v>
      </c>
      <c r="BL78" s="1150">
        <f t="shared" si="70"/>
        <v>0</v>
      </c>
    </row>
    <row r="79" spans="1:64">
      <c r="A79" s="2089" t="s">
        <v>2094</v>
      </c>
      <c r="B79" s="2082">
        <v>121000000033</v>
      </c>
      <c r="C79" s="2081">
        <v>73</v>
      </c>
      <c r="D79" s="2081" t="s">
        <v>987</v>
      </c>
      <c r="E79" s="2081" t="s">
        <v>1623</v>
      </c>
      <c r="F79" s="2081" t="s">
        <v>1622</v>
      </c>
      <c r="G79" s="2081">
        <v>11</v>
      </c>
      <c r="H79" s="1150">
        <v>132</v>
      </c>
      <c r="I79" s="1150">
        <v>132</v>
      </c>
      <c r="J79" s="1150">
        <v>1.08</v>
      </c>
      <c r="K79" s="1150">
        <v>105.6</v>
      </c>
      <c r="L79" s="1150">
        <v>0</v>
      </c>
      <c r="M79" s="1149">
        <v>0</v>
      </c>
      <c r="N79" s="1150">
        <v>0</v>
      </c>
      <c r="O79" s="1150">
        <f t="shared" si="57"/>
        <v>0</v>
      </c>
      <c r="P79" s="1150">
        <f t="shared" si="58"/>
        <v>0</v>
      </c>
      <c r="Q79" s="1150">
        <v>132</v>
      </c>
      <c r="R79" s="1150">
        <v>69.48</v>
      </c>
      <c r="S79" s="1150">
        <v>105.6</v>
      </c>
      <c r="T79" s="1150">
        <v>0.98780000000000001</v>
      </c>
      <c r="U79" s="1149">
        <f t="shared" si="54"/>
        <v>0.10710411481229468</v>
      </c>
      <c r="V79" s="1150">
        <v>5469</v>
      </c>
      <c r="W79" s="1150">
        <f t="shared" si="59"/>
        <v>30637</v>
      </c>
      <c r="X79" s="1150">
        <f t="shared" si="60"/>
        <v>0</v>
      </c>
      <c r="Y79" s="1150">
        <v>132</v>
      </c>
      <c r="Z79" s="1150">
        <v>147.12</v>
      </c>
      <c r="AA79" s="1150">
        <v>147.12</v>
      </c>
      <c r="AB79" s="1150">
        <v>0.91269999999999996</v>
      </c>
      <c r="AC79" s="1149">
        <f t="shared" si="55"/>
        <v>0.27716456514113502</v>
      </c>
      <c r="AD79" s="1150">
        <v>26796</v>
      </c>
      <c r="AE79" s="1150">
        <f t="shared" si="61"/>
        <v>58007</v>
      </c>
      <c r="AF79" s="1150">
        <f t="shared" si="62"/>
        <v>0</v>
      </c>
      <c r="AG79" s="1150">
        <v>132</v>
      </c>
      <c r="AH79" s="1150">
        <v>102.11999999999999</v>
      </c>
      <c r="AI79" s="1150">
        <v>105.6</v>
      </c>
      <c r="AJ79" s="1150">
        <v>0.92530000000000001</v>
      </c>
      <c r="AK79" s="1149">
        <f t="shared" si="56"/>
        <v>0.30699081679704465</v>
      </c>
      <c r="AL79" s="1150">
        <v>21582</v>
      </c>
      <c r="AM79" s="1150">
        <f t="shared" si="63"/>
        <v>42181</v>
      </c>
      <c r="AN79" s="1150">
        <f t="shared" si="64"/>
        <v>0</v>
      </c>
      <c r="AO79" s="1150">
        <v>132</v>
      </c>
      <c r="AP79" s="1150">
        <v>85.080000000000013</v>
      </c>
      <c r="AQ79" s="1150">
        <v>105.6</v>
      </c>
      <c r="AR79" s="1150">
        <v>0.95540000000000003</v>
      </c>
      <c r="AS79" s="1149">
        <f t="shared" si="50"/>
        <v>0.21300884676398416</v>
      </c>
      <c r="AT79" s="1150">
        <v>12882</v>
      </c>
      <c r="AU79" s="1150">
        <f t="shared" si="65"/>
        <v>36286</v>
      </c>
      <c r="AV79" s="1150">
        <f t="shared" si="66"/>
        <v>0</v>
      </c>
      <c r="AW79" s="1150">
        <v>132</v>
      </c>
      <c r="AX79" s="1150">
        <v>82.56</v>
      </c>
      <c r="AY79" s="1150">
        <v>105.6</v>
      </c>
      <c r="AZ79" s="1150">
        <v>0.95609999999999995</v>
      </c>
      <c r="BA79" s="1149">
        <f t="shared" si="51"/>
        <v>0.32515951565724993</v>
      </c>
      <c r="BB79" s="1150">
        <v>18480</v>
      </c>
      <c r="BC79" s="1150">
        <f t="shared" si="67"/>
        <v>34100</v>
      </c>
      <c r="BD79" s="1150">
        <f t="shared" si="68"/>
        <v>0</v>
      </c>
      <c r="BE79" s="1150">
        <v>132</v>
      </c>
      <c r="BF79" s="1150">
        <v>83.28</v>
      </c>
      <c r="BG79" s="1150">
        <v>105.6</v>
      </c>
      <c r="BH79" s="1150">
        <v>0.93630000000000002</v>
      </c>
      <c r="BI79" s="1149">
        <f t="shared" si="52"/>
        <v>0.14327712524548475</v>
      </c>
      <c r="BJ79" s="1150">
        <v>8312</v>
      </c>
      <c r="BK79" s="1150">
        <f t="shared" si="69"/>
        <v>34808</v>
      </c>
      <c r="BL79" s="1150">
        <f t="shared" si="70"/>
        <v>0</v>
      </c>
    </row>
    <row r="80" spans="1:64">
      <c r="A80" s="2089" t="s">
        <v>2095</v>
      </c>
      <c r="B80" s="2082">
        <v>126000000025</v>
      </c>
      <c r="C80" s="2081">
        <v>74</v>
      </c>
      <c r="D80" s="2081" t="s">
        <v>1298</v>
      </c>
      <c r="E80" s="2081" t="s">
        <v>1623</v>
      </c>
      <c r="F80" s="2081" t="s">
        <v>1622</v>
      </c>
      <c r="G80" s="2081">
        <v>11</v>
      </c>
      <c r="H80" s="1150">
        <v>132</v>
      </c>
      <c r="I80" s="1150">
        <v>132</v>
      </c>
      <c r="J80" s="1150">
        <v>130</v>
      </c>
      <c r="K80" s="1150">
        <v>130</v>
      </c>
      <c r="L80" s="1150">
        <v>0.59889999999999999</v>
      </c>
      <c r="M80" s="1149">
        <f t="shared" ref="M80:M87" si="71">+N80/(24*30*J80*L80)</f>
        <v>6.1223353926643291E-2</v>
      </c>
      <c r="N80" s="1150">
        <v>3432</v>
      </c>
      <c r="O80" s="1150">
        <f t="shared" si="57"/>
        <v>33634</v>
      </c>
      <c r="P80" s="1150">
        <f t="shared" si="58"/>
        <v>0</v>
      </c>
      <c r="Q80" s="1150">
        <v>132</v>
      </c>
      <c r="R80" s="1150">
        <v>122</v>
      </c>
      <c r="S80" s="1150">
        <v>122</v>
      </c>
      <c r="T80" s="1150">
        <v>0.54210000000000003</v>
      </c>
      <c r="U80" s="1149">
        <f t="shared" si="54"/>
        <v>5.3286907145966907E-2</v>
      </c>
      <c r="V80" s="1150">
        <v>2622</v>
      </c>
      <c r="W80" s="1150">
        <f t="shared" si="59"/>
        <v>29523</v>
      </c>
      <c r="X80" s="1150">
        <f t="shared" si="60"/>
        <v>0</v>
      </c>
      <c r="Y80" s="1150">
        <v>132</v>
      </c>
      <c r="Z80" s="1150">
        <v>106</v>
      </c>
      <c r="AA80" s="1150">
        <v>106</v>
      </c>
      <c r="AB80" s="1150">
        <v>0.49659999999999999</v>
      </c>
      <c r="AC80" s="1149">
        <f t="shared" si="55"/>
        <v>4.263794642140982E-2</v>
      </c>
      <c r="AD80" s="1150">
        <v>1616</v>
      </c>
      <c r="AE80" s="1150">
        <f t="shared" si="61"/>
        <v>22740</v>
      </c>
      <c r="AF80" s="1150">
        <f t="shared" si="62"/>
        <v>0</v>
      </c>
      <c r="AG80" s="1150">
        <v>132</v>
      </c>
      <c r="AH80" s="1150">
        <v>100</v>
      </c>
      <c r="AI80" s="1150">
        <v>105.6</v>
      </c>
      <c r="AJ80" s="1150">
        <v>0.49490000000000001</v>
      </c>
      <c r="AK80" s="1149">
        <f t="shared" si="56"/>
        <v>4.0086299610869583E-2</v>
      </c>
      <c r="AL80" s="1150">
        <v>1476</v>
      </c>
      <c r="AM80" s="1150">
        <f t="shared" si="63"/>
        <v>22092</v>
      </c>
      <c r="AN80" s="1150">
        <f t="shared" si="64"/>
        <v>0</v>
      </c>
      <c r="AO80" s="1150">
        <v>132</v>
      </c>
      <c r="AP80" s="1150">
        <v>7.84</v>
      </c>
      <c r="AQ80" s="1150">
        <v>105.6</v>
      </c>
      <c r="AR80" s="1150">
        <v>0.40639999999999998</v>
      </c>
      <c r="AS80" s="1149">
        <f t="shared" si="50"/>
        <v>0.26745243754092951</v>
      </c>
      <c r="AT80" s="1150">
        <v>634</v>
      </c>
      <c r="AU80" s="1150">
        <f t="shared" si="65"/>
        <v>1422</v>
      </c>
      <c r="AV80" s="1150">
        <f t="shared" si="66"/>
        <v>0</v>
      </c>
      <c r="AW80" s="1150">
        <v>132</v>
      </c>
      <c r="AX80" s="1150">
        <v>10</v>
      </c>
      <c r="AY80" s="1150">
        <v>105.6</v>
      </c>
      <c r="AZ80" s="1150">
        <v>0.47739999999999999</v>
      </c>
      <c r="BA80" s="1149">
        <f t="shared" si="51"/>
        <v>0.19666713215100312</v>
      </c>
      <c r="BB80" s="1150">
        <v>676</v>
      </c>
      <c r="BC80" s="1150">
        <f t="shared" si="67"/>
        <v>2062</v>
      </c>
      <c r="BD80" s="1150">
        <f t="shared" si="68"/>
        <v>0</v>
      </c>
      <c r="BE80" s="1150">
        <v>132</v>
      </c>
      <c r="BF80" s="1150">
        <v>7.9200000000000008</v>
      </c>
      <c r="BG80" s="1150">
        <v>105.6</v>
      </c>
      <c r="BH80" s="1150">
        <v>0.35249999999999998</v>
      </c>
      <c r="BI80" s="1149">
        <f t="shared" si="52"/>
        <v>0.28501286794583519</v>
      </c>
      <c r="BJ80" s="1150">
        <v>592</v>
      </c>
      <c r="BK80" s="1150">
        <f t="shared" si="69"/>
        <v>1246</v>
      </c>
      <c r="BL80" s="1150">
        <f t="shared" si="70"/>
        <v>0</v>
      </c>
    </row>
    <row r="81" spans="1:64">
      <c r="A81" s="2089" t="s">
        <v>2096</v>
      </c>
      <c r="B81" s="2082">
        <v>613000000011</v>
      </c>
      <c r="C81" s="2081">
        <v>75</v>
      </c>
      <c r="D81" s="2081" t="s">
        <v>4582</v>
      </c>
      <c r="E81" s="2081" t="s">
        <v>1623</v>
      </c>
      <c r="F81" s="2081" t="s">
        <v>1622</v>
      </c>
      <c r="G81" s="2081">
        <v>11</v>
      </c>
      <c r="H81" s="1150">
        <v>132</v>
      </c>
      <c r="I81" s="1150">
        <v>132</v>
      </c>
      <c r="J81" s="1150">
        <v>88.4</v>
      </c>
      <c r="K81" s="1150">
        <v>105.6</v>
      </c>
      <c r="L81" s="1150">
        <v>0.49070000000000003</v>
      </c>
      <c r="M81" s="1149">
        <f t="shared" si="71"/>
        <v>0.15176706038500112</v>
      </c>
      <c r="N81" s="1150">
        <v>4740</v>
      </c>
      <c r="O81" s="1150">
        <f t="shared" si="57"/>
        <v>18739</v>
      </c>
      <c r="P81" s="1150">
        <f t="shared" si="58"/>
        <v>0</v>
      </c>
      <c r="Q81" s="1150">
        <v>132</v>
      </c>
      <c r="R81" s="1150">
        <v>13.9</v>
      </c>
      <c r="S81" s="1150">
        <v>105.6</v>
      </c>
      <c r="T81" s="1150">
        <v>0.39800000000000002</v>
      </c>
      <c r="U81" s="1149">
        <f t="shared" si="54"/>
        <v>0.26652369140511872</v>
      </c>
      <c r="V81" s="1150">
        <v>1097</v>
      </c>
      <c r="W81" s="1150">
        <f t="shared" si="59"/>
        <v>2470</v>
      </c>
      <c r="X81" s="1150">
        <f t="shared" si="60"/>
        <v>0</v>
      </c>
      <c r="Y81" s="1150">
        <v>132</v>
      </c>
      <c r="Z81" s="1150">
        <v>15.9</v>
      </c>
      <c r="AA81" s="1150">
        <v>105.6</v>
      </c>
      <c r="AB81" s="1150">
        <v>0.28449999999999998</v>
      </c>
      <c r="AC81" s="1149">
        <f t="shared" si="55"/>
        <v>0.18575627057903149</v>
      </c>
      <c r="AD81" s="1150">
        <v>605</v>
      </c>
      <c r="AE81" s="1150">
        <f t="shared" si="61"/>
        <v>1954</v>
      </c>
      <c r="AF81" s="1150">
        <f t="shared" si="62"/>
        <v>0</v>
      </c>
      <c r="AG81" s="1150">
        <v>132</v>
      </c>
      <c r="AH81" s="1150">
        <v>17.5</v>
      </c>
      <c r="AI81" s="1150">
        <v>105.6</v>
      </c>
      <c r="AJ81" s="1150">
        <v>0.31380000000000002</v>
      </c>
      <c r="AK81" s="1149">
        <f t="shared" si="56"/>
        <v>0.2268902379924399</v>
      </c>
      <c r="AL81" s="1150">
        <v>927</v>
      </c>
      <c r="AM81" s="1150">
        <f t="shared" si="63"/>
        <v>2451</v>
      </c>
      <c r="AN81" s="1150">
        <f t="shared" si="64"/>
        <v>0</v>
      </c>
      <c r="AO81" s="1150">
        <v>132</v>
      </c>
      <c r="AP81" s="1150">
        <v>14</v>
      </c>
      <c r="AQ81" s="1150">
        <v>105.6</v>
      </c>
      <c r="AR81" s="1150">
        <v>0.38419999999999999</v>
      </c>
      <c r="AS81" s="1149">
        <f t="shared" si="50"/>
        <v>0.16267568974492452</v>
      </c>
      <c r="AT81" s="1150">
        <v>651</v>
      </c>
      <c r="AU81" s="1150">
        <f t="shared" si="65"/>
        <v>2401</v>
      </c>
      <c r="AV81" s="1150">
        <f t="shared" si="66"/>
        <v>0</v>
      </c>
      <c r="AW81" s="1150">
        <v>132</v>
      </c>
      <c r="AX81" s="1150">
        <v>16.5</v>
      </c>
      <c r="AY81" s="1150">
        <v>105.6</v>
      </c>
      <c r="AZ81" s="1150">
        <v>0.38840000000000002</v>
      </c>
      <c r="BA81" s="1149">
        <f t="shared" si="51"/>
        <v>0.16492595019886472</v>
      </c>
      <c r="BB81" s="1150">
        <v>761</v>
      </c>
      <c r="BC81" s="1150">
        <f t="shared" si="67"/>
        <v>2769</v>
      </c>
      <c r="BD81" s="1150">
        <f t="shared" si="68"/>
        <v>0</v>
      </c>
      <c r="BE81" s="1150">
        <v>132</v>
      </c>
      <c r="BF81" s="1150">
        <v>84.6</v>
      </c>
      <c r="BG81" s="1150">
        <v>105.6</v>
      </c>
      <c r="BH81" s="1150">
        <v>0.42599999999999999</v>
      </c>
      <c r="BI81" s="1149">
        <f t="shared" si="52"/>
        <v>5.5606395688756714E-2</v>
      </c>
      <c r="BJ81" s="1150">
        <v>1491</v>
      </c>
      <c r="BK81" s="1150">
        <f t="shared" si="69"/>
        <v>16088</v>
      </c>
      <c r="BL81" s="1150">
        <f t="shared" si="70"/>
        <v>0</v>
      </c>
    </row>
    <row r="82" spans="1:64">
      <c r="A82" s="2089" t="s">
        <v>2097</v>
      </c>
      <c r="B82" s="2082">
        <v>121000000037</v>
      </c>
      <c r="C82" s="2081">
        <v>76</v>
      </c>
      <c r="D82" s="2081" t="s">
        <v>976</v>
      </c>
      <c r="E82" s="2081" t="s">
        <v>1623</v>
      </c>
      <c r="F82" s="2081" t="s">
        <v>1036</v>
      </c>
      <c r="G82" s="2081">
        <v>11</v>
      </c>
      <c r="H82" s="1150">
        <v>133</v>
      </c>
      <c r="I82" s="1150">
        <v>133</v>
      </c>
      <c r="J82" s="1150">
        <v>83</v>
      </c>
      <c r="K82" s="1150">
        <v>106.4</v>
      </c>
      <c r="L82" s="1150">
        <v>0.99199999999999999</v>
      </c>
      <c r="M82" s="1149">
        <f t="shared" si="71"/>
        <v>0.38541261821479467</v>
      </c>
      <c r="N82" s="1150">
        <v>22848</v>
      </c>
      <c r="O82" s="1150">
        <f t="shared" si="57"/>
        <v>35569</v>
      </c>
      <c r="P82" s="1150">
        <f t="shared" si="58"/>
        <v>0</v>
      </c>
      <c r="Q82" s="1150">
        <v>133</v>
      </c>
      <c r="R82" s="1150">
        <v>67.38</v>
      </c>
      <c r="S82" s="1150">
        <v>106.4</v>
      </c>
      <c r="T82" s="1150">
        <v>0.98819999999999997</v>
      </c>
      <c r="U82" s="1149">
        <f t="shared" si="54"/>
        <v>0.32947660462635048</v>
      </c>
      <c r="V82" s="1150">
        <v>16322</v>
      </c>
      <c r="W82" s="1150">
        <f t="shared" si="59"/>
        <v>29724</v>
      </c>
      <c r="X82" s="1150">
        <f t="shared" si="60"/>
        <v>0</v>
      </c>
      <c r="Y82" s="1150">
        <v>133</v>
      </c>
      <c r="Z82" s="1150">
        <v>83.06</v>
      </c>
      <c r="AA82" s="1150">
        <v>106.4</v>
      </c>
      <c r="AB82" s="1150">
        <v>0.99019999999999997</v>
      </c>
      <c r="AC82" s="1149">
        <f t="shared" si="55"/>
        <v>0.29157104365808711</v>
      </c>
      <c r="AD82" s="1150">
        <v>17266</v>
      </c>
      <c r="AE82" s="1150">
        <f t="shared" si="61"/>
        <v>35530</v>
      </c>
      <c r="AF82" s="1150">
        <f t="shared" si="62"/>
        <v>0</v>
      </c>
      <c r="AG82" s="1150">
        <v>133</v>
      </c>
      <c r="AH82" s="1150">
        <v>74.5</v>
      </c>
      <c r="AI82" s="1150">
        <v>106.4</v>
      </c>
      <c r="AJ82" s="1150">
        <v>0.98880000000000001</v>
      </c>
      <c r="AK82" s="1149">
        <f t="shared" si="56"/>
        <v>0.32780360795765717</v>
      </c>
      <c r="AL82" s="1150">
        <v>17966</v>
      </c>
      <c r="AM82" s="1150">
        <f t="shared" si="63"/>
        <v>32884</v>
      </c>
      <c r="AN82" s="1150">
        <f t="shared" si="64"/>
        <v>0</v>
      </c>
      <c r="AO82" s="1150">
        <v>133</v>
      </c>
      <c r="AP82" s="1150">
        <v>71.5</v>
      </c>
      <c r="AQ82" s="1150">
        <v>106.4</v>
      </c>
      <c r="AR82" s="1150">
        <v>0.99009999999999998</v>
      </c>
      <c r="AS82" s="1149">
        <f t="shared" si="50"/>
        <v>0.36601925951649505</v>
      </c>
      <c r="AT82" s="1150">
        <v>19278</v>
      </c>
      <c r="AU82" s="1150">
        <f t="shared" si="65"/>
        <v>31602</v>
      </c>
      <c r="AV82" s="1150">
        <f t="shared" si="66"/>
        <v>0</v>
      </c>
      <c r="AW82" s="1150">
        <v>133</v>
      </c>
      <c r="AX82" s="1150">
        <v>73.440000000000012</v>
      </c>
      <c r="AY82" s="1150">
        <v>106.4</v>
      </c>
      <c r="AZ82" s="1150">
        <v>0.98939999999999995</v>
      </c>
      <c r="BA82" s="1149">
        <f t="shared" si="51"/>
        <v>0.30579376197668656</v>
      </c>
      <c r="BB82" s="1150">
        <v>15998</v>
      </c>
      <c r="BC82" s="1150">
        <f t="shared" si="67"/>
        <v>31390</v>
      </c>
      <c r="BD82" s="1150">
        <f t="shared" si="68"/>
        <v>0</v>
      </c>
      <c r="BE82" s="1150">
        <v>133</v>
      </c>
      <c r="BF82" s="1150">
        <v>70.760000000000005</v>
      </c>
      <c r="BG82" s="1150">
        <v>106.4</v>
      </c>
      <c r="BH82" s="1150">
        <v>0.98980000000000001</v>
      </c>
      <c r="BI82" s="1149">
        <f t="shared" si="52"/>
        <v>0.24644752233339762</v>
      </c>
      <c r="BJ82" s="1150">
        <v>12842</v>
      </c>
      <c r="BK82" s="1150">
        <f t="shared" si="69"/>
        <v>31265</v>
      </c>
      <c r="BL82" s="1150">
        <f t="shared" si="70"/>
        <v>0</v>
      </c>
    </row>
    <row r="83" spans="1:64">
      <c r="A83" s="2089" t="s">
        <v>2098</v>
      </c>
      <c r="B83" s="2082">
        <v>121000000088</v>
      </c>
      <c r="C83" s="2081">
        <v>77</v>
      </c>
      <c r="D83" s="2081" t="s">
        <v>4637</v>
      </c>
      <c r="E83" s="2081" t="s">
        <v>1623</v>
      </c>
      <c r="F83" s="2081" t="s">
        <v>1622</v>
      </c>
      <c r="G83" s="2081">
        <v>11</v>
      </c>
      <c r="H83" s="1150">
        <v>133</v>
      </c>
      <c r="I83" s="1150">
        <v>133</v>
      </c>
      <c r="J83" s="1150">
        <v>49.2</v>
      </c>
      <c r="K83" s="1150">
        <v>88.888999999999996</v>
      </c>
      <c r="L83" s="1150">
        <v>0.84940000000000004</v>
      </c>
      <c r="M83" s="1149">
        <f t="shared" si="71"/>
        <v>0.14809327121604943</v>
      </c>
      <c r="N83" s="1150">
        <v>4456</v>
      </c>
      <c r="O83" s="1150">
        <f t="shared" si="57"/>
        <v>18053</v>
      </c>
      <c r="P83" s="1150">
        <f t="shared" si="58"/>
        <v>0</v>
      </c>
      <c r="Q83" s="1150">
        <v>133</v>
      </c>
      <c r="R83" s="1150">
        <v>160</v>
      </c>
      <c r="S83" s="1150">
        <v>160</v>
      </c>
      <c r="T83" s="1150">
        <v>0.98140000000000005</v>
      </c>
      <c r="U83" s="1149">
        <f t="shared" si="54"/>
        <v>0.3686683879294666</v>
      </c>
      <c r="V83" s="1150">
        <v>43070</v>
      </c>
      <c r="W83" s="1150">
        <f t="shared" si="59"/>
        <v>70096</v>
      </c>
      <c r="X83" s="1150">
        <f t="shared" si="60"/>
        <v>0</v>
      </c>
      <c r="Y83" s="1150">
        <v>133</v>
      </c>
      <c r="Z83" s="1150">
        <v>137.20000000000002</v>
      </c>
      <c r="AA83" s="1150">
        <v>137.19999999999999</v>
      </c>
      <c r="AB83" s="1150">
        <v>0.98309999999999997</v>
      </c>
      <c r="AC83" s="1149">
        <f t="shared" si="55"/>
        <v>0.58565889216123057</v>
      </c>
      <c r="AD83" s="1150">
        <v>56876</v>
      </c>
      <c r="AE83" s="1150">
        <f t="shared" si="61"/>
        <v>58269</v>
      </c>
      <c r="AF83" s="1150">
        <f t="shared" si="62"/>
        <v>0</v>
      </c>
      <c r="AG83" s="1150">
        <v>133</v>
      </c>
      <c r="AH83" s="1150">
        <v>137.6</v>
      </c>
      <c r="AI83" s="1150">
        <v>137.6</v>
      </c>
      <c r="AJ83" s="1150">
        <v>0.98780000000000001</v>
      </c>
      <c r="AK83" s="1149">
        <f t="shared" si="56"/>
        <v>0.54668740327418364</v>
      </c>
      <c r="AL83" s="1150">
        <v>55284</v>
      </c>
      <c r="AM83" s="1150">
        <f t="shared" si="63"/>
        <v>60675</v>
      </c>
      <c r="AN83" s="1150">
        <f t="shared" si="64"/>
        <v>0</v>
      </c>
      <c r="AO83" s="1150">
        <v>133</v>
      </c>
      <c r="AP83" s="1150">
        <v>68.8</v>
      </c>
      <c r="AQ83" s="1150">
        <v>106.4</v>
      </c>
      <c r="AR83" s="1150">
        <v>0.99129999999999996</v>
      </c>
      <c r="AS83" s="1149">
        <f t="shared" si="50"/>
        <v>0.38871250648332417</v>
      </c>
      <c r="AT83" s="1150">
        <v>19724</v>
      </c>
      <c r="AU83" s="1150">
        <f t="shared" si="65"/>
        <v>30445</v>
      </c>
      <c r="AV83" s="1150">
        <f t="shared" si="66"/>
        <v>0</v>
      </c>
      <c r="AW83" s="1150">
        <v>133</v>
      </c>
      <c r="AX83" s="1150">
        <v>84</v>
      </c>
      <c r="AY83" s="1150">
        <v>106.4</v>
      </c>
      <c r="AZ83" s="1150">
        <v>0.98899999999999999</v>
      </c>
      <c r="BA83" s="1149">
        <f t="shared" si="51"/>
        <v>0.25154343278711327</v>
      </c>
      <c r="BB83" s="1150">
        <v>15046</v>
      </c>
      <c r="BC83" s="1150">
        <f t="shared" si="67"/>
        <v>35889</v>
      </c>
      <c r="BD83" s="1150">
        <f t="shared" si="68"/>
        <v>0</v>
      </c>
      <c r="BE83" s="1150">
        <v>133</v>
      </c>
      <c r="BF83" s="1150">
        <v>82</v>
      </c>
      <c r="BG83" s="1150">
        <v>106.4</v>
      </c>
      <c r="BH83" s="1150">
        <v>0.99629999999999996</v>
      </c>
      <c r="BI83" s="1149">
        <f t="shared" si="52"/>
        <v>0.61603490217765866</v>
      </c>
      <c r="BJ83" s="1150">
        <v>37444</v>
      </c>
      <c r="BK83" s="1150">
        <f t="shared" si="69"/>
        <v>36469</v>
      </c>
      <c r="BL83" s="1150">
        <f t="shared" si="70"/>
        <v>975</v>
      </c>
    </row>
    <row r="84" spans="1:64">
      <c r="A84" s="2089" t="s">
        <v>2100</v>
      </c>
      <c r="B84" s="2082">
        <v>124000000023</v>
      </c>
      <c r="C84" s="2081">
        <v>78</v>
      </c>
      <c r="D84" s="2081" t="s">
        <v>758</v>
      </c>
      <c r="E84" s="2081" t="s">
        <v>1623</v>
      </c>
      <c r="F84" s="2081" t="s">
        <v>757</v>
      </c>
      <c r="G84" s="2081">
        <v>11</v>
      </c>
      <c r="H84" s="1150">
        <v>133</v>
      </c>
      <c r="I84" s="1150">
        <v>133</v>
      </c>
      <c r="J84" s="1150">
        <v>130.96</v>
      </c>
      <c r="K84" s="1150">
        <v>130.96</v>
      </c>
      <c r="L84" s="1150">
        <v>0.99770000000000003</v>
      </c>
      <c r="M84" s="1149">
        <f t="shared" si="71"/>
        <v>0.39821702588185226</v>
      </c>
      <c r="N84" s="1150">
        <v>37462</v>
      </c>
      <c r="O84" s="1150">
        <f t="shared" si="57"/>
        <v>56445</v>
      </c>
      <c r="P84" s="1150">
        <f t="shared" si="58"/>
        <v>0</v>
      </c>
      <c r="Q84" s="1150">
        <v>133</v>
      </c>
      <c r="R84" s="1150">
        <v>130.96</v>
      </c>
      <c r="S84" s="1150">
        <v>130.96</v>
      </c>
      <c r="T84" s="1150">
        <v>0.99609999999999999</v>
      </c>
      <c r="U84" s="1149">
        <f t="shared" si="54"/>
        <v>0.34075788752084413</v>
      </c>
      <c r="V84" s="1150">
        <v>33072</v>
      </c>
      <c r="W84" s="1150">
        <f t="shared" si="59"/>
        <v>58233</v>
      </c>
      <c r="X84" s="1150">
        <f t="shared" si="60"/>
        <v>0</v>
      </c>
      <c r="Y84" s="1150">
        <v>133</v>
      </c>
      <c r="Z84" s="1150">
        <v>116.32000000000001</v>
      </c>
      <c r="AA84" s="1150">
        <v>116.32</v>
      </c>
      <c r="AB84" s="1150">
        <v>0.99670000000000003</v>
      </c>
      <c r="AC84" s="1149">
        <f t="shared" si="55"/>
        <v>0.40658157476757201</v>
      </c>
      <c r="AD84" s="1150">
        <v>33939</v>
      </c>
      <c r="AE84" s="1150">
        <f t="shared" si="61"/>
        <v>50084</v>
      </c>
      <c r="AF84" s="1150">
        <f t="shared" si="62"/>
        <v>0</v>
      </c>
      <c r="AG84" s="1150">
        <v>133</v>
      </c>
      <c r="AH84" s="1150">
        <v>114.24000000000001</v>
      </c>
      <c r="AI84" s="1150">
        <v>114.24</v>
      </c>
      <c r="AJ84" s="1150">
        <v>0.99690000000000001</v>
      </c>
      <c r="AK84" s="1149">
        <f t="shared" si="56"/>
        <v>0.45270285023719903</v>
      </c>
      <c r="AL84" s="1150">
        <v>38358</v>
      </c>
      <c r="AM84" s="1150">
        <f t="shared" si="63"/>
        <v>50839</v>
      </c>
      <c r="AN84" s="1150">
        <f t="shared" si="64"/>
        <v>0</v>
      </c>
      <c r="AO84" s="1150">
        <v>133</v>
      </c>
      <c r="AP84" s="1150">
        <v>127.44</v>
      </c>
      <c r="AQ84" s="1150">
        <v>127.44</v>
      </c>
      <c r="AR84" s="1150">
        <v>0.99719999999999998</v>
      </c>
      <c r="AS84" s="1149">
        <f t="shared" si="50"/>
        <v>0.43027025834673649</v>
      </c>
      <c r="AT84" s="1150">
        <v>40682</v>
      </c>
      <c r="AU84" s="1150">
        <f t="shared" si="65"/>
        <v>56730</v>
      </c>
      <c r="AV84" s="1150">
        <f t="shared" si="66"/>
        <v>0</v>
      </c>
      <c r="AW84" s="1150">
        <v>133</v>
      </c>
      <c r="AX84" s="1150">
        <v>132.4</v>
      </c>
      <c r="AY84" s="1150">
        <v>132.4</v>
      </c>
      <c r="AZ84" s="1150">
        <v>0.99639999999999995</v>
      </c>
      <c r="BA84" s="1149">
        <f t="shared" si="51"/>
        <v>0.42216219747249883</v>
      </c>
      <c r="BB84" s="1150">
        <v>40099</v>
      </c>
      <c r="BC84" s="1150">
        <f t="shared" si="67"/>
        <v>56991</v>
      </c>
      <c r="BD84" s="1150">
        <f t="shared" si="68"/>
        <v>0</v>
      </c>
      <c r="BE84" s="1150">
        <v>133</v>
      </c>
      <c r="BF84" s="1150">
        <v>115.99999999999999</v>
      </c>
      <c r="BG84" s="1150">
        <v>116</v>
      </c>
      <c r="BH84" s="1150">
        <v>0.99639999999999995</v>
      </c>
      <c r="BI84" s="1149">
        <f t="shared" si="52"/>
        <v>0.38101803124544625</v>
      </c>
      <c r="BJ84" s="1150">
        <v>32765</v>
      </c>
      <c r="BK84" s="1150">
        <f t="shared" si="69"/>
        <v>51596</v>
      </c>
      <c r="BL84" s="1150">
        <f t="shared" si="70"/>
        <v>0</v>
      </c>
    </row>
    <row r="85" spans="1:64">
      <c r="A85" s="2089" t="s">
        <v>2101</v>
      </c>
      <c r="B85" s="2082">
        <v>611000000110</v>
      </c>
      <c r="C85" s="2081">
        <v>79</v>
      </c>
      <c r="D85" s="2081" t="s">
        <v>4635</v>
      </c>
      <c r="E85" s="2081" t="s">
        <v>1623</v>
      </c>
      <c r="F85" s="2081" t="s">
        <v>578</v>
      </c>
      <c r="G85" s="2081">
        <v>11</v>
      </c>
      <c r="H85" s="1150">
        <v>133</v>
      </c>
      <c r="I85" s="1150">
        <v>133</v>
      </c>
      <c r="J85" s="1150">
        <v>125.1</v>
      </c>
      <c r="K85" s="1150">
        <v>125.1</v>
      </c>
      <c r="L85" s="1150">
        <v>0.77580000000000005</v>
      </c>
      <c r="M85" s="1149">
        <f t="shared" si="71"/>
        <v>4.5765570236944414E-2</v>
      </c>
      <c r="N85" s="1150">
        <v>3198</v>
      </c>
      <c r="O85" s="1150">
        <f t="shared" si="57"/>
        <v>41927</v>
      </c>
      <c r="P85" s="1150">
        <f t="shared" si="58"/>
        <v>0</v>
      </c>
      <c r="Q85" s="1150">
        <v>133</v>
      </c>
      <c r="R85" s="1150">
        <v>120.9</v>
      </c>
      <c r="S85" s="1150">
        <v>120.9</v>
      </c>
      <c r="T85" s="1150">
        <v>0.80959999999999999</v>
      </c>
      <c r="U85" s="1149">
        <f t="shared" si="54"/>
        <v>0.10200046676995507</v>
      </c>
      <c r="V85" s="1150">
        <v>7428</v>
      </c>
      <c r="W85" s="1150">
        <f t="shared" si="59"/>
        <v>43694</v>
      </c>
      <c r="X85" s="1150">
        <f t="shared" si="60"/>
        <v>0</v>
      </c>
      <c r="Y85" s="1150">
        <v>133</v>
      </c>
      <c r="Z85" s="1150">
        <v>114</v>
      </c>
      <c r="AA85" s="1150">
        <v>114</v>
      </c>
      <c r="AB85" s="1150">
        <v>0.78159999999999996</v>
      </c>
      <c r="AC85" s="1149">
        <f t="shared" si="55"/>
        <v>8.6043323935905955E-2</v>
      </c>
      <c r="AD85" s="1150">
        <v>5520</v>
      </c>
      <c r="AE85" s="1150">
        <f t="shared" si="61"/>
        <v>38492</v>
      </c>
      <c r="AF85" s="1150">
        <f t="shared" si="62"/>
        <v>0</v>
      </c>
      <c r="AG85" s="1150">
        <v>133</v>
      </c>
      <c r="AH85" s="1150">
        <v>112.55999999999999</v>
      </c>
      <c r="AI85" s="1150">
        <v>112.56</v>
      </c>
      <c r="AJ85" s="1150">
        <v>0.83620000000000005</v>
      </c>
      <c r="AK85" s="1149">
        <f t="shared" si="56"/>
        <v>0.10094639138614241</v>
      </c>
      <c r="AL85" s="1150">
        <v>7069</v>
      </c>
      <c r="AM85" s="1150">
        <f t="shared" si="63"/>
        <v>42016</v>
      </c>
      <c r="AN85" s="1150">
        <f t="shared" si="64"/>
        <v>0</v>
      </c>
      <c r="AO85" s="1150">
        <v>133</v>
      </c>
      <c r="AP85" s="1150">
        <v>118.32</v>
      </c>
      <c r="AQ85" s="1150">
        <v>118.32</v>
      </c>
      <c r="AR85" s="1150">
        <v>0.85660000000000003</v>
      </c>
      <c r="AS85" s="1149">
        <f t="shared" si="50"/>
        <v>9.8360134156829898E-2</v>
      </c>
      <c r="AT85" s="1150">
        <v>7417</v>
      </c>
      <c r="AU85" s="1150">
        <f t="shared" si="65"/>
        <v>45244</v>
      </c>
      <c r="AV85" s="1150">
        <f t="shared" si="66"/>
        <v>0</v>
      </c>
      <c r="AW85" s="1150">
        <v>133</v>
      </c>
      <c r="AX85" s="1150">
        <v>126.89999999999999</v>
      </c>
      <c r="AY85" s="1150">
        <v>126.9</v>
      </c>
      <c r="AZ85" s="1150">
        <v>0.81589999999999996</v>
      </c>
      <c r="BA85" s="1149">
        <f t="shared" si="51"/>
        <v>0.17248144017608014</v>
      </c>
      <c r="BB85" s="1150">
        <v>12858</v>
      </c>
      <c r="BC85" s="1150">
        <f t="shared" si="67"/>
        <v>44728</v>
      </c>
      <c r="BD85" s="1150">
        <f t="shared" si="68"/>
        <v>0</v>
      </c>
      <c r="BE85" s="1150">
        <v>133</v>
      </c>
      <c r="BF85" s="1150">
        <v>122.99999999999999</v>
      </c>
      <c r="BG85" s="1150">
        <v>123</v>
      </c>
      <c r="BH85" s="1150">
        <v>0.90610000000000002</v>
      </c>
      <c r="BI85" s="1149">
        <f t="shared" si="52"/>
        <v>0.15014648653024656</v>
      </c>
      <c r="BJ85" s="1150">
        <v>12450</v>
      </c>
      <c r="BK85" s="1150">
        <f t="shared" si="69"/>
        <v>49751</v>
      </c>
      <c r="BL85" s="1150">
        <f t="shared" si="70"/>
        <v>0</v>
      </c>
    </row>
    <row r="86" spans="1:64">
      <c r="A86" s="2089" t="s">
        <v>2133</v>
      </c>
      <c r="B86" s="2082">
        <v>615000000003</v>
      </c>
      <c r="C86" s="2081">
        <v>80</v>
      </c>
      <c r="D86" s="2081" t="s">
        <v>896</v>
      </c>
      <c r="E86" s="2081" t="s">
        <v>1623</v>
      </c>
      <c r="F86" s="2081" t="s">
        <v>1622</v>
      </c>
      <c r="G86" s="2081">
        <v>33</v>
      </c>
      <c r="H86" s="1150">
        <v>133</v>
      </c>
      <c r="I86" s="1150">
        <v>133</v>
      </c>
      <c r="J86" s="1150">
        <v>108</v>
      </c>
      <c r="K86" s="1150">
        <v>108</v>
      </c>
      <c r="L86" s="1150">
        <v>0.85940000000000005</v>
      </c>
      <c r="M86" s="1149">
        <f t="shared" si="71"/>
        <v>0.32663471787666959</v>
      </c>
      <c r="N86" s="1150">
        <v>21828</v>
      </c>
      <c r="O86" s="1150">
        <f t="shared" si="57"/>
        <v>40096</v>
      </c>
      <c r="P86" s="1150">
        <f t="shared" si="58"/>
        <v>0</v>
      </c>
      <c r="Q86" s="1150">
        <v>133</v>
      </c>
      <c r="R86" s="1150">
        <v>127.2</v>
      </c>
      <c r="S86" s="1150">
        <v>127.2</v>
      </c>
      <c r="T86" s="1150">
        <v>0.81879999999999997</v>
      </c>
      <c r="U86" s="1149">
        <f t="shared" si="54"/>
        <v>0.28169300600029951</v>
      </c>
      <c r="V86" s="1150">
        <v>21828</v>
      </c>
      <c r="W86" s="1150">
        <f t="shared" si="59"/>
        <v>46493</v>
      </c>
      <c r="X86" s="1150">
        <f t="shared" si="60"/>
        <v>0</v>
      </c>
      <c r="Y86" s="1150">
        <v>133</v>
      </c>
      <c r="Z86" s="1150">
        <v>144</v>
      </c>
      <c r="AA86" s="1150">
        <v>144</v>
      </c>
      <c r="AB86" s="1150">
        <v>0.85429999999999995</v>
      </c>
      <c r="AC86" s="1149">
        <f t="shared" si="55"/>
        <v>0.1847272620859183</v>
      </c>
      <c r="AD86" s="1150">
        <v>16362</v>
      </c>
      <c r="AE86" s="1150">
        <f t="shared" si="61"/>
        <v>53144</v>
      </c>
      <c r="AF86" s="1150">
        <f t="shared" si="62"/>
        <v>0</v>
      </c>
      <c r="AG86" s="1150">
        <v>133</v>
      </c>
      <c r="AH86" s="1150">
        <v>105.36</v>
      </c>
      <c r="AI86" s="1150">
        <v>106.4</v>
      </c>
      <c r="AJ86" s="1150">
        <v>0.8196</v>
      </c>
      <c r="AK86" s="1149">
        <f t="shared" si="56"/>
        <v>0.29380509407722044</v>
      </c>
      <c r="AL86" s="1150">
        <v>18876</v>
      </c>
      <c r="AM86" s="1150">
        <f t="shared" si="63"/>
        <v>38548</v>
      </c>
      <c r="AN86" s="1150">
        <f t="shared" si="64"/>
        <v>0</v>
      </c>
      <c r="AO86" s="1150">
        <v>133</v>
      </c>
      <c r="AP86" s="1150">
        <v>102.48</v>
      </c>
      <c r="AQ86" s="1150">
        <v>106.4</v>
      </c>
      <c r="AR86" s="1150">
        <v>0.77859999999999996</v>
      </c>
      <c r="AS86" s="1149">
        <f t="shared" si="50"/>
        <v>0.41251961100947665</v>
      </c>
      <c r="AT86" s="1150">
        <v>24489</v>
      </c>
      <c r="AU86" s="1150">
        <f t="shared" si="65"/>
        <v>35619</v>
      </c>
      <c r="AV86" s="1150">
        <f t="shared" si="66"/>
        <v>0</v>
      </c>
      <c r="AW86" s="1150">
        <v>133</v>
      </c>
      <c r="AX86" s="1150">
        <v>115.67999999999999</v>
      </c>
      <c r="AY86" s="1150">
        <v>115.68</v>
      </c>
      <c r="AZ86" s="1150">
        <v>0.78869999999999996</v>
      </c>
      <c r="BA86" s="1149">
        <f t="shared" si="51"/>
        <v>0.29045292417920421</v>
      </c>
      <c r="BB86" s="1150">
        <v>19080</v>
      </c>
      <c r="BC86" s="1150">
        <f t="shared" si="67"/>
        <v>39414</v>
      </c>
      <c r="BD86" s="1150">
        <f t="shared" si="68"/>
        <v>0</v>
      </c>
      <c r="BE86" s="1150">
        <v>133</v>
      </c>
      <c r="BF86" s="1150">
        <v>125.52</v>
      </c>
      <c r="BG86" s="1150">
        <v>125.52</v>
      </c>
      <c r="BH86" s="1150">
        <v>0.7944</v>
      </c>
      <c r="BI86" s="1149">
        <f t="shared" si="52"/>
        <v>0.2724753127564325</v>
      </c>
      <c r="BJ86" s="1150">
        <v>20214</v>
      </c>
      <c r="BK86" s="1150">
        <f t="shared" si="69"/>
        <v>44512</v>
      </c>
      <c r="BL86" s="1150">
        <f t="shared" si="70"/>
        <v>0</v>
      </c>
    </row>
    <row r="87" spans="1:64">
      <c r="A87" s="2089" t="s">
        <v>2134</v>
      </c>
      <c r="B87" s="2082">
        <v>622000000001</v>
      </c>
      <c r="C87" s="2081">
        <v>81</v>
      </c>
      <c r="D87" s="2081" t="s">
        <v>702</v>
      </c>
      <c r="E87" s="2081" t="s">
        <v>1623</v>
      </c>
      <c r="F87" s="2081" t="s">
        <v>1036</v>
      </c>
      <c r="G87" s="2081">
        <v>11</v>
      </c>
      <c r="H87" s="1150">
        <v>133</v>
      </c>
      <c r="I87" s="1150">
        <v>133</v>
      </c>
      <c r="J87" s="1150">
        <v>103</v>
      </c>
      <c r="K87" s="1150">
        <v>106.4</v>
      </c>
      <c r="L87" s="1150">
        <v>0.9889</v>
      </c>
      <c r="M87" s="1149">
        <f t="shared" si="71"/>
        <v>0.56288229771171994</v>
      </c>
      <c r="N87" s="1150">
        <v>41280</v>
      </c>
      <c r="O87" s="1150">
        <f t="shared" si="57"/>
        <v>44002</v>
      </c>
      <c r="P87" s="1150">
        <f t="shared" si="58"/>
        <v>0</v>
      </c>
      <c r="Q87" s="1150">
        <v>133</v>
      </c>
      <c r="R87" s="1150">
        <v>108</v>
      </c>
      <c r="S87" s="1150">
        <v>108</v>
      </c>
      <c r="T87" s="1150">
        <v>0.98819999999999997</v>
      </c>
      <c r="U87" s="1149">
        <f t="shared" si="54"/>
        <v>0.48876725447899716</v>
      </c>
      <c r="V87" s="1150">
        <v>38810</v>
      </c>
      <c r="W87" s="1150">
        <f t="shared" si="59"/>
        <v>47642</v>
      </c>
      <c r="X87" s="1150">
        <f t="shared" si="60"/>
        <v>0</v>
      </c>
      <c r="Y87" s="1150">
        <v>133</v>
      </c>
      <c r="Z87" s="1150">
        <v>105</v>
      </c>
      <c r="AA87" s="1150">
        <v>106.4</v>
      </c>
      <c r="AB87" s="1150">
        <v>0.9889</v>
      </c>
      <c r="AC87" s="1149">
        <f t="shared" si="55"/>
        <v>0.49297198907877443</v>
      </c>
      <c r="AD87" s="1150">
        <v>36855</v>
      </c>
      <c r="AE87" s="1150">
        <f t="shared" si="61"/>
        <v>44857</v>
      </c>
      <c r="AF87" s="1150">
        <f t="shared" si="62"/>
        <v>0</v>
      </c>
      <c r="AG87" s="1150">
        <v>133</v>
      </c>
      <c r="AH87" s="1150">
        <v>105</v>
      </c>
      <c r="AI87" s="1150">
        <v>106.4</v>
      </c>
      <c r="AJ87" s="1150">
        <v>0.98929999999999996</v>
      </c>
      <c r="AK87" s="1149">
        <f t="shared" si="56"/>
        <v>0.50068503080244853</v>
      </c>
      <c r="AL87" s="1150">
        <v>38695</v>
      </c>
      <c r="AM87" s="1150">
        <f t="shared" si="63"/>
        <v>46370</v>
      </c>
      <c r="AN87" s="1150">
        <f t="shared" si="64"/>
        <v>0</v>
      </c>
      <c r="AO87" s="1150">
        <v>133</v>
      </c>
      <c r="AP87" s="1150">
        <v>111</v>
      </c>
      <c r="AQ87" s="1150">
        <v>111</v>
      </c>
      <c r="AR87" s="1150">
        <v>0.98980000000000001</v>
      </c>
      <c r="AS87" s="1149">
        <f t="shared" si="50"/>
        <v>0.46475698937258453</v>
      </c>
      <c r="AT87" s="1150">
        <v>37990</v>
      </c>
      <c r="AU87" s="1150">
        <f t="shared" si="65"/>
        <v>49045</v>
      </c>
      <c r="AV87" s="1150">
        <f t="shared" si="66"/>
        <v>0</v>
      </c>
      <c r="AW87" s="1150">
        <v>133</v>
      </c>
      <c r="AX87" s="1150">
        <v>108</v>
      </c>
      <c r="AY87" s="1150">
        <v>108</v>
      </c>
      <c r="AZ87" s="1150">
        <v>0.99060000000000004</v>
      </c>
      <c r="BA87" s="1149">
        <f t="shared" si="51"/>
        <v>0.52486687620837524</v>
      </c>
      <c r="BB87" s="1150">
        <v>40430</v>
      </c>
      <c r="BC87" s="1150">
        <f t="shared" si="67"/>
        <v>46217</v>
      </c>
      <c r="BD87" s="1150">
        <f t="shared" si="68"/>
        <v>0</v>
      </c>
      <c r="BE87" s="1150">
        <v>133</v>
      </c>
      <c r="BF87" s="1150">
        <v>103</v>
      </c>
      <c r="BG87" s="1150">
        <v>106.4</v>
      </c>
      <c r="BH87" s="1150">
        <v>0.99229999999999996</v>
      </c>
      <c r="BI87" s="1149">
        <f t="shared" si="52"/>
        <v>0.5100475246200209</v>
      </c>
      <c r="BJ87" s="1150">
        <v>38785</v>
      </c>
      <c r="BK87" s="1150">
        <f t="shared" si="69"/>
        <v>45625</v>
      </c>
      <c r="BL87" s="1150">
        <f t="shared" si="70"/>
        <v>0</v>
      </c>
    </row>
    <row r="88" spans="1:64">
      <c r="A88" s="2089" t="s">
        <v>2102</v>
      </c>
      <c r="B88" s="2082">
        <v>121000000089</v>
      </c>
      <c r="C88" s="2081">
        <v>82</v>
      </c>
      <c r="D88" s="2081" t="s">
        <v>4636</v>
      </c>
      <c r="E88" s="2081" t="s">
        <v>1623</v>
      </c>
      <c r="F88" s="2081" t="s">
        <v>4649</v>
      </c>
      <c r="G88" s="2081">
        <v>11</v>
      </c>
      <c r="H88" s="1150">
        <v>133</v>
      </c>
      <c r="I88" s="1150"/>
      <c r="J88" s="1150">
        <v>0</v>
      </c>
      <c r="K88" s="1150"/>
      <c r="L88" s="1150"/>
      <c r="M88" s="1149">
        <v>0</v>
      </c>
      <c r="N88" s="1150">
        <v>0</v>
      </c>
      <c r="O88" s="1150">
        <f t="shared" si="57"/>
        <v>0</v>
      </c>
      <c r="P88" s="1150">
        <f t="shared" si="58"/>
        <v>0</v>
      </c>
      <c r="Q88" s="1150"/>
      <c r="R88" s="1150">
        <v>0</v>
      </c>
      <c r="S88" s="1150"/>
      <c r="T88" s="1150"/>
      <c r="U88" s="1149">
        <v>0</v>
      </c>
      <c r="V88" s="1150">
        <v>0</v>
      </c>
      <c r="W88" s="1150">
        <f t="shared" si="59"/>
        <v>0</v>
      </c>
      <c r="X88" s="1150">
        <f t="shared" si="60"/>
        <v>0</v>
      </c>
      <c r="Y88" s="1150"/>
      <c r="Z88" s="1150">
        <v>0</v>
      </c>
      <c r="AA88" s="1150"/>
      <c r="AB88" s="1150"/>
      <c r="AC88" s="1149">
        <v>0</v>
      </c>
      <c r="AD88" s="1150">
        <v>0</v>
      </c>
      <c r="AE88" s="1150">
        <f t="shared" si="61"/>
        <v>0</v>
      </c>
      <c r="AF88" s="1150">
        <f t="shared" si="62"/>
        <v>0</v>
      </c>
      <c r="AG88" s="1150"/>
      <c r="AH88" s="1150">
        <v>0</v>
      </c>
      <c r="AI88" s="1150"/>
      <c r="AJ88" s="1150"/>
      <c r="AK88" s="1149">
        <v>0</v>
      </c>
      <c r="AL88" s="1150">
        <v>0</v>
      </c>
      <c r="AM88" s="1150">
        <f t="shared" si="63"/>
        <v>0</v>
      </c>
      <c r="AN88" s="1150">
        <f t="shared" si="64"/>
        <v>0</v>
      </c>
      <c r="AO88" s="1150">
        <v>133</v>
      </c>
      <c r="AP88" s="1150">
        <v>0.08</v>
      </c>
      <c r="AQ88" s="1150">
        <v>133</v>
      </c>
      <c r="AR88" s="1150">
        <v>1</v>
      </c>
      <c r="AS88" s="1149">
        <f t="shared" si="50"/>
        <v>1.6801075268817203E-2</v>
      </c>
      <c r="AT88" s="1150">
        <v>1</v>
      </c>
      <c r="AU88" s="1150">
        <f t="shared" si="65"/>
        <v>36</v>
      </c>
      <c r="AV88" s="1150">
        <f t="shared" si="66"/>
        <v>0</v>
      </c>
      <c r="AW88" s="1150">
        <v>133</v>
      </c>
      <c r="AX88" s="1150">
        <v>61.12</v>
      </c>
      <c r="AY88" s="1150">
        <v>133</v>
      </c>
      <c r="AZ88" s="1150">
        <v>0.79620000000000002</v>
      </c>
      <c r="BA88" s="1149">
        <f t="shared" si="51"/>
        <v>0.14464338972539573</v>
      </c>
      <c r="BB88" s="1150">
        <v>5068</v>
      </c>
      <c r="BC88" s="1150">
        <f t="shared" si="67"/>
        <v>21023</v>
      </c>
      <c r="BD88" s="1150">
        <f t="shared" si="68"/>
        <v>0</v>
      </c>
      <c r="BE88" s="1150">
        <v>133</v>
      </c>
      <c r="BF88" s="1150">
        <v>115.68</v>
      </c>
      <c r="BG88" s="1150">
        <v>133</v>
      </c>
      <c r="BH88" s="1150">
        <v>0.85060000000000002</v>
      </c>
      <c r="BI88" s="1149">
        <f t="shared" si="52"/>
        <v>0.364538298162427</v>
      </c>
      <c r="BJ88" s="1150">
        <v>26687</v>
      </c>
      <c r="BK88" s="1150">
        <f t="shared" si="69"/>
        <v>43925</v>
      </c>
      <c r="BL88" s="1150">
        <f t="shared" si="70"/>
        <v>0</v>
      </c>
    </row>
    <row r="89" spans="1:64">
      <c r="A89" s="2089" t="s">
        <v>2461</v>
      </c>
      <c r="B89" s="2082">
        <v>122000000051</v>
      </c>
      <c r="C89" s="2081">
        <v>83</v>
      </c>
      <c r="D89" s="2081" t="s">
        <v>3354</v>
      </c>
      <c r="E89" s="2081" t="s">
        <v>1623</v>
      </c>
      <c r="F89" s="2081" t="s">
        <v>1074</v>
      </c>
      <c r="G89" s="2081">
        <v>11</v>
      </c>
      <c r="H89" s="1150">
        <v>133.33000000000001</v>
      </c>
      <c r="I89" s="1150">
        <v>133.33000000000001</v>
      </c>
      <c r="J89" s="1150">
        <v>85.84</v>
      </c>
      <c r="K89" s="1150">
        <v>133.33000000000001</v>
      </c>
      <c r="L89" s="1150">
        <v>0.9889</v>
      </c>
      <c r="M89" s="1149">
        <f t="shared" ref="M89:M105" si="72">+N89/(24*30*J89*L89)</f>
        <v>0.40437661501295424</v>
      </c>
      <c r="N89" s="1150">
        <v>24715</v>
      </c>
      <c r="O89" s="1150">
        <f t="shared" si="57"/>
        <v>36671</v>
      </c>
      <c r="P89" s="1150">
        <f t="shared" si="58"/>
        <v>0</v>
      </c>
      <c r="Q89" s="1150">
        <v>133.33000000000001</v>
      </c>
      <c r="R89" s="1150">
        <v>62.72</v>
      </c>
      <c r="S89" s="1150">
        <v>133.33000000000001</v>
      </c>
      <c r="T89" s="1150">
        <v>0.94450000000000001</v>
      </c>
      <c r="U89" s="1149">
        <f t="shared" ref="U89:U108" si="73">+V89/(24*31*R89*T89)</f>
        <v>0.40935842309395964</v>
      </c>
      <c r="V89" s="1150">
        <v>18042</v>
      </c>
      <c r="W89" s="1150">
        <f t="shared" si="59"/>
        <v>26444</v>
      </c>
      <c r="X89" s="1150">
        <f t="shared" si="60"/>
        <v>0</v>
      </c>
      <c r="Y89" s="1150">
        <v>133.33000000000001</v>
      </c>
      <c r="Z89" s="1150">
        <v>98.960000000000008</v>
      </c>
      <c r="AA89" s="1150">
        <v>133.33000000000001</v>
      </c>
      <c r="AB89" s="1150">
        <v>0.97750000000000004</v>
      </c>
      <c r="AC89" s="1149">
        <f t="shared" ref="AC89:AC108" si="74">+AD89/(24*30*Z89*AB89)</f>
        <v>0.27175205254855095</v>
      </c>
      <c r="AD89" s="1150">
        <v>18927</v>
      </c>
      <c r="AE89" s="1150">
        <f t="shared" si="61"/>
        <v>41789</v>
      </c>
      <c r="AF89" s="1150">
        <f t="shared" si="62"/>
        <v>0</v>
      </c>
      <c r="AG89" s="1150">
        <v>133.33000000000001</v>
      </c>
      <c r="AH89" s="1150">
        <v>75.599999999999994</v>
      </c>
      <c r="AI89" s="1150">
        <v>133.33000000000001</v>
      </c>
      <c r="AJ89" s="1150">
        <v>0.97360000000000002</v>
      </c>
      <c r="AK89" s="1149">
        <f t="shared" ref="AK89:AK108" si="75">+AL89/(24*31*AH89*AJ89)</f>
        <v>0.38481418348070001</v>
      </c>
      <c r="AL89" s="1150">
        <v>21073</v>
      </c>
      <c r="AM89" s="1150">
        <f t="shared" si="63"/>
        <v>32857</v>
      </c>
      <c r="AN89" s="1150">
        <f t="shared" si="64"/>
        <v>0</v>
      </c>
      <c r="AO89" s="1150">
        <v>133.33000000000001</v>
      </c>
      <c r="AP89" s="1150">
        <v>72.240000000000009</v>
      </c>
      <c r="AQ89" s="1150">
        <v>133.33000000000001</v>
      </c>
      <c r="AR89" s="1150">
        <v>0.96889999999999998</v>
      </c>
      <c r="AS89" s="1149">
        <f t="shared" si="50"/>
        <v>0.37390272303539268</v>
      </c>
      <c r="AT89" s="1150">
        <v>19471</v>
      </c>
      <c r="AU89" s="1150">
        <f t="shared" si="65"/>
        <v>31245</v>
      </c>
      <c r="AV89" s="1150">
        <f t="shared" si="66"/>
        <v>0</v>
      </c>
      <c r="AW89" s="1150">
        <v>133.33000000000001</v>
      </c>
      <c r="AX89" s="1150">
        <v>55.44</v>
      </c>
      <c r="AY89" s="1150">
        <v>133.33000000000001</v>
      </c>
      <c r="AZ89" s="1150">
        <v>0.95699999999999996</v>
      </c>
      <c r="BA89" s="1149">
        <f t="shared" si="51"/>
        <v>0.41373936575956788</v>
      </c>
      <c r="BB89" s="1150">
        <v>15805</v>
      </c>
      <c r="BC89" s="1150">
        <f t="shared" si="67"/>
        <v>22920</v>
      </c>
      <c r="BD89" s="1150">
        <f t="shared" si="68"/>
        <v>0</v>
      </c>
      <c r="BE89" s="1150">
        <v>133.33000000000001</v>
      </c>
      <c r="BF89" s="1150">
        <v>133.33000000000001</v>
      </c>
      <c r="BG89" s="1150">
        <v>133.33000000000001</v>
      </c>
      <c r="BH89" s="1150">
        <v>0.93799999999999994</v>
      </c>
      <c r="BI89" s="1149">
        <f t="shared" si="52"/>
        <v>0.21567531416086488</v>
      </c>
      <c r="BJ89" s="1150">
        <v>20068</v>
      </c>
      <c r="BK89" s="1150">
        <f t="shared" si="69"/>
        <v>55828</v>
      </c>
      <c r="BL89" s="1150">
        <f t="shared" si="70"/>
        <v>0</v>
      </c>
    </row>
    <row r="90" spans="1:64">
      <c r="A90" s="2089" t="s">
        <v>3353</v>
      </c>
      <c r="B90" s="2082">
        <v>122000000054</v>
      </c>
      <c r="C90" s="2081">
        <v>84</v>
      </c>
      <c r="D90" s="2081" t="s">
        <v>1242</v>
      </c>
      <c r="E90" s="2081" t="s">
        <v>1623</v>
      </c>
      <c r="F90" s="2081" t="s">
        <v>1074</v>
      </c>
      <c r="G90" s="2081">
        <v>11</v>
      </c>
      <c r="H90" s="1150">
        <v>133.33000000000001</v>
      </c>
      <c r="I90" s="1150">
        <v>133.33000000000001</v>
      </c>
      <c r="J90" s="1150">
        <v>55.2</v>
      </c>
      <c r="K90" s="1150">
        <v>133.33000000000001</v>
      </c>
      <c r="L90" s="1150">
        <v>0.93989999999999996</v>
      </c>
      <c r="M90" s="1149">
        <f t="shared" si="72"/>
        <v>0.1817676324561886</v>
      </c>
      <c r="N90" s="1150">
        <v>6790</v>
      </c>
      <c r="O90" s="1150">
        <f t="shared" si="57"/>
        <v>22413</v>
      </c>
      <c r="P90" s="1150">
        <f t="shared" si="58"/>
        <v>0</v>
      </c>
      <c r="Q90" s="1150">
        <v>133.33000000000001</v>
      </c>
      <c r="R90" s="1150">
        <v>76.400000000000006</v>
      </c>
      <c r="S90" s="1150">
        <v>133.33000000000001</v>
      </c>
      <c r="T90" s="1150">
        <v>0.92449999999999999</v>
      </c>
      <c r="U90" s="1149">
        <f t="shared" si="73"/>
        <v>0.1409322865234755</v>
      </c>
      <c r="V90" s="1150">
        <v>7406</v>
      </c>
      <c r="W90" s="1150">
        <f t="shared" si="59"/>
        <v>31530</v>
      </c>
      <c r="X90" s="1150">
        <f t="shared" si="60"/>
        <v>0</v>
      </c>
      <c r="Y90" s="1150">
        <v>133.33000000000001</v>
      </c>
      <c r="Z90" s="1150">
        <v>80</v>
      </c>
      <c r="AA90" s="1150">
        <v>133.33000000000001</v>
      </c>
      <c r="AB90" s="1150">
        <v>0.9284</v>
      </c>
      <c r="AC90" s="1149">
        <f t="shared" si="74"/>
        <v>0.14357885729331227</v>
      </c>
      <c r="AD90" s="1150">
        <v>7678</v>
      </c>
      <c r="AE90" s="1150">
        <f t="shared" si="61"/>
        <v>32086</v>
      </c>
      <c r="AF90" s="1150">
        <f t="shared" si="62"/>
        <v>0</v>
      </c>
      <c r="AG90" s="1150">
        <v>133.33000000000001</v>
      </c>
      <c r="AH90" s="1150">
        <v>60</v>
      </c>
      <c r="AI90" s="1150">
        <v>133.33000000000001</v>
      </c>
      <c r="AJ90" s="1150">
        <v>0.9304</v>
      </c>
      <c r="AK90" s="1149">
        <f t="shared" si="75"/>
        <v>0.16492887015104307</v>
      </c>
      <c r="AL90" s="1150">
        <v>6850</v>
      </c>
      <c r="AM90" s="1150">
        <f t="shared" si="63"/>
        <v>24920</v>
      </c>
      <c r="AN90" s="1150">
        <f t="shared" si="64"/>
        <v>0</v>
      </c>
      <c r="AO90" s="1150">
        <v>133.33000000000001</v>
      </c>
      <c r="AP90" s="1150">
        <v>110.00000000000001</v>
      </c>
      <c r="AQ90" s="1150">
        <v>133.33000000000001</v>
      </c>
      <c r="AR90" s="1150">
        <v>0.93169999999999997</v>
      </c>
      <c r="AS90" s="1149">
        <f t="shared" si="50"/>
        <v>8.590126982798027E-2</v>
      </c>
      <c r="AT90" s="1150">
        <v>6550</v>
      </c>
      <c r="AU90" s="1150">
        <f t="shared" si="65"/>
        <v>45750</v>
      </c>
      <c r="AV90" s="1150">
        <f t="shared" si="66"/>
        <v>0</v>
      </c>
      <c r="AW90" s="1150">
        <v>133.33000000000001</v>
      </c>
      <c r="AX90" s="1150">
        <v>52.400000000000006</v>
      </c>
      <c r="AY90" s="1150">
        <v>133.33000000000001</v>
      </c>
      <c r="AZ90" s="1150">
        <v>0.93569999999999998</v>
      </c>
      <c r="BA90" s="1149">
        <f t="shared" si="51"/>
        <v>0.20202770093246827</v>
      </c>
      <c r="BB90" s="1150">
        <v>7132</v>
      </c>
      <c r="BC90" s="1150">
        <f t="shared" si="67"/>
        <v>21181</v>
      </c>
      <c r="BD90" s="1150">
        <f t="shared" si="68"/>
        <v>0</v>
      </c>
      <c r="BE90" s="1150">
        <v>133.33000000000001</v>
      </c>
      <c r="BF90" s="1150">
        <v>51.6</v>
      </c>
      <c r="BG90" s="1150">
        <v>133.33000000000001</v>
      </c>
      <c r="BH90" s="1150">
        <v>0.94189999999999996</v>
      </c>
      <c r="BI90" s="1149">
        <f t="shared" si="52"/>
        <v>0.16958003169971814</v>
      </c>
      <c r="BJ90" s="1150">
        <v>6132</v>
      </c>
      <c r="BK90" s="1150">
        <f t="shared" si="69"/>
        <v>21696</v>
      </c>
      <c r="BL90" s="1150">
        <f t="shared" si="70"/>
        <v>0</v>
      </c>
    </row>
    <row r="91" spans="1:64">
      <c r="A91" s="2089" t="s">
        <v>2103</v>
      </c>
      <c r="B91" s="2082">
        <v>622000000014</v>
      </c>
      <c r="C91" s="2081">
        <v>85</v>
      </c>
      <c r="D91" s="2081" t="s">
        <v>18</v>
      </c>
      <c r="E91" s="2081" t="s">
        <v>1623</v>
      </c>
      <c r="F91" s="2081" t="s">
        <v>1074</v>
      </c>
      <c r="G91" s="2081">
        <v>11</v>
      </c>
      <c r="H91" s="1150">
        <v>133.33000000000001</v>
      </c>
      <c r="I91" s="1150">
        <v>133.33000000000001</v>
      </c>
      <c r="J91" s="1150">
        <v>99.2</v>
      </c>
      <c r="K91" s="1150">
        <v>133.33000000000001</v>
      </c>
      <c r="L91" s="1150">
        <v>0.98870000000000002</v>
      </c>
      <c r="M91" s="1149">
        <f t="shared" si="72"/>
        <v>0.55343685618818816</v>
      </c>
      <c r="N91" s="1150">
        <v>39082</v>
      </c>
      <c r="O91" s="1150">
        <f t="shared" si="57"/>
        <v>42370</v>
      </c>
      <c r="P91" s="1150">
        <f t="shared" si="58"/>
        <v>0</v>
      </c>
      <c r="Q91" s="1150">
        <v>133.33000000000001</v>
      </c>
      <c r="R91" s="1150">
        <v>98</v>
      </c>
      <c r="S91" s="1150">
        <v>133.33000000000001</v>
      </c>
      <c r="T91" s="1150">
        <v>0.98860000000000003</v>
      </c>
      <c r="U91" s="1149">
        <f t="shared" si="73"/>
        <v>0.50903983267489439</v>
      </c>
      <c r="V91" s="1150">
        <v>36692</v>
      </c>
      <c r="W91" s="1150">
        <f t="shared" si="59"/>
        <v>43248</v>
      </c>
      <c r="X91" s="1150">
        <f t="shared" si="60"/>
        <v>0</v>
      </c>
      <c r="Y91" s="1150">
        <v>133.33000000000001</v>
      </c>
      <c r="Z91" s="1150">
        <v>106.4</v>
      </c>
      <c r="AA91" s="1150">
        <v>133.33000000000001</v>
      </c>
      <c r="AB91" s="1150">
        <v>0.9899</v>
      </c>
      <c r="AC91" s="1149">
        <f t="shared" si="74"/>
        <v>0.58184784114038002</v>
      </c>
      <c r="AD91" s="1150">
        <v>44124</v>
      </c>
      <c r="AE91" s="1150">
        <f t="shared" si="61"/>
        <v>45501</v>
      </c>
      <c r="AF91" s="1150">
        <f t="shared" si="62"/>
        <v>0</v>
      </c>
      <c r="AG91" s="1150">
        <v>133.33000000000001</v>
      </c>
      <c r="AH91" s="1150">
        <v>106.80000000000001</v>
      </c>
      <c r="AI91" s="1150">
        <v>133.33000000000001</v>
      </c>
      <c r="AJ91" s="1150">
        <v>0.9899</v>
      </c>
      <c r="AK91" s="1149">
        <f t="shared" si="75"/>
        <v>0.57218293797193376</v>
      </c>
      <c r="AL91" s="1150">
        <v>45006</v>
      </c>
      <c r="AM91" s="1150">
        <f t="shared" si="63"/>
        <v>47194</v>
      </c>
      <c r="AN91" s="1150">
        <f t="shared" si="64"/>
        <v>0</v>
      </c>
      <c r="AO91" s="1150">
        <v>133.33000000000001</v>
      </c>
      <c r="AP91" s="1150">
        <v>104.4</v>
      </c>
      <c r="AQ91" s="1150">
        <v>133.33000000000001</v>
      </c>
      <c r="AR91" s="1150">
        <v>0.98980000000000001</v>
      </c>
      <c r="AS91" s="1149">
        <f t="shared" si="50"/>
        <v>0.55730045774775649</v>
      </c>
      <c r="AT91" s="1150">
        <v>42846</v>
      </c>
      <c r="AU91" s="1150">
        <f t="shared" si="65"/>
        <v>46129</v>
      </c>
      <c r="AV91" s="1150">
        <f t="shared" si="66"/>
        <v>0</v>
      </c>
      <c r="AW91" s="1150">
        <v>133.33000000000001</v>
      </c>
      <c r="AX91" s="1150">
        <v>108</v>
      </c>
      <c r="AY91" s="1150">
        <v>133.33000000000001</v>
      </c>
      <c r="AZ91" s="1150">
        <v>0.99009999999999998</v>
      </c>
      <c r="BA91" s="1149">
        <f t="shared" si="51"/>
        <v>0.52539170711858096</v>
      </c>
      <c r="BB91" s="1150">
        <v>40450</v>
      </c>
      <c r="BC91" s="1150">
        <f t="shared" si="67"/>
        <v>46194</v>
      </c>
      <c r="BD91" s="1150">
        <f t="shared" si="68"/>
        <v>0</v>
      </c>
      <c r="BE91" s="1150">
        <v>133.33000000000001</v>
      </c>
      <c r="BF91" s="1150">
        <v>98.4</v>
      </c>
      <c r="BG91" s="1150">
        <v>133.33000000000001</v>
      </c>
      <c r="BH91" s="1150">
        <v>0.98929999999999996</v>
      </c>
      <c r="BI91" s="1149">
        <f t="shared" si="52"/>
        <v>0.48258741114946091</v>
      </c>
      <c r="BJ91" s="1150">
        <v>34952</v>
      </c>
      <c r="BK91" s="1150">
        <f t="shared" si="69"/>
        <v>43456</v>
      </c>
      <c r="BL91" s="1150">
        <f t="shared" si="70"/>
        <v>0</v>
      </c>
    </row>
    <row r="92" spans="1:64">
      <c r="A92" s="2089" t="s">
        <v>2104</v>
      </c>
      <c r="B92" s="2082">
        <v>121000000050</v>
      </c>
      <c r="C92" s="2081">
        <v>86</v>
      </c>
      <c r="D92" s="2081" t="s">
        <v>4634</v>
      </c>
      <c r="E92" s="2081" t="s">
        <v>1623</v>
      </c>
      <c r="F92" s="2081" t="s">
        <v>1036</v>
      </c>
      <c r="G92" s="2081">
        <v>11</v>
      </c>
      <c r="H92" s="1150">
        <v>134</v>
      </c>
      <c r="I92" s="1150">
        <v>134</v>
      </c>
      <c r="J92" s="1150">
        <v>60.519999999999996</v>
      </c>
      <c r="K92" s="1150">
        <v>107.2</v>
      </c>
      <c r="L92" s="1150">
        <v>0.98250000000000004</v>
      </c>
      <c r="M92" s="1149">
        <f t="shared" si="72"/>
        <v>0.31292739337017172</v>
      </c>
      <c r="N92" s="1150">
        <v>13397</v>
      </c>
      <c r="O92" s="1150">
        <f t="shared" si="57"/>
        <v>25687</v>
      </c>
      <c r="P92" s="1150">
        <f t="shared" si="58"/>
        <v>0</v>
      </c>
      <c r="Q92" s="1150">
        <v>134</v>
      </c>
      <c r="R92" s="1150">
        <v>46.72</v>
      </c>
      <c r="S92" s="1150">
        <v>107.2</v>
      </c>
      <c r="T92" s="1150">
        <v>0.79649999999999999</v>
      </c>
      <c r="U92" s="1149">
        <f t="shared" si="73"/>
        <v>0.11269198900736457</v>
      </c>
      <c r="V92" s="1150">
        <v>3120</v>
      </c>
      <c r="W92" s="1150">
        <f t="shared" si="59"/>
        <v>16612</v>
      </c>
      <c r="X92" s="1150">
        <f t="shared" si="60"/>
        <v>0</v>
      </c>
      <c r="Y92" s="1150">
        <v>134</v>
      </c>
      <c r="Z92" s="1150">
        <v>50.12</v>
      </c>
      <c r="AA92" s="1150">
        <v>107.2</v>
      </c>
      <c r="AB92" s="1150">
        <v>0.89290000000000003</v>
      </c>
      <c r="AC92" s="1149">
        <f t="shared" si="74"/>
        <v>0.12345776117830141</v>
      </c>
      <c r="AD92" s="1150">
        <v>3978</v>
      </c>
      <c r="AE92" s="1150">
        <f t="shared" si="61"/>
        <v>19333</v>
      </c>
      <c r="AF92" s="1150">
        <f t="shared" si="62"/>
        <v>0</v>
      </c>
      <c r="AG92" s="1150">
        <v>134</v>
      </c>
      <c r="AH92" s="1150">
        <v>57.08</v>
      </c>
      <c r="AI92" s="1150">
        <v>107.2</v>
      </c>
      <c r="AJ92" s="1150">
        <v>0.95579999999999998</v>
      </c>
      <c r="AK92" s="1149">
        <f t="shared" si="75"/>
        <v>0.19787903038057883</v>
      </c>
      <c r="AL92" s="1150">
        <v>8032</v>
      </c>
      <c r="AM92" s="1150">
        <f t="shared" si="63"/>
        <v>24354</v>
      </c>
      <c r="AN92" s="1150">
        <f t="shared" si="64"/>
        <v>0</v>
      </c>
      <c r="AO92" s="1150">
        <v>134</v>
      </c>
      <c r="AP92" s="1150">
        <v>52.12</v>
      </c>
      <c r="AQ92" s="1150">
        <v>107.2</v>
      </c>
      <c r="AR92" s="1150">
        <v>0.98309999999999997</v>
      </c>
      <c r="AS92" s="1149">
        <f t="shared" si="50"/>
        <v>0.3565138234138438</v>
      </c>
      <c r="AT92" s="1150">
        <v>13591</v>
      </c>
      <c r="AU92" s="1150">
        <f t="shared" si="65"/>
        <v>22873</v>
      </c>
      <c r="AV92" s="1150">
        <f t="shared" si="66"/>
        <v>0</v>
      </c>
      <c r="AW92" s="1150">
        <v>134</v>
      </c>
      <c r="AX92" s="1150">
        <v>59.88</v>
      </c>
      <c r="AY92" s="1150">
        <v>107.2</v>
      </c>
      <c r="AZ92" s="1150">
        <v>0.97599999999999998</v>
      </c>
      <c r="BA92" s="1149">
        <f t="shared" si="51"/>
        <v>0.31227071629597997</v>
      </c>
      <c r="BB92" s="1150">
        <v>13140</v>
      </c>
      <c r="BC92" s="1150">
        <f t="shared" si="67"/>
        <v>25247</v>
      </c>
      <c r="BD92" s="1150">
        <f t="shared" si="68"/>
        <v>0</v>
      </c>
      <c r="BE92" s="1150">
        <v>134</v>
      </c>
      <c r="BF92" s="1150">
        <v>63.639999999999993</v>
      </c>
      <c r="BG92" s="1150">
        <v>107.2</v>
      </c>
      <c r="BH92" s="1150">
        <v>0.97789999999999999</v>
      </c>
      <c r="BI92" s="1149">
        <f t="shared" si="52"/>
        <v>0.25882382298257922</v>
      </c>
      <c r="BJ92" s="1150">
        <v>11984</v>
      </c>
      <c r="BK92" s="1150">
        <f t="shared" si="69"/>
        <v>27781</v>
      </c>
      <c r="BL92" s="1150">
        <f t="shared" si="70"/>
        <v>0</v>
      </c>
    </row>
    <row r="93" spans="1:64">
      <c r="A93" s="2089" t="s">
        <v>2105</v>
      </c>
      <c r="B93" s="2082">
        <v>121000000068</v>
      </c>
      <c r="C93" s="2081">
        <v>87</v>
      </c>
      <c r="D93" s="2081" t="s">
        <v>3351</v>
      </c>
      <c r="E93" s="2081" t="s">
        <v>1623</v>
      </c>
      <c r="F93" s="2081" t="s">
        <v>1622</v>
      </c>
      <c r="G93" s="2081">
        <v>11</v>
      </c>
      <c r="H93" s="1150">
        <v>134</v>
      </c>
      <c r="I93" s="1150">
        <v>134</v>
      </c>
      <c r="J93" s="1150">
        <v>109.2</v>
      </c>
      <c r="K93" s="1150">
        <v>109.2</v>
      </c>
      <c r="L93" s="1150">
        <v>0.89529999999999998</v>
      </c>
      <c r="M93" s="1149">
        <f t="shared" si="72"/>
        <v>0.27319839812858909</v>
      </c>
      <c r="N93" s="1150">
        <v>19231</v>
      </c>
      <c r="O93" s="1150">
        <f t="shared" si="57"/>
        <v>42235</v>
      </c>
      <c r="P93" s="1150">
        <f t="shared" si="58"/>
        <v>0</v>
      </c>
      <c r="Q93" s="1150">
        <v>134</v>
      </c>
      <c r="R93" s="1150">
        <v>120.72</v>
      </c>
      <c r="S93" s="1150">
        <v>120.72</v>
      </c>
      <c r="T93" s="1150">
        <v>0.86839999999999995</v>
      </c>
      <c r="U93" s="1149">
        <f t="shared" si="73"/>
        <v>0.23358909213426696</v>
      </c>
      <c r="V93" s="1150">
        <v>18219</v>
      </c>
      <c r="W93" s="1150">
        <f t="shared" si="59"/>
        <v>46798</v>
      </c>
      <c r="X93" s="1150">
        <f t="shared" si="60"/>
        <v>0</v>
      </c>
      <c r="Y93" s="1150">
        <v>134</v>
      </c>
      <c r="Z93" s="1150">
        <v>101.2</v>
      </c>
      <c r="AA93" s="1150">
        <v>107.2</v>
      </c>
      <c r="AB93" s="1150">
        <v>0.90329999999999999</v>
      </c>
      <c r="AC93" s="1149">
        <f t="shared" si="74"/>
        <v>0.14178481176300764</v>
      </c>
      <c r="AD93" s="1150">
        <v>9332</v>
      </c>
      <c r="AE93" s="1150">
        <f t="shared" si="61"/>
        <v>39491</v>
      </c>
      <c r="AF93" s="1150">
        <f t="shared" si="62"/>
        <v>0</v>
      </c>
      <c r="AG93" s="1150">
        <v>134</v>
      </c>
      <c r="AH93" s="1150">
        <v>102.64</v>
      </c>
      <c r="AI93" s="1150">
        <v>107.2</v>
      </c>
      <c r="AJ93" s="1150">
        <v>0.90039999999999998</v>
      </c>
      <c r="AK93" s="1149">
        <f t="shared" si="75"/>
        <v>0.23349911812023982</v>
      </c>
      <c r="AL93" s="1150">
        <v>16055</v>
      </c>
      <c r="AM93" s="1150">
        <f t="shared" si="63"/>
        <v>41255</v>
      </c>
      <c r="AN93" s="1150">
        <f t="shared" si="64"/>
        <v>0</v>
      </c>
      <c r="AO93" s="1150">
        <v>134</v>
      </c>
      <c r="AP93" s="1150">
        <v>87.36</v>
      </c>
      <c r="AQ93" s="1150">
        <v>107.2</v>
      </c>
      <c r="AR93" s="1150">
        <v>0.91259999999999997</v>
      </c>
      <c r="AS93" s="1149">
        <f t="shared" si="50"/>
        <v>0.27620237325492786</v>
      </c>
      <c r="AT93" s="1150">
        <v>16383</v>
      </c>
      <c r="AU93" s="1150">
        <f t="shared" si="65"/>
        <v>35589</v>
      </c>
      <c r="AV93" s="1150">
        <f t="shared" si="66"/>
        <v>0</v>
      </c>
      <c r="AW93" s="1150">
        <v>134</v>
      </c>
      <c r="AX93" s="1150">
        <v>110.72</v>
      </c>
      <c r="AY93" s="1150">
        <v>110.72</v>
      </c>
      <c r="AZ93" s="1150">
        <v>0.87660000000000005</v>
      </c>
      <c r="BA93" s="1149">
        <f t="shared" si="51"/>
        <v>0.28197876191087451</v>
      </c>
      <c r="BB93" s="1150">
        <v>19705</v>
      </c>
      <c r="BC93" s="1150">
        <f t="shared" si="67"/>
        <v>41929</v>
      </c>
      <c r="BD93" s="1150">
        <f t="shared" si="68"/>
        <v>0</v>
      </c>
      <c r="BE93" s="1150">
        <v>134</v>
      </c>
      <c r="BF93" s="1150">
        <v>58.879999999999995</v>
      </c>
      <c r="BG93" s="1150">
        <v>107.2</v>
      </c>
      <c r="BH93" s="1150">
        <v>0.82069999999999999</v>
      </c>
      <c r="BI93" s="1149">
        <f t="shared" si="52"/>
        <v>8.2387226681883058E-2</v>
      </c>
      <c r="BJ93" s="1150">
        <v>2962</v>
      </c>
      <c r="BK93" s="1150">
        <f t="shared" si="69"/>
        <v>21571</v>
      </c>
      <c r="BL93" s="1150">
        <f t="shared" si="70"/>
        <v>0</v>
      </c>
    </row>
    <row r="94" spans="1:64">
      <c r="A94" s="2089" t="s">
        <v>2106</v>
      </c>
      <c r="B94" s="2082">
        <v>121000000084</v>
      </c>
      <c r="C94" s="2081">
        <v>88</v>
      </c>
      <c r="D94" s="2081" t="s">
        <v>4579</v>
      </c>
      <c r="E94" s="2081" t="s">
        <v>1623</v>
      </c>
      <c r="F94" s="2081" t="s">
        <v>4649</v>
      </c>
      <c r="G94" s="2081">
        <v>11</v>
      </c>
      <c r="H94" s="1150">
        <v>134</v>
      </c>
      <c r="I94" s="1150">
        <v>134</v>
      </c>
      <c r="J94" s="1150">
        <v>80.400000000000006</v>
      </c>
      <c r="K94" s="1150">
        <v>134</v>
      </c>
      <c r="L94" s="1150">
        <v>0.85570000000000002</v>
      </c>
      <c r="M94" s="1149">
        <f t="shared" si="72"/>
        <v>0.206642762968299</v>
      </c>
      <c r="N94" s="1150">
        <v>10236</v>
      </c>
      <c r="O94" s="1150">
        <f t="shared" si="57"/>
        <v>29721</v>
      </c>
      <c r="P94" s="1150">
        <f t="shared" si="58"/>
        <v>0</v>
      </c>
      <c r="Q94" s="1150">
        <v>134</v>
      </c>
      <c r="R94" s="1150">
        <v>103.92</v>
      </c>
      <c r="S94" s="1150">
        <v>134</v>
      </c>
      <c r="T94" s="1150">
        <v>0.83109999999999995</v>
      </c>
      <c r="U94" s="1149">
        <f t="shared" si="73"/>
        <v>0.22932650742909275</v>
      </c>
      <c r="V94" s="1150">
        <v>14736</v>
      </c>
      <c r="W94" s="1150">
        <f t="shared" si="59"/>
        <v>38555</v>
      </c>
      <c r="X94" s="1150">
        <f t="shared" si="60"/>
        <v>0</v>
      </c>
      <c r="Y94" s="1150">
        <v>134</v>
      </c>
      <c r="Z94" s="1150">
        <v>97.2</v>
      </c>
      <c r="AA94" s="1150">
        <v>134</v>
      </c>
      <c r="AB94" s="1150">
        <v>0.80059999999999998</v>
      </c>
      <c r="AC94" s="1149">
        <f t="shared" si="74"/>
        <v>0.22134890601596127</v>
      </c>
      <c r="AD94" s="1150">
        <v>12402</v>
      </c>
      <c r="AE94" s="1150">
        <f t="shared" si="61"/>
        <v>33618</v>
      </c>
      <c r="AF94" s="1150">
        <f t="shared" si="62"/>
        <v>0</v>
      </c>
      <c r="AG94" s="1150">
        <v>134</v>
      </c>
      <c r="AH94" s="1150">
        <v>31.44</v>
      </c>
      <c r="AI94" s="1150">
        <v>134</v>
      </c>
      <c r="AJ94" s="1150">
        <v>0.81410000000000005</v>
      </c>
      <c r="AK94" s="1149">
        <f t="shared" si="75"/>
        <v>0.20905422540060095</v>
      </c>
      <c r="AL94" s="1150">
        <v>3981</v>
      </c>
      <c r="AM94" s="1150">
        <f t="shared" si="63"/>
        <v>11426</v>
      </c>
      <c r="AN94" s="1150">
        <f t="shared" si="64"/>
        <v>0</v>
      </c>
      <c r="AO94" s="1150">
        <v>134</v>
      </c>
      <c r="AP94" s="1150">
        <v>0.96000000000000008</v>
      </c>
      <c r="AQ94" s="1150">
        <v>134</v>
      </c>
      <c r="AR94" s="1150">
        <v>0.91200000000000003</v>
      </c>
      <c r="AS94" s="1149">
        <f t="shared" si="50"/>
        <v>0.38226130682890019</v>
      </c>
      <c r="AT94" s="1150">
        <v>249</v>
      </c>
      <c r="AU94" s="1150">
        <f t="shared" si="65"/>
        <v>391</v>
      </c>
      <c r="AV94" s="1150">
        <f t="shared" si="66"/>
        <v>0</v>
      </c>
      <c r="AW94" s="1150">
        <v>134</v>
      </c>
      <c r="AX94" s="1150">
        <v>1.9200000000000002</v>
      </c>
      <c r="AY94" s="1150">
        <v>134</v>
      </c>
      <c r="AZ94" s="1150">
        <v>0.93899999999999995</v>
      </c>
      <c r="BA94" s="1149">
        <f t="shared" si="51"/>
        <v>0.17795601112294404</v>
      </c>
      <c r="BB94" s="1150">
        <v>231</v>
      </c>
      <c r="BC94" s="1150">
        <f t="shared" si="67"/>
        <v>779</v>
      </c>
      <c r="BD94" s="1150">
        <f t="shared" si="68"/>
        <v>0</v>
      </c>
      <c r="BE94" s="1150">
        <v>134</v>
      </c>
      <c r="BF94" s="1150">
        <v>0.96000000000000008</v>
      </c>
      <c r="BG94" s="1150">
        <v>134</v>
      </c>
      <c r="BH94" s="1150">
        <v>0.91569999999999996</v>
      </c>
      <c r="BI94" s="1149">
        <f t="shared" si="52"/>
        <v>0.39906452669736181</v>
      </c>
      <c r="BJ94" s="1150">
        <v>261</v>
      </c>
      <c r="BK94" s="1150">
        <f t="shared" si="69"/>
        <v>392</v>
      </c>
      <c r="BL94" s="1150">
        <f t="shared" si="70"/>
        <v>0</v>
      </c>
    </row>
    <row r="95" spans="1:64">
      <c r="A95" s="2089" t="s">
        <v>2107</v>
      </c>
      <c r="B95" s="2082">
        <v>122000000010</v>
      </c>
      <c r="C95" s="2081">
        <v>89</v>
      </c>
      <c r="D95" s="2081" t="s">
        <v>11</v>
      </c>
      <c r="E95" s="2081" t="s">
        <v>1623</v>
      </c>
      <c r="F95" s="2081" t="s">
        <v>1622</v>
      </c>
      <c r="G95" s="2081">
        <v>11</v>
      </c>
      <c r="H95" s="1150">
        <v>134</v>
      </c>
      <c r="I95" s="1150">
        <v>134</v>
      </c>
      <c r="J95" s="1150">
        <v>135</v>
      </c>
      <c r="K95" s="1150">
        <v>135</v>
      </c>
      <c r="L95" s="1150">
        <v>0.93620000000000003</v>
      </c>
      <c r="M95" s="1149">
        <f t="shared" si="72"/>
        <v>0.19291497103692978</v>
      </c>
      <c r="N95" s="1150">
        <v>17555</v>
      </c>
      <c r="O95" s="1150">
        <f t="shared" si="57"/>
        <v>54599</v>
      </c>
      <c r="P95" s="1150">
        <f t="shared" si="58"/>
        <v>0</v>
      </c>
      <c r="Q95" s="1150">
        <v>134</v>
      </c>
      <c r="R95" s="1150">
        <v>140</v>
      </c>
      <c r="S95" s="1150">
        <v>140</v>
      </c>
      <c r="T95" s="1150">
        <v>0.93210000000000004</v>
      </c>
      <c r="U95" s="1149">
        <f t="shared" si="73"/>
        <v>0.19389718573144135</v>
      </c>
      <c r="V95" s="1150">
        <v>18825</v>
      </c>
      <c r="W95" s="1150">
        <f t="shared" si="59"/>
        <v>58253</v>
      </c>
      <c r="X95" s="1150">
        <f t="shared" si="60"/>
        <v>0</v>
      </c>
      <c r="Y95" s="1150">
        <v>134</v>
      </c>
      <c r="Z95" s="1150">
        <v>145</v>
      </c>
      <c r="AA95" s="1150">
        <v>145</v>
      </c>
      <c r="AB95" s="1150">
        <v>0.93430000000000002</v>
      </c>
      <c r="AC95" s="1149">
        <f t="shared" si="74"/>
        <v>0.23779763405963364</v>
      </c>
      <c r="AD95" s="1150">
        <v>23195</v>
      </c>
      <c r="AE95" s="1150">
        <f t="shared" si="61"/>
        <v>58525</v>
      </c>
      <c r="AF95" s="1150">
        <f t="shared" si="62"/>
        <v>0</v>
      </c>
      <c r="AG95" s="1150">
        <v>134</v>
      </c>
      <c r="AH95" s="1150">
        <v>140</v>
      </c>
      <c r="AI95" s="1150">
        <v>140</v>
      </c>
      <c r="AJ95" s="1150">
        <v>0.94369999999999998</v>
      </c>
      <c r="AK95" s="1149">
        <f t="shared" si="75"/>
        <v>0.20665177610044588</v>
      </c>
      <c r="AL95" s="1150">
        <v>20313</v>
      </c>
      <c r="AM95" s="1150">
        <f t="shared" si="63"/>
        <v>58977</v>
      </c>
      <c r="AN95" s="1150">
        <f t="shared" si="64"/>
        <v>0</v>
      </c>
      <c r="AO95" s="1150">
        <v>134</v>
      </c>
      <c r="AP95" s="1150">
        <v>132.20000000000002</v>
      </c>
      <c r="AQ95" s="1150">
        <v>132.19999999999999</v>
      </c>
      <c r="AR95" s="1150">
        <v>0.92</v>
      </c>
      <c r="AS95" s="1149">
        <f t="shared" si="50"/>
        <v>0.25981272089054291</v>
      </c>
      <c r="AT95" s="1150">
        <v>23510</v>
      </c>
      <c r="AU95" s="1150">
        <f t="shared" si="65"/>
        <v>54293</v>
      </c>
      <c r="AV95" s="1150">
        <f t="shared" si="66"/>
        <v>0</v>
      </c>
      <c r="AW95" s="1150">
        <v>134</v>
      </c>
      <c r="AX95" s="1150">
        <v>145</v>
      </c>
      <c r="AY95" s="1150">
        <v>145</v>
      </c>
      <c r="AZ95" s="1150">
        <v>0.88759999999999994</v>
      </c>
      <c r="BA95" s="1149">
        <f t="shared" ref="BA95:BA112" si="76">+BB95/(24*30*AX95*AZ95)</f>
        <v>0.18100599317285929</v>
      </c>
      <c r="BB95" s="1150">
        <v>16773</v>
      </c>
      <c r="BC95" s="1150">
        <f t="shared" si="67"/>
        <v>55599</v>
      </c>
      <c r="BD95" s="1150">
        <f t="shared" si="68"/>
        <v>0</v>
      </c>
      <c r="BE95" s="1150">
        <v>134</v>
      </c>
      <c r="BF95" s="1150">
        <v>141</v>
      </c>
      <c r="BG95" s="1150">
        <v>141</v>
      </c>
      <c r="BH95" s="1150">
        <v>0.91990000000000005</v>
      </c>
      <c r="BI95" s="1149">
        <f t="shared" ref="BI95:BI126" si="77">+BJ95/(24*31*BF95*BH95)</f>
        <v>0.19802864689245236</v>
      </c>
      <c r="BJ95" s="1150">
        <v>19110</v>
      </c>
      <c r="BK95" s="1150">
        <f t="shared" si="69"/>
        <v>57901</v>
      </c>
      <c r="BL95" s="1150">
        <f t="shared" si="70"/>
        <v>0</v>
      </c>
    </row>
    <row r="96" spans="1:64">
      <c r="A96" s="2089" t="s">
        <v>3525</v>
      </c>
      <c r="B96" s="2082">
        <v>123000000007</v>
      </c>
      <c r="C96" s="2081">
        <v>90</v>
      </c>
      <c r="D96" s="2081" t="s">
        <v>22</v>
      </c>
      <c r="E96" s="2081" t="s">
        <v>1623</v>
      </c>
      <c r="F96" s="2081" t="s">
        <v>1622</v>
      </c>
      <c r="G96" s="2081">
        <v>11</v>
      </c>
      <c r="H96" s="1150">
        <v>134</v>
      </c>
      <c r="I96" s="1150">
        <v>134</v>
      </c>
      <c r="J96" s="1150">
        <v>30.959999999999997</v>
      </c>
      <c r="K96" s="1150">
        <v>107.2</v>
      </c>
      <c r="L96" s="1150">
        <v>0.7651</v>
      </c>
      <c r="M96" s="1149">
        <f t="shared" si="72"/>
        <v>0.35625922169607505</v>
      </c>
      <c r="N96" s="1150">
        <v>6076</v>
      </c>
      <c r="O96" s="1150">
        <f t="shared" si="57"/>
        <v>10233</v>
      </c>
      <c r="P96" s="1150">
        <f t="shared" si="58"/>
        <v>0</v>
      </c>
      <c r="Q96" s="1150">
        <v>134</v>
      </c>
      <c r="R96" s="1150">
        <v>108</v>
      </c>
      <c r="S96" s="1150">
        <v>108</v>
      </c>
      <c r="T96" s="1150">
        <v>0.87529999999999997</v>
      </c>
      <c r="U96" s="1149">
        <f t="shared" si="73"/>
        <v>0.25723671779279139</v>
      </c>
      <c r="V96" s="1150">
        <v>18092</v>
      </c>
      <c r="W96" s="1150">
        <f t="shared" si="59"/>
        <v>42199</v>
      </c>
      <c r="X96" s="1150">
        <f t="shared" si="60"/>
        <v>0</v>
      </c>
      <c r="Y96" s="1150">
        <v>134</v>
      </c>
      <c r="Z96" s="1150">
        <v>144.48000000000002</v>
      </c>
      <c r="AA96" s="1150">
        <v>144.47999999999999</v>
      </c>
      <c r="AB96" s="1150">
        <v>0.96430000000000005</v>
      </c>
      <c r="AC96" s="1149">
        <f t="shared" si="74"/>
        <v>0.59079738519457403</v>
      </c>
      <c r="AD96" s="1150">
        <v>59264</v>
      </c>
      <c r="AE96" s="1150">
        <f t="shared" si="61"/>
        <v>60187</v>
      </c>
      <c r="AF96" s="1150">
        <f t="shared" si="62"/>
        <v>0</v>
      </c>
      <c r="AG96" s="1150">
        <v>134</v>
      </c>
      <c r="AH96" s="1150">
        <v>161.04</v>
      </c>
      <c r="AI96" s="1150">
        <v>161.04</v>
      </c>
      <c r="AJ96" s="1150">
        <v>0.97940000000000005</v>
      </c>
      <c r="AK96" s="1149">
        <f t="shared" si="75"/>
        <v>0.45181073309487441</v>
      </c>
      <c r="AL96" s="1150">
        <v>53018</v>
      </c>
      <c r="AM96" s="1150">
        <f t="shared" si="63"/>
        <v>70407</v>
      </c>
      <c r="AN96" s="1150">
        <f t="shared" si="64"/>
        <v>0</v>
      </c>
      <c r="AO96" s="1150">
        <v>134</v>
      </c>
      <c r="AP96" s="1150">
        <v>120.24</v>
      </c>
      <c r="AQ96" s="1150">
        <v>120.24</v>
      </c>
      <c r="AR96" s="1150">
        <v>0.99099999999999999</v>
      </c>
      <c r="AS96" s="1149">
        <f t="shared" si="50"/>
        <v>0.49684483194095597</v>
      </c>
      <c r="AT96" s="1150">
        <v>44047</v>
      </c>
      <c r="AU96" s="1150">
        <f t="shared" si="65"/>
        <v>53192</v>
      </c>
      <c r="AV96" s="1150">
        <f t="shared" si="66"/>
        <v>0</v>
      </c>
      <c r="AW96" s="1150">
        <v>134</v>
      </c>
      <c r="AX96" s="1150">
        <v>112.79999999999998</v>
      </c>
      <c r="AY96" s="1150">
        <v>112.8</v>
      </c>
      <c r="AZ96" s="1150">
        <v>0.99719999999999998</v>
      </c>
      <c r="BA96" s="1149">
        <f t="shared" si="76"/>
        <v>0.48387059811601729</v>
      </c>
      <c r="BB96" s="1150">
        <v>39188</v>
      </c>
      <c r="BC96" s="1150">
        <f t="shared" si="67"/>
        <v>48593</v>
      </c>
      <c r="BD96" s="1150">
        <f t="shared" si="68"/>
        <v>0</v>
      </c>
      <c r="BE96" s="1150">
        <v>134</v>
      </c>
      <c r="BF96" s="1150">
        <v>152.56</v>
      </c>
      <c r="BG96" s="1150">
        <v>152.56</v>
      </c>
      <c r="BH96" s="1150">
        <v>0.98509999999999998</v>
      </c>
      <c r="BI96" s="1149">
        <f t="shared" si="77"/>
        <v>0.39166139146450002</v>
      </c>
      <c r="BJ96" s="1150">
        <v>43793</v>
      </c>
      <c r="BK96" s="1150">
        <f t="shared" si="69"/>
        <v>67088</v>
      </c>
      <c r="BL96" s="1150">
        <f t="shared" si="70"/>
        <v>0</v>
      </c>
    </row>
    <row r="97" spans="1:64">
      <c r="A97" s="2089" t="s">
        <v>2109</v>
      </c>
      <c r="B97" s="2082">
        <v>124000000002</v>
      </c>
      <c r="C97" s="2081">
        <v>91</v>
      </c>
      <c r="D97" s="2081" t="s">
        <v>350</v>
      </c>
      <c r="E97" s="2081" t="s">
        <v>1623</v>
      </c>
      <c r="F97" s="2081" t="s">
        <v>1036</v>
      </c>
      <c r="G97" s="2081">
        <v>11</v>
      </c>
      <c r="H97" s="1150">
        <v>134</v>
      </c>
      <c r="I97" s="1150">
        <v>134</v>
      </c>
      <c r="J97" s="1150">
        <v>33.200000000000003</v>
      </c>
      <c r="K97" s="1150">
        <v>107.2</v>
      </c>
      <c r="L97" s="1150">
        <v>0.95620000000000005</v>
      </c>
      <c r="M97" s="1149">
        <f t="shared" si="72"/>
        <v>0.47399036290179181</v>
      </c>
      <c r="N97" s="1150">
        <v>10834</v>
      </c>
      <c r="O97" s="1150">
        <f t="shared" si="57"/>
        <v>13714</v>
      </c>
      <c r="P97" s="1150">
        <f t="shared" si="58"/>
        <v>0</v>
      </c>
      <c r="Q97" s="1150">
        <v>134</v>
      </c>
      <c r="R97" s="1150">
        <v>34.4</v>
      </c>
      <c r="S97" s="1150">
        <v>107.2</v>
      </c>
      <c r="T97" s="1150">
        <v>0.94469999999999998</v>
      </c>
      <c r="U97" s="1149">
        <f t="shared" si="73"/>
        <v>0.37198685190510078</v>
      </c>
      <c r="V97" s="1150">
        <v>8994</v>
      </c>
      <c r="W97" s="1150">
        <f t="shared" si="59"/>
        <v>14507</v>
      </c>
      <c r="X97" s="1150">
        <f t="shared" si="60"/>
        <v>0</v>
      </c>
      <c r="Y97" s="1150">
        <v>134</v>
      </c>
      <c r="Z97" s="1150">
        <v>32</v>
      </c>
      <c r="AA97" s="1150">
        <v>107.2</v>
      </c>
      <c r="AB97" s="1150">
        <v>0.94310000000000005</v>
      </c>
      <c r="AC97" s="1149">
        <f t="shared" si="74"/>
        <v>0.37746748312303396</v>
      </c>
      <c r="AD97" s="1150">
        <v>8202</v>
      </c>
      <c r="AE97" s="1150">
        <f t="shared" si="61"/>
        <v>13037</v>
      </c>
      <c r="AF97" s="1150">
        <f t="shared" si="62"/>
        <v>0</v>
      </c>
      <c r="AG97" s="1150">
        <v>134</v>
      </c>
      <c r="AH97" s="1150">
        <v>33.200000000000003</v>
      </c>
      <c r="AI97" s="1150">
        <v>107.2</v>
      </c>
      <c r="AJ97" s="1150">
        <v>0.94630000000000003</v>
      </c>
      <c r="AK97" s="1149">
        <f t="shared" si="75"/>
        <v>0.43637545275750056</v>
      </c>
      <c r="AL97" s="1150">
        <v>10200</v>
      </c>
      <c r="AM97" s="1150">
        <f t="shared" si="63"/>
        <v>14025</v>
      </c>
      <c r="AN97" s="1150">
        <f t="shared" si="64"/>
        <v>0</v>
      </c>
      <c r="AO97" s="1150">
        <v>134</v>
      </c>
      <c r="AP97" s="1150">
        <v>33.6</v>
      </c>
      <c r="AQ97" s="1150">
        <v>107.2</v>
      </c>
      <c r="AR97" s="1150">
        <v>0.94530000000000003</v>
      </c>
      <c r="AS97" s="1149">
        <f t="shared" si="50"/>
        <v>0.39355105207215646</v>
      </c>
      <c r="AT97" s="1150">
        <v>9300</v>
      </c>
      <c r="AU97" s="1150">
        <f t="shared" si="65"/>
        <v>14179</v>
      </c>
      <c r="AV97" s="1150">
        <f t="shared" si="66"/>
        <v>0</v>
      </c>
      <c r="AW97" s="1150">
        <v>134</v>
      </c>
      <c r="AX97" s="1150">
        <v>34</v>
      </c>
      <c r="AY97" s="1150">
        <v>107.2</v>
      </c>
      <c r="AZ97" s="1150">
        <v>0.9294</v>
      </c>
      <c r="BA97" s="1149">
        <f t="shared" si="76"/>
        <v>0.3645439956342626</v>
      </c>
      <c r="BB97" s="1150">
        <v>8294</v>
      </c>
      <c r="BC97" s="1150">
        <f t="shared" si="67"/>
        <v>13651</v>
      </c>
      <c r="BD97" s="1150">
        <f t="shared" si="68"/>
        <v>0</v>
      </c>
      <c r="BE97" s="1150">
        <v>134</v>
      </c>
      <c r="BF97" s="1150">
        <v>34</v>
      </c>
      <c r="BG97" s="1150">
        <v>107.2</v>
      </c>
      <c r="BH97" s="1150">
        <v>0.92500000000000004</v>
      </c>
      <c r="BI97" s="1149">
        <f t="shared" si="77"/>
        <v>0.30044275774826057</v>
      </c>
      <c r="BJ97" s="1150">
        <v>7030</v>
      </c>
      <c r="BK97" s="1150">
        <f t="shared" si="69"/>
        <v>14039</v>
      </c>
      <c r="BL97" s="1150">
        <f t="shared" si="70"/>
        <v>0</v>
      </c>
    </row>
    <row r="98" spans="1:64">
      <c r="A98" s="2089" t="s">
        <v>2110</v>
      </c>
      <c r="B98" s="2082">
        <v>124000000049</v>
      </c>
      <c r="C98" s="2081">
        <v>92</v>
      </c>
      <c r="D98" s="2081" t="s">
        <v>1728</v>
      </c>
      <c r="E98" s="2081" t="s">
        <v>1623</v>
      </c>
      <c r="F98" s="2081" t="s">
        <v>757</v>
      </c>
      <c r="G98" s="2081">
        <v>11</v>
      </c>
      <c r="H98" s="1150">
        <v>134</v>
      </c>
      <c r="I98" s="1150">
        <v>134</v>
      </c>
      <c r="J98" s="1150">
        <v>107.2</v>
      </c>
      <c r="K98" s="1150">
        <v>107.2</v>
      </c>
      <c r="L98" s="1150">
        <v>0.97009999999999996</v>
      </c>
      <c r="M98" s="1149">
        <f t="shared" si="72"/>
        <v>0.14811115196788624</v>
      </c>
      <c r="N98" s="1150">
        <v>11090</v>
      </c>
      <c r="O98" s="1150">
        <f t="shared" si="57"/>
        <v>44926</v>
      </c>
      <c r="P98" s="1150">
        <f t="shared" si="58"/>
        <v>0</v>
      </c>
      <c r="Q98" s="1150">
        <v>134</v>
      </c>
      <c r="R98" s="1150">
        <v>107.2</v>
      </c>
      <c r="S98" s="1150">
        <v>107.2</v>
      </c>
      <c r="T98" s="1150">
        <v>0.95920000000000005</v>
      </c>
      <c r="U98" s="1149">
        <f t="shared" si="73"/>
        <v>5.2364149483152718E-2</v>
      </c>
      <c r="V98" s="1150">
        <v>4006</v>
      </c>
      <c r="W98" s="1150">
        <f t="shared" si="59"/>
        <v>45902</v>
      </c>
      <c r="X98" s="1150">
        <f t="shared" si="60"/>
        <v>0</v>
      </c>
      <c r="Y98" s="1150">
        <v>134</v>
      </c>
      <c r="Z98" s="1150">
        <v>107.2</v>
      </c>
      <c r="AA98" s="1150">
        <v>107.2</v>
      </c>
      <c r="AB98" s="1150">
        <v>0.95650000000000002</v>
      </c>
      <c r="AC98" s="1149">
        <f t="shared" si="74"/>
        <v>6.0168100081575047E-2</v>
      </c>
      <c r="AD98" s="1150">
        <v>4442</v>
      </c>
      <c r="AE98" s="1150">
        <f t="shared" si="61"/>
        <v>44296</v>
      </c>
      <c r="AF98" s="1150">
        <f t="shared" si="62"/>
        <v>0</v>
      </c>
      <c r="AG98" s="1150">
        <v>134</v>
      </c>
      <c r="AH98" s="1150">
        <v>107.2</v>
      </c>
      <c r="AI98" s="1150">
        <v>107.2</v>
      </c>
      <c r="AJ98" s="1150">
        <v>0.97270000000000001</v>
      </c>
      <c r="AK98" s="1149">
        <f t="shared" si="75"/>
        <v>7.5329237336731372E-2</v>
      </c>
      <c r="AL98" s="1150">
        <v>5844</v>
      </c>
      <c r="AM98" s="1150">
        <f t="shared" si="63"/>
        <v>46548</v>
      </c>
      <c r="AN98" s="1150">
        <f t="shared" si="64"/>
        <v>0</v>
      </c>
      <c r="AO98" s="1150">
        <v>134</v>
      </c>
      <c r="AP98" s="1150">
        <v>107.2</v>
      </c>
      <c r="AQ98" s="1150">
        <v>107.2</v>
      </c>
      <c r="AR98" s="1150">
        <v>0.98019999999999996</v>
      </c>
      <c r="AS98" s="1149">
        <f t="shared" si="50"/>
        <v>0.10289390336297922</v>
      </c>
      <c r="AT98" s="1150">
        <v>8044</v>
      </c>
      <c r="AU98" s="1150">
        <f t="shared" si="65"/>
        <v>46907</v>
      </c>
      <c r="AV98" s="1150">
        <f t="shared" si="66"/>
        <v>0</v>
      </c>
      <c r="AW98" s="1150">
        <v>134</v>
      </c>
      <c r="AX98" s="1150">
        <v>107.2</v>
      </c>
      <c r="AY98" s="1150">
        <v>107.2</v>
      </c>
      <c r="AZ98" s="1150">
        <v>0.97829999999999995</v>
      </c>
      <c r="BA98" s="1149">
        <f t="shared" si="76"/>
        <v>0.15232599651237833</v>
      </c>
      <c r="BB98" s="1150">
        <v>11502</v>
      </c>
      <c r="BC98" s="1150">
        <f t="shared" si="67"/>
        <v>45305</v>
      </c>
      <c r="BD98" s="1150">
        <f t="shared" si="68"/>
        <v>0</v>
      </c>
      <c r="BE98" s="1150">
        <v>134</v>
      </c>
      <c r="BF98" s="1150">
        <v>107.2</v>
      </c>
      <c r="BG98" s="1150">
        <v>107.2</v>
      </c>
      <c r="BH98" s="1150">
        <v>0.9748</v>
      </c>
      <c r="BI98" s="1149">
        <f t="shared" si="77"/>
        <v>8.2601333741895835E-2</v>
      </c>
      <c r="BJ98" s="1150">
        <v>6422</v>
      </c>
      <c r="BK98" s="1150">
        <f t="shared" si="69"/>
        <v>46648</v>
      </c>
      <c r="BL98" s="1150">
        <f t="shared" si="70"/>
        <v>0</v>
      </c>
    </row>
    <row r="99" spans="1:64">
      <c r="A99" s="2089" t="s">
        <v>3249</v>
      </c>
      <c r="B99" s="2082">
        <v>126000000028</v>
      </c>
      <c r="C99" s="2081">
        <v>93</v>
      </c>
      <c r="D99" s="2081" t="s">
        <v>1727</v>
      </c>
      <c r="E99" s="2081" t="s">
        <v>1623</v>
      </c>
      <c r="F99" s="2081" t="s">
        <v>1622</v>
      </c>
      <c r="G99" s="2081">
        <v>11</v>
      </c>
      <c r="H99" s="1150">
        <v>134</v>
      </c>
      <c r="I99" s="1150">
        <v>134</v>
      </c>
      <c r="J99" s="1150">
        <v>82.8</v>
      </c>
      <c r="K99" s="1150">
        <v>107.2</v>
      </c>
      <c r="L99" s="1150">
        <v>0.89170000000000005</v>
      </c>
      <c r="M99" s="1149">
        <f t="shared" si="72"/>
        <v>8.1490474779307542E-2</v>
      </c>
      <c r="N99" s="1150">
        <v>4332</v>
      </c>
      <c r="O99" s="1150">
        <f t="shared" si="57"/>
        <v>31896</v>
      </c>
      <c r="P99" s="1150">
        <f t="shared" si="58"/>
        <v>0</v>
      </c>
      <c r="Q99" s="1150">
        <v>134</v>
      </c>
      <c r="R99" s="1150">
        <v>84</v>
      </c>
      <c r="S99" s="1150">
        <v>107.2</v>
      </c>
      <c r="T99" s="1150">
        <v>0.874</v>
      </c>
      <c r="U99" s="1149">
        <f t="shared" si="73"/>
        <v>5.056616529636386E-2</v>
      </c>
      <c r="V99" s="1150">
        <v>2762</v>
      </c>
      <c r="W99" s="1150">
        <f t="shared" si="59"/>
        <v>32773</v>
      </c>
      <c r="X99" s="1150">
        <f t="shared" si="60"/>
        <v>0</v>
      </c>
      <c r="Y99" s="1150">
        <v>134</v>
      </c>
      <c r="Z99" s="1150">
        <v>87.2</v>
      </c>
      <c r="AA99" s="1150">
        <v>107.2</v>
      </c>
      <c r="AB99" s="1150">
        <v>0.91610000000000003</v>
      </c>
      <c r="AC99" s="1149">
        <f t="shared" si="74"/>
        <v>3.8736762598085374E-2</v>
      </c>
      <c r="AD99" s="1150">
        <v>2228</v>
      </c>
      <c r="AE99" s="1150">
        <f t="shared" si="61"/>
        <v>34510</v>
      </c>
      <c r="AF99" s="1150">
        <f t="shared" si="62"/>
        <v>0</v>
      </c>
      <c r="AG99" s="1150">
        <v>134</v>
      </c>
      <c r="AH99" s="1150">
        <v>67.600000000000009</v>
      </c>
      <c r="AI99" s="1150">
        <v>107.2</v>
      </c>
      <c r="AJ99" s="1150">
        <v>0.91210000000000002</v>
      </c>
      <c r="AK99" s="1149">
        <f t="shared" si="75"/>
        <v>4.0764255908159359E-2</v>
      </c>
      <c r="AL99" s="1150">
        <v>1870</v>
      </c>
      <c r="AM99" s="1150">
        <f t="shared" si="63"/>
        <v>27524</v>
      </c>
      <c r="AN99" s="1150">
        <f t="shared" si="64"/>
        <v>0</v>
      </c>
      <c r="AO99" s="1150">
        <v>134</v>
      </c>
      <c r="AP99" s="1150">
        <v>71.599999999999994</v>
      </c>
      <c r="AQ99" s="1150">
        <v>107.2</v>
      </c>
      <c r="AR99" s="1150">
        <v>0.92910000000000004</v>
      </c>
      <c r="AS99" s="1149">
        <f t="shared" si="50"/>
        <v>1.4830221650569306E-2</v>
      </c>
      <c r="AT99" s="1150">
        <v>734</v>
      </c>
      <c r="AU99" s="1150">
        <f t="shared" si="65"/>
        <v>29696</v>
      </c>
      <c r="AV99" s="1150">
        <f t="shared" si="66"/>
        <v>0</v>
      </c>
      <c r="AW99" s="1150">
        <v>134</v>
      </c>
      <c r="AX99" s="1150">
        <v>73.599999999999994</v>
      </c>
      <c r="AY99" s="1150">
        <v>107.2</v>
      </c>
      <c r="AZ99" s="1150">
        <v>0.93589999999999995</v>
      </c>
      <c r="BA99" s="1149">
        <f t="shared" si="76"/>
        <v>3.2987054750574639E-2</v>
      </c>
      <c r="BB99" s="1150">
        <v>1636</v>
      </c>
      <c r="BC99" s="1150">
        <f t="shared" si="67"/>
        <v>29757</v>
      </c>
      <c r="BD99" s="1150">
        <f t="shared" si="68"/>
        <v>0</v>
      </c>
      <c r="BE99" s="1150">
        <v>134</v>
      </c>
      <c r="BF99" s="1150">
        <v>76.400000000000006</v>
      </c>
      <c r="BG99" s="1150">
        <v>107.2</v>
      </c>
      <c r="BH99" s="1150">
        <v>0.90410000000000001</v>
      </c>
      <c r="BI99" s="1149">
        <f t="shared" si="77"/>
        <v>2.8254254516304814E-2</v>
      </c>
      <c r="BJ99" s="1150">
        <v>1452</v>
      </c>
      <c r="BK99" s="1150">
        <f t="shared" si="69"/>
        <v>30834</v>
      </c>
      <c r="BL99" s="1150">
        <f t="shared" si="70"/>
        <v>0</v>
      </c>
    </row>
    <row r="100" spans="1:64">
      <c r="A100" s="2089" t="s">
        <v>2836</v>
      </c>
      <c r="B100" s="2082">
        <v>127000000017</v>
      </c>
      <c r="C100" s="2081">
        <v>94</v>
      </c>
      <c r="D100" s="2081" t="s">
        <v>3527</v>
      </c>
      <c r="E100" s="2081" t="s">
        <v>1623</v>
      </c>
      <c r="F100" s="2081" t="s">
        <v>1622</v>
      </c>
      <c r="G100" s="2081">
        <v>11</v>
      </c>
      <c r="H100" s="1150">
        <v>134</v>
      </c>
      <c r="I100" s="1150">
        <v>134</v>
      </c>
      <c r="J100" s="1150">
        <v>136</v>
      </c>
      <c r="K100" s="1150">
        <v>136</v>
      </c>
      <c r="L100" s="1150">
        <v>0.71009999999999995</v>
      </c>
      <c r="M100" s="1149">
        <f t="shared" si="72"/>
        <v>0.45023231561788685</v>
      </c>
      <c r="N100" s="1150">
        <v>31306</v>
      </c>
      <c r="O100" s="1150">
        <f t="shared" si="57"/>
        <v>41720</v>
      </c>
      <c r="P100" s="1150">
        <f t="shared" si="58"/>
        <v>0</v>
      </c>
      <c r="Q100" s="1150">
        <v>134</v>
      </c>
      <c r="R100" s="1150">
        <v>136</v>
      </c>
      <c r="S100" s="1150">
        <v>136</v>
      </c>
      <c r="T100" s="1150">
        <v>0.69420000000000004</v>
      </c>
      <c r="U100" s="1149">
        <f t="shared" si="73"/>
        <v>0.31653457007378927</v>
      </c>
      <c r="V100" s="1150">
        <v>22234</v>
      </c>
      <c r="W100" s="1150">
        <f t="shared" si="59"/>
        <v>42145</v>
      </c>
      <c r="X100" s="1150">
        <f t="shared" si="60"/>
        <v>0</v>
      </c>
      <c r="Y100" s="1150">
        <v>134</v>
      </c>
      <c r="Z100" s="1150">
        <v>136</v>
      </c>
      <c r="AA100" s="1150">
        <v>136</v>
      </c>
      <c r="AB100" s="1150">
        <v>0.72209999999999996</v>
      </c>
      <c r="AC100" s="1149">
        <f t="shared" si="74"/>
        <v>0.29000948576817981</v>
      </c>
      <c r="AD100" s="1150">
        <v>20506</v>
      </c>
      <c r="AE100" s="1150">
        <f t="shared" si="61"/>
        <v>42425</v>
      </c>
      <c r="AF100" s="1150">
        <f t="shared" si="62"/>
        <v>0</v>
      </c>
      <c r="AG100" s="1150">
        <v>134</v>
      </c>
      <c r="AH100" s="1150">
        <v>136</v>
      </c>
      <c r="AI100" s="1150">
        <v>136</v>
      </c>
      <c r="AJ100" s="1150">
        <v>0.72340000000000004</v>
      </c>
      <c r="AK100" s="1149">
        <f t="shared" si="75"/>
        <v>0.36848753610445578</v>
      </c>
      <c r="AL100" s="1150">
        <v>26972</v>
      </c>
      <c r="AM100" s="1150">
        <f t="shared" si="63"/>
        <v>43918</v>
      </c>
      <c r="AN100" s="1150">
        <f t="shared" si="64"/>
        <v>0</v>
      </c>
      <c r="AO100" s="1150">
        <v>134</v>
      </c>
      <c r="AP100" s="1150">
        <v>136</v>
      </c>
      <c r="AQ100" s="1150">
        <v>136</v>
      </c>
      <c r="AR100" s="1150">
        <v>0.7077</v>
      </c>
      <c r="AS100" s="1149">
        <f t="shared" si="50"/>
        <v>0.39300123865633801</v>
      </c>
      <c r="AT100" s="1150">
        <v>28142</v>
      </c>
      <c r="AU100" s="1150">
        <f t="shared" si="65"/>
        <v>42965</v>
      </c>
      <c r="AV100" s="1150">
        <f t="shared" si="66"/>
        <v>0</v>
      </c>
      <c r="AW100" s="1150">
        <v>134</v>
      </c>
      <c r="AX100" s="1150">
        <v>136</v>
      </c>
      <c r="AY100" s="1150">
        <v>136</v>
      </c>
      <c r="AZ100" s="1150">
        <v>0.74270000000000003</v>
      </c>
      <c r="BA100" s="1149">
        <f t="shared" si="76"/>
        <v>0.26868271656761977</v>
      </c>
      <c r="BB100" s="1150">
        <v>19540</v>
      </c>
      <c r="BC100" s="1150">
        <f t="shared" si="67"/>
        <v>43635</v>
      </c>
      <c r="BD100" s="1150">
        <f t="shared" si="68"/>
        <v>0</v>
      </c>
      <c r="BE100" s="1150">
        <v>134</v>
      </c>
      <c r="BF100" s="1150">
        <v>136</v>
      </c>
      <c r="BG100" s="1150">
        <v>136</v>
      </c>
      <c r="BH100" s="1150">
        <v>0.72850000000000004</v>
      </c>
      <c r="BI100" s="1149">
        <f t="shared" si="77"/>
        <v>0.32097657625274739</v>
      </c>
      <c r="BJ100" s="1150">
        <v>23660</v>
      </c>
      <c r="BK100" s="1150">
        <f t="shared" si="69"/>
        <v>44228</v>
      </c>
      <c r="BL100" s="1150">
        <f t="shared" si="70"/>
        <v>0</v>
      </c>
    </row>
    <row r="101" spans="1:64">
      <c r="A101" s="2089" t="s">
        <v>3350</v>
      </c>
      <c r="B101" s="2082">
        <v>611000000070</v>
      </c>
      <c r="C101" s="2081">
        <v>95</v>
      </c>
      <c r="D101" s="2081" t="s">
        <v>2803</v>
      </c>
      <c r="E101" s="2081" t="s">
        <v>1623</v>
      </c>
      <c r="F101" s="2081" t="s">
        <v>1036</v>
      </c>
      <c r="G101" s="2081">
        <v>11</v>
      </c>
      <c r="H101" s="1150">
        <v>134</v>
      </c>
      <c r="I101" s="1150">
        <v>134</v>
      </c>
      <c r="J101" s="1150">
        <v>52</v>
      </c>
      <c r="K101" s="1150">
        <v>107.2</v>
      </c>
      <c r="L101" s="1150">
        <v>0.85589999999999999</v>
      </c>
      <c r="M101" s="1149">
        <f t="shared" si="72"/>
        <v>0.58611518040189614</v>
      </c>
      <c r="N101" s="1150">
        <v>18782</v>
      </c>
      <c r="O101" s="1150">
        <f t="shared" si="57"/>
        <v>19227</v>
      </c>
      <c r="P101" s="1150">
        <f t="shared" si="58"/>
        <v>0</v>
      </c>
      <c r="Q101" s="1150">
        <v>134</v>
      </c>
      <c r="R101" s="1150">
        <v>47.199999999999996</v>
      </c>
      <c r="S101" s="1150">
        <v>107.2</v>
      </c>
      <c r="T101" s="1150">
        <v>0.8075</v>
      </c>
      <c r="U101" s="1149">
        <f t="shared" si="73"/>
        <v>0.52142666510936919</v>
      </c>
      <c r="V101" s="1150">
        <v>14786</v>
      </c>
      <c r="W101" s="1150">
        <f t="shared" si="59"/>
        <v>17014</v>
      </c>
      <c r="X101" s="1150">
        <f t="shared" si="60"/>
        <v>0</v>
      </c>
      <c r="Y101" s="1150">
        <v>134</v>
      </c>
      <c r="Z101" s="1150">
        <v>48.8</v>
      </c>
      <c r="AA101" s="1150">
        <v>107.2</v>
      </c>
      <c r="AB101" s="1150">
        <v>0.79269999999999996</v>
      </c>
      <c r="AC101" s="1149">
        <f t="shared" si="74"/>
        <v>0.54544852930532095</v>
      </c>
      <c r="AD101" s="1150">
        <v>15192</v>
      </c>
      <c r="AE101" s="1150">
        <f t="shared" si="61"/>
        <v>16711</v>
      </c>
      <c r="AF101" s="1150">
        <f t="shared" si="62"/>
        <v>0</v>
      </c>
      <c r="AG101" s="1150">
        <v>134</v>
      </c>
      <c r="AH101" s="1150">
        <v>64</v>
      </c>
      <c r="AI101" s="1150">
        <v>107.2</v>
      </c>
      <c r="AJ101" s="1150">
        <v>0.82720000000000005</v>
      </c>
      <c r="AK101" s="1149">
        <f t="shared" si="75"/>
        <v>0.43640244619756241</v>
      </c>
      <c r="AL101" s="1150">
        <v>17189</v>
      </c>
      <c r="AM101" s="1150">
        <f t="shared" si="63"/>
        <v>23633</v>
      </c>
      <c r="AN101" s="1150">
        <f t="shared" si="64"/>
        <v>0</v>
      </c>
      <c r="AO101" s="1150">
        <v>134</v>
      </c>
      <c r="AP101" s="1150">
        <v>51.6</v>
      </c>
      <c r="AQ101" s="1150">
        <v>107.2</v>
      </c>
      <c r="AR101" s="1150">
        <v>0.81740000000000002</v>
      </c>
      <c r="AS101" s="1149">
        <f t="shared" si="50"/>
        <v>0.56908291586394677</v>
      </c>
      <c r="AT101" s="1150">
        <v>17858</v>
      </c>
      <c r="AU101" s="1150">
        <f t="shared" si="65"/>
        <v>18828</v>
      </c>
      <c r="AV101" s="1150">
        <f t="shared" si="66"/>
        <v>0</v>
      </c>
      <c r="AW101" s="1150">
        <v>134</v>
      </c>
      <c r="AX101" s="1150">
        <v>54.400000000000006</v>
      </c>
      <c r="AY101" s="1150">
        <v>107.2</v>
      </c>
      <c r="AZ101" s="1150">
        <v>0.76500000000000001</v>
      </c>
      <c r="BA101" s="1149">
        <f t="shared" si="76"/>
        <v>0.43205871673288043</v>
      </c>
      <c r="BB101" s="1150">
        <v>12946</v>
      </c>
      <c r="BC101" s="1150">
        <f t="shared" si="67"/>
        <v>17978</v>
      </c>
      <c r="BD101" s="1150">
        <f t="shared" si="68"/>
        <v>0</v>
      </c>
      <c r="BE101" s="1150">
        <v>134</v>
      </c>
      <c r="BF101" s="1150">
        <v>57.199999999999996</v>
      </c>
      <c r="BG101" s="1150">
        <v>107.2</v>
      </c>
      <c r="BH101" s="1150">
        <v>0.749</v>
      </c>
      <c r="BI101" s="1149">
        <f t="shared" si="77"/>
        <v>0.41587394617240869</v>
      </c>
      <c r="BJ101" s="1150">
        <v>13256</v>
      </c>
      <c r="BK101" s="1150">
        <f t="shared" si="69"/>
        <v>19125</v>
      </c>
      <c r="BL101" s="1150">
        <f t="shared" si="70"/>
        <v>0</v>
      </c>
    </row>
    <row r="102" spans="1:64">
      <c r="A102" s="2089" t="s">
        <v>2112</v>
      </c>
      <c r="B102" s="2082">
        <v>611000000081</v>
      </c>
      <c r="C102" s="2081">
        <v>96</v>
      </c>
      <c r="D102" s="2081" t="s">
        <v>2111</v>
      </c>
      <c r="E102" s="2081" t="s">
        <v>1623</v>
      </c>
      <c r="F102" s="2081" t="s">
        <v>1036</v>
      </c>
      <c r="G102" s="2081">
        <v>11</v>
      </c>
      <c r="H102" s="1150">
        <v>134</v>
      </c>
      <c r="I102" s="1150">
        <v>134</v>
      </c>
      <c r="J102" s="1150">
        <v>101.84</v>
      </c>
      <c r="K102" s="1150">
        <v>107.2</v>
      </c>
      <c r="L102" s="1150">
        <v>0.86170000000000002</v>
      </c>
      <c r="M102" s="1149">
        <f t="shared" si="72"/>
        <v>0.27258491719556777</v>
      </c>
      <c r="N102" s="1150">
        <v>17223</v>
      </c>
      <c r="O102" s="1150">
        <f t="shared" si="57"/>
        <v>37910</v>
      </c>
      <c r="P102" s="1150">
        <f t="shared" si="58"/>
        <v>0</v>
      </c>
      <c r="Q102" s="1150">
        <v>134</v>
      </c>
      <c r="R102" s="1150">
        <v>76.72</v>
      </c>
      <c r="S102" s="1150">
        <v>107.2</v>
      </c>
      <c r="T102" s="1150">
        <v>0.49630000000000002</v>
      </c>
      <c r="U102" s="1149">
        <f t="shared" si="73"/>
        <v>6.445772426248339E-2</v>
      </c>
      <c r="V102" s="1150">
        <v>1826</v>
      </c>
      <c r="W102" s="1150">
        <f t="shared" si="59"/>
        <v>16997</v>
      </c>
      <c r="X102" s="1150">
        <f t="shared" si="60"/>
        <v>0</v>
      </c>
      <c r="Y102" s="1150">
        <v>134</v>
      </c>
      <c r="Z102" s="1150">
        <v>73.92</v>
      </c>
      <c r="AA102" s="1150">
        <v>107.2</v>
      </c>
      <c r="AB102" s="1150">
        <v>0.29409999999999997</v>
      </c>
      <c r="AC102" s="1149">
        <f t="shared" si="74"/>
        <v>4.855389928494315E-2</v>
      </c>
      <c r="AD102" s="1150">
        <v>760</v>
      </c>
      <c r="AE102" s="1150">
        <f t="shared" si="61"/>
        <v>9392</v>
      </c>
      <c r="AF102" s="1150">
        <f t="shared" si="62"/>
        <v>0</v>
      </c>
      <c r="AG102" s="1150">
        <v>134</v>
      </c>
      <c r="AH102" s="1150">
        <v>97.76</v>
      </c>
      <c r="AI102" s="1150">
        <v>107.2</v>
      </c>
      <c r="AJ102" s="1150">
        <v>0.69359999999999999</v>
      </c>
      <c r="AK102" s="1149">
        <f t="shared" si="75"/>
        <v>9.7744378520069439E-2</v>
      </c>
      <c r="AL102" s="1150">
        <v>4931</v>
      </c>
      <c r="AM102" s="1150">
        <f t="shared" si="63"/>
        <v>30269</v>
      </c>
      <c r="AN102" s="1150">
        <f t="shared" si="64"/>
        <v>0</v>
      </c>
      <c r="AO102" s="1150">
        <v>134</v>
      </c>
      <c r="AP102" s="1150">
        <v>92.16</v>
      </c>
      <c r="AQ102" s="1150">
        <v>107.2</v>
      </c>
      <c r="AR102" s="1150">
        <v>0.85340000000000005</v>
      </c>
      <c r="AS102" s="1149">
        <f t="shared" si="50"/>
        <v>0.275604018627507</v>
      </c>
      <c r="AT102" s="1150">
        <v>16127</v>
      </c>
      <c r="AU102" s="1150">
        <f t="shared" si="65"/>
        <v>35109</v>
      </c>
      <c r="AV102" s="1150">
        <f t="shared" si="66"/>
        <v>0</v>
      </c>
      <c r="AW102" s="1150">
        <v>134</v>
      </c>
      <c r="AX102" s="1150">
        <v>89.600000000000009</v>
      </c>
      <c r="AY102" s="1150">
        <v>107.2</v>
      </c>
      <c r="AZ102" s="1150">
        <v>0.84440000000000004</v>
      </c>
      <c r="BA102" s="1149">
        <f t="shared" si="76"/>
        <v>0.27985862625288543</v>
      </c>
      <c r="BB102" s="1150">
        <v>15245</v>
      </c>
      <c r="BC102" s="1150">
        <f t="shared" si="67"/>
        <v>32684</v>
      </c>
      <c r="BD102" s="1150">
        <f t="shared" si="68"/>
        <v>0</v>
      </c>
      <c r="BE102" s="1150">
        <v>134</v>
      </c>
      <c r="BF102" s="1150">
        <v>100</v>
      </c>
      <c r="BG102" s="1150">
        <v>107.2</v>
      </c>
      <c r="BH102" s="1150">
        <v>0.85170000000000001</v>
      </c>
      <c r="BI102" s="1149">
        <f t="shared" si="77"/>
        <v>0.27915389966430199</v>
      </c>
      <c r="BJ102" s="1150">
        <v>17689</v>
      </c>
      <c r="BK102" s="1150">
        <f t="shared" si="69"/>
        <v>38020</v>
      </c>
      <c r="BL102" s="1150">
        <f t="shared" si="70"/>
        <v>0</v>
      </c>
    </row>
    <row r="103" spans="1:64">
      <c r="A103" s="2089" t="s">
        <v>3347</v>
      </c>
      <c r="B103" s="2082">
        <v>615000000033</v>
      </c>
      <c r="C103" s="2081">
        <v>97</v>
      </c>
      <c r="D103" s="2081" t="s">
        <v>391</v>
      </c>
      <c r="E103" s="2081" t="s">
        <v>1623</v>
      </c>
      <c r="F103" s="2081" t="s">
        <v>1622</v>
      </c>
      <c r="G103" s="2081">
        <v>11</v>
      </c>
      <c r="H103" s="1150">
        <v>134</v>
      </c>
      <c r="I103" s="1150">
        <v>134</v>
      </c>
      <c r="J103" s="1150">
        <v>187.8</v>
      </c>
      <c r="K103" s="1150">
        <v>187.8</v>
      </c>
      <c r="L103" s="1150">
        <v>0.93359999999999999</v>
      </c>
      <c r="M103" s="1149">
        <f t="shared" si="72"/>
        <v>0.142604040206779</v>
      </c>
      <c r="N103" s="1150">
        <v>18002</v>
      </c>
      <c r="O103" s="1150">
        <f t="shared" ref="O103:O112" si="78">+ROUND(24*30*J103*L103*0.6,0)</f>
        <v>75743</v>
      </c>
      <c r="P103" s="1150">
        <f t="shared" ref="P103:P112" si="79">+MAX((N103-O103),0)</f>
        <v>0</v>
      </c>
      <c r="Q103" s="1150">
        <v>134</v>
      </c>
      <c r="R103" s="1150">
        <v>109.2</v>
      </c>
      <c r="S103" s="1150">
        <v>109.2</v>
      </c>
      <c r="T103" s="1150">
        <v>0.84840000000000004</v>
      </c>
      <c r="U103" s="1149">
        <f t="shared" si="73"/>
        <v>7.1959053571500523E-2</v>
      </c>
      <c r="V103" s="1150">
        <v>4960</v>
      </c>
      <c r="W103" s="1150">
        <f t="shared" ref="W103:W112" si="80">+ROUND(24*31*R103*T103*0.6,0)</f>
        <v>41357</v>
      </c>
      <c r="X103" s="1150">
        <f t="shared" ref="X103:X112" si="81">+MAX((V103-W103),0)</f>
        <v>0</v>
      </c>
      <c r="Y103" s="1150">
        <v>134</v>
      </c>
      <c r="Z103" s="1150">
        <v>115.68</v>
      </c>
      <c r="AA103" s="1150">
        <v>115.68</v>
      </c>
      <c r="AB103" s="1150">
        <v>0.96430000000000005</v>
      </c>
      <c r="AC103" s="1149">
        <f t="shared" si="74"/>
        <v>0.10965414506423979</v>
      </c>
      <c r="AD103" s="1150">
        <v>8807</v>
      </c>
      <c r="AE103" s="1150">
        <f t="shared" ref="AE103:AE112" si="82">+ROUND(24*30*Z103*AB103*0.6,0)</f>
        <v>48190</v>
      </c>
      <c r="AF103" s="1150">
        <f t="shared" ref="AF103:AF112" si="83">+MAX((AD103-AE103),0)</f>
        <v>0</v>
      </c>
      <c r="AG103" s="1150">
        <v>134</v>
      </c>
      <c r="AH103" s="1150">
        <v>107.2</v>
      </c>
      <c r="AI103" s="1150">
        <v>107.2</v>
      </c>
      <c r="AJ103" s="1150">
        <v>0.93600000000000005</v>
      </c>
      <c r="AK103" s="1149">
        <f t="shared" si="75"/>
        <v>7.0218807053785373E-2</v>
      </c>
      <c r="AL103" s="1150">
        <v>5242</v>
      </c>
      <c r="AM103" s="1150">
        <f t="shared" ref="AM103:AM112" si="84">+ROUND(24*31*AH103*AJ103*0.6,0)</f>
        <v>44791</v>
      </c>
      <c r="AN103" s="1150">
        <f t="shared" ref="AN103:AN112" si="85">+MAX((AL103-AM103),0)</f>
        <v>0</v>
      </c>
      <c r="AO103" s="1150">
        <v>134</v>
      </c>
      <c r="AP103" s="1150">
        <v>136.63999999999999</v>
      </c>
      <c r="AQ103" s="1150">
        <v>136.63999999999999</v>
      </c>
      <c r="AR103" s="1150">
        <v>0.95860000000000001</v>
      </c>
      <c r="AS103" s="1149">
        <f t="shared" si="50"/>
        <v>8.7571829932560491E-2</v>
      </c>
      <c r="AT103" s="1150">
        <v>8534</v>
      </c>
      <c r="AU103" s="1150">
        <f t="shared" ref="AU103:AU112" si="86">+ROUND(24*31*AP103*AR103*0.6,0)</f>
        <v>58471</v>
      </c>
      <c r="AV103" s="1150">
        <f t="shared" ref="AV103:AV112" si="87">+MAX((AT103-AU103),0)</f>
        <v>0</v>
      </c>
      <c r="AW103" s="1150">
        <v>134</v>
      </c>
      <c r="AX103" s="1150">
        <v>124.8</v>
      </c>
      <c r="AY103" s="1150">
        <v>124.8</v>
      </c>
      <c r="AZ103" s="1150">
        <v>0.97099999999999997</v>
      </c>
      <c r="BA103" s="1149">
        <f t="shared" si="76"/>
        <v>0.12907710352355051</v>
      </c>
      <c r="BB103" s="1150">
        <v>11262</v>
      </c>
      <c r="BC103" s="1150">
        <f t="shared" ref="BC103:BC112" si="88">+ROUND(24*30*AX103*AZ103*0.6,0)</f>
        <v>52350</v>
      </c>
      <c r="BD103" s="1150">
        <f t="shared" ref="BD103:BD112" si="89">+MAX((BB103-BC103),0)</f>
        <v>0</v>
      </c>
      <c r="BE103" s="1150">
        <v>134</v>
      </c>
      <c r="BF103" s="1150">
        <v>144</v>
      </c>
      <c r="BG103" s="1150">
        <v>144</v>
      </c>
      <c r="BH103" s="1150">
        <v>0.65739999999999998</v>
      </c>
      <c r="BI103" s="1149">
        <f t="shared" si="77"/>
        <v>8.8994642011413855E-2</v>
      </c>
      <c r="BJ103" s="1150">
        <v>6268</v>
      </c>
      <c r="BK103" s="1150">
        <f t="shared" si="69"/>
        <v>42259</v>
      </c>
      <c r="BL103" s="1150">
        <f t="shared" si="70"/>
        <v>0</v>
      </c>
    </row>
    <row r="104" spans="1:64">
      <c r="A104" s="2089" t="s">
        <v>3244</v>
      </c>
      <c r="B104" s="2082">
        <v>622000000177</v>
      </c>
      <c r="C104" s="2081">
        <v>98</v>
      </c>
      <c r="D104" s="2081" t="s">
        <v>2838</v>
      </c>
      <c r="E104" s="2081" t="s">
        <v>1623</v>
      </c>
      <c r="F104" s="2081" t="s">
        <v>1036</v>
      </c>
      <c r="G104" s="2081">
        <v>11</v>
      </c>
      <c r="H104" s="1150">
        <v>134</v>
      </c>
      <c r="I104" s="1150">
        <v>134</v>
      </c>
      <c r="J104" s="1150">
        <v>38.879999999999995</v>
      </c>
      <c r="K104" s="1150">
        <v>107.2</v>
      </c>
      <c r="L104" s="1150">
        <v>0.74180000000000001</v>
      </c>
      <c r="M104" s="1149">
        <f t="shared" si="72"/>
        <v>0.22070098709462752</v>
      </c>
      <c r="N104" s="1150">
        <v>4583</v>
      </c>
      <c r="O104" s="1150">
        <f t="shared" si="78"/>
        <v>12459</v>
      </c>
      <c r="P104" s="1150">
        <f t="shared" si="79"/>
        <v>0</v>
      </c>
      <c r="Q104" s="1150">
        <v>134</v>
      </c>
      <c r="R104" s="1150">
        <v>19.400000000000002</v>
      </c>
      <c r="S104" s="1150">
        <v>107.2</v>
      </c>
      <c r="T104" s="1150">
        <v>0.98850000000000005</v>
      </c>
      <c r="U104" s="1149">
        <f t="shared" si="73"/>
        <v>0.30180239812493936</v>
      </c>
      <c r="V104" s="1150">
        <v>4306</v>
      </c>
      <c r="W104" s="1150">
        <f t="shared" si="80"/>
        <v>8561</v>
      </c>
      <c r="X104" s="1150">
        <f t="shared" si="81"/>
        <v>0</v>
      </c>
      <c r="Y104" s="1150">
        <v>134</v>
      </c>
      <c r="Z104" s="1150">
        <v>38.479999999999997</v>
      </c>
      <c r="AA104" s="1150">
        <v>107.2</v>
      </c>
      <c r="AB104" s="1150">
        <v>0.96889999999999998</v>
      </c>
      <c r="AC104" s="1149">
        <f t="shared" si="74"/>
        <v>0.28579990392354931</v>
      </c>
      <c r="AD104" s="1150">
        <v>7672</v>
      </c>
      <c r="AE104" s="1150">
        <f t="shared" si="82"/>
        <v>16106</v>
      </c>
      <c r="AF104" s="1150">
        <f t="shared" si="83"/>
        <v>0</v>
      </c>
      <c r="AG104" s="1150">
        <v>134</v>
      </c>
      <c r="AH104" s="1150">
        <v>31.919999999999998</v>
      </c>
      <c r="AI104" s="1150">
        <v>107.2</v>
      </c>
      <c r="AJ104" s="1150">
        <v>0.97360000000000002</v>
      </c>
      <c r="AK104" s="1149">
        <f t="shared" si="75"/>
        <v>0.33574782094880784</v>
      </c>
      <c r="AL104" s="1150">
        <v>7763</v>
      </c>
      <c r="AM104" s="1150">
        <f t="shared" si="84"/>
        <v>13873</v>
      </c>
      <c r="AN104" s="1150">
        <f t="shared" si="85"/>
        <v>0</v>
      </c>
      <c r="AO104" s="1150">
        <v>134</v>
      </c>
      <c r="AP104" s="1150">
        <v>26.400000000000002</v>
      </c>
      <c r="AQ104" s="1150">
        <v>107.2</v>
      </c>
      <c r="AR104" s="1150">
        <v>0.98799999999999999</v>
      </c>
      <c r="AS104" s="1149">
        <f t="shared" si="50"/>
        <v>0.39462223778862143</v>
      </c>
      <c r="AT104" s="1150">
        <v>7658</v>
      </c>
      <c r="AU104" s="1150">
        <f t="shared" si="86"/>
        <v>11644</v>
      </c>
      <c r="AV104" s="1150">
        <f t="shared" si="87"/>
        <v>0</v>
      </c>
      <c r="AW104" s="1150">
        <v>134</v>
      </c>
      <c r="AX104" s="1150">
        <v>26</v>
      </c>
      <c r="AY104" s="1150">
        <v>107.2</v>
      </c>
      <c r="AZ104" s="1150">
        <v>0.98150000000000004</v>
      </c>
      <c r="BA104" s="1149">
        <f t="shared" si="76"/>
        <v>0.35240626809653808</v>
      </c>
      <c r="BB104" s="1150">
        <v>6475</v>
      </c>
      <c r="BC104" s="1150">
        <f t="shared" si="88"/>
        <v>11024</v>
      </c>
      <c r="BD104" s="1150">
        <f t="shared" si="89"/>
        <v>0</v>
      </c>
      <c r="BE104" s="1150">
        <v>134</v>
      </c>
      <c r="BF104" s="1150">
        <v>29.520000000000003</v>
      </c>
      <c r="BG104" s="1150">
        <v>107.2</v>
      </c>
      <c r="BH104" s="1150">
        <v>0.97009999999999996</v>
      </c>
      <c r="BI104" s="1149">
        <f t="shared" si="77"/>
        <v>0.41743737602795178</v>
      </c>
      <c r="BJ104" s="1150">
        <v>8894</v>
      </c>
      <c r="BK104" s="1150">
        <f t="shared" si="69"/>
        <v>12784</v>
      </c>
      <c r="BL104" s="1150">
        <f t="shared" si="70"/>
        <v>0</v>
      </c>
    </row>
    <row r="105" spans="1:64">
      <c r="A105" s="2089" t="s">
        <v>3432</v>
      </c>
      <c r="B105" s="2082">
        <v>622000000186</v>
      </c>
      <c r="C105" s="2081">
        <v>99</v>
      </c>
      <c r="D105" s="2081" t="s">
        <v>3348</v>
      </c>
      <c r="E105" s="2081" t="s">
        <v>1623</v>
      </c>
      <c r="F105" s="2081" t="s">
        <v>1074</v>
      </c>
      <c r="G105" s="2081">
        <v>11</v>
      </c>
      <c r="H105" s="1150">
        <v>134</v>
      </c>
      <c r="I105" s="1150">
        <v>134</v>
      </c>
      <c r="J105" s="1150">
        <v>124</v>
      </c>
      <c r="K105" s="1150">
        <v>134</v>
      </c>
      <c r="L105" s="1150">
        <v>0.93889999999999996</v>
      </c>
      <c r="M105" s="1149">
        <f t="shared" si="72"/>
        <v>0.56839850339621867</v>
      </c>
      <c r="N105" s="1150">
        <v>47646</v>
      </c>
      <c r="O105" s="1150">
        <f t="shared" si="78"/>
        <v>50295</v>
      </c>
      <c r="P105" s="1150">
        <f t="shared" si="79"/>
        <v>0</v>
      </c>
      <c r="Q105" s="1150">
        <v>134</v>
      </c>
      <c r="R105" s="1150">
        <v>132</v>
      </c>
      <c r="S105" s="1150">
        <v>134</v>
      </c>
      <c r="T105" s="1150">
        <v>0.93879999999999997</v>
      </c>
      <c r="U105" s="1149">
        <f t="shared" si="73"/>
        <v>0.25863994064648299</v>
      </c>
      <c r="V105" s="1150">
        <v>23846</v>
      </c>
      <c r="W105" s="1150">
        <f t="shared" si="80"/>
        <v>55319</v>
      </c>
      <c r="X105" s="1150">
        <f t="shared" si="81"/>
        <v>0</v>
      </c>
      <c r="Y105" s="1150">
        <v>134</v>
      </c>
      <c r="Z105" s="1150">
        <v>117.6</v>
      </c>
      <c r="AA105" s="1150">
        <v>134</v>
      </c>
      <c r="AB105" s="1150">
        <v>0.94440000000000002</v>
      </c>
      <c r="AC105" s="1149">
        <f t="shared" si="74"/>
        <v>0.3948265032400084</v>
      </c>
      <c r="AD105" s="1150">
        <v>31572</v>
      </c>
      <c r="AE105" s="1150">
        <f t="shared" si="82"/>
        <v>47979</v>
      </c>
      <c r="AF105" s="1150">
        <f t="shared" si="83"/>
        <v>0</v>
      </c>
      <c r="AG105" s="1150">
        <v>134</v>
      </c>
      <c r="AH105" s="1150">
        <v>111.60000000000001</v>
      </c>
      <c r="AI105" s="1150">
        <v>134</v>
      </c>
      <c r="AJ105" s="1150">
        <v>0.94299999999999995</v>
      </c>
      <c r="AK105" s="1149">
        <f t="shared" si="75"/>
        <v>0.3538547314472224</v>
      </c>
      <c r="AL105" s="1150">
        <v>27706</v>
      </c>
      <c r="AM105" s="1150">
        <f t="shared" si="84"/>
        <v>46979</v>
      </c>
      <c r="AN105" s="1150">
        <f t="shared" si="85"/>
        <v>0</v>
      </c>
      <c r="AO105" s="1150">
        <v>134</v>
      </c>
      <c r="AP105" s="1150">
        <v>116.39999999999999</v>
      </c>
      <c r="AQ105" s="1150">
        <v>134</v>
      </c>
      <c r="AR105" s="1150">
        <v>0.9466</v>
      </c>
      <c r="AS105" s="1149">
        <f t="shared" si="50"/>
        <v>0.43131570856582668</v>
      </c>
      <c r="AT105" s="1150">
        <v>35358</v>
      </c>
      <c r="AU105" s="1150">
        <f t="shared" si="86"/>
        <v>49186</v>
      </c>
      <c r="AV105" s="1150">
        <f t="shared" si="87"/>
        <v>0</v>
      </c>
      <c r="AW105" s="1150">
        <v>134</v>
      </c>
      <c r="AX105" s="1150">
        <v>120.39999999999999</v>
      </c>
      <c r="AY105" s="1150">
        <v>134</v>
      </c>
      <c r="AZ105" s="1150">
        <v>0.93759999999999999</v>
      </c>
      <c r="BA105" s="1149">
        <f t="shared" si="76"/>
        <v>0.32603880441506444</v>
      </c>
      <c r="BB105" s="1150">
        <v>26500</v>
      </c>
      <c r="BC105" s="1150">
        <f t="shared" si="88"/>
        <v>48767</v>
      </c>
      <c r="BD105" s="1150">
        <f t="shared" si="89"/>
        <v>0</v>
      </c>
      <c r="BE105" s="1150">
        <v>134</v>
      </c>
      <c r="BF105" s="1150">
        <v>134</v>
      </c>
      <c r="BG105" s="1150">
        <v>134</v>
      </c>
      <c r="BH105" s="1150">
        <v>0.94279999999999997</v>
      </c>
      <c r="BI105" s="1149">
        <f t="shared" si="77"/>
        <v>0.31762872241499607</v>
      </c>
      <c r="BJ105" s="1150">
        <v>29855</v>
      </c>
      <c r="BK105" s="1150">
        <f t="shared" si="69"/>
        <v>56396</v>
      </c>
      <c r="BL105" s="1150">
        <f t="shared" si="70"/>
        <v>0</v>
      </c>
    </row>
    <row r="106" spans="1:64">
      <c r="A106" s="2089" t="s">
        <v>2114</v>
      </c>
      <c r="B106" s="2082">
        <v>611000000111</v>
      </c>
      <c r="C106" s="2081">
        <v>100</v>
      </c>
      <c r="D106" s="2081" t="s">
        <v>4633</v>
      </c>
      <c r="E106" s="2081" t="s">
        <v>1623</v>
      </c>
      <c r="F106" s="2081" t="s">
        <v>757</v>
      </c>
      <c r="G106" s="2081">
        <v>11</v>
      </c>
      <c r="H106" s="1150">
        <v>134</v>
      </c>
      <c r="I106" s="1150"/>
      <c r="J106" s="1150">
        <v>0</v>
      </c>
      <c r="K106" s="1150"/>
      <c r="L106" s="1150"/>
      <c r="M106" s="1149">
        <v>0</v>
      </c>
      <c r="N106" s="1150">
        <v>0</v>
      </c>
      <c r="O106" s="1150">
        <f t="shared" si="78"/>
        <v>0</v>
      </c>
      <c r="P106" s="1150">
        <f t="shared" si="79"/>
        <v>0</v>
      </c>
      <c r="Q106" s="1150">
        <v>134</v>
      </c>
      <c r="R106" s="1150">
        <v>9.9</v>
      </c>
      <c r="S106" s="1150">
        <v>107.2</v>
      </c>
      <c r="T106" s="1150">
        <v>0.80759999999999998</v>
      </c>
      <c r="U106" s="1149">
        <f t="shared" si="73"/>
        <v>0.23653186549222593</v>
      </c>
      <c r="V106" s="1150">
        <v>1407</v>
      </c>
      <c r="W106" s="1150">
        <f t="shared" si="80"/>
        <v>3569</v>
      </c>
      <c r="X106" s="1150">
        <f t="shared" si="81"/>
        <v>0</v>
      </c>
      <c r="Y106" s="1150">
        <v>134</v>
      </c>
      <c r="Z106" s="1150">
        <v>9</v>
      </c>
      <c r="AA106" s="1150">
        <v>107.2</v>
      </c>
      <c r="AB106" s="1150">
        <v>0.81</v>
      </c>
      <c r="AC106" s="1149">
        <f t="shared" si="74"/>
        <v>0.41609510745313211</v>
      </c>
      <c r="AD106" s="1150">
        <v>2184</v>
      </c>
      <c r="AE106" s="1150">
        <f t="shared" si="82"/>
        <v>3149</v>
      </c>
      <c r="AF106" s="1150">
        <f t="shared" si="83"/>
        <v>0</v>
      </c>
      <c r="AG106" s="1150">
        <v>134</v>
      </c>
      <c r="AH106" s="1150">
        <v>9.1199999999999992</v>
      </c>
      <c r="AI106" s="1150">
        <v>107.2</v>
      </c>
      <c r="AJ106" s="1150">
        <v>0.82269999999999999</v>
      </c>
      <c r="AK106" s="1149">
        <f t="shared" si="75"/>
        <v>0.37762551916844911</v>
      </c>
      <c r="AL106" s="1150">
        <v>2108</v>
      </c>
      <c r="AM106" s="1150">
        <f t="shared" si="84"/>
        <v>3349</v>
      </c>
      <c r="AN106" s="1150">
        <f t="shared" si="85"/>
        <v>0</v>
      </c>
      <c r="AO106" s="1150">
        <v>134</v>
      </c>
      <c r="AP106" s="1150">
        <v>15.959999999999999</v>
      </c>
      <c r="AQ106" s="1150">
        <v>107.2</v>
      </c>
      <c r="AR106" s="1150">
        <v>0.876</v>
      </c>
      <c r="AS106" s="1149">
        <f t="shared" si="50"/>
        <v>0.26504940728607496</v>
      </c>
      <c r="AT106" s="1150">
        <v>2757</v>
      </c>
      <c r="AU106" s="1150">
        <f t="shared" si="86"/>
        <v>6241</v>
      </c>
      <c r="AV106" s="1150">
        <f t="shared" si="87"/>
        <v>0</v>
      </c>
      <c r="AW106" s="1150">
        <v>134</v>
      </c>
      <c r="AX106" s="1150">
        <v>15.299999999999999</v>
      </c>
      <c r="AY106" s="1150">
        <v>107.2</v>
      </c>
      <c r="AZ106" s="1150">
        <v>0.85809999999999997</v>
      </c>
      <c r="BA106" s="1149">
        <f t="shared" si="76"/>
        <v>0.27705989749355053</v>
      </c>
      <c r="BB106" s="1150">
        <v>2619</v>
      </c>
      <c r="BC106" s="1150">
        <f t="shared" si="88"/>
        <v>5672</v>
      </c>
      <c r="BD106" s="1150">
        <f t="shared" si="89"/>
        <v>0</v>
      </c>
      <c r="BE106" s="1150">
        <v>134</v>
      </c>
      <c r="BF106" s="1150">
        <v>19.8</v>
      </c>
      <c r="BG106" s="1150">
        <v>107.2</v>
      </c>
      <c r="BH106" s="1150">
        <v>0.84179999999999999</v>
      </c>
      <c r="BI106" s="1149">
        <f t="shared" si="77"/>
        <v>0.21377783795490859</v>
      </c>
      <c r="BJ106" s="1150">
        <v>2651</v>
      </c>
      <c r="BK106" s="1150">
        <f t="shared" si="69"/>
        <v>7440</v>
      </c>
      <c r="BL106" s="1150">
        <f t="shared" si="70"/>
        <v>0</v>
      </c>
    </row>
    <row r="107" spans="1:64">
      <c r="A107" s="2089" t="s">
        <v>2116</v>
      </c>
      <c r="B107" s="2082">
        <v>622000000020</v>
      </c>
      <c r="C107" s="2081">
        <v>101</v>
      </c>
      <c r="D107" s="2081" t="s">
        <v>703</v>
      </c>
      <c r="E107" s="2081" t="s">
        <v>1623</v>
      </c>
      <c r="F107" s="2081" t="s">
        <v>1036</v>
      </c>
      <c r="G107" s="2081">
        <v>11</v>
      </c>
      <c r="H107" s="1150">
        <v>136</v>
      </c>
      <c r="I107" s="1150">
        <v>136</v>
      </c>
      <c r="J107" s="1150">
        <v>87.6</v>
      </c>
      <c r="K107" s="1150">
        <v>108.8</v>
      </c>
      <c r="L107" s="1150">
        <v>0.98519999999999996</v>
      </c>
      <c r="M107" s="1149">
        <f>+N107/(24*30*J107*L107)</f>
        <v>0.49344581902465995</v>
      </c>
      <c r="N107" s="1150">
        <v>30662</v>
      </c>
      <c r="O107" s="1150">
        <f t="shared" si="78"/>
        <v>37283</v>
      </c>
      <c r="P107" s="1150">
        <f t="shared" si="79"/>
        <v>0</v>
      </c>
      <c r="Q107" s="1150">
        <v>136</v>
      </c>
      <c r="R107" s="1150">
        <v>95</v>
      </c>
      <c r="S107" s="1150">
        <v>108.8</v>
      </c>
      <c r="T107" s="1150">
        <v>0.98460000000000003</v>
      </c>
      <c r="U107" s="1149">
        <f t="shared" si="73"/>
        <v>0.32169145646579278</v>
      </c>
      <c r="V107" s="1150">
        <v>22387</v>
      </c>
      <c r="W107" s="1150">
        <f t="shared" si="80"/>
        <v>41755</v>
      </c>
      <c r="X107" s="1150">
        <f t="shared" si="81"/>
        <v>0</v>
      </c>
      <c r="Y107" s="1150">
        <v>136</v>
      </c>
      <c r="Z107" s="1150">
        <v>90</v>
      </c>
      <c r="AA107" s="1150">
        <v>108.8</v>
      </c>
      <c r="AB107" s="1150">
        <v>0.98550000000000004</v>
      </c>
      <c r="AC107" s="1149">
        <f t="shared" si="74"/>
        <v>0.45450701843395908</v>
      </c>
      <c r="AD107" s="1150">
        <v>29025</v>
      </c>
      <c r="AE107" s="1150">
        <f t="shared" si="82"/>
        <v>38316</v>
      </c>
      <c r="AF107" s="1150">
        <f t="shared" si="83"/>
        <v>0</v>
      </c>
      <c r="AG107" s="1150">
        <v>136</v>
      </c>
      <c r="AH107" s="1150">
        <v>87.6</v>
      </c>
      <c r="AI107" s="1150">
        <v>108.8</v>
      </c>
      <c r="AJ107" s="1150">
        <v>0.98519999999999996</v>
      </c>
      <c r="AK107" s="1149">
        <f t="shared" si="75"/>
        <v>0.39666830469651687</v>
      </c>
      <c r="AL107" s="1150">
        <v>25470</v>
      </c>
      <c r="AM107" s="1150">
        <f t="shared" si="84"/>
        <v>38526</v>
      </c>
      <c r="AN107" s="1150">
        <f t="shared" si="85"/>
        <v>0</v>
      </c>
      <c r="AO107" s="1150">
        <v>136</v>
      </c>
      <c r="AP107" s="1150">
        <v>84</v>
      </c>
      <c r="AQ107" s="1150">
        <v>108.8</v>
      </c>
      <c r="AR107" s="1150">
        <v>0.98570000000000002</v>
      </c>
      <c r="AS107" s="1149">
        <f t="shared" si="50"/>
        <v>0.48439744152959258</v>
      </c>
      <c r="AT107" s="1150">
        <v>29840</v>
      </c>
      <c r="AU107" s="1150">
        <f t="shared" si="86"/>
        <v>36961</v>
      </c>
      <c r="AV107" s="1150">
        <f t="shared" si="87"/>
        <v>0</v>
      </c>
      <c r="AW107" s="1150">
        <v>136</v>
      </c>
      <c r="AX107" s="1150">
        <v>88.4</v>
      </c>
      <c r="AY107" s="1150">
        <v>108.8</v>
      </c>
      <c r="AZ107" s="1150">
        <v>0.98519999999999996</v>
      </c>
      <c r="BA107" s="1149">
        <f t="shared" si="76"/>
        <v>0.39474685373696622</v>
      </c>
      <c r="BB107" s="1150">
        <v>24753</v>
      </c>
      <c r="BC107" s="1150">
        <f t="shared" si="88"/>
        <v>37624</v>
      </c>
      <c r="BD107" s="1150">
        <f t="shared" si="89"/>
        <v>0</v>
      </c>
      <c r="BE107" s="1150">
        <v>136</v>
      </c>
      <c r="BF107" s="1150">
        <v>91</v>
      </c>
      <c r="BG107" s="1150">
        <v>108.8</v>
      </c>
      <c r="BH107" s="1150">
        <v>0.98450000000000004</v>
      </c>
      <c r="BI107" s="1149">
        <f t="shared" si="77"/>
        <v>0.49159406701306141</v>
      </c>
      <c r="BJ107" s="1150">
        <v>32767</v>
      </c>
      <c r="BK107" s="1150">
        <f t="shared" si="69"/>
        <v>39993</v>
      </c>
      <c r="BL107" s="1150">
        <f t="shared" si="70"/>
        <v>0</v>
      </c>
    </row>
    <row r="108" spans="1:64">
      <c r="A108" s="2089" t="s">
        <v>2117</v>
      </c>
      <c r="B108" s="2082">
        <v>126000000038</v>
      </c>
      <c r="C108" s="2081">
        <v>102</v>
      </c>
      <c r="D108" s="2081" t="s">
        <v>383</v>
      </c>
      <c r="E108" s="2081" t="s">
        <v>1623</v>
      </c>
      <c r="F108" s="2081" t="s">
        <v>1622</v>
      </c>
      <c r="G108" s="2081">
        <v>11</v>
      </c>
      <c r="H108" s="1150">
        <v>137</v>
      </c>
      <c r="I108" s="1150">
        <v>137</v>
      </c>
      <c r="J108" s="1150">
        <v>105.6</v>
      </c>
      <c r="K108" s="1150">
        <v>109.6</v>
      </c>
      <c r="L108" s="1150">
        <v>0.65290000000000004</v>
      </c>
      <c r="M108" s="1149">
        <f>+N108/(24*30*J108*L108)</f>
        <v>4.4035920031478305E-2</v>
      </c>
      <c r="N108" s="1150">
        <v>2186</v>
      </c>
      <c r="O108" s="1150">
        <f t="shared" si="78"/>
        <v>29785</v>
      </c>
      <c r="P108" s="1150">
        <f t="shared" si="79"/>
        <v>0</v>
      </c>
      <c r="Q108" s="1150">
        <v>137</v>
      </c>
      <c r="R108" s="1150">
        <v>106.44</v>
      </c>
      <c r="S108" s="1150">
        <v>109.6</v>
      </c>
      <c r="T108" s="1150">
        <v>0.54339999999999999</v>
      </c>
      <c r="U108" s="1149">
        <f t="shared" si="73"/>
        <v>2.512049878939664E-2</v>
      </c>
      <c r="V108" s="1150">
        <v>1081</v>
      </c>
      <c r="W108" s="1150">
        <f t="shared" si="80"/>
        <v>25820</v>
      </c>
      <c r="X108" s="1150">
        <f t="shared" si="81"/>
        <v>0</v>
      </c>
      <c r="Y108" s="1150">
        <v>137</v>
      </c>
      <c r="Z108" s="1150">
        <v>92.4</v>
      </c>
      <c r="AA108" s="1150">
        <v>109.6</v>
      </c>
      <c r="AB108" s="1150">
        <v>0.51259999999999994</v>
      </c>
      <c r="AC108" s="1149">
        <f t="shared" si="74"/>
        <v>2.6127306170224629E-2</v>
      </c>
      <c r="AD108" s="1150">
        <v>891</v>
      </c>
      <c r="AE108" s="1150">
        <f t="shared" si="82"/>
        <v>20461</v>
      </c>
      <c r="AF108" s="1150">
        <f t="shared" si="83"/>
        <v>0</v>
      </c>
      <c r="AG108" s="1150">
        <v>137</v>
      </c>
      <c r="AH108" s="1150">
        <v>98.88</v>
      </c>
      <c r="AI108" s="1150">
        <v>109.6</v>
      </c>
      <c r="AJ108" s="1150">
        <v>0.43890000000000001</v>
      </c>
      <c r="AK108" s="1149">
        <f t="shared" si="75"/>
        <v>1.4463383655036448E-2</v>
      </c>
      <c r="AL108" s="1150">
        <v>467</v>
      </c>
      <c r="AM108" s="1150">
        <f t="shared" si="84"/>
        <v>19373</v>
      </c>
      <c r="AN108" s="1150">
        <f t="shared" si="85"/>
        <v>0</v>
      </c>
      <c r="AO108" s="1150">
        <v>137</v>
      </c>
      <c r="AP108" s="1150">
        <v>4.8</v>
      </c>
      <c r="AQ108" s="1150">
        <v>109.6</v>
      </c>
      <c r="AR108" s="1150">
        <v>0.43219999999999997</v>
      </c>
      <c r="AS108" s="1149">
        <f t="shared" si="50"/>
        <v>0.27470522574342493</v>
      </c>
      <c r="AT108" s="1150">
        <v>424</v>
      </c>
      <c r="AU108" s="1150">
        <f t="shared" si="86"/>
        <v>926</v>
      </c>
      <c r="AV108" s="1150">
        <f t="shared" si="87"/>
        <v>0</v>
      </c>
      <c r="AW108" s="1150">
        <v>137</v>
      </c>
      <c r="AX108" s="1150">
        <v>3</v>
      </c>
      <c r="AY108" s="1150">
        <v>109.6</v>
      </c>
      <c r="AZ108" s="1150">
        <v>0.37480000000000002</v>
      </c>
      <c r="BA108" s="1149">
        <f t="shared" si="76"/>
        <v>0.51261907585280042</v>
      </c>
      <c r="BB108" s="1150">
        <v>415</v>
      </c>
      <c r="BC108" s="1150">
        <f t="shared" si="88"/>
        <v>486</v>
      </c>
      <c r="BD108" s="1150">
        <f t="shared" si="89"/>
        <v>0</v>
      </c>
      <c r="BE108" s="1150">
        <v>137</v>
      </c>
      <c r="BF108" s="1150">
        <v>3.24</v>
      </c>
      <c r="BG108" s="1150">
        <v>109.6</v>
      </c>
      <c r="BH108" s="1150">
        <v>0.35360000000000003</v>
      </c>
      <c r="BI108" s="1149">
        <f t="shared" si="77"/>
        <v>0.51737851192310391</v>
      </c>
      <c r="BJ108" s="1150">
        <v>441</v>
      </c>
      <c r="BK108" s="1150">
        <f t="shared" si="69"/>
        <v>511</v>
      </c>
      <c r="BL108" s="1150">
        <f t="shared" si="70"/>
        <v>0</v>
      </c>
    </row>
    <row r="109" spans="1:64">
      <c r="A109" s="2089" t="s">
        <v>2118</v>
      </c>
      <c r="B109" s="2082">
        <v>615000000047</v>
      </c>
      <c r="C109" s="2081">
        <v>103</v>
      </c>
      <c r="D109" s="2081" t="s">
        <v>4632</v>
      </c>
      <c r="E109" s="2081" t="s">
        <v>1623</v>
      </c>
      <c r="F109" s="2081" t="s">
        <v>1622</v>
      </c>
      <c r="G109" s="2081">
        <v>11</v>
      </c>
      <c r="H109" s="1150">
        <v>137</v>
      </c>
      <c r="I109" s="1150"/>
      <c r="J109" s="1150">
        <v>0</v>
      </c>
      <c r="K109" s="1150"/>
      <c r="L109" s="1150"/>
      <c r="M109" s="1149">
        <v>0</v>
      </c>
      <c r="N109" s="1150">
        <v>0</v>
      </c>
      <c r="O109" s="1150">
        <f t="shared" si="78"/>
        <v>0</v>
      </c>
      <c r="P109" s="1150">
        <f t="shared" si="79"/>
        <v>0</v>
      </c>
      <c r="Q109" s="1150"/>
      <c r="R109" s="1150">
        <v>0</v>
      </c>
      <c r="S109" s="1150"/>
      <c r="T109" s="1150"/>
      <c r="U109" s="1149">
        <v>0</v>
      </c>
      <c r="V109" s="1150">
        <v>0</v>
      </c>
      <c r="W109" s="1150">
        <f t="shared" si="80"/>
        <v>0</v>
      </c>
      <c r="X109" s="1150">
        <f t="shared" si="81"/>
        <v>0</v>
      </c>
      <c r="Y109" s="1150"/>
      <c r="Z109" s="1150">
        <v>0</v>
      </c>
      <c r="AA109" s="1150"/>
      <c r="AB109" s="1150"/>
      <c r="AC109" s="1149">
        <v>0</v>
      </c>
      <c r="AD109" s="1150">
        <v>0</v>
      </c>
      <c r="AE109" s="1150">
        <f t="shared" si="82"/>
        <v>0</v>
      </c>
      <c r="AF109" s="1150">
        <f t="shared" si="83"/>
        <v>0</v>
      </c>
      <c r="AG109" s="1150"/>
      <c r="AH109" s="1150">
        <v>0</v>
      </c>
      <c r="AI109" s="1150"/>
      <c r="AJ109" s="1150"/>
      <c r="AK109" s="1149">
        <v>0</v>
      </c>
      <c r="AL109" s="1150">
        <v>0</v>
      </c>
      <c r="AM109" s="1150">
        <f t="shared" si="84"/>
        <v>0</v>
      </c>
      <c r="AN109" s="1150">
        <f t="shared" si="85"/>
        <v>0</v>
      </c>
      <c r="AO109" s="1150"/>
      <c r="AP109" s="1150">
        <v>0</v>
      </c>
      <c r="AQ109" s="1150"/>
      <c r="AR109" s="1150"/>
      <c r="AS109" s="1149">
        <v>0</v>
      </c>
      <c r="AT109" s="1150">
        <v>0</v>
      </c>
      <c r="AU109" s="1150">
        <f t="shared" si="86"/>
        <v>0</v>
      </c>
      <c r="AV109" s="1150">
        <f t="shared" si="87"/>
        <v>0</v>
      </c>
      <c r="AW109" s="1150">
        <v>137</v>
      </c>
      <c r="AX109" s="1150">
        <v>70</v>
      </c>
      <c r="AY109" s="1150">
        <v>109.6</v>
      </c>
      <c r="AZ109" s="1150">
        <v>0.6643</v>
      </c>
      <c r="BA109" s="1149">
        <f t="shared" si="76"/>
        <v>0.30608660745647048</v>
      </c>
      <c r="BB109" s="1150">
        <v>10248</v>
      </c>
      <c r="BC109" s="1150">
        <f t="shared" si="88"/>
        <v>20088</v>
      </c>
      <c r="BD109" s="1150">
        <f t="shared" si="89"/>
        <v>0</v>
      </c>
      <c r="BE109" s="1150">
        <v>137</v>
      </c>
      <c r="BF109" s="1150">
        <v>109.6</v>
      </c>
      <c r="BG109" s="1150">
        <v>109.6</v>
      </c>
      <c r="BH109" s="1150">
        <v>0.67659999999999998</v>
      </c>
      <c r="BI109" s="1149">
        <f t="shared" si="77"/>
        <v>8.5188775310041911E-4</v>
      </c>
      <c r="BJ109" s="1150">
        <v>47</v>
      </c>
      <c r="BK109" s="1150">
        <f t="shared" si="69"/>
        <v>33103</v>
      </c>
      <c r="BL109" s="1150">
        <f t="shared" si="70"/>
        <v>0</v>
      </c>
    </row>
    <row r="110" spans="1:64">
      <c r="A110" s="2089" t="s">
        <v>3435</v>
      </c>
      <c r="B110" s="2082">
        <v>122000000089</v>
      </c>
      <c r="C110" s="2081">
        <v>104</v>
      </c>
      <c r="D110" s="2081" t="s">
        <v>3434</v>
      </c>
      <c r="E110" s="2081" t="s">
        <v>1623</v>
      </c>
      <c r="F110" s="2081" t="s">
        <v>1036</v>
      </c>
      <c r="G110" s="2081">
        <v>11</v>
      </c>
      <c r="H110" s="1150">
        <v>138</v>
      </c>
      <c r="I110" s="1150">
        <v>138</v>
      </c>
      <c r="J110" s="1150">
        <v>190</v>
      </c>
      <c r="K110" s="1150">
        <v>190</v>
      </c>
      <c r="L110" s="1150">
        <v>0.77659999999999996</v>
      </c>
      <c r="M110" s="1149">
        <f>+N110/(24*30*J110*L110)</f>
        <v>0.34286882542436442</v>
      </c>
      <c r="N110" s="1150">
        <v>36426</v>
      </c>
      <c r="O110" s="1150">
        <f t="shared" si="78"/>
        <v>63743</v>
      </c>
      <c r="P110" s="1150">
        <f t="shared" si="79"/>
        <v>0</v>
      </c>
      <c r="Q110" s="1150">
        <v>138</v>
      </c>
      <c r="R110" s="1150">
        <v>208</v>
      </c>
      <c r="S110" s="1150">
        <v>208</v>
      </c>
      <c r="T110" s="1150">
        <v>0.7762</v>
      </c>
      <c r="U110" s="1149">
        <f>+V110/(24*31*R110*T110)</f>
        <v>0.46980272707762299</v>
      </c>
      <c r="V110" s="1150">
        <v>56432</v>
      </c>
      <c r="W110" s="1150">
        <f t="shared" si="80"/>
        <v>72071</v>
      </c>
      <c r="X110" s="1150">
        <f t="shared" si="81"/>
        <v>0</v>
      </c>
      <c r="Y110" s="1150">
        <v>138</v>
      </c>
      <c r="Z110" s="1150">
        <v>204</v>
      </c>
      <c r="AA110" s="1150">
        <v>204</v>
      </c>
      <c r="AB110" s="1150">
        <v>0.79259999999999997</v>
      </c>
      <c r="AC110" s="1149">
        <f>+AD110/(24*30*Z110*AB110)</f>
        <v>0.56721913539015856</v>
      </c>
      <c r="AD110" s="1150">
        <v>66034</v>
      </c>
      <c r="AE110" s="1150">
        <f t="shared" si="82"/>
        <v>69850</v>
      </c>
      <c r="AF110" s="1150">
        <f t="shared" si="83"/>
        <v>0</v>
      </c>
      <c r="AG110" s="1150">
        <v>138</v>
      </c>
      <c r="AH110" s="1150">
        <v>194.4</v>
      </c>
      <c r="AI110" s="1150">
        <v>194.4</v>
      </c>
      <c r="AJ110" s="1150">
        <v>0.7964</v>
      </c>
      <c r="AK110" s="1149">
        <f>+AL110/(24*31*AH110*AJ110)</f>
        <v>0.35944410307021446</v>
      </c>
      <c r="AL110" s="1150">
        <v>41403</v>
      </c>
      <c r="AM110" s="1150">
        <f t="shared" si="84"/>
        <v>69112</v>
      </c>
      <c r="AN110" s="1150">
        <f t="shared" si="85"/>
        <v>0</v>
      </c>
      <c r="AO110" s="1150">
        <v>138</v>
      </c>
      <c r="AP110" s="1150">
        <v>191.76</v>
      </c>
      <c r="AQ110" s="1150">
        <v>191.76</v>
      </c>
      <c r="AR110" s="1150">
        <v>0.85729999999999995</v>
      </c>
      <c r="AS110" s="1149">
        <f>+AT110/(24*31*AP110*AR110)</f>
        <v>0.26633851626568539</v>
      </c>
      <c r="AT110" s="1150">
        <v>32576</v>
      </c>
      <c r="AU110" s="1150">
        <f t="shared" si="86"/>
        <v>73386</v>
      </c>
      <c r="AV110" s="1150">
        <f t="shared" si="87"/>
        <v>0</v>
      </c>
      <c r="AW110" s="1150">
        <v>138</v>
      </c>
      <c r="AX110" s="1150">
        <v>192</v>
      </c>
      <c r="AY110" s="1150">
        <v>192</v>
      </c>
      <c r="AZ110" s="1150">
        <v>0.84089999999999998</v>
      </c>
      <c r="BA110" s="1149">
        <f t="shared" si="76"/>
        <v>0.24180613639266571</v>
      </c>
      <c r="BB110" s="1150">
        <v>28109</v>
      </c>
      <c r="BC110" s="1150">
        <f t="shared" si="88"/>
        <v>69748</v>
      </c>
      <c r="BD110" s="1150">
        <f t="shared" si="89"/>
        <v>0</v>
      </c>
      <c r="BE110" s="1150">
        <v>138</v>
      </c>
      <c r="BF110" s="1150">
        <v>197.2</v>
      </c>
      <c r="BG110" s="1150">
        <v>197.2</v>
      </c>
      <c r="BH110" s="1150">
        <v>0.86850000000000005</v>
      </c>
      <c r="BI110" s="1149">
        <f t="shared" si="77"/>
        <v>0.45392711297189131</v>
      </c>
      <c r="BJ110" s="1150">
        <v>57841</v>
      </c>
      <c r="BK110" s="1150">
        <f t="shared" si="69"/>
        <v>76454</v>
      </c>
      <c r="BL110" s="1150">
        <f t="shared" si="70"/>
        <v>0</v>
      </c>
    </row>
    <row r="111" spans="1:64">
      <c r="A111" s="2089" t="s">
        <v>3345</v>
      </c>
      <c r="B111" s="2082">
        <v>124000000037</v>
      </c>
      <c r="C111" s="2081">
        <v>105</v>
      </c>
      <c r="D111" s="2081" t="s">
        <v>784</v>
      </c>
      <c r="E111" s="2081" t="s">
        <v>1623</v>
      </c>
      <c r="F111" s="2081" t="s">
        <v>1622</v>
      </c>
      <c r="G111" s="2081">
        <v>11</v>
      </c>
      <c r="H111" s="1150">
        <v>138</v>
      </c>
      <c r="I111" s="1150">
        <v>138</v>
      </c>
      <c r="J111" s="1150">
        <v>67.2</v>
      </c>
      <c r="K111" s="1150">
        <v>110.4</v>
      </c>
      <c r="L111" s="1150">
        <v>0.90739999999999998</v>
      </c>
      <c r="M111" s="1149">
        <f>+N111/(24*30*J111*L111)</f>
        <v>2.9018094025257346E-2</v>
      </c>
      <c r="N111" s="1150">
        <v>1274</v>
      </c>
      <c r="O111" s="1150">
        <f t="shared" si="78"/>
        <v>26342</v>
      </c>
      <c r="P111" s="1150">
        <f t="shared" si="79"/>
        <v>0</v>
      </c>
      <c r="Q111" s="1150">
        <v>138</v>
      </c>
      <c r="R111" s="1150">
        <v>138</v>
      </c>
      <c r="S111" s="1150">
        <v>138</v>
      </c>
      <c r="T111" s="1150">
        <v>0.92110000000000003</v>
      </c>
      <c r="U111" s="1149">
        <f>+V111/(24*31*R111*T111)</f>
        <v>1.2604262842902144E-2</v>
      </c>
      <c r="V111" s="1150">
        <v>1192</v>
      </c>
      <c r="W111" s="1150">
        <f t="shared" si="80"/>
        <v>56743</v>
      </c>
      <c r="X111" s="1150">
        <f t="shared" si="81"/>
        <v>0</v>
      </c>
      <c r="Y111" s="1150">
        <v>138</v>
      </c>
      <c r="Z111" s="1150">
        <v>66</v>
      </c>
      <c r="AA111" s="1150">
        <v>110.4</v>
      </c>
      <c r="AB111" s="1150">
        <v>0.93789999999999996</v>
      </c>
      <c r="AC111" s="1149">
        <f>+AD111/(24*30*Z111*AB111)</f>
        <v>3.3251805828839631E-2</v>
      </c>
      <c r="AD111" s="1150">
        <v>1482</v>
      </c>
      <c r="AE111" s="1150">
        <f t="shared" si="82"/>
        <v>26741</v>
      </c>
      <c r="AF111" s="1150">
        <f t="shared" si="83"/>
        <v>0</v>
      </c>
      <c r="AG111" s="1150">
        <v>138</v>
      </c>
      <c r="AH111" s="1150">
        <v>62</v>
      </c>
      <c r="AI111" s="1150">
        <v>110.4</v>
      </c>
      <c r="AJ111" s="1150">
        <v>0.91320000000000001</v>
      </c>
      <c r="AK111" s="1149">
        <f>+AL111/(24*31*AH111*AJ111)</f>
        <v>1.8991508364847844E-2</v>
      </c>
      <c r="AL111" s="1150">
        <v>800</v>
      </c>
      <c r="AM111" s="1150">
        <f t="shared" si="84"/>
        <v>25274</v>
      </c>
      <c r="AN111" s="1150">
        <f t="shared" si="85"/>
        <v>0</v>
      </c>
      <c r="AO111" s="1150">
        <v>138</v>
      </c>
      <c r="AP111" s="1150">
        <v>62</v>
      </c>
      <c r="AQ111" s="1150">
        <v>110.4</v>
      </c>
      <c r="AR111" s="1150">
        <v>0.91149999999999998</v>
      </c>
      <c r="AS111" s="1149">
        <f>+AT111/(24*31*AP111*AR111)</f>
        <v>4.314356064995227E-2</v>
      </c>
      <c r="AT111" s="1150">
        <v>1814</v>
      </c>
      <c r="AU111" s="1150">
        <f t="shared" si="86"/>
        <v>25227</v>
      </c>
      <c r="AV111" s="1150">
        <f t="shared" si="87"/>
        <v>0</v>
      </c>
      <c r="AW111" s="1150">
        <v>138</v>
      </c>
      <c r="AX111" s="1150">
        <v>62.4</v>
      </c>
      <c r="AY111" s="1150">
        <v>110.4</v>
      </c>
      <c r="AZ111" s="1150">
        <v>0.9133</v>
      </c>
      <c r="BA111" s="1149">
        <f t="shared" si="76"/>
        <v>3.1340825028550859E-2</v>
      </c>
      <c r="BB111" s="1150">
        <v>1286</v>
      </c>
      <c r="BC111" s="1150">
        <f t="shared" si="88"/>
        <v>24620</v>
      </c>
      <c r="BD111" s="1150">
        <f t="shared" si="89"/>
        <v>0</v>
      </c>
      <c r="BE111" s="1150">
        <v>138</v>
      </c>
      <c r="BF111" s="1150">
        <v>62.8</v>
      </c>
      <c r="BG111" s="1150">
        <v>110.4</v>
      </c>
      <c r="BH111" s="1150">
        <v>0.90990000000000004</v>
      </c>
      <c r="BI111" s="1149">
        <f t="shared" si="77"/>
        <v>3.7541069647931156E-2</v>
      </c>
      <c r="BJ111" s="1150">
        <v>1596</v>
      </c>
      <c r="BK111" s="1150">
        <f t="shared" si="69"/>
        <v>25508</v>
      </c>
      <c r="BL111" s="1150">
        <f t="shared" si="70"/>
        <v>0</v>
      </c>
    </row>
    <row r="112" spans="1:64">
      <c r="A112" s="2089" t="s">
        <v>2119</v>
      </c>
      <c r="B112" s="2082">
        <v>611000000009</v>
      </c>
      <c r="C112" s="2081">
        <v>106</v>
      </c>
      <c r="D112" s="2081" t="s">
        <v>1070</v>
      </c>
      <c r="E112" s="2081" t="s">
        <v>1623</v>
      </c>
      <c r="F112" s="2081" t="s">
        <v>1036</v>
      </c>
      <c r="G112" s="2081">
        <v>11</v>
      </c>
      <c r="H112" s="1150">
        <v>139</v>
      </c>
      <c r="I112" s="1150">
        <v>139</v>
      </c>
      <c r="J112" s="1150">
        <v>28.199999999999996</v>
      </c>
      <c r="K112" s="1150">
        <v>111.2</v>
      </c>
      <c r="L112" s="1150">
        <v>0.99390000000000001</v>
      </c>
      <c r="M112" s="1149">
        <f>+N112/(24*30*J112*L112)</f>
        <v>0.70128334455624552</v>
      </c>
      <c r="N112" s="1150">
        <v>14152</v>
      </c>
      <c r="O112" s="1150">
        <f t="shared" si="78"/>
        <v>12108</v>
      </c>
      <c r="P112" s="1150">
        <f t="shared" si="79"/>
        <v>2044</v>
      </c>
      <c r="Q112" s="1150">
        <v>139</v>
      </c>
      <c r="R112" s="1150">
        <v>26.200000000000003</v>
      </c>
      <c r="S112" s="1150">
        <v>111.2</v>
      </c>
      <c r="T112" s="1150">
        <v>0.98709999999999998</v>
      </c>
      <c r="U112" s="1149">
        <f>+V112/(24*31*R112*T112)</f>
        <v>0.5518325860216674</v>
      </c>
      <c r="V112" s="1150">
        <v>10618</v>
      </c>
      <c r="W112" s="1150">
        <f t="shared" si="80"/>
        <v>11545</v>
      </c>
      <c r="X112" s="1150">
        <f t="shared" si="81"/>
        <v>0</v>
      </c>
      <c r="Y112" s="1150">
        <v>139</v>
      </c>
      <c r="Z112" s="1150">
        <v>27</v>
      </c>
      <c r="AA112" s="1150">
        <v>111.2</v>
      </c>
      <c r="AB112" s="1150">
        <v>0.9919</v>
      </c>
      <c r="AC112" s="1149">
        <f>+AD112/(24*30*Z112*AB112)</f>
        <v>0.56206299835249884</v>
      </c>
      <c r="AD112" s="1150">
        <v>10838</v>
      </c>
      <c r="AE112" s="1150">
        <f t="shared" si="82"/>
        <v>11570</v>
      </c>
      <c r="AF112" s="1150">
        <f t="shared" si="83"/>
        <v>0</v>
      </c>
      <c r="AG112" s="1150">
        <v>139</v>
      </c>
      <c r="AH112" s="1150">
        <v>27.6</v>
      </c>
      <c r="AI112" s="1150">
        <v>111.2</v>
      </c>
      <c r="AJ112" s="1150">
        <v>0.99309999999999998</v>
      </c>
      <c r="AK112" s="1149">
        <f>+AL112/(24*31*AH112*AJ112)</f>
        <v>0.59609529220532376</v>
      </c>
      <c r="AL112" s="1150">
        <v>12156</v>
      </c>
      <c r="AM112" s="1150">
        <f t="shared" si="84"/>
        <v>12236</v>
      </c>
      <c r="AN112" s="1150">
        <f t="shared" si="85"/>
        <v>0</v>
      </c>
      <c r="AO112" s="1150">
        <v>139</v>
      </c>
      <c r="AP112" s="1150">
        <v>29.4</v>
      </c>
      <c r="AQ112" s="1150">
        <v>111.2</v>
      </c>
      <c r="AR112" s="1150">
        <v>0.99309999999999998</v>
      </c>
      <c r="AS112" s="1149">
        <f>+AT112/(24*31*AP112*AR112)</f>
        <v>0.5565613618320151</v>
      </c>
      <c r="AT112" s="1150">
        <v>12090</v>
      </c>
      <c r="AU112" s="1150">
        <f t="shared" si="86"/>
        <v>13034</v>
      </c>
      <c r="AV112" s="1150">
        <f t="shared" si="87"/>
        <v>0</v>
      </c>
      <c r="AW112" s="1150">
        <v>139</v>
      </c>
      <c r="AX112" s="1150">
        <v>29.4</v>
      </c>
      <c r="AY112" s="1150">
        <v>111.2</v>
      </c>
      <c r="AZ112" s="1150">
        <v>0.99060000000000004</v>
      </c>
      <c r="BA112" s="1149">
        <f t="shared" si="76"/>
        <v>0.54528058840019844</v>
      </c>
      <c r="BB112" s="1150">
        <v>11434</v>
      </c>
      <c r="BC112" s="1150">
        <f t="shared" si="88"/>
        <v>12581</v>
      </c>
      <c r="BD112" s="1150">
        <f t="shared" si="89"/>
        <v>0</v>
      </c>
      <c r="BE112" s="1150">
        <v>139</v>
      </c>
      <c r="BF112" s="1150">
        <v>30.2</v>
      </c>
      <c r="BG112" s="1150">
        <v>111.2</v>
      </c>
      <c r="BH112" s="1150">
        <v>1.0249999999999999</v>
      </c>
      <c r="BI112" s="1149">
        <f t="shared" si="77"/>
        <v>0.51140833988985057</v>
      </c>
      <c r="BJ112" s="1150">
        <v>11778</v>
      </c>
      <c r="BK112" s="1150">
        <f t="shared" si="69"/>
        <v>13818</v>
      </c>
      <c r="BL112" s="1150">
        <f t="shared" si="70"/>
        <v>0</v>
      </c>
    </row>
    <row r="113" spans="1:64">
      <c r="A113" s="2089" t="s">
        <v>2120</v>
      </c>
      <c r="B113" s="2082">
        <v>621000000059</v>
      </c>
      <c r="C113" s="2081">
        <v>107</v>
      </c>
      <c r="D113" s="1150" t="s">
        <v>3049</v>
      </c>
      <c r="E113" s="2081" t="s">
        <v>1704</v>
      </c>
      <c r="F113" s="1150" t="s">
        <v>1036</v>
      </c>
      <c r="G113" s="2081">
        <v>11</v>
      </c>
      <c r="H113" s="1150">
        <v>139</v>
      </c>
      <c r="I113" s="1150"/>
      <c r="J113" s="1150">
        <v>0</v>
      </c>
      <c r="K113" s="1150"/>
      <c r="L113" s="1150"/>
      <c r="M113" s="1149">
        <v>0</v>
      </c>
      <c r="N113" s="1150"/>
      <c r="O113" s="1150"/>
      <c r="P113" s="1150"/>
      <c r="Q113" s="1150"/>
      <c r="R113" s="1150">
        <v>0</v>
      </c>
      <c r="S113" s="1150"/>
      <c r="T113" s="1150"/>
      <c r="U113" s="1149">
        <v>0</v>
      </c>
      <c r="V113" s="1150"/>
      <c r="W113" s="1150"/>
      <c r="X113" s="1150"/>
      <c r="Y113" s="1150"/>
      <c r="Z113" s="1150">
        <v>0</v>
      </c>
      <c r="AA113" s="1150"/>
      <c r="AB113" s="1150"/>
      <c r="AC113" s="1149">
        <v>0</v>
      </c>
      <c r="AD113" s="1150"/>
      <c r="AE113" s="1150"/>
      <c r="AF113" s="1150"/>
      <c r="AG113" s="1150"/>
      <c r="AH113" s="1150">
        <v>0</v>
      </c>
      <c r="AI113" s="1150"/>
      <c r="AJ113" s="1150"/>
      <c r="AK113" s="1149">
        <v>0</v>
      </c>
      <c r="AL113" s="1150"/>
      <c r="AM113" s="1150"/>
      <c r="AN113" s="1150"/>
      <c r="AO113" s="1150"/>
      <c r="AP113" s="1150">
        <v>0</v>
      </c>
      <c r="AQ113" s="1150"/>
      <c r="AR113" s="1150"/>
      <c r="AS113" s="1149">
        <v>0</v>
      </c>
      <c r="AT113" s="1150"/>
      <c r="AU113" s="1150"/>
      <c r="AV113" s="1150"/>
      <c r="AW113" s="1150"/>
      <c r="AX113" s="1150">
        <v>0</v>
      </c>
      <c r="AY113" s="1150"/>
      <c r="AZ113" s="1150"/>
      <c r="BA113" s="1149">
        <v>0</v>
      </c>
      <c r="BB113" s="1150"/>
      <c r="BC113" s="1150"/>
      <c r="BD113" s="1150"/>
      <c r="BE113" s="1150">
        <v>139</v>
      </c>
      <c r="BF113" s="1150">
        <v>18.559999999999999</v>
      </c>
      <c r="BG113" s="1150">
        <v>111.2</v>
      </c>
      <c r="BH113" s="1150">
        <v>0.41689999999999999</v>
      </c>
      <c r="BI113" s="1149">
        <f t="shared" si="77"/>
        <v>0.12472159083682882</v>
      </c>
      <c r="BJ113" s="1150">
        <v>718</v>
      </c>
      <c r="BK113" s="1150">
        <f t="shared" si="69"/>
        <v>3454</v>
      </c>
      <c r="BL113" s="1150">
        <f t="shared" si="70"/>
        <v>0</v>
      </c>
    </row>
    <row r="114" spans="1:64">
      <c r="A114" s="2089" t="s">
        <v>3439</v>
      </c>
      <c r="B114" s="2082">
        <v>121000000004</v>
      </c>
      <c r="C114" s="2081">
        <v>108</v>
      </c>
      <c r="D114" s="2081" t="s">
        <v>981</v>
      </c>
      <c r="E114" s="2081" t="s">
        <v>1623</v>
      </c>
      <c r="F114" s="2081" t="s">
        <v>1622</v>
      </c>
      <c r="G114" s="2081">
        <v>11</v>
      </c>
      <c r="H114" s="1150">
        <v>140</v>
      </c>
      <c r="I114" s="1150">
        <v>140</v>
      </c>
      <c r="J114" s="1150">
        <v>139.20000000000002</v>
      </c>
      <c r="K114" s="1150">
        <v>139.19999999999999</v>
      </c>
      <c r="L114" s="1150">
        <v>0.98099999999999998</v>
      </c>
      <c r="M114" s="1149">
        <f t="shared" ref="M114:M121" si="90">+N114/(24*30*J114*L114)</f>
        <v>0.23384926632843958</v>
      </c>
      <c r="N114" s="1150">
        <v>22992</v>
      </c>
      <c r="O114" s="1150">
        <f t="shared" ref="O114:O177" si="91">+ROUND(24*30*J114*L114*0.6,0)</f>
        <v>58992</v>
      </c>
      <c r="P114" s="1150">
        <f t="shared" ref="P114:P177" si="92">+MAX((N114-O114),0)</f>
        <v>0</v>
      </c>
      <c r="Q114" s="1150">
        <v>140</v>
      </c>
      <c r="R114" s="1150">
        <v>140.4</v>
      </c>
      <c r="S114" s="1150">
        <v>140.4</v>
      </c>
      <c r="T114" s="1150">
        <v>0.9738</v>
      </c>
      <c r="U114" s="1149">
        <f t="shared" ref="U114:U129" si="93">+V114/(24*31*R114*T114)</f>
        <v>0.16380128958720311</v>
      </c>
      <c r="V114" s="1150">
        <v>16662</v>
      </c>
      <c r="W114" s="1150">
        <f t="shared" ref="W114:W145" si="94">+ROUND(24*31*R114*T114*0.6,0)</f>
        <v>61032</v>
      </c>
      <c r="X114" s="1150">
        <f t="shared" ref="X114:X177" si="95">+MAX((V114-W114),0)</f>
        <v>0</v>
      </c>
      <c r="Y114" s="1150">
        <v>140</v>
      </c>
      <c r="Z114" s="1150">
        <v>114.60000000000001</v>
      </c>
      <c r="AA114" s="1150">
        <v>114.6</v>
      </c>
      <c r="AB114" s="1150">
        <v>0.96919999999999995</v>
      </c>
      <c r="AC114" s="1149">
        <f t="shared" ref="AC114:AC129" si="96">+AD114/(24*30*Z114*AB114)</f>
        <v>9.9298954632224587E-2</v>
      </c>
      <c r="AD114" s="1150">
        <v>7941</v>
      </c>
      <c r="AE114" s="1150">
        <f t="shared" ref="AE114:AE177" si="97">+ROUND(24*30*Z114*AB114*0.6,0)</f>
        <v>47982</v>
      </c>
      <c r="AF114" s="1150">
        <f t="shared" ref="AF114:AF177" si="98">+MAX((AD114-AE114),0)</f>
        <v>0</v>
      </c>
      <c r="AG114" s="1150">
        <v>140</v>
      </c>
      <c r="AH114" s="1150">
        <v>157.20000000000002</v>
      </c>
      <c r="AI114" s="1150">
        <v>157.19999999999999</v>
      </c>
      <c r="AJ114" s="1150">
        <v>0.97230000000000005</v>
      </c>
      <c r="AK114" s="1149">
        <f t="shared" ref="AK114:AK129" si="99">+AL114/(24*31*AH114*AJ114)</f>
        <v>6.6234543639857729E-2</v>
      </c>
      <c r="AL114" s="1150">
        <v>7532</v>
      </c>
      <c r="AM114" s="1150">
        <f t="shared" ref="AM114:AM145" si="100">+ROUND(24*31*AH114*AJ114*0.6,0)</f>
        <v>68230</v>
      </c>
      <c r="AN114" s="1150">
        <f t="shared" ref="AN114:AN177" si="101">+MAX((AL114-AM114),0)</f>
        <v>0</v>
      </c>
      <c r="AO114" s="1150">
        <v>140</v>
      </c>
      <c r="AP114" s="1150">
        <v>199.32</v>
      </c>
      <c r="AQ114" s="1150">
        <v>199.32</v>
      </c>
      <c r="AR114" s="1150">
        <v>0.82879999999999998</v>
      </c>
      <c r="AS114" s="1149">
        <f t="shared" ref="AS114:AS129" si="102">+AT114/(24*31*AP114*AR114)</f>
        <v>0.21962288805644928</v>
      </c>
      <c r="AT114" s="1150">
        <v>26993</v>
      </c>
      <c r="AU114" s="1150">
        <f t="shared" ref="AU114:AU145" si="103">+ROUND(24*31*AP114*AR114*0.6,0)</f>
        <v>73744</v>
      </c>
      <c r="AV114" s="1150">
        <f t="shared" ref="AV114:AV177" si="104">+MAX((AT114-AU114),0)</f>
        <v>0</v>
      </c>
      <c r="AW114" s="1150">
        <v>140</v>
      </c>
      <c r="AX114" s="1150">
        <v>218.88</v>
      </c>
      <c r="AY114" s="1150">
        <v>218.88</v>
      </c>
      <c r="AZ114" s="1150">
        <v>0.80189999999999995</v>
      </c>
      <c r="BA114" s="1149">
        <f t="shared" ref="BA114:BA129" si="105">+BB114/(24*30*AX114*AZ114)</f>
        <v>0.24542172004825125</v>
      </c>
      <c r="BB114" s="1150">
        <v>31015</v>
      </c>
      <c r="BC114" s="1150">
        <f t="shared" ref="BC114:BC177" si="106">+ROUND(24*30*AX114*AZ114*0.6,0)</f>
        <v>75825</v>
      </c>
      <c r="BD114" s="1150">
        <f t="shared" ref="BD114:BD177" si="107">+MAX((BB114-BC114),0)</f>
        <v>0</v>
      </c>
      <c r="BE114" s="1150">
        <v>140</v>
      </c>
      <c r="BF114" s="1150">
        <v>164.04</v>
      </c>
      <c r="BG114" s="1150">
        <v>164.04</v>
      </c>
      <c r="BH114" s="1150">
        <v>0.96619999999999995</v>
      </c>
      <c r="BI114" s="1149">
        <f t="shared" si="77"/>
        <v>0.2221494551651404</v>
      </c>
      <c r="BJ114" s="1150">
        <v>26196</v>
      </c>
      <c r="BK114" s="1150">
        <f t="shared" si="69"/>
        <v>70752</v>
      </c>
      <c r="BL114" s="1150">
        <f t="shared" si="70"/>
        <v>0</v>
      </c>
    </row>
    <row r="115" spans="1:64">
      <c r="A115" s="2089" t="s">
        <v>2121</v>
      </c>
      <c r="B115" s="2082">
        <v>121000000039</v>
      </c>
      <c r="C115" s="2081">
        <v>109</v>
      </c>
      <c r="D115" s="2081" t="s">
        <v>1238</v>
      </c>
      <c r="E115" s="2081" t="s">
        <v>1623</v>
      </c>
      <c r="F115" s="2081" t="s">
        <v>4649</v>
      </c>
      <c r="G115" s="2081">
        <v>11</v>
      </c>
      <c r="H115" s="1150">
        <v>140</v>
      </c>
      <c r="I115" s="1150">
        <v>140</v>
      </c>
      <c r="J115" s="1150">
        <v>70.8</v>
      </c>
      <c r="K115" s="1150">
        <v>140</v>
      </c>
      <c r="L115" s="1150">
        <v>0.78380000000000005</v>
      </c>
      <c r="M115" s="1149">
        <f t="shared" si="90"/>
        <v>0.14543865921444082</v>
      </c>
      <c r="N115" s="1150">
        <v>5811</v>
      </c>
      <c r="O115" s="1150">
        <f t="shared" si="91"/>
        <v>23973</v>
      </c>
      <c r="P115" s="1150">
        <f t="shared" si="92"/>
        <v>0</v>
      </c>
      <c r="Q115" s="1150">
        <v>140</v>
      </c>
      <c r="R115" s="1150">
        <v>69</v>
      </c>
      <c r="S115" s="1150">
        <v>140</v>
      </c>
      <c r="T115" s="1150">
        <v>0.79169999999999996</v>
      </c>
      <c r="U115" s="1149">
        <f t="shared" si="93"/>
        <v>0.25938230223184522</v>
      </c>
      <c r="V115" s="1150">
        <v>10542</v>
      </c>
      <c r="W115" s="1150">
        <f t="shared" si="94"/>
        <v>24386</v>
      </c>
      <c r="X115" s="1150">
        <f t="shared" si="95"/>
        <v>0</v>
      </c>
      <c r="Y115" s="1150">
        <v>140</v>
      </c>
      <c r="Z115" s="1150">
        <v>75</v>
      </c>
      <c r="AA115" s="1150">
        <v>140</v>
      </c>
      <c r="AB115" s="1150">
        <v>0.79600000000000004</v>
      </c>
      <c r="AC115" s="1149">
        <f t="shared" si="96"/>
        <v>0.35462032384142939</v>
      </c>
      <c r="AD115" s="1150">
        <v>15243</v>
      </c>
      <c r="AE115" s="1150">
        <f t="shared" si="97"/>
        <v>25790</v>
      </c>
      <c r="AF115" s="1150">
        <f t="shared" si="98"/>
        <v>0</v>
      </c>
      <c r="AG115" s="1150">
        <v>140</v>
      </c>
      <c r="AH115" s="1150">
        <v>28.8</v>
      </c>
      <c r="AI115" s="1150">
        <v>140</v>
      </c>
      <c r="AJ115" s="1150">
        <v>0.76129999999999998</v>
      </c>
      <c r="AK115" s="1149">
        <f t="shared" si="99"/>
        <v>0.20009161842104645</v>
      </c>
      <c r="AL115" s="1150">
        <v>3264</v>
      </c>
      <c r="AM115" s="1150">
        <f t="shared" si="100"/>
        <v>9788</v>
      </c>
      <c r="AN115" s="1150">
        <f t="shared" si="101"/>
        <v>0</v>
      </c>
      <c r="AO115" s="1150">
        <v>140</v>
      </c>
      <c r="AP115" s="1150">
        <v>22.8</v>
      </c>
      <c r="AQ115" s="1150">
        <v>140</v>
      </c>
      <c r="AR115" s="1150">
        <v>0.75890000000000002</v>
      </c>
      <c r="AS115" s="1149">
        <f t="shared" si="102"/>
        <v>0.2957267029998964</v>
      </c>
      <c r="AT115" s="1150">
        <v>3807</v>
      </c>
      <c r="AU115" s="1150">
        <f t="shared" si="103"/>
        <v>7724</v>
      </c>
      <c r="AV115" s="1150">
        <f t="shared" si="104"/>
        <v>0</v>
      </c>
      <c r="AW115" s="1150">
        <v>140</v>
      </c>
      <c r="AX115" s="1150">
        <v>24.6</v>
      </c>
      <c r="AY115" s="1150">
        <v>140</v>
      </c>
      <c r="AZ115" s="1150">
        <v>0.73250000000000004</v>
      </c>
      <c r="BA115" s="1149">
        <f t="shared" si="105"/>
        <v>0.46361811740984299</v>
      </c>
      <c r="BB115" s="1150">
        <v>6015</v>
      </c>
      <c r="BC115" s="1150">
        <f t="shared" si="106"/>
        <v>7784</v>
      </c>
      <c r="BD115" s="1150">
        <f t="shared" si="107"/>
        <v>0</v>
      </c>
      <c r="BE115" s="1150">
        <v>140</v>
      </c>
      <c r="BF115" s="1150">
        <v>37.799999999999997</v>
      </c>
      <c r="BG115" s="1150">
        <v>140</v>
      </c>
      <c r="BH115" s="1150">
        <v>0.72699999999999998</v>
      </c>
      <c r="BI115" s="1149">
        <f t="shared" si="77"/>
        <v>0.2997715925346045</v>
      </c>
      <c r="BJ115" s="1150">
        <v>6129</v>
      </c>
      <c r="BK115" s="1150">
        <f t="shared" si="69"/>
        <v>12267</v>
      </c>
      <c r="BL115" s="1150">
        <f t="shared" si="70"/>
        <v>0</v>
      </c>
    </row>
    <row r="116" spans="1:64">
      <c r="A116" s="2089" t="s">
        <v>2123</v>
      </c>
      <c r="B116" s="2082">
        <v>121000000075</v>
      </c>
      <c r="C116" s="2081">
        <v>110</v>
      </c>
      <c r="D116" s="2081" t="s">
        <v>3437</v>
      </c>
      <c r="E116" s="2081" t="s">
        <v>1623</v>
      </c>
      <c r="F116" s="2081" t="s">
        <v>1622</v>
      </c>
      <c r="G116" s="2081">
        <v>11</v>
      </c>
      <c r="H116" s="1150">
        <v>140</v>
      </c>
      <c r="I116" s="1150">
        <v>140</v>
      </c>
      <c r="J116" s="1150">
        <v>76.8</v>
      </c>
      <c r="K116" s="1150">
        <v>112</v>
      </c>
      <c r="L116" s="1150">
        <v>0.86419999999999997</v>
      </c>
      <c r="M116" s="1149">
        <f t="shared" si="90"/>
        <v>0.21348990342170454</v>
      </c>
      <c r="N116" s="1150">
        <v>10202</v>
      </c>
      <c r="O116" s="1150">
        <f t="shared" si="91"/>
        <v>28672</v>
      </c>
      <c r="P116" s="1150">
        <f t="shared" si="92"/>
        <v>0</v>
      </c>
      <c r="Q116" s="1150">
        <v>140</v>
      </c>
      <c r="R116" s="1150">
        <v>141.35999999999999</v>
      </c>
      <c r="S116" s="1150">
        <v>141.36000000000001</v>
      </c>
      <c r="T116" s="1150">
        <v>0.85470000000000002</v>
      </c>
      <c r="U116" s="1149">
        <f t="shared" si="93"/>
        <v>0.48988561502937983</v>
      </c>
      <c r="V116" s="1150">
        <v>44036</v>
      </c>
      <c r="W116" s="1150">
        <f t="shared" si="94"/>
        <v>53934</v>
      </c>
      <c r="X116" s="1150">
        <f t="shared" si="95"/>
        <v>0</v>
      </c>
      <c r="Y116" s="1150">
        <v>140</v>
      </c>
      <c r="Z116" s="1150">
        <v>136</v>
      </c>
      <c r="AA116" s="1150">
        <v>136</v>
      </c>
      <c r="AB116" s="1150">
        <v>0.85550000000000004</v>
      </c>
      <c r="AC116" s="1149">
        <f t="shared" si="96"/>
        <v>0.62099381930835851</v>
      </c>
      <c r="AD116" s="1150">
        <v>52021</v>
      </c>
      <c r="AE116" s="1150">
        <f t="shared" si="97"/>
        <v>50262</v>
      </c>
      <c r="AF116" s="1150">
        <f t="shared" si="98"/>
        <v>1759</v>
      </c>
      <c r="AG116" s="1150">
        <v>140</v>
      </c>
      <c r="AH116" s="1150">
        <v>134.56</v>
      </c>
      <c r="AI116" s="1150">
        <v>134.56</v>
      </c>
      <c r="AJ116" s="1150">
        <v>0.85780000000000001</v>
      </c>
      <c r="AK116" s="1149">
        <f t="shared" si="99"/>
        <v>0.19647954810896157</v>
      </c>
      <c r="AL116" s="1150">
        <v>16873</v>
      </c>
      <c r="AM116" s="1150">
        <f t="shared" si="100"/>
        <v>51526</v>
      </c>
      <c r="AN116" s="1150">
        <f t="shared" si="101"/>
        <v>0</v>
      </c>
      <c r="AO116" s="1150">
        <v>140</v>
      </c>
      <c r="AP116" s="1150">
        <v>77.759999999999991</v>
      </c>
      <c r="AQ116" s="1150">
        <v>112</v>
      </c>
      <c r="AR116" s="1150">
        <v>0.86829999999999996</v>
      </c>
      <c r="AS116" s="1149">
        <f t="shared" si="102"/>
        <v>8.8067593634370125E-2</v>
      </c>
      <c r="AT116" s="1150">
        <v>4424</v>
      </c>
      <c r="AU116" s="1150">
        <f t="shared" si="103"/>
        <v>30140</v>
      </c>
      <c r="AV116" s="1150">
        <f t="shared" si="104"/>
        <v>0</v>
      </c>
      <c r="AW116" s="1150">
        <v>140</v>
      </c>
      <c r="AX116" s="1150">
        <v>79.44</v>
      </c>
      <c r="AY116" s="1150">
        <v>112</v>
      </c>
      <c r="AZ116" s="1150">
        <v>0.87309999999999999</v>
      </c>
      <c r="BA116" s="1149">
        <f t="shared" si="105"/>
        <v>0.1199274482071378</v>
      </c>
      <c r="BB116" s="1150">
        <v>5989</v>
      </c>
      <c r="BC116" s="1150">
        <f t="shared" si="106"/>
        <v>29963</v>
      </c>
      <c r="BD116" s="1150">
        <f t="shared" si="107"/>
        <v>0</v>
      </c>
      <c r="BE116" s="1150">
        <v>140</v>
      </c>
      <c r="BF116" s="1150">
        <v>80.400000000000006</v>
      </c>
      <c r="BG116" s="1150">
        <v>112</v>
      </c>
      <c r="BH116" s="1150">
        <v>0.87819999999999998</v>
      </c>
      <c r="BI116" s="1149">
        <f t="shared" si="77"/>
        <v>0.16816475459723831</v>
      </c>
      <c r="BJ116" s="1150">
        <v>8834</v>
      </c>
      <c r="BK116" s="1150">
        <f t="shared" si="69"/>
        <v>31519</v>
      </c>
      <c r="BL116" s="1150">
        <f t="shared" si="70"/>
        <v>0</v>
      </c>
    </row>
    <row r="117" spans="1:64">
      <c r="A117" s="2089" t="s">
        <v>2124</v>
      </c>
      <c r="B117" s="2082">
        <v>122000000086</v>
      </c>
      <c r="C117" s="2081">
        <v>111</v>
      </c>
      <c r="D117" s="2081" t="s">
        <v>3344</v>
      </c>
      <c r="E117" s="2081" t="s">
        <v>1623</v>
      </c>
      <c r="F117" s="2081" t="s">
        <v>1036</v>
      </c>
      <c r="G117" s="2081">
        <v>11</v>
      </c>
      <c r="H117" s="1150">
        <v>140</v>
      </c>
      <c r="I117" s="1150">
        <v>140</v>
      </c>
      <c r="J117" s="1150">
        <v>112.00000000000001</v>
      </c>
      <c r="K117" s="1150">
        <v>112</v>
      </c>
      <c r="L117" s="1150">
        <v>0.996</v>
      </c>
      <c r="M117" s="1149">
        <f t="shared" si="90"/>
        <v>0.53995744884299091</v>
      </c>
      <c r="N117" s="1150">
        <v>43368</v>
      </c>
      <c r="O117" s="1150">
        <f t="shared" si="91"/>
        <v>48190</v>
      </c>
      <c r="P117" s="1150">
        <f t="shared" si="92"/>
        <v>0</v>
      </c>
      <c r="Q117" s="1150">
        <v>140</v>
      </c>
      <c r="R117" s="1150">
        <v>100</v>
      </c>
      <c r="S117" s="1150">
        <v>112</v>
      </c>
      <c r="T117" s="1150">
        <v>0.99429999999999996</v>
      </c>
      <c r="U117" s="1149">
        <f t="shared" si="93"/>
        <v>0.41586505446637229</v>
      </c>
      <c r="V117" s="1150">
        <v>30764</v>
      </c>
      <c r="W117" s="1150">
        <f t="shared" si="94"/>
        <v>44386</v>
      </c>
      <c r="X117" s="1150">
        <f t="shared" si="95"/>
        <v>0</v>
      </c>
      <c r="Y117" s="1150">
        <v>140</v>
      </c>
      <c r="Z117" s="1150">
        <v>106</v>
      </c>
      <c r="AA117" s="1150">
        <v>112</v>
      </c>
      <c r="AB117" s="1150">
        <v>0.99560000000000004</v>
      </c>
      <c r="AC117" s="1149">
        <f t="shared" si="96"/>
        <v>0.37513065875596857</v>
      </c>
      <c r="AD117" s="1150">
        <v>28504</v>
      </c>
      <c r="AE117" s="1150">
        <f t="shared" si="97"/>
        <v>45591</v>
      </c>
      <c r="AF117" s="1150">
        <f t="shared" si="98"/>
        <v>0</v>
      </c>
      <c r="AG117" s="1150">
        <v>140</v>
      </c>
      <c r="AH117" s="1150">
        <v>105.44</v>
      </c>
      <c r="AI117" s="1150">
        <v>112</v>
      </c>
      <c r="AJ117" s="1150">
        <v>0.99750000000000005</v>
      </c>
      <c r="AK117" s="1149">
        <f t="shared" si="99"/>
        <v>0.40389135499672374</v>
      </c>
      <c r="AL117" s="1150">
        <v>31605</v>
      </c>
      <c r="AM117" s="1150">
        <f t="shared" si="100"/>
        <v>46951</v>
      </c>
      <c r="AN117" s="1150">
        <f t="shared" si="101"/>
        <v>0</v>
      </c>
      <c r="AO117" s="1150">
        <v>140</v>
      </c>
      <c r="AP117" s="1150">
        <v>96.240000000000009</v>
      </c>
      <c r="AQ117" s="1150">
        <v>112</v>
      </c>
      <c r="AR117" s="1150">
        <v>0.99760000000000004</v>
      </c>
      <c r="AS117" s="1149">
        <f t="shared" si="102"/>
        <v>0.52525024565253575</v>
      </c>
      <c r="AT117" s="1150">
        <v>37519</v>
      </c>
      <c r="AU117" s="1150">
        <f t="shared" si="103"/>
        <v>42858</v>
      </c>
      <c r="AV117" s="1150">
        <f t="shared" si="104"/>
        <v>0</v>
      </c>
      <c r="AW117" s="1150">
        <v>140</v>
      </c>
      <c r="AX117" s="1150">
        <v>90</v>
      </c>
      <c r="AY117" s="1150">
        <v>112</v>
      </c>
      <c r="AZ117" s="1150">
        <v>0.99890000000000001</v>
      </c>
      <c r="BA117" s="1149">
        <f t="shared" si="105"/>
        <v>0.61672778327765476</v>
      </c>
      <c r="BB117" s="1150">
        <v>39920</v>
      </c>
      <c r="BC117" s="1150">
        <f t="shared" si="106"/>
        <v>38837</v>
      </c>
      <c r="BD117" s="1150">
        <f t="shared" si="107"/>
        <v>1083</v>
      </c>
      <c r="BE117" s="1150">
        <v>140</v>
      </c>
      <c r="BF117" s="1150">
        <v>96.48</v>
      </c>
      <c r="BG117" s="1150">
        <v>112</v>
      </c>
      <c r="BH117" s="1150">
        <v>0.99909999999999999</v>
      </c>
      <c r="BI117" s="1149">
        <f t="shared" si="77"/>
        <v>0.49451648640376844</v>
      </c>
      <c r="BJ117" s="1150">
        <v>35465</v>
      </c>
      <c r="BK117" s="1150">
        <f t="shared" si="69"/>
        <v>43030</v>
      </c>
      <c r="BL117" s="1150">
        <f t="shared" si="70"/>
        <v>0</v>
      </c>
    </row>
    <row r="118" spans="1:64">
      <c r="A118" s="2089" t="s">
        <v>2125</v>
      </c>
      <c r="B118" s="2082">
        <v>125000000023</v>
      </c>
      <c r="C118" s="2081">
        <v>112</v>
      </c>
      <c r="D118" s="2081" t="s">
        <v>1259</v>
      </c>
      <c r="E118" s="2081" t="s">
        <v>1623</v>
      </c>
      <c r="F118" s="2081" t="s">
        <v>1622</v>
      </c>
      <c r="G118" s="2081">
        <v>11</v>
      </c>
      <c r="H118" s="1150">
        <v>140</v>
      </c>
      <c r="I118" s="1150">
        <v>140</v>
      </c>
      <c r="J118" s="1150">
        <v>84.08</v>
      </c>
      <c r="K118" s="1150">
        <v>112</v>
      </c>
      <c r="L118" s="1150">
        <v>0.69699999999999995</v>
      </c>
      <c r="M118" s="1149">
        <f t="shared" si="90"/>
        <v>0.11321325154260106</v>
      </c>
      <c r="N118" s="1150">
        <v>4777</v>
      </c>
      <c r="O118" s="1150">
        <f t="shared" si="91"/>
        <v>25317</v>
      </c>
      <c r="P118" s="1150">
        <f t="shared" si="92"/>
        <v>0</v>
      </c>
      <c r="Q118" s="1150">
        <v>140</v>
      </c>
      <c r="R118" s="1150">
        <v>63.44</v>
      </c>
      <c r="S118" s="1150">
        <v>112</v>
      </c>
      <c r="T118" s="1150">
        <v>0.8962</v>
      </c>
      <c r="U118" s="1149">
        <f t="shared" si="93"/>
        <v>3.104014037686512E-2</v>
      </c>
      <c r="V118" s="1150">
        <v>1313</v>
      </c>
      <c r="W118" s="1150">
        <f t="shared" si="94"/>
        <v>25380</v>
      </c>
      <c r="X118" s="1150">
        <f t="shared" si="95"/>
        <v>0</v>
      </c>
      <c r="Y118" s="1150">
        <v>140</v>
      </c>
      <c r="Z118" s="1150">
        <v>78.08</v>
      </c>
      <c r="AA118" s="1150">
        <v>112</v>
      </c>
      <c r="AB118" s="1150">
        <v>0.85040000000000004</v>
      </c>
      <c r="AC118" s="1149">
        <f t="shared" si="96"/>
        <v>3.2233471883797958E-2</v>
      </c>
      <c r="AD118" s="1150">
        <v>1541</v>
      </c>
      <c r="AE118" s="1150">
        <f t="shared" si="97"/>
        <v>28684</v>
      </c>
      <c r="AF118" s="1150">
        <f t="shared" si="98"/>
        <v>0</v>
      </c>
      <c r="AG118" s="1150">
        <v>140</v>
      </c>
      <c r="AH118" s="1150">
        <v>94.399999999999991</v>
      </c>
      <c r="AI118" s="1150">
        <v>112</v>
      </c>
      <c r="AJ118" s="1150">
        <v>0.57320000000000004</v>
      </c>
      <c r="AK118" s="1149">
        <f t="shared" si="99"/>
        <v>0.1077800891684475</v>
      </c>
      <c r="AL118" s="1150">
        <v>4339</v>
      </c>
      <c r="AM118" s="1150">
        <f t="shared" si="100"/>
        <v>24155</v>
      </c>
      <c r="AN118" s="1150">
        <f t="shared" si="101"/>
        <v>0</v>
      </c>
      <c r="AO118" s="1150">
        <v>140</v>
      </c>
      <c r="AP118" s="1150">
        <v>98.56</v>
      </c>
      <c r="AQ118" s="1150">
        <v>112</v>
      </c>
      <c r="AR118" s="1150">
        <v>0.6139</v>
      </c>
      <c r="AS118" s="1149">
        <f t="shared" si="102"/>
        <v>8.3369519925660204E-2</v>
      </c>
      <c r="AT118" s="1150">
        <v>3753</v>
      </c>
      <c r="AU118" s="1150">
        <f t="shared" si="103"/>
        <v>27010</v>
      </c>
      <c r="AV118" s="1150">
        <f t="shared" si="104"/>
        <v>0</v>
      </c>
      <c r="AW118" s="1150">
        <v>140</v>
      </c>
      <c r="AX118" s="1150">
        <v>100.32000000000001</v>
      </c>
      <c r="AY118" s="1150">
        <v>112</v>
      </c>
      <c r="AZ118" s="1150">
        <v>0.58420000000000005</v>
      </c>
      <c r="BA118" s="1149">
        <f t="shared" si="105"/>
        <v>7.7541058009174532E-2</v>
      </c>
      <c r="BB118" s="1150">
        <v>3272</v>
      </c>
      <c r="BC118" s="1150">
        <f t="shared" si="106"/>
        <v>25318</v>
      </c>
      <c r="BD118" s="1150">
        <f t="shared" si="107"/>
        <v>0</v>
      </c>
      <c r="BE118" s="1150">
        <v>140</v>
      </c>
      <c r="BF118" s="1150">
        <v>93.28</v>
      </c>
      <c r="BG118" s="1150">
        <v>112</v>
      </c>
      <c r="BH118" s="1150">
        <v>0.5675</v>
      </c>
      <c r="BI118" s="1149">
        <f t="shared" si="77"/>
        <v>0.1294411886270016</v>
      </c>
      <c r="BJ118" s="1150">
        <v>5098</v>
      </c>
      <c r="BK118" s="1150">
        <f t="shared" si="69"/>
        <v>23631</v>
      </c>
      <c r="BL118" s="1150">
        <f t="shared" si="70"/>
        <v>0</v>
      </c>
    </row>
    <row r="119" spans="1:64">
      <c r="A119" s="2089" t="s">
        <v>3343</v>
      </c>
      <c r="B119" s="2082">
        <v>126000000011</v>
      </c>
      <c r="C119" s="2081">
        <v>113</v>
      </c>
      <c r="D119" s="2081" t="s">
        <v>383</v>
      </c>
      <c r="E119" s="2081" t="s">
        <v>1623</v>
      </c>
      <c r="F119" s="2081" t="s">
        <v>1622</v>
      </c>
      <c r="G119" s="2081">
        <v>11</v>
      </c>
      <c r="H119" s="1150">
        <v>141</v>
      </c>
      <c r="I119" s="1150">
        <v>141</v>
      </c>
      <c r="J119" s="1150">
        <v>168.00000000000003</v>
      </c>
      <c r="K119" s="1150">
        <v>168</v>
      </c>
      <c r="L119" s="1150">
        <v>0.97829999999999995</v>
      </c>
      <c r="M119" s="1149">
        <f t="shared" si="90"/>
        <v>0.28644907995567304</v>
      </c>
      <c r="N119" s="1150">
        <v>33897</v>
      </c>
      <c r="O119" s="1150">
        <f t="shared" si="91"/>
        <v>71001</v>
      </c>
      <c r="P119" s="1150">
        <f t="shared" si="92"/>
        <v>0</v>
      </c>
      <c r="Q119" s="1150">
        <v>141</v>
      </c>
      <c r="R119" s="1150">
        <v>168.00000000000003</v>
      </c>
      <c r="S119" s="1150">
        <v>168</v>
      </c>
      <c r="T119" s="1150">
        <v>0.9677</v>
      </c>
      <c r="U119" s="1149">
        <f t="shared" si="93"/>
        <v>0.29475483620163218</v>
      </c>
      <c r="V119" s="1150">
        <v>35652</v>
      </c>
      <c r="W119" s="1150">
        <f t="shared" si="94"/>
        <v>72573</v>
      </c>
      <c r="X119" s="1150">
        <f t="shared" si="95"/>
        <v>0</v>
      </c>
      <c r="Y119" s="1150">
        <v>141</v>
      </c>
      <c r="Z119" s="1150">
        <v>199.92</v>
      </c>
      <c r="AA119" s="1150">
        <v>199.92</v>
      </c>
      <c r="AB119" s="1150">
        <v>0.96740000000000004</v>
      </c>
      <c r="AC119" s="1149">
        <f t="shared" si="96"/>
        <v>0.25725695832740098</v>
      </c>
      <c r="AD119" s="1150">
        <v>35823</v>
      </c>
      <c r="AE119" s="1150">
        <f t="shared" si="97"/>
        <v>83550</v>
      </c>
      <c r="AF119" s="1150">
        <f t="shared" si="98"/>
        <v>0</v>
      </c>
      <c r="AG119" s="1150">
        <v>141</v>
      </c>
      <c r="AH119" s="1150">
        <v>188.76</v>
      </c>
      <c r="AI119" s="1150">
        <v>188.76</v>
      </c>
      <c r="AJ119" s="1150">
        <v>0.96319999999999995</v>
      </c>
      <c r="AK119" s="1149">
        <f t="shared" si="99"/>
        <v>0.29631991510955574</v>
      </c>
      <c r="AL119" s="1150">
        <v>40083</v>
      </c>
      <c r="AM119" s="1150">
        <f t="shared" si="100"/>
        <v>81162</v>
      </c>
      <c r="AN119" s="1150">
        <f t="shared" si="101"/>
        <v>0</v>
      </c>
      <c r="AO119" s="1150">
        <v>141</v>
      </c>
      <c r="AP119" s="1150">
        <v>201</v>
      </c>
      <c r="AQ119" s="1150">
        <v>201</v>
      </c>
      <c r="AR119" s="1150">
        <v>0.97550000000000003</v>
      </c>
      <c r="AS119" s="1149">
        <f t="shared" si="102"/>
        <v>0.21751413893315125</v>
      </c>
      <c r="AT119" s="1150">
        <v>31731</v>
      </c>
      <c r="AU119" s="1150">
        <f t="shared" si="103"/>
        <v>87528</v>
      </c>
      <c r="AV119" s="1150">
        <f t="shared" si="104"/>
        <v>0</v>
      </c>
      <c r="AW119" s="1150">
        <v>141</v>
      </c>
      <c r="AX119" s="1150">
        <v>112.8</v>
      </c>
      <c r="AY119" s="1150">
        <v>112.8</v>
      </c>
      <c r="AZ119" s="1150">
        <v>0.98080000000000001</v>
      </c>
      <c r="BA119" s="1149">
        <f t="shared" si="105"/>
        <v>0.13737710053516083</v>
      </c>
      <c r="BB119" s="1150">
        <v>10943</v>
      </c>
      <c r="BC119" s="1150">
        <f t="shared" si="106"/>
        <v>47794</v>
      </c>
      <c r="BD119" s="1150">
        <f t="shared" si="107"/>
        <v>0</v>
      </c>
      <c r="BE119" s="1150">
        <v>141</v>
      </c>
      <c r="BF119" s="1150">
        <v>21.12</v>
      </c>
      <c r="BG119" s="1150">
        <v>112.8</v>
      </c>
      <c r="BH119" s="1150">
        <v>0.93289999999999995</v>
      </c>
      <c r="BI119" s="1149">
        <f t="shared" si="77"/>
        <v>0.29804380706570893</v>
      </c>
      <c r="BJ119" s="1150">
        <v>4369</v>
      </c>
      <c r="BK119" s="1150">
        <f t="shared" si="69"/>
        <v>8795</v>
      </c>
      <c r="BL119" s="1150">
        <f t="shared" si="70"/>
        <v>0</v>
      </c>
    </row>
    <row r="120" spans="1:64">
      <c r="A120" s="2089" t="s">
        <v>2126</v>
      </c>
      <c r="B120" s="2082">
        <v>126000000016</v>
      </c>
      <c r="C120" s="2081">
        <v>114</v>
      </c>
      <c r="D120" s="2081" t="s">
        <v>3441</v>
      </c>
      <c r="E120" s="2081" t="s">
        <v>1623</v>
      </c>
      <c r="F120" s="2081" t="s">
        <v>1622</v>
      </c>
      <c r="G120" s="2081">
        <v>11</v>
      </c>
      <c r="H120" s="1150">
        <v>141</v>
      </c>
      <c r="I120" s="1150">
        <v>141</v>
      </c>
      <c r="J120" s="1150">
        <v>82</v>
      </c>
      <c r="K120" s="1150">
        <v>112.8</v>
      </c>
      <c r="L120" s="1150">
        <v>0.96440000000000003</v>
      </c>
      <c r="M120" s="1149">
        <f t="shared" si="90"/>
        <v>0.18606145725497072</v>
      </c>
      <c r="N120" s="1150">
        <v>10594</v>
      </c>
      <c r="O120" s="1150">
        <f t="shared" si="91"/>
        <v>34163</v>
      </c>
      <c r="P120" s="1150">
        <f t="shared" si="92"/>
        <v>0</v>
      </c>
      <c r="Q120" s="1150">
        <v>141</v>
      </c>
      <c r="R120" s="1150">
        <v>76</v>
      </c>
      <c r="S120" s="1150">
        <v>112.8</v>
      </c>
      <c r="T120" s="1150">
        <v>0.9365</v>
      </c>
      <c r="U120" s="1149">
        <f t="shared" si="93"/>
        <v>0.14178489124486984</v>
      </c>
      <c r="V120" s="1150">
        <v>7508</v>
      </c>
      <c r="W120" s="1150">
        <f t="shared" si="94"/>
        <v>31772</v>
      </c>
      <c r="X120" s="1150">
        <f t="shared" si="95"/>
        <v>0</v>
      </c>
      <c r="Y120" s="1150">
        <v>141</v>
      </c>
      <c r="Z120" s="1150">
        <v>68</v>
      </c>
      <c r="AA120" s="1150">
        <v>112.8</v>
      </c>
      <c r="AB120" s="1150">
        <v>0.94110000000000005</v>
      </c>
      <c r="AC120" s="1149">
        <f t="shared" si="96"/>
        <v>8.7442000495873626E-2</v>
      </c>
      <c r="AD120" s="1150">
        <v>4029</v>
      </c>
      <c r="AE120" s="1150">
        <f t="shared" si="97"/>
        <v>27646</v>
      </c>
      <c r="AF120" s="1150">
        <f t="shared" si="98"/>
        <v>0</v>
      </c>
      <c r="AG120" s="1150">
        <v>141</v>
      </c>
      <c r="AH120" s="1150">
        <v>82</v>
      </c>
      <c r="AI120" s="1150">
        <v>112.8</v>
      </c>
      <c r="AJ120" s="1150">
        <v>0.95860000000000001</v>
      </c>
      <c r="AK120" s="1149">
        <f t="shared" si="99"/>
        <v>0.12620919385398399</v>
      </c>
      <c r="AL120" s="1150">
        <v>7381</v>
      </c>
      <c r="AM120" s="1150">
        <f t="shared" si="100"/>
        <v>35089</v>
      </c>
      <c r="AN120" s="1150">
        <f t="shared" si="101"/>
        <v>0</v>
      </c>
      <c r="AO120" s="1150">
        <v>141</v>
      </c>
      <c r="AP120" s="1150">
        <v>60</v>
      </c>
      <c r="AQ120" s="1150">
        <v>112.8</v>
      </c>
      <c r="AR120" s="1150">
        <v>0.9446</v>
      </c>
      <c r="AS120" s="1149">
        <f t="shared" si="102"/>
        <v>7.5746537382457679E-2</v>
      </c>
      <c r="AT120" s="1150">
        <v>3194</v>
      </c>
      <c r="AU120" s="1150">
        <f t="shared" si="103"/>
        <v>25300</v>
      </c>
      <c r="AV120" s="1150">
        <f t="shared" si="104"/>
        <v>0</v>
      </c>
      <c r="AW120" s="1150">
        <v>141</v>
      </c>
      <c r="AX120" s="1150">
        <v>61</v>
      </c>
      <c r="AY120" s="1150">
        <v>112.8</v>
      </c>
      <c r="AZ120" s="1150">
        <v>0.93779999999999997</v>
      </c>
      <c r="BA120" s="1149">
        <f t="shared" si="105"/>
        <v>6.965591290082862E-2</v>
      </c>
      <c r="BB120" s="1150">
        <v>2869</v>
      </c>
      <c r="BC120" s="1150">
        <f t="shared" si="106"/>
        <v>24713</v>
      </c>
      <c r="BD120" s="1150">
        <f t="shared" si="107"/>
        <v>0</v>
      </c>
      <c r="BE120" s="1150">
        <v>141</v>
      </c>
      <c r="BF120" s="1150">
        <v>96</v>
      </c>
      <c r="BG120" s="1150">
        <v>112.8</v>
      </c>
      <c r="BH120" s="1150">
        <v>0.89470000000000005</v>
      </c>
      <c r="BI120" s="1149">
        <f t="shared" si="77"/>
        <v>9.6818535717905482E-2</v>
      </c>
      <c r="BJ120" s="1150">
        <v>6187</v>
      </c>
      <c r="BK120" s="1150">
        <f t="shared" si="69"/>
        <v>38342</v>
      </c>
      <c r="BL120" s="1150">
        <f t="shared" si="70"/>
        <v>0</v>
      </c>
    </row>
    <row r="121" spans="1:64">
      <c r="A121" s="2089" t="s">
        <v>2127</v>
      </c>
      <c r="B121" s="2082">
        <v>621000000034</v>
      </c>
      <c r="C121" s="2081">
        <v>115</v>
      </c>
      <c r="D121" s="2081" t="s">
        <v>979</v>
      </c>
      <c r="E121" s="2081" t="s">
        <v>1623</v>
      </c>
      <c r="F121" s="2081" t="s">
        <v>1036</v>
      </c>
      <c r="G121" s="2081">
        <v>11</v>
      </c>
      <c r="H121" s="1150">
        <v>141</v>
      </c>
      <c r="I121" s="1150">
        <v>141</v>
      </c>
      <c r="J121" s="1150">
        <v>97.2</v>
      </c>
      <c r="K121" s="1150">
        <v>112.8</v>
      </c>
      <c r="L121" s="1150">
        <v>0.99860000000000004</v>
      </c>
      <c r="M121" s="1149">
        <f t="shared" si="90"/>
        <v>0.61037956568551255</v>
      </c>
      <c r="N121" s="1150">
        <v>42657</v>
      </c>
      <c r="O121" s="1150">
        <f t="shared" si="91"/>
        <v>41932</v>
      </c>
      <c r="P121" s="1150">
        <f t="shared" si="92"/>
        <v>725</v>
      </c>
      <c r="Q121" s="1150">
        <v>141</v>
      </c>
      <c r="R121" s="1150">
        <v>93.2</v>
      </c>
      <c r="S121" s="1150">
        <v>112.8</v>
      </c>
      <c r="T121" s="1150">
        <v>0.99819999999999998</v>
      </c>
      <c r="U121" s="1149">
        <f t="shared" si="93"/>
        <v>0.5901960230616411</v>
      </c>
      <c r="V121" s="1150">
        <v>40851</v>
      </c>
      <c r="W121" s="1150">
        <f t="shared" si="94"/>
        <v>41530</v>
      </c>
      <c r="X121" s="1150">
        <f t="shared" si="95"/>
        <v>0</v>
      </c>
      <c r="Y121" s="1150">
        <v>141</v>
      </c>
      <c r="Z121" s="1150">
        <v>95.44</v>
      </c>
      <c r="AA121" s="1150">
        <v>112.8</v>
      </c>
      <c r="AB121" s="1150">
        <v>0.998</v>
      </c>
      <c r="AC121" s="1149">
        <f t="shared" si="96"/>
        <v>0.61136464509535049</v>
      </c>
      <c r="AD121" s="1150">
        <v>41927</v>
      </c>
      <c r="AE121" s="1150">
        <f t="shared" si="97"/>
        <v>41148</v>
      </c>
      <c r="AF121" s="1150">
        <f t="shared" si="98"/>
        <v>779</v>
      </c>
      <c r="AG121" s="1150">
        <v>141</v>
      </c>
      <c r="AH121" s="1150">
        <v>93.84</v>
      </c>
      <c r="AI121" s="1150">
        <v>112.8</v>
      </c>
      <c r="AJ121" s="1150">
        <v>0.99809999999999999</v>
      </c>
      <c r="AK121" s="1149">
        <f t="shared" si="99"/>
        <v>0.60433979103835134</v>
      </c>
      <c r="AL121" s="1150">
        <v>42113</v>
      </c>
      <c r="AM121" s="1150">
        <f t="shared" si="100"/>
        <v>41811</v>
      </c>
      <c r="AN121" s="1150">
        <f t="shared" si="101"/>
        <v>302</v>
      </c>
      <c r="AO121" s="1150">
        <v>141</v>
      </c>
      <c r="AP121" s="1150">
        <v>82.320000000000007</v>
      </c>
      <c r="AQ121" s="1150">
        <v>112.8</v>
      </c>
      <c r="AR121" s="1150">
        <v>0.99839999999999995</v>
      </c>
      <c r="AS121" s="1149">
        <f t="shared" si="102"/>
        <v>0.674788084396585</v>
      </c>
      <c r="AT121" s="1150">
        <v>41262</v>
      </c>
      <c r="AU121" s="1150">
        <f t="shared" si="103"/>
        <v>36689</v>
      </c>
      <c r="AV121" s="1150">
        <f t="shared" si="104"/>
        <v>4573</v>
      </c>
      <c r="AW121" s="1150">
        <v>141</v>
      </c>
      <c r="AX121" s="1150">
        <v>80.959999999999994</v>
      </c>
      <c r="AY121" s="1150">
        <v>112.8</v>
      </c>
      <c r="AZ121" s="1150">
        <v>0.99850000000000005</v>
      </c>
      <c r="BA121" s="1149">
        <f t="shared" si="105"/>
        <v>0.67648546821110012</v>
      </c>
      <c r="BB121" s="1150">
        <v>39374</v>
      </c>
      <c r="BC121" s="1150">
        <f t="shared" si="106"/>
        <v>34922</v>
      </c>
      <c r="BD121" s="1150">
        <f t="shared" si="107"/>
        <v>4452</v>
      </c>
      <c r="BE121" s="1150">
        <v>141</v>
      </c>
      <c r="BF121" s="1150">
        <v>89.28</v>
      </c>
      <c r="BG121" s="1150">
        <v>112.8</v>
      </c>
      <c r="BH121" s="1150">
        <v>0.99780000000000002</v>
      </c>
      <c r="BI121" s="1149">
        <f t="shared" si="77"/>
        <v>0.62798942156499638</v>
      </c>
      <c r="BJ121" s="1150">
        <v>41622</v>
      </c>
      <c r="BK121" s="1150">
        <f t="shared" si="69"/>
        <v>39767</v>
      </c>
      <c r="BL121" s="1150">
        <f t="shared" si="70"/>
        <v>1855</v>
      </c>
    </row>
    <row r="122" spans="1:64">
      <c r="A122" s="2089" t="s">
        <v>2128</v>
      </c>
      <c r="B122" s="2082">
        <v>622000000197</v>
      </c>
      <c r="C122" s="2081">
        <v>116</v>
      </c>
      <c r="D122" s="2081" t="s">
        <v>4631</v>
      </c>
      <c r="E122" s="2081" t="s">
        <v>1623</v>
      </c>
      <c r="F122" s="2081" t="s">
        <v>757</v>
      </c>
      <c r="G122" s="2081">
        <v>11</v>
      </c>
      <c r="H122" s="1150">
        <v>141</v>
      </c>
      <c r="I122" s="1150"/>
      <c r="J122" s="1150">
        <v>0</v>
      </c>
      <c r="K122" s="1150"/>
      <c r="L122" s="1150"/>
      <c r="M122" s="1149">
        <v>0</v>
      </c>
      <c r="N122" s="1150">
        <v>0</v>
      </c>
      <c r="O122" s="1150">
        <f t="shared" si="91"/>
        <v>0</v>
      </c>
      <c r="P122" s="1150">
        <f t="shared" si="92"/>
        <v>0</v>
      </c>
      <c r="Q122" s="1150">
        <v>141</v>
      </c>
      <c r="R122" s="1150">
        <v>19.2</v>
      </c>
      <c r="S122" s="1150">
        <v>112.8</v>
      </c>
      <c r="T122" s="1150">
        <v>0.1867</v>
      </c>
      <c r="U122" s="1149">
        <f t="shared" si="93"/>
        <v>9.7488831679442806E-2</v>
      </c>
      <c r="V122" s="1150">
        <v>260</v>
      </c>
      <c r="W122" s="1150">
        <f t="shared" si="94"/>
        <v>1600</v>
      </c>
      <c r="X122" s="1150">
        <f t="shared" si="95"/>
        <v>0</v>
      </c>
      <c r="Y122" s="1150">
        <v>141</v>
      </c>
      <c r="Z122" s="1150">
        <v>17.599999999999998</v>
      </c>
      <c r="AA122" s="1150">
        <v>112.8</v>
      </c>
      <c r="AB122" s="1150">
        <v>0.17419999999999999</v>
      </c>
      <c r="AC122" s="1149">
        <f t="shared" si="96"/>
        <v>0.43126442380173735</v>
      </c>
      <c r="AD122" s="1150">
        <v>952</v>
      </c>
      <c r="AE122" s="1150">
        <f t="shared" si="97"/>
        <v>1324</v>
      </c>
      <c r="AF122" s="1150">
        <f t="shared" si="98"/>
        <v>0</v>
      </c>
      <c r="AG122" s="1150">
        <v>141</v>
      </c>
      <c r="AH122" s="1150">
        <v>35.6</v>
      </c>
      <c r="AI122" s="1150">
        <v>112.8</v>
      </c>
      <c r="AJ122" s="1150">
        <v>0.24179999999999999</v>
      </c>
      <c r="AK122" s="1149">
        <f t="shared" si="99"/>
        <v>0.30728818625321569</v>
      </c>
      <c r="AL122" s="1150">
        <v>1968</v>
      </c>
      <c r="AM122" s="1150">
        <f t="shared" si="100"/>
        <v>3843</v>
      </c>
      <c r="AN122" s="1150">
        <f t="shared" si="101"/>
        <v>0</v>
      </c>
      <c r="AO122" s="1150">
        <v>141</v>
      </c>
      <c r="AP122" s="1150">
        <v>16</v>
      </c>
      <c r="AQ122" s="1150">
        <v>112.8</v>
      </c>
      <c r="AR122" s="1150">
        <v>0.20910000000000001</v>
      </c>
      <c r="AS122" s="1149">
        <f t="shared" si="102"/>
        <v>0.55682186328504646</v>
      </c>
      <c r="AT122" s="1150">
        <v>1386</v>
      </c>
      <c r="AU122" s="1150">
        <f t="shared" si="103"/>
        <v>1493</v>
      </c>
      <c r="AV122" s="1150">
        <f t="shared" si="104"/>
        <v>0</v>
      </c>
      <c r="AW122" s="1150">
        <v>141</v>
      </c>
      <c r="AX122" s="1150">
        <v>20</v>
      </c>
      <c r="AY122" s="1150">
        <v>112.8</v>
      </c>
      <c r="AZ122" s="1150">
        <v>0.28100000000000003</v>
      </c>
      <c r="BA122" s="1149">
        <f t="shared" si="105"/>
        <v>0.41666666666666663</v>
      </c>
      <c r="BB122" s="1150">
        <v>1686</v>
      </c>
      <c r="BC122" s="1150">
        <f t="shared" si="106"/>
        <v>2428</v>
      </c>
      <c r="BD122" s="1150">
        <f t="shared" si="107"/>
        <v>0</v>
      </c>
      <c r="BE122" s="1150">
        <v>141</v>
      </c>
      <c r="BF122" s="1150">
        <v>17.599999999999998</v>
      </c>
      <c r="BG122" s="1150">
        <v>112.8</v>
      </c>
      <c r="BH122" s="1150">
        <v>0.27979999999999999</v>
      </c>
      <c r="BI122" s="1149">
        <f t="shared" si="77"/>
        <v>0.51148897026712992</v>
      </c>
      <c r="BJ122" s="1150">
        <v>1874</v>
      </c>
      <c r="BK122" s="1150">
        <f t="shared" si="69"/>
        <v>2198</v>
      </c>
      <c r="BL122" s="1150">
        <f t="shared" si="70"/>
        <v>0</v>
      </c>
    </row>
    <row r="123" spans="1:64">
      <c r="A123" s="2089" t="s">
        <v>2129</v>
      </c>
      <c r="B123" s="2082">
        <v>121000000012</v>
      </c>
      <c r="C123" s="2081">
        <v>117</v>
      </c>
      <c r="D123" s="2081" t="s">
        <v>852</v>
      </c>
      <c r="E123" s="2081" t="s">
        <v>1623</v>
      </c>
      <c r="F123" s="2081" t="s">
        <v>1622</v>
      </c>
      <c r="G123" s="2081">
        <v>11</v>
      </c>
      <c r="H123" s="1150">
        <v>142</v>
      </c>
      <c r="I123" s="1150">
        <v>142</v>
      </c>
      <c r="J123" s="1150">
        <v>100.96000000000001</v>
      </c>
      <c r="K123" s="1150">
        <v>113.6</v>
      </c>
      <c r="L123" s="1150">
        <v>0.90529999999999999</v>
      </c>
      <c r="M123" s="1149">
        <f t="shared" ref="M123:M129" si="108">+N123/(24*30*J123*L123)</f>
        <v>0.1551802500844793</v>
      </c>
      <c r="N123" s="1150">
        <v>10212</v>
      </c>
      <c r="O123" s="1150">
        <f t="shared" si="91"/>
        <v>39484</v>
      </c>
      <c r="P123" s="1150">
        <f t="shared" si="92"/>
        <v>0</v>
      </c>
      <c r="Q123" s="1150">
        <v>142</v>
      </c>
      <c r="R123" s="1150">
        <v>66.88</v>
      </c>
      <c r="S123" s="1150">
        <v>113.6</v>
      </c>
      <c r="T123" s="1150">
        <v>0.89549999999999996</v>
      </c>
      <c r="U123" s="1149">
        <f t="shared" si="93"/>
        <v>0.19446156514136484</v>
      </c>
      <c r="V123" s="1150">
        <v>8665</v>
      </c>
      <c r="W123" s="1150">
        <f t="shared" si="94"/>
        <v>26735</v>
      </c>
      <c r="X123" s="1150">
        <f t="shared" si="95"/>
        <v>0</v>
      </c>
      <c r="Y123" s="1150">
        <v>142</v>
      </c>
      <c r="Z123" s="1150">
        <v>131.84</v>
      </c>
      <c r="AA123" s="1150">
        <v>131.84</v>
      </c>
      <c r="AB123" s="1150">
        <v>0.77839999999999998</v>
      </c>
      <c r="AC123" s="1149">
        <f t="shared" si="96"/>
        <v>0.10193604824877962</v>
      </c>
      <c r="AD123" s="1150">
        <v>7532</v>
      </c>
      <c r="AE123" s="1150">
        <f t="shared" si="97"/>
        <v>44334</v>
      </c>
      <c r="AF123" s="1150">
        <f t="shared" si="98"/>
        <v>0</v>
      </c>
      <c r="AG123" s="1150">
        <v>142</v>
      </c>
      <c r="AH123" s="1150">
        <v>119.12</v>
      </c>
      <c r="AI123" s="1150">
        <v>119.12</v>
      </c>
      <c r="AJ123" s="1150">
        <v>0.84109999999999996</v>
      </c>
      <c r="AK123" s="1149">
        <f t="shared" si="99"/>
        <v>6.1079067362636692E-2</v>
      </c>
      <c r="AL123" s="1150">
        <v>4553</v>
      </c>
      <c r="AM123" s="1150">
        <f t="shared" si="100"/>
        <v>44726</v>
      </c>
      <c r="AN123" s="1150">
        <f t="shared" si="101"/>
        <v>0</v>
      </c>
      <c r="AO123" s="1150">
        <v>142</v>
      </c>
      <c r="AP123" s="1150">
        <v>129.84</v>
      </c>
      <c r="AQ123" s="1150">
        <v>129.84</v>
      </c>
      <c r="AR123" s="1150">
        <v>0.77659999999999996</v>
      </c>
      <c r="AS123" s="1149">
        <f t="shared" si="102"/>
        <v>0.12936497566439342</v>
      </c>
      <c r="AT123" s="1150">
        <v>9705</v>
      </c>
      <c r="AU123" s="1150">
        <f t="shared" si="103"/>
        <v>45012</v>
      </c>
      <c r="AV123" s="1150">
        <f t="shared" si="104"/>
        <v>0</v>
      </c>
      <c r="AW123" s="1150">
        <v>142</v>
      </c>
      <c r="AX123" s="1150">
        <v>133.12</v>
      </c>
      <c r="AY123" s="1150">
        <v>133.12</v>
      </c>
      <c r="AZ123" s="1150">
        <v>0.72960000000000003</v>
      </c>
      <c r="BA123" s="1149">
        <f t="shared" si="105"/>
        <v>0.23572300842166174</v>
      </c>
      <c r="BB123" s="1150">
        <v>16484</v>
      </c>
      <c r="BC123" s="1150">
        <f t="shared" si="106"/>
        <v>41958</v>
      </c>
      <c r="BD123" s="1150">
        <f t="shared" si="107"/>
        <v>0</v>
      </c>
      <c r="BE123" s="1150">
        <v>142</v>
      </c>
      <c r="BF123" s="1150">
        <v>124.72000000000001</v>
      </c>
      <c r="BG123" s="1150">
        <v>124.72</v>
      </c>
      <c r="BH123" s="1150">
        <v>0.79630000000000001</v>
      </c>
      <c r="BI123" s="1149">
        <f t="shared" si="77"/>
        <v>5.9710368348110887E-2</v>
      </c>
      <c r="BJ123" s="1150">
        <v>4412</v>
      </c>
      <c r="BK123" s="1150">
        <f t="shared" si="69"/>
        <v>44334</v>
      </c>
      <c r="BL123" s="1150">
        <f t="shared" si="70"/>
        <v>0</v>
      </c>
    </row>
    <row r="124" spans="1:64">
      <c r="A124" s="2089" t="s">
        <v>2938</v>
      </c>
      <c r="B124" s="2082">
        <v>126000000030</v>
      </c>
      <c r="C124" s="2081">
        <v>118</v>
      </c>
      <c r="D124" s="2081" t="s">
        <v>1725</v>
      </c>
      <c r="E124" s="2081" t="s">
        <v>1623</v>
      </c>
      <c r="F124" s="2081" t="s">
        <v>4649</v>
      </c>
      <c r="G124" s="2081">
        <v>11</v>
      </c>
      <c r="H124" s="1150">
        <v>142</v>
      </c>
      <c r="I124" s="1150">
        <v>142</v>
      </c>
      <c r="J124" s="1150">
        <v>87.44</v>
      </c>
      <c r="K124" s="1150">
        <v>142</v>
      </c>
      <c r="L124" s="1150">
        <v>0.85680000000000001</v>
      </c>
      <c r="M124" s="1149">
        <f t="shared" si="108"/>
        <v>0.20366551113685283</v>
      </c>
      <c r="N124" s="1150">
        <v>10986</v>
      </c>
      <c r="O124" s="1150">
        <f t="shared" si="91"/>
        <v>32365</v>
      </c>
      <c r="P124" s="1150">
        <f t="shared" si="92"/>
        <v>0</v>
      </c>
      <c r="Q124" s="1150">
        <v>142</v>
      </c>
      <c r="R124" s="1150">
        <v>62</v>
      </c>
      <c r="S124" s="1150">
        <v>142</v>
      </c>
      <c r="T124" s="1150">
        <v>0.85460000000000003</v>
      </c>
      <c r="U124" s="1149">
        <f t="shared" si="93"/>
        <v>7.0267136475277867E-2</v>
      </c>
      <c r="V124" s="1150">
        <v>2770</v>
      </c>
      <c r="W124" s="1150">
        <f t="shared" si="94"/>
        <v>23653</v>
      </c>
      <c r="X124" s="1150">
        <f t="shared" si="95"/>
        <v>0</v>
      </c>
      <c r="Y124" s="1150">
        <v>142</v>
      </c>
      <c r="Z124" s="1150">
        <v>58.720000000000006</v>
      </c>
      <c r="AA124" s="1150">
        <v>142</v>
      </c>
      <c r="AB124" s="1150">
        <v>0.83279999999999998</v>
      </c>
      <c r="AC124" s="1149">
        <f t="shared" si="96"/>
        <v>0.22914301847096763</v>
      </c>
      <c r="AD124" s="1150">
        <v>8068</v>
      </c>
      <c r="AE124" s="1150">
        <f t="shared" si="97"/>
        <v>21126</v>
      </c>
      <c r="AF124" s="1150">
        <f t="shared" si="98"/>
        <v>0</v>
      </c>
      <c r="AG124" s="1150">
        <v>142</v>
      </c>
      <c r="AH124" s="1150">
        <v>100.88</v>
      </c>
      <c r="AI124" s="1150">
        <v>142</v>
      </c>
      <c r="AJ124" s="1150">
        <v>0.83850000000000002</v>
      </c>
      <c r="AK124" s="1149">
        <f t="shared" si="99"/>
        <v>0.20099030837540208</v>
      </c>
      <c r="AL124" s="1150">
        <v>12649</v>
      </c>
      <c r="AM124" s="1150">
        <f t="shared" si="100"/>
        <v>37760</v>
      </c>
      <c r="AN124" s="1150">
        <f t="shared" si="101"/>
        <v>0</v>
      </c>
      <c r="AO124" s="1150">
        <v>142</v>
      </c>
      <c r="AP124" s="1150">
        <v>110.08</v>
      </c>
      <c r="AQ124" s="1150">
        <v>142</v>
      </c>
      <c r="AR124" s="1150">
        <v>0.83260000000000001</v>
      </c>
      <c r="AS124" s="1149">
        <f t="shared" si="102"/>
        <v>0.40702723404097474</v>
      </c>
      <c r="AT124" s="1150">
        <v>27755</v>
      </c>
      <c r="AU124" s="1150">
        <f t="shared" si="103"/>
        <v>40914</v>
      </c>
      <c r="AV124" s="1150">
        <f t="shared" si="104"/>
        <v>0</v>
      </c>
      <c r="AW124" s="1150">
        <v>142</v>
      </c>
      <c r="AX124" s="1150">
        <v>132.16000000000003</v>
      </c>
      <c r="AY124" s="1150">
        <v>142</v>
      </c>
      <c r="AZ124" s="1150">
        <v>0.83179999999999998</v>
      </c>
      <c r="BA124" s="1149">
        <f t="shared" si="105"/>
        <v>0.2984708975087203</v>
      </c>
      <c r="BB124" s="1150">
        <v>23624</v>
      </c>
      <c r="BC124" s="1150">
        <f t="shared" si="106"/>
        <v>47490</v>
      </c>
      <c r="BD124" s="1150">
        <f t="shared" si="107"/>
        <v>0</v>
      </c>
      <c r="BE124" s="1150">
        <v>142</v>
      </c>
      <c r="BF124" s="1150">
        <v>104.96000000000001</v>
      </c>
      <c r="BG124" s="1150">
        <v>142</v>
      </c>
      <c r="BH124" s="1150">
        <v>0.82769999999999999</v>
      </c>
      <c r="BI124" s="1149">
        <f t="shared" si="77"/>
        <v>0.44825356645383846</v>
      </c>
      <c r="BJ124" s="1150">
        <v>28973</v>
      </c>
      <c r="BK124" s="1150">
        <f t="shared" si="69"/>
        <v>38781</v>
      </c>
      <c r="BL124" s="1150">
        <f t="shared" si="70"/>
        <v>0</v>
      </c>
    </row>
    <row r="125" spans="1:64">
      <c r="A125" s="2089" t="s">
        <v>2131</v>
      </c>
      <c r="B125" s="2082">
        <v>622000000162</v>
      </c>
      <c r="C125" s="2081">
        <v>119</v>
      </c>
      <c r="D125" s="2081" t="s">
        <v>1291</v>
      </c>
      <c r="E125" s="2081" t="s">
        <v>1623</v>
      </c>
      <c r="F125" s="2081" t="s">
        <v>1622</v>
      </c>
      <c r="G125" s="2081">
        <v>11</v>
      </c>
      <c r="H125" s="1150">
        <v>142</v>
      </c>
      <c r="I125" s="1150">
        <v>142</v>
      </c>
      <c r="J125" s="1150">
        <v>140.79999999999998</v>
      </c>
      <c r="K125" s="1150">
        <v>140.80000000000001</v>
      </c>
      <c r="L125" s="1150">
        <v>0.59689999999999999</v>
      </c>
      <c r="M125" s="1149">
        <f t="shared" si="108"/>
        <v>0.14440269887685706</v>
      </c>
      <c r="N125" s="1150">
        <v>8738</v>
      </c>
      <c r="O125" s="1150">
        <f t="shared" si="91"/>
        <v>36307</v>
      </c>
      <c r="P125" s="1150">
        <f t="shared" si="92"/>
        <v>0</v>
      </c>
      <c r="Q125" s="1150">
        <v>142</v>
      </c>
      <c r="R125" s="1150">
        <v>132.4</v>
      </c>
      <c r="S125" s="1150">
        <v>132.4</v>
      </c>
      <c r="T125" s="1150">
        <v>0.52590000000000003</v>
      </c>
      <c r="U125" s="1149">
        <f t="shared" si="93"/>
        <v>5.9454759273795038E-2</v>
      </c>
      <c r="V125" s="1150">
        <v>3080</v>
      </c>
      <c r="W125" s="1150">
        <f t="shared" si="94"/>
        <v>31082</v>
      </c>
      <c r="X125" s="1150">
        <f t="shared" si="95"/>
        <v>0</v>
      </c>
      <c r="Y125" s="1150">
        <v>142</v>
      </c>
      <c r="Z125" s="1150">
        <v>149.19999999999999</v>
      </c>
      <c r="AA125" s="1150">
        <v>149.19999999999999</v>
      </c>
      <c r="AB125" s="1150">
        <v>0.52490000000000003</v>
      </c>
      <c r="AC125" s="1149">
        <f t="shared" si="96"/>
        <v>7.842252943707223E-2</v>
      </c>
      <c r="AD125" s="1150">
        <v>4422</v>
      </c>
      <c r="AE125" s="1150">
        <f t="shared" si="97"/>
        <v>33832</v>
      </c>
      <c r="AF125" s="1150">
        <f t="shared" si="98"/>
        <v>0</v>
      </c>
      <c r="AG125" s="1150">
        <v>142</v>
      </c>
      <c r="AH125" s="1150">
        <v>135.20000000000002</v>
      </c>
      <c r="AI125" s="1150">
        <v>135.19999999999999</v>
      </c>
      <c r="AJ125" s="1150">
        <v>0.499</v>
      </c>
      <c r="AK125" s="1149">
        <f t="shared" si="99"/>
        <v>7.3515039240534874E-2</v>
      </c>
      <c r="AL125" s="1150">
        <v>3690</v>
      </c>
      <c r="AM125" s="1150">
        <f t="shared" si="100"/>
        <v>30116</v>
      </c>
      <c r="AN125" s="1150">
        <f t="shared" si="101"/>
        <v>0</v>
      </c>
      <c r="AO125" s="1150">
        <v>142</v>
      </c>
      <c r="AP125" s="1150">
        <v>120</v>
      </c>
      <c r="AQ125" s="1150">
        <v>120</v>
      </c>
      <c r="AR125" s="1150">
        <v>0.33779999999999999</v>
      </c>
      <c r="AS125" s="1149">
        <f t="shared" si="102"/>
        <v>3.97894026496559E-2</v>
      </c>
      <c r="AT125" s="1150">
        <v>1200</v>
      </c>
      <c r="AU125" s="1150">
        <f t="shared" si="103"/>
        <v>18095</v>
      </c>
      <c r="AV125" s="1150">
        <f t="shared" si="104"/>
        <v>0</v>
      </c>
      <c r="AW125" s="1150">
        <v>142</v>
      </c>
      <c r="AX125" s="1150">
        <v>10</v>
      </c>
      <c r="AY125" s="1150">
        <v>113.6</v>
      </c>
      <c r="AZ125" s="1150">
        <v>0.28360000000000002</v>
      </c>
      <c r="BA125" s="1149">
        <f t="shared" si="105"/>
        <v>0.30559473436765394</v>
      </c>
      <c r="BB125" s="1150">
        <v>624</v>
      </c>
      <c r="BC125" s="1150">
        <f t="shared" si="106"/>
        <v>1225</v>
      </c>
      <c r="BD125" s="1150">
        <f t="shared" si="107"/>
        <v>0</v>
      </c>
      <c r="BE125" s="1150">
        <v>142</v>
      </c>
      <c r="BF125" s="1150">
        <v>127.60000000000001</v>
      </c>
      <c r="BG125" s="1150">
        <v>127.6</v>
      </c>
      <c r="BH125" s="1150">
        <v>0.4975</v>
      </c>
      <c r="BI125" s="1149">
        <f t="shared" si="77"/>
        <v>6.5424706706756555E-2</v>
      </c>
      <c r="BJ125" s="1150">
        <v>3090</v>
      </c>
      <c r="BK125" s="1150">
        <f t="shared" si="69"/>
        <v>28338</v>
      </c>
      <c r="BL125" s="1150">
        <f t="shared" si="70"/>
        <v>0</v>
      </c>
    </row>
    <row r="126" spans="1:64">
      <c r="A126" s="2089" t="s">
        <v>2132</v>
      </c>
      <c r="B126" s="2082">
        <v>622000000185</v>
      </c>
      <c r="C126" s="2081">
        <v>120</v>
      </c>
      <c r="D126" s="2081" t="s">
        <v>3341</v>
      </c>
      <c r="E126" s="2081" t="s">
        <v>1623</v>
      </c>
      <c r="F126" s="2081" t="s">
        <v>578</v>
      </c>
      <c r="G126" s="2081">
        <v>11</v>
      </c>
      <c r="H126" s="1150">
        <v>142</v>
      </c>
      <c r="I126" s="1150">
        <v>142</v>
      </c>
      <c r="J126" s="1150">
        <v>58.4</v>
      </c>
      <c r="K126" s="1150">
        <v>113.6</v>
      </c>
      <c r="L126" s="1150">
        <v>0.94359999999999999</v>
      </c>
      <c r="M126" s="1149">
        <f t="shared" si="108"/>
        <v>0.4377907111789881</v>
      </c>
      <c r="N126" s="1150">
        <v>17370</v>
      </c>
      <c r="O126" s="1150">
        <f t="shared" si="91"/>
        <v>23806</v>
      </c>
      <c r="P126" s="1150">
        <f t="shared" si="92"/>
        <v>0</v>
      </c>
      <c r="Q126" s="1150">
        <v>142</v>
      </c>
      <c r="R126" s="1150">
        <v>60.4</v>
      </c>
      <c r="S126" s="1150">
        <v>113.6</v>
      </c>
      <c r="T126" s="1150">
        <v>0.98599999999999999</v>
      </c>
      <c r="U126" s="1149">
        <f t="shared" si="93"/>
        <v>0.39195663016475479</v>
      </c>
      <c r="V126" s="1150">
        <v>17367</v>
      </c>
      <c r="W126" s="1150">
        <f t="shared" si="94"/>
        <v>26585</v>
      </c>
      <c r="X126" s="1150">
        <f t="shared" si="95"/>
        <v>0</v>
      </c>
      <c r="Y126" s="1150">
        <v>142</v>
      </c>
      <c r="Z126" s="1150">
        <v>73.52</v>
      </c>
      <c r="AA126" s="1150">
        <v>113.6</v>
      </c>
      <c r="AB126" s="1150">
        <v>0.98939999999999995</v>
      </c>
      <c r="AC126" s="1149">
        <f t="shared" si="96"/>
        <v>0.35951528103348285</v>
      </c>
      <c r="AD126" s="1150">
        <v>18829</v>
      </c>
      <c r="AE126" s="1150">
        <f t="shared" si="97"/>
        <v>31424</v>
      </c>
      <c r="AF126" s="1150">
        <f t="shared" si="98"/>
        <v>0</v>
      </c>
      <c r="AG126" s="1150">
        <v>142</v>
      </c>
      <c r="AH126" s="1150">
        <v>57.68</v>
      </c>
      <c r="AI126" s="1150">
        <v>113.6</v>
      </c>
      <c r="AJ126" s="1150">
        <v>0.99119999999999997</v>
      </c>
      <c r="AK126" s="1149">
        <f t="shared" si="99"/>
        <v>0.41049666366216492</v>
      </c>
      <c r="AL126" s="1150">
        <v>17461</v>
      </c>
      <c r="AM126" s="1150">
        <f t="shared" si="100"/>
        <v>25522</v>
      </c>
      <c r="AN126" s="1150">
        <f t="shared" si="101"/>
        <v>0</v>
      </c>
      <c r="AO126" s="1150">
        <v>142</v>
      </c>
      <c r="AP126" s="1150">
        <v>39.839999999999996</v>
      </c>
      <c r="AQ126" s="1150">
        <v>113.6</v>
      </c>
      <c r="AR126" s="1150">
        <v>0.99380000000000002</v>
      </c>
      <c r="AS126" s="1149">
        <f t="shared" si="102"/>
        <v>0.60660919786712697</v>
      </c>
      <c r="AT126" s="1150">
        <v>17869</v>
      </c>
      <c r="AU126" s="1150">
        <f t="shared" si="103"/>
        <v>17674</v>
      </c>
      <c r="AV126" s="1150">
        <f t="shared" si="104"/>
        <v>195</v>
      </c>
      <c r="AW126" s="1150">
        <v>142</v>
      </c>
      <c r="AX126" s="1150">
        <v>65.44</v>
      </c>
      <c r="AY126" s="1150">
        <v>113.6</v>
      </c>
      <c r="AZ126" s="1150">
        <v>0.99429999999999996</v>
      </c>
      <c r="BA126" s="1149">
        <f t="shared" si="105"/>
        <v>0.34353482604171687</v>
      </c>
      <c r="BB126" s="1150">
        <v>16094</v>
      </c>
      <c r="BC126" s="1150">
        <f t="shared" si="106"/>
        <v>28109</v>
      </c>
      <c r="BD126" s="1150">
        <f t="shared" si="107"/>
        <v>0</v>
      </c>
      <c r="BE126" s="1150">
        <v>142</v>
      </c>
      <c r="BF126" s="1150">
        <v>64</v>
      </c>
      <c r="BG126" s="1150">
        <v>113.6</v>
      </c>
      <c r="BH126" s="1150">
        <v>0.86739999999999995</v>
      </c>
      <c r="BI126" s="1149">
        <f t="shared" si="77"/>
        <v>0.30540806352441235</v>
      </c>
      <c r="BJ126" s="1150">
        <v>12614</v>
      </c>
      <c r="BK126" s="1150">
        <f t="shared" si="69"/>
        <v>24781</v>
      </c>
      <c r="BL126" s="1150">
        <f t="shared" si="70"/>
        <v>0</v>
      </c>
    </row>
    <row r="127" spans="1:64">
      <c r="A127" s="2089" t="s">
        <v>2135</v>
      </c>
      <c r="B127" s="2082">
        <v>123000000016</v>
      </c>
      <c r="C127" s="2081">
        <v>121</v>
      </c>
      <c r="D127" s="2081" t="s">
        <v>789</v>
      </c>
      <c r="E127" s="2081" t="s">
        <v>1623</v>
      </c>
      <c r="F127" s="2081" t="s">
        <v>4649</v>
      </c>
      <c r="G127" s="2081">
        <v>11</v>
      </c>
      <c r="H127" s="1150">
        <v>144</v>
      </c>
      <c r="I127" s="1150">
        <v>144</v>
      </c>
      <c r="J127" s="1150">
        <v>197.2</v>
      </c>
      <c r="K127" s="1150">
        <v>198.45</v>
      </c>
      <c r="L127" s="1150">
        <v>0.8367</v>
      </c>
      <c r="M127" s="1149">
        <f t="shared" si="108"/>
        <v>0.30087203613560781</v>
      </c>
      <c r="N127" s="1150">
        <v>35743</v>
      </c>
      <c r="O127" s="1150">
        <f t="shared" si="91"/>
        <v>71279</v>
      </c>
      <c r="P127" s="1150">
        <f t="shared" si="92"/>
        <v>0</v>
      </c>
      <c r="Q127" s="1150">
        <v>144</v>
      </c>
      <c r="R127" s="1150">
        <v>181.2</v>
      </c>
      <c r="S127" s="1150">
        <v>182.45</v>
      </c>
      <c r="T127" s="1150">
        <v>0.81369999999999998</v>
      </c>
      <c r="U127" s="1149">
        <f t="shared" si="93"/>
        <v>0.22396201104881394</v>
      </c>
      <c r="V127" s="1150">
        <v>24568</v>
      </c>
      <c r="W127" s="1150">
        <f t="shared" si="94"/>
        <v>65818</v>
      </c>
      <c r="X127" s="1150">
        <f t="shared" si="95"/>
        <v>0</v>
      </c>
      <c r="Y127" s="1150">
        <v>144</v>
      </c>
      <c r="Z127" s="1150">
        <v>201.2</v>
      </c>
      <c r="AA127" s="1150">
        <v>202.45</v>
      </c>
      <c r="AB127" s="1150">
        <v>0.78420000000000001</v>
      </c>
      <c r="AC127" s="1149">
        <f t="shared" si="96"/>
        <v>0.28119136917000082</v>
      </c>
      <c r="AD127" s="1150">
        <v>31944</v>
      </c>
      <c r="AE127" s="1150">
        <f t="shared" si="97"/>
        <v>68161</v>
      </c>
      <c r="AF127" s="1150">
        <f t="shared" si="98"/>
        <v>0</v>
      </c>
      <c r="AG127" s="1150">
        <v>144</v>
      </c>
      <c r="AH127" s="1150">
        <v>196.4</v>
      </c>
      <c r="AI127" s="1150">
        <v>197.65</v>
      </c>
      <c r="AJ127" s="1150">
        <v>0.78420000000000001</v>
      </c>
      <c r="AK127" s="1149">
        <f t="shared" si="99"/>
        <v>0.34005140159947722</v>
      </c>
      <c r="AL127" s="1150">
        <v>38966</v>
      </c>
      <c r="AM127" s="1150">
        <f t="shared" si="100"/>
        <v>68753</v>
      </c>
      <c r="AN127" s="1150">
        <f t="shared" si="101"/>
        <v>0</v>
      </c>
      <c r="AO127" s="1150">
        <v>144</v>
      </c>
      <c r="AP127" s="1150">
        <v>204.4</v>
      </c>
      <c r="AQ127" s="1150">
        <v>205.65</v>
      </c>
      <c r="AR127" s="1150">
        <v>0.78879999999999995</v>
      </c>
      <c r="AS127" s="1149">
        <f t="shared" si="102"/>
        <v>0.46849812692383092</v>
      </c>
      <c r="AT127" s="1150">
        <v>56199</v>
      </c>
      <c r="AU127" s="1150">
        <f t="shared" si="103"/>
        <v>71973</v>
      </c>
      <c r="AV127" s="1150">
        <f t="shared" si="104"/>
        <v>0</v>
      </c>
      <c r="AW127" s="1150">
        <v>144</v>
      </c>
      <c r="AX127" s="1150">
        <v>208.8</v>
      </c>
      <c r="AY127" s="1150">
        <v>210.05</v>
      </c>
      <c r="AZ127" s="1150">
        <v>0.77739999999999998</v>
      </c>
      <c r="BA127" s="1149">
        <f t="shared" si="105"/>
        <v>0.40334143414814622</v>
      </c>
      <c r="BB127" s="1150">
        <v>47139</v>
      </c>
      <c r="BC127" s="1150">
        <f t="shared" si="106"/>
        <v>70123</v>
      </c>
      <c r="BD127" s="1150">
        <f t="shared" si="107"/>
        <v>0</v>
      </c>
      <c r="BE127" s="1150">
        <v>144</v>
      </c>
      <c r="BF127" s="1150">
        <v>171.2</v>
      </c>
      <c r="BG127" s="1150">
        <v>172.45</v>
      </c>
      <c r="BH127" s="1150">
        <v>0.74319999999999997</v>
      </c>
      <c r="BI127" s="1149">
        <f t="shared" ref="BI127:BI129" si="109">+BJ127/(24*31*BF127*BH127)</f>
        <v>0.45257164438363706</v>
      </c>
      <c r="BJ127" s="1150">
        <v>42842</v>
      </c>
      <c r="BK127" s="1150">
        <f t="shared" si="69"/>
        <v>56798</v>
      </c>
      <c r="BL127" s="1150">
        <f t="shared" si="70"/>
        <v>0</v>
      </c>
    </row>
    <row r="128" spans="1:64">
      <c r="A128" s="2089" t="s">
        <v>3442</v>
      </c>
      <c r="B128" s="2082">
        <v>124000000033</v>
      </c>
      <c r="C128" s="2081">
        <v>122</v>
      </c>
      <c r="D128" s="2081" t="s">
        <v>336</v>
      </c>
      <c r="E128" s="2081" t="s">
        <v>1623</v>
      </c>
      <c r="F128" s="2081" t="s">
        <v>1036</v>
      </c>
      <c r="G128" s="2081">
        <v>11</v>
      </c>
      <c r="H128" s="1150">
        <v>144</v>
      </c>
      <c r="I128" s="1150">
        <v>144</v>
      </c>
      <c r="J128" s="1150">
        <v>69.88</v>
      </c>
      <c r="K128" s="1150">
        <v>115.2</v>
      </c>
      <c r="L128" s="1150">
        <v>0.85729999999999995</v>
      </c>
      <c r="M128" s="1149">
        <f t="shared" si="108"/>
        <v>0.15695330031996627</v>
      </c>
      <c r="N128" s="1150">
        <v>6770</v>
      </c>
      <c r="O128" s="1150">
        <f t="shared" si="91"/>
        <v>25880</v>
      </c>
      <c r="P128" s="1150">
        <f t="shared" si="92"/>
        <v>0</v>
      </c>
      <c r="Q128" s="1150">
        <v>144</v>
      </c>
      <c r="R128" s="1150">
        <v>56.000000000000007</v>
      </c>
      <c r="S128" s="1150">
        <v>115.2</v>
      </c>
      <c r="T128" s="1150">
        <v>0.58940000000000003</v>
      </c>
      <c r="U128" s="1149">
        <f t="shared" si="93"/>
        <v>7.4358338845460781E-2</v>
      </c>
      <c r="V128" s="1150">
        <v>1826</v>
      </c>
      <c r="W128" s="1150">
        <f t="shared" si="94"/>
        <v>14734</v>
      </c>
      <c r="X128" s="1150">
        <f t="shared" si="95"/>
        <v>0</v>
      </c>
      <c r="Y128" s="1150">
        <v>144</v>
      </c>
      <c r="Z128" s="1150">
        <v>12</v>
      </c>
      <c r="AA128" s="1150">
        <v>115.2</v>
      </c>
      <c r="AB128" s="1150">
        <v>0.56710000000000005</v>
      </c>
      <c r="AC128" s="1149">
        <f t="shared" si="96"/>
        <v>0.3620597321002893</v>
      </c>
      <c r="AD128" s="1150">
        <v>1774</v>
      </c>
      <c r="AE128" s="1150">
        <f t="shared" si="97"/>
        <v>2940</v>
      </c>
      <c r="AF128" s="1150">
        <f t="shared" si="98"/>
        <v>0</v>
      </c>
      <c r="AG128" s="1150">
        <v>144</v>
      </c>
      <c r="AH128" s="1150">
        <v>59.18</v>
      </c>
      <c r="AI128" s="1150">
        <v>115.2</v>
      </c>
      <c r="AJ128" s="1150">
        <v>0.66779999999999995</v>
      </c>
      <c r="AK128" s="1149">
        <f t="shared" si="99"/>
        <v>0.1144774114249211</v>
      </c>
      <c r="AL128" s="1150">
        <v>3366</v>
      </c>
      <c r="AM128" s="1150">
        <f t="shared" si="100"/>
        <v>17642</v>
      </c>
      <c r="AN128" s="1150">
        <f t="shared" si="101"/>
        <v>0</v>
      </c>
      <c r="AO128" s="1150">
        <v>144</v>
      </c>
      <c r="AP128" s="1150">
        <v>70.760000000000005</v>
      </c>
      <c r="AQ128" s="1150">
        <v>115.2</v>
      </c>
      <c r="AR128" s="1150">
        <v>0.8175</v>
      </c>
      <c r="AS128" s="1149">
        <f t="shared" si="102"/>
        <v>0.1653436110698914</v>
      </c>
      <c r="AT128" s="1150">
        <v>7116</v>
      </c>
      <c r="AU128" s="1150">
        <f t="shared" si="103"/>
        <v>25823</v>
      </c>
      <c r="AV128" s="1150">
        <f t="shared" si="104"/>
        <v>0</v>
      </c>
      <c r="AW128" s="1150">
        <v>144</v>
      </c>
      <c r="AX128" s="1150">
        <v>67.44</v>
      </c>
      <c r="AY128" s="1150">
        <v>115.2</v>
      </c>
      <c r="AZ128" s="1150">
        <v>0.80959999999999999</v>
      </c>
      <c r="BA128" s="1149">
        <f t="shared" si="105"/>
        <v>0.18330474206712022</v>
      </c>
      <c r="BB128" s="1150">
        <v>7206</v>
      </c>
      <c r="BC128" s="1150">
        <f t="shared" si="106"/>
        <v>23587</v>
      </c>
      <c r="BD128" s="1150">
        <f t="shared" si="107"/>
        <v>0</v>
      </c>
      <c r="BE128" s="1150">
        <v>144</v>
      </c>
      <c r="BF128" s="1150">
        <v>71.5</v>
      </c>
      <c r="BG128" s="1150">
        <v>115.2</v>
      </c>
      <c r="BH128" s="1150">
        <v>0.8044</v>
      </c>
      <c r="BI128" s="1149">
        <f t="shared" si="109"/>
        <v>0.20284704521402683</v>
      </c>
      <c r="BJ128" s="1150">
        <v>8680</v>
      </c>
      <c r="BK128" s="1150">
        <f t="shared" si="69"/>
        <v>25675</v>
      </c>
      <c r="BL128" s="1150">
        <f t="shared" si="70"/>
        <v>0</v>
      </c>
    </row>
    <row r="129" spans="1:64">
      <c r="A129" s="2089" t="s">
        <v>3444</v>
      </c>
      <c r="B129" s="2082">
        <v>123000000059</v>
      </c>
      <c r="C129" s="2081">
        <v>123</v>
      </c>
      <c r="D129" s="2081" t="s">
        <v>868</v>
      </c>
      <c r="E129" s="2081" t="s">
        <v>1623</v>
      </c>
      <c r="F129" s="2081" t="s">
        <v>4649</v>
      </c>
      <c r="G129" s="2081">
        <v>11</v>
      </c>
      <c r="H129" s="1150">
        <v>144.9</v>
      </c>
      <c r="I129" s="1150">
        <v>144.9</v>
      </c>
      <c r="J129" s="1150">
        <v>67.759999999999991</v>
      </c>
      <c r="K129" s="1150">
        <v>144.9</v>
      </c>
      <c r="L129" s="1150">
        <v>0.98429999999999995</v>
      </c>
      <c r="M129" s="1149">
        <f t="shared" si="108"/>
        <v>0.38345531335473432</v>
      </c>
      <c r="N129" s="1150">
        <v>18414</v>
      </c>
      <c r="O129" s="1150">
        <f t="shared" si="91"/>
        <v>28813</v>
      </c>
      <c r="P129" s="1150">
        <f t="shared" si="92"/>
        <v>0</v>
      </c>
      <c r="Q129" s="1150">
        <v>144.9</v>
      </c>
      <c r="R129" s="1150">
        <v>66</v>
      </c>
      <c r="S129" s="1150">
        <v>144.9</v>
      </c>
      <c r="T129" s="1150">
        <v>0.97789999999999999</v>
      </c>
      <c r="U129" s="1149">
        <f t="shared" si="93"/>
        <v>0.20958457238966163</v>
      </c>
      <c r="V129" s="1150">
        <v>10064</v>
      </c>
      <c r="W129" s="1150">
        <f t="shared" si="94"/>
        <v>28811</v>
      </c>
      <c r="X129" s="1150">
        <f t="shared" si="95"/>
        <v>0</v>
      </c>
      <c r="Y129" s="1150">
        <v>144.9</v>
      </c>
      <c r="Z129" s="1150">
        <v>44.96</v>
      </c>
      <c r="AA129" s="1150">
        <v>144.9</v>
      </c>
      <c r="AB129" s="1150">
        <v>0.95589999999999997</v>
      </c>
      <c r="AC129" s="1149">
        <f t="shared" si="96"/>
        <v>0.26189558170933253</v>
      </c>
      <c r="AD129" s="1150">
        <v>8104</v>
      </c>
      <c r="AE129" s="1150">
        <f t="shared" si="97"/>
        <v>18566</v>
      </c>
      <c r="AF129" s="1150">
        <f t="shared" si="98"/>
        <v>0</v>
      </c>
      <c r="AG129" s="1150">
        <v>144.9</v>
      </c>
      <c r="AH129" s="1150">
        <v>35.92</v>
      </c>
      <c r="AI129" s="1150">
        <v>144.9</v>
      </c>
      <c r="AJ129" s="1150">
        <v>0.94189999999999996</v>
      </c>
      <c r="AK129" s="1149">
        <f t="shared" si="99"/>
        <v>0.16876036174319378</v>
      </c>
      <c r="AL129" s="1150">
        <v>4248</v>
      </c>
      <c r="AM129" s="1150">
        <f t="shared" si="100"/>
        <v>15103</v>
      </c>
      <c r="AN129" s="1150">
        <f t="shared" si="101"/>
        <v>0</v>
      </c>
      <c r="AO129" s="1150">
        <v>144.9</v>
      </c>
      <c r="AP129" s="1150">
        <v>60.56</v>
      </c>
      <c r="AQ129" s="1150">
        <v>144.9</v>
      </c>
      <c r="AR129" s="1150">
        <v>0.96750000000000003</v>
      </c>
      <c r="AS129" s="1149">
        <f t="shared" si="102"/>
        <v>0.2493559688175383</v>
      </c>
      <c r="AT129" s="1150">
        <v>10870</v>
      </c>
      <c r="AU129" s="1150">
        <f t="shared" si="103"/>
        <v>26155</v>
      </c>
      <c r="AV129" s="1150">
        <f t="shared" si="104"/>
        <v>0</v>
      </c>
      <c r="AW129" s="1150">
        <v>144.9</v>
      </c>
      <c r="AX129" s="1150">
        <v>58.24</v>
      </c>
      <c r="AY129" s="1150">
        <v>144.9</v>
      </c>
      <c r="AZ129" s="1150">
        <v>0.96409999999999996</v>
      </c>
      <c r="BA129" s="1149">
        <f t="shared" si="105"/>
        <v>0.30964138519112072</v>
      </c>
      <c r="BB129" s="1150">
        <v>12518</v>
      </c>
      <c r="BC129" s="1150">
        <f t="shared" si="106"/>
        <v>24256</v>
      </c>
      <c r="BD129" s="1150">
        <f t="shared" si="107"/>
        <v>0</v>
      </c>
      <c r="BE129" s="1150">
        <v>144.9</v>
      </c>
      <c r="BF129" s="1150">
        <v>29.92</v>
      </c>
      <c r="BG129" s="1150">
        <v>144.9</v>
      </c>
      <c r="BH129" s="1150">
        <v>0.97350000000000003</v>
      </c>
      <c r="BI129" s="1149">
        <f t="shared" si="109"/>
        <v>0.49587972951314008</v>
      </c>
      <c r="BJ129" s="1150">
        <v>10746</v>
      </c>
      <c r="BK129" s="1150">
        <f t="shared" si="69"/>
        <v>13002</v>
      </c>
      <c r="BL129" s="1150">
        <f t="shared" si="70"/>
        <v>0</v>
      </c>
    </row>
    <row r="130" spans="1:64">
      <c r="A130" s="2089" t="s">
        <v>2136</v>
      </c>
      <c r="B130" s="2082">
        <v>122000000075</v>
      </c>
      <c r="C130" s="2081">
        <v>124</v>
      </c>
      <c r="D130" s="2081" t="s">
        <v>2940</v>
      </c>
      <c r="E130" s="2081" t="s">
        <v>421</v>
      </c>
      <c r="F130" s="2081" t="s">
        <v>4649</v>
      </c>
      <c r="G130" s="2081">
        <v>11</v>
      </c>
      <c r="H130" s="1150">
        <v>145</v>
      </c>
      <c r="I130" s="1150">
        <v>145</v>
      </c>
      <c r="J130" s="1150">
        <v>0</v>
      </c>
      <c r="K130" s="1150">
        <v>145</v>
      </c>
      <c r="L130" s="1150">
        <v>0</v>
      </c>
      <c r="M130" s="1149">
        <v>0</v>
      </c>
      <c r="N130" s="1150">
        <v>0</v>
      </c>
      <c r="O130" s="1150">
        <f t="shared" si="91"/>
        <v>0</v>
      </c>
      <c r="P130" s="1150">
        <f t="shared" si="92"/>
        <v>0</v>
      </c>
      <c r="Q130" s="1150">
        <v>145</v>
      </c>
      <c r="R130" s="1150">
        <v>0</v>
      </c>
      <c r="S130" s="1150">
        <v>145</v>
      </c>
      <c r="T130" s="1150">
        <v>0</v>
      </c>
      <c r="U130" s="1149">
        <v>0</v>
      </c>
      <c r="V130" s="1150">
        <v>0</v>
      </c>
      <c r="W130" s="1150">
        <f t="shared" si="94"/>
        <v>0</v>
      </c>
      <c r="X130" s="1150">
        <f t="shared" si="95"/>
        <v>0</v>
      </c>
      <c r="Y130" s="1150">
        <v>145</v>
      </c>
      <c r="Z130" s="1150">
        <v>0</v>
      </c>
      <c r="AA130" s="1150">
        <v>145</v>
      </c>
      <c r="AB130" s="1150">
        <v>0</v>
      </c>
      <c r="AC130" s="1149">
        <v>0</v>
      </c>
      <c r="AD130" s="1150">
        <v>0</v>
      </c>
      <c r="AE130" s="1150">
        <f t="shared" si="97"/>
        <v>0</v>
      </c>
      <c r="AF130" s="1150">
        <f t="shared" si="98"/>
        <v>0</v>
      </c>
      <c r="AG130" s="1150">
        <v>145</v>
      </c>
      <c r="AH130" s="1150">
        <v>0</v>
      </c>
      <c r="AI130" s="1150">
        <v>145</v>
      </c>
      <c r="AJ130" s="1150">
        <v>0</v>
      </c>
      <c r="AK130" s="1149">
        <v>0</v>
      </c>
      <c r="AL130" s="1150">
        <v>0</v>
      </c>
      <c r="AM130" s="1150">
        <f t="shared" si="100"/>
        <v>0</v>
      </c>
      <c r="AN130" s="1150">
        <f t="shared" si="101"/>
        <v>0</v>
      </c>
      <c r="AO130" s="1150">
        <v>145</v>
      </c>
      <c r="AP130" s="1150">
        <v>0</v>
      </c>
      <c r="AQ130" s="1150">
        <v>145</v>
      </c>
      <c r="AR130" s="1150">
        <v>0</v>
      </c>
      <c r="AS130" s="1149">
        <v>0</v>
      </c>
      <c r="AT130" s="1150">
        <v>0</v>
      </c>
      <c r="AU130" s="1150">
        <f t="shared" si="103"/>
        <v>0</v>
      </c>
      <c r="AV130" s="1150">
        <f t="shared" si="104"/>
        <v>0</v>
      </c>
      <c r="AW130" s="1150">
        <v>145</v>
      </c>
      <c r="AX130" s="1150">
        <v>0</v>
      </c>
      <c r="AY130" s="1150">
        <v>145</v>
      </c>
      <c r="AZ130" s="1150">
        <v>0</v>
      </c>
      <c r="BA130" s="1149">
        <v>0</v>
      </c>
      <c r="BB130" s="1150">
        <v>0</v>
      </c>
      <c r="BC130" s="1150">
        <f t="shared" si="106"/>
        <v>0</v>
      </c>
      <c r="BD130" s="1150">
        <f t="shared" si="107"/>
        <v>0</v>
      </c>
      <c r="BE130" s="1150">
        <v>145</v>
      </c>
      <c r="BF130" s="1150">
        <v>0</v>
      </c>
      <c r="BG130" s="1150">
        <v>145</v>
      </c>
      <c r="BH130" s="1150">
        <v>0</v>
      </c>
      <c r="BI130" s="1149">
        <v>0</v>
      </c>
      <c r="BJ130" s="1150">
        <v>0</v>
      </c>
      <c r="BK130" s="1150">
        <f t="shared" si="69"/>
        <v>0</v>
      </c>
      <c r="BL130" s="1150">
        <f t="shared" si="70"/>
        <v>0</v>
      </c>
    </row>
    <row r="131" spans="1:64">
      <c r="A131" s="2089" t="s">
        <v>2138</v>
      </c>
      <c r="B131" s="2082">
        <v>622000000145</v>
      </c>
      <c r="C131" s="2081">
        <v>125</v>
      </c>
      <c r="D131" s="2081" t="s">
        <v>365</v>
      </c>
      <c r="E131" s="2081" t="s">
        <v>1623</v>
      </c>
      <c r="F131" s="2081" t="s">
        <v>578</v>
      </c>
      <c r="G131" s="2081">
        <v>11</v>
      </c>
      <c r="H131" s="1150">
        <v>145</v>
      </c>
      <c r="I131" s="1150">
        <v>145</v>
      </c>
      <c r="J131" s="1150">
        <v>279</v>
      </c>
      <c r="K131" s="1150">
        <v>279</v>
      </c>
      <c r="L131" s="1150">
        <v>0.89139999999999997</v>
      </c>
      <c r="M131" s="1149">
        <f t="shared" ref="M131:M141" si="110">+N131/(24*30*J131*L131)</f>
        <v>0.77974167421478768</v>
      </c>
      <c r="N131" s="1150">
        <v>139624</v>
      </c>
      <c r="O131" s="1150">
        <f t="shared" si="91"/>
        <v>107439</v>
      </c>
      <c r="P131" s="1150">
        <f t="shared" si="92"/>
        <v>32185</v>
      </c>
      <c r="Q131" s="1150">
        <v>145</v>
      </c>
      <c r="R131" s="1150">
        <v>286</v>
      </c>
      <c r="S131" s="1150">
        <v>286</v>
      </c>
      <c r="T131" s="1150">
        <v>0.876</v>
      </c>
      <c r="U131" s="1149">
        <f t="shared" ref="U131:U141" si="111">+V131/(24*31*R131*T131)</f>
        <v>0.52893048916027263</v>
      </c>
      <c r="V131" s="1150">
        <v>98592</v>
      </c>
      <c r="W131" s="1150">
        <f t="shared" si="94"/>
        <v>111839</v>
      </c>
      <c r="X131" s="1150">
        <f t="shared" si="95"/>
        <v>0</v>
      </c>
      <c r="Y131" s="1150">
        <v>145</v>
      </c>
      <c r="Z131" s="1150">
        <v>284</v>
      </c>
      <c r="AA131" s="1150">
        <v>284</v>
      </c>
      <c r="AB131" s="1150">
        <v>0.88</v>
      </c>
      <c r="AC131" s="1149">
        <f t="shared" ref="AC131:AC141" si="112">+AD131/(24*30*Z131*AB131)</f>
        <v>0.6420276710769669</v>
      </c>
      <c r="AD131" s="1150">
        <v>115528</v>
      </c>
      <c r="AE131" s="1150">
        <f t="shared" si="97"/>
        <v>107965</v>
      </c>
      <c r="AF131" s="1150">
        <f t="shared" si="98"/>
        <v>7563</v>
      </c>
      <c r="AG131" s="1150">
        <v>145</v>
      </c>
      <c r="AH131" s="1150">
        <v>280</v>
      </c>
      <c r="AI131" s="1150">
        <v>280</v>
      </c>
      <c r="AJ131" s="1150">
        <v>0.88109999999999999</v>
      </c>
      <c r="AK131" s="1149">
        <f t="shared" ref="AK131:AK141" si="113">+AL131/(24*31*AH131*AJ131)</f>
        <v>0.57091566696496021</v>
      </c>
      <c r="AL131" s="1150">
        <v>104792</v>
      </c>
      <c r="AM131" s="1150">
        <f t="shared" si="100"/>
        <v>110130</v>
      </c>
      <c r="AN131" s="1150">
        <f t="shared" si="101"/>
        <v>0</v>
      </c>
      <c r="AO131" s="1150">
        <v>145</v>
      </c>
      <c r="AP131" s="1150">
        <v>273.36</v>
      </c>
      <c r="AQ131" s="1150">
        <v>273.36</v>
      </c>
      <c r="AR131" s="1150">
        <v>0.87360000000000004</v>
      </c>
      <c r="AS131" s="1149">
        <f t="shared" ref="AS131:AS141" si="114">+AT131/(24*31*AP131*AR131)</f>
        <v>0.68780431303088407</v>
      </c>
      <c r="AT131" s="1150">
        <v>122204</v>
      </c>
      <c r="AU131" s="1150">
        <f t="shared" si="103"/>
        <v>106604</v>
      </c>
      <c r="AV131" s="1150">
        <f t="shared" si="104"/>
        <v>15600</v>
      </c>
      <c r="AW131" s="1150">
        <v>145</v>
      </c>
      <c r="AX131" s="1150">
        <v>279.24</v>
      </c>
      <c r="AY131" s="1150">
        <v>279.24</v>
      </c>
      <c r="AZ131" s="1150">
        <v>0.87350000000000005</v>
      </c>
      <c r="BA131" s="1149">
        <f>+BB131/(24*30*AX131*AZ131)</f>
        <v>0.60877024738456775</v>
      </c>
      <c r="BB131" s="1150">
        <v>106912</v>
      </c>
      <c r="BC131" s="1150">
        <f t="shared" si="106"/>
        <v>105372</v>
      </c>
      <c r="BD131" s="1150">
        <f t="shared" si="107"/>
        <v>1540</v>
      </c>
      <c r="BE131" s="1150">
        <v>145</v>
      </c>
      <c r="BF131" s="1150">
        <v>275.2</v>
      </c>
      <c r="BG131" s="1150">
        <v>275.2</v>
      </c>
      <c r="BH131" s="1150">
        <v>0.86580000000000001</v>
      </c>
      <c r="BI131" s="1149">
        <f>+BJ131/(24*31*BF131*BH131)</f>
        <v>0.64317159215883901</v>
      </c>
      <c r="BJ131" s="1150">
        <v>114016</v>
      </c>
      <c r="BK131" s="1150">
        <f t="shared" si="69"/>
        <v>106363</v>
      </c>
      <c r="BL131" s="1150">
        <f t="shared" si="70"/>
        <v>7653</v>
      </c>
    </row>
    <row r="132" spans="1:64">
      <c r="A132" s="2089" t="s">
        <v>2839</v>
      </c>
      <c r="B132" s="2082">
        <v>611000000027</v>
      </c>
      <c r="C132" s="2081">
        <v>126</v>
      </c>
      <c r="D132" s="2081" t="s">
        <v>782</v>
      </c>
      <c r="E132" s="2081" t="s">
        <v>1623</v>
      </c>
      <c r="F132" s="2081" t="s">
        <v>1036</v>
      </c>
      <c r="G132" s="2081">
        <v>11</v>
      </c>
      <c r="H132" s="1150">
        <v>148</v>
      </c>
      <c r="I132" s="1150">
        <v>148</v>
      </c>
      <c r="J132" s="1150">
        <v>27</v>
      </c>
      <c r="K132" s="1150">
        <v>118.4</v>
      </c>
      <c r="L132" s="1150">
        <v>0.87350000000000005</v>
      </c>
      <c r="M132" s="1149">
        <f t="shared" si="110"/>
        <v>0.38631775577651045</v>
      </c>
      <c r="N132" s="1150">
        <v>6560</v>
      </c>
      <c r="O132" s="1150">
        <f t="shared" si="91"/>
        <v>10189</v>
      </c>
      <c r="P132" s="1150">
        <f t="shared" si="92"/>
        <v>0</v>
      </c>
      <c r="Q132" s="1150">
        <v>148</v>
      </c>
      <c r="R132" s="1150">
        <v>23</v>
      </c>
      <c r="S132" s="1150">
        <v>118.4</v>
      </c>
      <c r="T132" s="1150">
        <v>0.79010000000000002</v>
      </c>
      <c r="U132" s="1149">
        <f t="shared" si="111"/>
        <v>0.36759835171561772</v>
      </c>
      <c r="V132" s="1150">
        <v>4970</v>
      </c>
      <c r="W132" s="1150">
        <f t="shared" si="94"/>
        <v>8112</v>
      </c>
      <c r="X132" s="1150">
        <f t="shared" si="95"/>
        <v>0</v>
      </c>
      <c r="Y132" s="1150">
        <v>148</v>
      </c>
      <c r="Z132" s="1150">
        <v>27</v>
      </c>
      <c r="AA132" s="1150">
        <v>118.4</v>
      </c>
      <c r="AB132" s="1150">
        <v>0.88060000000000005</v>
      </c>
      <c r="AC132" s="1149">
        <f t="shared" si="112"/>
        <v>0.35779243295583163</v>
      </c>
      <c r="AD132" s="1150">
        <v>6125</v>
      </c>
      <c r="AE132" s="1150">
        <f t="shared" si="97"/>
        <v>10271</v>
      </c>
      <c r="AF132" s="1150">
        <f t="shared" si="98"/>
        <v>0</v>
      </c>
      <c r="AG132" s="1150">
        <v>148</v>
      </c>
      <c r="AH132" s="1150">
        <v>40</v>
      </c>
      <c r="AI132" s="1150">
        <v>118.4</v>
      </c>
      <c r="AJ132" s="1150">
        <v>0.94599999999999995</v>
      </c>
      <c r="AK132" s="1149">
        <f t="shared" si="113"/>
        <v>0.28025472277160202</v>
      </c>
      <c r="AL132" s="1150">
        <v>7890</v>
      </c>
      <c r="AM132" s="1150">
        <f t="shared" si="100"/>
        <v>16892</v>
      </c>
      <c r="AN132" s="1150">
        <f t="shared" si="101"/>
        <v>0</v>
      </c>
      <c r="AO132" s="1150">
        <v>148</v>
      </c>
      <c r="AP132" s="1150">
        <v>34</v>
      </c>
      <c r="AQ132" s="1150">
        <v>118.4</v>
      </c>
      <c r="AR132" s="1150">
        <v>0.96050000000000002</v>
      </c>
      <c r="AS132" s="1149">
        <f t="shared" si="114"/>
        <v>0.38626473074158546</v>
      </c>
      <c r="AT132" s="1150">
        <v>9385</v>
      </c>
      <c r="AU132" s="1150">
        <f t="shared" si="103"/>
        <v>14578</v>
      </c>
      <c r="AV132" s="1150">
        <f t="shared" si="104"/>
        <v>0</v>
      </c>
      <c r="AW132" s="1150">
        <v>148</v>
      </c>
      <c r="AX132" s="1150">
        <v>37</v>
      </c>
      <c r="AY132" s="1150">
        <v>118.4</v>
      </c>
      <c r="AZ132" s="1150">
        <v>0.91869999999999996</v>
      </c>
      <c r="BA132" s="1149">
        <f>+BB132/(24*30*AX132*AZ132)</f>
        <v>0.32095064477779184</v>
      </c>
      <c r="BB132" s="1150">
        <v>7855</v>
      </c>
      <c r="BC132" s="1150">
        <f t="shared" si="106"/>
        <v>14685</v>
      </c>
      <c r="BD132" s="1150">
        <f t="shared" si="107"/>
        <v>0</v>
      </c>
      <c r="BE132" s="1150">
        <v>148</v>
      </c>
      <c r="BF132" s="1150">
        <v>30</v>
      </c>
      <c r="BG132" s="1150">
        <v>118.4</v>
      </c>
      <c r="BH132" s="1150">
        <v>0.87690000000000001</v>
      </c>
      <c r="BI132" s="1149">
        <f>+BJ132/(24*31*BF132*BH132)</f>
        <v>0.25673897662464423</v>
      </c>
      <c r="BJ132" s="1150">
        <v>5025</v>
      </c>
      <c r="BK132" s="1150">
        <f t="shared" si="69"/>
        <v>11743</v>
      </c>
      <c r="BL132" s="1150">
        <f t="shared" si="70"/>
        <v>0</v>
      </c>
    </row>
    <row r="133" spans="1:64">
      <c r="A133" s="2089" t="s">
        <v>2139</v>
      </c>
      <c r="B133" s="2082">
        <v>121000000045</v>
      </c>
      <c r="C133" s="2081">
        <v>127</v>
      </c>
      <c r="D133" s="2081" t="s">
        <v>1300</v>
      </c>
      <c r="E133" s="2081" t="s">
        <v>1623</v>
      </c>
      <c r="F133" s="2081" t="s">
        <v>757</v>
      </c>
      <c r="G133" s="2081">
        <v>11</v>
      </c>
      <c r="H133" s="1150">
        <v>149</v>
      </c>
      <c r="I133" s="1150">
        <v>149</v>
      </c>
      <c r="J133" s="1150">
        <v>38.4</v>
      </c>
      <c r="K133" s="1150">
        <v>119.2</v>
      </c>
      <c r="L133" s="1150">
        <v>0.99560000000000004</v>
      </c>
      <c r="M133" s="1149">
        <f t="shared" si="110"/>
        <v>0.26687157288365104</v>
      </c>
      <c r="N133" s="1150">
        <v>7346</v>
      </c>
      <c r="O133" s="1150">
        <f t="shared" si="91"/>
        <v>16516</v>
      </c>
      <c r="P133" s="1150">
        <f t="shared" si="92"/>
        <v>0</v>
      </c>
      <c r="Q133" s="1150">
        <v>149</v>
      </c>
      <c r="R133" s="1150">
        <v>38.4</v>
      </c>
      <c r="S133" s="1150">
        <v>119.2</v>
      </c>
      <c r="T133" s="1150">
        <v>0.99209999999999998</v>
      </c>
      <c r="U133" s="1149">
        <f t="shared" si="111"/>
        <v>0.17852165620950311</v>
      </c>
      <c r="V133" s="1150">
        <v>5060</v>
      </c>
      <c r="W133" s="1150">
        <f t="shared" si="94"/>
        <v>17006</v>
      </c>
      <c r="X133" s="1150">
        <f t="shared" si="95"/>
        <v>0</v>
      </c>
      <c r="Y133" s="1150">
        <v>149</v>
      </c>
      <c r="Z133" s="1150">
        <v>42.8</v>
      </c>
      <c r="AA133" s="1150">
        <v>119.2</v>
      </c>
      <c r="AB133" s="1150">
        <v>0.99850000000000005</v>
      </c>
      <c r="AC133" s="1149">
        <f t="shared" si="112"/>
        <v>0.17725185909705682</v>
      </c>
      <c r="AD133" s="1150">
        <v>5454</v>
      </c>
      <c r="AE133" s="1150">
        <f t="shared" si="97"/>
        <v>18462</v>
      </c>
      <c r="AF133" s="1150">
        <f t="shared" si="98"/>
        <v>0</v>
      </c>
      <c r="AG133" s="1150">
        <v>149</v>
      </c>
      <c r="AH133" s="1150">
        <v>42</v>
      </c>
      <c r="AI133" s="1150">
        <v>119.2</v>
      </c>
      <c r="AJ133" s="1150">
        <v>0.999</v>
      </c>
      <c r="AK133" s="1149">
        <f t="shared" si="113"/>
        <v>0.19534383333666488</v>
      </c>
      <c r="AL133" s="1150">
        <v>6098</v>
      </c>
      <c r="AM133" s="1150">
        <f t="shared" si="100"/>
        <v>18730</v>
      </c>
      <c r="AN133" s="1150">
        <f t="shared" si="101"/>
        <v>0</v>
      </c>
      <c r="AO133" s="1150">
        <v>149</v>
      </c>
      <c r="AP133" s="1150">
        <v>43.6</v>
      </c>
      <c r="AQ133" s="1150">
        <v>119.2</v>
      </c>
      <c r="AR133" s="1150">
        <v>0.99760000000000004</v>
      </c>
      <c r="AS133" s="1149">
        <f t="shared" si="114"/>
        <v>0.23930373608903646</v>
      </c>
      <c r="AT133" s="1150">
        <v>7744</v>
      </c>
      <c r="AU133" s="1150">
        <f t="shared" si="103"/>
        <v>19416</v>
      </c>
      <c r="AV133" s="1150">
        <f t="shared" si="104"/>
        <v>0</v>
      </c>
      <c r="AW133" s="1150">
        <v>149</v>
      </c>
      <c r="AX133" s="1150">
        <v>41.6</v>
      </c>
      <c r="AY133" s="1150">
        <v>119.2</v>
      </c>
      <c r="AZ133" s="1150">
        <v>0.99670000000000003</v>
      </c>
      <c r="BA133" s="1149">
        <f>+BB133/(24*30*AX133*AZ133)</f>
        <v>0.22704465333892443</v>
      </c>
      <c r="BB133" s="1150">
        <v>6778</v>
      </c>
      <c r="BC133" s="1150">
        <f t="shared" si="106"/>
        <v>17912</v>
      </c>
      <c r="BD133" s="1150">
        <f t="shared" si="107"/>
        <v>0</v>
      </c>
      <c r="BE133" s="1150">
        <v>149</v>
      </c>
      <c r="BF133" s="1150">
        <v>37.200000000000003</v>
      </c>
      <c r="BG133" s="1150">
        <v>119.2</v>
      </c>
      <c r="BH133" s="1150">
        <v>0.99490000000000001</v>
      </c>
      <c r="BI133" s="1149">
        <f>+BJ133/(24*31*BF133*BH133)</f>
        <v>0.21397716630918967</v>
      </c>
      <c r="BJ133" s="1150">
        <v>5892</v>
      </c>
      <c r="BK133" s="1150">
        <f t="shared" si="69"/>
        <v>16521</v>
      </c>
      <c r="BL133" s="1150">
        <f t="shared" si="70"/>
        <v>0</v>
      </c>
    </row>
    <row r="134" spans="1:64">
      <c r="A134" s="2089" t="s">
        <v>2140</v>
      </c>
      <c r="B134" s="2082">
        <v>121000000041</v>
      </c>
      <c r="C134" s="2081">
        <v>128</v>
      </c>
      <c r="D134" s="2081" t="s">
        <v>3428</v>
      </c>
      <c r="E134" s="2081" t="s">
        <v>1623</v>
      </c>
      <c r="F134" s="2081" t="s">
        <v>1622</v>
      </c>
      <c r="G134" s="2081">
        <v>11</v>
      </c>
      <c r="H134" s="1150">
        <v>150</v>
      </c>
      <c r="I134" s="1150">
        <v>150</v>
      </c>
      <c r="J134" s="1150">
        <v>72.400000000000006</v>
      </c>
      <c r="K134" s="1150">
        <v>120</v>
      </c>
      <c r="L134" s="1150">
        <v>0.97260000000000002</v>
      </c>
      <c r="M134" s="1149">
        <f t="shared" si="110"/>
        <v>0.40049552331804256</v>
      </c>
      <c r="N134" s="1150">
        <v>20305</v>
      </c>
      <c r="O134" s="1150">
        <f t="shared" si="91"/>
        <v>30420</v>
      </c>
      <c r="P134" s="1150">
        <f t="shared" si="92"/>
        <v>0</v>
      </c>
      <c r="Q134" s="1150">
        <v>150</v>
      </c>
      <c r="R134" s="1150">
        <v>112</v>
      </c>
      <c r="S134" s="1150">
        <v>120</v>
      </c>
      <c r="T134" s="1150">
        <v>0.97230000000000005</v>
      </c>
      <c r="U134" s="1149">
        <f t="shared" si="111"/>
        <v>0.31786051585919206</v>
      </c>
      <c r="V134" s="1150">
        <v>25753</v>
      </c>
      <c r="W134" s="1150">
        <f t="shared" si="94"/>
        <v>48612</v>
      </c>
      <c r="X134" s="1150">
        <f t="shared" si="95"/>
        <v>0</v>
      </c>
      <c r="Y134" s="1150">
        <v>150</v>
      </c>
      <c r="Z134" s="1150">
        <v>104</v>
      </c>
      <c r="AA134" s="1150">
        <v>120</v>
      </c>
      <c r="AB134" s="1150">
        <v>0.93620000000000003</v>
      </c>
      <c r="AC134" s="1149">
        <f t="shared" si="112"/>
        <v>0.46738600032500904</v>
      </c>
      <c r="AD134" s="1150">
        <v>32765</v>
      </c>
      <c r="AE134" s="1150">
        <f t="shared" si="97"/>
        <v>42062</v>
      </c>
      <c r="AF134" s="1150">
        <f t="shared" si="98"/>
        <v>0</v>
      </c>
      <c r="AG134" s="1150">
        <v>150</v>
      </c>
      <c r="AH134" s="1150">
        <v>180.79999999999998</v>
      </c>
      <c r="AI134" s="1150">
        <v>180.8</v>
      </c>
      <c r="AJ134" s="1150">
        <v>0.87670000000000003</v>
      </c>
      <c r="AK134" s="1149">
        <f t="shared" si="113"/>
        <v>0.21175367584844176</v>
      </c>
      <c r="AL134" s="1150">
        <v>24972</v>
      </c>
      <c r="AM134" s="1150">
        <f t="shared" si="100"/>
        <v>70758</v>
      </c>
      <c r="AN134" s="1150">
        <f t="shared" si="101"/>
        <v>0</v>
      </c>
      <c r="AO134" s="1150">
        <v>150</v>
      </c>
      <c r="AP134" s="1150">
        <v>9.6</v>
      </c>
      <c r="AQ134" s="1150">
        <v>120</v>
      </c>
      <c r="AR134" s="1150">
        <v>0.30399999999999999</v>
      </c>
      <c r="AS134" s="1149">
        <f t="shared" si="114"/>
        <v>2.0725010611205436E-2</v>
      </c>
      <c r="AT134" s="1150">
        <v>45</v>
      </c>
      <c r="AU134" s="1150">
        <f t="shared" si="103"/>
        <v>1303</v>
      </c>
      <c r="AV134" s="1150">
        <f t="shared" si="104"/>
        <v>0</v>
      </c>
      <c r="AW134" s="1150">
        <v>150</v>
      </c>
      <c r="AX134" s="1150">
        <v>0</v>
      </c>
      <c r="AY134" s="1150">
        <v>120</v>
      </c>
      <c r="AZ134" s="1150">
        <v>0</v>
      </c>
      <c r="BA134" s="1149">
        <v>0</v>
      </c>
      <c r="BB134" s="1150">
        <v>0</v>
      </c>
      <c r="BC134" s="1150">
        <f t="shared" si="106"/>
        <v>0</v>
      </c>
      <c r="BD134" s="1150">
        <f t="shared" si="107"/>
        <v>0</v>
      </c>
      <c r="BE134" s="1150">
        <v>150</v>
      </c>
      <c r="BF134" s="1150">
        <v>0</v>
      </c>
      <c r="BG134" s="1150">
        <v>120</v>
      </c>
      <c r="BH134" s="1150">
        <v>0</v>
      </c>
      <c r="BI134" s="1149">
        <v>0</v>
      </c>
      <c r="BJ134" s="1150">
        <v>0</v>
      </c>
      <c r="BK134" s="1150">
        <f t="shared" si="69"/>
        <v>0</v>
      </c>
      <c r="BL134" s="1150">
        <f t="shared" si="70"/>
        <v>0</v>
      </c>
    </row>
    <row r="135" spans="1:64">
      <c r="A135" s="2089" t="s">
        <v>3247</v>
      </c>
      <c r="B135" s="2082">
        <v>121000000078</v>
      </c>
      <c r="C135" s="2081">
        <v>129</v>
      </c>
      <c r="D135" s="2081" t="s">
        <v>3446</v>
      </c>
      <c r="E135" s="2081" t="s">
        <v>1623</v>
      </c>
      <c r="F135" s="2081" t="s">
        <v>1622</v>
      </c>
      <c r="G135" s="2081">
        <v>11</v>
      </c>
      <c r="H135" s="1150">
        <v>150</v>
      </c>
      <c r="I135" s="1150">
        <v>150</v>
      </c>
      <c r="J135" s="1150">
        <v>128</v>
      </c>
      <c r="K135" s="1150">
        <v>128</v>
      </c>
      <c r="L135" s="1150">
        <v>0.98770000000000002</v>
      </c>
      <c r="M135" s="1149">
        <f t="shared" si="110"/>
        <v>0.10702385874028326</v>
      </c>
      <c r="N135" s="1150">
        <v>9742</v>
      </c>
      <c r="O135" s="1150">
        <f t="shared" si="91"/>
        <v>54616</v>
      </c>
      <c r="P135" s="1150">
        <f t="shared" si="92"/>
        <v>0</v>
      </c>
      <c r="Q135" s="1150">
        <v>150</v>
      </c>
      <c r="R135" s="1150">
        <v>112.00000000000001</v>
      </c>
      <c r="S135" s="1150">
        <v>120</v>
      </c>
      <c r="T135" s="1150">
        <v>0.996</v>
      </c>
      <c r="U135" s="1149">
        <f t="shared" si="111"/>
        <v>0.50729752728270994</v>
      </c>
      <c r="V135" s="1150">
        <v>42103</v>
      </c>
      <c r="W135" s="1150">
        <f t="shared" si="94"/>
        <v>49797</v>
      </c>
      <c r="X135" s="1150">
        <f t="shared" si="95"/>
        <v>0</v>
      </c>
      <c r="Y135" s="1150">
        <v>150</v>
      </c>
      <c r="Z135" s="1150">
        <v>111.35999999999999</v>
      </c>
      <c r="AA135" s="1150">
        <v>120</v>
      </c>
      <c r="AB135" s="1150">
        <v>0.99270000000000003</v>
      </c>
      <c r="AC135" s="1149">
        <f t="shared" si="112"/>
        <v>0.68024064093810754</v>
      </c>
      <c r="AD135" s="1150">
        <v>54143</v>
      </c>
      <c r="AE135" s="1150">
        <f t="shared" si="97"/>
        <v>47756</v>
      </c>
      <c r="AF135" s="1150">
        <f t="shared" si="98"/>
        <v>6387</v>
      </c>
      <c r="AG135" s="1150">
        <v>150</v>
      </c>
      <c r="AH135" s="1150">
        <v>112.79999999999998</v>
      </c>
      <c r="AI135" s="1150">
        <v>120</v>
      </c>
      <c r="AJ135" s="1150">
        <v>0.99270000000000003</v>
      </c>
      <c r="AK135" s="1149">
        <f t="shared" si="113"/>
        <v>0.39560410765229975</v>
      </c>
      <c r="AL135" s="1150">
        <v>32958</v>
      </c>
      <c r="AM135" s="1150">
        <f t="shared" si="100"/>
        <v>49986</v>
      </c>
      <c r="AN135" s="1150">
        <f t="shared" si="101"/>
        <v>0</v>
      </c>
      <c r="AO135" s="1150">
        <v>150</v>
      </c>
      <c r="AP135" s="1150">
        <v>107.2</v>
      </c>
      <c r="AQ135" s="1150">
        <v>120</v>
      </c>
      <c r="AR135" s="1150">
        <v>0.98460000000000003</v>
      </c>
      <c r="AS135" s="1149">
        <f t="shared" si="114"/>
        <v>0.11627618934544968</v>
      </c>
      <c r="AT135" s="1150">
        <v>9131</v>
      </c>
      <c r="AU135" s="1150">
        <f t="shared" si="103"/>
        <v>47117</v>
      </c>
      <c r="AV135" s="1150">
        <f t="shared" si="104"/>
        <v>0</v>
      </c>
      <c r="AW135" s="1150">
        <v>150</v>
      </c>
      <c r="AX135" s="1150">
        <v>3.92</v>
      </c>
      <c r="AY135" s="1150">
        <v>120</v>
      </c>
      <c r="AZ135" s="1150">
        <v>0.9153</v>
      </c>
      <c r="BA135" s="1149">
        <f t="shared" ref="BA135:BA141" si="115">+BB135/(24*30*AX135*AZ135)</f>
        <v>0.19664444677321016</v>
      </c>
      <c r="BB135" s="1150">
        <v>508</v>
      </c>
      <c r="BC135" s="1150">
        <f t="shared" si="106"/>
        <v>1550</v>
      </c>
      <c r="BD135" s="1150">
        <f t="shared" si="107"/>
        <v>0</v>
      </c>
      <c r="BE135" s="1150">
        <v>150</v>
      </c>
      <c r="BF135" s="1150">
        <v>24.32</v>
      </c>
      <c r="BG135" s="1150">
        <v>120</v>
      </c>
      <c r="BH135" s="1150">
        <v>0.94750000000000001</v>
      </c>
      <c r="BI135" s="1149">
        <f t="shared" ref="BI135:BI141" si="116">+BJ135/(24*31*BF135*BH135)</f>
        <v>2.5314771096606951E-2</v>
      </c>
      <c r="BJ135" s="1150">
        <v>434</v>
      </c>
      <c r="BK135" s="1150">
        <f t="shared" ref="BK135:BK198" si="117">+ROUND(24*31*BF135*BH135*0.6,0)</f>
        <v>10286</v>
      </c>
      <c r="BL135" s="1150">
        <f t="shared" ref="BL135:BL198" si="118">+MAX((BJ135-BK135),0)</f>
        <v>0</v>
      </c>
    </row>
    <row r="136" spans="1:64">
      <c r="A136" s="2089" t="s">
        <v>2141</v>
      </c>
      <c r="B136" s="2082">
        <v>122000000062</v>
      </c>
      <c r="C136" s="2081">
        <v>130</v>
      </c>
      <c r="D136" s="2081" t="s">
        <v>1724</v>
      </c>
      <c r="E136" s="2081" t="s">
        <v>1623</v>
      </c>
      <c r="F136" s="2081" t="s">
        <v>757</v>
      </c>
      <c r="G136" s="2081">
        <v>11</v>
      </c>
      <c r="H136" s="1150">
        <v>150</v>
      </c>
      <c r="I136" s="1150">
        <v>150</v>
      </c>
      <c r="J136" s="1150">
        <v>50</v>
      </c>
      <c r="K136" s="1150">
        <v>120</v>
      </c>
      <c r="L136" s="1150">
        <v>0.96909999999999996</v>
      </c>
      <c r="M136" s="1149">
        <f t="shared" si="110"/>
        <v>0.23796420504706545</v>
      </c>
      <c r="N136" s="1150">
        <v>8302</v>
      </c>
      <c r="O136" s="1150">
        <f t="shared" si="91"/>
        <v>20933</v>
      </c>
      <c r="P136" s="1150">
        <f t="shared" si="92"/>
        <v>0</v>
      </c>
      <c r="Q136" s="1150">
        <v>150</v>
      </c>
      <c r="R136" s="1150">
        <v>18</v>
      </c>
      <c r="S136" s="1150">
        <v>120</v>
      </c>
      <c r="T136" s="1150">
        <v>0.98089999999999999</v>
      </c>
      <c r="U136" s="1149">
        <f t="shared" si="111"/>
        <v>0.26628679462318089</v>
      </c>
      <c r="V136" s="1150">
        <v>3498</v>
      </c>
      <c r="W136" s="1150">
        <f t="shared" si="94"/>
        <v>7882</v>
      </c>
      <c r="X136" s="1150">
        <f t="shared" si="95"/>
        <v>0</v>
      </c>
      <c r="Y136" s="1150">
        <v>150</v>
      </c>
      <c r="Z136" s="1150">
        <v>18</v>
      </c>
      <c r="AA136" s="1150">
        <v>120</v>
      </c>
      <c r="AB136" s="1150">
        <v>0.98440000000000005</v>
      </c>
      <c r="AC136" s="1149">
        <f t="shared" si="112"/>
        <v>0.26713019398919441</v>
      </c>
      <c r="AD136" s="1150">
        <v>3408</v>
      </c>
      <c r="AE136" s="1150">
        <f t="shared" si="97"/>
        <v>7655</v>
      </c>
      <c r="AF136" s="1150">
        <f t="shared" si="98"/>
        <v>0</v>
      </c>
      <c r="AG136" s="1150">
        <v>150</v>
      </c>
      <c r="AH136" s="1150">
        <v>24</v>
      </c>
      <c r="AI136" s="1150">
        <v>120</v>
      </c>
      <c r="AJ136" s="1150">
        <v>0.9829</v>
      </c>
      <c r="AK136" s="1149">
        <f t="shared" si="113"/>
        <v>0.21315434795213198</v>
      </c>
      <c r="AL136" s="1150">
        <v>3741</v>
      </c>
      <c r="AM136" s="1150">
        <f t="shared" si="100"/>
        <v>10530</v>
      </c>
      <c r="AN136" s="1150">
        <f t="shared" si="101"/>
        <v>0</v>
      </c>
      <c r="AO136" s="1150">
        <v>150</v>
      </c>
      <c r="AP136" s="1150">
        <v>44.32</v>
      </c>
      <c r="AQ136" s="1150">
        <v>120</v>
      </c>
      <c r="AR136" s="1150">
        <v>0.96909999999999996</v>
      </c>
      <c r="AS136" s="1149">
        <f t="shared" si="114"/>
        <v>0.22822590228583792</v>
      </c>
      <c r="AT136" s="1150">
        <v>7293</v>
      </c>
      <c r="AU136" s="1150">
        <f t="shared" si="103"/>
        <v>19173</v>
      </c>
      <c r="AV136" s="1150">
        <f t="shared" si="104"/>
        <v>0</v>
      </c>
      <c r="AW136" s="1150">
        <v>150</v>
      </c>
      <c r="AX136" s="1150">
        <v>46</v>
      </c>
      <c r="AY136" s="1150">
        <v>120</v>
      </c>
      <c r="AZ136" s="1150">
        <v>0.94930000000000003</v>
      </c>
      <c r="BA136" s="1149">
        <f t="shared" si="115"/>
        <v>0.27454758171670862</v>
      </c>
      <c r="BB136" s="1150">
        <v>8632</v>
      </c>
      <c r="BC136" s="1150">
        <f t="shared" si="106"/>
        <v>18864</v>
      </c>
      <c r="BD136" s="1150">
        <f t="shared" si="107"/>
        <v>0</v>
      </c>
      <c r="BE136" s="1150">
        <v>150</v>
      </c>
      <c r="BF136" s="1150">
        <v>53.839999999999996</v>
      </c>
      <c r="BG136" s="1150">
        <v>120</v>
      </c>
      <c r="BH136" s="1150">
        <v>0.96609999999999996</v>
      </c>
      <c r="BI136" s="1149">
        <f t="shared" si="116"/>
        <v>0.22804189705198169</v>
      </c>
      <c r="BJ136" s="1150">
        <v>8825</v>
      </c>
      <c r="BK136" s="1150">
        <f t="shared" si="117"/>
        <v>23219</v>
      </c>
      <c r="BL136" s="1150">
        <f t="shared" si="118"/>
        <v>0</v>
      </c>
    </row>
    <row r="137" spans="1:64">
      <c r="A137" s="2089" t="s">
        <v>2804</v>
      </c>
      <c r="B137" s="2082">
        <v>123000000069</v>
      </c>
      <c r="C137" s="2081">
        <v>131</v>
      </c>
      <c r="D137" s="2081" t="s">
        <v>990</v>
      </c>
      <c r="E137" s="2081" t="s">
        <v>1623</v>
      </c>
      <c r="F137" s="2081" t="s">
        <v>1622</v>
      </c>
      <c r="G137" s="2081">
        <v>11</v>
      </c>
      <c r="H137" s="1150">
        <v>150</v>
      </c>
      <c r="I137" s="1150">
        <v>150</v>
      </c>
      <c r="J137" s="1150">
        <v>130.56</v>
      </c>
      <c r="K137" s="1150">
        <v>130.56</v>
      </c>
      <c r="L137" s="1150">
        <v>0.75480000000000003</v>
      </c>
      <c r="M137" s="1149">
        <f t="shared" si="110"/>
        <v>0.21122249971280393</v>
      </c>
      <c r="N137" s="1150">
        <v>14987</v>
      </c>
      <c r="O137" s="1150">
        <f t="shared" si="91"/>
        <v>42572</v>
      </c>
      <c r="P137" s="1150">
        <f t="shared" si="92"/>
        <v>0</v>
      </c>
      <c r="Q137" s="1150">
        <v>150</v>
      </c>
      <c r="R137" s="1150">
        <v>140.88</v>
      </c>
      <c r="S137" s="1150">
        <v>140.88</v>
      </c>
      <c r="T137" s="1150">
        <v>0.77200000000000002</v>
      </c>
      <c r="U137" s="1149">
        <f t="shared" si="111"/>
        <v>0.3223304331039023</v>
      </c>
      <c r="V137" s="1150">
        <v>26082</v>
      </c>
      <c r="W137" s="1150">
        <f t="shared" si="94"/>
        <v>48550</v>
      </c>
      <c r="X137" s="1150">
        <f t="shared" si="95"/>
        <v>0</v>
      </c>
      <c r="Y137" s="1150">
        <v>150</v>
      </c>
      <c r="Z137" s="1150">
        <v>139.28</v>
      </c>
      <c r="AA137" s="1150">
        <v>139.28</v>
      </c>
      <c r="AB137" s="1150">
        <v>0.79490000000000005</v>
      </c>
      <c r="AC137" s="1149">
        <f t="shared" si="112"/>
        <v>0.59174163141196212</v>
      </c>
      <c r="AD137" s="1150">
        <v>47170</v>
      </c>
      <c r="AE137" s="1150">
        <f t="shared" si="97"/>
        <v>47828</v>
      </c>
      <c r="AF137" s="1150">
        <f t="shared" si="98"/>
        <v>0</v>
      </c>
      <c r="AG137" s="1150">
        <v>150</v>
      </c>
      <c r="AH137" s="1150">
        <v>141.68</v>
      </c>
      <c r="AI137" s="1150">
        <v>141.68</v>
      </c>
      <c r="AJ137" s="1150">
        <v>0.77880000000000005</v>
      </c>
      <c r="AK137" s="1149">
        <f t="shared" si="113"/>
        <v>0.55865740976830003</v>
      </c>
      <c r="AL137" s="1150">
        <v>45862</v>
      </c>
      <c r="AM137" s="1150">
        <f t="shared" si="100"/>
        <v>49256</v>
      </c>
      <c r="AN137" s="1150">
        <f t="shared" si="101"/>
        <v>0</v>
      </c>
      <c r="AO137" s="1150">
        <v>150</v>
      </c>
      <c r="AP137" s="1150">
        <v>138.47999999999999</v>
      </c>
      <c r="AQ137" s="1150">
        <v>138.47999999999999</v>
      </c>
      <c r="AR137" s="1150">
        <v>0.76900000000000002</v>
      </c>
      <c r="AS137" s="1149">
        <f t="shared" si="114"/>
        <v>0.62629534249539565</v>
      </c>
      <c r="AT137" s="1150">
        <v>49621</v>
      </c>
      <c r="AU137" s="1150">
        <f t="shared" si="103"/>
        <v>47538</v>
      </c>
      <c r="AV137" s="1150">
        <f t="shared" si="104"/>
        <v>2083</v>
      </c>
      <c r="AW137" s="1150">
        <v>150</v>
      </c>
      <c r="AX137" s="1150">
        <v>132</v>
      </c>
      <c r="AY137" s="1150">
        <v>132</v>
      </c>
      <c r="AZ137" s="1150">
        <v>0.76359999999999995</v>
      </c>
      <c r="BA137" s="1149">
        <f t="shared" si="115"/>
        <v>0.62352781790314538</v>
      </c>
      <c r="BB137" s="1150">
        <v>45251</v>
      </c>
      <c r="BC137" s="1150">
        <f t="shared" si="106"/>
        <v>43544</v>
      </c>
      <c r="BD137" s="1150">
        <f t="shared" si="107"/>
        <v>1707</v>
      </c>
      <c r="BE137" s="1150">
        <v>150</v>
      </c>
      <c r="BF137" s="1150">
        <v>136.32</v>
      </c>
      <c r="BG137" s="1150">
        <v>136.32</v>
      </c>
      <c r="BH137" s="1150">
        <v>0.75860000000000005</v>
      </c>
      <c r="BI137" s="1149">
        <f t="shared" si="116"/>
        <v>0.54126143731427645</v>
      </c>
      <c r="BJ137" s="1150">
        <v>41644</v>
      </c>
      <c r="BK137" s="1150">
        <f t="shared" si="117"/>
        <v>46163</v>
      </c>
      <c r="BL137" s="1150">
        <f t="shared" si="118"/>
        <v>0</v>
      </c>
    </row>
    <row r="138" spans="1:64">
      <c r="A138" s="2089" t="s">
        <v>3047</v>
      </c>
      <c r="B138" s="2082">
        <v>123000000099</v>
      </c>
      <c r="C138" s="2081">
        <v>132</v>
      </c>
      <c r="D138" s="2081" t="s">
        <v>2841</v>
      </c>
      <c r="E138" s="2081" t="s">
        <v>1623</v>
      </c>
      <c r="F138" s="2081" t="s">
        <v>4649</v>
      </c>
      <c r="G138" s="2081">
        <v>11</v>
      </c>
      <c r="H138" s="1150">
        <v>150</v>
      </c>
      <c r="I138" s="1150">
        <v>150</v>
      </c>
      <c r="J138" s="1150">
        <v>189.2</v>
      </c>
      <c r="K138" s="1150">
        <v>189.2</v>
      </c>
      <c r="L138" s="1150">
        <v>0.75760000000000005</v>
      </c>
      <c r="M138" s="1149">
        <f t="shared" si="110"/>
        <v>0.29578510851993822</v>
      </c>
      <c r="N138" s="1150">
        <v>30526</v>
      </c>
      <c r="O138" s="1150">
        <f t="shared" si="91"/>
        <v>61922</v>
      </c>
      <c r="P138" s="1150">
        <f t="shared" si="92"/>
        <v>0</v>
      </c>
      <c r="Q138" s="1150">
        <v>150</v>
      </c>
      <c r="R138" s="1150">
        <v>222.00000000000003</v>
      </c>
      <c r="S138" s="1150">
        <v>222</v>
      </c>
      <c r="T138" s="1150">
        <v>0.74590000000000001</v>
      </c>
      <c r="U138" s="1149">
        <f t="shared" si="111"/>
        <v>0.18311865009294825</v>
      </c>
      <c r="V138" s="1150">
        <v>22560</v>
      </c>
      <c r="W138" s="1150">
        <f t="shared" si="94"/>
        <v>73919</v>
      </c>
      <c r="X138" s="1150">
        <f t="shared" si="95"/>
        <v>0</v>
      </c>
      <c r="Y138" s="1150">
        <v>150</v>
      </c>
      <c r="Z138" s="1150">
        <v>251.6</v>
      </c>
      <c r="AA138" s="1150">
        <v>251.6</v>
      </c>
      <c r="AB138" s="1150">
        <v>0.42320000000000002</v>
      </c>
      <c r="AC138" s="1149">
        <f t="shared" si="112"/>
        <v>4.6984533182131312E-2</v>
      </c>
      <c r="AD138" s="1150">
        <v>3602</v>
      </c>
      <c r="AE138" s="1150">
        <f t="shared" si="97"/>
        <v>45998</v>
      </c>
      <c r="AF138" s="1150">
        <f t="shared" si="98"/>
        <v>0</v>
      </c>
      <c r="AG138" s="1150">
        <v>150</v>
      </c>
      <c r="AH138" s="1150">
        <v>274.8</v>
      </c>
      <c r="AI138" s="1150">
        <v>274.8</v>
      </c>
      <c r="AJ138" s="1150">
        <v>0.4703</v>
      </c>
      <c r="AK138" s="1149">
        <f t="shared" si="113"/>
        <v>8.1598779161456775E-2</v>
      </c>
      <c r="AL138" s="1150">
        <v>7846</v>
      </c>
      <c r="AM138" s="1150">
        <f t="shared" si="100"/>
        <v>57692</v>
      </c>
      <c r="AN138" s="1150">
        <f t="shared" si="101"/>
        <v>0</v>
      </c>
      <c r="AO138" s="1150">
        <v>150</v>
      </c>
      <c r="AP138" s="1150">
        <v>261.60000000000002</v>
      </c>
      <c r="AQ138" s="1150">
        <v>261.60000000000002</v>
      </c>
      <c r="AR138" s="1150">
        <v>0.61450000000000005</v>
      </c>
      <c r="AS138" s="1149">
        <f t="shared" si="114"/>
        <v>0.16600281593752247</v>
      </c>
      <c r="AT138" s="1150">
        <v>19854</v>
      </c>
      <c r="AU138" s="1150">
        <f t="shared" si="103"/>
        <v>71760</v>
      </c>
      <c r="AV138" s="1150">
        <f t="shared" si="104"/>
        <v>0</v>
      </c>
      <c r="AW138" s="1150">
        <v>150</v>
      </c>
      <c r="AX138" s="1150">
        <v>321.60000000000002</v>
      </c>
      <c r="AY138" s="1150">
        <v>321.60000000000002</v>
      </c>
      <c r="AZ138" s="1150">
        <v>0.64400000000000002</v>
      </c>
      <c r="BA138" s="1149">
        <f t="shared" si="115"/>
        <v>0.18963316183059856</v>
      </c>
      <c r="BB138" s="1150">
        <v>28278</v>
      </c>
      <c r="BC138" s="1150">
        <f t="shared" si="106"/>
        <v>89472</v>
      </c>
      <c r="BD138" s="1150">
        <f t="shared" si="107"/>
        <v>0</v>
      </c>
      <c r="BE138" s="1150">
        <v>150</v>
      </c>
      <c r="BF138" s="1150">
        <v>365.6</v>
      </c>
      <c r="BG138" s="1150">
        <v>365.6</v>
      </c>
      <c r="BH138" s="1150">
        <v>0.63919999999999999</v>
      </c>
      <c r="BI138" s="1149">
        <f t="shared" si="116"/>
        <v>0.11374244628684138</v>
      </c>
      <c r="BJ138" s="1150">
        <v>19776</v>
      </c>
      <c r="BK138" s="1150">
        <f t="shared" si="117"/>
        <v>104320</v>
      </c>
      <c r="BL138" s="1150">
        <f t="shared" si="118"/>
        <v>0</v>
      </c>
    </row>
    <row r="139" spans="1:64">
      <c r="A139" s="2089" t="s">
        <v>2142</v>
      </c>
      <c r="B139" s="2082">
        <v>126000000004</v>
      </c>
      <c r="C139" s="2081">
        <v>133</v>
      </c>
      <c r="D139" s="2081" t="s">
        <v>905</v>
      </c>
      <c r="E139" s="2081" t="s">
        <v>1623</v>
      </c>
      <c r="F139" s="2081" t="s">
        <v>1622</v>
      </c>
      <c r="G139" s="2081">
        <v>11</v>
      </c>
      <c r="H139" s="1150">
        <v>150</v>
      </c>
      <c r="I139" s="1150">
        <v>150</v>
      </c>
      <c r="J139" s="1150">
        <v>70</v>
      </c>
      <c r="K139" s="1150">
        <v>120</v>
      </c>
      <c r="L139" s="1150">
        <v>0.96740000000000004</v>
      </c>
      <c r="M139" s="1149">
        <f t="shared" si="110"/>
        <v>0.62969471435462754</v>
      </c>
      <c r="N139" s="1150">
        <v>30702</v>
      </c>
      <c r="O139" s="1150">
        <f t="shared" si="91"/>
        <v>29254</v>
      </c>
      <c r="P139" s="1150">
        <f t="shared" si="92"/>
        <v>1448</v>
      </c>
      <c r="Q139" s="1150">
        <v>150</v>
      </c>
      <c r="R139" s="1150">
        <v>72</v>
      </c>
      <c r="S139" s="1150">
        <v>120</v>
      </c>
      <c r="T139" s="1150">
        <v>0.94940000000000002</v>
      </c>
      <c r="U139" s="1149">
        <f t="shared" si="111"/>
        <v>0.60529960568694707</v>
      </c>
      <c r="V139" s="1150">
        <v>30784</v>
      </c>
      <c r="W139" s="1150">
        <f t="shared" si="94"/>
        <v>30514</v>
      </c>
      <c r="X139" s="1150">
        <f t="shared" si="95"/>
        <v>270</v>
      </c>
      <c r="Y139" s="1150">
        <v>150</v>
      </c>
      <c r="Z139" s="1150">
        <v>97.38</v>
      </c>
      <c r="AA139" s="1150">
        <v>120</v>
      </c>
      <c r="AB139" s="1150">
        <v>0.97399999999999998</v>
      </c>
      <c r="AC139" s="1149">
        <f t="shared" si="112"/>
        <v>0.35562703357278524</v>
      </c>
      <c r="AD139" s="1150">
        <v>24286</v>
      </c>
      <c r="AE139" s="1150">
        <f t="shared" si="97"/>
        <v>40974</v>
      </c>
      <c r="AF139" s="1150">
        <f t="shared" si="98"/>
        <v>0</v>
      </c>
      <c r="AG139" s="1150">
        <v>150</v>
      </c>
      <c r="AH139" s="1150">
        <v>99.6</v>
      </c>
      <c r="AI139" s="1150">
        <v>120</v>
      </c>
      <c r="AJ139" s="1150">
        <v>0.97050000000000003</v>
      </c>
      <c r="AK139" s="1149">
        <f t="shared" si="113"/>
        <v>0.40847440217068104</v>
      </c>
      <c r="AL139" s="1150">
        <v>29376</v>
      </c>
      <c r="AM139" s="1150">
        <f t="shared" si="100"/>
        <v>43150</v>
      </c>
      <c r="AN139" s="1150">
        <f t="shared" si="101"/>
        <v>0</v>
      </c>
      <c r="AO139" s="1150">
        <v>150</v>
      </c>
      <c r="AP139" s="1150">
        <v>108.2</v>
      </c>
      <c r="AQ139" s="1150">
        <v>120</v>
      </c>
      <c r="AR139" s="1150">
        <v>0.95430000000000004</v>
      </c>
      <c r="AS139" s="1149">
        <f t="shared" si="114"/>
        <v>0.45942620301387793</v>
      </c>
      <c r="AT139" s="1150">
        <v>35294</v>
      </c>
      <c r="AU139" s="1150">
        <f t="shared" si="103"/>
        <v>46093</v>
      </c>
      <c r="AV139" s="1150">
        <f t="shared" si="104"/>
        <v>0</v>
      </c>
      <c r="AW139" s="1150">
        <v>150</v>
      </c>
      <c r="AX139" s="1150">
        <v>104.80000000000001</v>
      </c>
      <c r="AY139" s="1150">
        <v>120</v>
      </c>
      <c r="AZ139" s="1150">
        <v>0.9365</v>
      </c>
      <c r="BA139" s="1149">
        <f t="shared" si="115"/>
        <v>0.31789634133915867</v>
      </c>
      <c r="BB139" s="1150">
        <v>22464</v>
      </c>
      <c r="BC139" s="1150">
        <f t="shared" si="106"/>
        <v>42399</v>
      </c>
      <c r="BD139" s="1150">
        <f t="shared" si="107"/>
        <v>0</v>
      </c>
      <c r="BE139" s="1150">
        <v>150</v>
      </c>
      <c r="BF139" s="1150">
        <v>12.4</v>
      </c>
      <c r="BG139" s="1150">
        <v>120</v>
      </c>
      <c r="BH139" s="1150">
        <v>1</v>
      </c>
      <c r="BI139" s="1149">
        <f t="shared" si="116"/>
        <v>0.29765001734304541</v>
      </c>
      <c r="BJ139" s="1150">
        <v>2746</v>
      </c>
      <c r="BK139" s="1150">
        <f t="shared" si="117"/>
        <v>5535</v>
      </c>
      <c r="BL139" s="1150">
        <f t="shared" si="118"/>
        <v>0</v>
      </c>
    </row>
    <row r="140" spans="1:64">
      <c r="A140" s="2089" t="s">
        <v>2143</v>
      </c>
      <c r="B140" s="2082">
        <v>126000000020</v>
      </c>
      <c r="C140" s="2081">
        <v>134</v>
      </c>
      <c r="D140" s="2081" t="s">
        <v>1262</v>
      </c>
      <c r="E140" s="2081" t="s">
        <v>1623</v>
      </c>
      <c r="F140" s="2081" t="s">
        <v>1622</v>
      </c>
      <c r="G140" s="2081">
        <v>11</v>
      </c>
      <c r="H140" s="1150">
        <v>150</v>
      </c>
      <c r="I140" s="1150">
        <v>150</v>
      </c>
      <c r="J140" s="1150">
        <v>90</v>
      </c>
      <c r="K140" s="1150">
        <v>120</v>
      </c>
      <c r="L140" s="1150">
        <v>0.96689999999999998</v>
      </c>
      <c r="M140" s="1149">
        <f t="shared" si="110"/>
        <v>0.13247121703701151</v>
      </c>
      <c r="N140" s="1150">
        <v>8300</v>
      </c>
      <c r="O140" s="1150">
        <f t="shared" si="91"/>
        <v>37593</v>
      </c>
      <c r="P140" s="1150">
        <f t="shared" si="92"/>
        <v>0</v>
      </c>
      <c r="Q140" s="1150">
        <v>150</v>
      </c>
      <c r="R140" s="1150">
        <v>88.8</v>
      </c>
      <c r="S140" s="1150">
        <v>120</v>
      </c>
      <c r="T140" s="1150">
        <v>0.96160000000000001</v>
      </c>
      <c r="U140" s="1149">
        <f t="shared" si="111"/>
        <v>0.35346957982618976</v>
      </c>
      <c r="V140" s="1150">
        <v>22456</v>
      </c>
      <c r="W140" s="1150">
        <f t="shared" si="94"/>
        <v>38118</v>
      </c>
      <c r="X140" s="1150">
        <f t="shared" si="95"/>
        <v>0</v>
      </c>
      <c r="Y140" s="1150">
        <v>150</v>
      </c>
      <c r="Z140" s="1150">
        <v>86.4</v>
      </c>
      <c r="AA140" s="1150">
        <v>120</v>
      </c>
      <c r="AB140" s="1150">
        <v>0.95860000000000001</v>
      </c>
      <c r="AC140" s="1149">
        <f t="shared" si="112"/>
        <v>0.17121510579128169</v>
      </c>
      <c r="AD140" s="1150">
        <v>10210</v>
      </c>
      <c r="AE140" s="1150">
        <f t="shared" si="97"/>
        <v>35780</v>
      </c>
      <c r="AF140" s="1150">
        <f t="shared" si="98"/>
        <v>0</v>
      </c>
      <c r="AG140" s="1150">
        <v>150</v>
      </c>
      <c r="AH140" s="1150">
        <v>98.8</v>
      </c>
      <c r="AI140" s="1150">
        <v>120</v>
      </c>
      <c r="AJ140" s="1150">
        <v>0.97199999999999998</v>
      </c>
      <c r="AK140" s="1149">
        <f t="shared" si="113"/>
        <v>0.43821468041740946</v>
      </c>
      <c r="AL140" s="1150">
        <v>31310</v>
      </c>
      <c r="AM140" s="1150">
        <f t="shared" si="100"/>
        <v>42869</v>
      </c>
      <c r="AN140" s="1150">
        <f t="shared" si="101"/>
        <v>0</v>
      </c>
      <c r="AO140" s="1150">
        <v>150</v>
      </c>
      <c r="AP140" s="1150">
        <v>101.2</v>
      </c>
      <c r="AQ140" s="1150">
        <v>120</v>
      </c>
      <c r="AR140" s="1150">
        <v>0.96599999999999997</v>
      </c>
      <c r="AS140" s="1149">
        <f t="shared" si="114"/>
        <v>0.36415459993117166</v>
      </c>
      <c r="AT140" s="1150">
        <v>26486</v>
      </c>
      <c r="AU140" s="1150">
        <f t="shared" si="103"/>
        <v>43640</v>
      </c>
      <c r="AV140" s="1150">
        <f t="shared" si="104"/>
        <v>0</v>
      </c>
      <c r="AW140" s="1150">
        <v>150</v>
      </c>
      <c r="AX140" s="1150">
        <v>55.600000000000009</v>
      </c>
      <c r="AY140" s="1150">
        <v>120</v>
      </c>
      <c r="AZ140" s="1150">
        <v>0.80930000000000002</v>
      </c>
      <c r="BA140" s="1149">
        <f t="shared" si="115"/>
        <v>6.1855865610242547E-2</v>
      </c>
      <c r="BB140" s="1150">
        <v>2004</v>
      </c>
      <c r="BC140" s="1150">
        <f t="shared" si="106"/>
        <v>19439</v>
      </c>
      <c r="BD140" s="1150">
        <f t="shared" si="107"/>
        <v>0</v>
      </c>
      <c r="BE140" s="1150">
        <v>150</v>
      </c>
      <c r="BF140" s="1150">
        <v>14.000000000000002</v>
      </c>
      <c r="BG140" s="1150">
        <v>120</v>
      </c>
      <c r="BH140" s="1150">
        <v>0.81130000000000002</v>
      </c>
      <c r="BI140" s="1149">
        <f t="shared" si="116"/>
        <v>0.17300749796982443</v>
      </c>
      <c r="BJ140" s="1150">
        <v>1462</v>
      </c>
      <c r="BK140" s="1150">
        <f t="shared" si="117"/>
        <v>5070</v>
      </c>
      <c r="BL140" s="1150">
        <f t="shared" si="118"/>
        <v>0</v>
      </c>
    </row>
    <row r="141" spans="1:64">
      <c r="A141" s="2089" t="s">
        <v>2144</v>
      </c>
      <c r="B141" s="2082">
        <v>127000000021</v>
      </c>
      <c r="C141" s="2081">
        <v>135</v>
      </c>
      <c r="D141" s="2081" t="s">
        <v>4573</v>
      </c>
      <c r="E141" s="2081" t="s">
        <v>1623</v>
      </c>
      <c r="F141" s="2081" t="s">
        <v>4649</v>
      </c>
      <c r="G141" s="2081">
        <v>11</v>
      </c>
      <c r="H141" s="1150">
        <v>150</v>
      </c>
      <c r="I141" s="1150">
        <v>150</v>
      </c>
      <c r="J141" s="1150">
        <v>24</v>
      </c>
      <c r="K141" s="1150">
        <v>150</v>
      </c>
      <c r="L141" s="1150">
        <v>0.8528</v>
      </c>
      <c r="M141" s="1149">
        <f t="shared" si="110"/>
        <v>0.25067207803488289</v>
      </c>
      <c r="N141" s="1150">
        <v>3694</v>
      </c>
      <c r="O141" s="1150">
        <f t="shared" si="91"/>
        <v>8842</v>
      </c>
      <c r="P141" s="1150">
        <f t="shared" si="92"/>
        <v>0</v>
      </c>
      <c r="Q141" s="1150">
        <v>150</v>
      </c>
      <c r="R141" s="1150">
        <v>24</v>
      </c>
      <c r="S141" s="1150">
        <v>150</v>
      </c>
      <c r="T141" s="1150">
        <v>0.8095</v>
      </c>
      <c r="U141" s="1149">
        <f t="shared" si="111"/>
        <v>0.35435498261017795</v>
      </c>
      <c r="V141" s="1150">
        <v>5122</v>
      </c>
      <c r="W141" s="1150">
        <f t="shared" si="94"/>
        <v>8673</v>
      </c>
      <c r="X141" s="1150">
        <f t="shared" si="95"/>
        <v>0</v>
      </c>
      <c r="Y141" s="1150">
        <v>150</v>
      </c>
      <c r="Z141" s="1150">
        <v>30</v>
      </c>
      <c r="AA141" s="1150">
        <v>150</v>
      </c>
      <c r="AB141" s="1150">
        <v>0.74250000000000005</v>
      </c>
      <c r="AC141" s="1149">
        <f t="shared" si="112"/>
        <v>0.2290185808704327</v>
      </c>
      <c r="AD141" s="1150">
        <v>3673</v>
      </c>
      <c r="AE141" s="1150">
        <f t="shared" si="97"/>
        <v>9623</v>
      </c>
      <c r="AF141" s="1150">
        <f t="shared" si="98"/>
        <v>0</v>
      </c>
      <c r="AG141" s="1150">
        <v>150</v>
      </c>
      <c r="AH141" s="1150">
        <v>12</v>
      </c>
      <c r="AI141" s="1150">
        <v>150</v>
      </c>
      <c r="AJ141" s="1150">
        <v>0.71960000000000002</v>
      </c>
      <c r="AK141" s="1149">
        <f t="shared" si="113"/>
        <v>0.45497075236939677</v>
      </c>
      <c r="AL141" s="1150">
        <v>2923</v>
      </c>
      <c r="AM141" s="1150">
        <f t="shared" si="100"/>
        <v>3855</v>
      </c>
      <c r="AN141" s="1150">
        <f t="shared" si="101"/>
        <v>0</v>
      </c>
      <c r="AO141" s="1150">
        <v>150</v>
      </c>
      <c r="AP141" s="1150">
        <v>18</v>
      </c>
      <c r="AQ141" s="1150">
        <v>150</v>
      </c>
      <c r="AR141" s="1150">
        <v>0.73580000000000001</v>
      </c>
      <c r="AS141" s="1149">
        <f t="shared" si="114"/>
        <v>0.36483262717162179</v>
      </c>
      <c r="AT141" s="1150">
        <v>3595</v>
      </c>
      <c r="AU141" s="1150">
        <f t="shared" si="103"/>
        <v>5912</v>
      </c>
      <c r="AV141" s="1150">
        <f t="shared" si="104"/>
        <v>0</v>
      </c>
      <c r="AW141" s="1150">
        <v>150</v>
      </c>
      <c r="AX141" s="1150">
        <v>18</v>
      </c>
      <c r="AY141" s="1150">
        <v>150</v>
      </c>
      <c r="AZ141" s="1150">
        <v>0.75770000000000004</v>
      </c>
      <c r="BA141" s="1149">
        <f t="shared" si="115"/>
        <v>0.36915242196576054</v>
      </c>
      <c r="BB141" s="1150">
        <v>3625</v>
      </c>
      <c r="BC141" s="1150">
        <f t="shared" si="106"/>
        <v>5892</v>
      </c>
      <c r="BD141" s="1150">
        <f t="shared" si="107"/>
        <v>0</v>
      </c>
      <c r="BE141" s="1150">
        <v>150</v>
      </c>
      <c r="BF141" s="1150">
        <v>24</v>
      </c>
      <c r="BG141" s="1150">
        <v>150</v>
      </c>
      <c r="BH141" s="1150">
        <v>0.79069999999999996</v>
      </c>
      <c r="BI141" s="1149">
        <f t="shared" si="116"/>
        <v>0.39784005642656817</v>
      </c>
      <c r="BJ141" s="1150">
        <v>5617</v>
      </c>
      <c r="BK141" s="1150">
        <f t="shared" si="117"/>
        <v>8471</v>
      </c>
      <c r="BL141" s="1150">
        <f t="shared" si="118"/>
        <v>0</v>
      </c>
    </row>
    <row r="142" spans="1:64">
      <c r="A142" s="2089" t="s">
        <v>3447</v>
      </c>
      <c r="B142" s="2082">
        <v>129000000004</v>
      </c>
      <c r="C142" s="2081">
        <v>136</v>
      </c>
      <c r="D142" s="2081" t="s">
        <v>3245</v>
      </c>
      <c r="E142" s="2081" t="s">
        <v>1623</v>
      </c>
      <c r="F142" s="2081" t="s">
        <v>1622</v>
      </c>
      <c r="G142" s="2081">
        <v>11</v>
      </c>
      <c r="H142" s="1150">
        <v>150</v>
      </c>
      <c r="I142" s="1150">
        <v>150</v>
      </c>
      <c r="J142" s="1150">
        <v>0</v>
      </c>
      <c r="K142" s="1150">
        <v>120</v>
      </c>
      <c r="L142" s="1150">
        <v>0</v>
      </c>
      <c r="M142" s="1149">
        <v>0</v>
      </c>
      <c r="N142" s="1150">
        <v>0</v>
      </c>
      <c r="O142" s="1150">
        <f t="shared" si="91"/>
        <v>0</v>
      </c>
      <c r="P142" s="1150">
        <f t="shared" si="92"/>
        <v>0</v>
      </c>
      <c r="Q142" s="1150">
        <v>150</v>
      </c>
      <c r="R142" s="1150">
        <v>0</v>
      </c>
      <c r="S142" s="1150">
        <v>120</v>
      </c>
      <c r="T142" s="1150">
        <v>0</v>
      </c>
      <c r="U142" s="1149">
        <v>0</v>
      </c>
      <c r="V142" s="1150">
        <v>0</v>
      </c>
      <c r="W142" s="1150">
        <f t="shared" si="94"/>
        <v>0</v>
      </c>
      <c r="X142" s="1150">
        <f t="shared" si="95"/>
        <v>0</v>
      </c>
      <c r="Y142" s="1150">
        <v>150</v>
      </c>
      <c r="Z142" s="1150">
        <v>0</v>
      </c>
      <c r="AA142" s="1150">
        <v>120</v>
      </c>
      <c r="AB142" s="1150">
        <v>0</v>
      </c>
      <c r="AC142" s="1149">
        <v>0</v>
      </c>
      <c r="AD142" s="1150">
        <v>0</v>
      </c>
      <c r="AE142" s="1150">
        <f t="shared" si="97"/>
        <v>0</v>
      </c>
      <c r="AF142" s="1150">
        <f t="shared" si="98"/>
        <v>0</v>
      </c>
      <c r="AG142" s="1150">
        <v>150</v>
      </c>
      <c r="AH142" s="1150">
        <v>0</v>
      </c>
      <c r="AI142" s="1150">
        <v>120</v>
      </c>
      <c r="AJ142" s="1150">
        <v>0</v>
      </c>
      <c r="AK142" s="1149">
        <v>0</v>
      </c>
      <c r="AL142" s="1150">
        <v>0</v>
      </c>
      <c r="AM142" s="1150">
        <f t="shared" si="100"/>
        <v>0</v>
      </c>
      <c r="AN142" s="1150">
        <f t="shared" si="101"/>
        <v>0</v>
      </c>
      <c r="AO142" s="1150">
        <v>150</v>
      </c>
      <c r="AP142" s="1150">
        <v>0</v>
      </c>
      <c r="AQ142" s="1150">
        <v>120</v>
      </c>
      <c r="AR142" s="1150">
        <v>0</v>
      </c>
      <c r="AS142" s="1149">
        <v>0</v>
      </c>
      <c r="AT142" s="1150">
        <v>0</v>
      </c>
      <c r="AU142" s="1150">
        <f t="shared" si="103"/>
        <v>0</v>
      </c>
      <c r="AV142" s="1150">
        <f t="shared" si="104"/>
        <v>0</v>
      </c>
      <c r="AW142" s="1150">
        <v>150</v>
      </c>
      <c r="AX142" s="1150">
        <v>0</v>
      </c>
      <c r="AY142" s="1150">
        <v>120</v>
      </c>
      <c r="AZ142" s="1150">
        <v>0</v>
      </c>
      <c r="BA142" s="1149">
        <v>0</v>
      </c>
      <c r="BB142" s="1150">
        <v>0</v>
      </c>
      <c r="BC142" s="1150">
        <f t="shared" si="106"/>
        <v>0</v>
      </c>
      <c r="BD142" s="1150">
        <f t="shared" si="107"/>
        <v>0</v>
      </c>
      <c r="BE142" s="1150">
        <v>150</v>
      </c>
      <c r="BF142" s="1150">
        <v>0</v>
      </c>
      <c r="BG142" s="1150">
        <v>120</v>
      </c>
      <c r="BH142" s="1150">
        <v>0</v>
      </c>
      <c r="BI142" s="1149">
        <v>0</v>
      </c>
      <c r="BJ142" s="1150">
        <v>0</v>
      </c>
      <c r="BK142" s="1150">
        <f t="shared" si="117"/>
        <v>0</v>
      </c>
      <c r="BL142" s="1150">
        <f t="shared" si="118"/>
        <v>0</v>
      </c>
    </row>
    <row r="143" spans="1:64">
      <c r="A143" s="2089" t="s">
        <v>2145</v>
      </c>
      <c r="B143" s="2082">
        <v>611000000055</v>
      </c>
      <c r="C143" s="2081">
        <v>137</v>
      </c>
      <c r="D143" s="2081" t="s">
        <v>794</v>
      </c>
      <c r="E143" s="2081" t="s">
        <v>1623</v>
      </c>
      <c r="F143" s="2081" t="s">
        <v>1036</v>
      </c>
      <c r="G143" s="2081">
        <v>11</v>
      </c>
      <c r="H143" s="1150">
        <v>150</v>
      </c>
      <c r="I143" s="1150">
        <v>150</v>
      </c>
      <c r="J143" s="1150">
        <v>117.28</v>
      </c>
      <c r="K143" s="1150">
        <v>120</v>
      </c>
      <c r="L143" s="1150">
        <v>0.99229999999999996</v>
      </c>
      <c r="M143" s="1149">
        <f t="shared" ref="M143:M151" si="119">+N143/(24*30*J143*L143)</f>
        <v>0.58247027960375986</v>
      </c>
      <c r="N143" s="1150">
        <v>48806</v>
      </c>
      <c r="O143" s="1150">
        <f t="shared" si="91"/>
        <v>50275</v>
      </c>
      <c r="P143" s="1150">
        <f t="shared" si="92"/>
        <v>0</v>
      </c>
      <c r="Q143" s="1150">
        <v>150</v>
      </c>
      <c r="R143" s="1150">
        <v>114.16</v>
      </c>
      <c r="S143" s="1150">
        <v>120</v>
      </c>
      <c r="T143" s="1150">
        <v>0.99129999999999996</v>
      </c>
      <c r="U143" s="1149">
        <f t="shared" ref="U143:U151" si="120">+V143/(24*31*R143*T143)</f>
        <v>0.56434914553611404</v>
      </c>
      <c r="V143" s="1150">
        <v>47516</v>
      </c>
      <c r="W143" s="1150">
        <f t="shared" si="94"/>
        <v>50518</v>
      </c>
      <c r="X143" s="1150">
        <f t="shared" si="95"/>
        <v>0</v>
      </c>
      <c r="Y143" s="1150">
        <v>150</v>
      </c>
      <c r="Z143" s="1150">
        <v>117.75999999999999</v>
      </c>
      <c r="AA143" s="1150">
        <v>120</v>
      </c>
      <c r="AB143" s="1150">
        <v>0.99339999999999995</v>
      </c>
      <c r="AC143" s="1149">
        <f t="shared" ref="AC143:AC162" si="121">+AD143/(24*30*Z143*AB143)</f>
        <v>0.5574538215811311</v>
      </c>
      <c r="AD143" s="1150">
        <v>46953</v>
      </c>
      <c r="AE143" s="1150">
        <f t="shared" si="97"/>
        <v>50537</v>
      </c>
      <c r="AF143" s="1150">
        <f t="shared" si="98"/>
        <v>0</v>
      </c>
      <c r="AG143" s="1150">
        <v>150</v>
      </c>
      <c r="AH143" s="1150">
        <v>124.56</v>
      </c>
      <c r="AI143" s="1150">
        <v>124.56</v>
      </c>
      <c r="AJ143" s="1150">
        <v>0.96779999999999999</v>
      </c>
      <c r="AK143" s="1149">
        <f t="shared" ref="AK143:AK162" si="122">+AL143/(24*31*AH143*AJ143)</f>
        <v>0.54242133682925997</v>
      </c>
      <c r="AL143" s="1150">
        <v>48649</v>
      </c>
      <c r="AM143" s="1150">
        <f t="shared" si="100"/>
        <v>53813</v>
      </c>
      <c r="AN143" s="1150">
        <f t="shared" si="101"/>
        <v>0</v>
      </c>
      <c r="AO143" s="1150">
        <v>150</v>
      </c>
      <c r="AP143" s="1150">
        <v>121.76</v>
      </c>
      <c r="AQ143" s="1150">
        <v>121.76</v>
      </c>
      <c r="AR143" s="1150">
        <v>0.96519999999999995</v>
      </c>
      <c r="AS143" s="1149">
        <f t="shared" ref="AS143:AS162" si="123">+AT143/(24*31*AP143*AR143)</f>
        <v>0.57384221337015884</v>
      </c>
      <c r="AT143" s="1150">
        <v>50175</v>
      </c>
      <c r="AU143" s="1150">
        <f t="shared" si="103"/>
        <v>52462</v>
      </c>
      <c r="AV143" s="1150">
        <f t="shared" si="104"/>
        <v>0</v>
      </c>
      <c r="AW143" s="1150">
        <v>150</v>
      </c>
      <c r="AX143" s="1150">
        <v>122.72000000000001</v>
      </c>
      <c r="AY143" s="1150">
        <v>122.72</v>
      </c>
      <c r="AZ143" s="1150">
        <v>0.95950000000000002</v>
      </c>
      <c r="BA143" s="1149">
        <f t="shared" ref="BA143:BA162" si="124">+BB143/(24*30*AX143*AZ143)</f>
        <v>0.544881608520421</v>
      </c>
      <c r="BB143" s="1150">
        <v>46195</v>
      </c>
      <c r="BC143" s="1150">
        <f t="shared" si="106"/>
        <v>50868</v>
      </c>
      <c r="BD143" s="1150">
        <f t="shared" si="107"/>
        <v>0</v>
      </c>
      <c r="BE143" s="1150">
        <v>150</v>
      </c>
      <c r="BF143" s="1150">
        <v>129.68</v>
      </c>
      <c r="BG143" s="1150">
        <v>129.68</v>
      </c>
      <c r="BH143" s="1150">
        <v>0.95030000000000003</v>
      </c>
      <c r="BI143" s="1149">
        <f t="shared" ref="BI143:BI162" si="125">+BJ143/(24*31*BF143*BH143)</f>
        <v>0.52840775994674749</v>
      </c>
      <c r="BJ143" s="1150">
        <v>48448</v>
      </c>
      <c r="BK143" s="1150">
        <f t="shared" si="117"/>
        <v>55012</v>
      </c>
      <c r="BL143" s="1150">
        <f t="shared" si="118"/>
        <v>0</v>
      </c>
    </row>
    <row r="144" spans="1:64">
      <c r="A144" s="2089" t="s">
        <v>2146</v>
      </c>
      <c r="B144" s="2082">
        <v>611000000079</v>
      </c>
      <c r="C144" s="2081">
        <v>138</v>
      </c>
      <c r="D144" s="2081" t="s">
        <v>1715</v>
      </c>
      <c r="E144" s="2081" t="s">
        <v>1623</v>
      </c>
      <c r="F144" s="2081" t="s">
        <v>1036</v>
      </c>
      <c r="G144" s="2081">
        <v>33</v>
      </c>
      <c r="H144" s="1150">
        <v>150</v>
      </c>
      <c r="I144" s="1150">
        <v>150</v>
      </c>
      <c r="J144" s="1150">
        <v>45.6</v>
      </c>
      <c r="K144" s="1150">
        <v>120</v>
      </c>
      <c r="L144" s="1150">
        <v>0.66810000000000003</v>
      </c>
      <c r="M144" s="1149">
        <f t="shared" si="119"/>
        <v>0.35969814022658303</v>
      </c>
      <c r="N144" s="1150">
        <v>7890</v>
      </c>
      <c r="O144" s="1150">
        <f t="shared" si="91"/>
        <v>13161</v>
      </c>
      <c r="P144" s="1150">
        <f t="shared" si="92"/>
        <v>0</v>
      </c>
      <c r="Q144" s="1150">
        <v>150</v>
      </c>
      <c r="R144" s="1150">
        <v>64.08</v>
      </c>
      <c r="S144" s="1150">
        <v>120</v>
      </c>
      <c r="T144" s="1150">
        <v>0.61929999999999996</v>
      </c>
      <c r="U144" s="1149">
        <f t="shared" si="120"/>
        <v>0.24853135567175266</v>
      </c>
      <c r="V144" s="1150">
        <v>7338</v>
      </c>
      <c r="W144" s="1150">
        <f t="shared" si="94"/>
        <v>17715</v>
      </c>
      <c r="X144" s="1150">
        <f t="shared" si="95"/>
        <v>0</v>
      </c>
      <c r="Y144" s="1150">
        <v>150</v>
      </c>
      <c r="Z144" s="1150">
        <v>32.880000000000003</v>
      </c>
      <c r="AA144" s="1150">
        <v>120</v>
      </c>
      <c r="AB144" s="1150">
        <v>0.54920000000000002</v>
      </c>
      <c r="AC144" s="1149">
        <f t="shared" si="121"/>
        <v>0.49124945581835755</v>
      </c>
      <c r="AD144" s="1150">
        <v>6387</v>
      </c>
      <c r="AE144" s="1150">
        <f t="shared" si="97"/>
        <v>7801</v>
      </c>
      <c r="AF144" s="1150">
        <f t="shared" si="98"/>
        <v>0</v>
      </c>
      <c r="AG144" s="1150">
        <v>150</v>
      </c>
      <c r="AH144" s="1150">
        <v>42.000000000000007</v>
      </c>
      <c r="AI144" s="1150">
        <v>120</v>
      </c>
      <c r="AJ144" s="1150">
        <v>0.53269999999999995</v>
      </c>
      <c r="AK144" s="1149">
        <f t="shared" si="122"/>
        <v>0.38225836729503382</v>
      </c>
      <c r="AL144" s="1150">
        <v>6363</v>
      </c>
      <c r="AM144" s="1150">
        <f t="shared" si="100"/>
        <v>9987</v>
      </c>
      <c r="AN144" s="1150">
        <f t="shared" si="101"/>
        <v>0</v>
      </c>
      <c r="AO144" s="1150">
        <v>150</v>
      </c>
      <c r="AP144" s="1150">
        <v>66.48</v>
      </c>
      <c r="AQ144" s="1150">
        <v>120</v>
      </c>
      <c r="AR144" s="1150">
        <v>0.88780000000000003</v>
      </c>
      <c r="AS144" s="1149">
        <f t="shared" si="123"/>
        <v>0.41544847690546216</v>
      </c>
      <c r="AT144" s="1150">
        <v>18243</v>
      </c>
      <c r="AU144" s="1150">
        <f t="shared" si="103"/>
        <v>26347</v>
      </c>
      <c r="AV144" s="1150">
        <f t="shared" si="104"/>
        <v>0</v>
      </c>
      <c r="AW144" s="1150">
        <v>150</v>
      </c>
      <c r="AX144" s="1150">
        <v>58.800000000000004</v>
      </c>
      <c r="AY144" s="1150">
        <v>120</v>
      </c>
      <c r="AZ144" s="1150">
        <v>0.75180000000000002</v>
      </c>
      <c r="BA144" s="1149">
        <f t="shared" si="124"/>
        <v>0.40266172976240244</v>
      </c>
      <c r="BB144" s="1150">
        <v>12816</v>
      </c>
      <c r="BC144" s="1150">
        <f t="shared" si="106"/>
        <v>19097</v>
      </c>
      <c r="BD144" s="1150">
        <f t="shared" si="107"/>
        <v>0</v>
      </c>
      <c r="BE144" s="1150">
        <v>150</v>
      </c>
      <c r="BF144" s="1150">
        <v>71.52</v>
      </c>
      <c r="BG144" s="1150">
        <v>120</v>
      </c>
      <c r="BH144" s="1150">
        <v>0.63539999999999996</v>
      </c>
      <c r="BI144" s="1149">
        <f t="shared" si="125"/>
        <v>0.29272237385649347</v>
      </c>
      <c r="BJ144" s="1150">
        <v>9897</v>
      </c>
      <c r="BK144" s="1150">
        <f t="shared" si="117"/>
        <v>20286</v>
      </c>
      <c r="BL144" s="1150">
        <f t="shared" si="118"/>
        <v>0</v>
      </c>
    </row>
    <row r="145" spans="1:64">
      <c r="A145" s="2089" t="s">
        <v>3050</v>
      </c>
      <c r="B145" s="2082">
        <v>611000000083</v>
      </c>
      <c r="C145" s="2081">
        <v>139</v>
      </c>
      <c r="D145" s="2081" t="s">
        <v>2805</v>
      </c>
      <c r="E145" s="2081" t="s">
        <v>1623</v>
      </c>
      <c r="F145" s="2081" t="s">
        <v>1036</v>
      </c>
      <c r="G145" s="2081">
        <v>11</v>
      </c>
      <c r="H145" s="1150">
        <v>150</v>
      </c>
      <c r="I145" s="1150">
        <v>150</v>
      </c>
      <c r="J145" s="1150">
        <v>21.92</v>
      </c>
      <c r="K145" s="1150">
        <v>120</v>
      </c>
      <c r="L145" s="1150">
        <v>0.85609999999999997</v>
      </c>
      <c r="M145" s="1149">
        <f t="shared" si="119"/>
        <v>0.25023475439318971</v>
      </c>
      <c r="N145" s="1150">
        <v>3381</v>
      </c>
      <c r="O145" s="1150">
        <f t="shared" si="91"/>
        <v>8107</v>
      </c>
      <c r="P145" s="1150">
        <f t="shared" si="92"/>
        <v>0</v>
      </c>
      <c r="Q145" s="1150">
        <v>150</v>
      </c>
      <c r="R145" s="1150">
        <v>13.28</v>
      </c>
      <c r="S145" s="1150">
        <v>120</v>
      </c>
      <c r="T145" s="1150">
        <v>0.81969999999999998</v>
      </c>
      <c r="U145" s="1149">
        <f t="shared" si="120"/>
        <v>0.29374365632236987</v>
      </c>
      <c r="V145" s="1150">
        <v>2379</v>
      </c>
      <c r="W145" s="1150">
        <f t="shared" si="94"/>
        <v>4859</v>
      </c>
      <c r="X145" s="1150">
        <f t="shared" si="95"/>
        <v>0</v>
      </c>
      <c r="Y145" s="1150">
        <v>150</v>
      </c>
      <c r="Z145" s="1150">
        <v>11.76</v>
      </c>
      <c r="AA145" s="1150">
        <v>120</v>
      </c>
      <c r="AB145" s="1150">
        <v>0.81510000000000005</v>
      </c>
      <c r="AC145" s="1149">
        <f t="shared" si="121"/>
        <v>0.33354513304387984</v>
      </c>
      <c r="AD145" s="1150">
        <v>2302</v>
      </c>
      <c r="AE145" s="1150">
        <f t="shared" si="97"/>
        <v>4141</v>
      </c>
      <c r="AF145" s="1150">
        <f t="shared" si="98"/>
        <v>0</v>
      </c>
      <c r="AG145" s="1150">
        <v>150</v>
      </c>
      <c r="AH145" s="1150">
        <v>12.4</v>
      </c>
      <c r="AI145" s="1150">
        <v>120</v>
      </c>
      <c r="AJ145" s="1150">
        <v>0.86080000000000001</v>
      </c>
      <c r="AK145" s="1149">
        <f t="shared" si="122"/>
        <v>0.30687297959967863</v>
      </c>
      <c r="AL145" s="1150">
        <v>2437</v>
      </c>
      <c r="AM145" s="1150">
        <f t="shared" si="100"/>
        <v>4765</v>
      </c>
      <c r="AN145" s="1150">
        <f t="shared" si="101"/>
        <v>0</v>
      </c>
      <c r="AO145" s="1150">
        <v>150</v>
      </c>
      <c r="AP145" s="1150">
        <v>22.88</v>
      </c>
      <c r="AQ145" s="1150">
        <v>120</v>
      </c>
      <c r="AR145" s="1150">
        <v>0.8669</v>
      </c>
      <c r="AS145" s="1149">
        <f t="shared" si="123"/>
        <v>0.23676905567885295</v>
      </c>
      <c r="AT145" s="1150">
        <v>3494</v>
      </c>
      <c r="AU145" s="1150">
        <f t="shared" si="103"/>
        <v>8854</v>
      </c>
      <c r="AV145" s="1150">
        <f t="shared" si="104"/>
        <v>0</v>
      </c>
      <c r="AW145" s="1150">
        <v>150</v>
      </c>
      <c r="AX145" s="1150">
        <v>20.72</v>
      </c>
      <c r="AY145" s="1150">
        <v>120</v>
      </c>
      <c r="AZ145" s="1150">
        <v>0.82389999999999997</v>
      </c>
      <c r="BA145" s="1149">
        <f t="shared" si="124"/>
        <v>0.23764835180055474</v>
      </c>
      <c r="BB145" s="1150">
        <v>2921</v>
      </c>
      <c r="BC145" s="1150">
        <f t="shared" si="106"/>
        <v>7375</v>
      </c>
      <c r="BD145" s="1150">
        <f t="shared" si="107"/>
        <v>0</v>
      </c>
      <c r="BE145" s="1150">
        <v>150</v>
      </c>
      <c r="BF145" s="1150">
        <v>25.679999999999996</v>
      </c>
      <c r="BG145" s="1150">
        <v>120</v>
      </c>
      <c r="BH145" s="1150">
        <v>0.84389999999999998</v>
      </c>
      <c r="BI145" s="1149">
        <f t="shared" si="125"/>
        <v>0.16702343517441731</v>
      </c>
      <c r="BJ145" s="1150">
        <v>2693</v>
      </c>
      <c r="BK145" s="1150">
        <f t="shared" si="117"/>
        <v>9674</v>
      </c>
      <c r="BL145" s="1150">
        <f t="shared" si="118"/>
        <v>0</v>
      </c>
    </row>
    <row r="146" spans="1:64">
      <c r="A146" s="2089" t="s">
        <v>2147</v>
      </c>
      <c r="B146" s="2082">
        <v>621000000049</v>
      </c>
      <c r="C146" s="2081">
        <v>140</v>
      </c>
      <c r="D146" s="2081" t="s">
        <v>3049</v>
      </c>
      <c r="E146" s="2081" t="s">
        <v>1623</v>
      </c>
      <c r="F146" s="2081" t="s">
        <v>1622</v>
      </c>
      <c r="G146" s="2081">
        <v>11</v>
      </c>
      <c r="H146" s="1150">
        <v>150</v>
      </c>
      <c r="I146" s="1150">
        <v>150</v>
      </c>
      <c r="J146" s="1150">
        <v>83.12</v>
      </c>
      <c r="K146" s="1150">
        <v>120</v>
      </c>
      <c r="L146" s="1150">
        <v>0.84470000000000001</v>
      </c>
      <c r="M146" s="1149">
        <f t="shared" si="119"/>
        <v>0.14432590856292832</v>
      </c>
      <c r="N146" s="1150">
        <v>7296</v>
      </c>
      <c r="O146" s="1150">
        <f t="shared" si="91"/>
        <v>30331</v>
      </c>
      <c r="P146" s="1150">
        <f t="shared" si="92"/>
        <v>0</v>
      </c>
      <c r="Q146" s="1150">
        <v>150</v>
      </c>
      <c r="R146" s="1150">
        <v>92.800000000000011</v>
      </c>
      <c r="S146" s="1150">
        <v>120</v>
      </c>
      <c r="T146" s="1150">
        <v>0.75429999999999997</v>
      </c>
      <c r="U146" s="1149">
        <f t="shared" si="120"/>
        <v>0.11695628907181078</v>
      </c>
      <c r="V146" s="1150">
        <v>6091</v>
      </c>
      <c r="W146" s="1150">
        <f t="shared" ref="W146:W177" si="126">+ROUND(24*31*R146*T146*0.6,0)</f>
        <v>31248</v>
      </c>
      <c r="X146" s="1150">
        <f t="shared" si="95"/>
        <v>0</v>
      </c>
      <c r="Y146" s="1150">
        <v>150</v>
      </c>
      <c r="Z146" s="1150">
        <v>96.48</v>
      </c>
      <c r="AA146" s="1150">
        <v>120</v>
      </c>
      <c r="AB146" s="1150">
        <v>0.79079999999999995</v>
      </c>
      <c r="AC146" s="1149">
        <f t="shared" si="121"/>
        <v>0.14614060870827114</v>
      </c>
      <c r="AD146" s="1150">
        <v>8028</v>
      </c>
      <c r="AE146" s="1150">
        <f t="shared" si="97"/>
        <v>32960</v>
      </c>
      <c r="AF146" s="1150">
        <f t="shared" si="98"/>
        <v>0</v>
      </c>
      <c r="AG146" s="1150">
        <v>150</v>
      </c>
      <c r="AH146" s="1150">
        <v>94.64</v>
      </c>
      <c r="AI146" s="1150">
        <v>120</v>
      </c>
      <c r="AJ146" s="1150">
        <v>0.78810000000000002</v>
      </c>
      <c r="AK146" s="1149">
        <f t="shared" si="122"/>
        <v>0.13526317129574389</v>
      </c>
      <c r="AL146" s="1150">
        <v>7506</v>
      </c>
      <c r="AM146" s="1150">
        <f t="shared" ref="AM146:AM177" si="127">+ROUND(24*31*AH146*AJ146*0.6,0)</f>
        <v>33295</v>
      </c>
      <c r="AN146" s="1150">
        <f t="shared" si="101"/>
        <v>0</v>
      </c>
      <c r="AO146" s="1150">
        <v>150</v>
      </c>
      <c r="AP146" s="1150">
        <v>19.040000000000003</v>
      </c>
      <c r="AQ146" s="1150">
        <v>120</v>
      </c>
      <c r="AR146" s="1150">
        <v>0.77329999999999999</v>
      </c>
      <c r="AS146" s="1149">
        <f t="shared" si="123"/>
        <v>0.37847866920073048</v>
      </c>
      <c r="AT146" s="1150">
        <v>4146</v>
      </c>
      <c r="AU146" s="1150">
        <f t="shared" ref="AU146:AU177" si="128">+ROUND(24*31*AP146*AR146*0.6,0)</f>
        <v>6573</v>
      </c>
      <c r="AV146" s="1150">
        <f t="shared" si="104"/>
        <v>0</v>
      </c>
      <c r="AW146" s="1150">
        <v>150</v>
      </c>
      <c r="AX146" s="1150">
        <v>17.440000000000001</v>
      </c>
      <c r="AY146" s="1150">
        <v>120</v>
      </c>
      <c r="AZ146" s="1150">
        <v>0.7782</v>
      </c>
      <c r="BA146" s="1149">
        <f t="shared" si="124"/>
        <v>0.3762906492962797</v>
      </c>
      <c r="BB146" s="1150">
        <v>3677</v>
      </c>
      <c r="BC146" s="1150">
        <f t="shared" si="106"/>
        <v>5863</v>
      </c>
      <c r="BD146" s="1150">
        <f t="shared" si="107"/>
        <v>0</v>
      </c>
      <c r="BE146" s="1150">
        <v>150</v>
      </c>
      <c r="BF146" s="1150">
        <v>14.399999999999999</v>
      </c>
      <c r="BG146" s="1150">
        <v>120</v>
      </c>
      <c r="BH146" s="1150">
        <v>0.71150000000000002</v>
      </c>
      <c r="BI146" s="1149">
        <f t="shared" si="125"/>
        <v>0.39487184008073545</v>
      </c>
      <c r="BJ146" s="1150">
        <v>3010</v>
      </c>
      <c r="BK146" s="1150">
        <f t="shared" si="117"/>
        <v>4574</v>
      </c>
      <c r="BL146" s="1150">
        <f t="shared" si="118"/>
        <v>0</v>
      </c>
    </row>
    <row r="147" spans="1:64">
      <c r="A147" s="2089" t="s">
        <v>2941</v>
      </c>
      <c r="B147" s="2082">
        <v>122000000052</v>
      </c>
      <c r="C147" s="2081">
        <v>141</v>
      </c>
      <c r="D147" s="2081" t="s">
        <v>977</v>
      </c>
      <c r="E147" s="2081" t="s">
        <v>1623</v>
      </c>
      <c r="F147" s="2081" t="s">
        <v>1036</v>
      </c>
      <c r="G147" s="2081">
        <v>11</v>
      </c>
      <c r="H147" s="1150">
        <v>151</v>
      </c>
      <c r="I147" s="1150">
        <v>151</v>
      </c>
      <c r="J147" s="1150">
        <v>158.4</v>
      </c>
      <c r="K147" s="1150">
        <v>158.4</v>
      </c>
      <c r="L147" s="1150">
        <v>0.96789999999999998</v>
      </c>
      <c r="M147" s="1149">
        <f t="shared" si="119"/>
        <v>0.13478029134777422</v>
      </c>
      <c r="N147" s="1150">
        <v>14878</v>
      </c>
      <c r="O147" s="1150">
        <f t="shared" si="91"/>
        <v>66232</v>
      </c>
      <c r="P147" s="1150">
        <f t="shared" si="92"/>
        <v>0</v>
      </c>
      <c r="Q147" s="1150">
        <v>151</v>
      </c>
      <c r="R147" s="1150">
        <v>193.6</v>
      </c>
      <c r="S147" s="1150">
        <v>193.6</v>
      </c>
      <c r="T147" s="1150">
        <v>0.96419999999999995</v>
      </c>
      <c r="U147" s="1149">
        <f t="shared" si="120"/>
        <v>7.2219672946971222E-2</v>
      </c>
      <c r="V147" s="1150">
        <v>10030</v>
      </c>
      <c r="W147" s="1150">
        <f t="shared" si="126"/>
        <v>83329</v>
      </c>
      <c r="X147" s="1150">
        <f t="shared" si="95"/>
        <v>0</v>
      </c>
      <c r="Y147" s="1150">
        <v>151</v>
      </c>
      <c r="Z147" s="1150">
        <v>142</v>
      </c>
      <c r="AA147" s="1150">
        <v>142</v>
      </c>
      <c r="AB147" s="1150">
        <v>0.96289999999999998</v>
      </c>
      <c r="AC147" s="1149">
        <f t="shared" si="121"/>
        <v>7.2932721007272799E-2</v>
      </c>
      <c r="AD147" s="1150">
        <v>7180</v>
      </c>
      <c r="AE147" s="1150">
        <f t="shared" si="97"/>
        <v>59068</v>
      </c>
      <c r="AF147" s="1150">
        <f t="shared" si="98"/>
        <v>0</v>
      </c>
      <c r="AG147" s="1150">
        <v>151</v>
      </c>
      <c r="AH147" s="1150">
        <v>169.6</v>
      </c>
      <c r="AI147" s="1150">
        <v>169.6</v>
      </c>
      <c r="AJ147" s="1150">
        <v>0.95220000000000005</v>
      </c>
      <c r="AK147" s="1149">
        <f t="shared" si="122"/>
        <v>9.3033025483606341E-2</v>
      </c>
      <c r="AL147" s="1150">
        <v>11178</v>
      </c>
      <c r="AM147" s="1150">
        <f t="shared" si="127"/>
        <v>72091</v>
      </c>
      <c r="AN147" s="1150">
        <f t="shared" si="101"/>
        <v>0</v>
      </c>
      <c r="AO147" s="1150">
        <v>151</v>
      </c>
      <c r="AP147" s="1150">
        <v>185.20000000000002</v>
      </c>
      <c r="AQ147" s="1150">
        <v>185.2</v>
      </c>
      <c r="AR147" s="1150">
        <v>0.94650000000000001</v>
      </c>
      <c r="AS147" s="1149">
        <f t="shared" si="123"/>
        <v>9.8100633110845936E-2</v>
      </c>
      <c r="AT147" s="1150">
        <v>12794</v>
      </c>
      <c r="AU147" s="1150">
        <f t="shared" si="128"/>
        <v>78250</v>
      </c>
      <c r="AV147" s="1150">
        <f t="shared" si="104"/>
        <v>0</v>
      </c>
      <c r="AW147" s="1150">
        <v>151</v>
      </c>
      <c r="AX147" s="1150">
        <v>192.4</v>
      </c>
      <c r="AY147" s="1150">
        <v>192.4</v>
      </c>
      <c r="AZ147" s="1150">
        <v>0.93230000000000002</v>
      </c>
      <c r="BA147" s="1149">
        <f t="shared" si="124"/>
        <v>0.11168438713220435</v>
      </c>
      <c r="BB147" s="1150">
        <v>14424</v>
      </c>
      <c r="BC147" s="1150">
        <f t="shared" si="106"/>
        <v>77490</v>
      </c>
      <c r="BD147" s="1150">
        <f t="shared" si="107"/>
        <v>0</v>
      </c>
      <c r="BE147" s="1150">
        <v>151</v>
      </c>
      <c r="BF147" s="1150">
        <v>214.4</v>
      </c>
      <c r="BG147" s="1150">
        <v>214.4</v>
      </c>
      <c r="BH147" s="1150">
        <v>0.90600000000000003</v>
      </c>
      <c r="BI147" s="1149">
        <f t="shared" si="125"/>
        <v>9.4976919681305783E-2</v>
      </c>
      <c r="BJ147" s="1150">
        <v>13726</v>
      </c>
      <c r="BK147" s="1150">
        <f t="shared" si="117"/>
        <v>86712</v>
      </c>
      <c r="BL147" s="1150">
        <f t="shared" si="118"/>
        <v>0</v>
      </c>
    </row>
    <row r="148" spans="1:64">
      <c r="A148" s="2089" t="s">
        <v>3450</v>
      </c>
      <c r="B148" s="2082">
        <v>611000000063</v>
      </c>
      <c r="C148" s="2081">
        <v>142</v>
      </c>
      <c r="D148" s="2081" t="s">
        <v>998</v>
      </c>
      <c r="E148" s="2081" t="s">
        <v>1623</v>
      </c>
      <c r="F148" s="2081" t="s">
        <v>1622</v>
      </c>
      <c r="G148" s="2081">
        <v>11</v>
      </c>
      <c r="H148" s="1150">
        <v>151.19999999999999</v>
      </c>
      <c r="I148" s="1150">
        <v>151.19999999999999</v>
      </c>
      <c r="J148" s="1150">
        <v>82</v>
      </c>
      <c r="K148" s="1150">
        <v>120.96</v>
      </c>
      <c r="L148" s="1150">
        <v>0.71609999999999996</v>
      </c>
      <c r="M148" s="1149">
        <f t="shared" si="119"/>
        <v>0.24972477765554088</v>
      </c>
      <c r="N148" s="1150">
        <v>10558</v>
      </c>
      <c r="O148" s="1150">
        <f t="shared" si="91"/>
        <v>25367</v>
      </c>
      <c r="P148" s="1150">
        <f t="shared" si="92"/>
        <v>0</v>
      </c>
      <c r="Q148" s="1150">
        <v>151.19999999999999</v>
      </c>
      <c r="R148" s="1150">
        <v>96.399999999999991</v>
      </c>
      <c r="S148" s="1150">
        <v>120.96</v>
      </c>
      <c r="T148" s="1150">
        <v>0.7127</v>
      </c>
      <c r="U148" s="1149">
        <f t="shared" si="120"/>
        <v>0.19766810977846394</v>
      </c>
      <c r="V148" s="1150">
        <v>10104</v>
      </c>
      <c r="W148" s="1150">
        <f t="shared" si="126"/>
        <v>30670</v>
      </c>
      <c r="X148" s="1150">
        <f t="shared" si="95"/>
        <v>0</v>
      </c>
      <c r="Y148" s="1150">
        <v>151.19999999999999</v>
      </c>
      <c r="Z148" s="1150">
        <v>79.400000000000006</v>
      </c>
      <c r="AA148" s="1150">
        <v>120.96</v>
      </c>
      <c r="AB148" s="1150">
        <v>0.66149999999999998</v>
      </c>
      <c r="AC148" s="1149">
        <f t="shared" si="121"/>
        <v>0.17368019447104646</v>
      </c>
      <c r="AD148" s="1150">
        <v>6568</v>
      </c>
      <c r="AE148" s="1150">
        <f t="shared" si="97"/>
        <v>22690</v>
      </c>
      <c r="AF148" s="1150">
        <f t="shared" si="98"/>
        <v>0</v>
      </c>
      <c r="AG148" s="1150">
        <v>151.19999999999999</v>
      </c>
      <c r="AH148" s="1150">
        <v>78.400000000000006</v>
      </c>
      <c r="AI148" s="1150">
        <v>120.96</v>
      </c>
      <c r="AJ148" s="1150">
        <v>0.7258</v>
      </c>
      <c r="AK148" s="1149">
        <f t="shared" si="122"/>
        <v>0.18679304360256443</v>
      </c>
      <c r="AL148" s="1150">
        <v>7908</v>
      </c>
      <c r="AM148" s="1150">
        <f t="shared" si="127"/>
        <v>25401</v>
      </c>
      <c r="AN148" s="1150">
        <f t="shared" si="101"/>
        <v>0</v>
      </c>
      <c r="AO148" s="1150">
        <v>151.19999999999999</v>
      </c>
      <c r="AP148" s="1150">
        <v>88</v>
      </c>
      <c r="AQ148" s="1150">
        <v>120.96</v>
      </c>
      <c r="AR148" s="1150">
        <v>0.72060000000000002</v>
      </c>
      <c r="AS148" s="1149">
        <f t="shared" si="123"/>
        <v>0.30763606899756879</v>
      </c>
      <c r="AT148" s="1150">
        <v>14514</v>
      </c>
      <c r="AU148" s="1150">
        <f t="shared" si="128"/>
        <v>28307</v>
      </c>
      <c r="AV148" s="1150">
        <f t="shared" si="104"/>
        <v>0</v>
      </c>
      <c r="AW148" s="1150">
        <v>151.19999999999999</v>
      </c>
      <c r="AX148" s="1150">
        <v>86.8</v>
      </c>
      <c r="AY148" s="1150">
        <v>120.96</v>
      </c>
      <c r="AZ148" s="1150">
        <v>0.69440000000000002</v>
      </c>
      <c r="BA148" s="1149">
        <f t="shared" si="124"/>
        <v>0.24994687217585612</v>
      </c>
      <c r="BB148" s="1150">
        <v>10847</v>
      </c>
      <c r="BC148" s="1150">
        <f t="shared" si="106"/>
        <v>26038</v>
      </c>
      <c r="BD148" s="1150">
        <f t="shared" si="107"/>
        <v>0</v>
      </c>
      <c r="BE148" s="1150">
        <v>151.19999999999999</v>
      </c>
      <c r="BF148" s="1150">
        <v>101.8</v>
      </c>
      <c r="BG148" s="1150">
        <v>120.96</v>
      </c>
      <c r="BH148" s="1150">
        <v>0.69450000000000001</v>
      </c>
      <c r="BI148" s="1149">
        <f t="shared" si="125"/>
        <v>0.2143120267217459</v>
      </c>
      <c r="BJ148" s="1150">
        <v>11273</v>
      </c>
      <c r="BK148" s="1150">
        <f t="shared" si="117"/>
        <v>31561</v>
      </c>
      <c r="BL148" s="1150">
        <f t="shared" si="118"/>
        <v>0</v>
      </c>
    </row>
    <row r="149" spans="1:64">
      <c r="A149" s="2089" t="s">
        <v>2148</v>
      </c>
      <c r="B149" s="2082">
        <v>124000000024</v>
      </c>
      <c r="C149" s="2081">
        <v>143</v>
      </c>
      <c r="D149" s="2081" t="s">
        <v>34</v>
      </c>
      <c r="E149" s="2081" t="s">
        <v>1623</v>
      </c>
      <c r="F149" s="2081" t="s">
        <v>1036</v>
      </c>
      <c r="G149" s="2081">
        <v>11</v>
      </c>
      <c r="H149" s="1150">
        <v>152</v>
      </c>
      <c r="I149" s="1150">
        <v>152</v>
      </c>
      <c r="J149" s="1150">
        <v>74</v>
      </c>
      <c r="K149" s="1150">
        <v>121.6</v>
      </c>
      <c r="L149" s="1150">
        <v>0.93920000000000003</v>
      </c>
      <c r="M149" s="1149">
        <f t="shared" si="119"/>
        <v>0.6300487028766415</v>
      </c>
      <c r="N149" s="1150">
        <v>31528</v>
      </c>
      <c r="O149" s="1150">
        <f t="shared" si="91"/>
        <v>30024</v>
      </c>
      <c r="P149" s="1150">
        <f t="shared" si="92"/>
        <v>1504</v>
      </c>
      <c r="Q149" s="1150">
        <v>152</v>
      </c>
      <c r="R149" s="1150">
        <v>76</v>
      </c>
      <c r="S149" s="1150">
        <v>121.6</v>
      </c>
      <c r="T149" s="1150">
        <v>0.91979999999999995</v>
      </c>
      <c r="U149" s="1149">
        <f t="shared" si="120"/>
        <v>0.39519952973217154</v>
      </c>
      <c r="V149" s="1150">
        <v>20554</v>
      </c>
      <c r="W149" s="1150">
        <f t="shared" si="126"/>
        <v>31206</v>
      </c>
      <c r="X149" s="1150">
        <f t="shared" si="95"/>
        <v>0</v>
      </c>
      <c r="Y149" s="1150">
        <v>152</v>
      </c>
      <c r="Z149" s="1150">
        <v>76</v>
      </c>
      <c r="AA149" s="1150">
        <v>121.6</v>
      </c>
      <c r="AB149" s="1150">
        <v>0.92020000000000002</v>
      </c>
      <c r="AC149" s="1149">
        <f t="shared" si="121"/>
        <v>0.44894734300069522</v>
      </c>
      <c r="AD149" s="1150">
        <v>22606</v>
      </c>
      <c r="AE149" s="1150">
        <f t="shared" si="97"/>
        <v>30212</v>
      </c>
      <c r="AF149" s="1150">
        <f t="shared" si="98"/>
        <v>0</v>
      </c>
      <c r="AG149" s="1150">
        <v>152</v>
      </c>
      <c r="AH149" s="1150">
        <v>78</v>
      </c>
      <c r="AI149" s="1150">
        <v>121.6</v>
      </c>
      <c r="AJ149" s="1150">
        <v>0.92149999999999999</v>
      </c>
      <c r="AK149" s="1149">
        <f t="shared" si="122"/>
        <v>0.37175216143588191</v>
      </c>
      <c r="AL149" s="1150">
        <v>19880</v>
      </c>
      <c r="AM149" s="1150">
        <f t="shared" si="127"/>
        <v>32086</v>
      </c>
      <c r="AN149" s="1150">
        <f t="shared" si="101"/>
        <v>0</v>
      </c>
      <c r="AO149" s="1150">
        <v>152</v>
      </c>
      <c r="AP149" s="1150">
        <v>78</v>
      </c>
      <c r="AQ149" s="1150">
        <v>121.6</v>
      </c>
      <c r="AR149" s="1150">
        <v>0.92359999999999998</v>
      </c>
      <c r="AS149" s="1149">
        <f t="shared" si="123"/>
        <v>0.39172843871149243</v>
      </c>
      <c r="AT149" s="1150">
        <v>20996</v>
      </c>
      <c r="AU149" s="1150">
        <f t="shared" si="128"/>
        <v>32159</v>
      </c>
      <c r="AV149" s="1150">
        <f t="shared" si="104"/>
        <v>0</v>
      </c>
      <c r="AW149" s="1150">
        <v>152</v>
      </c>
      <c r="AX149" s="1150">
        <v>80</v>
      </c>
      <c r="AY149" s="1150">
        <v>121.6</v>
      </c>
      <c r="AZ149" s="1150">
        <v>0.90820000000000001</v>
      </c>
      <c r="BA149" s="1149">
        <f t="shared" si="124"/>
        <v>0.40743748317795886</v>
      </c>
      <c r="BB149" s="1150">
        <v>21314</v>
      </c>
      <c r="BC149" s="1150">
        <f t="shared" si="106"/>
        <v>31387</v>
      </c>
      <c r="BD149" s="1150">
        <f t="shared" si="107"/>
        <v>0</v>
      </c>
      <c r="BE149" s="1150">
        <v>152</v>
      </c>
      <c r="BF149" s="1150">
        <v>80</v>
      </c>
      <c r="BG149" s="1150">
        <v>121.6</v>
      </c>
      <c r="BH149" s="1150">
        <v>0.91569999999999996</v>
      </c>
      <c r="BI149" s="1149">
        <f t="shared" si="125"/>
        <v>0.39634905313638663</v>
      </c>
      <c r="BJ149" s="1150">
        <v>21602</v>
      </c>
      <c r="BK149" s="1150">
        <f t="shared" si="117"/>
        <v>32701</v>
      </c>
      <c r="BL149" s="1150">
        <f t="shared" si="118"/>
        <v>0</v>
      </c>
    </row>
    <row r="150" spans="1:64">
      <c r="A150" s="2089" t="s">
        <v>3340</v>
      </c>
      <c r="B150" s="2082">
        <v>126000000044</v>
      </c>
      <c r="C150" s="2081">
        <v>144</v>
      </c>
      <c r="D150" s="2081" t="s">
        <v>3449</v>
      </c>
      <c r="E150" s="2081" t="s">
        <v>1623</v>
      </c>
      <c r="F150" s="2081" t="s">
        <v>1622</v>
      </c>
      <c r="G150" s="2081">
        <v>11</v>
      </c>
      <c r="H150" s="1150">
        <v>152</v>
      </c>
      <c r="I150" s="1150">
        <v>152</v>
      </c>
      <c r="J150" s="1150">
        <v>25.898999999999997</v>
      </c>
      <c r="K150" s="1150">
        <v>121.6</v>
      </c>
      <c r="L150" s="1150">
        <v>0.95399999999999996</v>
      </c>
      <c r="M150" s="1149">
        <f t="shared" si="119"/>
        <v>1.5177487972751433E-2</v>
      </c>
      <c r="N150" s="1150">
        <v>270</v>
      </c>
      <c r="O150" s="1150">
        <f t="shared" si="91"/>
        <v>10674</v>
      </c>
      <c r="P150" s="1150">
        <f t="shared" si="92"/>
        <v>0</v>
      </c>
      <c r="Q150" s="1150">
        <v>152</v>
      </c>
      <c r="R150" s="1150">
        <v>1.8689999999999998</v>
      </c>
      <c r="S150" s="1150">
        <v>121.6</v>
      </c>
      <c r="T150" s="1150">
        <v>0.95409999999999995</v>
      </c>
      <c r="U150" s="1149">
        <f t="shared" si="120"/>
        <v>7.8389375848817125E-2</v>
      </c>
      <c r="V150" s="1150">
        <v>104</v>
      </c>
      <c r="W150" s="1150">
        <f t="shared" si="126"/>
        <v>796</v>
      </c>
      <c r="X150" s="1150">
        <f t="shared" si="95"/>
        <v>0</v>
      </c>
      <c r="Y150" s="1150">
        <v>152</v>
      </c>
      <c r="Z150" s="1150">
        <v>62.210999999999999</v>
      </c>
      <c r="AA150" s="1150">
        <v>121.6</v>
      </c>
      <c r="AB150" s="1150">
        <v>0.66549999999999998</v>
      </c>
      <c r="AC150" s="1149">
        <f t="shared" si="121"/>
        <v>1.2814911883411238E-2</v>
      </c>
      <c r="AD150" s="1150">
        <v>382</v>
      </c>
      <c r="AE150" s="1150">
        <f t="shared" si="97"/>
        <v>17885</v>
      </c>
      <c r="AF150" s="1150">
        <f t="shared" si="98"/>
        <v>0</v>
      </c>
      <c r="AG150" s="1150">
        <v>152</v>
      </c>
      <c r="AH150" s="1150">
        <v>64.08</v>
      </c>
      <c r="AI150" s="1150">
        <v>121.6</v>
      </c>
      <c r="AJ150" s="1150">
        <v>0.68269999999999997</v>
      </c>
      <c r="AK150" s="1149">
        <f t="shared" si="122"/>
        <v>1.1306351349162623E-2</v>
      </c>
      <c r="AL150" s="1150">
        <v>368</v>
      </c>
      <c r="AM150" s="1150">
        <f t="shared" si="127"/>
        <v>19529</v>
      </c>
      <c r="AN150" s="1150">
        <f t="shared" si="101"/>
        <v>0</v>
      </c>
      <c r="AO150" s="1150">
        <v>152</v>
      </c>
      <c r="AP150" s="1150">
        <v>1.6019999999999999</v>
      </c>
      <c r="AQ150" s="1150">
        <v>121.6</v>
      </c>
      <c r="AR150" s="1150">
        <v>1</v>
      </c>
      <c r="AS150" s="1149">
        <f t="shared" si="123"/>
        <v>9.6485575825916534E-2</v>
      </c>
      <c r="AT150" s="1150">
        <v>115</v>
      </c>
      <c r="AU150" s="1150">
        <f t="shared" si="128"/>
        <v>715</v>
      </c>
      <c r="AV150" s="1150">
        <f t="shared" si="104"/>
        <v>0</v>
      </c>
      <c r="AW150" s="1150">
        <v>152</v>
      </c>
      <c r="AX150" s="1150">
        <v>13.884</v>
      </c>
      <c r="AY150" s="1150">
        <v>121.6</v>
      </c>
      <c r="AZ150" s="1150">
        <v>0.90090000000000003</v>
      </c>
      <c r="BA150" s="1149">
        <f t="shared" si="124"/>
        <v>1.0104566908561916E-2</v>
      </c>
      <c r="BB150" s="1150">
        <v>91</v>
      </c>
      <c r="BC150" s="1150">
        <f t="shared" si="106"/>
        <v>5403</v>
      </c>
      <c r="BD150" s="1150">
        <f t="shared" si="107"/>
        <v>0</v>
      </c>
      <c r="BE150" s="1150">
        <v>152</v>
      </c>
      <c r="BF150" s="1150">
        <v>1.6019999999999999</v>
      </c>
      <c r="BG150" s="1150">
        <v>121.6</v>
      </c>
      <c r="BH150" s="1150">
        <v>1</v>
      </c>
      <c r="BI150" s="1149">
        <f t="shared" si="125"/>
        <v>3.7755225323184732E-2</v>
      </c>
      <c r="BJ150" s="1150">
        <v>45</v>
      </c>
      <c r="BK150" s="1150">
        <f t="shared" si="117"/>
        <v>715</v>
      </c>
      <c r="BL150" s="1150">
        <f t="shared" si="118"/>
        <v>0</v>
      </c>
    </row>
    <row r="151" spans="1:64">
      <c r="A151" s="2089" t="s">
        <v>3528</v>
      </c>
      <c r="B151" s="2082">
        <v>615000000001</v>
      </c>
      <c r="C151" s="2081">
        <v>145</v>
      </c>
      <c r="D151" s="2081" t="s">
        <v>473</v>
      </c>
      <c r="E151" s="2081" t="s">
        <v>1623</v>
      </c>
      <c r="F151" s="2081" t="s">
        <v>1622</v>
      </c>
      <c r="G151" s="2081">
        <v>11</v>
      </c>
      <c r="H151" s="1150">
        <v>152</v>
      </c>
      <c r="I151" s="1150">
        <v>152</v>
      </c>
      <c r="J151" s="1150">
        <v>227.2</v>
      </c>
      <c r="K151" s="1150">
        <v>227.2</v>
      </c>
      <c r="L151" s="1150">
        <v>0.98219999999999996</v>
      </c>
      <c r="M151" s="1149">
        <f t="shared" si="119"/>
        <v>0.23687980162702041</v>
      </c>
      <c r="N151" s="1150">
        <v>38060</v>
      </c>
      <c r="O151" s="1150">
        <f t="shared" si="91"/>
        <v>96403</v>
      </c>
      <c r="P151" s="1150">
        <f t="shared" si="92"/>
        <v>0</v>
      </c>
      <c r="Q151" s="1150">
        <v>152</v>
      </c>
      <c r="R151" s="1150">
        <v>227.2</v>
      </c>
      <c r="S151" s="1150">
        <v>227.2</v>
      </c>
      <c r="T151" s="1150">
        <v>0.97750000000000004</v>
      </c>
      <c r="U151" s="1149">
        <f t="shared" si="120"/>
        <v>0.21293506439179585</v>
      </c>
      <c r="V151" s="1150">
        <v>35184</v>
      </c>
      <c r="W151" s="1150">
        <f t="shared" si="126"/>
        <v>99140</v>
      </c>
      <c r="X151" s="1150">
        <f t="shared" si="95"/>
        <v>0</v>
      </c>
      <c r="Y151" s="1150">
        <v>152</v>
      </c>
      <c r="Z151" s="1150">
        <v>229.6</v>
      </c>
      <c r="AA151" s="1150">
        <v>229.6</v>
      </c>
      <c r="AB151" s="1150">
        <v>0.98350000000000004</v>
      </c>
      <c r="AC151" s="1149">
        <f t="shared" si="121"/>
        <v>0.18144427576892516</v>
      </c>
      <c r="AD151" s="1150">
        <v>29500</v>
      </c>
      <c r="AE151" s="1150">
        <f t="shared" si="97"/>
        <v>97551</v>
      </c>
      <c r="AF151" s="1150">
        <f t="shared" si="98"/>
        <v>0</v>
      </c>
      <c r="AG151" s="1150">
        <v>152</v>
      </c>
      <c r="AH151" s="1150">
        <v>220.8</v>
      </c>
      <c r="AI151" s="1150">
        <v>220.8</v>
      </c>
      <c r="AJ151" s="1150">
        <v>0.97899999999999998</v>
      </c>
      <c r="AK151" s="1149">
        <f t="shared" si="122"/>
        <v>0.2414294942109052</v>
      </c>
      <c r="AL151" s="1150">
        <v>38828</v>
      </c>
      <c r="AM151" s="1150">
        <f t="shared" si="127"/>
        <v>96495</v>
      </c>
      <c r="AN151" s="1150">
        <f t="shared" si="101"/>
        <v>0</v>
      </c>
      <c r="AO151" s="1150">
        <v>152</v>
      </c>
      <c r="AP151" s="1150">
        <v>230.39999999999998</v>
      </c>
      <c r="AQ151" s="1150">
        <v>230.4</v>
      </c>
      <c r="AR151" s="1150">
        <v>0.98529999999999995</v>
      </c>
      <c r="AS151" s="1149">
        <f t="shared" si="123"/>
        <v>0.23429558627717534</v>
      </c>
      <c r="AT151" s="1150">
        <v>39572</v>
      </c>
      <c r="AU151" s="1150">
        <f t="shared" si="128"/>
        <v>101339</v>
      </c>
      <c r="AV151" s="1150">
        <f t="shared" si="104"/>
        <v>0</v>
      </c>
      <c r="AW151" s="1150">
        <v>152</v>
      </c>
      <c r="AX151" s="1150">
        <v>223.20000000000002</v>
      </c>
      <c r="AY151" s="1150">
        <v>223.2</v>
      </c>
      <c r="AZ151" s="1150">
        <v>0.97889999999999999</v>
      </c>
      <c r="BA151" s="1149">
        <f t="shared" si="124"/>
        <v>0.22797840487654708</v>
      </c>
      <c r="BB151" s="1150">
        <v>35864</v>
      </c>
      <c r="BC151" s="1150">
        <f t="shared" si="106"/>
        <v>94388</v>
      </c>
      <c r="BD151" s="1150">
        <f t="shared" si="107"/>
        <v>0</v>
      </c>
      <c r="BE151" s="1150">
        <v>152</v>
      </c>
      <c r="BF151" s="1150">
        <v>283.2</v>
      </c>
      <c r="BG151" s="1150">
        <v>283.2</v>
      </c>
      <c r="BH151" s="1150">
        <v>0.97909999999999997</v>
      </c>
      <c r="BI151" s="1149">
        <f t="shared" si="125"/>
        <v>0.20027421291617742</v>
      </c>
      <c r="BJ151" s="1150">
        <v>41316</v>
      </c>
      <c r="BK151" s="1150">
        <f t="shared" si="117"/>
        <v>123778</v>
      </c>
      <c r="BL151" s="1150">
        <f t="shared" si="118"/>
        <v>0</v>
      </c>
    </row>
    <row r="152" spans="1:64">
      <c r="A152" s="2089" t="s">
        <v>3531</v>
      </c>
      <c r="B152" s="2082">
        <v>121000000019</v>
      </c>
      <c r="C152" s="2081">
        <v>146</v>
      </c>
      <c r="D152" s="2081" t="s">
        <v>984</v>
      </c>
      <c r="E152" s="2081" t="s">
        <v>1623</v>
      </c>
      <c r="F152" s="2081" t="s">
        <v>1622</v>
      </c>
      <c r="G152" s="2081">
        <v>11</v>
      </c>
      <c r="H152" s="1150">
        <v>153</v>
      </c>
      <c r="I152" s="1150">
        <v>153</v>
      </c>
      <c r="J152" s="1150">
        <v>0</v>
      </c>
      <c r="K152" s="1150">
        <v>122.4</v>
      </c>
      <c r="L152" s="1150">
        <v>0</v>
      </c>
      <c r="M152" s="1149">
        <v>0</v>
      </c>
      <c r="N152" s="1150">
        <v>0</v>
      </c>
      <c r="O152" s="1150">
        <f t="shared" si="91"/>
        <v>0</v>
      </c>
      <c r="P152" s="1150">
        <f t="shared" si="92"/>
        <v>0</v>
      </c>
      <c r="Q152" s="1150">
        <v>153</v>
      </c>
      <c r="R152" s="1150">
        <v>0</v>
      </c>
      <c r="S152" s="1150">
        <v>122.4</v>
      </c>
      <c r="T152" s="1150">
        <v>0</v>
      </c>
      <c r="U152" s="1149">
        <v>0</v>
      </c>
      <c r="V152" s="1150">
        <v>0</v>
      </c>
      <c r="W152" s="1150">
        <f t="shared" si="126"/>
        <v>0</v>
      </c>
      <c r="X152" s="1150">
        <f t="shared" si="95"/>
        <v>0</v>
      </c>
      <c r="Y152" s="1150">
        <v>153</v>
      </c>
      <c r="Z152" s="1150">
        <v>79.44</v>
      </c>
      <c r="AA152" s="1150">
        <v>122.4</v>
      </c>
      <c r="AB152" s="1150">
        <v>0.89080000000000004</v>
      </c>
      <c r="AC152" s="1149">
        <f t="shared" si="121"/>
        <v>0.35834492849437155</v>
      </c>
      <c r="AD152" s="1150">
        <v>18258</v>
      </c>
      <c r="AE152" s="1150">
        <f t="shared" si="97"/>
        <v>30571</v>
      </c>
      <c r="AF152" s="1150">
        <f t="shared" si="98"/>
        <v>0</v>
      </c>
      <c r="AG152" s="1150">
        <v>153</v>
      </c>
      <c r="AH152" s="1150">
        <v>78.8</v>
      </c>
      <c r="AI152" s="1150">
        <v>122.4</v>
      </c>
      <c r="AJ152" s="1150">
        <v>0.89270000000000005</v>
      </c>
      <c r="AK152" s="1149">
        <f t="shared" si="122"/>
        <v>0.31240147029590981</v>
      </c>
      <c r="AL152" s="1150">
        <v>16350</v>
      </c>
      <c r="AM152" s="1150">
        <f t="shared" si="127"/>
        <v>31402</v>
      </c>
      <c r="AN152" s="1150">
        <f t="shared" si="101"/>
        <v>0</v>
      </c>
      <c r="AO152" s="1150">
        <v>153</v>
      </c>
      <c r="AP152" s="1150">
        <v>78.959999999999994</v>
      </c>
      <c r="AQ152" s="1150">
        <v>122.4</v>
      </c>
      <c r="AR152" s="1150">
        <v>0.90169999999999995</v>
      </c>
      <c r="AS152" s="1149">
        <f t="shared" si="123"/>
        <v>0.36185506488721597</v>
      </c>
      <c r="AT152" s="1150">
        <v>19168</v>
      </c>
      <c r="AU152" s="1150">
        <f t="shared" si="128"/>
        <v>31783</v>
      </c>
      <c r="AV152" s="1150">
        <f t="shared" si="104"/>
        <v>0</v>
      </c>
      <c r="AW152" s="1150">
        <v>153</v>
      </c>
      <c r="AX152" s="1150">
        <v>80.800000000000011</v>
      </c>
      <c r="AY152" s="1150">
        <v>122.4</v>
      </c>
      <c r="AZ152" s="1150">
        <v>0.89990000000000003</v>
      </c>
      <c r="BA152" s="1149">
        <f t="shared" si="124"/>
        <v>0.2756502036468787</v>
      </c>
      <c r="BB152" s="1150">
        <v>14431</v>
      </c>
      <c r="BC152" s="1150">
        <f t="shared" si="106"/>
        <v>31412</v>
      </c>
      <c r="BD152" s="1150">
        <f t="shared" si="107"/>
        <v>0</v>
      </c>
      <c r="BE152" s="1150">
        <v>153</v>
      </c>
      <c r="BF152" s="1150">
        <v>80.800000000000011</v>
      </c>
      <c r="BG152" s="1150">
        <v>122.4</v>
      </c>
      <c r="BH152" s="1150">
        <v>0.88329999999999997</v>
      </c>
      <c r="BI152" s="1149">
        <f t="shared" si="125"/>
        <v>8.071600154029783E-2</v>
      </c>
      <c r="BJ152" s="1150">
        <v>4286</v>
      </c>
      <c r="BK152" s="1150">
        <f t="shared" si="117"/>
        <v>31860</v>
      </c>
      <c r="BL152" s="1150">
        <f t="shared" si="118"/>
        <v>0</v>
      </c>
    </row>
    <row r="153" spans="1:64">
      <c r="A153" s="2089" t="s">
        <v>3534</v>
      </c>
      <c r="B153" s="2082">
        <v>121000000083</v>
      </c>
      <c r="C153" s="2081">
        <v>147</v>
      </c>
      <c r="D153" s="2081" t="s">
        <v>4570</v>
      </c>
      <c r="E153" s="2081" t="s">
        <v>1623</v>
      </c>
      <c r="F153" s="2081" t="s">
        <v>1622</v>
      </c>
      <c r="G153" s="2081">
        <v>11</v>
      </c>
      <c r="H153" s="1150">
        <v>154</v>
      </c>
      <c r="I153" s="1150">
        <v>154</v>
      </c>
      <c r="J153" s="1150">
        <v>79.2</v>
      </c>
      <c r="K153" s="1150">
        <v>123.2</v>
      </c>
      <c r="L153" s="1150">
        <v>0.88090000000000002</v>
      </c>
      <c r="M153" s="1149">
        <f t="shared" ref="M153:M162" si="129">+N153/(24*30*J153*L153)</f>
        <v>0.12227157996636183</v>
      </c>
      <c r="N153" s="1150">
        <v>6142</v>
      </c>
      <c r="O153" s="1150">
        <f t="shared" si="91"/>
        <v>30139</v>
      </c>
      <c r="P153" s="1150">
        <f t="shared" si="92"/>
        <v>0</v>
      </c>
      <c r="Q153" s="1150">
        <v>154</v>
      </c>
      <c r="R153" s="1150">
        <v>90.56</v>
      </c>
      <c r="S153" s="1150">
        <v>123.2</v>
      </c>
      <c r="T153" s="1150">
        <v>0.85060000000000002</v>
      </c>
      <c r="U153" s="1149">
        <f t="shared" ref="U153:U162" si="130">+V153/(24*31*R153*T153)</f>
        <v>0.27579554704154446</v>
      </c>
      <c r="V153" s="1150">
        <v>15806</v>
      </c>
      <c r="W153" s="1150">
        <f t="shared" si="126"/>
        <v>34386</v>
      </c>
      <c r="X153" s="1150">
        <f t="shared" si="95"/>
        <v>0</v>
      </c>
      <c r="Y153" s="1150">
        <v>154</v>
      </c>
      <c r="Z153" s="1150">
        <v>150.6</v>
      </c>
      <c r="AA153" s="1150">
        <v>150.6</v>
      </c>
      <c r="AB153" s="1150">
        <v>0.87549999999999994</v>
      </c>
      <c r="AC153" s="1149">
        <f t="shared" si="121"/>
        <v>0.28968037573251215</v>
      </c>
      <c r="AD153" s="1150">
        <v>27500</v>
      </c>
      <c r="AE153" s="1150">
        <f t="shared" si="97"/>
        <v>56959</v>
      </c>
      <c r="AF153" s="1150">
        <f t="shared" si="98"/>
        <v>0</v>
      </c>
      <c r="AG153" s="1150">
        <v>154</v>
      </c>
      <c r="AH153" s="1150">
        <v>127.27999999999999</v>
      </c>
      <c r="AI153" s="1150">
        <v>127.28</v>
      </c>
      <c r="AJ153" s="1150">
        <v>0.874</v>
      </c>
      <c r="AK153" s="1149">
        <f t="shared" si="122"/>
        <v>0.27051425869022144</v>
      </c>
      <c r="AL153" s="1150">
        <v>22389</v>
      </c>
      <c r="AM153" s="1150">
        <f t="shared" si="127"/>
        <v>49659</v>
      </c>
      <c r="AN153" s="1150">
        <f t="shared" si="101"/>
        <v>0</v>
      </c>
      <c r="AO153" s="1150">
        <v>154</v>
      </c>
      <c r="AP153" s="1150">
        <v>128.56</v>
      </c>
      <c r="AQ153" s="1150">
        <v>128.56</v>
      </c>
      <c r="AR153" s="1150">
        <v>0.88570000000000004</v>
      </c>
      <c r="AS153" s="1149">
        <f t="shared" si="123"/>
        <v>0.20846121047510949</v>
      </c>
      <c r="AT153" s="1150">
        <v>17660</v>
      </c>
      <c r="AU153" s="1150">
        <f t="shared" si="128"/>
        <v>50830</v>
      </c>
      <c r="AV153" s="1150">
        <f t="shared" si="104"/>
        <v>0</v>
      </c>
      <c r="AW153" s="1150">
        <v>154</v>
      </c>
      <c r="AX153" s="1150">
        <v>120.56</v>
      </c>
      <c r="AY153" s="1150">
        <v>123.2</v>
      </c>
      <c r="AZ153" s="1150">
        <v>0.87209999999999999</v>
      </c>
      <c r="BA153" s="1149">
        <f t="shared" si="124"/>
        <v>0.30358883674188536</v>
      </c>
      <c r="BB153" s="1150">
        <v>22982</v>
      </c>
      <c r="BC153" s="1150">
        <f t="shared" si="106"/>
        <v>45421</v>
      </c>
      <c r="BD153" s="1150">
        <f t="shared" si="107"/>
        <v>0</v>
      </c>
      <c r="BE153" s="1150">
        <v>154</v>
      </c>
      <c r="BF153" s="1150">
        <v>89.68</v>
      </c>
      <c r="BG153" s="1150">
        <v>123.2</v>
      </c>
      <c r="BH153" s="1150">
        <v>0.87990000000000002</v>
      </c>
      <c r="BI153" s="1149">
        <f t="shared" si="125"/>
        <v>0.37393147665931148</v>
      </c>
      <c r="BJ153" s="1150">
        <v>21953</v>
      </c>
      <c r="BK153" s="1150">
        <f t="shared" si="117"/>
        <v>35225</v>
      </c>
      <c r="BL153" s="1150">
        <f t="shared" si="118"/>
        <v>0</v>
      </c>
    </row>
    <row r="154" spans="1:64">
      <c r="A154" s="2089" t="s">
        <v>2149</v>
      </c>
      <c r="B154" s="2082">
        <v>123000000111</v>
      </c>
      <c r="C154" s="2081">
        <v>148</v>
      </c>
      <c r="D154" s="2081" t="s">
        <v>3052</v>
      </c>
      <c r="E154" s="2081" t="s">
        <v>1623</v>
      </c>
      <c r="F154" s="2081" t="s">
        <v>1622</v>
      </c>
      <c r="G154" s="2081">
        <v>11</v>
      </c>
      <c r="H154" s="1150">
        <v>154</v>
      </c>
      <c r="I154" s="1150">
        <v>154</v>
      </c>
      <c r="J154" s="1150">
        <v>124.96000000000001</v>
      </c>
      <c r="K154" s="1150">
        <v>124.96</v>
      </c>
      <c r="L154" s="1150">
        <v>0.43490000000000001</v>
      </c>
      <c r="M154" s="1149">
        <f t="shared" si="129"/>
        <v>0.1098943931034196</v>
      </c>
      <c r="N154" s="1150">
        <v>4300</v>
      </c>
      <c r="O154" s="1150">
        <f t="shared" si="91"/>
        <v>23477</v>
      </c>
      <c r="P154" s="1150">
        <f t="shared" si="92"/>
        <v>0</v>
      </c>
      <c r="Q154" s="1150">
        <v>154</v>
      </c>
      <c r="R154" s="1150">
        <v>124</v>
      </c>
      <c r="S154" s="1150">
        <v>124</v>
      </c>
      <c r="T154" s="1150">
        <v>0.39419999999999999</v>
      </c>
      <c r="U154" s="1149">
        <f t="shared" si="130"/>
        <v>0.12450740383496883</v>
      </c>
      <c r="V154" s="1150">
        <v>4528</v>
      </c>
      <c r="W154" s="1150">
        <f t="shared" si="126"/>
        <v>21820</v>
      </c>
      <c r="X154" s="1150">
        <f t="shared" si="95"/>
        <v>0</v>
      </c>
      <c r="Y154" s="1150">
        <v>154</v>
      </c>
      <c r="Z154" s="1150">
        <v>130.24</v>
      </c>
      <c r="AA154" s="1150">
        <v>130.24</v>
      </c>
      <c r="AB154" s="1150">
        <v>0.48320000000000002</v>
      </c>
      <c r="AC154" s="1149">
        <f t="shared" si="121"/>
        <v>0.16411019877493388</v>
      </c>
      <c r="AD154" s="1150">
        <v>7436</v>
      </c>
      <c r="AE154" s="1150">
        <f t="shared" si="97"/>
        <v>27187</v>
      </c>
      <c r="AF154" s="1150">
        <f t="shared" si="98"/>
        <v>0</v>
      </c>
      <c r="AG154" s="1150">
        <v>154</v>
      </c>
      <c r="AH154" s="1150">
        <v>124.96000000000001</v>
      </c>
      <c r="AI154" s="1150">
        <v>124.96</v>
      </c>
      <c r="AJ154" s="1150">
        <v>0.45269999999999999</v>
      </c>
      <c r="AK154" s="1149">
        <f t="shared" si="122"/>
        <v>0.14365266796612389</v>
      </c>
      <c r="AL154" s="1150">
        <v>6046</v>
      </c>
      <c r="AM154" s="1150">
        <f t="shared" si="127"/>
        <v>25253</v>
      </c>
      <c r="AN154" s="1150">
        <f t="shared" si="101"/>
        <v>0</v>
      </c>
      <c r="AO154" s="1150">
        <v>154</v>
      </c>
      <c r="AP154" s="1150">
        <v>131.36000000000001</v>
      </c>
      <c r="AQ154" s="1150">
        <v>131.36000000000001</v>
      </c>
      <c r="AR154" s="1150">
        <v>0.42549999999999999</v>
      </c>
      <c r="AS154" s="1149">
        <f t="shared" si="123"/>
        <v>9.3110725135092498E-2</v>
      </c>
      <c r="AT154" s="1150">
        <v>3872</v>
      </c>
      <c r="AU154" s="1150">
        <f t="shared" si="128"/>
        <v>24951</v>
      </c>
      <c r="AV154" s="1150">
        <f t="shared" si="104"/>
        <v>0</v>
      </c>
      <c r="AW154" s="1150">
        <v>154</v>
      </c>
      <c r="AX154" s="1150">
        <v>125.92000000000002</v>
      </c>
      <c r="AY154" s="1150">
        <v>125.92</v>
      </c>
      <c r="AZ154" s="1150">
        <v>0.41589999999999999</v>
      </c>
      <c r="BA154" s="1149">
        <f t="shared" si="124"/>
        <v>8.958669466430684E-2</v>
      </c>
      <c r="BB154" s="1150">
        <v>3378</v>
      </c>
      <c r="BC154" s="1150">
        <f t="shared" si="106"/>
        <v>22624</v>
      </c>
      <c r="BD154" s="1150">
        <f t="shared" si="107"/>
        <v>0</v>
      </c>
      <c r="BE154" s="1150">
        <v>154</v>
      </c>
      <c r="BF154" s="1150">
        <v>128.96</v>
      </c>
      <c r="BG154" s="1150">
        <v>128.96</v>
      </c>
      <c r="BH154" s="1150">
        <v>0.45319999999999999</v>
      </c>
      <c r="BI154" s="1149">
        <f t="shared" si="125"/>
        <v>0.14750647829686656</v>
      </c>
      <c r="BJ154" s="1150">
        <v>6414</v>
      </c>
      <c r="BK154" s="1150">
        <f t="shared" si="117"/>
        <v>26090</v>
      </c>
      <c r="BL154" s="1150">
        <f t="shared" si="118"/>
        <v>0</v>
      </c>
    </row>
    <row r="155" spans="1:64">
      <c r="A155" s="2089" t="s">
        <v>2150</v>
      </c>
      <c r="B155" s="2082">
        <v>122000000078</v>
      </c>
      <c r="C155" s="2081">
        <v>149</v>
      </c>
      <c r="D155" s="2081" t="s">
        <v>2943</v>
      </c>
      <c r="E155" s="2081" t="s">
        <v>1623</v>
      </c>
      <c r="F155" s="2081" t="s">
        <v>4649</v>
      </c>
      <c r="G155" s="2081">
        <v>11</v>
      </c>
      <c r="H155" s="1150">
        <v>156</v>
      </c>
      <c r="I155" s="1150">
        <v>156</v>
      </c>
      <c r="J155" s="1150">
        <v>140</v>
      </c>
      <c r="K155" s="1150">
        <v>156</v>
      </c>
      <c r="L155" s="1150">
        <v>0.82740000000000002</v>
      </c>
      <c r="M155" s="1149">
        <f t="shared" si="129"/>
        <v>0.28793102125226855</v>
      </c>
      <c r="N155" s="1150">
        <v>24014</v>
      </c>
      <c r="O155" s="1150">
        <f t="shared" si="91"/>
        <v>50041</v>
      </c>
      <c r="P155" s="1150">
        <f t="shared" si="92"/>
        <v>0</v>
      </c>
      <c r="Q155" s="1150">
        <v>156</v>
      </c>
      <c r="R155" s="1150">
        <v>150</v>
      </c>
      <c r="S155" s="1150">
        <v>156</v>
      </c>
      <c r="T155" s="1150">
        <v>0.83220000000000005</v>
      </c>
      <c r="U155" s="1149">
        <f t="shared" si="130"/>
        <v>0.21952435958064256</v>
      </c>
      <c r="V155" s="1150">
        <v>20388</v>
      </c>
      <c r="W155" s="1150">
        <f t="shared" si="126"/>
        <v>55724</v>
      </c>
      <c r="X155" s="1150">
        <f t="shared" si="95"/>
        <v>0</v>
      </c>
      <c r="Y155" s="1150">
        <v>156</v>
      </c>
      <c r="Z155" s="1150">
        <v>154</v>
      </c>
      <c r="AA155" s="1150">
        <v>156</v>
      </c>
      <c r="AB155" s="1150">
        <v>0.83079999999999998</v>
      </c>
      <c r="AC155" s="1149">
        <f t="shared" si="121"/>
        <v>0.4429917164630694</v>
      </c>
      <c r="AD155" s="1150">
        <v>40808</v>
      </c>
      <c r="AE155" s="1150">
        <f t="shared" si="97"/>
        <v>55271</v>
      </c>
      <c r="AF155" s="1150">
        <f t="shared" si="98"/>
        <v>0</v>
      </c>
      <c r="AG155" s="1150">
        <v>156</v>
      </c>
      <c r="AH155" s="1150">
        <v>153.91999999999999</v>
      </c>
      <c r="AI155" s="1150">
        <v>156</v>
      </c>
      <c r="AJ155" s="1150">
        <v>0.8357</v>
      </c>
      <c r="AK155" s="1149">
        <f t="shared" si="122"/>
        <v>0.30961922275269788</v>
      </c>
      <c r="AL155" s="1150">
        <v>29631</v>
      </c>
      <c r="AM155" s="1150">
        <f t="shared" si="127"/>
        <v>57421</v>
      </c>
      <c r="AN155" s="1150">
        <f t="shared" si="101"/>
        <v>0</v>
      </c>
      <c r="AO155" s="1150">
        <v>156</v>
      </c>
      <c r="AP155" s="1150">
        <v>160.64000000000001</v>
      </c>
      <c r="AQ155" s="1150">
        <v>160.63999999999999</v>
      </c>
      <c r="AR155" s="1150">
        <v>0.83499999999999996</v>
      </c>
      <c r="AS155" s="1149">
        <f t="shared" si="123"/>
        <v>0.14665919414223857</v>
      </c>
      <c r="AT155" s="1150">
        <v>14636</v>
      </c>
      <c r="AU155" s="1150">
        <f t="shared" si="128"/>
        <v>59878</v>
      </c>
      <c r="AV155" s="1150">
        <f t="shared" si="104"/>
        <v>0</v>
      </c>
      <c r="AW155" s="1150">
        <v>156</v>
      </c>
      <c r="AX155" s="1150">
        <v>120</v>
      </c>
      <c r="AY155" s="1150">
        <v>156</v>
      </c>
      <c r="AZ155" s="1150">
        <v>0.82379999999999998</v>
      </c>
      <c r="BA155" s="1149">
        <f t="shared" si="124"/>
        <v>0.29845600334493272</v>
      </c>
      <c r="BB155" s="1150">
        <v>21243</v>
      </c>
      <c r="BC155" s="1150">
        <f t="shared" si="106"/>
        <v>42706</v>
      </c>
      <c r="BD155" s="1150">
        <f t="shared" si="107"/>
        <v>0</v>
      </c>
      <c r="BE155" s="1150">
        <v>156</v>
      </c>
      <c r="BF155" s="1150">
        <v>133.51999999999998</v>
      </c>
      <c r="BG155" s="1150">
        <v>156</v>
      </c>
      <c r="BH155" s="1150">
        <v>0.81059999999999999</v>
      </c>
      <c r="BI155" s="1149">
        <f t="shared" si="125"/>
        <v>0.32669724051522114</v>
      </c>
      <c r="BJ155" s="1150">
        <v>26307</v>
      </c>
      <c r="BK155" s="1150">
        <f t="shared" si="117"/>
        <v>48314</v>
      </c>
      <c r="BL155" s="1150">
        <f t="shared" si="118"/>
        <v>0</v>
      </c>
    </row>
    <row r="156" spans="1:64">
      <c r="A156" s="2089" t="s">
        <v>2151</v>
      </c>
      <c r="B156" s="2082">
        <v>123000000119</v>
      </c>
      <c r="C156" s="2081">
        <v>150</v>
      </c>
      <c r="D156" s="2081" t="s">
        <v>3452</v>
      </c>
      <c r="E156" s="2081" t="s">
        <v>1623</v>
      </c>
      <c r="F156" s="2081" t="s">
        <v>1622</v>
      </c>
      <c r="G156" s="2081">
        <v>11</v>
      </c>
      <c r="H156" s="1150">
        <v>156</v>
      </c>
      <c r="I156" s="1150">
        <v>156</v>
      </c>
      <c r="J156" s="1150">
        <v>294</v>
      </c>
      <c r="K156" s="1150">
        <v>294</v>
      </c>
      <c r="L156" s="1150">
        <v>0.93200000000000005</v>
      </c>
      <c r="M156" s="1149">
        <f t="shared" si="129"/>
        <v>0.49976237514557559</v>
      </c>
      <c r="N156" s="1150">
        <v>98596</v>
      </c>
      <c r="O156" s="1150">
        <f t="shared" si="91"/>
        <v>118371</v>
      </c>
      <c r="P156" s="1150">
        <f t="shared" si="92"/>
        <v>0</v>
      </c>
      <c r="Q156" s="1150">
        <v>156</v>
      </c>
      <c r="R156" s="1150">
        <v>240</v>
      </c>
      <c r="S156" s="1150">
        <v>240</v>
      </c>
      <c r="T156" s="1150">
        <v>0.92010000000000003</v>
      </c>
      <c r="U156" s="1149">
        <f t="shared" si="130"/>
        <v>0.40027254712457228</v>
      </c>
      <c r="V156" s="1150">
        <v>65762</v>
      </c>
      <c r="W156" s="1150">
        <f t="shared" si="126"/>
        <v>98576</v>
      </c>
      <c r="X156" s="1150">
        <f t="shared" si="95"/>
        <v>0</v>
      </c>
      <c r="Y156" s="1150">
        <v>156</v>
      </c>
      <c r="Z156" s="1150">
        <v>245.6</v>
      </c>
      <c r="AA156" s="1150">
        <v>245.6</v>
      </c>
      <c r="AB156" s="1150">
        <v>0.91769999999999996</v>
      </c>
      <c r="AC156" s="1149">
        <f t="shared" si="121"/>
        <v>0.40499455139919072</v>
      </c>
      <c r="AD156" s="1150">
        <v>65722</v>
      </c>
      <c r="AE156" s="1150">
        <f t="shared" si="97"/>
        <v>97367</v>
      </c>
      <c r="AF156" s="1150">
        <f t="shared" si="98"/>
        <v>0</v>
      </c>
      <c r="AG156" s="1150">
        <v>156</v>
      </c>
      <c r="AH156" s="1150">
        <v>245.04000000000002</v>
      </c>
      <c r="AI156" s="1150">
        <v>245.04</v>
      </c>
      <c r="AJ156" s="1150">
        <v>0.91139999999999999</v>
      </c>
      <c r="AK156" s="1149">
        <f t="shared" si="122"/>
        <v>0.41014193037549151</v>
      </c>
      <c r="AL156" s="1150">
        <v>68148</v>
      </c>
      <c r="AM156" s="1150">
        <f t="shared" si="127"/>
        <v>99694</v>
      </c>
      <c r="AN156" s="1150">
        <f t="shared" si="101"/>
        <v>0</v>
      </c>
      <c r="AO156" s="1150">
        <v>156</v>
      </c>
      <c r="AP156" s="1150">
        <v>210.4</v>
      </c>
      <c r="AQ156" s="1150">
        <v>210.4</v>
      </c>
      <c r="AR156" s="1150">
        <v>0.89429999999999998</v>
      </c>
      <c r="AS156" s="1149">
        <f t="shared" si="123"/>
        <v>0.38775190390085046</v>
      </c>
      <c r="AT156" s="1150">
        <v>54282</v>
      </c>
      <c r="AU156" s="1150">
        <f t="shared" si="128"/>
        <v>83995</v>
      </c>
      <c r="AV156" s="1150">
        <f t="shared" si="104"/>
        <v>0</v>
      </c>
      <c r="AW156" s="1150">
        <v>156</v>
      </c>
      <c r="AX156" s="1150">
        <v>231.99999999999997</v>
      </c>
      <c r="AY156" s="1150">
        <v>232</v>
      </c>
      <c r="AZ156" s="1150">
        <v>0.88419999999999999</v>
      </c>
      <c r="BA156" s="1149">
        <f t="shared" si="124"/>
        <v>0.37994060912693772</v>
      </c>
      <c r="BB156" s="1150">
        <v>56116</v>
      </c>
      <c r="BC156" s="1150">
        <f t="shared" si="106"/>
        <v>88618</v>
      </c>
      <c r="BD156" s="1150">
        <f t="shared" si="107"/>
        <v>0</v>
      </c>
      <c r="BE156" s="1150">
        <v>156</v>
      </c>
      <c r="BF156" s="1150">
        <v>231.99999999999997</v>
      </c>
      <c r="BG156" s="1150">
        <v>232</v>
      </c>
      <c r="BH156" s="1150">
        <v>0.87250000000000005</v>
      </c>
      <c r="BI156" s="1149">
        <f t="shared" si="125"/>
        <v>0.34948095782961652</v>
      </c>
      <c r="BJ156" s="1150">
        <v>52632</v>
      </c>
      <c r="BK156" s="1150">
        <f t="shared" si="117"/>
        <v>90360</v>
      </c>
      <c r="BL156" s="1150">
        <f t="shared" si="118"/>
        <v>0</v>
      </c>
    </row>
    <row r="157" spans="1:64">
      <c r="A157" s="2089" t="s">
        <v>2154</v>
      </c>
      <c r="B157" s="2082">
        <v>124000000044</v>
      </c>
      <c r="C157" s="2081">
        <v>151</v>
      </c>
      <c r="D157" s="2081" t="s">
        <v>1258</v>
      </c>
      <c r="E157" s="2081" t="s">
        <v>1623</v>
      </c>
      <c r="F157" s="2081" t="s">
        <v>1622</v>
      </c>
      <c r="G157" s="2081">
        <v>11</v>
      </c>
      <c r="H157" s="1150">
        <v>156</v>
      </c>
      <c r="I157" s="1150">
        <v>156</v>
      </c>
      <c r="J157" s="1150">
        <v>94.399999999999991</v>
      </c>
      <c r="K157" s="1150">
        <v>124.8</v>
      </c>
      <c r="L157" s="1150">
        <v>0.99329999999999996</v>
      </c>
      <c r="M157" s="1149">
        <f t="shared" si="129"/>
        <v>9.3256646272018767E-2</v>
      </c>
      <c r="N157" s="1150">
        <v>6296</v>
      </c>
      <c r="O157" s="1150">
        <f t="shared" si="91"/>
        <v>40508</v>
      </c>
      <c r="P157" s="1150">
        <f t="shared" si="92"/>
        <v>0</v>
      </c>
      <c r="Q157" s="1150">
        <v>156</v>
      </c>
      <c r="R157" s="1150">
        <v>106.80000000000001</v>
      </c>
      <c r="S157" s="1150">
        <v>124.8</v>
      </c>
      <c r="T157" s="1150">
        <v>0.99339999999999995</v>
      </c>
      <c r="U157" s="1149">
        <f t="shared" si="130"/>
        <v>8.4373465087044588E-2</v>
      </c>
      <c r="V157" s="1150">
        <v>6660</v>
      </c>
      <c r="W157" s="1150">
        <f t="shared" si="126"/>
        <v>47361</v>
      </c>
      <c r="X157" s="1150">
        <f t="shared" si="95"/>
        <v>0</v>
      </c>
      <c r="Y157" s="1150">
        <v>156</v>
      </c>
      <c r="Z157" s="1150">
        <v>110.00000000000001</v>
      </c>
      <c r="AA157" s="1150">
        <v>124.8</v>
      </c>
      <c r="AB157" s="1150">
        <v>0.99250000000000005</v>
      </c>
      <c r="AC157" s="1149">
        <f t="shared" si="121"/>
        <v>8.1698598071394027E-2</v>
      </c>
      <c r="AD157" s="1150">
        <v>6422</v>
      </c>
      <c r="AE157" s="1150">
        <f t="shared" si="97"/>
        <v>47164</v>
      </c>
      <c r="AF157" s="1150">
        <f t="shared" si="98"/>
        <v>0</v>
      </c>
      <c r="AG157" s="1150">
        <v>156</v>
      </c>
      <c r="AH157" s="1150">
        <v>104.80000000000001</v>
      </c>
      <c r="AI157" s="1150">
        <v>124.8</v>
      </c>
      <c r="AJ157" s="1150">
        <v>0.98540000000000005</v>
      </c>
      <c r="AK157" s="1149">
        <f t="shared" si="122"/>
        <v>5.9974369953000581E-2</v>
      </c>
      <c r="AL157" s="1150">
        <v>4608</v>
      </c>
      <c r="AM157" s="1150">
        <f t="shared" si="127"/>
        <v>46100</v>
      </c>
      <c r="AN157" s="1150">
        <f t="shared" si="101"/>
        <v>0</v>
      </c>
      <c r="AO157" s="1150">
        <v>156</v>
      </c>
      <c r="AP157" s="1150">
        <v>98.8</v>
      </c>
      <c r="AQ157" s="1150">
        <v>124.8</v>
      </c>
      <c r="AR157" s="1150">
        <v>0.98380000000000001</v>
      </c>
      <c r="AS157" s="1149">
        <f t="shared" si="123"/>
        <v>9.4252501069765904E-2</v>
      </c>
      <c r="AT157" s="1150">
        <v>6816</v>
      </c>
      <c r="AU157" s="1150">
        <f t="shared" si="128"/>
        <v>43390</v>
      </c>
      <c r="AV157" s="1150">
        <f t="shared" si="104"/>
        <v>0</v>
      </c>
      <c r="AW157" s="1150">
        <v>156</v>
      </c>
      <c r="AX157" s="1150">
        <v>100</v>
      </c>
      <c r="AY157" s="1150">
        <v>124.8</v>
      </c>
      <c r="AZ157" s="1150">
        <v>0.98880000000000001</v>
      </c>
      <c r="BA157" s="1149">
        <f t="shared" si="124"/>
        <v>7.2534609852571014E-2</v>
      </c>
      <c r="BB157" s="1150">
        <v>5164</v>
      </c>
      <c r="BC157" s="1150">
        <f t="shared" si="106"/>
        <v>42716</v>
      </c>
      <c r="BD157" s="1150">
        <f t="shared" si="107"/>
        <v>0</v>
      </c>
      <c r="BE157" s="1150">
        <v>156</v>
      </c>
      <c r="BF157" s="1150">
        <v>102.4</v>
      </c>
      <c r="BG157" s="1150">
        <v>124.8</v>
      </c>
      <c r="BH157" s="1150">
        <v>0.9859</v>
      </c>
      <c r="BI157" s="1149">
        <f t="shared" si="125"/>
        <v>9.4978946083323246E-2</v>
      </c>
      <c r="BJ157" s="1150">
        <v>7134</v>
      </c>
      <c r="BK157" s="1150">
        <f t="shared" si="117"/>
        <v>45067</v>
      </c>
      <c r="BL157" s="1150">
        <f t="shared" si="118"/>
        <v>0</v>
      </c>
    </row>
    <row r="158" spans="1:64">
      <c r="A158" s="2089" t="s">
        <v>2155</v>
      </c>
      <c r="B158" s="2082">
        <v>125000000038</v>
      </c>
      <c r="C158" s="2081">
        <v>152</v>
      </c>
      <c r="D158" s="2081" t="s">
        <v>3338</v>
      </c>
      <c r="E158" s="2081" t="s">
        <v>1623</v>
      </c>
      <c r="F158" s="2081" t="s">
        <v>1622</v>
      </c>
      <c r="G158" s="2081">
        <v>11</v>
      </c>
      <c r="H158" s="1150">
        <v>156</v>
      </c>
      <c r="I158" s="1150">
        <v>156</v>
      </c>
      <c r="J158" s="1150">
        <v>70</v>
      </c>
      <c r="K158" s="1150">
        <v>124.8</v>
      </c>
      <c r="L158" s="1150">
        <v>0.83779999999999999</v>
      </c>
      <c r="M158" s="1149">
        <f t="shared" si="129"/>
        <v>0.12404938103195443</v>
      </c>
      <c r="N158" s="1150">
        <v>5238</v>
      </c>
      <c r="O158" s="1150">
        <f t="shared" si="91"/>
        <v>25335</v>
      </c>
      <c r="P158" s="1150">
        <f t="shared" si="92"/>
        <v>0</v>
      </c>
      <c r="Q158" s="1150">
        <v>156</v>
      </c>
      <c r="R158" s="1150">
        <v>74</v>
      </c>
      <c r="S158" s="1150">
        <v>124.8</v>
      </c>
      <c r="T158" s="1150">
        <v>0.77510000000000001</v>
      </c>
      <c r="U158" s="1149">
        <f t="shared" si="130"/>
        <v>0.10338870881319098</v>
      </c>
      <c r="V158" s="1150">
        <v>4412</v>
      </c>
      <c r="W158" s="1150">
        <f t="shared" si="126"/>
        <v>25604</v>
      </c>
      <c r="X158" s="1150">
        <f t="shared" si="95"/>
        <v>0</v>
      </c>
      <c r="Y158" s="1150">
        <v>156</v>
      </c>
      <c r="Z158" s="1150">
        <v>70</v>
      </c>
      <c r="AA158" s="1150">
        <v>124.8</v>
      </c>
      <c r="AB158" s="1150">
        <v>0.81179999999999997</v>
      </c>
      <c r="AC158" s="1149">
        <f t="shared" si="121"/>
        <v>4.4091710758377423E-2</v>
      </c>
      <c r="AD158" s="1150">
        <v>1804</v>
      </c>
      <c r="AE158" s="1150">
        <f t="shared" si="97"/>
        <v>24549</v>
      </c>
      <c r="AF158" s="1150">
        <f t="shared" si="98"/>
        <v>0</v>
      </c>
      <c r="AG158" s="1150">
        <v>156</v>
      </c>
      <c r="AH158" s="1150">
        <v>84</v>
      </c>
      <c r="AI158" s="1150">
        <v>124.8</v>
      </c>
      <c r="AJ158" s="1150">
        <v>0.84230000000000005</v>
      </c>
      <c r="AK158" s="1149">
        <f t="shared" si="122"/>
        <v>8.4269907105231259E-2</v>
      </c>
      <c r="AL158" s="1150">
        <v>4436</v>
      </c>
      <c r="AM158" s="1150">
        <f t="shared" si="127"/>
        <v>31584</v>
      </c>
      <c r="AN158" s="1150">
        <f t="shared" si="101"/>
        <v>0</v>
      </c>
      <c r="AO158" s="1150">
        <v>156</v>
      </c>
      <c r="AP158" s="1150">
        <v>84</v>
      </c>
      <c r="AQ158" s="1150">
        <v>124.8</v>
      </c>
      <c r="AR158" s="1150">
        <v>0.86899999999999999</v>
      </c>
      <c r="AS158" s="1149">
        <f t="shared" si="123"/>
        <v>0.12484113137441027</v>
      </c>
      <c r="AT158" s="1150">
        <v>6780</v>
      </c>
      <c r="AU158" s="1150">
        <f t="shared" si="128"/>
        <v>32585</v>
      </c>
      <c r="AV158" s="1150">
        <f t="shared" si="104"/>
        <v>0</v>
      </c>
      <c r="AW158" s="1150">
        <v>156</v>
      </c>
      <c r="AX158" s="1150">
        <v>4</v>
      </c>
      <c r="AY158" s="1150">
        <v>124.8</v>
      </c>
      <c r="AZ158" s="1150">
        <v>0.82140000000000002</v>
      </c>
      <c r="BA158" s="1149">
        <f t="shared" si="124"/>
        <v>0.31112193274355437</v>
      </c>
      <c r="BB158" s="1150">
        <v>736</v>
      </c>
      <c r="BC158" s="1150">
        <f t="shared" si="106"/>
        <v>1419</v>
      </c>
      <c r="BD158" s="1150">
        <f t="shared" si="107"/>
        <v>0</v>
      </c>
      <c r="BE158" s="1150">
        <v>156</v>
      </c>
      <c r="BF158" s="1150">
        <v>4</v>
      </c>
      <c r="BG158" s="1150">
        <v>124.8</v>
      </c>
      <c r="BH158" s="1150">
        <v>0.78839999999999999</v>
      </c>
      <c r="BI158" s="1149">
        <f t="shared" si="125"/>
        <v>0.31454067854863255</v>
      </c>
      <c r="BJ158" s="1150">
        <v>738</v>
      </c>
      <c r="BK158" s="1150">
        <f t="shared" si="117"/>
        <v>1408</v>
      </c>
      <c r="BL158" s="1150">
        <f t="shared" si="118"/>
        <v>0</v>
      </c>
    </row>
    <row r="159" spans="1:64">
      <c r="A159" s="2089" t="s">
        <v>2156</v>
      </c>
      <c r="B159" s="2082">
        <v>611000000106</v>
      </c>
      <c r="C159" s="2081">
        <v>153</v>
      </c>
      <c r="D159" s="2081" t="s">
        <v>3530</v>
      </c>
      <c r="E159" s="2081" t="s">
        <v>1623</v>
      </c>
      <c r="F159" s="2081" t="s">
        <v>1622</v>
      </c>
      <c r="G159" s="2081">
        <v>11</v>
      </c>
      <c r="H159" s="1150">
        <v>156</v>
      </c>
      <c r="I159" s="1150">
        <v>156</v>
      </c>
      <c r="J159" s="1150">
        <v>107.69999999999999</v>
      </c>
      <c r="K159" s="1150">
        <v>124.8</v>
      </c>
      <c r="L159" s="1150">
        <v>0.99029999999999996</v>
      </c>
      <c r="M159" s="1149">
        <f t="shared" si="129"/>
        <v>0.28538194675914408</v>
      </c>
      <c r="N159" s="1150">
        <v>21915</v>
      </c>
      <c r="O159" s="1150">
        <f t="shared" si="91"/>
        <v>46075</v>
      </c>
      <c r="P159" s="1150">
        <f t="shared" si="92"/>
        <v>0</v>
      </c>
      <c r="Q159" s="1150">
        <v>156</v>
      </c>
      <c r="R159" s="1150">
        <v>70.5</v>
      </c>
      <c r="S159" s="1150">
        <v>124.8</v>
      </c>
      <c r="T159" s="1150">
        <v>0.9798</v>
      </c>
      <c r="U159" s="1149">
        <f t="shared" si="130"/>
        <v>0.15078084513766976</v>
      </c>
      <c r="V159" s="1150">
        <v>7749</v>
      </c>
      <c r="W159" s="1150">
        <f t="shared" si="126"/>
        <v>30835</v>
      </c>
      <c r="X159" s="1150">
        <f t="shared" si="95"/>
        <v>0</v>
      </c>
      <c r="Y159" s="1150">
        <v>156</v>
      </c>
      <c r="Z159" s="1150">
        <v>95.7</v>
      </c>
      <c r="AA159" s="1150">
        <v>124.8</v>
      </c>
      <c r="AB159" s="1150">
        <v>0.98429999999999995</v>
      </c>
      <c r="AC159" s="1149">
        <f t="shared" si="121"/>
        <v>0.12226083966196843</v>
      </c>
      <c r="AD159" s="1150">
        <v>8292</v>
      </c>
      <c r="AE159" s="1150">
        <f t="shared" si="97"/>
        <v>40693</v>
      </c>
      <c r="AF159" s="1150">
        <f t="shared" si="98"/>
        <v>0</v>
      </c>
      <c r="AG159" s="1150">
        <v>156</v>
      </c>
      <c r="AH159" s="1150">
        <v>104.16</v>
      </c>
      <c r="AI159" s="1150">
        <v>124.8</v>
      </c>
      <c r="AJ159" s="1150">
        <v>0.98480000000000001</v>
      </c>
      <c r="AK159" s="1149">
        <f t="shared" si="122"/>
        <v>0.19789794101131847</v>
      </c>
      <c r="AL159" s="1150">
        <v>15103</v>
      </c>
      <c r="AM159" s="1150">
        <f t="shared" si="127"/>
        <v>45790</v>
      </c>
      <c r="AN159" s="1150">
        <f t="shared" si="101"/>
        <v>0</v>
      </c>
      <c r="AO159" s="1150">
        <v>156</v>
      </c>
      <c r="AP159" s="1150">
        <v>92.04</v>
      </c>
      <c r="AQ159" s="1150">
        <v>124.8</v>
      </c>
      <c r="AR159" s="1150">
        <v>0.98780000000000001</v>
      </c>
      <c r="AS159" s="1149">
        <f t="shared" si="123"/>
        <v>0.42037285589873741</v>
      </c>
      <c r="AT159" s="1150">
        <v>28435</v>
      </c>
      <c r="AU159" s="1150">
        <f t="shared" si="128"/>
        <v>40585</v>
      </c>
      <c r="AV159" s="1150">
        <f t="shared" si="104"/>
        <v>0</v>
      </c>
      <c r="AW159" s="1150">
        <v>156</v>
      </c>
      <c r="AX159" s="1150">
        <v>86.399999999999991</v>
      </c>
      <c r="AY159" s="1150">
        <v>124.8</v>
      </c>
      <c r="AZ159" s="1150">
        <v>0.99219999999999997</v>
      </c>
      <c r="BA159" s="1149">
        <f t="shared" si="124"/>
        <v>0.2442210248166149</v>
      </c>
      <c r="BB159" s="1150">
        <v>15074</v>
      </c>
      <c r="BC159" s="1150">
        <f t="shared" si="106"/>
        <v>37034</v>
      </c>
      <c r="BD159" s="1150">
        <f t="shared" si="107"/>
        <v>0</v>
      </c>
      <c r="BE159" s="1150">
        <v>156</v>
      </c>
      <c r="BF159" s="1150">
        <v>99.9</v>
      </c>
      <c r="BG159" s="1150">
        <v>124.8</v>
      </c>
      <c r="BH159" s="1150">
        <v>0.98850000000000005</v>
      </c>
      <c r="BI159" s="1149">
        <f t="shared" si="125"/>
        <v>0.30137120112699489</v>
      </c>
      <c r="BJ159" s="1150">
        <v>22142</v>
      </c>
      <c r="BK159" s="1150">
        <f t="shared" si="117"/>
        <v>44083</v>
      </c>
      <c r="BL159" s="1150">
        <f t="shared" si="118"/>
        <v>0</v>
      </c>
    </row>
    <row r="160" spans="1:64">
      <c r="A160" s="2089" t="s">
        <v>2158</v>
      </c>
      <c r="B160" s="2082">
        <v>615000000042</v>
      </c>
      <c r="C160" s="2081">
        <v>154</v>
      </c>
      <c r="D160" s="2081" t="s">
        <v>3533</v>
      </c>
      <c r="E160" s="2081" t="s">
        <v>1623</v>
      </c>
      <c r="F160" s="2081" t="s">
        <v>1622</v>
      </c>
      <c r="G160" s="2081">
        <v>11</v>
      </c>
      <c r="H160" s="1150">
        <v>156</v>
      </c>
      <c r="I160" s="1150">
        <v>156</v>
      </c>
      <c r="J160" s="1150">
        <v>115.8</v>
      </c>
      <c r="K160" s="1150">
        <v>124.8</v>
      </c>
      <c r="L160" s="1150">
        <v>0.96020000000000005</v>
      </c>
      <c r="M160" s="1149">
        <f t="shared" si="129"/>
        <v>0.24994492967486504</v>
      </c>
      <c r="N160" s="1150">
        <v>20010</v>
      </c>
      <c r="O160" s="1150">
        <f t="shared" si="91"/>
        <v>48035</v>
      </c>
      <c r="P160" s="1150">
        <f t="shared" si="92"/>
        <v>0</v>
      </c>
      <c r="Q160" s="1150">
        <v>156</v>
      </c>
      <c r="R160" s="1150">
        <v>45.3</v>
      </c>
      <c r="S160" s="1150">
        <v>124.8</v>
      </c>
      <c r="T160" s="1150">
        <v>0.52649999999999997</v>
      </c>
      <c r="U160" s="1149">
        <f t="shared" si="130"/>
        <v>6.0975833800570527E-2</v>
      </c>
      <c r="V160" s="1150">
        <v>1082</v>
      </c>
      <c r="W160" s="1150">
        <f t="shared" si="126"/>
        <v>10647</v>
      </c>
      <c r="X160" s="1150">
        <f t="shared" si="95"/>
        <v>0</v>
      </c>
      <c r="Y160" s="1150">
        <v>156</v>
      </c>
      <c r="Z160" s="1150">
        <v>86.52</v>
      </c>
      <c r="AA160" s="1150">
        <v>124.8</v>
      </c>
      <c r="AB160" s="1150">
        <v>0.72819999999999996</v>
      </c>
      <c r="AC160" s="1149">
        <f t="shared" si="121"/>
        <v>4.4066962129320979E-2</v>
      </c>
      <c r="AD160" s="1150">
        <v>1999</v>
      </c>
      <c r="AE160" s="1150">
        <f t="shared" si="97"/>
        <v>27218</v>
      </c>
      <c r="AF160" s="1150">
        <f t="shared" si="98"/>
        <v>0</v>
      </c>
      <c r="AG160" s="1150">
        <v>156</v>
      </c>
      <c r="AH160" s="1150">
        <v>91.08</v>
      </c>
      <c r="AI160" s="1150">
        <v>124.8</v>
      </c>
      <c r="AJ160" s="1150">
        <v>0.874</v>
      </c>
      <c r="AK160" s="1149">
        <f t="shared" si="122"/>
        <v>6.2236898324464641E-2</v>
      </c>
      <c r="AL160" s="1150">
        <v>3686</v>
      </c>
      <c r="AM160" s="1150">
        <f t="shared" si="127"/>
        <v>35535</v>
      </c>
      <c r="AN160" s="1150">
        <f t="shared" si="101"/>
        <v>0</v>
      </c>
      <c r="AO160" s="1150">
        <v>156</v>
      </c>
      <c r="AP160" s="1150">
        <v>92.64</v>
      </c>
      <c r="AQ160" s="1150">
        <v>124.8</v>
      </c>
      <c r="AR160" s="1150">
        <v>0.87129999999999996</v>
      </c>
      <c r="AS160" s="1149">
        <f t="shared" si="123"/>
        <v>0.10507276557376156</v>
      </c>
      <c r="AT160" s="1150">
        <v>6310</v>
      </c>
      <c r="AU160" s="1150">
        <f t="shared" si="128"/>
        <v>36032</v>
      </c>
      <c r="AV160" s="1150">
        <f t="shared" si="104"/>
        <v>0</v>
      </c>
      <c r="AW160" s="1150">
        <v>156</v>
      </c>
      <c r="AX160" s="1150">
        <v>105.84</v>
      </c>
      <c r="AY160" s="1150">
        <v>124.8</v>
      </c>
      <c r="AZ160" s="1150">
        <v>0.94079999999999997</v>
      </c>
      <c r="BA160" s="1149">
        <f t="shared" si="124"/>
        <v>0.17897025984114986</v>
      </c>
      <c r="BB160" s="1150">
        <v>12831</v>
      </c>
      <c r="BC160" s="1150">
        <f t="shared" si="106"/>
        <v>43016</v>
      </c>
      <c r="BD160" s="1150">
        <f t="shared" si="107"/>
        <v>0</v>
      </c>
      <c r="BE160" s="1150">
        <v>156</v>
      </c>
      <c r="BF160" s="1150">
        <v>99.839999999999989</v>
      </c>
      <c r="BG160" s="1150">
        <v>124.8</v>
      </c>
      <c r="BH160" s="1150">
        <v>0.97560000000000002</v>
      </c>
      <c r="BI160" s="1149">
        <f t="shared" si="125"/>
        <v>2.2685717190091673E-2</v>
      </c>
      <c r="BJ160" s="1150">
        <v>1644</v>
      </c>
      <c r="BK160" s="1150">
        <f t="shared" si="117"/>
        <v>43481</v>
      </c>
      <c r="BL160" s="1150">
        <f t="shared" si="118"/>
        <v>0</v>
      </c>
    </row>
    <row r="161" spans="1:64">
      <c r="A161" s="2089" t="s">
        <v>2159</v>
      </c>
      <c r="B161" s="2082">
        <v>615000000043</v>
      </c>
      <c r="C161" s="2081">
        <v>155</v>
      </c>
      <c r="D161" s="2081" t="s">
        <v>3536</v>
      </c>
      <c r="E161" s="2081" t="s">
        <v>1623</v>
      </c>
      <c r="F161" s="2081" t="s">
        <v>1622</v>
      </c>
      <c r="G161" s="2081">
        <v>11</v>
      </c>
      <c r="H161" s="1150">
        <v>156</v>
      </c>
      <c r="I161" s="1150">
        <v>156</v>
      </c>
      <c r="J161" s="1150">
        <v>112.8</v>
      </c>
      <c r="K161" s="1150">
        <v>124.8</v>
      </c>
      <c r="L161" s="1150">
        <v>0.92769999999999997</v>
      </c>
      <c r="M161" s="1149">
        <f t="shared" si="129"/>
        <v>0.16862637994113919</v>
      </c>
      <c r="N161" s="1150">
        <v>12705</v>
      </c>
      <c r="O161" s="1150">
        <f t="shared" si="91"/>
        <v>45206</v>
      </c>
      <c r="P161" s="1150">
        <f t="shared" si="92"/>
        <v>0</v>
      </c>
      <c r="Q161" s="1150">
        <v>156</v>
      </c>
      <c r="R161" s="1150">
        <v>85.8</v>
      </c>
      <c r="S161" s="1150">
        <v>124.8</v>
      </c>
      <c r="T161" s="1150">
        <v>0.72350000000000003</v>
      </c>
      <c r="U161" s="1149">
        <f t="shared" si="130"/>
        <v>3.3322675273764285E-2</v>
      </c>
      <c r="V161" s="1150">
        <v>1539</v>
      </c>
      <c r="W161" s="1150">
        <f t="shared" si="126"/>
        <v>27711</v>
      </c>
      <c r="X161" s="1150">
        <f t="shared" si="95"/>
        <v>0</v>
      </c>
      <c r="Y161" s="1150">
        <v>156</v>
      </c>
      <c r="Z161" s="1150">
        <v>78.36</v>
      </c>
      <c r="AA161" s="1150">
        <v>124.8</v>
      </c>
      <c r="AB161" s="1150">
        <v>0.68489999999999995</v>
      </c>
      <c r="AC161" s="1149">
        <f t="shared" si="121"/>
        <v>3.5945800180281158E-2</v>
      </c>
      <c r="AD161" s="1150">
        <v>1389</v>
      </c>
      <c r="AE161" s="1150">
        <f t="shared" si="97"/>
        <v>23185</v>
      </c>
      <c r="AF161" s="1150">
        <f t="shared" si="98"/>
        <v>0</v>
      </c>
      <c r="AG161" s="1150">
        <v>156</v>
      </c>
      <c r="AH161" s="1150">
        <v>102.36</v>
      </c>
      <c r="AI161" s="1150">
        <v>124.8</v>
      </c>
      <c r="AJ161" s="1150">
        <v>0.88460000000000005</v>
      </c>
      <c r="AK161" s="1149">
        <f t="shared" si="122"/>
        <v>2.5739431192899381E-2</v>
      </c>
      <c r="AL161" s="1150">
        <v>1734</v>
      </c>
      <c r="AM161" s="1150">
        <f t="shared" si="127"/>
        <v>40420</v>
      </c>
      <c r="AN161" s="1150">
        <f t="shared" si="101"/>
        <v>0</v>
      </c>
      <c r="AO161" s="1150">
        <v>156</v>
      </c>
      <c r="AP161" s="1150">
        <v>96.36</v>
      </c>
      <c r="AQ161" s="1150">
        <v>124.8</v>
      </c>
      <c r="AR161" s="1150">
        <v>0.83589999999999998</v>
      </c>
      <c r="AS161" s="1149">
        <f t="shared" si="123"/>
        <v>7.7043467779144628E-2</v>
      </c>
      <c r="AT161" s="1150">
        <v>4617</v>
      </c>
      <c r="AU161" s="1150">
        <f t="shared" si="128"/>
        <v>35956</v>
      </c>
      <c r="AV161" s="1150">
        <f t="shared" si="104"/>
        <v>0</v>
      </c>
      <c r="AW161" s="1150">
        <v>156</v>
      </c>
      <c r="AX161" s="1150">
        <v>108.84</v>
      </c>
      <c r="AY161" s="1150">
        <v>124.8</v>
      </c>
      <c r="AZ161" s="1150">
        <v>0.87649999999999995</v>
      </c>
      <c r="BA161" s="1149">
        <f t="shared" si="124"/>
        <v>9.1880897804402076E-2</v>
      </c>
      <c r="BB161" s="1150">
        <v>6311</v>
      </c>
      <c r="BC161" s="1150">
        <f t="shared" si="106"/>
        <v>41212</v>
      </c>
      <c r="BD161" s="1150">
        <f t="shared" si="107"/>
        <v>0</v>
      </c>
      <c r="BE161" s="1150">
        <v>156</v>
      </c>
      <c r="BF161" s="1150">
        <v>79.800000000000011</v>
      </c>
      <c r="BG161" s="1150">
        <v>124.8</v>
      </c>
      <c r="BH161" s="1150">
        <v>0.93920000000000003</v>
      </c>
      <c r="BI161" s="1149">
        <f t="shared" si="125"/>
        <v>3.163476917826246E-2</v>
      </c>
      <c r="BJ161" s="1150">
        <v>1764</v>
      </c>
      <c r="BK161" s="1150">
        <f t="shared" si="117"/>
        <v>33457</v>
      </c>
      <c r="BL161" s="1150">
        <f t="shared" si="118"/>
        <v>0</v>
      </c>
    </row>
    <row r="162" spans="1:64">
      <c r="A162" s="2089" t="s">
        <v>3537</v>
      </c>
      <c r="B162" s="2082">
        <v>121000000020</v>
      </c>
      <c r="C162" s="2081">
        <v>156</v>
      </c>
      <c r="D162" s="2081" t="s">
        <v>395</v>
      </c>
      <c r="E162" s="2081" t="s">
        <v>1623</v>
      </c>
      <c r="F162" s="2081" t="s">
        <v>757</v>
      </c>
      <c r="G162" s="2081">
        <v>11</v>
      </c>
      <c r="H162" s="1150">
        <v>157</v>
      </c>
      <c r="I162" s="1150">
        <v>157</v>
      </c>
      <c r="J162" s="1150">
        <v>34.200000000000003</v>
      </c>
      <c r="K162" s="1150">
        <v>125.6</v>
      </c>
      <c r="L162" s="1150">
        <v>0.98060000000000003</v>
      </c>
      <c r="M162" s="1149">
        <f t="shared" si="129"/>
        <v>0.37434315387126227</v>
      </c>
      <c r="N162" s="1150">
        <v>9039</v>
      </c>
      <c r="O162" s="1150">
        <f t="shared" si="91"/>
        <v>14488</v>
      </c>
      <c r="P162" s="1150">
        <f t="shared" si="92"/>
        <v>0</v>
      </c>
      <c r="Q162" s="1150">
        <v>157</v>
      </c>
      <c r="R162" s="1150">
        <v>19.2</v>
      </c>
      <c r="S162" s="1150">
        <v>125.6</v>
      </c>
      <c r="T162" s="1150">
        <v>0.98070000000000002</v>
      </c>
      <c r="U162" s="1149">
        <f t="shared" si="130"/>
        <v>0.21428923199835684</v>
      </c>
      <c r="V162" s="1150">
        <v>3002</v>
      </c>
      <c r="W162" s="1150">
        <f t="shared" si="126"/>
        <v>8405</v>
      </c>
      <c r="X162" s="1150">
        <f t="shared" si="95"/>
        <v>0</v>
      </c>
      <c r="Y162" s="1150">
        <v>157</v>
      </c>
      <c r="Z162" s="1150">
        <v>21.4</v>
      </c>
      <c r="AA162" s="1150">
        <v>125.6</v>
      </c>
      <c r="AB162" s="1150">
        <v>0.98550000000000004</v>
      </c>
      <c r="AC162" s="1149">
        <f t="shared" si="121"/>
        <v>0.30307053522177496</v>
      </c>
      <c r="AD162" s="1150">
        <v>4602</v>
      </c>
      <c r="AE162" s="1150">
        <f t="shared" si="97"/>
        <v>9111</v>
      </c>
      <c r="AF162" s="1150">
        <f t="shared" si="98"/>
        <v>0</v>
      </c>
      <c r="AG162" s="1150">
        <v>157</v>
      </c>
      <c r="AH162" s="1150">
        <v>23.5</v>
      </c>
      <c r="AI162" s="1150">
        <v>125.6</v>
      </c>
      <c r="AJ162" s="1150">
        <v>0.98540000000000005</v>
      </c>
      <c r="AK162" s="1149">
        <f t="shared" si="122"/>
        <v>0.39103280347895103</v>
      </c>
      <c r="AL162" s="1150">
        <v>6737</v>
      </c>
      <c r="AM162" s="1150">
        <f t="shared" si="127"/>
        <v>10337</v>
      </c>
      <c r="AN162" s="1150">
        <f t="shared" si="101"/>
        <v>0</v>
      </c>
      <c r="AO162" s="1150">
        <v>157</v>
      </c>
      <c r="AP162" s="1150">
        <v>24.5</v>
      </c>
      <c r="AQ162" s="1150">
        <v>125.6</v>
      </c>
      <c r="AR162" s="1150">
        <v>0.98629999999999995</v>
      </c>
      <c r="AS162" s="1149">
        <f t="shared" si="123"/>
        <v>0.35125725400461638</v>
      </c>
      <c r="AT162" s="1150">
        <v>6315</v>
      </c>
      <c r="AU162" s="1150">
        <f t="shared" si="128"/>
        <v>10787</v>
      </c>
      <c r="AV162" s="1150">
        <f t="shared" si="104"/>
        <v>0</v>
      </c>
      <c r="AW162" s="1150">
        <v>157</v>
      </c>
      <c r="AX162" s="1150">
        <v>26.9</v>
      </c>
      <c r="AY162" s="1150">
        <v>125.6</v>
      </c>
      <c r="AZ162" s="1150">
        <v>0.98529999999999995</v>
      </c>
      <c r="BA162" s="1149">
        <f t="shared" si="124"/>
        <v>0.41554678641792303</v>
      </c>
      <c r="BB162" s="1150">
        <v>7930</v>
      </c>
      <c r="BC162" s="1150">
        <f t="shared" si="106"/>
        <v>11450</v>
      </c>
      <c r="BD162" s="1150">
        <f t="shared" si="107"/>
        <v>0</v>
      </c>
      <c r="BE162" s="1150">
        <v>157</v>
      </c>
      <c r="BF162" s="1150">
        <v>28.5</v>
      </c>
      <c r="BG162" s="1150">
        <v>125.6</v>
      </c>
      <c r="BH162" s="1150">
        <v>0.98609999999999998</v>
      </c>
      <c r="BI162" s="1149">
        <f t="shared" si="125"/>
        <v>0.25744568995932732</v>
      </c>
      <c r="BJ162" s="1150">
        <v>5383</v>
      </c>
      <c r="BK162" s="1150">
        <f t="shared" si="117"/>
        <v>12546</v>
      </c>
      <c r="BL162" s="1150">
        <f t="shared" si="118"/>
        <v>0</v>
      </c>
    </row>
    <row r="163" spans="1:64">
      <c r="A163" s="2089" t="s">
        <v>2160</v>
      </c>
      <c r="B163" s="2082">
        <v>121000000031</v>
      </c>
      <c r="C163" s="2081">
        <v>157</v>
      </c>
      <c r="D163" s="2081" t="s">
        <v>985</v>
      </c>
      <c r="E163" s="2081" t="s">
        <v>421</v>
      </c>
      <c r="F163" s="2081" t="s">
        <v>1622</v>
      </c>
      <c r="G163" s="2081">
        <v>11</v>
      </c>
      <c r="H163" s="1150">
        <v>159</v>
      </c>
      <c r="I163" s="1150">
        <v>159</v>
      </c>
      <c r="J163" s="1150">
        <v>0</v>
      </c>
      <c r="K163" s="1150">
        <v>127.2</v>
      </c>
      <c r="L163" s="1150">
        <v>0</v>
      </c>
      <c r="M163" s="1149">
        <v>0</v>
      </c>
      <c r="N163" s="1150">
        <v>0</v>
      </c>
      <c r="O163" s="1150">
        <f t="shared" si="91"/>
        <v>0</v>
      </c>
      <c r="P163" s="1150">
        <f t="shared" si="92"/>
        <v>0</v>
      </c>
      <c r="Q163" s="1150">
        <v>159</v>
      </c>
      <c r="R163" s="1150">
        <v>0</v>
      </c>
      <c r="S163" s="1150">
        <v>127.2</v>
      </c>
      <c r="T163" s="1150">
        <v>0</v>
      </c>
      <c r="U163" s="1149">
        <v>0</v>
      </c>
      <c r="V163" s="1150">
        <v>0</v>
      </c>
      <c r="W163" s="1150">
        <f t="shared" si="126"/>
        <v>0</v>
      </c>
      <c r="X163" s="1150">
        <f t="shared" si="95"/>
        <v>0</v>
      </c>
      <c r="Y163" s="1150">
        <v>159</v>
      </c>
      <c r="Z163" s="1150">
        <v>0</v>
      </c>
      <c r="AA163" s="1150">
        <v>127.2</v>
      </c>
      <c r="AB163" s="1150">
        <v>0</v>
      </c>
      <c r="AC163" s="1149">
        <v>0</v>
      </c>
      <c r="AD163" s="1150">
        <v>0</v>
      </c>
      <c r="AE163" s="1150">
        <f t="shared" si="97"/>
        <v>0</v>
      </c>
      <c r="AF163" s="1150">
        <f t="shared" si="98"/>
        <v>0</v>
      </c>
      <c r="AG163" s="1150">
        <v>159</v>
      </c>
      <c r="AH163" s="1150">
        <v>0</v>
      </c>
      <c r="AI163" s="1150">
        <v>127.2</v>
      </c>
      <c r="AJ163" s="1150">
        <v>0</v>
      </c>
      <c r="AK163" s="1149">
        <v>0</v>
      </c>
      <c r="AL163" s="1150">
        <v>0</v>
      </c>
      <c r="AM163" s="1150">
        <f t="shared" si="127"/>
        <v>0</v>
      </c>
      <c r="AN163" s="1150">
        <f t="shared" si="101"/>
        <v>0</v>
      </c>
      <c r="AO163" s="1150">
        <v>159</v>
      </c>
      <c r="AP163" s="1150">
        <v>0</v>
      </c>
      <c r="AQ163" s="1150">
        <v>127.2</v>
      </c>
      <c r="AR163" s="1150">
        <v>0</v>
      </c>
      <c r="AS163" s="1149">
        <v>0</v>
      </c>
      <c r="AT163" s="1150">
        <v>0</v>
      </c>
      <c r="AU163" s="1150">
        <f t="shared" si="128"/>
        <v>0</v>
      </c>
      <c r="AV163" s="1150">
        <f t="shared" si="104"/>
        <v>0</v>
      </c>
      <c r="AW163" s="1150">
        <v>159</v>
      </c>
      <c r="AX163" s="1150">
        <v>0</v>
      </c>
      <c r="AY163" s="1150">
        <v>127.2</v>
      </c>
      <c r="AZ163" s="1150">
        <v>0</v>
      </c>
      <c r="BA163" s="1149">
        <v>0</v>
      </c>
      <c r="BB163" s="1150">
        <v>0</v>
      </c>
      <c r="BC163" s="1150">
        <f t="shared" si="106"/>
        <v>0</v>
      </c>
      <c r="BD163" s="1150">
        <f t="shared" si="107"/>
        <v>0</v>
      </c>
      <c r="BE163" s="1150">
        <v>159</v>
      </c>
      <c r="BF163" s="1150">
        <v>0</v>
      </c>
      <c r="BG163" s="1150">
        <v>127.2</v>
      </c>
      <c r="BH163" s="1150">
        <v>0</v>
      </c>
      <c r="BI163" s="1149">
        <v>0</v>
      </c>
      <c r="BJ163" s="1150">
        <v>0</v>
      </c>
      <c r="BK163" s="1150">
        <f t="shared" si="117"/>
        <v>0</v>
      </c>
      <c r="BL163" s="1150">
        <f t="shared" si="118"/>
        <v>0</v>
      </c>
    </row>
    <row r="164" spans="1:64">
      <c r="A164" s="2089" t="s">
        <v>2944</v>
      </c>
      <c r="B164" s="2082">
        <v>121000000032</v>
      </c>
      <c r="C164" s="2081">
        <v>158</v>
      </c>
      <c r="D164" s="2081" t="s">
        <v>986</v>
      </c>
      <c r="E164" s="2081" t="s">
        <v>1623</v>
      </c>
      <c r="F164" s="2081" t="s">
        <v>1622</v>
      </c>
      <c r="G164" s="2081">
        <v>11</v>
      </c>
      <c r="H164" s="1150">
        <v>160</v>
      </c>
      <c r="I164" s="1150">
        <v>160</v>
      </c>
      <c r="J164" s="1150">
        <v>128.47999999999999</v>
      </c>
      <c r="K164" s="1150">
        <v>128.47999999999999</v>
      </c>
      <c r="L164" s="1150">
        <v>0.45090000000000002</v>
      </c>
      <c r="M164" s="1149">
        <f t="shared" ref="M164:M173" si="131">+N164/(24*30*J164*L164)</f>
        <v>0.20421581694013999</v>
      </c>
      <c r="N164" s="1150">
        <v>8518</v>
      </c>
      <c r="O164" s="1150">
        <f t="shared" si="91"/>
        <v>25026</v>
      </c>
      <c r="P164" s="1150">
        <f t="shared" si="92"/>
        <v>0</v>
      </c>
      <c r="Q164" s="1150">
        <v>160</v>
      </c>
      <c r="R164" s="1150">
        <v>123.27999999999999</v>
      </c>
      <c r="S164" s="1150">
        <v>128</v>
      </c>
      <c r="T164" s="1150">
        <v>0.38969999999999999</v>
      </c>
      <c r="U164" s="1149">
        <f t="shared" ref="U164:U173" si="132">+V164/(24*31*R164*T164)</f>
        <v>0.19578434888379473</v>
      </c>
      <c r="V164" s="1150">
        <v>6998</v>
      </c>
      <c r="W164" s="1150">
        <f t="shared" si="126"/>
        <v>21446</v>
      </c>
      <c r="X164" s="1150">
        <f t="shared" si="95"/>
        <v>0</v>
      </c>
      <c r="Y164" s="1150">
        <v>160</v>
      </c>
      <c r="Z164" s="1150">
        <v>144.08000000000001</v>
      </c>
      <c r="AA164" s="1150">
        <v>144.08000000000001</v>
      </c>
      <c r="AB164" s="1150">
        <v>0.29249999999999998</v>
      </c>
      <c r="AC164" s="1149">
        <f t="shared" ref="AC164:AC173" si="133">+AD164/(24*30*Z164*AB164)</f>
        <v>0.26028854920211575</v>
      </c>
      <c r="AD164" s="1150">
        <v>7898</v>
      </c>
      <c r="AE164" s="1150">
        <f t="shared" si="97"/>
        <v>18206</v>
      </c>
      <c r="AF164" s="1150">
        <f t="shared" si="98"/>
        <v>0</v>
      </c>
      <c r="AG164" s="1150">
        <v>160</v>
      </c>
      <c r="AH164" s="1150">
        <v>87.52</v>
      </c>
      <c r="AI164" s="1150">
        <v>128</v>
      </c>
      <c r="AJ164" s="1150">
        <v>0.73729999999999996</v>
      </c>
      <c r="AK164" s="1149">
        <f t="shared" ref="AK164:AK173" si="134">+AL164/(24*31*AH164*AJ164)</f>
        <v>0.16825941335623926</v>
      </c>
      <c r="AL164" s="1150">
        <v>8078</v>
      </c>
      <c r="AM164" s="1150">
        <f t="shared" si="127"/>
        <v>28806</v>
      </c>
      <c r="AN164" s="1150">
        <f t="shared" si="101"/>
        <v>0</v>
      </c>
      <c r="AO164" s="1150">
        <v>160</v>
      </c>
      <c r="AP164" s="1150">
        <v>128</v>
      </c>
      <c r="AQ164" s="1150">
        <v>128</v>
      </c>
      <c r="AR164" s="1150">
        <v>0.37680000000000002</v>
      </c>
      <c r="AS164" s="1149">
        <f t="shared" ref="AS164:AS173" si="135">+AT164/(24*31*AP164*AR164)</f>
        <v>0.15168566329646371</v>
      </c>
      <c r="AT164" s="1150">
        <v>5443</v>
      </c>
      <c r="AU164" s="1150">
        <f t="shared" si="128"/>
        <v>21530</v>
      </c>
      <c r="AV164" s="1150">
        <f t="shared" si="104"/>
        <v>0</v>
      </c>
      <c r="AW164" s="1150">
        <v>160</v>
      </c>
      <c r="AX164" s="1150">
        <v>78.8</v>
      </c>
      <c r="AY164" s="1150">
        <v>128</v>
      </c>
      <c r="AZ164" s="1150">
        <v>0.9798</v>
      </c>
      <c r="BA164" s="1149">
        <f t="shared" ref="BA164:BA173" si="136">+BB164/(24*30*AX164*AZ164)</f>
        <v>5.6125270221589474E-2</v>
      </c>
      <c r="BB164" s="1150">
        <v>3120</v>
      </c>
      <c r="BC164" s="1150">
        <f t="shared" si="106"/>
        <v>33354</v>
      </c>
      <c r="BD164" s="1150">
        <f t="shared" si="107"/>
        <v>0</v>
      </c>
      <c r="BE164" s="1150">
        <v>160</v>
      </c>
      <c r="BF164" s="1150">
        <v>15.040000000000001</v>
      </c>
      <c r="BG164" s="1150">
        <v>128</v>
      </c>
      <c r="BH164" s="1150">
        <v>0.9748</v>
      </c>
      <c r="BI164" s="1149">
        <f t="shared" ref="BI164:BI173" si="137">+BJ164/(24*31*BF164*BH164)</f>
        <v>0.1634613385195276</v>
      </c>
      <c r="BJ164" s="1150">
        <v>1783</v>
      </c>
      <c r="BK164" s="1150">
        <f t="shared" si="117"/>
        <v>6545</v>
      </c>
      <c r="BL164" s="1150">
        <f t="shared" si="118"/>
        <v>0</v>
      </c>
    </row>
    <row r="165" spans="1:64">
      <c r="A165" s="2089" t="s">
        <v>3337</v>
      </c>
      <c r="B165" s="2082">
        <v>123000000048</v>
      </c>
      <c r="C165" s="2081">
        <v>159</v>
      </c>
      <c r="D165" s="2081" t="s">
        <v>308</v>
      </c>
      <c r="E165" s="2081" t="s">
        <v>1623</v>
      </c>
      <c r="F165" s="2081" t="s">
        <v>1622</v>
      </c>
      <c r="G165" s="2081">
        <v>11</v>
      </c>
      <c r="H165" s="1150">
        <v>160</v>
      </c>
      <c r="I165" s="1150">
        <v>160</v>
      </c>
      <c r="J165" s="1150">
        <v>162.95999999999998</v>
      </c>
      <c r="K165" s="1150">
        <v>162.96</v>
      </c>
      <c r="L165" s="1150">
        <v>0.93379999999999996</v>
      </c>
      <c r="M165" s="1149">
        <f t="shared" si="131"/>
        <v>0.28811503907442687</v>
      </c>
      <c r="N165" s="1150">
        <v>31567</v>
      </c>
      <c r="O165" s="1150">
        <f t="shared" si="91"/>
        <v>65738</v>
      </c>
      <c r="P165" s="1150">
        <f t="shared" si="92"/>
        <v>0</v>
      </c>
      <c r="Q165" s="1150">
        <v>160</v>
      </c>
      <c r="R165" s="1150">
        <v>192</v>
      </c>
      <c r="S165" s="1150">
        <v>192</v>
      </c>
      <c r="T165" s="1150">
        <v>0.90469999999999995</v>
      </c>
      <c r="U165" s="1149">
        <f t="shared" si="132"/>
        <v>0.30977775658221324</v>
      </c>
      <c r="V165" s="1150">
        <v>40034</v>
      </c>
      <c r="W165" s="1150">
        <f t="shared" si="126"/>
        <v>77541</v>
      </c>
      <c r="X165" s="1150">
        <f t="shared" si="95"/>
        <v>0</v>
      </c>
      <c r="Y165" s="1150">
        <v>160</v>
      </c>
      <c r="Z165" s="1150">
        <v>214</v>
      </c>
      <c r="AA165" s="1150">
        <v>214</v>
      </c>
      <c r="AB165" s="1150">
        <v>0.92330000000000001</v>
      </c>
      <c r="AC165" s="1149">
        <f t="shared" si="133"/>
        <v>0.66476611783166584</v>
      </c>
      <c r="AD165" s="1150">
        <v>94571</v>
      </c>
      <c r="AE165" s="1150">
        <f t="shared" si="97"/>
        <v>85357</v>
      </c>
      <c r="AF165" s="1150">
        <f t="shared" si="98"/>
        <v>9214</v>
      </c>
      <c r="AG165" s="1150">
        <v>160</v>
      </c>
      <c r="AH165" s="1150">
        <v>220.4</v>
      </c>
      <c r="AI165" s="1150">
        <v>220.4</v>
      </c>
      <c r="AJ165" s="1150">
        <v>0.91710000000000003</v>
      </c>
      <c r="AK165" s="1149">
        <f t="shared" si="134"/>
        <v>0.59080809467223816</v>
      </c>
      <c r="AL165" s="1150">
        <v>88848</v>
      </c>
      <c r="AM165" s="1150">
        <f t="shared" si="127"/>
        <v>90230</v>
      </c>
      <c r="AN165" s="1150">
        <f t="shared" si="101"/>
        <v>0</v>
      </c>
      <c r="AO165" s="1150">
        <v>160</v>
      </c>
      <c r="AP165" s="1150">
        <v>216.64</v>
      </c>
      <c r="AQ165" s="1150">
        <v>216.64</v>
      </c>
      <c r="AR165" s="1150">
        <v>0.93389999999999995</v>
      </c>
      <c r="AS165" s="1149">
        <f t="shared" si="135"/>
        <v>0.48914424040911569</v>
      </c>
      <c r="AT165" s="1150">
        <v>73629</v>
      </c>
      <c r="AU165" s="1150">
        <f t="shared" si="128"/>
        <v>90316</v>
      </c>
      <c r="AV165" s="1150">
        <f t="shared" si="104"/>
        <v>0</v>
      </c>
      <c r="AW165" s="1150">
        <v>160</v>
      </c>
      <c r="AX165" s="1150">
        <v>187.6</v>
      </c>
      <c r="AY165" s="1150">
        <v>187.6</v>
      </c>
      <c r="AZ165" s="1150">
        <v>0.94479999999999997</v>
      </c>
      <c r="BA165" s="1149">
        <f t="shared" si="136"/>
        <v>0.51872011911331617</v>
      </c>
      <c r="BB165" s="1150">
        <v>66197</v>
      </c>
      <c r="BC165" s="1150">
        <f t="shared" si="106"/>
        <v>76570</v>
      </c>
      <c r="BD165" s="1150">
        <f t="shared" si="107"/>
        <v>0</v>
      </c>
      <c r="BE165" s="1150">
        <v>160</v>
      </c>
      <c r="BF165" s="1150">
        <v>211.12</v>
      </c>
      <c r="BG165" s="1150">
        <v>211.12</v>
      </c>
      <c r="BH165" s="1150">
        <v>0.93879999999999997</v>
      </c>
      <c r="BI165" s="1149">
        <f t="shared" si="137"/>
        <v>0.49484473352564257</v>
      </c>
      <c r="BJ165" s="1150">
        <v>72970</v>
      </c>
      <c r="BK165" s="1150">
        <f t="shared" si="117"/>
        <v>88476</v>
      </c>
      <c r="BL165" s="1150">
        <f t="shared" si="118"/>
        <v>0</v>
      </c>
    </row>
    <row r="166" spans="1:64">
      <c r="A166" s="2089" t="s">
        <v>3540</v>
      </c>
      <c r="B166" s="2082">
        <v>124000000003</v>
      </c>
      <c r="C166" s="2081">
        <v>160</v>
      </c>
      <c r="D166" s="2081" t="s">
        <v>351</v>
      </c>
      <c r="E166" s="2081" t="s">
        <v>1623</v>
      </c>
      <c r="F166" s="2081" t="s">
        <v>1036</v>
      </c>
      <c r="G166" s="2081">
        <v>11</v>
      </c>
      <c r="H166" s="1150">
        <v>160</v>
      </c>
      <c r="I166" s="1150">
        <v>160</v>
      </c>
      <c r="J166" s="1150">
        <v>55.44</v>
      </c>
      <c r="K166" s="1150">
        <v>128</v>
      </c>
      <c r="L166" s="1150">
        <v>0.99919999999999998</v>
      </c>
      <c r="M166" s="1149">
        <f t="shared" si="131"/>
        <v>0.53960315919883584</v>
      </c>
      <c r="N166" s="1150">
        <v>21522</v>
      </c>
      <c r="O166" s="1150">
        <f t="shared" si="91"/>
        <v>23931</v>
      </c>
      <c r="P166" s="1150">
        <f t="shared" si="92"/>
        <v>0</v>
      </c>
      <c r="Q166" s="1150">
        <v>160</v>
      </c>
      <c r="R166" s="1150">
        <v>62.16</v>
      </c>
      <c r="S166" s="1150">
        <v>128</v>
      </c>
      <c r="T166" s="1150">
        <v>0.96589999999999998</v>
      </c>
      <c r="U166" s="1149">
        <f t="shared" si="132"/>
        <v>0.44190716269906993</v>
      </c>
      <c r="V166" s="1150">
        <v>19740</v>
      </c>
      <c r="W166" s="1150">
        <f t="shared" si="126"/>
        <v>26802</v>
      </c>
      <c r="X166" s="1150">
        <f t="shared" si="95"/>
        <v>0</v>
      </c>
      <c r="Y166" s="1150">
        <v>160</v>
      </c>
      <c r="Z166" s="1150">
        <v>55.92</v>
      </c>
      <c r="AA166" s="1150">
        <v>128</v>
      </c>
      <c r="AB166" s="1150">
        <v>0.99880000000000002</v>
      </c>
      <c r="AC166" s="1149">
        <f t="shared" si="133"/>
        <v>0.51862425659479972</v>
      </c>
      <c r="AD166" s="1150">
        <v>20856</v>
      </c>
      <c r="AE166" s="1150">
        <f t="shared" si="97"/>
        <v>24128</v>
      </c>
      <c r="AF166" s="1150">
        <f t="shared" si="98"/>
        <v>0</v>
      </c>
      <c r="AG166" s="1150">
        <v>160</v>
      </c>
      <c r="AH166" s="1150">
        <v>59.16</v>
      </c>
      <c r="AI166" s="1150">
        <v>128</v>
      </c>
      <c r="AJ166" s="1150">
        <v>0.99850000000000005</v>
      </c>
      <c r="AK166" s="1149">
        <f t="shared" si="134"/>
        <v>0.51455075260494831</v>
      </c>
      <c r="AL166" s="1150">
        <v>22614</v>
      </c>
      <c r="AM166" s="1150">
        <f t="shared" si="127"/>
        <v>26369</v>
      </c>
      <c r="AN166" s="1150">
        <f t="shared" si="101"/>
        <v>0</v>
      </c>
      <c r="AO166" s="1150">
        <v>160</v>
      </c>
      <c r="AP166" s="1150">
        <v>48.96</v>
      </c>
      <c r="AQ166" s="1150">
        <v>128</v>
      </c>
      <c r="AR166" s="1150">
        <v>0.99839999999999995</v>
      </c>
      <c r="AS166" s="1149">
        <f t="shared" si="135"/>
        <v>0.61925390449724838</v>
      </c>
      <c r="AT166" s="1150">
        <v>22521</v>
      </c>
      <c r="AU166" s="1150">
        <f t="shared" si="128"/>
        <v>21821</v>
      </c>
      <c r="AV166" s="1150">
        <f t="shared" si="104"/>
        <v>700</v>
      </c>
      <c r="AW166" s="1150">
        <v>160</v>
      </c>
      <c r="AX166" s="1150">
        <v>51.000000000000007</v>
      </c>
      <c r="AY166" s="1150">
        <v>128</v>
      </c>
      <c r="AZ166" s="1150">
        <v>0.99609999999999999</v>
      </c>
      <c r="BA166" s="1149">
        <f t="shared" si="136"/>
        <v>0.49605225083708804</v>
      </c>
      <c r="BB166" s="1150">
        <v>18144</v>
      </c>
      <c r="BC166" s="1150">
        <f t="shared" si="106"/>
        <v>21946</v>
      </c>
      <c r="BD166" s="1150">
        <f t="shared" si="107"/>
        <v>0</v>
      </c>
      <c r="BE166" s="1150">
        <v>160</v>
      </c>
      <c r="BF166" s="1150">
        <v>59.04</v>
      </c>
      <c r="BG166" s="1150">
        <v>128</v>
      </c>
      <c r="BH166" s="1150">
        <v>0.99539999999999995</v>
      </c>
      <c r="BI166" s="1149">
        <f t="shared" si="137"/>
        <v>0.54585954937544712</v>
      </c>
      <c r="BJ166" s="1150">
        <v>23867</v>
      </c>
      <c r="BK166" s="1150">
        <f t="shared" si="117"/>
        <v>26234</v>
      </c>
      <c r="BL166" s="1150">
        <f t="shared" si="118"/>
        <v>0</v>
      </c>
    </row>
    <row r="167" spans="1:64">
      <c r="A167" s="2089" t="s">
        <v>2161</v>
      </c>
      <c r="B167" s="2082">
        <v>127000000020</v>
      </c>
      <c r="C167" s="2081">
        <v>161</v>
      </c>
      <c r="D167" s="2081" t="s">
        <v>4567</v>
      </c>
      <c r="E167" s="2081" t="s">
        <v>1623</v>
      </c>
      <c r="F167" s="2081" t="s">
        <v>1036</v>
      </c>
      <c r="G167" s="2081">
        <v>11</v>
      </c>
      <c r="H167" s="1150">
        <v>160</v>
      </c>
      <c r="I167" s="1150">
        <v>160</v>
      </c>
      <c r="J167" s="1150">
        <v>112.00000000000001</v>
      </c>
      <c r="K167" s="1150">
        <v>128</v>
      </c>
      <c r="L167" s="1150">
        <v>0.95369999999999999</v>
      </c>
      <c r="M167" s="1149">
        <f t="shared" si="131"/>
        <v>0.49782613580191426</v>
      </c>
      <c r="N167" s="1150">
        <v>38286</v>
      </c>
      <c r="O167" s="1150">
        <f t="shared" si="91"/>
        <v>46144</v>
      </c>
      <c r="P167" s="1150">
        <f t="shared" si="92"/>
        <v>0</v>
      </c>
      <c r="Q167" s="1150">
        <v>160</v>
      </c>
      <c r="R167" s="1150">
        <v>113.99999999999999</v>
      </c>
      <c r="S167" s="1150">
        <v>128</v>
      </c>
      <c r="T167" s="1150">
        <v>0.92279999999999995</v>
      </c>
      <c r="U167" s="1149">
        <f t="shared" si="132"/>
        <v>0.43969323287711348</v>
      </c>
      <c r="V167" s="1150">
        <v>34414</v>
      </c>
      <c r="W167" s="1150">
        <f t="shared" si="126"/>
        <v>46961</v>
      </c>
      <c r="X167" s="1150">
        <f t="shared" si="95"/>
        <v>0</v>
      </c>
      <c r="Y167" s="1150">
        <v>160</v>
      </c>
      <c r="Z167" s="1150">
        <v>96</v>
      </c>
      <c r="AA167" s="1150">
        <v>128</v>
      </c>
      <c r="AB167" s="1150">
        <v>0.8972</v>
      </c>
      <c r="AC167" s="1149">
        <f t="shared" si="133"/>
        <v>0.29583421054804249</v>
      </c>
      <c r="AD167" s="1150">
        <v>18346</v>
      </c>
      <c r="AE167" s="1150">
        <f t="shared" si="97"/>
        <v>37209</v>
      </c>
      <c r="AF167" s="1150">
        <f t="shared" si="98"/>
        <v>0</v>
      </c>
      <c r="AG167" s="1150">
        <v>160</v>
      </c>
      <c r="AH167" s="1150">
        <v>99.36</v>
      </c>
      <c r="AI167" s="1150">
        <v>128</v>
      </c>
      <c r="AJ167" s="1150">
        <v>0.94569999999999999</v>
      </c>
      <c r="AK167" s="1149">
        <f t="shared" si="134"/>
        <v>0.32815153302756378</v>
      </c>
      <c r="AL167" s="1150">
        <v>22941</v>
      </c>
      <c r="AM167" s="1150">
        <f t="shared" si="127"/>
        <v>41946</v>
      </c>
      <c r="AN167" s="1150">
        <f t="shared" si="101"/>
        <v>0</v>
      </c>
      <c r="AO167" s="1150">
        <v>160</v>
      </c>
      <c r="AP167" s="1150">
        <v>89.44</v>
      </c>
      <c r="AQ167" s="1150">
        <v>128</v>
      </c>
      <c r="AR167" s="1150">
        <v>0.9032</v>
      </c>
      <c r="AS167" s="1149">
        <f t="shared" si="135"/>
        <v>0.43890413544143686</v>
      </c>
      <c r="AT167" s="1150">
        <v>26379</v>
      </c>
      <c r="AU167" s="1150">
        <f t="shared" si="128"/>
        <v>36061</v>
      </c>
      <c r="AV167" s="1150">
        <f t="shared" si="104"/>
        <v>0</v>
      </c>
      <c r="AW167" s="1150">
        <v>160</v>
      </c>
      <c r="AX167" s="1150">
        <v>92</v>
      </c>
      <c r="AY167" s="1150">
        <v>128</v>
      </c>
      <c r="AZ167" s="1150">
        <v>0.84940000000000004</v>
      </c>
      <c r="BA167" s="1149">
        <f t="shared" si="136"/>
        <v>0.23048380840581983</v>
      </c>
      <c r="BB167" s="1150">
        <v>12968</v>
      </c>
      <c r="BC167" s="1150">
        <f t="shared" si="106"/>
        <v>33759</v>
      </c>
      <c r="BD167" s="1150">
        <f t="shared" si="107"/>
        <v>0</v>
      </c>
      <c r="BE167" s="1150">
        <v>160</v>
      </c>
      <c r="BF167" s="1150">
        <v>90</v>
      </c>
      <c r="BG167" s="1150">
        <v>128</v>
      </c>
      <c r="BH167" s="1150">
        <v>0.82820000000000005</v>
      </c>
      <c r="BI167" s="1149">
        <f t="shared" si="137"/>
        <v>0.23275996626675516</v>
      </c>
      <c r="BJ167" s="1150">
        <v>12908</v>
      </c>
      <c r="BK167" s="1150">
        <f t="shared" si="117"/>
        <v>33274</v>
      </c>
      <c r="BL167" s="1150">
        <f t="shared" si="118"/>
        <v>0</v>
      </c>
    </row>
    <row r="168" spans="1:64">
      <c r="A168" s="2089" t="s">
        <v>2806</v>
      </c>
      <c r="B168" s="2082">
        <v>622000000008</v>
      </c>
      <c r="C168" s="2081">
        <v>162</v>
      </c>
      <c r="D168" s="2081" t="s">
        <v>953</v>
      </c>
      <c r="E168" s="2081" t="s">
        <v>1623</v>
      </c>
      <c r="F168" s="2081" t="s">
        <v>1074</v>
      </c>
      <c r="G168" s="2081">
        <v>11</v>
      </c>
      <c r="H168" s="1150">
        <v>160</v>
      </c>
      <c r="I168" s="1150">
        <v>160</v>
      </c>
      <c r="J168" s="1150">
        <v>65.039999999999992</v>
      </c>
      <c r="K168" s="1150">
        <v>160</v>
      </c>
      <c r="L168" s="1150">
        <v>0.95120000000000005</v>
      </c>
      <c r="M168" s="1149">
        <f t="shared" si="131"/>
        <v>0.48514314166130168</v>
      </c>
      <c r="N168" s="1150">
        <v>21610</v>
      </c>
      <c r="O168" s="1150">
        <f t="shared" si="91"/>
        <v>26726</v>
      </c>
      <c r="P168" s="1150">
        <f t="shared" si="92"/>
        <v>0</v>
      </c>
      <c r="Q168" s="1150">
        <v>160</v>
      </c>
      <c r="R168" s="1150">
        <v>70</v>
      </c>
      <c r="S168" s="1150">
        <v>160</v>
      </c>
      <c r="T168" s="1150">
        <v>0.93940000000000001</v>
      </c>
      <c r="U168" s="1149">
        <f t="shared" si="132"/>
        <v>0.29335324341745739</v>
      </c>
      <c r="V168" s="1150">
        <v>14352</v>
      </c>
      <c r="W168" s="1150">
        <f t="shared" si="126"/>
        <v>29354</v>
      </c>
      <c r="X168" s="1150">
        <f t="shared" si="95"/>
        <v>0</v>
      </c>
      <c r="Y168" s="1150">
        <v>160</v>
      </c>
      <c r="Z168" s="1150">
        <v>65.12</v>
      </c>
      <c r="AA168" s="1150">
        <v>160</v>
      </c>
      <c r="AB168" s="1150">
        <v>0.94410000000000005</v>
      </c>
      <c r="AC168" s="1149">
        <f t="shared" si="133"/>
        <v>0.48489284269392302</v>
      </c>
      <c r="AD168" s="1150">
        <v>21464</v>
      </c>
      <c r="AE168" s="1150">
        <f t="shared" si="97"/>
        <v>26559</v>
      </c>
      <c r="AF168" s="1150">
        <f t="shared" si="98"/>
        <v>0</v>
      </c>
      <c r="AG168" s="1150">
        <v>160</v>
      </c>
      <c r="AH168" s="1150">
        <v>65.28</v>
      </c>
      <c r="AI168" s="1150">
        <v>160</v>
      </c>
      <c r="AJ168" s="1150">
        <v>0.94120000000000004</v>
      </c>
      <c r="AK168" s="1149">
        <f t="shared" si="134"/>
        <v>0.3807929765353536</v>
      </c>
      <c r="AL168" s="1150">
        <v>17407</v>
      </c>
      <c r="AM168" s="1150">
        <f t="shared" si="127"/>
        <v>27428</v>
      </c>
      <c r="AN168" s="1150">
        <f t="shared" si="101"/>
        <v>0</v>
      </c>
      <c r="AO168" s="1150">
        <v>160</v>
      </c>
      <c r="AP168" s="1150">
        <v>65.52</v>
      </c>
      <c r="AQ168" s="1150">
        <v>160</v>
      </c>
      <c r="AR168" s="1150">
        <v>0.94420000000000004</v>
      </c>
      <c r="AS168" s="1149">
        <f t="shared" si="135"/>
        <v>0.44263338287636039</v>
      </c>
      <c r="AT168" s="1150">
        <v>20373</v>
      </c>
      <c r="AU168" s="1150">
        <f t="shared" si="128"/>
        <v>27616</v>
      </c>
      <c r="AV168" s="1150">
        <f t="shared" si="104"/>
        <v>0</v>
      </c>
      <c r="AW168" s="1150">
        <v>160</v>
      </c>
      <c r="AX168" s="1150">
        <v>67.679999999999993</v>
      </c>
      <c r="AY168" s="1150">
        <v>160</v>
      </c>
      <c r="AZ168" s="1150">
        <v>0.93720000000000003</v>
      </c>
      <c r="BA168" s="1149">
        <f t="shared" si="136"/>
        <v>0.40226076091832103</v>
      </c>
      <c r="BB168" s="1150">
        <v>18371</v>
      </c>
      <c r="BC168" s="1150">
        <f t="shared" si="106"/>
        <v>27402</v>
      </c>
      <c r="BD168" s="1150">
        <f t="shared" si="107"/>
        <v>0</v>
      </c>
      <c r="BE168" s="1150">
        <v>160</v>
      </c>
      <c r="BF168" s="1150">
        <v>67.679999999999993</v>
      </c>
      <c r="BG168" s="1150">
        <v>160</v>
      </c>
      <c r="BH168" s="1150">
        <v>0.94079999999999997</v>
      </c>
      <c r="BI168" s="1149">
        <f t="shared" si="137"/>
        <v>0.46957159260219011</v>
      </c>
      <c r="BJ168" s="1150">
        <v>22245</v>
      </c>
      <c r="BK168" s="1150">
        <f t="shared" si="117"/>
        <v>28424</v>
      </c>
      <c r="BL168" s="1150">
        <f t="shared" si="118"/>
        <v>0</v>
      </c>
    </row>
    <row r="169" spans="1:64">
      <c r="A169" s="2089" t="s">
        <v>3543</v>
      </c>
      <c r="B169" s="2082">
        <v>121000000082</v>
      </c>
      <c r="C169" s="2081">
        <v>163</v>
      </c>
      <c r="D169" s="2081" t="s">
        <v>4565</v>
      </c>
      <c r="E169" s="2081" t="s">
        <v>1623</v>
      </c>
      <c r="F169" s="2081" t="s">
        <v>1622</v>
      </c>
      <c r="G169" s="2081">
        <v>11</v>
      </c>
      <c r="H169" s="1150">
        <v>161</v>
      </c>
      <c r="I169" s="1150">
        <v>161</v>
      </c>
      <c r="J169" s="1150">
        <v>87.6</v>
      </c>
      <c r="K169" s="1150">
        <v>128.80000000000001</v>
      </c>
      <c r="L169" s="1150">
        <v>0.78990000000000005</v>
      </c>
      <c r="M169" s="1149">
        <f t="shared" si="131"/>
        <v>0.21599510794865853</v>
      </c>
      <c r="N169" s="1150">
        <v>10761</v>
      </c>
      <c r="O169" s="1150">
        <f t="shared" si="91"/>
        <v>29892</v>
      </c>
      <c r="P169" s="1150">
        <f t="shared" si="92"/>
        <v>0</v>
      </c>
      <c r="Q169" s="1150">
        <v>161</v>
      </c>
      <c r="R169" s="1150">
        <v>75.599999999999994</v>
      </c>
      <c r="S169" s="1150">
        <v>128.80000000000001</v>
      </c>
      <c r="T169" s="1150">
        <v>0.87270000000000003</v>
      </c>
      <c r="U169" s="1149">
        <f t="shared" si="132"/>
        <v>0.13164587233938194</v>
      </c>
      <c r="V169" s="1150">
        <v>6462</v>
      </c>
      <c r="W169" s="1150">
        <f t="shared" si="126"/>
        <v>29452</v>
      </c>
      <c r="X169" s="1150">
        <f t="shared" si="95"/>
        <v>0</v>
      </c>
      <c r="Y169" s="1150">
        <v>161</v>
      </c>
      <c r="Z169" s="1150">
        <v>67.8</v>
      </c>
      <c r="AA169" s="1150">
        <v>128.80000000000001</v>
      </c>
      <c r="AB169" s="1150">
        <v>0.91749999999999998</v>
      </c>
      <c r="AC169" s="1149">
        <f t="shared" si="133"/>
        <v>0.1467558320539922</v>
      </c>
      <c r="AD169" s="1150">
        <v>6573</v>
      </c>
      <c r="AE169" s="1150">
        <f t="shared" si="97"/>
        <v>26873</v>
      </c>
      <c r="AF169" s="1150">
        <f t="shared" si="98"/>
        <v>0</v>
      </c>
      <c r="AG169" s="1150">
        <v>161</v>
      </c>
      <c r="AH169" s="1150">
        <v>64.8</v>
      </c>
      <c r="AI169" s="1150">
        <v>128.80000000000001</v>
      </c>
      <c r="AJ169" s="1150">
        <v>0.87960000000000005</v>
      </c>
      <c r="AK169" s="1149">
        <f t="shared" si="134"/>
        <v>0.13908221741572191</v>
      </c>
      <c r="AL169" s="1150">
        <v>5898</v>
      </c>
      <c r="AM169" s="1150">
        <f t="shared" si="127"/>
        <v>25444</v>
      </c>
      <c r="AN169" s="1150">
        <f t="shared" si="101"/>
        <v>0</v>
      </c>
      <c r="AO169" s="1150">
        <v>161</v>
      </c>
      <c r="AP169" s="1150">
        <v>73.92</v>
      </c>
      <c r="AQ169" s="1150">
        <v>128.80000000000001</v>
      </c>
      <c r="AR169" s="1150">
        <v>0.91479999999999995</v>
      </c>
      <c r="AS169" s="1149">
        <f t="shared" si="135"/>
        <v>0.13708791660873554</v>
      </c>
      <c r="AT169" s="1150">
        <v>6897</v>
      </c>
      <c r="AU169" s="1150">
        <f t="shared" si="128"/>
        <v>30186</v>
      </c>
      <c r="AV169" s="1150">
        <f t="shared" si="104"/>
        <v>0</v>
      </c>
      <c r="AW169" s="1150">
        <v>161</v>
      </c>
      <c r="AX169" s="1150">
        <v>59.28</v>
      </c>
      <c r="AY169" s="1150">
        <v>128.80000000000001</v>
      </c>
      <c r="AZ169" s="1150">
        <v>0.68789999999999996</v>
      </c>
      <c r="BA169" s="1149">
        <f t="shared" si="136"/>
        <v>8.1537641502752722E-2</v>
      </c>
      <c r="BB169" s="1150">
        <v>2394</v>
      </c>
      <c r="BC169" s="1150">
        <f t="shared" si="106"/>
        <v>17616</v>
      </c>
      <c r="BD169" s="1150">
        <f t="shared" si="107"/>
        <v>0</v>
      </c>
      <c r="BE169" s="1150">
        <v>161</v>
      </c>
      <c r="BF169" s="1150">
        <v>56.64</v>
      </c>
      <c r="BG169" s="1150">
        <v>128.80000000000001</v>
      </c>
      <c r="BH169" s="1150">
        <v>0.46489999999999998</v>
      </c>
      <c r="BI169" s="1149">
        <f t="shared" si="137"/>
        <v>6.1865267258150558E-2</v>
      </c>
      <c r="BJ169" s="1150">
        <v>1212</v>
      </c>
      <c r="BK169" s="1150">
        <f t="shared" si="117"/>
        <v>11755</v>
      </c>
      <c r="BL169" s="1150">
        <f t="shared" si="118"/>
        <v>0</v>
      </c>
    </row>
    <row r="170" spans="1:64">
      <c r="A170" s="2089" t="s">
        <v>2162</v>
      </c>
      <c r="B170" s="2082">
        <v>421000000019</v>
      </c>
      <c r="C170" s="2081">
        <v>164</v>
      </c>
      <c r="D170" s="2081" t="s">
        <v>4563</v>
      </c>
      <c r="E170" s="2081" t="s">
        <v>1623</v>
      </c>
      <c r="F170" s="2081" t="s">
        <v>1622</v>
      </c>
      <c r="G170" s="2081">
        <v>11</v>
      </c>
      <c r="H170" s="1150">
        <v>161</v>
      </c>
      <c r="I170" s="1150">
        <v>161</v>
      </c>
      <c r="J170" s="1150">
        <v>176.4</v>
      </c>
      <c r="K170" s="1150">
        <v>176.4</v>
      </c>
      <c r="L170" s="1150">
        <v>0.65969999999999995</v>
      </c>
      <c r="M170" s="1149">
        <f t="shared" si="131"/>
        <v>0.285151030078378</v>
      </c>
      <c r="N170" s="1150">
        <v>23892</v>
      </c>
      <c r="O170" s="1150">
        <f t="shared" si="91"/>
        <v>50272</v>
      </c>
      <c r="P170" s="1150">
        <f t="shared" si="92"/>
        <v>0</v>
      </c>
      <c r="Q170" s="1150">
        <v>161</v>
      </c>
      <c r="R170" s="1150">
        <v>166.88</v>
      </c>
      <c r="S170" s="1150">
        <v>166.88</v>
      </c>
      <c r="T170" s="1150">
        <v>0.65049999999999997</v>
      </c>
      <c r="U170" s="1149">
        <f t="shared" si="132"/>
        <v>0.27035142853798849</v>
      </c>
      <c r="V170" s="1150">
        <v>21835</v>
      </c>
      <c r="W170" s="1150">
        <f t="shared" si="126"/>
        <v>48459</v>
      </c>
      <c r="X170" s="1150">
        <f t="shared" si="95"/>
        <v>0</v>
      </c>
      <c r="Y170" s="1150">
        <v>161</v>
      </c>
      <c r="Z170" s="1150">
        <v>162.6</v>
      </c>
      <c r="AA170" s="1150">
        <v>162.6</v>
      </c>
      <c r="AB170" s="1150">
        <v>0.62039999999999995</v>
      </c>
      <c r="AC170" s="1149">
        <f t="shared" si="133"/>
        <v>0.1467958747930484</v>
      </c>
      <c r="AD170" s="1150">
        <v>10662</v>
      </c>
      <c r="AE170" s="1150">
        <f t="shared" si="97"/>
        <v>43579</v>
      </c>
      <c r="AF170" s="1150">
        <f t="shared" si="98"/>
        <v>0</v>
      </c>
      <c r="AG170" s="1150">
        <v>161</v>
      </c>
      <c r="AH170" s="1150">
        <v>163.12</v>
      </c>
      <c r="AI170" s="1150">
        <v>163.12</v>
      </c>
      <c r="AJ170" s="1150">
        <v>0.55469999999999997</v>
      </c>
      <c r="AK170" s="1149">
        <f t="shared" si="134"/>
        <v>0.17445271324636444</v>
      </c>
      <c r="AL170" s="1150">
        <v>11744</v>
      </c>
      <c r="AM170" s="1150">
        <f t="shared" si="127"/>
        <v>40391</v>
      </c>
      <c r="AN170" s="1150">
        <f t="shared" si="101"/>
        <v>0</v>
      </c>
      <c r="AO170" s="1150">
        <v>161</v>
      </c>
      <c r="AP170" s="1150">
        <v>182.24</v>
      </c>
      <c r="AQ170" s="1150">
        <v>182.24</v>
      </c>
      <c r="AR170" s="1150">
        <v>0.68200000000000005</v>
      </c>
      <c r="AS170" s="1149">
        <f t="shared" si="135"/>
        <v>0.45709943219625021</v>
      </c>
      <c r="AT170" s="1150">
        <v>42268</v>
      </c>
      <c r="AU170" s="1150">
        <f t="shared" si="128"/>
        <v>55482</v>
      </c>
      <c r="AV170" s="1150">
        <f t="shared" si="104"/>
        <v>0</v>
      </c>
      <c r="AW170" s="1150">
        <v>161</v>
      </c>
      <c r="AX170" s="1150">
        <v>192.4</v>
      </c>
      <c r="AY170" s="1150">
        <v>192.4</v>
      </c>
      <c r="AZ170" s="1150">
        <v>0.69010000000000005</v>
      </c>
      <c r="BA170" s="1149">
        <f t="shared" si="136"/>
        <v>0.40343867325464194</v>
      </c>
      <c r="BB170" s="1150">
        <v>38568</v>
      </c>
      <c r="BC170" s="1150">
        <f t="shared" si="106"/>
        <v>57359</v>
      </c>
      <c r="BD170" s="1150">
        <f t="shared" si="107"/>
        <v>0</v>
      </c>
      <c r="BE170" s="1150">
        <v>161</v>
      </c>
      <c r="BF170" s="1150">
        <v>196.32</v>
      </c>
      <c r="BG170" s="1150">
        <v>196.32</v>
      </c>
      <c r="BH170" s="1150">
        <v>0.67549999999999999</v>
      </c>
      <c r="BI170" s="1149">
        <f t="shared" si="137"/>
        <v>0.22426407103019363</v>
      </c>
      <c r="BJ170" s="1150">
        <v>22127</v>
      </c>
      <c r="BK170" s="1150">
        <f t="shared" si="117"/>
        <v>59199</v>
      </c>
      <c r="BL170" s="1150">
        <f t="shared" si="118"/>
        <v>0</v>
      </c>
    </row>
    <row r="171" spans="1:64">
      <c r="A171" s="2089" t="s">
        <v>2512</v>
      </c>
      <c r="B171" s="2082">
        <v>121000000025</v>
      </c>
      <c r="C171" s="2081">
        <v>165</v>
      </c>
      <c r="D171" s="2081" t="s">
        <v>1285</v>
      </c>
      <c r="E171" s="2081" t="s">
        <v>1623</v>
      </c>
      <c r="F171" s="2081" t="s">
        <v>1622</v>
      </c>
      <c r="G171" s="2081">
        <v>11</v>
      </c>
      <c r="H171" s="1150">
        <v>162</v>
      </c>
      <c r="I171" s="1150">
        <v>162</v>
      </c>
      <c r="J171" s="1150">
        <v>160</v>
      </c>
      <c r="K171" s="1150">
        <v>160</v>
      </c>
      <c r="L171" s="1150">
        <v>0.94599999999999995</v>
      </c>
      <c r="M171" s="1149">
        <f t="shared" si="131"/>
        <v>0.44680085741132253</v>
      </c>
      <c r="N171" s="1150">
        <v>48692</v>
      </c>
      <c r="O171" s="1150">
        <f t="shared" si="91"/>
        <v>65388</v>
      </c>
      <c r="P171" s="1150">
        <f t="shared" si="92"/>
        <v>0</v>
      </c>
      <c r="Q171" s="1150">
        <v>162</v>
      </c>
      <c r="R171" s="1150">
        <v>143.19999999999999</v>
      </c>
      <c r="S171" s="1150">
        <v>143.19999999999999</v>
      </c>
      <c r="T171" s="1150">
        <v>0.96209999999999996</v>
      </c>
      <c r="U171" s="1149">
        <f t="shared" si="132"/>
        <v>0.31448865195698622</v>
      </c>
      <c r="V171" s="1150">
        <v>32236</v>
      </c>
      <c r="W171" s="1150">
        <f t="shared" si="126"/>
        <v>61502</v>
      </c>
      <c r="X171" s="1150">
        <f t="shared" si="95"/>
        <v>0</v>
      </c>
      <c r="Y171" s="1150">
        <v>162</v>
      </c>
      <c r="Z171" s="1150">
        <v>187.20000000000002</v>
      </c>
      <c r="AA171" s="1150">
        <v>187.2</v>
      </c>
      <c r="AB171" s="1150">
        <v>0.92659999999999998</v>
      </c>
      <c r="AC171" s="1149">
        <f t="shared" si="133"/>
        <v>0.37965950531602738</v>
      </c>
      <c r="AD171" s="1150">
        <v>47416</v>
      </c>
      <c r="AE171" s="1150">
        <f t="shared" si="97"/>
        <v>74935</v>
      </c>
      <c r="AF171" s="1150">
        <f t="shared" si="98"/>
        <v>0</v>
      </c>
      <c r="AG171" s="1150">
        <v>162</v>
      </c>
      <c r="AH171" s="1150">
        <v>208</v>
      </c>
      <c r="AI171" s="1150">
        <v>208</v>
      </c>
      <c r="AJ171" s="1150">
        <v>0.91559999999999997</v>
      </c>
      <c r="AK171" s="1149">
        <f t="shared" si="134"/>
        <v>0.43680988949559535</v>
      </c>
      <c r="AL171" s="1150">
        <v>61892</v>
      </c>
      <c r="AM171" s="1150">
        <f t="shared" si="127"/>
        <v>85015</v>
      </c>
      <c r="AN171" s="1150">
        <f t="shared" si="101"/>
        <v>0</v>
      </c>
      <c r="AO171" s="1150">
        <v>162</v>
      </c>
      <c r="AP171" s="1150">
        <v>200</v>
      </c>
      <c r="AQ171" s="1150">
        <v>200</v>
      </c>
      <c r="AR171" s="1150">
        <v>0.92400000000000004</v>
      </c>
      <c r="AS171" s="1149">
        <f t="shared" si="135"/>
        <v>0.42420169436298466</v>
      </c>
      <c r="AT171" s="1150">
        <v>58324</v>
      </c>
      <c r="AU171" s="1150">
        <f t="shared" si="128"/>
        <v>82495</v>
      </c>
      <c r="AV171" s="1150">
        <f t="shared" si="104"/>
        <v>0</v>
      </c>
      <c r="AW171" s="1150">
        <v>162</v>
      </c>
      <c r="AX171" s="1150">
        <v>198.4</v>
      </c>
      <c r="AY171" s="1150">
        <v>198.4</v>
      </c>
      <c r="AZ171" s="1150">
        <v>0.93310000000000004</v>
      </c>
      <c r="BA171" s="1149">
        <f t="shared" si="136"/>
        <v>0.41914160375731413</v>
      </c>
      <c r="BB171" s="1150">
        <v>55868</v>
      </c>
      <c r="BC171" s="1150">
        <f t="shared" si="106"/>
        <v>79975</v>
      </c>
      <c r="BD171" s="1150">
        <f t="shared" si="107"/>
        <v>0</v>
      </c>
      <c r="BE171" s="1150">
        <v>162</v>
      </c>
      <c r="BF171" s="1150">
        <v>153.6</v>
      </c>
      <c r="BG171" s="1150">
        <v>153.6</v>
      </c>
      <c r="BH171" s="1150">
        <v>0.92989999999999995</v>
      </c>
      <c r="BI171" s="1149">
        <f t="shared" si="137"/>
        <v>8.1981803454412375E-2</v>
      </c>
      <c r="BJ171" s="1150">
        <v>8712</v>
      </c>
      <c r="BK171" s="1150">
        <f t="shared" si="117"/>
        <v>63760</v>
      </c>
      <c r="BL171" s="1150">
        <f t="shared" si="118"/>
        <v>0</v>
      </c>
    </row>
    <row r="172" spans="1:64">
      <c r="A172" s="2089" t="s">
        <v>2808</v>
      </c>
      <c r="B172" s="2082">
        <v>124000000065</v>
      </c>
      <c r="C172" s="2081">
        <v>166</v>
      </c>
      <c r="D172" s="2081" t="s">
        <v>3539</v>
      </c>
      <c r="E172" s="2081" t="s">
        <v>1623</v>
      </c>
      <c r="F172" s="2081" t="s">
        <v>1036</v>
      </c>
      <c r="G172" s="2081">
        <v>11</v>
      </c>
      <c r="H172" s="1150">
        <v>165</v>
      </c>
      <c r="I172" s="1150">
        <v>165</v>
      </c>
      <c r="J172" s="1150">
        <v>14.000000000000002</v>
      </c>
      <c r="K172" s="1150">
        <v>132</v>
      </c>
      <c r="L172" s="1150">
        <v>0.97619999999999996</v>
      </c>
      <c r="M172" s="1149">
        <f t="shared" si="131"/>
        <v>0.35121608569672486</v>
      </c>
      <c r="N172" s="1150">
        <v>3456</v>
      </c>
      <c r="O172" s="1150">
        <f t="shared" si="91"/>
        <v>5904</v>
      </c>
      <c r="P172" s="1150">
        <f t="shared" si="92"/>
        <v>0</v>
      </c>
      <c r="Q172" s="1150">
        <v>165</v>
      </c>
      <c r="R172" s="1150">
        <v>16</v>
      </c>
      <c r="S172" s="1150">
        <v>132</v>
      </c>
      <c r="T172" s="1150">
        <v>0.93300000000000005</v>
      </c>
      <c r="U172" s="1149">
        <f t="shared" si="132"/>
        <v>0.29100254699258948</v>
      </c>
      <c r="V172" s="1150">
        <v>3232</v>
      </c>
      <c r="W172" s="1150">
        <f t="shared" si="126"/>
        <v>6664</v>
      </c>
      <c r="X172" s="1150">
        <f t="shared" si="95"/>
        <v>0</v>
      </c>
      <c r="Y172" s="1150">
        <v>165</v>
      </c>
      <c r="Z172" s="1150">
        <v>16</v>
      </c>
      <c r="AA172" s="1150">
        <v>132</v>
      </c>
      <c r="AB172" s="1150">
        <v>0.94699999999999995</v>
      </c>
      <c r="AC172" s="1149">
        <f t="shared" si="133"/>
        <v>0.62258007743752208</v>
      </c>
      <c r="AD172" s="1150">
        <v>6792</v>
      </c>
      <c r="AE172" s="1150">
        <f t="shared" si="97"/>
        <v>6546</v>
      </c>
      <c r="AF172" s="1150">
        <f t="shared" si="98"/>
        <v>246</v>
      </c>
      <c r="AG172" s="1150">
        <v>165</v>
      </c>
      <c r="AH172" s="1150">
        <v>16</v>
      </c>
      <c r="AI172" s="1150">
        <v>132</v>
      </c>
      <c r="AJ172" s="1150">
        <v>0.95409999999999995</v>
      </c>
      <c r="AK172" s="1149">
        <f t="shared" si="134"/>
        <v>0.30798742946401103</v>
      </c>
      <c r="AL172" s="1150">
        <v>3498</v>
      </c>
      <c r="AM172" s="1150">
        <f t="shared" si="127"/>
        <v>6815</v>
      </c>
      <c r="AN172" s="1150">
        <f t="shared" si="101"/>
        <v>0</v>
      </c>
      <c r="AO172" s="1150">
        <v>165</v>
      </c>
      <c r="AP172" s="1150">
        <v>132</v>
      </c>
      <c r="AQ172" s="1150">
        <v>132</v>
      </c>
      <c r="AR172" s="1150">
        <v>0.94169999999999998</v>
      </c>
      <c r="AS172" s="1149">
        <f t="shared" si="135"/>
        <v>3.4233513408101574E-2</v>
      </c>
      <c r="AT172" s="1150">
        <v>3166</v>
      </c>
      <c r="AU172" s="1150">
        <f t="shared" si="128"/>
        <v>55489</v>
      </c>
      <c r="AV172" s="1150">
        <f t="shared" si="104"/>
        <v>0</v>
      </c>
      <c r="AW172" s="1150">
        <v>165</v>
      </c>
      <c r="AX172" s="1150">
        <v>132</v>
      </c>
      <c r="AY172" s="1150">
        <v>132</v>
      </c>
      <c r="AZ172" s="1150">
        <v>0.96740000000000004</v>
      </c>
      <c r="BA172" s="1149">
        <f t="shared" si="136"/>
        <v>5.0466765372698799E-2</v>
      </c>
      <c r="BB172" s="1150">
        <v>4640</v>
      </c>
      <c r="BC172" s="1150">
        <f t="shared" si="106"/>
        <v>55165</v>
      </c>
      <c r="BD172" s="1150">
        <f t="shared" si="107"/>
        <v>0</v>
      </c>
      <c r="BE172" s="1150">
        <v>165</v>
      </c>
      <c r="BF172" s="1150">
        <v>132</v>
      </c>
      <c r="BG172" s="1150">
        <v>132</v>
      </c>
      <c r="BH172" s="1150">
        <v>0.94720000000000004</v>
      </c>
      <c r="BI172" s="1149">
        <f t="shared" si="137"/>
        <v>4.6762820830361151E-2</v>
      </c>
      <c r="BJ172" s="1150">
        <v>4350</v>
      </c>
      <c r="BK172" s="1150">
        <f t="shared" si="117"/>
        <v>55814</v>
      </c>
      <c r="BL172" s="1150">
        <f t="shared" si="118"/>
        <v>0</v>
      </c>
    </row>
    <row r="173" spans="1:64">
      <c r="A173" s="2089" t="s">
        <v>3546</v>
      </c>
      <c r="B173" s="2082">
        <v>124000000069</v>
      </c>
      <c r="C173" s="2081">
        <v>167</v>
      </c>
      <c r="D173" s="2081" t="s">
        <v>4630</v>
      </c>
      <c r="E173" s="2081" t="s">
        <v>1623</v>
      </c>
      <c r="F173" s="2081" t="s">
        <v>1702</v>
      </c>
      <c r="G173" s="2081">
        <v>11</v>
      </c>
      <c r="H173" s="1150">
        <v>165</v>
      </c>
      <c r="I173" s="1150">
        <v>165</v>
      </c>
      <c r="J173" s="1150">
        <v>131.19999999999999</v>
      </c>
      <c r="K173" s="1150">
        <v>165</v>
      </c>
      <c r="L173" s="1150">
        <v>0.875</v>
      </c>
      <c r="M173" s="1149">
        <f t="shared" si="131"/>
        <v>0.18631436314363148</v>
      </c>
      <c r="N173" s="1150">
        <v>15400</v>
      </c>
      <c r="O173" s="1150">
        <f t="shared" si="91"/>
        <v>49594</v>
      </c>
      <c r="P173" s="1150">
        <f t="shared" si="92"/>
        <v>0</v>
      </c>
      <c r="Q173" s="1150">
        <v>165</v>
      </c>
      <c r="R173" s="1150">
        <v>131.20000000000002</v>
      </c>
      <c r="S173" s="1150">
        <v>60</v>
      </c>
      <c r="T173" s="1150">
        <v>0.86970000000000003</v>
      </c>
      <c r="U173" s="1149">
        <f t="shared" si="132"/>
        <v>0.20955581054881411</v>
      </c>
      <c r="V173" s="1150">
        <v>17790</v>
      </c>
      <c r="W173" s="1150">
        <f t="shared" si="126"/>
        <v>50936</v>
      </c>
      <c r="X173" s="1150">
        <f t="shared" si="95"/>
        <v>0</v>
      </c>
      <c r="Y173" s="1150">
        <v>165</v>
      </c>
      <c r="Z173" s="1150">
        <v>165</v>
      </c>
      <c r="AA173" s="1150">
        <v>165</v>
      </c>
      <c r="AB173" s="1150">
        <v>0.86519999999999997</v>
      </c>
      <c r="AC173" s="1149">
        <f t="shared" si="133"/>
        <v>5.8490592471174996E-2</v>
      </c>
      <c r="AD173" s="1150">
        <v>6012</v>
      </c>
      <c r="AE173" s="1150">
        <f t="shared" si="97"/>
        <v>61671</v>
      </c>
      <c r="AF173" s="1150">
        <f t="shared" si="98"/>
        <v>0</v>
      </c>
      <c r="AG173" s="1150">
        <v>165</v>
      </c>
      <c r="AH173" s="1150">
        <v>68</v>
      </c>
      <c r="AI173" s="1150">
        <v>165</v>
      </c>
      <c r="AJ173" s="1150">
        <v>0.87590000000000001</v>
      </c>
      <c r="AK173" s="1149">
        <f t="shared" si="134"/>
        <v>0.40736991296708347</v>
      </c>
      <c r="AL173" s="1150">
        <v>18052</v>
      </c>
      <c r="AM173" s="1150">
        <f t="shared" si="127"/>
        <v>26588</v>
      </c>
      <c r="AN173" s="1150">
        <f t="shared" si="101"/>
        <v>0</v>
      </c>
      <c r="AO173" s="1150">
        <v>165</v>
      </c>
      <c r="AP173" s="1150">
        <v>64</v>
      </c>
      <c r="AQ173" s="1150">
        <v>165</v>
      </c>
      <c r="AR173" s="1150">
        <v>0.86719999999999997</v>
      </c>
      <c r="AS173" s="1149">
        <f t="shared" si="135"/>
        <v>0.33914070869539342</v>
      </c>
      <c r="AT173" s="1150">
        <v>14004</v>
      </c>
      <c r="AU173" s="1150">
        <f t="shared" si="128"/>
        <v>24776</v>
      </c>
      <c r="AV173" s="1150">
        <f t="shared" si="104"/>
        <v>0</v>
      </c>
      <c r="AW173" s="1150">
        <v>165</v>
      </c>
      <c r="AX173" s="1150">
        <v>68</v>
      </c>
      <c r="AY173" s="1150">
        <v>165</v>
      </c>
      <c r="AZ173" s="1150">
        <v>0.86450000000000005</v>
      </c>
      <c r="BA173" s="1149">
        <f t="shared" si="136"/>
        <v>0.35401475029957996</v>
      </c>
      <c r="BB173" s="1150">
        <v>14984</v>
      </c>
      <c r="BC173" s="1150">
        <f t="shared" si="106"/>
        <v>25396</v>
      </c>
      <c r="BD173" s="1150">
        <f t="shared" si="107"/>
        <v>0</v>
      </c>
      <c r="BE173" s="1150">
        <v>165</v>
      </c>
      <c r="BF173" s="1150">
        <v>60</v>
      </c>
      <c r="BG173" s="1150">
        <v>165</v>
      </c>
      <c r="BH173" s="1150">
        <v>0.83879999999999999</v>
      </c>
      <c r="BI173" s="1149">
        <f t="shared" si="137"/>
        <v>0.33927970150223141</v>
      </c>
      <c r="BJ173" s="1150">
        <v>12704</v>
      </c>
      <c r="BK173" s="1150">
        <f t="shared" si="117"/>
        <v>22466</v>
      </c>
      <c r="BL173" s="1150">
        <f t="shared" si="118"/>
        <v>0</v>
      </c>
    </row>
    <row r="174" spans="1:64">
      <c r="A174" s="2089" t="s">
        <v>2810</v>
      </c>
      <c r="B174" s="2082">
        <v>121000000027</v>
      </c>
      <c r="C174" s="2081">
        <v>168</v>
      </c>
      <c r="D174" s="2081" t="s">
        <v>975</v>
      </c>
      <c r="E174" s="2081" t="s">
        <v>421</v>
      </c>
      <c r="F174" s="2081" t="s">
        <v>1036</v>
      </c>
      <c r="G174" s="2081">
        <v>11</v>
      </c>
      <c r="H174" s="1150">
        <v>167</v>
      </c>
      <c r="I174" s="1150">
        <v>167</v>
      </c>
      <c r="J174" s="1150">
        <v>0</v>
      </c>
      <c r="K174" s="1150">
        <v>133.6</v>
      </c>
      <c r="L174" s="1150">
        <v>0</v>
      </c>
      <c r="M174" s="1149">
        <v>0</v>
      </c>
      <c r="N174" s="1150">
        <v>0</v>
      </c>
      <c r="O174" s="1150">
        <f t="shared" si="91"/>
        <v>0</v>
      </c>
      <c r="P174" s="1150">
        <f t="shared" si="92"/>
        <v>0</v>
      </c>
      <c r="Q174" s="1150">
        <v>167</v>
      </c>
      <c r="R174" s="1150">
        <v>0</v>
      </c>
      <c r="S174" s="1150">
        <v>133.6</v>
      </c>
      <c r="T174" s="1150">
        <v>0</v>
      </c>
      <c r="U174" s="1149">
        <v>0</v>
      </c>
      <c r="V174" s="1150">
        <v>0</v>
      </c>
      <c r="W174" s="1150">
        <f t="shared" si="126"/>
        <v>0</v>
      </c>
      <c r="X174" s="1150">
        <f t="shared" si="95"/>
        <v>0</v>
      </c>
      <c r="Y174" s="1150">
        <v>167</v>
      </c>
      <c r="Z174" s="1150">
        <v>0</v>
      </c>
      <c r="AA174" s="1150">
        <v>133.6</v>
      </c>
      <c r="AB174" s="1150">
        <v>0</v>
      </c>
      <c r="AC174" s="1149">
        <v>0</v>
      </c>
      <c r="AD174" s="1150">
        <v>0</v>
      </c>
      <c r="AE174" s="1150">
        <f t="shared" si="97"/>
        <v>0</v>
      </c>
      <c r="AF174" s="1150">
        <f t="shared" si="98"/>
        <v>0</v>
      </c>
      <c r="AG174" s="1150">
        <v>167</v>
      </c>
      <c r="AH174" s="1150">
        <v>0</v>
      </c>
      <c r="AI174" s="1150">
        <v>133.6</v>
      </c>
      <c r="AJ174" s="1150">
        <v>0</v>
      </c>
      <c r="AK174" s="1149">
        <v>0</v>
      </c>
      <c r="AL174" s="1150">
        <v>0</v>
      </c>
      <c r="AM174" s="1150">
        <f t="shared" si="127"/>
        <v>0</v>
      </c>
      <c r="AN174" s="1150">
        <f t="shared" si="101"/>
        <v>0</v>
      </c>
      <c r="AO174" s="1150">
        <v>167</v>
      </c>
      <c r="AP174" s="1150">
        <v>0</v>
      </c>
      <c r="AQ174" s="1150">
        <v>133.6</v>
      </c>
      <c r="AR174" s="1150">
        <v>0</v>
      </c>
      <c r="AS174" s="1149">
        <v>0</v>
      </c>
      <c r="AT174" s="1150">
        <v>0</v>
      </c>
      <c r="AU174" s="1150">
        <f t="shared" si="128"/>
        <v>0</v>
      </c>
      <c r="AV174" s="1150">
        <f t="shared" si="104"/>
        <v>0</v>
      </c>
      <c r="AW174" s="1150">
        <v>167</v>
      </c>
      <c r="AX174" s="1150">
        <v>0</v>
      </c>
      <c r="AY174" s="1150">
        <v>133.6</v>
      </c>
      <c r="AZ174" s="1150">
        <v>0</v>
      </c>
      <c r="BA174" s="1149">
        <v>0</v>
      </c>
      <c r="BB174" s="1150">
        <v>0</v>
      </c>
      <c r="BC174" s="1150">
        <f t="shared" si="106"/>
        <v>0</v>
      </c>
      <c r="BD174" s="1150">
        <f t="shared" si="107"/>
        <v>0</v>
      </c>
      <c r="BE174" s="1150">
        <v>167</v>
      </c>
      <c r="BF174" s="1150">
        <v>0</v>
      </c>
      <c r="BG174" s="1150">
        <v>133.6</v>
      </c>
      <c r="BH174" s="1150">
        <v>0</v>
      </c>
      <c r="BI174" s="1149">
        <v>0</v>
      </c>
      <c r="BJ174" s="1150">
        <v>0</v>
      </c>
      <c r="BK174" s="1150">
        <f t="shared" si="117"/>
        <v>0</v>
      </c>
      <c r="BL174" s="1150">
        <f t="shared" si="118"/>
        <v>0</v>
      </c>
    </row>
    <row r="175" spans="1:64">
      <c r="A175" s="2089" t="s">
        <v>3333</v>
      </c>
      <c r="B175" s="2082">
        <v>121000000058</v>
      </c>
      <c r="C175" s="2081">
        <v>169</v>
      </c>
      <c r="D175" s="2081" t="s">
        <v>2946</v>
      </c>
      <c r="E175" s="2081" t="s">
        <v>1623</v>
      </c>
      <c r="F175" s="2081" t="s">
        <v>1036</v>
      </c>
      <c r="G175" s="2081">
        <v>11</v>
      </c>
      <c r="H175" s="1150">
        <v>167</v>
      </c>
      <c r="I175" s="1150">
        <v>167</v>
      </c>
      <c r="J175" s="1150">
        <v>103.60000000000001</v>
      </c>
      <c r="K175" s="1150">
        <v>133.6</v>
      </c>
      <c r="L175" s="1150">
        <v>0.90800000000000003</v>
      </c>
      <c r="M175" s="1149">
        <f t="shared" ref="M175:M183" si="138">+N175/(24*30*J175*L175)</f>
        <v>0.23596795347896668</v>
      </c>
      <c r="N175" s="1150">
        <v>15982</v>
      </c>
      <c r="O175" s="1150">
        <f t="shared" si="91"/>
        <v>40638</v>
      </c>
      <c r="P175" s="1150">
        <f t="shared" si="92"/>
        <v>0</v>
      </c>
      <c r="Q175" s="1150">
        <v>167</v>
      </c>
      <c r="R175" s="1150">
        <v>98</v>
      </c>
      <c r="S175" s="1150">
        <v>133.6</v>
      </c>
      <c r="T175" s="1150">
        <v>0.75619999999999998</v>
      </c>
      <c r="U175" s="1149">
        <f t="shared" ref="U175:U183" si="139">+V175/(24*31*R175*T175)</f>
        <v>3.9774336844821449E-2</v>
      </c>
      <c r="V175" s="1150">
        <v>2193</v>
      </c>
      <c r="W175" s="1150">
        <f t="shared" si="126"/>
        <v>33082</v>
      </c>
      <c r="X175" s="1150">
        <f t="shared" si="95"/>
        <v>0</v>
      </c>
      <c r="Y175" s="1150">
        <v>167</v>
      </c>
      <c r="Z175" s="1150">
        <v>86.56</v>
      </c>
      <c r="AA175" s="1150">
        <v>133.6</v>
      </c>
      <c r="AB175" s="1150">
        <v>0.68279999999999996</v>
      </c>
      <c r="AC175" s="1149">
        <f t="shared" ref="AC175:AC183" si="140">+AD175/(24*30*Z175*AB175)</f>
        <v>1.5580101109526536E-2</v>
      </c>
      <c r="AD175" s="1150">
        <v>663</v>
      </c>
      <c r="AE175" s="1150">
        <f t="shared" si="97"/>
        <v>25533</v>
      </c>
      <c r="AF175" s="1150">
        <f t="shared" si="98"/>
        <v>0</v>
      </c>
      <c r="AG175" s="1150">
        <v>167</v>
      </c>
      <c r="AH175" s="1150">
        <v>90.64</v>
      </c>
      <c r="AI175" s="1150">
        <v>133.6</v>
      </c>
      <c r="AJ175" s="1150">
        <v>0.86819999999999997</v>
      </c>
      <c r="AK175" s="1149">
        <f t="shared" ref="AK175:AK183" si="141">+AL175/(24*31*AH175*AJ175)</f>
        <v>0.11986730744678059</v>
      </c>
      <c r="AL175" s="1150">
        <v>7018</v>
      </c>
      <c r="AM175" s="1150">
        <f t="shared" si="127"/>
        <v>35129</v>
      </c>
      <c r="AN175" s="1150">
        <f t="shared" si="101"/>
        <v>0</v>
      </c>
      <c r="AO175" s="1150">
        <v>167</v>
      </c>
      <c r="AP175" s="1150">
        <v>80.400000000000006</v>
      </c>
      <c r="AQ175" s="1150">
        <v>133.6</v>
      </c>
      <c r="AR175" s="1150">
        <v>0.90149999999999997</v>
      </c>
      <c r="AS175" s="1149">
        <f t="shared" ref="AS175:AS183" si="142">+AT175/(24*31*AP175*AR175)</f>
        <v>0.27601008192655718</v>
      </c>
      <c r="AT175" s="1150">
        <v>14884</v>
      </c>
      <c r="AU175" s="1150">
        <f t="shared" si="128"/>
        <v>32355</v>
      </c>
      <c r="AV175" s="1150">
        <f t="shared" si="104"/>
        <v>0</v>
      </c>
      <c r="AW175" s="1150">
        <v>167</v>
      </c>
      <c r="AX175" s="1150">
        <v>79.92</v>
      </c>
      <c r="AY175" s="1150">
        <v>133.6</v>
      </c>
      <c r="AZ175" s="1150">
        <v>0.8921</v>
      </c>
      <c r="BA175" s="1149">
        <f t="shared" ref="BA175:BA183" si="143">+BB175/(24*30*AX175*AZ175)</f>
        <v>0.27964154043068962</v>
      </c>
      <c r="BB175" s="1150">
        <v>14355</v>
      </c>
      <c r="BC175" s="1150">
        <f t="shared" si="106"/>
        <v>30800</v>
      </c>
      <c r="BD175" s="1150">
        <f t="shared" si="107"/>
        <v>0</v>
      </c>
      <c r="BE175" s="1150">
        <v>167</v>
      </c>
      <c r="BF175" s="1150">
        <v>88.24</v>
      </c>
      <c r="BG175" s="1150">
        <v>133.6</v>
      </c>
      <c r="BH175" s="1150">
        <v>0.88790000000000002</v>
      </c>
      <c r="BI175" s="1149">
        <f t="shared" ref="BI175:BI183" si="144">+BJ175/(24*31*BF175*BH175)</f>
        <v>0.24281566440688251</v>
      </c>
      <c r="BJ175" s="1150">
        <v>14154</v>
      </c>
      <c r="BK175" s="1150">
        <f t="shared" si="117"/>
        <v>34975</v>
      </c>
      <c r="BL175" s="1150">
        <f t="shared" si="118"/>
        <v>0</v>
      </c>
    </row>
    <row r="176" spans="1:64">
      <c r="A176" s="2089" t="s">
        <v>3330</v>
      </c>
      <c r="B176" s="2082">
        <v>121000000080</v>
      </c>
      <c r="C176" s="2081">
        <v>170</v>
      </c>
      <c r="D176" s="2081" t="s">
        <v>3542</v>
      </c>
      <c r="E176" s="2081" t="s">
        <v>1623</v>
      </c>
      <c r="F176" s="2081" t="s">
        <v>4649</v>
      </c>
      <c r="G176" s="2081">
        <v>11</v>
      </c>
      <c r="H176" s="1150">
        <v>167</v>
      </c>
      <c r="I176" s="1150">
        <v>167</v>
      </c>
      <c r="J176" s="1150">
        <v>153.76000000000002</v>
      </c>
      <c r="K176" s="1150">
        <v>167</v>
      </c>
      <c r="L176" s="1150">
        <v>0.81079999999999997</v>
      </c>
      <c r="M176" s="1149">
        <f t="shared" si="138"/>
        <v>0.24150693439469004</v>
      </c>
      <c r="N176" s="1150">
        <v>21678</v>
      </c>
      <c r="O176" s="1150">
        <f t="shared" si="91"/>
        <v>53857</v>
      </c>
      <c r="P176" s="1150">
        <f t="shared" si="92"/>
        <v>0</v>
      </c>
      <c r="Q176" s="1150">
        <v>167</v>
      </c>
      <c r="R176" s="1150">
        <v>184.24</v>
      </c>
      <c r="S176" s="1150">
        <v>184.24</v>
      </c>
      <c r="T176" s="1150">
        <v>0.77490000000000003</v>
      </c>
      <c r="U176" s="1149">
        <f t="shared" si="139"/>
        <v>0.13086161593809459</v>
      </c>
      <c r="V176" s="1150">
        <v>13900</v>
      </c>
      <c r="W176" s="1150">
        <f t="shared" si="126"/>
        <v>63731</v>
      </c>
      <c r="X176" s="1150">
        <f t="shared" si="95"/>
        <v>0</v>
      </c>
      <c r="Y176" s="1150">
        <v>167</v>
      </c>
      <c r="Z176" s="1150">
        <v>169.2</v>
      </c>
      <c r="AA176" s="1150">
        <v>169.2</v>
      </c>
      <c r="AB176" s="1150">
        <v>0.66700000000000004</v>
      </c>
      <c r="AC176" s="1149">
        <f t="shared" si="140"/>
        <v>0.17077995675133278</v>
      </c>
      <c r="AD176" s="1150">
        <v>13877</v>
      </c>
      <c r="AE176" s="1150">
        <f t="shared" si="97"/>
        <v>48754</v>
      </c>
      <c r="AF176" s="1150">
        <f t="shared" si="98"/>
        <v>0</v>
      </c>
      <c r="AG176" s="1150">
        <v>167</v>
      </c>
      <c r="AH176" s="1150">
        <v>82.64</v>
      </c>
      <c r="AI176" s="1150">
        <v>167</v>
      </c>
      <c r="AJ176" s="1150">
        <v>0.57969999999999999</v>
      </c>
      <c r="AK176" s="1149">
        <f t="shared" si="141"/>
        <v>9.7215764215011255E-2</v>
      </c>
      <c r="AL176" s="1150">
        <v>3465</v>
      </c>
      <c r="AM176" s="1150">
        <f t="shared" si="127"/>
        <v>21385</v>
      </c>
      <c r="AN176" s="1150">
        <f t="shared" si="101"/>
        <v>0</v>
      </c>
      <c r="AO176" s="1150">
        <v>167</v>
      </c>
      <c r="AP176" s="1150">
        <v>80.800000000000011</v>
      </c>
      <c r="AQ176" s="1150">
        <v>167</v>
      </c>
      <c r="AR176" s="1150">
        <v>0.71840000000000004</v>
      </c>
      <c r="AS176" s="1149">
        <f t="shared" si="142"/>
        <v>0.20300203268225372</v>
      </c>
      <c r="AT176" s="1150">
        <v>8767</v>
      </c>
      <c r="AU176" s="1150">
        <f t="shared" si="128"/>
        <v>25912</v>
      </c>
      <c r="AV176" s="1150">
        <f t="shared" si="104"/>
        <v>0</v>
      </c>
      <c r="AW176" s="1150">
        <v>167</v>
      </c>
      <c r="AX176" s="1150">
        <v>73.040000000000006</v>
      </c>
      <c r="AY176" s="1150">
        <v>167</v>
      </c>
      <c r="AZ176" s="1150">
        <v>0.67879999999999996</v>
      </c>
      <c r="BA176" s="1149">
        <f t="shared" si="143"/>
        <v>0.20623421526681002</v>
      </c>
      <c r="BB176" s="1150">
        <v>7362</v>
      </c>
      <c r="BC176" s="1150">
        <f t="shared" si="106"/>
        <v>21418</v>
      </c>
      <c r="BD176" s="1150">
        <f t="shared" si="107"/>
        <v>0</v>
      </c>
      <c r="BE176" s="1150">
        <v>167</v>
      </c>
      <c r="BF176" s="1150">
        <v>69.28</v>
      </c>
      <c r="BG176" s="1150">
        <v>167</v>
      </c>
      <c r="BH176" s="1150">
        <v>0.60670000000000002</v>
      </c>
      <c r="BI176" s="1149">
        <f t="shared" si="144"/>
        <v>0.1636291247934204</v>
      </c>
      <c r="BJ176" s="1150">
        <v>5117</v>
      </c>
      <c r="BK176" s="1150">
        <f t="shared" si="117"/>
        <v>18763</v>
      </c>
      <c r="BL176" s="1150">
        <f t="shared" si="118"/>
        <v>0</v>
      </c>
    </row>
    <row r="177" spans="1:64">
      <c r="A177" s="2089" t="s">
        <v>2164</v>
      </c>
      <c r="B177" s="2082">
        <v>121000000085</v>
      </c>
      <c r="C177" s="2081">
        <v>171</v>
      </c>
      <c r="D177" s="2081" t="s">
        <v>4629</v>
      </c>
      <c r="E177" s="2081" t="s">
        <v>1623</v>
      </c>
      <c r="F177" s="2081" t="s">
        <v>4649</v>
      </c>
      <c r="G177" s="2081">
        <v>11</v>
      </c>
      <c r="H177" s="1150">
        <v>167</v>
      </c>
      <c r="I177" s="1150">
        <v>167</v>
      </c>
      <c r="J177" s="1150">
        <v>109.4</v>
      </c>
      <c r="K177" s="1150">
        <v>167</v>
      </c>
      <c r="L177" s="1150">
        <v>0.70730000000000004</v>
      </c>
      <c r="M177" s="1149">
        <f t="shared" si="138"/>
        <v>3.3834353152790209E-2</v>
      </c>
      <c r="N177" s="1150">
        <v>1885</v>
      </c>
      <c r="O177" s="1150">
        <f t="shared" si="91"/>
        <v>33428</v>
      </c>
      <c r="P177" s="1150">
        <f t="shared" si="92"/>
        <v>0</v>
      </c>
      <c r="Q177" s="1150">
        <v>167</v>
      </c>
      <c r="R177" s="1150">
        <v>130.4</v>
      </c>
      <c r="S177" s="1150">
        <v>167</v>
      </c>
      <c r="T177" s="1150">
        <v>0.7157</v>
      </c>
      <c r="U177" s="1149">
        <f t="shared" si="139"/>
        <v>0.24141830747124124</v>
      </c>
      <c r="V177" s="1150">
        <v>16763</v>
      </c>
      <c r="W177" s="1150">
        <f t="shared" si="126"/>
        <v>41661</v>
      </c>
      <c r="X177" s="1150">
        <f t="shared" si="95"/>
        <v>0</v>
      </c>
      <c r="Y177" s="1150">
        <v>167</v>
      </c>
      <c r="Z177" s="1150">
        <v>84</v>
      </c>
      <c r="AA177" s="1150">
        <v>167</v>
      </c>
      <c r="AB177" s="1150">
        <v>0.73750000000000004</v>
      </c>
      <c r="AC177" s="1149">
        <f t="shared" si="140"/>
        <v>5.0981974710788268E-2</v>
      </c>
      <c r="AD177" s="1150">
        <v>2274</v>
      </c>
      <c r="AE177" s="1150">
        <f t="shared" si="97"/>
        <v>26762</v>
      </c>
      <c r="AF177" s="1150">
        <f t="shared" si="98"/>
        <v>0</v>
      </c>
      <c r="AG177" s="1150">
        <v>167</v>
      </c>
      <c r="AH177" s="1150">
        <v>103.76</v>
      </c>
      <c r="AI177" s="1150">
        <v>167</v>
      </c>
      <c r="AJ177" s="1150">
        <v>0.76990000000000003</v>
      </c>
      <c r="AK177" s="1149">
        <f t="shared" si="141"/>
        <v>6.4238990250607877E-2</v>
      </c>
      <c r="AL177" s="1150">
        <v>3818</v>
      </c>
      <c r="AM177" s="1150">
        <f t="shared" si="127"/>
        <v>35661</v>
      </c>
      <c r="AN177" s="1150">
        <f t="shared" si="101"/>
        <v>0</v>
      </c>
      <c r="AO177" s="1150">
        <v>167</v>
      </c>
      <c r="AP177" s="1150">
        <v>117.28</v>
      </c>
      <c r="AQ177" s="1150">
        <v>167</v>
      </c>
      <c r="AR177" s="1150">
        <v>0.77300000000000002</v>
      </c>
      <c r="AS177" s="1149">
        <f t="shared" si="142"/>
        <v>0.27431041037439918</v>
      </c>
      <c r="AT177" s="1150">
        <v>18502</v>
      </c>
      <c r="AU177" s="1150">
        <f t="shared" si="128"/>
        <v>40469</v>
      </c>
      <c r="AV177" s="1150">
        <f t="shared" si="104"/>
        <v>0</v>
      </c>
      <c r="AW177" s="1150">
        <v>167</v>
      </c>
      <c r="AX177" s="1150">
        <v>119.36</v>
      </c>
      <c r="AY177" s="1150">
        <v>167</v>
      </c>
      <c r="AZ177" s="1150">
        <v>0.78400000000000003</v>
      </c>
      <c r="BA177" s="1149">
        <f t="shared" si="143"/>
        <v>0.33238674575057903</v>
      </c>
      <c r="BB177" s="1150">
        <v>22395</v>
      </c>
      <c r="BC177" s="1150">
        <f t="shared" si="106"/>
        <v>40426</v>
      </c>
      <c r="BD177" s="1150">
        <f t="shared" si="107"/>
        <v>0</v>
      </c>
      <c r="BE177" s="1150">
        <v>167</v>
      </c>
      <c r="BF177" s="1150">
        <v>66.400000000000006</v>
      </c>
      <c r="BG177" s="1150">
        <v>167</v>
      </c>
      <c r="BH177" s="1150">
        <v>0.74250000000000005</v>
      </c>
      <c r="BI177" s="1149">
        <f t="shared" si="144"/>
        <v>0.20441274165849882</v>
      </c>
      <c r="BJ177" s="1150">
        <v>7498</v>
      </c>
      <c r="BK177" s="1150">
        <f t="shared" si="117"/>
        <v>22008</v>
      </c>
      <c r="BL177" s="1150">
        <f t="shared" si="118"/>
        <v>0</v>
      </c>
    </row>
    <row r="178" spans="1:64">
      <c r="A178" s="2089" t="s">
        <v>3549</v>
      </c>
      <c r="B178" s="2082">
        <v>122000000044</v>
      </c>
      <c r="C178" s="2081">
        <v>172</v>
      </c>
      <c r="D178" s="2081" t="s">
        <v>3334</v>
      </c>
      <c r="E178" s="2081" t="s">
        <v>1623</v>
      </c>
      <c r="F178" s="2081" t="s">
        <v>1622</v>
      </c>
      <c r="G178" s="2081">
        <v>11</v>
      </c>
      <c r="H178" s="1150">
        <v>167</v>
      </c>
      <c r="I178" s="1150">
        <v>167</v>
      </c>
      <c r="J178" s="1150">
        <v>132</v>
      </c>
      <c r="K178" s="1150">
        <v>133.6</v>
      </c>
      <c r="L178" s="1150">
        <v>0.99409999999999998</v>
      </c>
      <c r="M178" s="1149">
        <f t="shared" si="138"/>
        <v>0.21731752694432507</v>
      </c>
      <c r="N178" s="1150">
        <v>20532</v>
      </c>
      <c r="O178" s="1150">
        <f t="shared" ref="O178:O241" si="145">+ROUND(24*30*J178*L178*0.6,0)</f>
        <v>56688</v>
      </c>
      <c r="P178" s="1150">
        <f t="shared" ref="P178:P241" si="146">+MAX((N178-O178),0)</f>
        <v>0</v>
      </c>
      <c r="Q178" s="1150">
        <v>167</v>
      </c>
      <c r="R178" s="1150">
        <v>115.99999999999999</v>
      </c>
      <c r="S178" s="1150">
        <v>133.6</v>
      </c>
      <c r="T178" s="1150">
        <v>0.94469999999999998</v>
      </c>
      <c r="U178" s="1149">
        <f t="shared" si="139"/>
        <v>0.15481154173593573</v>
      </c>
      <c r="V178" s="1150">
        <v>12622</v>
      </c>
      <c r="W178" s="1150">
        <f t="shared" ref="W178:W195" si="147">+ROUND(24*31*R178*T178*0.6,0)</f>
        <v>48919</v>
      </c>
      <c r="X178" s="1150">
        <f t="shared" ref="X178:X241" si="148">+MAX((V178-W178),0)</f>
        <v>0</v>
      </c>
      <c r="Y178" s="1150">
        <v>167</v>
      </c>
      <c r="Z178" s="1150">
        <v>76</v>
      </c>
      <c r="AA178" s="1150">
        <v>133.6</v>
      </c>
      <c r="AB178" s="1150">
        <v>0.76880000000000004</v>
      </c>
      <c r="AC178" s="1149">
        <f t="shared" si="140"/>
        <v>8.4290623801960674E-2</v>
      </c>
      <c r="AD178" s="1150">
        <v>3546</v>
      </c>
      <c r="AE178" s="1150">
        <f t="shared" ref="AE178:AE241" si="149">+ROUND(24*30*Z178*AB178*0.6,0)</f>
        <v>25241</v>
      </c>
      <c r="AF178" s="1150">
        <f t="shared" ref="AF178:AF241" si="150">+MAX((AD178-AE178),0)</f>
        <v>0</v>
      </c>
      <c r="AG178" s="1150">
        <v>167</v>
      </c>
      <c r="AH178" s="1150">
        <v>43.44</v>
      </c>
      <c r="AI178" s="1150">
        <v>133.6</v>
      </c>
      <c r="AJ178" s="1150">
        <v>0.27589999999999998</v>
      </c>
      <c r="AK178" s="1149">
        <f t="shared" si="141"/>
        <v>9.4651607475696301E-2</v>
      </c>
      <c r="AL178" s="1150">
        <v>844</v>
      </c>
      <c r="AM178" s="1150">
        <f t="shared" ref="AM178:AM195" si="151">+ROUND(24*31*AH178*AJ178*0.6,0)</f>
        <v>5350</v>
      </c>
      <c r="AN178" s="1150">
        <f t="shared" ref="AN178:AN241" si="152">+MAX((AL178-AM178),0)</f>
        <v>0</v>
      </c>
      <c r="AO178" s="1150">
        <v>167</v>
      </c>
      <c r="AP178" s="1150">
        <v>5</v>
      </c>
      <c r="AQ178" s="1150">
        <v>133.6</v>
      </c>
      <c r="AR178" s="1150">
        <v>0.23980000000000001</v>
      </c>
      <c r="AS178" s="1149">
        <f t="shared" si="142"/>
        <v>0.71744374792613919</v>
      </c>
      <c r="AT178" s="1150">
        <v>640</v>
      </c>
      <c r="AU178" s="1150">
        <f t="shared" ref="AU178:AU195" si="153">+ROUND(24*31*AP178*AR178*0.6,0)</f>
        <v>535</v>
      </c>
      <c r="AV178" s="1150">
        <f t="shared" ref="AV178:AV241" si="154">+MAX((AT178-AU178),0)</f>
        <v>105</v>
      </c>
      <c r="AW178" s="1150">
        <v>167</v>
      </c>
      <c r="AX178" s="1150">
        <v>11.799999999999999</v>
      </c>
      <c r="AY178" s="1150">
        <v>133.6</v>
      </c>
      <c r="AZ178" s="1150">
        <v>0.30030000000000001</v>
      </c>
      <c r="BA178" s="1149">
        <f t="shared" si="143"/>
        <v>0.29788165381385717</v>
      </c>
      <c r="BB178" s="1150">
        <v>760</v>
      </c>
      <c r="BC178" s="1150">
        <f t="shared" ref="BC178:BC241" si="155">+ROUND(24*30*AX178*AZ178*0.6,0)</f>
        <v>1531</v>
      </c>
      <c r="BD178" s="1150">
        <f t="shared" ref="BD178:BD241" si="156">+MAX((BB178-BC178),0)</f>
        <v>0</v>
      </c>
      <c r="BE178" s="1150">
        <v>167</v>
      </c>
      <c r="BF178" s="1150">
        <v>46.88</v>
      </c>
      <c r="BG178" s="1150">
        <v>133.6</v>
      </c>
      <c r="BH178" s="1150">
        <v>0.59460000000000002</v>
      </c>
      <c r="BI178" s="1149">
        <f t="shared" si="144"/>
        <v>0.1111920813197402</v>
      </c>
      <c r="BJ178" s="1150">
        <v>2306</v>
      </c>
      <c r="BK178" s="1150">
        <f t="shared" si="117"/>
        <v>12443</v>
      </c>
      <c r="BL178" s="1150">
        <f t="shared" si="118"/>
        <v>0</v>
      </c>
    </row>
    <row r="179" spans="1:64">
      <c r="A179" s="2089" t="s">
        <v>2165</v>
      </c>
      <c r="B179" s="2082">
        <v>123000000121</v>
      </c>
      <c r="C179" s="2081">
        <v>173</v>
      </c>
      <c r="D179" s="2081" t="s">
        <v>3545</v>
      </c>
      <c r="E179" s="2081" t="s">
        <v>1623</v>
      </c>
      <c r="F179" s="2081" t="s">
        <v>1036</v>
      </c>
      <c r="G179" s="2081">
        <v>11</v>
      </c>
      <c r="H179" s="1150">
        <v>167</v>
      </c>
      <c r="I179" s="1150">
        <v>167</v>
      </c>
      <c r="J179" s="1150">
        <v>26</v>
      </c>
      <c r="K179" s="1150">
        <v>133.6</v>
      </c>
      <c r="L179" s="1150">
        <v>0.97489999999999999</v>
      </c>
      <c r="M179" s="1149">
        <f t="shared" si="138"/>
        <v>0.20065612690497292</v>
      </c>
      <c r="N179" s="1150">
        <v>3662</v>
      </c>
      <c r="O179" s="1150">
        <f t="shared" si="145"/>
        <v>10950</v>
      </c>
      <c r="P179" s="1150">
        <f t="shared" si="146"/>
        <v>0</v>
      </c>
      <c r="Q179" s="1150">
        <v>167</v>
      </c>
      <c r="R179" s="1150">
        <v>24</v>
      </c>
      <c r="S179" s="1150">
        <v>133.6</v>
      </c>
      <c r="T179" s="1150">
        <v>0.96450000000000002</v>
      </c>
      <c r="U179" s="1149">
        <f t="shared" si="139"/>
        <v>0.12007818785524098</v>
      </c>
      <c r="V179" s="1150">
        <v>2068</v>
      </c>
      <c r="W179" s="1150">
        <f t="shared" si="147"/>
        <v>10333</v>
      </c>
      <c r="X179" s="1150">
        <f t="shared" si="148"/>
        <v>0</v>
      </c>
      <c r="Y179" s="1150">
        <v>167</v>
      </c>
      <c r="Z179" s="1150">
        <v>21.92</v>
      </c>
      <c r="AA179" s="1150">
        <v>133.6</v>
      </c>
      <c r="AB179" s="1150">
        <v>0.95579999999999998</v>
      </c>
      <c r="AC179" s="1149">
        <f t="shared" si="140"/>
        <v>0.13927910904475801</v>
      </c>
      <c r="AD179" s="1150">
        <v>2101</v>
      </c>
      <c r="AE179" s="1150">
        <f t="shared" si="149"/>
        <v>9051</v>
      </c>
      <c r="AF179" s="1150">
        <f t="shared" si="150"/>
        <v>0</v>
      </c>
      <c r="AG179" s="1150">
        <v>167</v>
      </c>
      <c r="AH179" s="1150">
        <v>23.119999999999997</v>
      </c>
      <c r="AI179" s="1150">
        <v>133.6</v>
      </c>
      <c r="AJ179" s="1150">
        <v>0.96789999999999998</v>
      </c>
      <c r="AK179" s="1149">
        <f t="shared" si="141"/>
        <v>0.19430457654238661</v>
      </c>
      <c r="AL179" s="1150">
        <v>3235</v>
      </c>
      <c r="AM179" s="1150">
        <f t="shared" si="151"/>
        <v>9989</v>
      </c>
      <c r="AN179" s="1150">
        <f t="shared" si="152"/>
        <v>0</v>
      </c>
      <c r="AO179" s="1150">
        <v>167</v>
      </c>
      <c r="AP179" s="1150">
        <v>25.679999999999996</v>
      </c>
      <c r="AQ179" s="1150">
        <v>133.6</v>
      </c>
      <c r="AR179" s="1150">
        <v>0.96460000000000001</v>
      </c>
      <c r="AS179" s="1149">
        <f t="shared" si="142"/>
        <v>0.18974940370438692</v>
      </c>
      <c r="AT179" s="1150">
        <v>3497</v>
      </c>
      <c r="AU179" s="1150">
        <f t="shared" si="153"/>
        <v>11058</v>
      </c>
      <c r="AV179" s="1150">
        <f t="shared" si="154"/>
        <v>0</v>
      </c>
      <c r="AW179" s="1150">
        <v>167</v>
      </c>
      <c r="AX179" s="1150">
        <v>26</v>
      </c>
      <c r="AY179" s="1150">
        <v>133.6</v>
      </c>
      <c r="AZ179" s="1150">
        <v>0.95920000000000005</v>
      </c>
      <c r="BA179" s="1149">
        <f t="shared" si="143"/>
        <v>0.19909531090723748</v>
      </c>
      <c r="BB179" s="1150">
        <v>3575</v>
      </c>
      <c r="BC179" s="1150">
        <f t="shared" si="155"/>
        <v>10774</v>
      </c>
      <c r="BD179" s="1150">
        <f t="shared" si="156"/>
        <v>0</v>
      </c>
      <c r="BE179" s="1150">
        <v>167</v>
      </c>
      <c r="BF179" s="1150">
        <v>28.000000000000004</v>
      </c>
      <c r="BG179" s="1150">
        <v>133.6</v>
      </c>
      <c r="BH179" s="1150">
        <v>0.95920000000000005</v>
      </c>
      <c r="BI179" s="1149">
        <f t="shared" si="144"/>
        <v>0.1674502497601047</v>
      </c>
      <c r="BJ179" s="1150">
        <v>3346</v>
      </c>
      <c r="BK179" s="1150">
        <f t="shared" si="117"/>
        <v>11989</v>
      </c>
      <c r="BL179" s="1150">
        <f t="shared" si="118"/>
        <v>0</v>
      </c>
    </row>
    <row r="180" spans="1:64">
      <c r="A180" s="2089" t="s">
        <v>2166</v>
      </c>
      <c r="B180" s="2082">
        <v>124000000046</v>
      </c>
      <c r="C180" s="2081">
        <v>174</v>
      </c>
      <c r="D180" s="2081" t="s">
        <v>1707</v>
      </c>
      <c r="E180" s="2081" t="s">
        <v>1623</v>
      </c>
      <c r="F180" s="2081" t="s">
        <v>4649</v>
      </c>
      <c r="G180" s="2081">
        <v>11</v>
      </c>
      <c r="H180" s="1150">
        <v>167</v>
      </c>
      <c r="I180" s="1150">
        <v>167</v>
      </c>
      <c r="J180" s="1150">
        <v>218.00000000000003</v>
      </c>
      <c r="K180" s="1150">
        <v>218</v>
      </c>
      <c r="L180" s="1150">
        <v>0.95950000000000002</v>
      </c>
      <c r="M180" s="1149">
        <f t="shared" si="138"/>
        <v>0.63030566697422996</v>
      </c>
      <c r="N180" s="1150">
        <v>94926</v>
      </c>
      <c r="O180" s="1150">
        <f t="shared" si="145"/>
        <v>90362</v>
      </c>
      <c r="P180" s="1150">
        <f t="shared" si="146"/>
        <v>4564</v>
      </c>
      <c r="Q180" s="1150">
        <v>167</v>
      </c>
      <c r="R180" s="1150">
        <v>184</v>
      </c>
      <c r="S180" s="1150">
        <v>184</v>
      </c>
      <c r="T180" s="1150">
        <v>0.99229999999999996</v>
      </c>
      <c r="U180" s="1149">
        <f t="shared" si="139"/>
        <v>0.40840123462112216</v>
      </c>
      <c r="V180" s="1150">
        <v>55478</v>
      </c>
      <c r="W180" s="1150">
        <f t="shared" si="147"/>
        <v>81505</v>
      </c>
      <c r="X180" s="1150">
        <f t="shared" si="148"/>
        <v>0</v>
      </c>
      <c r="Y180" s="1150">
        <v>167</v>
      </c>
      <c r="Z180" s="1150">
        <v>180</v>
      </c>
      <c r="AA180" s="1150">
        <v>180</v>
      </c>
      <c r="AB180" s="1150">
        <v>0.96879999999999999</v>
      </c>
      <c r="AC180" s="1149">
        <f t="shared" si="140"/>
        <v>0.33527540752974277</v>
      </c>
      <c r="AD180" s="1150">
        <v>42096</v>
      </c>
      <c r="AE180" s="1150">
        <f t="shared" si="149"/>
        <v>75334</v>
      </c>
      <c r="AF180" s="1150">
        <f t="shared" si="150"/>
        <v>0</v>
      </c>
      <c r="AG180" s="1150">
        <v>167</v>
      </c>
      <c r="AH180" s="1150">
        <v>194</v>
      </c>
      <c r="AI180" s="1150">
        <v>194</v>
      </c>
      <c r="AJ180" s="1150">
        <v>0.97870000000000001</v>
      </c>
      <c r="AK180" s="1149">
        <f t="shared" si="141"/>
        <v>0.44528718890054653</v>
      </c>
      <c r="AL180" s="1150">
        <v>62902</v>
      </c>
      <c r="AM180" s="1150">
        <f t="shared" si="151"/>
        <v>84757</v>
      </c>
      <c r="AN180" s="1150">
        <f t="shared" si="152"/>
        <v>0</v>
      </c>
      <c r="AO180" s="1150">
        <v>167</v>
      </c>
      <c r="AP180" s="1150">
        <v>192</v>
      </c>
      <c r="AQ180" s="1150">
        <v>192</v>
      </c>
      <c r="AR180" s="1150">
        <v>0.98240000000000005</v>
      </c>
      <c r="AS180" s="1149">
        <f t="shared" si="142"/>
        <v>0.41985586100311723</v>
      </c>
      <c r="AT180" s="1150">
        <v>58920</v>
      </c>
      <c r="AU180" s="1150">
        <f t="shared" si="153"/>
        <v>84200</v>
      </c>
      <c r="AV180" s="1150">
        <f t="shared" si="154"/>
        <v>0</v>
      </c>
      <c r="AW180" s="1150">
        <v>167</v>
      </c>
      <c r="AX180" s="1150">
        <v>172</v>
      </c>
      <c r="AY180" s="1150">
        <v>172</v>
      </c>
      <c r="AZ180" s="1150">
        <v>0.98160000000000003</v>
      </c>
      <c r="BA180" s="1149">
        <f t="shared" si="143"/>
        <v>0.50879661218618977</v>
      </c>
      <c r="BB180" s="1150">
        <v>61850</v>
      </c>
      <c r="BC180" s="1150">
        <f t="shared" si="155"/>
        <v>72937</v>
      </c>
      <c r="BD180" s="1150">
        <f t="shared" si="156"/>
        <v>0</v>
      </c>
      <c r="BE180" s="1150">
        <v>167</v>
      </c>
      <c r="BF180" s="1150">
        <v>152</v>
      </c>
      <c r="BG180" s="1150">
        <v>167</v>
      </c>
      <c r="BH180" s="1150">
        <v>0.98480000000000001</v>
      </c>
      <c r="BI180" s="1149">
        <f t="shared" si="144"/>
        <v>0.4913213671806938</v>
      </c>
      <c r="BJ180" s="1150">
        <v>54718</v>
      </c>
      <c r="BK180" s="1150">
        <f t="shared" si="117"/>
        <v>66821</v>
      </c>
      <c r="BL180" s="1150">
        <f t="shared" si="118"/>
        <v>0</v>
      </c>
    </row>
    <row r="181" spans="1:64">
      <c r="A181" s="2089" t="s">
        <v>2947</v>
      </c>
      <c r="B181" s="2082">
        <v>124000000050</v>
      </c>
      <c r="C181" s="2081">
        <v>175</v>
      </c>
      <c r="D181" s="2081" t="s">
        <v>2514</v>
      </c>
      <c r="E181" s="2081" t="s">
        <v>1623</v>
      </c>
      <c r="F181" s="2081" t="s">
        <v>1622</v>
      </c>
      <c r="G181" s="2081">
        <v>11</v>
      </c>
      <c r="H181" s="1150">
        <v>167</v>
      </c>
      <c r="I181" s="1150">
        <v>167</v>
      </c>
      <c r="J181" s="1150">
        <v>81.11999999999999</v>
      </c>
      <c r="K181" s="1150">
        <v>133.6</v>
      </c>
      <c r="L181" s="1150">
        <v>0.99950000000000006</v>
      </c>
      <c r="M181" s="1149">
        <f t="shared" si="138"/>
        <v>0.21169224761405467</v>
      </c>
      <c r="N181" s="1150">
        <v>12358</v>
      </c>
      <c r="O181" s="1150">
        <f t="shared" si="145"/>
        <v>35026</v>
      </c>
      <c r="P181" s="1150">
        <f t="shared" si="146"/>
        <v>0</v>
      </c>
      <c r="Q181" s="1150">
        <v>167</v>
      </c>
      <c r="R181" s="1150">
        <v>82.800000000000011</v>
      </c>
      <c r="S181" s="1150">
        <v>133.6</v>
      </c>
      <c r="T181" s="1150">
        <v>0.99819999999999998</v>
      </c>
      <c r="U181" s="1149">
        <f t="shared" si="139"/>
        <v>0.11191642541115068</v>
      </c>
      <c r="V181" s="1150">
        <v>6882</v>
      </c>
      <c r="W181" s="1150">
        <f t="shared" si="147"/>
        <v>36895</v>
      </c>
      <c r="X181" s="1150">
        <f t="shared" si="148"/>
        <v>0</v>
      </c>
      <c r="Y181" s="1150">
        <v>167</v>
      </c>
      <c r="Z181" s="1150">
        <v>82.44</v>
      </c>
      <c r="AA181" s="1150">
        <v>133.6</v>
      </c>
      <c r="AB181" s="1150">
        <v>0.99939999999999996</v>
      </c>
      <c r="AC181" s="1149">
        <f t="shared" si="140"/>
        <v>0.12000771544925987</v>
      </c>
      <c r="AD181" s="1150">
        <v>7119</v>
      </c>
      <c r="AE181" s="1150">
        <f t="shared" si="149"/>
        <v>35593</v>
      </c>
      <c r="AF181" s="1150">
        <f t="shared" si="150"/>
        <v>0</v>
      </c>
      <c r="AG181" s="1150">
        <v>167</v>
      </c>
      <c r="AH181" s="1150">
        <v>79.680000000000007</v>
      </c>
      <c r="AI181" s="1150">
        <v>133.6</v>
      </c>
      <c r="AJ181" s="1150">
        <v>0.99980000000000002</v>
      </c>
      <c r="AK181" s="1149">
        <f t="shared" si="141"/>
        <v>0.13317009495952822</v>
      </c>
      <c r="AL181" s="1150">
        <v>7893</v>
      </c>
      <c r="AM181" s="1150">
        <f t="shared" si="151"/>
        <v>35562</v>
      </c>
      <c r="AN181" s="1150">
        <f t="shared" si="152"/>
        <v>0</v>
      </c>
      <c r="AO181" s="1150">
        <v>167</v>
      </c>
      <c r="AP181" s="1150">
        <v>76.320000000000007</v>
      </c>
      <c r="AQ181" s="1150">
        <v>133.6</v>
      </c>
      <c r="AR181" s="1150">
        <v>0.99960000000000004</v>
      </c>
      <c r="AS181" s="1149">
        <f t="shared" si="142"/>
        <v>0.13398669469816732</v>
      </c>
      <c r="AT181" s="1150">
        <v>7605</v>
      </c>
      <c r="AU181" s="1150">
        <f t="shared" si="153"/>
        <v>34056</v>
      </c>
      <c r="AV181" s="1150">
        <f t="shared" si="154"/>
        <v>0</v>
      </c>
      <c r="AW181" s="1150">
        <v>167</v>
      </c>
      <c r="AX181" s="1150">
        <v>56.760000000000005</v>
      </c>
      <c r="AY181" s="1150">
        <v>133.6</v>
      </c>
      <c r="AZ181" s="1150">
        <v>0.99880000000000002</v>
      </c>
      <c r="BA181" s="1149">
        <f t="shared" si="143"/>
        <v>4.4024523108726475E-2</v>
      </c>
      <c r="BB181" s="1150">
        <v>1797</v>
      </c>
      <c r="BC181" s="1150">
        <f t="shared" si="155"/>
        <v>24491</v>
      </c>
      <c r="BD181" s="1150">
        <f t="shared" si="156"/>
        <v>0</v>
      </c>
      <c r="BE181" s="1150">
        <v>167</v>
      </c>
      <c r="BF181" s="1150">
        <v>57.48</v>
      </c>
      <c r="BG181" s="1150">
        <v>133.6</v>
      </c>
      <c r="BH181" s="1150">
        <v>1</v>
      </c>
      <c r="BI181" s="1149">
        <f t="shared" si="144"/>
        <v>3.8232091947830386E-2</v>
      </c>
      <c r="BJ181" s="1150">
        <v>1635</v>
      </c>
      <c r="BK181" s="1150">
        <f t="shared" si="117"/>
        <v>25659</v>
      </c>
      <c r="BL181" s="1150">
        <f t="shared" si="118"/>
        <v>0</v>
      </c>
    </row>
    <row r="182" spans="1:64">
      <c r="A182" s="2089" t="s">
        <v>2167</v>
      </c>
      <c r="B182" s="2082">
        <v>124000000051</v>
      </c>
      <c r="C182" s="2081">
        <v>176</v>
      </c>
      <c r="D182" s="2081" t="s">
        <v>2809</v>
      </c>
      <c r="E182" s="2081" t="s">
        <v>1623</v>
      </c>
      <c r="F182" s="2081" t="s">
        <v>1036</v>
      </c>
      <c r="G182" s="2081">
        <v>11</v>
      </c>
      <c r="H182" s="1150">
        <v>167</v>
      </c>
      <c r="I182" s="1150">
        <v>167</v>
      </c>
      <c r="J182" s="1150">
        <v>90</v>
      </c>
      <c r="K182" s="1150">
        <v>133.6</v>
      </c>
      <c r="L182" s="1150">
        <v>0.9173</v>
      </c>
      <c r="M182" s="1149">
        <f t="shared" si="138"/>
        <v>0.13298892482365718</v>
      </c>
      <c r="N182" s="1150">
        <v>7905</v>
      </c>
      <c r="O182" s="1150">
        <f t="shared" si="145"/>
        <v>35665</v>
      </c>
      <c r="P182" s="1150">
        <f t="shared" si="146"/>
        <v>0</v>
      </c>
      <c r="Q182" s="1150">
        <v>167</v>
      </c>
      <c r="R182" s="1150">
        <v>56.279999999999994</v>
      </c>
      <c r="S182" s="1150">
        <v>133.6</v>
      </c>
      <c r="T182" s="1150">
        <v>0.44940000000000002</v>
      </c>
      <c r="U182" s="1149">
        <f t="shared" si="139"/>
        <v>3.8953266511371598E-2</v>
      </c>
      <c r="V182" s="1150">
        <v>733</v>
      </c>
      <c r="W182" s="1150">
        <f t="shared" si="147"/>
        <v>11290</v>
      </c>
      <c r="X182" s="1150">
        <f t="shared" si="148"/>
        <v>0</v>
      </c>
      <c r="Y182" s="1150">
        <v>167</v>
      </c>
      <c r="Z182" s="1150">
        <v>5.52</v>
      </c>
      <c r="AA182" s="1150">
        <v>133.6</v>
      </c>
      <c r="AB182" s="1150">
        <v>0.28360000000000002</v>
      </c>
      <c r="AC182" s="1149">
        <f t="shared" si="140"/>
        <v>0.31939248993274871</v>
      </c>
      <c r="AD182" s="1150">
        <v>360</v>
      </c>
      <c r="AE182" s="1150">
        <f t="shared" si="149"/>
        <v>676</v>
      </c>
      <c r="AF182" s="1150">
        <f t="shared" si="150"/>
        <v>0</v>
      </c>
      <c r="AG182" s="1150">
        <v>167</v>
      </c>
      <c r="AH182" s="1150">
        <v>67.08</v>
      </c>
      <c r="AI182" s="1150">
        <v>133.6</v>
      </c>
      <c r="AJ182" s="1150">
        <v>0.83940000000000003</v>
      </c>
      <c r="AK182" s="1149">
        <f t="shared" si="141"/>
        <v>0.12596565226055695</v>
      </c>
      <c r="AL182" s="1150">
        <v>5277</v>
      </c>
      <c r="AM182" s="1150">
        <f t="shared" si="151"/>
        <v>25135</v>
      </c>
      <c r="AN182" s="1150">
        <f t="shared" si="152"/>
        <v>0</v>
      </c>
      <c r="AO182" s="1150">
        <v>167</v>
      </c>
      <c r="AP182" s="1150">
        <v>78.600000000000009</v>
      </c>
      <c r="AQ182" s="1150">
        <v>133.6</v>
      </c>
      <c r="AR182" s="1150">
        <v>0.8962</v>
      </c>
      <c r="AS182" s="1149">
        <f t="shared" si="142"/>
        <v>0.17915086849471271</v>
      </c>
      <c r="AT182" s="1150">
        <v>9389</v>
      </c>
      <c r="AU182" s="1150">
        <f t="shared" si="153"/>
        <v>31445</v>
      </c>
      <c r="AV182" s="1150">
        <f t="shared" si="154"/>
        <v>0</v>
      </c>
      <c r="AW182" s="1150">
        <v>167</v>
      </c>
      <c r="AX182" s="1150">
        <v>60.72</v>
      </c>
      <c r="AY182" s="1150">
        <v>133.6</v>
      </c>
      <c r="AZ182" s="1150">
        <v>0.87690000000000001</v>
      </c>
      <c r="BA182" s="1149">
        <f t="shared" si="143"/>
        <v>0.17515868965144327</v>
      </c>
      <c r="BB182" s="1150">
        <v>6715</v>
      </c>
      <c r="BC182" s="1150">
        <f t="shared" si="155"/>
        <v>23002</v>
      </c>
      <c r="BD182" s="1150">
        <f t="shared" si="156"/>
        <v>0</v>
      </c>
      <c r="BE182" s="1150">
        <v>167</v>
      </c>
      <c r="BF182" s="1150">
        <v>60</v>
      </c>
      <c r="BG182" s="1150">
        <v>133.6</v>
      </c>
      <c r="BH182" s="1150">
        <v>0.89059999999999995</v>
      </c>
      <c r="BI182" s="1149">
        <f t="shared" si="144"/>
        <v>0.18771827940891206</v>
      </c>
      <c r="BJ182" s="1150">
        <v>7463</v>
      </c>
      <c r="BK182" s="1150">
        <f t="shared" si="117"/>
        <v>23854</v>
      </c>
      <c r="BL182" s="1150">
        <f t="shared" si="118"/>
        <v>0</v>
      </c>
    </row>
    <row r="183" spans="1:64">
      <c r="A183" s="2089" t="s">
        <v>2168</v>
      </c>
      <c r="B183" s="2082">
        <v>124000000066</v>
      </c>
      <c r="C183" s="2081">
        <v>177</v>
      </c>
      <c r="D183" s="2081" t="s">
        <v>3548</v>
      </c>
      <c r="E183" s="2081" t="s">
        <v>1623</v>
      </c>
      <c r="F183" s="2081" t="s">
        <v>1036</v>
      </c>
      <c r="G183" s="2081">
        <v>11</v>
      </c>
      <c r="H183" s="1150">
        <v>167</v>
      </c>
      <c r="I183" s="1150">
        <v>167</v>
      </c>
      <c r="J183" s="1150">
        <v>126</v>
      </c>
      <c r="K183" s="1150">
        <v>133.6</v>
      </c>
      <c r="L183" s="1150">
        <v>0.99019999999999997</v>
      </c>
      <c r="M183" s="1149">
        <f t="shared" si="138"/>
        <v>0.50822130957457157</v>
      </c>
      <c r="N183" s="1150">
        <v>45654</v>
      </c>
      <c r="O183" s="1150">
        <f t="shared" si="145"/>
        <v>53899</v>
      </c>
      <c r="P183" s="1150">
        <f t="shared" si="146"/>
        <v>0</v>
      </c>
      <c r="Q183" s="1150">
        <v>167</v>
      </c>
      <c r="R183" s="1150">
        <v>132</v>
      </c>
      <c r="S183" s="1150">
        <v>133.6</v>
      </c>
      <c r="T183" s="1150">
        <v>0.98540000000000005</v>
      </c>
      <c r="U183" s="1149">
        <f t="shared" si="139"/>
        <v>0.33808610602380279</v>
      </c>
      <c r="V183" s="1150">
        <v>32718</v>
      </c>
      <c r="W183" s="1150">
        <f t="shared" si="147"/>
        <v>58064</v>
      </c>
      <c r="X183" s="1150">
        <f t="shared" si="148"/>
        <v>0</v>
      </c>
      <c r="Y183" s="1150">
        <v>167</v>
      </c>
      <c r="Z183" s="1150">
        <v>105</v>
      </c>
      <c r="AA183" s="1150">
        <v>133.6</v>
      </c>
      <c r="AB183" s="1150">
        <v>0.98280000000000001</v>
      </c>
      <c r="AC183" s="1149">
        <f t="shared" si="140"/>
        <v>0.39436239833065229</v>
      </c>
      <c r="AD183" s="1150">
        <v>29301</v>
      </c>
      <c r="AE183" s="1150">
        <f t="shared" si="149"/>
        <v>44580</v>
      </c>
      <c r="AF183" s="1150">
        <f t="shared" si="150"/>
        <v>0</v>
      </c>
      <c r="AG183" s="1150">
        <v>167</v>
      </c>
      <c r="AH183" s="1150">
        <v>135</v>
      </c>
      <c r="AI183" s="1150">
        <v>135</v>
      </c>
      <c r="AJ183" s="1150">
        <v>0.98640000000000005</v>
      </c>
      <c r="AK183" s="1149">
        <f t="shared" si="141"/>
        <v>0.36291049310043111</v>
      </c>
      <c r="AL183" s="1150">
        <v>35955</v>
      </c>
      <c r="AM183" s="1150">
        <f t="shared" si="151"/>
        <v>59444</v>
      </c>
      <c r="AN183" s="1150">
        <f t="shared" si="152"/>
        <v>0</v>
      </c>
      <c r="AO183" s="1150">
        <v>167</v>
      </c>
      <c r="AP183" s="1150">
        <v>126</v>
      </c>
      <c r="AQ183" s="1150">
        <v>133.6</v>
      </c>
      <c r="AR183" s="1150">
        <v>0.98819999999999997</v>
      </c>
      <c r="AS183" s="1149">
        <f t="shared" si="142"/>
        <v>0.46740089119194822</v>
      </c>
      <c r="AT183" s="1150">
        <v>43299</v>
      </c>
      <c r="AU183" s="1150">
        <f t="shared" si="153"/>
        <v>55583</v>
      </c>
      <c r="AV183" s="1150">
        <f t="shared" si="154"/>
        <v>0</v>
      </c>
      <c r="AW183" s="1150">
        <v>167</v>
      </c>
      <c r="AX183" s="1150">
        <v>114</v>
      </c>
      <c r="AY183" s="1150">
        <v>133.6</v>
      </c>
      <c r="AZ183" s="1150">
        <v>0.98540000000000005</v>
      </c>
      <c r="BA183" s="1149">
        <f t="shared" si="143"/>
        <v>0.54972926362316721</v>
      </c>
      <c r="BB183" s="1150">
        <v>44463</v>
      </c>
      <c r="BC183" s="1150">
        <f t="shared" si="155"/>
        <v>48529</v>
      </c>
      <c r="BD183" s="1150">
        <f t="shared" si="156"/>
        <v>0</v>
      </c>
      <c r="BE183" s="1150">
        <v>167</v>
      </c>
      <c r="BF183" s="1150">
        <v>126</v>
      </c>
      <c r="BG183" s="1150">
        <v>133.6</v>
      </c>
      <c r="BH183" s="1150">
        <v>0.98460000000000003</v>
      </c>
      <c r="BI183" s="1149">
        <f t="shared" si="144"/>
        <v>0.39766916400951507</v>
      </c>
      <c r="BJ183" s="1150">
        <v>36705</v>
      </c>
      <c r="BK183" s="1150">
        <f t="shared" si="117"/>
        <v>55380</v>
      </c>
      <c r="BL183" s="1150">
        <f t="shared" si="118"/>
        <v>0</v>
      </c>
    </row>
    <row r="184" spans="1:64">
      <c r="A184" s="2089" t="s">
        <v>2169</v>
      </c>
      <c r="B184" s="2082">
        <v>125000000029</v>
      </c>
      <c r="C184" s="2081">
        <v>178</v>
      </c>
      <c r="D184" s="2081" t="s">
        <v>2811</v>
      </c>
      <c r="E184" s="2081" t="s">
        <v>4627</v>
      </c>
      <c r="F184" s="2081" t="s">
        <v>1622</v>
      </c>
      <c r="G184" s="2081">
        <v>33</v>
      </c>
      <c r="H184" s="1150">
        <v>167</v>
      </c>
      <c r="I184" s="1150">
        <v>167</v>
      </c>
      <c r="J184" s="1150">
        <v>0</v>
      </c>
      <c r="K184" s="1150">
        <v>133.6</v>
      </c>
      <c r="L184" s="1150">
        <v>0</v>
      </c>
      <c r="M184" s="1149">
        <v>0</v>
      </c>
      <c r="N184" s="1150">
        <v>0</v>
      </c>
      <c r="O184" s="1150">
        <f t="shared" si="145"/>
        <v>0</v>
      </c>
      <c r="P184" s="1150">
        <f t="shared" si="146"/>
        <v>0</v>
      </c>
      <c r="Q184" s="1150"/>
      <c r="R184" s="1150">
        <v>0</v>
      </c>
      <c r="S184" s="1150"/>
      <c r="T184" s="1150"/>
      <c r="U184" s="1149">
        <v>0</v>
      </c>
      <c r="V184" s="1150">
        <v>0</v>
      </c>
      <c r="W184" s="1150">
        <f t="shared" si="147"/>
        <v>0</v>
      </c>
      <c r="X184" s="1150">
        <f t="shared" si="148"/>
        <v>0</v>
      </c>
      <c r="Y184" s="1150"/>
      <c r="Z184" s="1150">
        <v>0</v>
      </c>
      <c r="AA184" s="1150"/>
      <c r="AB184" s="1150"/>
      <c r="AC184" s="1149">
        <v>0</v>
      </c>
      <c r="AD184" s="1150">
        <v>0</v>
      </c>
      <c r="AE184" s="1150">
        <f t="shared" si="149"/>
        <v>0</v>
      </c>
      <c r="AF184" s="1150">
        <f t="shared" si="150"/>
        <v>0</v>
      </c>
      <c r="AG184" s="1150"/>
      <c r="AH184" s="1150">
        <v>0</v>
      </c>
      <c r="AI184" s="1150"/>
      <c r="AJ184" s="1150"/>
      <c r="AK184" s="1149">
        <v>0</v>
      </c>
      <c r="AL184" s="1150">
        <v>0</v>
      </c>
      <c r="AM184" s="1150">
        <f t="shared" si="151"/>
        <v>0</v>
      </c>
      <c r="AN184" s="1150">
        <f t="shared" si="152"/>
        <v>0</v>
      </c>
      <c r="AO184" s="1150"/>
      <c r="AP184" s="1150">
        <v>0</v>
      </c>
      <c r="AQ184" s="1150"/>
      <c r="AR184" s="1150"/>
      <c r="AS184" s="1149">
        <v>0</v>
      </c>
      <c r="AT184" s="1150">
        <v>0</v>
      </c>
      <c r="AU184" s="1150">
        <f t="shared" si="153"/>
        <v>0</v>
      </c>
      <c r="AV184" s="1150">
        <f t="shared" si="154"/>
        <v>0</v>
      </c>
      <c r="AW184" s="1150"/>
      <c r="AX184" s="1150">
        <v>0</v>
      </c>
      <c r="AY184" s="1150"/>
      <c r="AZ184" s="1150"/>
      <c r="BA184" s="1149">
        <v>0</v>
      </c>
      <c r="BB184" s="1150">
        <v>0</v>
      </c>
      <c r="BC184" s="1150">
        <f t="shared" si="155"/>
        <v>0</v>
      </c>
      <c r="BD184" s="1150">
        <f t="shared" si="156"/>
        <v>0</v>
      </c>
      <c r="BE184" s="1150">
        <v>167</v>
      </c>
      <c r="BF184" s="1150">
        <v>0</v>
      </c>
      <c r="BG184" s="1150">
        <v>0</v>
      </c>
      <c r="BH184" s="1150">
        <v>0</v>
      </c>
      <c r="BI184" s="1149">
        <v>0</v>
      </c>
      <c r="BJ184" s="1150">
        <v>0</v>
      </c>
      <c r="BK184" s="1150">
        <f t="shared" si="117"/>
        <v>0</v>
      </c>
      <c r="BL184" s="1150">
        <f t="shared" si="118"/>
        <v>0</v>
      </c>
    </row>
    <row r="185" spans="1:64">
      <c r="A185" s="2089" t="s">
        <v>2170</v>
      </c>
      <c r="B185" s="2082">
        <v>125000000037</v>
      </c>
      <c r="C185" s="2081">
        <v>179</v>
      </c>
      <c r="D185" s="2081" t="s">
        <v>3331</v>
      </c>
      <c r="E185" s="2081" t="s">
        <v>1623</v>
      </c>
      <c r="F185" s="2081" t="s">
        <v>1622</v>
      </c>
      <c r="G185" s="2081">
        <v>11</v>
      </c>
      <c r="H185" s="1150">
        <v>167</v>
      </c>
      <c r="I185" s="1150">
        <v>167</v>
      </c>
      <c r="J185" s="1150">
        <v>113.99999999999999</v>
      </c>
      <c r="K185" s="1150">
        <v>133.6</v>
      </c>
      <c r="L185" s="1150">
        <v>0.83</v>
      </c>
      <c r="M185" s="1149">
        <f t="shared" ref="M185:M194" si="157">+N185/(24*30*J185*L185)</f>
        <v>0.24316564503628557</v>
      </c>
      <c r="N185" s="1150">
        <v>16566</v>
      </c>
      <c r="O185" s="1150">
        <f t="shared" si="145"/>
        <v>40876</v>
      </c>
      <c r="P185" s="1150">
        <f t="shared" si="146"/>
        <v>0</v>
      </c>
      <c r="Q185" s="1150">
        <v>167</v>
      </c>
      <c r="R185" s="1150">
        <v>132</v>
      </c>
      <c r="S185" s="1150">
        <v>133.6</v>
      </c>
      <c r="T185" s="1150">
        <v>0.81440000000000001</v>
      </c>
      <c r="U185" s="1149">
        <f t="shared" ref="U185:U195" si="158">+V185/(24*31*R185*T185)</f>
        <v>0.14683561644712542</v>
      </c>
      <c r="V185" s="1150">
        <v>11744</v>
      </c>
      <c r="W185" s="1150">
        <f t="shared" si="147"/>
        <v>47988</v>
      </c>
      <c r="X185" s="1150">
        <f t="shared" si="148"/>
        <v>0</v>
      </c>
      <c r="Y185" s="1150">
        <v>167</v>
      </c>
      <c r="Z185" s="1150">
        <v>120</v>
      </c>
      <c r="AA185" s="1150">
        <v>133.6</v>
      </c>
      <c r="AB185" s="1150">
        <v>0.81699999999999995</v>
      </c>
      <c r="AC185" s="1149">
        <f t="shared" ref="AC185:AC195" si="159">+AD185/(24*30*Z185*AB185)</f>
        <v>0.19331678679903896</v>
      </c>
      <c r="AD185" s="1150">
        <v>13646</v>
      </c>
      <c r="AE185" s="1150">
        <f t="shared" si="149"/>
        <v>42353</v>
      </c>
      <c r="AF185" s="1150">
        <f t="shared" si="150"/>
        <v>0</v>
      </c>
      <c r="AG185" s="1150">
        <v>167</v>
      </c>
      <c r="AH185" s="1150">
        <v>108</v>
      </c>
      <c r="AI185" s="1150">
        <v>133.6</v>
      </c>
      <c r="AJ185" s="1150">
        <v>0.81689999999999996</v>
      </c>
      <c r="AK185" s="1149">
        <f t="shared" ref="AK185:AK195" si="160">+AL185/(24*31*AH185*AJ185)</f>
        <v>0.21383449850892336</v>
      </c>
      <c r="AL185" s="1150">
        <v>14036</v>
      </c>
      <c r="AM185" s="1150">
        <f t="shared" si="151"/>
        <v>39384</v>
      </c>
      <c r="AN185" s="1150">
        <f t="shared" si="152"/>
        <v>0</v>
      </c>
      <c r="AO185" s="1150">
        <v>167</v>
      </c>
      <c r="AP185" s="1150">
        <v>113.99999999999999</v>
      </c>
      <c r="AQ185" s="1150">
        <v>133.6</v>
      </c>
      <c r="AR185" s="1150">
        <v>0.81540000000000001</v>
      </c>
      <c r="AS185" s="1149">
        <f t="shared" ref="AS185:AS195" si="161">+AT185/(24*31*AP185*AR185)</f>
        <v>0.22354295913826733</v>
      </c>
      <c r="AT185" s="1150">
        <v>15460</v>
      </c>
      <c r="AU185" s="1150">
        <f t="shared" si="153"/>
        <v>41495</v>
      </c>
      <c r="AV185" s="1150">
        <f t="shared" si="154"/>
        <v>0</v>
      </c>
      <c r="AW185" s="1150">
        <v>167</v>
      </c>
      <c r="AX185" s="1150">
        <v>154</v>
      </c>
      <c r="AY185" s="1150">
        <v>154</v>
      </c>
      <c r="AZ185" s="1150">
        <v>0.78710000000000002</v>
      </c>
      <c r="BA185" s="1149">
        <f t="shared" ref="BA185:BA195" si="162">+BB185/(24*30*AX185*AZ185)</f>
        <v>0.22904966685934797</v>
      </c>
      <c r="BB185" s="1150">
        <v>19990</v>
      </c>
      <c r="BC185" s="1150">
        <f t="shared" si="155"/>
        <v>52364</v>
      </c>
      <c r="BD185" s="1150">
        <f t="shared" si="156"/>
        <v>0</v>
      </c>
      <c r="BE185" s="1150">
        <v>167</v>
      </c>
      <c r="BF185" s="1150">
        <v>154</v>
      </c>
      <c r="BG185" s="1150">
        <v>154</v>
      </c>
      <c r="BH185" s="1150">
        <v>0.78439999999999999</v>
      </c>
      <c r="BI185" s="1149">
        <f t="shared" ref="BI185:BI200" si="163">+BJ185/(24*31*BF185*BH185)</f>
        <v>0.24325324842671162</v>
      </c>
      <c r="BJ185" s="1150">
        <v>21862</v>
      </c>
      <c r="BK185" s="1150">
        <f t="shared" si="117"/>
        <v>53924</v>
      </c>
      <c r="BL185" s="1150">
        <f t="shared" si="118"/>
        <v>0</v>
      </c>
    </row>
    <row r="186" spans="1:64">
      <c r="A186" s="2089" t="s">
        <v>2171</v>
      </c>
      <c r="B186" s="2082">
        <v>126000000042</v>
      </c>
      <c r="C186" s="2081">
        <v>180</v>
      </c>
      <c r="D186" s="2081" t="s">
        <v>3328</v>
      </c>
      <c r="E186" s="2081" t="s">
        <v>1623</v>
      </c>
      <c r="F186" s="2081" t="s">
        <v>1036</v>
      </c>
      <c r="G186" s="2081">
        <v>11</v>
      </c>
      <c r="H186" s="1150">
        <v>167</v>
      </c>
      <c r="I186" s="1150">
        <v>167</v>
      </c>
      <c r="J186" s="1150">
        <v>80</v>
      </c>
      <c r="K186" s="1150">
        <v>133.6</v>
      </c>
      <c r="L186" s="1150">
        <v>0.88060000000000005</v>
      </c>
      <c r="M186" s="1149">
        <f t="shared" si="157"/>
        <v>0.23161291543644483</v>
      </c>
      <c r="N186" s="1150">
        <v>11748</v>
      </c>
      <c r="O186" s="1150">
        <f t="shared" si="145"/>
        <v>30434</v>
      </c>
      <c r="P186" s="1150">
        <f t="shared" si="146"/>
        <v>0</v>
      </c>
      <c r="Q186" s="1150">
        <v>167</v>
      </c>
      <c r="R186" s="1150">
        <v>76</v>
      </c>
      <c r="S186" s="1150">
        <v>133.6</v>
      </c>
      <c r="T186" s="1150">
        <v>0.61860000000000004</v>
      </c>
      <c r="U186" s="1149">
        <f t="shared" si="158"/>
        <v>5.5463246416365269E-2</v>
      </c>
      <c r="V186" s="1150">
        <v>1940</v>
      </c>
      <c r="W186" s="1150">
        <f t="shared" si="147"/>
        <v>20987</v>
      </c>
      <c r="X186" s="1150">
        <f t="shared" si="148"/>
        <v>0</v>
      </c>
      <c r="Y186" s="1150">
        <v>167</v>
      </c>
      <c r="Z186" s="1150">
        <v>4</v>
      </c>
      <c r="AA186" s="1150">
        <v>133.6</v>
      </c>
      <c r="AB186" s="1150">
        <v>0.46339999999999998</v>
      </c>
      <c r="AC186" s="1149">
        <f t="shared" si="159"/>
        <v>5.6946242746846981E-2</v>
      </c>
      <c r="AD186" s="1150">
        <v>76</v>
      </c>
      <c r="AE186" s="1150">
        <f t="shared" si="149"/>
        <v>801</v>
      </c>
      <c r="AF186" s="1150">
        <f t="shared" si="150"/>
        <v>0</v>
      </c>
      <c r="AG186" s="1150">
        <v>167</v>
      </c>
      <c r="AH186" s="1150">
        <v>76</v>
      </c>
      <c r="AI186" s="1150">
        <v>133.6</v>
      </c>
      <c r="AJ186" s="1150">
        <v>0.79249999999999998</v>
      </c>
      <c r="AK186" s="1149">
        <f t="shared" si="160"/>
        <v>9.6493905976909294E-2</v>
      </c>
      <c r="AL186" s="1150">
        <v>4324</v>
      </c>
      <c r="AM186" s="1150">
        <f t="shared" si="151"/>
        <v>26887</v>
      </c>
      <c r="AN186" s="1150">
        <f t="shared" si="152"/>
        <v>0</v>
      </c>
      <c r="AO186" s="1150">
        <v>167</v>
      </c>
      <c r="AP186" s="1150">
        <v>77.12</v>
      </c>
      <c r="AQ186" s="1150">
        <v>133.6</v>
      </c>
      <c r="AR186" s="1150">
        <v>0.86280000000000001</v>
      </c>
      <c r="AS186" s="1149">
        <f t="shared" si="161"/>
        <v>0.20365571426742307</v>
      </c>
      <c r="AT186" s="1150">
        <v>10082</v>
      </c>
      <c r="AU186" s="1150">
        <f t="shared" si="153"/>
        <v>29703</v>
      </c>
      <c r="AV186" s="1150">
        <f t="shared" si="154"/>
        <v>0</v>
      </c>
      <c r="AW186" s="1150">
        <v>167</v>
      </c>
      <c r="AX186" s="1150">
        <v>72</v>
      </c>
      <c r="AY186" s="1150">
        <v>133.6</v>
      </c>
      <c r="AZ186" s="1150">
        <v>0.84870000000000001</v>
      </c>
      <c r="BA186" s="1149">
        <f t="shared" si="162"/>
        <v>0.26561138531406786</v>
      </c>
      <c r="BB186" s="1150">
        <v>11686</v>
      </c>
      <c r="BC186" s="1150">
        <f t="shared" si="155"/>
        <v>26398</v>
      </c>
      <c r="BD186" s="1150">
        <f t="shared" si="156"/>
        <v>0</v>
      </c>
      <c r="BE186" s="1150">
        <v>167</v>
      </c>
      <c r="BF186" s="1150">
        <v>73.11999999999999</v>
      </c>
      <c r="BG186" s="1150">
        <v>133.6</v>
      </c>
      <c r="BH186" s="1150">
        <v>0.87129999999999996</v>
      </c>
      <c r="BI186" s="1149">
        <f t="shared" si="163"/>
        <v>0.25860849371579792</v>
      </c>
      <c r="BJ186" s="1150">
        <v>12258</v>
      </c>
      <c r="BK186" s="1150">
        <f t="shared" si="117"/>
        <v>28440</v>
      </c>
      <c r="BL186" s="1150">
        <f t="shared" si="118"/>
        <v>0</v>
      </c>
    </row>
    <row r="187" spans="1:64">
      <c r="A187" s="2089" t="s">
        <v>2172</v>
      </c>
      <c r="B187" s="2082">
        <v>127000000011</v>
      </c>
      <c r="C187" s="2081">
        <v>181</v>
      </c>
      <c r="D187" s="2081" t="s">
        <v>1723</v>
      </c>
      <c r="E187" s="2081" t="s">
        <v>1623</v>
      </c>
      <c r="F187" s="2081" t="s">
        <v>4649</v>
      </c>
      <c r="G187" s="2081">
        <v>11</v>
      </c>
      <c r="H187" s="1150">
        <v>167</v>
      </c>
      <c r="I187" s="1150">
        <v>167</v>
      </c>
      <c r="J187" s="1150">
        <v>158.24</v>
      </c>
      <c r="K187" s="1150">
        <v>167</v>
      </c>
      <c r="L187" s="1150">
        <v>0.80830000000000002</v>
      </c>
      <c r="M187" s="1149">
        <f t="shared" si="157"/>
        <v>0.32119009059793541</v>
      </c>
      <c r="N187" s="1150">
        <v>29579</v>
      </c>
      <c r="O187" s="1150">
        <f t="shared" si="145"/>
        <v>55255</v>
      </c>
      <c r="P187" s="1150">
        <f t="shared" si="146"/>
        <v>0</v>
      </c>
      <c r="Q187" s="1150">
        <v>167</v>
      </c>
      <c r="R187" s="1150">
        <v>170.64</v>
      </c>
      <c r="S187" s="1150">
        <v>170.64</v>
      </c>
      <c r="T187" s="1150">
        <v>0.80810000000000004</v>
      </c>
      <c r="U187" s="1149">
        <f t="shared" si="158"/>
        <v>0.24127312933170975</v>
      </c>
      <c r="V187" s="1150">
        <v>24753</v>
      </c>
      <c r="W187" s="1150">
        <f t="shared" si="147"/>
        <v>61556</v>
      </c>
      <c r="X187" s="1150">
        <f t="shared" si="148"/>
        <v>0</v>
      </c>
      <c r="Y187" s="1150">
        <v>167</v>
      </c>
      <c r="Z187" s="1150">
        <v>181.84</v>
      </c>
      <c r="AA187" s="1150">
        <v>181.84</v>
      </c>
      <c r="AB187" s="1150">
        <v>0.8034</v>
      </c>
      <c r="AC187" s="1149">
        <f t="shared" si="159"/>
        <v>0.42616348987254382</v>
      </c>
      <c r="AD187" s="1150">
        <v>44826</v>
      </c>
      <c r="AE187" s="1150">
        <f t="shared" si="149"/>
        <v>63111</v>
      </c>
      <c r="AF187" s="1150">
        <f t="shared" si="150"/>
        <v>0</v>
      </c>
      <c r="AG187" s="1150">
        <v>167</v>
      </c>
      <c r="AH187" s="1150">
        <v>195.28</v>
      </c>
      <c r="AI187" s="1150">
        <v>195.28</v>
      </c>
      <c r="AJ187" s="1150">
        <v>0.77780000000000005</v>
      </c>
      <c r="AK187" s="1149">
        <f t="shared" si="160"/>
        <v>0.31762239646274648</v>
      </c>
      <c r="AL187" s="1150">
        <v>35893</v>
      </c>
      <c r="AM187" s="1150">
        <f t="shared" si="151"/>
        <v>67803</v>
      </c>
      <c r="AN187" s="1150">
        <f t="shared" si="152"/>
        <v>0</v>
      </c>
      <c r="AO187" s="1150">
        <v>167</v>
      </c>
      <c r="AP187" s="1150">
        <v>165.6</v>
      </c>
      <c r="AQ187" s="1150">
        <v>167</v>
      </c>
      <c r="AR187" s="1150">
        <v>0.77470000000000006</v>
      </c>
      <c r="AS187" s="1149">
        <f t="shared" si="161"/>
        <v>0.31377295074222683</v>
      </c>
      <c r="AT187" s="1150">
        <v>29949</v>
      </c>
      <c r="AU187" s="1150">
        <f t="shared" si="153"/>
        <v>57269</v>
      </c>
      <c r="AV187" s="1150">
        <f t="shared" si="154"/>
        <v>0</v>
      </c>
      <c r="AW187" s="1150">
        <v>167</v>
      </c>
      <c r="AX187" s="1150">
        <v>174</v>
      </c>
      <c r="AY187" s="1150">
        <v>174</v>
      </c>
      <c r="AZ187" s="1150">
        <v>0.78979999999999995</v>
      </c>
      <c r="BA187" s="1149">
        <f t="shared" si="162"/>
        <v>0.3023564010741035</v>
      </c>
      <c r="BB187" s="1150">
        <v>29917</v>
      </c>
      <c r="BC187" s="1150">
        <f t="shared" si="155"/>
        <v>59368</v>
      </c>
      <c r="BD187" s="1150">
        <f t="shared" si="156"/>
        <v>0</v>
      </c>
      <c r="BE187" s="1150">
        <v>167</v>
      </c>
      <c r="BF187" s="1150">
        <v>188</v>
      </c>
      <c r="BG187" s="1150">
        <v>188</v>
      </c>
      <c r="BH187" s="1150">
        <v>0.7843</v>
      </c>
      <c r="BI187" s="1149">
        <f t="shared" si="163"/>
        <v>0.4092373864312015</v>
      </c>
      <c r="BJ187" s="1150">
        <v>44894</v>
      </c>
      <c r="BK187" s="1150">
        <f t="shared" si="117"/>
        <v>65821</v>
      </c>
      <c r="BL187" s="1150">
        <f t="shared" si="118"/>
        <v>0</v>
      </c>
    </row>
    <row r="188" spans="1:64">
      <c r="A188" s="2089" t="s">
        <v>3327</v>
      </c>
      <c r="B188" s="2082">
        <v>421000000017</v>
      </c>
      <c r="C188" s="2081">
        <v>182</v>
      </c>
      <c r="D188" s="2081" t="s">
        <v>3551</v>
      </c>
      <c r="E188" s="2081" t="s">
        <v>1623</v>
      </c>
      <c r="F188" s="2081" t="s">
        <v>1622</v>
      </c>
      <c r="G188" s="2081">
        <v>11</v>
      </c>
      <c r="H188" s="1150">
        <v>167</v>
      </c>
      <c r="I188" s="1150">
        <v>167</v>
      </c>
      <c r="J188" s="1150">
        <v>146.80000000000001</v>
      </c>
      <c r="K188" s="1150">
        <v>146.80000000000001</v>
      </c>
      <c r="L188" s="1150">
        <v>0.73470000000000002</v>
      </c>
      <c r="M188" s="1149">
        <f t="shared" si="157"/>
        <v>0.2551675741283243</v>
      </c>
      <c r="N188" s="1150">
        <v>19815</v>
      </c>
      <c r="O188" s="1150">
        <f t="shared" si="145"/>
        <v>46593</v>
      </c>
      <c r="P188" s="1150">
        <f t="shared" si="146"/>
        <v>0</v>
      </c>
      <c r="Q188" s="1150">
        <v>167</v>
      </c>
      <c r="R188" s="1150">
        <v>142.48000000000002</v>
      </c>
      <c r="S188" s="1150">
        <v>142.47999999999999</v>
      </c>
      <c r="T188" s="1150">
        <v>0.70589999999999997</v>
      </c>
      <c r="U188" s="1149">
        <f t="shared" si="158"/>
        <v>0.22546067429278405</v>
      </c>
      <c r="V188" s="1150">
        <v>16871</v>
      </c>
      <c r="W188" s="1150">
        <f t="shared" si="147"/>
        <v>44897</v>
      </c>
      <c r="X188" s="1150">
        <f t="shared" si="148"/>
        <v>0</v>
      </c>
      <c r="Y188" s="1150">
        <v>167</v>
      </c>
      <c r="Z188" s="1150">
        <v>157.36000000000001</v>
      </c>
      <c r="AA188" s="1150">
        <v>157.36000000000001</v>
      </c>
      <c r="AB188" s="1150">
        <v>0.72219999999999995</v>
      </c>
      <c r="AC188" s="1149">
        <f t="shared" si="159"/>
        <v>0.19695768512403328</v>
      </c>
      <c r="AD188" s="1150">
        <v>16116</v>
      </c>
      <c r="AE188" s="1150">
        <f t="shared" si="149"/>
        <v>49095</v>
      </c>
      <c r="AF188" s="1150">
        <f t="shared" si="150"/>
        <v>0</v>
      </c>
      <c r="AG188" s="1150">
        <v>167</v>
      </c>
      <c r="AH188" s="1150">
        <v>154.63999999999999</v>
      </c>
      <c r="AI188" s="1150">
        <v>154.63999999999999</v>
      </c>
      <c r="AJ188" s="1150">
        <v>0.73929999999999996</v>
      </c>
      <c r="AK188" s="1149">
        <f t="shared" si="160"/>
        <v>0.14370183999836028</v>
      </c>
      <c r="AL188" s="1150">
        <v>12223</v>
      </c>
      <c r="AM188" s="1150">
        <f t="shared" si="151"/>
        <v>51035</v>
      </c>
      <c r="AN188" s="1150">
        <f t="shared" si="152"/>
        <v>0</v>
      </c>
      <c r="AO188" s="1150">
        <v>167</v>
      </c>
      <c r="AP188" s="1150">
        <v>137.28</v>
      </c>
      <c r="AQ188" s="1150">
        <v>137.28</v>
      </c>
      <c r="AR188" s="1150">
        <v>0.74199999999999999</v>
      </c>
      <c r="AS188" s="1149">
        <f t="shared" si="161"/>
        <v>0.19614660800753311</v>
      </c>
      <c r="AT188" s="1150">
        <v>14865</v>
      </c>
      <c r="AU188" s="1150">
        <f t="shared" si="153"/>
        <v>45471</v>
      </c>
      <c r="AV188" s="1150">
        <f t="shared" si="154"/>
        <v>0</v>
      </c>
      <c r="AW188" s="1150">
        <v>167</v>
      </c>
      <c r="AX188" s="1150">
        <v>159.44</v>
      </c>
      <c r="AY188" s="1150">
        <v>159.44</v>
      </c>
      <c r="AZ188" s="1150">
        <v>0.74170000000000003</v>
      </c>
      <c r="BA188" s="1149">
        <f t="shared" si="162"/>
        <v>0.21734742369644855</v>
      </c>
      <c r="BB188" s="1150">
        <v>18506</v>
      </c>
      <c r="BC188" s="1150">
        <f t="shared" si="155"/>
        <v>51087</v>
      </c>
      <c r="BD188" s="1150">
        <f t="shared" si="156"/>
        <v>0</v>
      </c>
      <c r="BE188" s="1150">
        <v>167</v>
      </c>
      <c r="BF188" s="1150">
        <v>155.91999999999999</v>
      </c>
      <c r="BG188" s="1150">
        <v>155.91999999999999</v>
      </c>
      <c r="BH188" s="1150">
        <v>0.73880000000000001</v>
      </c>
      <c r="BI188" s="1149">
        <f t="shared" si="163"/>
        <v>0.21428377282856031</v>
      </c>
      <c r="BJ188" s="1150">
        <v>18365</v>
      </c>
      <c r="BK188" s="1150">
        <f t="shared" si="117"/>
        <v>51422</v>
      </c>
      <c r="BL188" s="1150">
        <f t="shared" si="118"/>
        <v>0</v>
      </c>
    </row>
    <row r="189" spans="1:64">
      <c r="A189" s="2089" t="s">
        <v>2173</v>
      </c>
      <c r="B189" s="2082">
        <v>613000000002</v>
      </c>
      <c r="C189" s="2081">
        <v>183</v>
      </c>
      <c r="D189" s="2081" t="s">
        <v>574</v>
      </c>
      <c r="E189" s="2081" t="s">
        <v>1623</v>
      </c>
      <c r="F189" s="2081" t="s">
        <v>1622</v>
      </c>
      <c r="G189" s="2081">
        <v>11</v>
      </c>
      <c r="H189" s="1150">
        <v>167</v>
      </c>
      <c r="I189" s="1150">
        <v>167</v>
      </c>
      <c r="J189" s="1150">
        <v>105.4</v>
      </c>
      <c r="K189" s="1150">
        <v>133.6</v>
      </c>
      <c r="L189" s="1150">
        <v>0.93</v>
      </c>
      <c r="M189" s="1149">
        <f t="shared" si="157"/>
        <v>0.33784932634170561</v>
      </c>
      <c r="N189" s="1150">
        <v>23844</v>
      </c>
      <c r="O189" s="1150">
        <f t="shared" si="145"/>
        <v>42346</v>
      </c>
      <c r="P189" s="1150">
        <f t="shared" si="146"/>
        <v>0</v>
      </c>
      <c r="Q189" s="1150">
        <v>167</v>
      </c>
      <c r="R189" s="1150">
        <v>114.99999999999999</v>
      </c>
      <c r="S189" s="1150">
        <v>133.6</v>
      </c>
      <c r="T189" s="1150">
        <v>0.96360000000000001</v>
      </c>
      <c r="U189" s="1149">
        <f t="shared" si="158"/>
        <v>0.38145145279768433</v>
      </c>
      <c r="V189" s="1150">
        <v>31449</v>
      </c>
      <c r="W189" s="1150">
        <f t="shared" si="147"/>
        <v>49467</v>
      </c>
      <c r="X189" s="1150">
        <f t="shared" si="148"/>
        <v>0</v>
      </c>
      <c r="Y189" s="1150">
        <v>167</v>
      </c>
      <c r="Z189" s="1150">
        <v>106</v>
      </c>
      <c r="AA189" s="1150">
        <v>133.6</v>
      </c>
      <c r="AB189" s="1150">
        <v>0.94840000000000002</v>
      </c>
      <c r="AC189" s="1149">
        <f t="shared" si="159"/>
        <v>0.35101322585009109</v>
      </c>
      <c r="AD189" s="1150">
        <v>25407</v>
      </c>
      <c r="AE189" s="1150">
        <f t="shared" si="149"/>
        <v>43429</v>
      </c>
      <c r="AF189" s="1150">
        <f t="shared" si="150"/>
        <v>0</v>
      </c>
      <c r="AG189" s="1150">
        <v>167</v>
      </c>
      <c r="AH189" s="1150">
        <v>111.20000000000002</v>
      </c>
      <c r="AI189" s="1150">
        <v>133.6</v>
      </c>
      <c r="AJ189" s="1150">
        <v>0.9698</v>
      </c>
      <c r="AK189" s="1149">
        <f t="shared" si="160"/>
        <v>0.43922628380574424</v>
      </c>
      <c r="AL189" s="1150">
        <v>35241</v>
      </c>
      <c r="AM189" s="1150">
        <f t="shared" si="151"/>
        <v>48141</v>
      </c>
      <c r="AN189" s="1150">
        <f t="shared" si="152"/>
        <v>0</v>
      </c>
      <c r="AO189" s="1150">
        <v>167</v>
      </c>
      <c r="AP189" s="1150">
        <v>110.80000000000001</v>
      </c>
      <c r="AQ189" s="1150">
        <v>133.6</v>
      </c>
      <c r="AR189" s="1150">
        <v>0.97709999999999997</v>
      </c>
      <c r="AS189" s="1149">
        <f t="shared" si="161"/>
        <v>0.48359082473921217</v>
      </c>
      <c r="AT189" s="1150">
        <v>38952</v>
      </c>
      <c r="AU189" s="1150">
        <f t="shared" si="153"/>
        <v>48328</v>
      </c>
      <c r="AV189" s="1150">
        <f t="shared" si="154"/>
        <v>0</v>
      </c>
      <c r="AW189" s="1150">
        <v>167</v>
      </c>
      <c r="AX189" s="1150">
        <v>152.80000000000001</v>
      </c>
      <c r="AY189" s="1150">
        <v>152.80000000000001</v>
      </c>
      <c r="AZ189" s="1150">
        <v>0.87160000000000004</v>
      </c>
      <c r="BA189" s="1149">
        <f t="shared" si="162"/>
        <v>0.36396933778216672</v>
      </c>
      <c r="BB189" s="1150">
        <v>34901</v>
      </c>
      <c r="BC189" s="1150">
        <f t="shared" si="155"/>
        <v>57534</v>
      </c>
      <c r="BD189" s="1150">
        <f t="shared" si="156"/>
        <v>0</v>
      </c>
      <c r="BE189" s="1150">
        <v>167</v>
      </c>
      <c r="BF189" s="1150">
        <v>102.32000000000001</v>
      </c>
      <c r="BG189" s="1150">
        <v>133.6</v>
      </c>
      <c r="BH189" s="1150">
        <v>0.80579999999999996</v>
      </c>
      <c r="BI189" s="1149">
        <f t="shared" si="163"/>
        <v>0.16010134520722977</v>
      </c>
      <c r="BJ189" s="1150">
        <v>9821</v>
      </c>
      <c r="BK189" s="1150">
        <f t="shared" si="117"/>
        <v>36805</v>
      </c>
      <c r="BL189" s="1150">
        <f t="shared" si="118"/>
        <v>0</v>
      </c>
    </row>
    <row r="190" spans="1:64">
      <c r="A190" s="2089" t="s">
        <v>2115</v>
      </c>
      <c r="B190" s="2082">
        <v>613000000014</v>
      </c>
      <c r="C190" s="2081">
        <v>184</v>
      </c>
      <c r="D190" s="2081" t="s">
        <v>392</v>
      </c>
      <c r="E190" s="2081" t="s">
        <v>1623</v>
      </c>
      <c r="F190" s="2081" t="s">
        <v>1622</v>
      </c>
      <c r="G190" s="2081">
        <v>11</v>
      </c>
      <c r="H190" s="1150">
        <v>167</v>
      </c>
      <c r="I190" s="1150">
        <v>167</v>
      </c>
      <c r="J190" s="1150">
        <v>97.2</v>
      </c>
      <c r="K190" s="1150">
        <v>133.6</v>
      </c>
      <c r="L190" s="1150">
        <v>0.97829999999999995</v>
      </c>
      <c r="M190" s="1149">
        <f t="shared" si="157"/>
        <v>0.29220621552621007</v>
      </c>
      <c r="N190" s="1150">
        <v>20006</v>
      </c>
      <c r="O190" s="1150">
        <f t="shared" si="145"/>
        <v>41079</v>
      </c>
      <c r="P190" s="1150">
        <f t="shared" si="146"/>
        <v>0</v>
      </c>
      <c r="Q190" s="1150">
        <v>167</v>
      </c>
      <c r="R190" s="1150">
        <v>164.2</v>
      </c>
      <c r="S190" s="1150">
        <v>164.2</v>
      </c>
      <c r="T190" s="1150">
        <v>0.64559999999999995</v>
      </c>
      <c r="U190" s="1149">
        <f t="shared" si="158"/>
        <v>0.35283558946055543</v>
      </c>
      <c r="V190" s="1150">
        <v>27828</v>
      </c>
      <c r="W190" s="1150">
        <f t="shared" si="147"/>
        <v>47322</v>
      </c>
      <c r="X190" s="1150">
        <f t="shared" si="148"/>
        <v>0</v>
      </c>
      <c r="Y190" s="1150">
        <v>167</v>
      </c>
      <c r="Z190" s="1150">
        <v>134.20000000000002</v>
      </c>
      <c r="AA190" s="1150">
        <v>134.19999999999999</v>
      </c>
      <c r="AB190" s="1150">
        <v>0.8851</v>
      </c>
      <c r="AC190" s="1149">
        <f t="shared" si="159"/>
        <v>0.19948106299375304</v>
      </c>
      <c r="AD190" s="1150">
        <v>17060</v>
      </c>
      <c r="AE190" s="1150">
        <f t="shared" si="149"/>
        <v>51313</v>
      </c>
      <c r="AF190" s="1150">
        <f t="shared" si="150"/>
        <v>0</v>
      </c>
      <c r="AG190" s="1150">
        <v>167</v>
      </c>
      <c r="AH190" s="1150">
        <v>91</v>
      </c>
      <c r="AI190" s="1150">
        <v>133.6</v>
      </c>
      <c r="AJ190" s="1150">
        <v>0.9758</v>
      </c>
      <c r="AK190" s="1149">
        <f t="shared" si="160"/>
        <v>0.45209635025104877</v>
      </c>
      <c r="AL190" s="1150">
        <v>29868</v>
      </c>
      <c r="AM190" s="1150">
        <f t="shared" si="151"/>
        <v>39639</v>
      </c>
      <c r="AN190" s="1150">
        <f t="shared" si="152"/>
        <v>0</v>
      </c>
      <c r="AO190" s="1150">
        <v>167</v>
      </c>
      <c r="AP190" s="1150">
        <v>82.399999999999991</v>
      </c>
      <c r="AQ190" s="1150">
        <v>133.6</v>
      </c>
      <c r="AR190" s="1150">
        <v>0.98409999999999997</v>
      </c>
      <c r="AS190" s="1149">
        <f t="shared" si="161"/>
        <v>0.60799749210059761</v>
      </c>
      <c r="AT190" s="1150">
        <v>36681</v>
      </c>
      <c r="AU190" s="1150">
        <f t="shared" si="153"/>
        <v>36199</v>
      </c>
      <c r="AV190" s="1150">
        <f t="shared" si="154"/>
        <v>482</v>
      </c>
      <c r="AW190" s="1150">
        <v>167</v>
      </c>
      <c r="AX190" s="1150">
        <v>109.60000000000001</v>
      </c>
      <c r="AY190" s="1150">
        <v>133.6</v>
      </c>
      <c r="AZ190" s="1150">
        <v>0.98340000000000005</v>
      </c>
      <c r="BA190" s="1149">
        <f t="shared" si="162"/>
        <v>0.41341685606369871</v>
      </c>
      <c r="BB190" s="1150">
        <v>32082</v>
      </c>
      <c r="BC190" s="1150">
        <f t="shared" si="155"/>
        <v>46561</v>
      </c>
      <c r="BD190" s="1150">
        <f t="shared" si="156"/>
        <v>0</v>
      </c>
      <c r="BE190" s="1150">
        <v>167</v>
      </c>
      <c r="BF190" s="1150">
        <v>92.4</v>
      </c>
      <c r="BG190" s="1150">
        <v>133.6</v>
      </c>
      <c r="BH190" s="1150">
        <v>0.98060000000000003</v>
      </c>
      <c r="BI190" s="1149">
        <f t="shared" si="163"/>
        <v>0.14886087970045783</v>
      </c>
      <c r="BJ190" s="1150">
        <v>10035</v>
      </c>
      <c r="BK190" s="1150">
        <f t="shared" si="117"/>
        <v>40447</v>
      </c>
      <c r="BL190" s="1150">
        <f t="shared" si="118"/>
        <v>0</v>
      </c>
    </row>
    <row r="191" spans="1:64">
      <c r="A191" s="2089" t="s">
        <v>2175</v>
      </c>
      <c r="B191" s="2082">
        <v>613000000026</v>
      </c>
      <c r="C191" s="2081">
        <v>185</v>
      </c>
      <c r="D191" s="2081" t="s">
        <v>2949</v>
      </c>
      <c r="E191" s="2081" t="s">
        <v>1623</v>
      </c>
      <c r="F191" s="2081" t="s">
        <v>578</v>
      </c>
      <c r="G191" s="2081">
        <v>11</v>
      </c>
      <c r="H191" s="1150">
        <v>167</v>
      </c>
      <c r="I191" s="1150">
        <v>167</v>
      </c>
      <c r="J191" s="1150">
        <v>130.4</v>
      </c>
      <c r="K191" s="1150">
        <v>133.6</v>
      </c>
      <c r="L191" s="1150">
        <v>0.89380000000000004</v>
      </c>
      <c r="M191" s="1149">
        <f t="shared" si="157"/>
        <v>0.66728954809951091</v>
      </c>
      <c r="N191" s="1150">
        <v>55997</v>
      </c>
      <c r="O191" s="1150">
        <f t="shared" si="145"/>
        <v>50350</v>
      </c>
      <c r="P191" s="1150">
        <f t="shared" si="146"/>
        <v>5647</v>
      </c>
      <c r="Q191" s="1150">
        <v>167</v>
      </c>
      <c r="R191" s="1150">
        <v>130.80000000000001</v>
      </c>
      <c r="S191" s="1150">
        <v>133.6</v>
      </c>
      <c r="T191" s="1150">
        <v>0.88660000000000005</v>
      </c>
      <c r="U191" s="1149">
        <f t="shared" si="158"/>
        <v>0.52836325437973186</v>
      </c>
      <c r="V191" s="1150">
        <v>45587</v>
      </c>
      <c r="W191" s="1150">
        <f t="shared" si="147"/>
        <v>51768</v>
      </c>
      <c r="X191" s="1150">
        <f t="shared" si="148"/>
        <v>0</v>
      </c>
      <c r="Y191" s="1150">
        <v>167</v>
      </c>
      <c r="Z191" s="1150">
        <v>134.4</v>
      </c>
      <c r="AA191" s="1150">
        <v>134.4</v>
      </c>
      <c r="AB191" s="1150">
        <v>0.88600000000000001</v>
      </c>
      <c r="AC191" s="1149">
        <f t="shared" si="159"/>
        <v>0.54145000268730514</v>
      </c>
      <c r="AD191" s="1150">
        <v>46422</v>
      </c>
      <c r="AE191" s="1150">
        <f t="shared" si="149"/>
        <v>51442</v>
      </c>
      <c r="AF191" s="1150">
        <f t="shared" si="150"/>
        <v>0</v>
      </c>
      <c r="AG191" s="1150">
        <v>167</v>
      </c>
      <c r="AH191" s="1150">
        <v>135.4</v>
      </c>
      <c r="AI191" s="1150">
        <v>135.4</v>
      </c>
      <c r="AJ191" s="1150">
        <v>0.88339999999999996</v>
      </c>
      <c r="AK191" s="1149">
        <f t="shared" si="160"/>
        <v>0.53862389529658317</v>
      </c>
      <c r="AL191" s="1150">
        <v>47933</v>
      </c>
      <c r="AM191" s="1150">
        <f t="shared" si="151"/>
        <v>53395</v>
      </c>
      <c r="AN191" s="1150">
        <f t="shared" si="152"/>
        <v>0</v>
      </c>
      <c r="AO191" s="1150">
        <v>167</v>
      </c>
      <c r="AP191" s="1150">
        <v>134.08000000000001</v>
      </c>
      <c r="AQ191" s="1150">
        <v>134.08000000000001</v>
      </c>
      <c r="AR191" s="1150">
        <v>0.89119999999999999</v>
      </c>
      <c r="AS191" s="1149">
        <f t="shared" si="161"/>
        <v>0.48911094900467961</v>
      </c>
      <c r="AT191" s="1150">
        <v>43483</v>
      </c>
      <c r="AU191" s="1150">
        <f t="shared" si="153"/>
        <v>53341</v>
      </c>
      <c r="AV191" s="1150">
        <f t="shared" si="154"/>
        <v>0</v>
      </c>
      <c r="AW191" s="1150">
        <v>167</v>
      </c>
      <c r="AX191" s="1150">
        <v>133.84</v>
      </c>
      <c r="AY191" s="1150">
        <v>133.84</v>
      </c>
      <c r="AZ191" s="1150">
        <v>0.88500000000000001</v>
      </c>
      <c r="BA191" s="1149">
        <f t="shared" si="162"/>
        <v>0.56787503156554997</v>
      </c>
      <c r="BB191" s="1150">
        <v>48430</v>
      </c>
      <c r="BC191" s="1150">
        <f t="shared" si="155"/>
        <v>51170</v>
      </c>
      <c r="BD191" s="1150">
        <f t="shared" si="156"/>
        <v>0</v>
      </c>
      <c r="BE191" s="1150">
        <v>167</v>
      </c>
      <c r="BF191" s="1150">
        <v>132.07999999999998</v>
      </c>
      <c r="BG191" s="1150">
        <v>133.6</v>
      </c>
      <c r="BH191" s="1150">
        <v>0.88719999999999999</v>
      </c>
      <c r="BI191" s="1149">
        <f t="shared" si="163"/>
        <v>0.64278627898311502</v>
      </c>
      <c r="BJ191" s="1150">
        <v>56040</v>
      </c>
      <c r="BK191" s="1150">
        <f t="shared" si="117"/>
        <v>52310</v>
      </c>
      <c r="BL191" s="1150">
        <f t="shared" si="118"/>
        <v>3730</v>
      </c>
    </row>
    <row r="192" spans="1:64">
      <c r="A192" s="2089" t="s">
        <v>2056</v>
      </c>
      <c r="B192" s="2082">
        <v>615000000015</v>
      </c>
      <c r="C192" s="2081">
        <v>186</v>
      </c>
      <c r="D192" s="2081" t="s">
        <v>1002</v>
      </c>
      <c r="E192" s="2081" t="s">
        <v>1623</v>
      </c>
      <c r="F192" s="2081" t="s">
        <v>1622</v>
      </c>
      <c r="G192" s="2081">
        <v>11</v>
      </c>
      <c r="H192" s="1150">
        <v>167</v>
      </c>
      <c r="I192" s="1150">
        <v>167</v>
      </c>
      <c r="J192" s="1150">
        <v>165.74</v>
      </c>
      <c r="K192" s="1150">
        <v>165.74</v>
      </c>
      <c r="L192" s="1150">
        <v>0.96209999999999996</v>
      </c>
      <c r="M192" s="1149">
        <f t="shared" si="157"/>
        <v>7.6125715409788741E-2</v>
      </c>
      <c r="N192" s="1150">
        <v>8740</v>
      </c>
      <c r="O192" s="1150">
        <f t="shared" si="145"/>
        <v>68886</v>
      </c>
      <c r="P192" s="1150">
        <f t="shared" si="146"/>
        <v>0</v>
      </c>
      <c r="Q192" s="1150">
        <v>167</v>
      </c>
      <c r="R192" s="1150">
        <v>174</v>
      </c>
      <c r="S192" s="1150">
        <v>174</v>
      </c>
      <c r="T192" s="1150">
        <v>0.88929999999999998</v>
      </c>
      <c r="U192" s="1149">
        <f t="shared" si="158"/>
        <v>5.1543875084580949E-2</v>
      </c>
      <c r="V192" s="1150">
        <v>5934</v>
      </c>
      <c r="W192" s="1150">
        <f t="shared" si="147"/>
        <v>69075</v>
      </c>
      <c r="X192" s="1150">
        <f t="shared" si="148"/>
        <v>0</v>
      </c>
      <c r="Y192" s="1150">
        <v>167</v>
      </c>
      <c r="Z192" s="1150">
        <v>178.88</v>
      </c>
      <c r="AA192" s="1150">
        <v>178.88</v>
      </c>
      <c r="AB192" s="1150">
        <v>0.81230000000000002</v>
      </c>
      <c r="AC192" s="1149">
        <f t="shared" si="159"/>
        <v>4.9742378981204143E-2</v>
      </c>
      <c r="AD192" s="1150">
        <v>5204</v>
      </c>
      <c r="AE192" s="1150">
        <f t="shared" si="149"/>
        <v>62771</v>
      </c>
      <c r="AF192" s="1150">
        <f t="shared" si="150"/>
        <v>0</v>
      </c>
      <c r="AG192" s="1150">
        <v>167</v>
      </c>
      <c r="AH192" s="1150">
        <v>126.05999999999999</v>
      </c>
      <c r="AI192" s="1150">
        <v>133.6</v>
      </c>
      <c r="AJ192" s="1150">
        <v>0.89229999999999998</v>
      </c>
      <c r="AK192" s="1149">
        <f t="shared" si="160"/>
        <v>3.4867768689018537E-2</v>
      </c>
      <c r="AL192" s="1150">
        <v>2918</v>
      </c>
      <c r="AM192" s="1150">
        <f t="shared" si="151"/>
        <v>50213</v>
      </c>
      <c r="AN192" s="1150">
        <f t="shared" si="152"/>
        <v>0</v>
      </c>
      <c r="AO192" s="1150">
        <v>167</v>
      </c>
      <c r="AP192" s="1150">
        <v>171.18</v>
      </c>
      <c r="AQ192" s="1150">
        <v>171.18</v>
      </c>
      <c r="AR192" s="1150">
        <v>0.94830000000000003</v>
      </c>
      <c r="AS192" s="1149">
        <f t="shared" si="161"/>
        <v>6.4418096678496933E-2</v>
      </c>
      <c r="AT192" s="1150">
        <v>7780</v>
      </c>
      <c r="AU192" s="1150">
        <f t="shared" si="153"/>
        <v>72464</v>
      </c>
      <c r="AV192" s="1150">
        <f t="shared" si="154"/>
        <v>0</v>
      </c>
      <c r="AW192" s="1150">
        <v>167</v>
      </c>
      <c r="AX192" s="1150">
        <v>150.56</v>
      </c>
      <c r="AY192" s="1150">
        <v>150.56</v>
      </c>
      <c r="AZ192" s="1150">
        <v>0.92700000000000005</v>
      </c>
      <c r="BA192" s="1149">
        <f t="shared" si="162"/>
        <v>6.2931781280367263E-2</v>
      </c>
      <c r="BB192" s="1150">
        <v>6324</v>
      </c>
      <c r="BC192" s="1150">
        <f t="shared" si="155"/>
        <v>60294</v>
      </c>
      <c r="BD192" s="1150">
        <f t="shared" si="156"/>
        <v>0</v>
      </c>
      <c r="BE192" s="1150">
        <v>167</v>
      </c>
      <c r="BF192" s="1150">
        <v>153.88</v>
      </c>
      <c r="BG192" s="1150">
        <v>153.88</v>
      </c>
      <c r="BH192" s="1150">
        <v>0.7883</v>
      </c>
      <c r="BI192" s="1149">
        <f t="shared" si="163"/>
        <v>3.2354613163807555E-2</v>
      </c>
      <c r="BJ192" s="1150">
        <v>2920</v>
      </c>
      <c r="BK192" s="1150">
        <f t="shared" si="117"/>
        <v>54150</v>
      </c>
      <c r="BL192" s="1150">
        <f t="shared" si="118"/>
        <v>0</v>
      </c>
    </row>
    <row r="193" spans="1:64">
      <c r="A193" s="2089" t="s">
        <v>3453</v>
      </c>
      <c r="B193" s="2082">
        <v>621000000037</v>
      </c>
      <c r="C193" s="2081">
        <v>187</v>
      </c>
      <c r="D193" s="2081" t="s">
        <v>1278</v>
      </c>
      <c r="E193" s="2081" t="s">
        <v>1623</v>
      </c>
      <c r="F193" s="2081" t="s">
        <v>1074</v>
      </c>
      <c r="G193" s="2081">
        <v>11</v>
      </c>
      <c r="H193" s="1150">
        <v>167</v>
      </c>
      <c r="I193" s="1150">
        <v>167</v>
      </c>
      <c r="J193" s="1150">
        <v>94.199999999999989</v>
      </c>
      <c r="K193" s="1150">
        <v>167</v>
      </c>
      <c r="L193" s="1150">
        <v>0.98529999999999995</v>
      </c>
      <c r="M193" s="1149">
        <f t="shared" si="157"/>
        <v>0.40646752364739264</v>
      </c>
      <c r="N193" s="1150">
        <v>27163</v>
      </c>
      <c r="O193" s="1150">
        <f t="shared" si="145"/>
        <v>40096</v>
      </c>
      <c r="P193" s="1150">
        <f t="shared" si="146"/>
        <v>0</v>
      </c>
      <c r="Q193" s="1150">
        <v>167</v>
      </c>
      <c r="R193" s="1150">
        <v>98.6</v>
      </c>
      <c r="S193" s="1150">
        <v>167</v>
      </c>
      <c r="T193" s="1150">
        <v>0.98540000000000005</v>
      </c>
      <c r="U193" s="1149">
        <f t="shared" si="158"/>
        <v>0.37937472343438788</v>
      </c>
      <c r="V193" s="1150">
        <v>27424</v>
      </c>
      <c r="W193" s="1150">
        <f t="shared" si="147"/>
        <v>43372</v>
      </c>
      <c r="X193" s="1150">
        <f t="shared" si="148"/>
        <v>0</v>
      </c>
      <c r="Y193" s="1150">
        <v>167</v>
      </c>
      <c r="Z193" s="1150">
        <v>94.64</v>
      </c>
      <c r="AA193" s="1150">
        <v>167</v>
      </c>
      <c r="AB193" s="1150">
        <v>0.98870000000000002</v>
      </c>
      <c r="AC193" s="1149">
        <f t="shared" si="159"/>
        <v>0.5676790970805643</v>
      </c>
      <c r="AD193" s="1150">
        <v>38245</v>
      </c>
      <c r="AE193" s="1150">
        <f t="shared" si="149"/>
        <v>40422</v>
      </c>
      <c r="AF193" s="1150">
        <f t="shared" si="150"/>
        <v>0</v>
      </c>
      <c r="AG193" s="1150">
        <v>167</v>
      </c>
      <c r="AH193" s="1150">
        <v>91.4</v>
      </c>
      <c r="AI193" s="1150">
        <v>167</v>
      </c>
      <c r="AJ193" s="1150">
        <v>0.98740000000000006</v>
      </c>
      <c r="AK193" s="1149">
        <f t="shared" si="160"/>
        <v>0.41689018962758428</v>
      </c>
      <c r="AL193" s="1150">
        <v>27992</v>
      </c>
      <c r="AM193" s="1150">
        <f t="shared" si="151"/>
        <v>40287</v>
      </c>
      <c r="AN193" s="1150">
        <f t="shared" si="152"/>
        <v>0</v>
      </c>
      <c r="AO193" s="1150">
        <v>167</v>
      </c>
      <c r="AP193" s="1150">
        <v>98.240000000000009</v>
      </c>
      <c r="AQ193" s="1150">
        <v>167</v>
      </c>
      <c r="AR193" s="1150">
        <v>0.98799999999999999</v>
      </c>
      <c r="AS193" s="1149">
        <f t="shared" si="161"/>
        <v>0.35539074405811488</v>
      </c>
      <c r="AT193" s="1150">
        <v>25664</v>
      </c>
      <c r="AU193" s="1150">
        <f t="shared" si="153"/>
        <v>43328</v>
      </c>
      <c r="AV193" s="1150">
        <f t="shared" si="154"/>
        <v>0</v>
      </c>
      <c r="AW193" s="1150">
        <v>167</v>
      </c>
      <c r="AX193" s="1150">
        <v>97.04</v>
      </c>
      <c r="AY193" s="1150">
        <v>167</v>
      </c>
      <c r="AZ193" s="1150">
        <v>0.9869</v>
      </c>
      <c r="BA193" s="1149">
        <f t="shared" si="162"/>
        <v>0.45123150460739819</v>
      </c>
      <c r="BB193" s="1150">
        <v>31114</v>
      </c>
      <c r="BC193" s="1150">
        <f t="shared" si="155"/>
        <v>41372</v>
      </c>
      <c r="BD193" s="1150">
        <f t="shared" si="156"/>
        <v>0</v>
      </c>
      <c r="BE193" s="1150">
        <v>167</v>
      </c>
      <c r="BF193" s="1150">
        <v>100.4</v>
      </c>
      <c r="BG193" s="1150">
        <v>167</v>
      </c>
      <c r="BH193" s="1150">
        <v>0.99009999999999998</v>
      </c>
      <c r="BI193" s="1149">
        <f t="shared" si="163"/>
        <v>0.35710763565250658</v>
      </c>
      <c r="BJ193" s="1150">
        <v>26411</v>
      </c>
      <c r="BK193" s="1150">
        <f t="shared" si="117"/>
        <v>44375</v>
      </c>
      <c r="BL193" s="1150">
        <f t="shared" si="118"/>
        <v>0</v>
      </c>
    </row>
    <row r="194" spans="1:64">
      <c r="A194" s="2089" t="s">
        <v>2176</v>
      </c>
      <c r="B194" s="2082">
        <v>622000000169</v>
      </c>
      <c r="C194" s="2081">
        <v>188</v>
      </c>
      <c r="D194" s="2081" t="s">
        <v>1722</v>
      </c>
      <c r="E194" s="2081" t="s">
        <v>1623</v>
      </c>
      <c r="F194" s="2081" t="s">
        <v>1622</v>
      </c>
      <c r="G194" s="2081">
        <v>11</v>
      </c>
      <c r="H194" s="1150">
        <v>167</v>
      </c>
      <c r="I194" s="1150">
        <v>167</v>
      </c>
      <c r="J194" s="1150">
        <v>172.4</v>
      </c>
      <c r="K194" s="1150">
        <v>172.4</v>
      </c>
      <c r="L194" s="1150">
        <v>0.80089999999999995</v>
      </c>
      <c r="M194" s="1149">
        <f t="shared" si="157"/>
        <v>0.20139997182211003</v>
      </c>
      <c r="N194" s="1150">
        <v>20022</v>
      </c>
      <c r="O194" s="1150">
        <f t="shared" si="145"/>
        <v>59648</v>
      </c>
      <c r="P194" s="1150">
        <f t="shared" si="146"/>
        <v>0</v>
      </c>
      <c r="Q194" s="1150">
        <v>167</v>
      </c>
      <c r="R194" s="1150">
        <v>176.4</v>
      </c>
      <c r="S194" s="1150">
        <v>176.4</v>
      </c>
      <c r="T194" s="1150">
        <v>0.7722</v>
      </c>
      <c r="U194" s="1149">
        <f t="shared" si="158"/>
        <v>0.18396609111748213</v>
      </c>
      <c r="V194" s="1150">
        <v>18644</v>
      </c>
      <c r="W194" s="1150">
        <f t="shared" si="147"/>
        <v>60807</v>
      </c>
      <c r="X194" s="1150">
        <f t="shared" si="148"/>
        <v>0</v>
      </c>
      <c r="Y194" s="1150">
        <v>167</v>
      </c>
      <c r="Z194" s="1150">
        <v>164</v>
      </c>
      <c r="AA194" s="1150">
        <v>164</v>
      </c>
      <c r="AB194" s="1150">
        <v>0.7964</v>
      </c>
      <c r="AC194" s="1149">
        <f t="shared" si="159"/>
        <v>0.15066103699711031</v>
      </c>
      <c r="AD194" s="1150">
        <v>14168</v>
      </c>
      <c r="AE194" s="1150">
        <f t="shared" si="149"/>
        <v>56423</v>
      </c>
      <c r="AF194" s="1150">
        <f t="shared" si="150"/>
        <v>0</v>
      </c>
      <c r="AG194" s="1150">
        <v>167</v>
      </c>
      <c r="AH194" s="1150">
        <v>199.6</v>
      </c>
      <c r="AI194" s="1150">
        <v>199.6</v>
      </c>
      <c r="AJ194" s="1150">
        <v>0.78459999999999996</v>
      </c>
      <c r="AK194" s="1149">
        <f t="shared" si="160"/>
        <v>0.16157578629640248</v>
      </c>
      <c r="AL194" s="1150">
        <v>18826</v>
      </c>
      <c r="AM194" s="1150">
        <f t="shared" si="151"/>
        <v>69909</v>
      </c>
      <c r="AN194" s="1150">
        <f t="shared" si="152"/>
        <v>0</v>
      </c>
      <c r="AO194" s="1150">
        <v>167</v>
      </c>
      <c r="AP194" s="1150">
        <v>204</v>
      </c>
      <c r="AQ194" s="1150">
        <v>204</v>
      </c>
      <c r="AR194" s="1150">
        <v>0.79100000000000004</v>
      </c>
      <c r="AS194" s="1149">
        <f t="shared" si="161"/>
        <v>0.18309969339339122</v>
      </c>
      <c r="AT194" s="1150">
        <v>21982</v>
      </c>
      <c r="AU194" s="1150">
        <f t="shared" si="153"/>
        <v>72033</v>
      </c>
      <c r="AV194" s="1150">
        <f t="shared" si="154"/>
        <v>0</v>
      </c>
      <c r="AW194" s="1150">
        <v>167</v>
      </c>
      <c r="AX194" s="1150">
        <v>191.2</v>
      </c>
      <c r="AY194" s="1150">
        <v>191.2</v>
      </c>
      <c r="AZ194" s="1150">
        <v>0.81779999999999997</v>
      </c>
      <c r="BA194" s="1149">
        <f t="shared" si="162"/>
        <v>0.16167825733314733</v>
      </c>
      <c r="BB194" s="1150">
        <v>18202</v>
      </c>
      <c r="BC194" s="1150">
        <f t="shared" si="155"/>
        <v>67549</v>
      </c>
      <c r="BD194" s="1150">
        <f t="shared" si="156"/>
        <v>0</v>
      </c>
      <c r="BE194" s="1150">
        <v>167</v>
      </c>
      <c r="BF194" s="1150">
        <v>187.6</v>
      </c>
      <c r="BG194" s="1150">
        <v>187.6</v>
      </c>
      <c r="BH194" s="1150">
        <v>0.89870000000000005</v>
      </c>
      <c r="BI194" s="1149">
        <f t="shared" si="163"/>
        <v>0.20123487631173664</v>
      </c>
      <c r="BJ194" s="1150">
        <v>25242</v>
      </c>
      <c r="BK194" s="1150">
        <f t="shared" si="117"/>
        <v>75261</v>
      </c>
      <c r="BL194" s="1150">
        <f t="shared" si="118"/>
        <v>0</v>
      </c>
    </row>
    <row r="195" spans="1:64">
      <c r="A195" s="2089" t="s">
        <v>2177</v>
      </c>
      <c r="B195" s="2082">
        <v>124000000067</v>
      </c>
      <c r="C195" s="2081">
        <v>189</v>
      </c>
      <c r="D195" s="2081" t="s">
        <v>4628</v>
      </c>
      <c r="E195" s="2081" t="s">
        <v>1623</v>
      </c>
      <c r="F195" s="2081" t="s">
        <v>1036</v>
      </c>
      <c r="G195" s="2081">
        <v>11</v>
      </c>
      <c r="H195" s="1150">
        <v>167</v>
      </c>
      <c r="I195" s="1150"/>
      <c r="J195" s="1150">
        <v>0</v>
      </c>
      <c r="K195" s="1150"/>
      <c r="L195" s="1150"/>
      <c r="M195" s="1149">
        <v>0</v>
      </c>
      <c r="N195" s="1150">
        <v>0</v>
      </c>
      <c r="O195" s="1150">
        <f t="shared" si="145"/>
        <v>0</v>
      </c>
      <c r="P195" s="1150">
        <f t="shared" si="146"/>
        <v>0</v>
      </c>
      <c r="Q195" s="1150">
        <v>167</v>
      </c>
      <c r="R195" s="1150">
        <v>18</v>
      </c>
      <c r="S195" s="1150">
        <v>133.6</v>
      </c>
      <c r="T195" s="1150">
        <v>0.96319999999999995</v>
      </c>
      <c r="U195" s="1149">
        <f t="shared" si="158"/>
        <v>4.0622754895072978E-2</v>
      </c>
      <c r="V195" s="1150">
        <v>524</v>
      </c>
      <c r="W195" s="1150">
        <f t="shared" si="147"/>
        <v>7740</v>
      </c>
      <c r="X195" s="1150">
        <f t="shared" si="148"/>
        <v>0</v>
      </c>
      <c r="Y195" s="1150">
        <v>167</v>
      </c>
      <c r="Z195" s="1150">
        <v>24</v>
      </c>
      <c r="AA195" s="1150">
        <v>133.6</v>
      </c>
      <c r="AB195" s="1150">
        <v>0.97770000000000001</v>
      </c>
      <c r="AC195" s="1149">
        <f t="shared" si="159"/>
        <v>0.11968281567851989</v>
      </c>
      <c r="AD195" s="1150">
        <v>2022</v>
      </c>
      <c r="AE195" s="1150">
        <f t="shared" si="149"/>
        <v>10137</v>
      </c>
      <c r="AF195" s="1150">
        <f t="shared" si="150"/>
        <v>0</v>
      </c>
      <c r="AG195" s="1150">
        <v>167</v>
      </c>
      <c r="AH195" s="1150">
        <v>34</v>
      </c>
      <c r="AI195" s="1150">
        <v>133.6</v>
      </c>
      <c r="AJ195" s="1150">
        <v>0.98180000000000001</v>
      </c>
      <c r="AK195" s="1149">
        <f t="shared" si="160"/>
        <v>0.33121791945475976</v>
      </c>
      <c r="AL195" s="1150">
        <v>8226</v>
      </c>
      <c r="AM195" s="1150">
        <f t="shared" si="151"/>
        <v>14901</v>
      </c>
      <c r="AN195" s="1150">
        <f t="shared" si="152"/>
        <v>0</v>
      </c>
      <c r="AO195" s="1150">
        <v>167</v>
      </c>
      <c r="AP195" s="1150">
        <v>34</v>
      </c>
      <c r="AQ195" s="1150">
        <v>133.6</v>
      </c>
      <c r="AR195" s="1150">
        <v>0.98309999999999997</v>
      </c>
      <c r="AS195" s="1149">
        <f t="shared" si="161"/>
        <v>0.39021255550234768</v>
      </c>
      <c r="AT195" s="1150">
        <v>9704</v>
      </c>
      <c r="AU195" s="1150">
        <f t="shared" si="153"/>
        <v>14921</v>
      </c>
      <c r="AV195" s="1150">
        <f t="shared" si="154"/>
        <v>0</v>
      </c>
      <c r="AW195" s="1150">
        <v>167</v>
      </c>
      <c r="AX195" s="1150">
        <v>32</v>
      </c>
      <c r="AY195" s="1150">
        <v>133.6</v>
      </c>
      <c r="AZ195" s="1150">
        <v>0.97960000000000003</v>
      </c>
      <c r="BA195" s="1149">
        <f t="shared" si="162"/>
        <v>0.41727987046867199</v>
      </c>
      <c r="BB195" s="1150">
        <v>9418</v>
      </c>
      <c r="BC195" s="1150">
        <f t="shared" si="155"/>
        <v>13542</v>
      </c>
      <c r="BD195" s="1150">
        <f t="shared" si="156"/>
        <v>0</v>
      </c>
      <c r="BE195" s="1150">
        <v>167</v>
      </c>
      <c r="BF195" s="1150">
        <v>30</v>
      </c>
      <c r="BG195" s="1150">
        <v>133.6</v>
      </c>
      <c r="BH195" s="1150">
        <v>0.98609999999999998</v>
      </c>
      <c r="BI195" s="1149">
        <f t="shared" si="163"/>
        <v>0.4199047767553219</v>
      </c>
      <c r="BJ195" s="1150">
        <v>9242</v>
      </c>
      <c r="BK195" s="1150">
        <f t="shared" si="117"/>
        <v>13206</v>
      </c>
      <c r="BL195" s="1150">
        <f t="shared" si="118"/>
        <v>0</v>
      </c>
    </row>
    <row r="196" spans="1:64">
      <c r="A196" s="2089" t="s">
        <v>2178</v>
      </c>
      <c r="B196" s="2082">
        <v>121000000091</v>
      </c>
      <c r="C196" s="2081">
        <v>190</v>
      </c>
      <c r="D196" s="1150" t="s">
        <v>4626</v>
      </c>
      <c r="E196" s="2081" t="s">
        <v>1704</v>
      </c>
      <c r="F196" s="1150" t="s">
        <v>1036</v>
      </c>
      <c r="G196" s="2081">
        <v>11</v>
      </c>
      <c r="H196" s="1150">
        <v>167</v>
      </c>
      <c r="I196" s="1150"/>
      <c r="J196" s="1150">
        <v>0</v>
      </c>
      <c r="K196" s="1150"/>
      <c r="L196" s="1150"/>
      <c r="M196" s="1149">
        <v>0</v>
      </c>
      <c r="N196" s="1150">
        <v>0</v>
      </c>
      <c r="O196" s="1150">
        <f t="shared" si="145"/>
        <v>0</v>
      </c>
      <c r="P196" s="1150">
        <f t="shared" si="146"/>
        <v>0</v>
      </c>
      <c r="Q196" s="1150"/>
      <c r="R196" s="1150">
        <v>0</v>
      </c>
      <c r="S196" s="1150"/>
      <c r="T196" s="1150"/>
      <c r="U196" s="1149">
        <v>0</v>
      </c>
      <c r="V196" s="1150">
        <v>0</v>
      </c>
      <c r="W196" s="1150">
        <f>+ROUND(24*30*R196*T196*0.6,0)</f>
        <v>0</v>
      </c>
      <c r="X196" s="1150">
        <f t="shared" si="148"/>
        <v>0</v>
      </c>
      <c r="Y196" s="1150"/>
      <c r="Z196" s="1150">
        <v>0</v>
      </c>
      <c r="AA196" s="1150"/>
      <c r="AB196" s="1150"/>
      <c r="AC196" s="1149">
        <v>0</v>
      </c>
      <c r="AD196" s="1150">
        <v>0</v>
      </c>
      <c r="AE196" s="1150">
        <f t="shared" si="149"/>
        <v>0</v>
      </c>
      <c r="AF196" s="1150">
        <f t="shared" si="150"/>
        <v>0</v>
      </c>
      <c r="AG196" s="1150"/>
      <c r="AH196" s="1150">
        <v>0</v>
      </c>
      <c r="AI196" s="1150"/>
      <c r="AJ196" s="1150"/>
      <c r="AK196" s="1149">
        <v>0</v>
      </c>
      <c r="AL196" s="1150">
        <v>0</v>
      </c>
      <c r="AM196" s="1150">
        <f>+ROUND(24*30*AH196*AJ196*0.6,0)</f>
        <v>0</v>
      </c>
      <c r="AN196" s="1150">
        <f t="shared" si="152"/>
        <v>0</v>
      </c>
      <c r="AO196" s="1150"/>
      <c r="AP196" s="1150">
        <v>0</v>
      </c>
      <c r="AQ196" s="1150"/>
      <c r="AR196" s="1150"/>
      <c r="AS196" s="1149">
        <v>0</v>
      </c>
      <c r="AT196" s="1150">
        <v>0</v>
      </c>
      <c r="AU196" s="1150">
        <f>+ROUND(24*30*AP196*AR196*0.6,0)</f>
        <v>0</v>
      </c>
      <c r="AV196" s="1150">
        <f t="shared" si="154"/>
        <v>0</v>
      </c>
      <c r="AW196" s="1150"/>
      <c r="AX196" s="1150">
        <v>0</v>
      </c>
      <c r="AY196" s="1150"/>
      <c r="AZ196" s="1150"/>
      <c r="BA196" s="1149">
        <v>0</v>
      </c>
      <c r="BB196" s="1150">
        <v>0</v>
      </c>
      <c r="BC196" s="1150">
        <f t="shared" si="155"/>
        <v>0</v>
      </c>
      <c r="BD196" s="1150">
        <f t="shared" si="156"/>
        <v>0</v>
      </c>
      <c r="BE196" s="1150">
        <v>167</v>
      </c>
      <c r="BF196" s="1150">
        <v>9.6</v>
      </c>
      <c r="BG196" s="1150">
        <v>133.6</v>
      </c>
      <c r="BH196" s="1150">
        <v>0.46539999999999998</v>
      </c>
      <c r="BI196" s="1149">
        <f t="shared" si="163"/>
        <v>0.32430094434509649</v>
      </c>
      <c r="BJ196" s="1150">
        <v>1078</v>
      </c>
      <c r="BK196" s="1150">
        <f t="shared" si="117"/>
        <v>1994</v>
      </c>
      <c r="BL196" s="1150">
        <f t="shared" si="118"/>
        <v>0</v>
      </c>
    </row>
    <row r="197" spans="1:64">
      <c r="A197" s="2089" t="s">
        <v>2812</v>
      </c>
      <c r="B197" s="2082">
        <v>124000000009</v>
      </c>
      <c r="C197" s="2081">
        <v>191</v>
      </c>
      <c r="D197" s="2081" t="s">
        <v>394</v>
      </c>
      <c r="E197" s="2081" t="s">
        <v>1623</v>
      </c>
      <c r="F197" s="2081" t="s">
        <v>578</v>
      </c>
      <c r="G197" s="2081">
        <v>11</v>
      </c>
      <c r="H197" s="1150">
        <v>167.55</v>
      </c>
      <c r="I197" s="1150">
        <v>167.55</v>
      </c>
      <c r="J197" s="1150">
        <v>88.56</v>
      </c>
      <c r="K197" s="1150">
        <v>134.04</v>
      </c>
      <c r="L197" s="1150">
        <v>0.84750000000000003</v>
      </c>
      <c r="M197" s="1149">
        <f t="shared" ref="M197:M216" si="164">+N197/(24*30*J197*L197)</f>
        <v>0.6366476316352806</v>
      </c>
      <c r="N197" s="1150">
        <v>34404</v>
      </c>
      <c r="O197" s="1150">
        <f t="shared" si="145"/>
        <v>32424</v>
      </c>
      <c r="P197" s="1150">
        <f t="shared" si="146"/>
        <v>1980</v>
      </c>
      <c r="Q197" s="1150">
        <v>167.55</v>
      </c>
      <c r="R197" s="1150">
        <v>88.199999999999989</v>
      </c>
      <c r="S197" s="1150">
        <v>134.04</v>
      </c>
      <c r="T197" s="1150">
        <v>0.82769999999999999</v>
      </c>
      <c r="U197" s="1149">
        <f t="shared" ref="U197:U216" si="165">+V197/(24*31*R197*T197)</f>
        <v>0.61525192725470668</v>
      </c>
      <c r="V197" s="1150">
        <v>33417</v>
      </c>
      <c r="W197" s="1150">
        <f t="shared" ref="W197:W260" si="166">+ROUND(24*31*R197*T197*0.6,0)</f>
        <v>32589</v>
      </c>
      <c r="X197" s="1150">
        <f t="shared" si="148"/>
        <v>828</v>
      </c>
      <c r="Y197" s="1150">
        <v>167.55</v>
      </c>
      <c r="Z197" s="1150">
        <v>88.080000000000013</v>
      </c>
      <c r="AA197" s="1150">
        <v>134.04</v>
      </c>
      <c r="AB197" s="1150">
        <v>0.83040000000000003</v>
      </c>
      <c r="AC197" s="1149">
        <f t="shared" ref="AC197:AC216" si="167">+AD197/(24*30*Z197*AB197)</f>
        <v>0.6490451597008694</v>
      </c>
      <c r="AD197" s="1150">
        <v>34180</v>
      </c>
      <c r="AE197" s="1150">
        <f t="shared" si="149"/>
        <v>31597</v>
      </c>
      <c r="AF197" s="1150">
        <f t="shared" si="150"/>
        <v>2583</v>
      </c>
      <c r="AG197" s="1150">
        <v>167.55</v>
      </c>
      <c r="AH197" s="1150">
        <v>87.84</v>
      </c>
      <c r="AI197" s="1150">
        <v>134.04</v>
      </c>
      <c r="AJ197" s="1150">
        <v>0.83130000000000004</v>
      </c>
      <c r="AK197" s="1149">
        <f t="shared" ref="AK197:AK216" si="168">+AL197/(24*31*AH197*AJ197)</f>
        <v>0.64364700141569475</v>
      </c>
      <c r="AL197" s="1150">
        <v>34968</v>
      </c>
      <c r="AM197" s="1150">
        <f t="shared" ref="AM197:AM260" si="169">+ROUND(24*31*AH197*AJ197*0.6,0)</f>
        <v>32597</v>
      </c>
      <c r="AN197" s="1150">
        <f t="shared" si="152"/>
        <v>2371</v>
      </c>
      <c r="AO197" s="1150">
        <v>167.55</v>
      </c>
      <c r="AP197" s="1150">
        <v>88.56</v>
      </c>
      <c r="AQ197" s="1150">
        <v>134.04</v>
      </c>
      <c r="AR197" s="1150">
        <v>0.82499999999999996</v>
      </c>
      <c r="AS197" s="1149">
        <f>+AT197/(24*31*AP197*AR197)</f>
        <v>0.62336583776394949</v>
      </c>
      <c r="AT197" s="1150">
        <v>33885</v>
      </c>
      <c r="AU197" s="1150">
        <f t="shared" ref="AU197:AU260" si="170">+ROUND(24*31*AP197*AR197*0.6,0)</f>
        <v>32615</v>
      </c>
      <c r="AV197" s="1150">
        <f t="shared" si="154"/>
        <v>1270</v>
      </c>
      <c r="AW197" s="1150">
        <v>167.55</v>
      </c>
      <c r="AX197" s="1150">
        <v>89.160000000000011</v>
      </c>
      <c r="AY197" s="1150">
        <v>134.04</v>
      </c>
      <c r="AZ197" s="1150">
        <v>0.81140000000000001</v>
      </c>
      <c r="BA197" s="1149">
        <f>+BB197/(24*30*AX197*AZ197)</f>
        <v>0.62283077038989676</v>
      </c>
      <c r="BB197" s="1150">
        <v>32442</v>
      </c>
      <c r="BC197" s="1150">
        <f t="shared" si="155"/>
        <v>31253</v>
      </c>
      <c r="BD197" s="1150">
        <f t="shared" si="156"/>
        <v>1189</v>
      </c>
      <c r="BE197" s="1150">
        <v>167.55</v>
      </c>
      <c r="BF197" s="1150">
        <v>88.679999999999993</v>
      </c>
      <c r="BG197" s="1150">
        <v>134.04</v>
      </c>
      <c r="BH197" s="1150">
        <v>0.81310000000000004</v>
      </c>
      <c r="BI197" s="1149">
        <f t="shared" si="163"/>
        <v>0.57761298936815231</v>
      </c>
      <c r="BJ197" s="1150">
        <v>30987</v>
      </c>
      <c r="BK197" s="1150">
        <f t="shared" si="117"/>
        <v>32188</v>
      </c>
      <c r="BL197" s="1150">
        <f t="shared" si="118"/>
        <v>0</v>
      </c>
    </row>
    <row r="198" spans="1:64">
      <c r="A198" s="2089" t="s">
        <v>3325</v>
      </c>
      <c r="B198" s="2082">
        <v>621000000001</v>
      </c>
      <c r="C198" s="2081">
        <v>192</v>
      </c>
      <c r="D198" s="2081" t="s">
        <v>909</v>
      </c>
      <c r="E198" s="2081" t="s">
        <v>1623</v>
      </c>
      <c r="F198" s="2081" t="s">
        <v>1622</v>
      </c>
      <c r="G198" s="2081">
        <v>11</v>
      </c>
      <c r="H198" s="1150">
        <v>170</v>
      </c>
      <c r="I198" s="1150">
        <v>170</v>
      </c>
      <c r="J198" s="1150">
        <v>170.39999999999998</v>
      </c>
      <c r="K198" s="1150">
        <v>170.4</v>
      </c>
      <c r="L198" s="1150">
        <v>0.84260000000000002</v>
      </c>
      <c r="M198" s="1149">
        <f t="shared" si="164"/>
        <v>7.6757953900049303E-2</v>
      </c>
      <c r="N198" s="1150">
        <v>7935</v>
      </c>
      <c r="O198" s="1150">
        <f t="shared" si="145"/>
        <v>62026</v>
      </c>
      <c r="P198" s="1150">
        <f t="shared" si="146"/>
        <v>0</v>
      </c>
      <c r="Q198" s="1150">
        <v>170</v>
      </c>
      <c r="R198" s="1150">
        <v>167.4</v>
      </c>
      <c r="S198" s="1150">
        <v>167.4</v>
      </c>
      <c r="T198" s="1150">
        <v>0.82469999999999999</v>
      </c>
      <c r="U198" s="1149">
        <f t="shared" si="165"/>
        <v>9.3464534921946299E-3</v>
      </c>
      <c r="V198" s="1150">
        <v>960</v>
      </c>
      <c r="W198" s="1150">
        <f t="shared" si="166"/>
        <v>61628</v>
      </c>
      <c r="X198" s="1150">
        <f t="shared" si="148"/>
        <v>0</v>
      </c>
      <c r="Y198" s="1150">
        <v>170</v>
      </c>
      <c r="Z198" s="1150">
        <v>26.4</v>
      </c>
      <c r="AA198" s="1150">
        <v>136</v>
      </c>
      <c r="AB198" s="1150">
        <v>0.26219999999999999</v>
      </c>
      <c r="AC198" s="1149">
        <f t="shared" si="167"/>
        <v>9.6310164960050539E-3</v>
      </c>
      <c r="AD198" s="1150">
        <v>48</v>
      </c>
      <c r="AE198" s="1150">
        <f t="shared" si="149"/>
        <v>2990</v>
      </c>
      <c r="AF198" s="1150">
        <f t="shared" si="150"/>
        <v>0</v>
      </c>
      <c r="AG198" s="1150">
        <v>170</v>
      </c>
      <c r="AH198" s="1150">
        <v>30</v>
      </c>
      <c r="AI198" s="1150">
        <v>136</v>
      </c>
      <c r="AJ198" s="1150">
        <v>0.42620000000000002</v>
      </c>
      <c r="AK198" s="1149">
        <f t="shared" si="168"/>
        <v>8.1994923883481428E-3</v>
      </c>
      <c r="AL198" s="1150">
        <v>78</v>
      </c>
      <c r="AM198" s="1150">
        <f t="shared" si="169"/>
        <v>5708</v>
      </c>
      <c r="AN198" s="1150">
        <f t="shared" si="152"/>
        <v>0</v>
      </c>
      <c r="AO198" s="1150">
        <v>170</v>
      </c>
      <c r="AP198" s="1150">
        <v>30</v>
      </c>
      <c r="AQ198" s="1150">
        <v>136</v>
      </c>
      <c r="AR198" s="1150">
        <v>0</v>
      </c>
      <c r="AS198" s="1149">
        <v>0</v>
      </c>
      <c r="AT198" s="1150">
        <v>0</v>
      </c>
      <c r="AU198" s="1150">
        <f t="shared" si="170"/>
        <v>0</v>
      </c>
      <c r="AV198" s="1150">
        <f t="shared" si="154"/>
        <v>0</v>
      </c>
      <c r="AW198" s="1150">
        <v>170</v>
      </c>
      <c r="AX198" s="1150">
        <v>175.79999999999998</v>
      </c>
      <c r="AY198" s="1150">
        <v>175.8</v>
      </c>
      <c r="AZ198" s="1150">
        <v>0.73670000000000002</v>
      </c>
      <c r="BA198" s="1149">
        <f>+BB198/(24*30*AX198*AZ198)</f>
        <v>6.9781254010250496E-2</v>
      </c>
      <c r="BB198" s="1150">
        <v>6507</v>
      </c>
      <c r="BC198" s="1150">
        <f t="shared" si="155"/>
        <v>55949</v>
      </c>
      <c r="BD198" s="1150">
        <f t="shared" si="156"/>
        <v>0</v>
      </c>
      <c r="BE198" s="1150">
        <v>170</v>
      </c>
      <c r="BF198" s="1150">
        <v>175.79999999999998</v>
      </c>
      <c r="BG198" s="1150">
        <v>175.8</v>
      </c>
      <c r="BH198" s="1150">
        <v>0.70650000000000002</v>
      </c>
      <c r="BI198" s="1149">
        <f t="shared" si="163"/>
        <v>3.7984213994412937E-2</v>
      </c>
      <c r="BJ198" s="1150">
        <v>3510</v>
      </c>
      <c r="BK198" s="1150">
        <f t="shared" si="117"/>
        <v>55444</v>
      </c>
      <c r="BL198" s="1150">
        <f t="shared" si="118"/>
        <v>0</v>
      </c>
    </row>
    <row r="199" spans="1:64">
      <c r="A199" s="2089" t="s">
        <v>2179</v>
      </c>
      <c r="B199" s="2082">
        <v>622000000017</v>
      </c>
      <c r="C199" s="2081">
        <v>193</v>
      </c>
      <c r="D199" s="2081" t="s">
        <v>21</v>
      </c>
      <c r="E199" s="2081" t="s">
        <v>1623</v>
      </c>
      <c r="F199" s="2081" t="s">
        <v>1074</v>
      </c>
      <c r="G199" s="2081">
        <v>11</v>
      </c>
      <c r="H199" s="1150">
        <v>170</v>
      </c>
      <c r="I199" s="1150">
        <v>170</v>
      </c>
      <c r="J199" s="1150">
        <v>133</v>
      </c>
      <c r="K199" s="1150">
        <v>170</v>
      </c>
      <c r="L199" s="1150">
        <v>0.95230000000000004</v>
      </c>
      <c r="M199" s="1149">
        <f t="shared" si="164"/>
        <v>9.0270830915364642E-2</v>
      </c>
      <c r="N199" s="1150">
        <v>8232</v>
      </c>
      <c r="O199" s="1150">
        <f t="shared" si="145"/>
        <v>54715</v>
      </c>
      <c r="P199" s="1150">
        <f t="shared" si="146"/>
        <v>0</v>
      </c>
      <c r="Q199" s="1150">
        <v>170</v>
      </c>
      <c r="R199" s="1150">
        <v>160</v>
      </c>
      <c r="S199" s="1150">
        <v>170</v>
      </c>
      <c r="T199" s="1150">
        <v>0.9526</v>
      </c>
      <c r="U199" s="1149">
        <f t="shared" si="165"/>
        <v>7.1306684140067134E-2</v>
      </c>
      <c r="V199" s="1150">
        <v>8086</v>
      </c>
      <c r="W199" s="1150">
        <f t="shared" si="166"/>
        <v>68039</v>
      </c>
      <c r="X199" s="1150">
        <f t="shared" si="148"/>
        <v>0</v>
      </c>
      <c r="Y199" s="1150">
        <v>170</v>
      </c>
      <c r="Z199" s="1150">
        <v>37</v>
      </c>
      <c r="AA199" s="1150">
        <v>170</v>
      </c>
      <c r="AB199" s="1150">
        <v>0.96140000000000003</v>
      </c>
      <c r="AC199" s="1149">
        <f t="shared" si="167"/>
        <v>0.21989953340067755</v>
      </c>
      <c r="AD199" s="1150">
        <v>5632</v>
      </c>
      <c r="AE199" s="1150">
        <f t="shared" si="149"/>
        <v>15367</v>
      </c>
      <c r="AF199" s="1150">
        <f t="shared" si="150"/>
        <v>0</v>
      </c>
      <c r="AG199" s="1150">
        <v>170</v>
      </c>
      <c r="AH199" s="1150">
        <v>25</v>
      </c>
      <c r="AI199" s="1150">
        <v>170</v>
      </c>
      <c r="AJ199" s="1150">
        <v>0.98080000000000001</v>
      </c>
      <c r="AK199" s="1149">
        <f t="shared" si="168"/>
        <v>0.36452577663175989</v>
      </c>
      <c r="AL199" s="1150">
        <v>6650</v>
      </c>
      <c r="AM199" s="1150">
        <f t="shared" si="169"/>
        <v>10946</v>
      </c>
      <c r="AN199" s="1150">
        <f t="shared" si="152"/>
        <v>0</v>
      </c>
      <c r="AO199" s="1150">
        <v>170</v>
      </c>
      <c r="AP199" s="1150">
        <v>26.8</v>
      </c>
      <c r="AQ199" s="1150">
        <v>170</v>
      </c>
      <c r="AR199" s="1150">
        <v>0.98380000000000001</v>
      </c>
      <c r="AS199" s="1149">
        <f t="shared" ref="AS199:AS216" si="171">+AT199/(24*31*AP199*AR199)</f>
        <v>0.37163189554264886</v>
      </c>
      <c r="AT199" s="1150">
        <v>7290</v>
      </c>
      <c r="AU199" s="1150">
        <f t="shared" si="170"/>
        <v>11770</v>
      </c>
      <c r="AV199" s="1150">
        <f t="shared" si="154"/>
        <v>0</v>
      </c>
      <c r="AW199" s="1150">
        <v>170</v>
      </c>
      <c r="AX199" s="1150">
        <v>24.2</v>
      </c>
      <c r="AY199" s="1150">
        <v>170</v>
      </c>
      <c r="AZ199" s="1150">
        <v>0.98150000000000004</v>
      </c>
      <c r="BA199" s="1149">
        <f>+BB199/(24*30*AX199*AZ199)</f>
        <v>0.37423276435919423</v>
      </c>
      <c r="BB199" s="1150">
        <v>6400</v>
      </c>
      <c r="BC199" s="1150">
        <f t="shared" si="155"/>
        <v>10261</v>
      </c>
      <c r="BD199" s="1150">
        <f t="shared" si="156"/>
        <v>0</v>
      </c>
      <c r="BE199" s="1150">
        <v>170</v>
      </c>
      <c r="BF199" s="1150">
        <v>25</v>
      </c>
      <c r="BG199" s="1150">
        <v>170</v>
      </c>
      <c r="BH199" s="1150">
        <v>0.98819999999999997</v>
      </c>
      <c r="BI199" s="1149">
        <f t="shared" si="163"/>
        <v>0.36506040090269481</v>
      </c>
      <c r="BJ199" s="1150">
        <v>6710</v>
      </c>
      <c r="BK199" s="1150">
        <f t="shared" ref="BK199:BK262" si="172">+ROUND(24*31*BF199*BH199*0.6,0)</f>
        <v>11028</v>
      </c>
      <c r="BL199" s="1150">
        <f t="shared" ref="BL199:BL262" si="173">+MAX((BJ199-BK199),0)</f>
        <v>0</v>
      </c>
    </row>
    <row r="200" spans="1:64">
      <c r="A200" s="2089" t="s">
        <v>2847</v>
      </c>
      <c r="B200" s="2082">
        <v>122000000087</v>
      </c>
      <c r="C200" s="2081">
        <v>194</v>
      </c>
      <c r="D200" s="2081" t="s">
        <v>3326</v>
      </c>
      <c r="E200" s="2081" t="s">
        <v>1623</v>
      </c>
      <c r="F200" s="2081" t="s">
        <v>1622</v>
      </c>
      <c r="G200" s="2081">
        <v>11</v>
      </c>
      <c r="H200" s="1150">
        <v>172</v>
      </c>
      <c r="I200" s="1150">
        <v>172</v>
      </c>
      <c r="J200" s="1150">
        <v>150</v>
      </c>
      <c r="K200" s="1150">
        <v>150</v>
      </c>
      <c r="L200" s="1150">
        <v>0.95660000000000001</v>
      </c>
      <c r="M200" s="1149">
        <f t="shared" si="164"/>
        <v>0.28525023036835706</v>
      </c>
      <c r="N200" s="1150">
        <v>29470</v>
      </c>
      <c r="O200" s="1150">
        <f t="shared" si="145"/>
        <v>61988</v>
      </c>
      <c r="P200" s="1150">
        <f t="shared" si="146"/>
        <v>0</v>
      </c>
      <c r="Q200" s="1150">
        <v>172</v>
      </c>
      <c r="R200" s="1150">
        <v>160</v>
      </c>
      <c r="S200" s="1150">
        <v>160</v>
      </c>
      <c r="T200" s="1150">
        <v>0.94040000000000001</v>
      </c>
      <c r="U200" s="1149">
        <f t="shared" si="165"/>
        <v>0.43996520583782694</v>
      </c>
      <c r="V200" s="1150">
        <v>49252</v>
      </c>
      <c r="W200" s="1150">
        <f t="shared" si="166"/>
        <v>67167</v>
      </c>
      <c r="X200" s="1150">
        <f t="shared" si="148"/>
        <v>0</v>
      </c>
      <c r="Y200" s="1150">
        <v>172</v>
      </c>
      <c r="Z200" s="1150">
        <v>160</v>
      </c>
      <c r="AA200" s="1150">
        <v>160</v>
      </c>
      <c r="AB200" s="1150">
        <v>0.91859999999999997</v>
      </c>
      <c r="AC200" s="1149">
        <f t="shared" si="167"/>
        <v>0.58977883010378107</v>
      </c>
      <c r="AD200" s="1150">
        <v>62412</v>
      </c>
      <c r="AE200" s="1150">
        <f t="shared" si="149"/>
        <v>63494</v>
      </c>
      <c r="AF200" s="1150">
        <f t="shared" si="150"/>
        <v>0</v>
      </c>
      <c r="AG200" s="1150">
        <v>172</v>
      </c>
      <c r="AH200" s="1150">
        <v>159.12</v>
      </c>
      <c r="AI200" s="1150">
        <v>159.12</v>
      </c>
      <c r="AJ200" s="1150">
        <v>0.90690000000000004</v>
      </c>
      <c r="AK200" s="1149">
        <f t="shared" si="168"/>
        <v>0.52684517382009499</v>
      </c>
      <c r="AL200" s="1150">
        <v>56564</v>
      </c>
      <c r="AM200" s="1150">
        <f t="shared" si="169"/>
        <v>64418</v>
      </c>
      <c r="AN200" s="1150">
        <f t="shared" si="152"/>
        <v>0</v>
      </c>
      <c r="AO200" s="1150">
        <v>172</v>
      </c>
      <c r="AP200" s="1150">
        <v>164.56</v>
      </c>
      <c r="AQ200" s="1150">
        <v>164.56</v>
      </c>
      <c r="AR200" s="1150">
        <v>0.9577</v>
      </c>
      <c r="AS200" s="1149">
        <f t="shared" si="171"/>
        <v>0.58374257735638124</v>
      </c>
      <c r="AT200" s="1150">
        <v>68446</v>
      </c>
      <c r="AU200" s="1150">
        <f t="shared" si="170"/>
        <v>70352</v>
      </c>
      <c r="AV200" s="1150">
        <f t="shared" si="154"/>
        <v>0</v>
      </c>
      <c r="AW200" s="1150">
        <v>172</v>
      </c>
      <c r="AX200" s="1150">
        <v>160</v>
      </c>
      <c r="AY200" s="1150">
        <v>160</v>
      </c>
      <c r="AZ200" s="1150">
        <v>0.93020000000000003</v>
      </c>
      <c r="BA200" s="1149">
        <f>+BB200/(24*30*AX200*AZ200)</f>
        <v>0.51361042428151649</v>
      </c>
      <c r="BB200" s="1150">
        <v>55038</v>
      </c>
      <c r="BC200" s="1150">
        <f t="shared" si="155"/>
        <v>64295</v>
      </c>
      <c r="BD200" s="1150">
        <f t="shared" si="156"/>
        <v>0</v>
      </c>
      <c r="BE200" s="1150">
        <v>172</v>
      </c>
      <c r="BF200" s="1150">
        <v>158</v>
      </c>
      <c r="BG200" s="1150">
        <v>158</v>
      </c>
      <c r="BH200" s="1150">
        <v>0.96879999999999999</v>
      </c>
      <c r="BI200" s="1149">
        <f t="shared" si="163"/>
        <v>0.72984549550719069</v>
      </c>
      <c r="BJ200" s="1150">
        <v>83118</v>
      </c>
      <c r="BK200" s="1150">
        <f t="shared" si="172"/>
        <v>68331</v>
      </c>
      <c r="BL200" s="1150">
        <f t="shared" si="173"/>
        <v>14787</v>
      </c>
    </row>
    <row r="201" spans="1:64">
      <c r="A201" s="2089" t="s">
        <v>2850</v>
      </c>
      <c r="B201" s="2082">
        <v>611000000076</v>
      </c>
      <c r="C201" s="2081">
        <v>195</v>
      </c>
      <c r="D201" s="2081" t="s">
        <v>1721</v>
      </c>
      <c r="E201" s="2081" t="s">
        <v>1623</v>
      </c>
      <c r="F201" s="2081" t="s">
        <v>1622</v>
      </c>
      <c r="G201" s="2081">
        <v>11</v>
      </c>
      <c r="H201" s="1150">
        <v>172</v>
      </c>
      <c r="I201" s="1150">
        <v>172</v>
      </c>
      <c r="J201" s="1150">
        <v>1.44</v>
      </c>
      <c r="K201" s="1150">
        <v>137.6</v>
      </c>
      <c r="L201" s="1150">
        <v>0.49840000000000001</v>
      </c>
      <c r="M201" s="1149">
        <f t="shared" si="164"/>
        <v>0.63087683054911514</v>
      </c>
      <c r="N201" s="1150">
        <v>326</v>
      </c>
      <c r="O201" s="1150">
        <f t="shared" si="145"/>
        <v>310</v>
      </c>
      <c r="P201" s="1150">
        <f t="shared" si="146"/>
        <v>16</v>
      </c>
      <c r="Q201" s="1150">
        <v>172</v>
      </c>
      <c r="R201" s="1150">
        <v>1.76</v>
      </c>
      <c r="S201" s="1150">
        <v>137.6</v>
      </c>
      <c r="T201" s="1150">
        <v>0.44540000000000002</v>
      </c>
      <c r="U201" s="1149">
        <f t="shared" si="165"/>
        <v>0.49037714076026861</v>
      </c>
      <c r="V201" s="1150">
        <v>286</v>
      </c>
      <c r="W201" s="1150">
        <f t="shared" si="166"/>
        <v>350</v>
      </c>
      <c r="X201" s="1150">
        <f t="shared" si="148"/>
        <v>0</v>
      </c>
      <c r="Y201" s="1150">
        <v>172</v>
      </c>
      <c r="Z201" s="1150">
        <v>1.28</v>
      </c>
      <c r="AA201" s="1150">
        <v>137.6</v>
      </c>
      <c r="AB201" s="1150">
        <v>0.4143</v>
      </c>
      <c r="AC201" s="1149">
        <f t="shared" si="167"/>
        <v>0.54476090862767179</v>
      </c>
      <c r="AD201" s="1150">
        <v>208</v>
      </c>
      <c r="AE201" s="1150">
        <f t="shared" si="149"/>
        <v>229</v>
      </c>
      <c r="AF201" s="1150">
        <f t="shared" si="150"/>
        <v>0</v>
      </c>
      <c r="AG201" s="1150">
        <v>172</v>
      </c>
      <c r="AH201" s="1150">
        <v>137.6</v>
      </c>
      <c r="AI201" s="1150">
        <v>137.6</v>
      </c>
      <c r="AJ201" s="1150">
        <v>1.2E-2</v>
      </c>
      <c r="AK201" s="1149">
        <f t="shared" si="168"/>
        <v>1.6280111694590314E-3</v>
      </c>
      <c r="AL201" s="1150">
        <v>2</v>
      </c>
      <c r="AM201" s="1150">
        <f t="shared" si="169"/>
        <v>737</v>
      </c>
      <c r="AN201" s="1150">
        <f t="shared" si="152"/>
        <v>0</v>
      </c>
      <c r="AO201" s="1150">
        <v>172</v>
      </c>
      <c r="AP201" s="1150">
        <v>0.16</v>
      </c>
      <c r="AQ201" s="1150">
        <v>137.6</v>
      </c>
      <c r="AR201" s="1150">
        <v>2.0400000000000001E-2</v>
      </c>
      <c r="AS201" s="1149">
        <f t="shared" si="171"/>
        <v>0.82358212102045103</v>
      </c>
      <c r="AT201" s="1150">
        <v>2</v>
      </c>
      <c r="AU201" s="1150">
        <f t="shared" si="170"/>
        <v>1</v>
      </c>
      <c r="AV201" s="1150">
        <f t="shared" si="154"/>
        <v>1</v>
      </c>
      <c r="AW201" s="1150"/>
      <c r="AX201" s="1150">
        <v>0</v>
      </c>
      <c r="AY201" s="1150"/>
      <c r="AZ201" s="1150"/>
      <c r="BA201" s="1149">
        <v>0</v>
      </c>
      <c r="BB201" s="1150">
        <v>0</v>
      </c>
      <c r="BC201" s="1150">
        <f t="shared" si="155"/>
        <v>0</v>
      </c>
      <c r="BD201" s="1150">
        <f t="shared" si="156"/>
        <v>0</v>
      </c>
      <c r="BE201" s="1150">
        <v>172</v>
      </c>
      <c r="BF201" s="1150">
        <v>0</v>
      </c>
      <c r="BG201" s="1150">
        <v>0</v>
      </c>
      <c r="BH201" s="1150">
        <v>0</v>
      </c>
      <c r="BI201" s="1149">
        <v>0</v>
      </c>
      <c r="BJ201" s="1150">
        <v>0</v>
      </c>
      <c r="BK201" s="1150">
        <f t="shared" si="172"/>
        <v>0</v>
      </c>
      <c r="BL201" s="1150">
        <f t="shared" si="173"/>
        <v>0</v>
      </c>
    </row>
    <row r="202" spans="1:64">
      <c r="A202" s="2089" t="s">
        <v>2901</v>
      </c>
      <c r="B202" s="2082">
        <v>122000000053</v>
      </c>
      <c r="C202" s="2081">
        <v>196</v>
      </c>
      <c r="D202" s="2081" t="s">
        <v>988</v>
      </c>
      <c r="E202" s="2081" t="s">
        <v>1623</v>
      </c>
      <c r="F202" s="2081" t="s">
        <v>1622</v>
      </c>
      <c r="G202" s="2081">
        <v>11</v>
      </c>
      <c r="H202" s="1150">
        <v>174</v>
      </c>
      <c r="I202" s="1150">
        <v>174</v>
      </c>
      <c r="J202" s="1150">
        <v>166</v>
      </c>
      <c r="K202" s="1150">
        <v>166</v>
      </c>
      <c r="L202" s="1150">
        <v>0.99929999999999997</v>
      </c>
      <c r="M202" s="1149">
        <f t="shared" si="164"/>
        <v>0.26385605131088419</v>
      </c>
      <c r="N202" s="1150">
        <v>31514</v>
      </c>
      <c r="O202" s="1150">
        <f t="shared" si="145"/>
        <v>71662</v>
      </c>
      <c r="P202" s="1150">
        <f t="shared" si="146"/>
        <v>0</v>
      </c>
      <c r="Q202" s="1150">
        <v>174</v>
      </c>
      <c r="R202" s="1150">
        <v>272</v>
      </c>
      <c r="S202" s="1150">
        <v>272</v>
      </c>
      <c r="T202" s="1150">
        <v>0.99660000000000004</v>
      </c>
      <c r="U202" s="1149">
        <f t="shared" si="165"/>
        <v>0.34873075096694983</v>
      </c>
      <c r="V202" s="1150">
        <v>70332</v>
      </c>
      <c r="W202" s="1150">
        <f t="shared" si="166"/>
        <v>121008</v>
      </c>
      <c r="X202" s="1150">
        <f t="shared" si="148"/>
        <v>0</v>
      </c>
      <c r="Y202" s="1150">
        <v>174</v>
      </c>
      <c r="Z202" s="1150">
        <v>264</v>
      </c>
      <c r="AA202" s="1150">
        <v>264</v>
      </c>
      <c r="AB202" s="1150">
        <v>0.99519999999999997</v>
      </c>
      <c r="AC202" s="1149">
        <f t="shared" si="167"/>
        <v>0.44608058072688295</v>
      </c>
      <c r="AD202" s="1150">
        <v>84384</v>
      </c>
      <c r="AE202" s="1150">
        <f t="shared" si="149"/>
        <v>113501</v>
      </c>
      <c r="AF202" s="1150">
        <f t="shared" si="150"/>
        <v>0</v>
      </c>
      <c r="AG202" s="1150">
        <v>174</v>
      </c>
      <c r="AH202" s="1150">
        <v>249.40000000000003</v>
      </c>
      <c r="AI202" s="1150">
        <v>249.4</v>
      </c>
      <c r="AJ202" s="1150">
        <v>0.99539999999999995</v>
      </c>
      <c r="AK202" s="1149">
        <f t="shared" si="168"/>
        <v>0.43864632679339627</v>
      </c>
      <c r="AL202" s="1150">
        <v>81018</v>
      </c>
      <c r="AM202" s="1150">
        <f t="shared" si="169"/>
        <v>110820</v>
      </c>
      <c r="AN202" s="1150">
        <f t="shared" si="152"/>
        <v>0</v>
      </c>
      <c r="AO202" s="1150">
        <v>174</v>
      </c>
      <c r="AP202" s="1150">
        <v>257</v>
      </c>
      <c r="AQ202" s="1150">
        <v>257</v>
      </c>
      <c r="AR202" s="1150">
        <v>0.79269999999999996</v>
      </c>
      <c r="AS202" s="1149">
        <f t="shared" si="171"/>
        <v>0.31508752883217805</v>
      </c>
      <c r="AT202" s="1150">
        <v>47758</v>
      </c>
      <c r="AU202" s="1150">
        <f t="shared" si="170"/>
        <v>90942</v>
      </c>
      <c r="AV202" s="1150">
        <f t="shared" si="154"/>
        <v>0</v>
      </c>
      <c r="AW202" s="1150">
        <v>174</v>
      </c>
      <c r="AX202" s="1150">
        <v>176</v>
      </c>
      <c r="AY202" s="1150">
        <v>176</v>
      </c>
      <c r="AZ202" s="1150">
        <v>0.99780000000000002</v>
      </c>
      <c r="BA202" s="1149">
        <f t="shared" ref="BA202:BA216" si="174">+BB202/(24*30*AX202*AZ202)</f>
        <v>0.29041163286503036</v>
      </c>
      <c r="BB202" s="1150">
        <v>36720</v>
      </c>
      <c r="BC202" s="1150">
        <f t="shared" si="155"/>
        <v>75865</v>
      </c>
      <c r="BD202" s="1150">
        <f t="shared" si="156"/>
        <v>0</v>
      </c>
      <c r="BE202" s="1150">
        <v>174</v>
      </c>
      <c r="BF202" s="1150">
        <v>192.6</v>
      </c>
      <c r="BG202" s="1150">
        <v>192.6</v>
      </c>
      <c r="BH202" s="1150">
        <v>0.99609999999999999</v>
      </c>
      <c r="BI202" s="1149">
        <f t="shared" ref="BI202:BI216" si="175">+BJ202/(24*31*BF202*BH202)</f>
        <v>0.59717427719442939</v>
      </c>
      <c r="BJ202" s="1150">
        <v>85238</v>
      </c>
      <c r="BK202" s="1150">
        <f t="shared" si="172"/>
        <v>85641</v>
      </c>
      <c r="BL202" s="1150">
        <f t="shared" si="173"/>
        <v>0</v>
      </c>
    </row>
    <row r="203" spans="1:64">
      <c r="A203" s="2089" t="s">
        <v>2950</v>
      </c>
      <c r="B203" s="2082">
        <v>122000000059</v>
      </c>
      <c r="C203" s="2081">
        <v>197</v>
      </c>
      <c r="D203" s="2081" t="s">
        <v>1284</v>
      </c>
      <c r="E203" s="2081" t="s">
        <v>1623</v>
      </c>
      <c r="F203" s="2081" t="s">
        <v>1622</v>
      </c>
      <c r="G203" s="2081">
        <v>11</v>
      </c>
      <c r="H203" s="1150">
        <v>174</v>
      </c>
      <c r="I203" s="1150">
        <v>174</v>
      </c>
      <c r="J203" s="1150">
        <v>92</v>
      </c>
      <c r="K203" s="1150">
        <v>139.19999999999999</v>
      </c>
      <c r="L203" s="1150">
        <v>0.9929</v>
      </c>
      <c r="M203" s="1149">
        <f t="shared" si="164"/>
        <v>0.13623295445975606</v>
      </c>
      <c r="N203" s="1150">
        <v>8960</v>
      </c>
      <c r="O203" s="1150">
        <f t="shared" si="145"/>
        <v>39462</v>
      </c>
      <c r="P203" s="1150">
        <f t="shared" si="146"/>
        <v>0</v>
      </c>
      <c r="Q203" s="1150">
        <v>174</v>
      </c>
      <c r="R203" s="1150">
        <v>200</v>
      </c>
      <c r="S203" s="1150">
        <v>200</v>
      </c>
      <c r="T203" s="1150">
        <v>0.98650000000000004</v>
      </c>
      <c r="U203" s="1149">
        <f t="shared" si="165"/>
        <v>0.34418956994697225</v>
      </c>
      <c r="V203" s="1150">
        <v>50524</v>
      </c>
      <c r="W203" s="1150">
        <f t="shared" si="166"/>
        <v>88075</v>
      </c>
      <c r="X203" s="1150">
        <f t="shared" si="148"/>
        <v>0</v>
      </c>
      <c r="Y203" s="1150">
        <v>174</v>
      </c>
      <c r="Z203" s="1150">
        <v>204</v>
      </c>
      <c r="AA203" s="1150">
        <v>204</v>
      </c>
      <c r="AB203" s="1150">
        <v>0.95509999999999995</v>
      </c>
      <c r="AC203" s="1149">
        <f t="shared" si="167"/>
        <v>0.58187225145412469</v>
      </c>
      <c r="AD203" s="1150">
        <v>81628</v>
      </c>
      <c r="AE203" s="1150">
        <f t="shared" si="149"/>
        <v>84171</v>
      </c>
      <c r="AF203" s="1150">
        <f t="shared" si="150"/>
        <v>0</v>
      </c>
      <c r="AG203" s="1150">
        <v>174</v>
      </c>
      <c r="AH203" s="1150">
        <v>238.39999999999998</v>
      </c>
      <c r="AI203" s="1150">
        <v>238.4</v>
      </c>
      <c r="AJ203" s="1150">
        <v>0.96479999999999999</v>
      </c>
      <c r="AK203" s="1149">
        <f t="shared" si="168"/>
        <v>0.3843479479631503</v>
      </c>
      <c r="AL203" s="1150">
        <v>65772</v>
      </c>
      <c r="AM203" s="1150">
        <f t="shared" si="169"/>
        <v>102676</v>
      </c>
      <c r="AN203" s="1150">
        <f t="shared" si="152"/>
        <v>0</v>
      </c>
      <c r="AO203" s="1150">
        <v>174</v>
      </c>
      <c r="AP203" s="1150">
        <v>200.32000000000002</v>
      </c>
      <c r="AQ203" s="1150">
        <v>200.32</v>
      </c>
      <c r="AR203" s="1150">
        <v>0.9849</v>
      </c>
      <c r="AS203" s="1149">
        <f t="shared" si="171"/>
        <v>0.4379661348347752</v>
      </c>
      <c r="AT203" s="1150">
        <v>64288</v>
      </c>
      <c r="AU203" s="1150">
        <f t="shared" si="170"/>
        <v>88073</v>
      </c>
      <c r="AV203" s="1150">
        <f t="shared" si="154"/>
        <v>0</v>
      </c>
      <c r="AW203" s="1150">
        <v>174</v>
      </c>
      <c r="AX203" s="1150">
        <v>176</v>
      </c>
      <c r="AY203" s="1150">
        <v>176</v>
      </c>
      <c r="AZ203" s="1150">
        <v>0.98540000000000005</v>
      </c>
      <c r="BA203" s="1149">
        <f t="shared" si="174"/>
        <v>0.41683388071910499</v>
      </c>
      <c r="BB203" s="1150">
        <v>52050</v>
      </c>
      <c r="BC203" s="1150">
        <f t="shared" si="155"/>
        <v>74922</v>
      </c>
      <c r="BD203" s="1150">
        <f t="shared" si="156"/>
        <v>0</v>
      </c>
      <c r="BE203" s="1150">
        <v>174</v>
      </c>
      <c r="BF203" s="1150">
        <v>184.95999999999998</v>
      </c>
      <c r="BG203" s="1150">
        <v>184.96</v>
      </c>
      <c r="BH203" s="1150">
        <v>0.98029999999999995</v>
      </c>
      <c r="BI203" s="1149">
        <f t="shared" si="175"/>
        <v>0.55153725721565083</v>
      </c>
      <c r="BJ203" s="1150">
        <v>74402</v>
      </c>
      <c r="BK203" s="1150">
        <f t="shared" si="172"/>
        <v>80940</v>
      </c>
      <c r="BL203" s="1150">
        <f t="shared" si="173"/>
        <v>0</v>
      </c>
    </row>
    <row r="204" spans="1:64">
      <c r="A204" s="2089" t="s">
        <v>3322</v>
      </c>
      <c r="B204" s="2082">
        <v>122000000090</v>
      </c>
      <c r="C204" s="2081">
        <v>198</v>
      </c>
      <c r="D204" s="2081" t="s">
        <v>3455</v>
      </c>
      <c r="E204" s="2081" t="s">
        <v>1623</v>
      </c>
      <c r="F204" s="2081" t="s">
        <v>4649</v>
      </c>
      <c r="G204" s="2081">
        <v>11</v>
      </c>
      <c r="H204" s="1150">
        <v>174</v>
      </c>
      <c r="I204" s="1150">
        <v>174</v>
      </c>
      <c r="J204" s="1150">
        <v>115.99999999999999</v>
      </c>
      <c r="K204" s="1150">
        <v>174</v>
      </c>
      <c r="L204" s="1150">
        <v>0.82679999999999998</v>
      </c>
      <c r="M204" s="1149">
        <f t="shared" si="164"/>
        <v>0.25191756242504459</v>
      </c>
      <c r="N204" s="1150">
        <v>17396</v>
      </c>
      <c r="O204" s="1150">
        <f t="shared" si="145"/>
        <v>41433</v>
      </c>
      <c r="P204" s="1150">
        <f t="shared" si="146"/>
        <v>0</v>
      </c>
      <c r="Q204" s="1150">
        <v>174</v>
      </c>
      <c r="R204" s="1150">
        <v>162</v>
      </c>
      <c r="S204" s="1150">
        <v>174</v>
      </c>
      <c r="T204" s="1150">
        <v>0.84470000000000001</v>
      </c>
      <c r="U204" s="1149">
        <f t="shared" si="165"/>
        <v>0.29054119963789488</v>
      </c>
      <c r="V204" s="1150">
        <v>29580</v>
      </c>
      <c r="W204" s="1150">
        <f t="shared" si="166"/>
        <v>61086</v>
      </c>
      <c r="X204" s="1150">
        <f t="shared" si="148"/>
        <v>0</v>
      </c>
      <c r="Y204" s="1150">
        <v>174</v>
      </c>
      <c r="Z204" s="1150">
        <v>225.99999999999997</v>
      </c>
      <c r="AA204" s="1150">
        <v>226</v>
      </c>
      <c r="AB204" s="1150">
        <v>0.85070000000000001</v>
      </c>
      <c r="AC204" s="1149">
        <f t="shared" si="167"/>
        <v>0.26665529307289193</v>
      </c>
      <c r="AD204" s="1150">
        <v>36912</v>
      </c>
      <c r="AE204" s="1150">
        <f t="shared" si="149"/>
        <v>83056</v>
      </c>
      <c r="AF204" s="1150">
        <f t="shared" si="150"/>
        <v>0</v>
      </c>
      <c r="AG204" s="1150">
        <v>174</v>
      </c>
      <c r="AH204" s="1150">
        <v>159.91999999999999</v>
      </c>
      <c r="AI204" s="1150">
        <v>174</v>
      </c>
      <c r="AJ204" s="1150">
        <v>0.85780000000000001</v>
      </c>
      <c r="AK204" s="1149">
        <f t="shared" si="168"/>
        <v>0.26777983716547843</v>
      </c>
      <c r="AL204" s="1150">
        <v>27330</v>
      </c>
      <c r="AM204" s="1150">
        <f t="shared" si="169"/>
        <v>61237</v>
      </c>
      <c r="AN204" s="1150">
        <f t="shared" si="152"/>
        <v>0</v>
      </c>
      <c r="AO204" s="1150">
        <v>174</v>
      </c>
      <c r="AP204" s="1150">
        <v>163.6</v>
      </c>
      <c r="AQ204" s="1150">
        <v>174</v>
      </c>
      <c r="AR204" s="1150">
        <v>0.81579999999999997</v>
      </c>
      <c r="AS204" s="1149">
        <f t="shared" si="171"/>
        <v>0.14097986088215692</v>
      </c>
      <c r="AT204" s="1150">
        <v>13999</v>
      </c>
      <c r="AU204" s="1150">
        <f t="shared" si="170"/>
        <v>59579</v>
      </c>
      <c r="AV204" s="1150">
        <f t="shared" si="154"/>
        <v>0</v>
      </c>
      <c r="AW204" s="1150">
        <v>174</v>
      </c>
      <c r="AX204" s="1150">
        <v>231.99999999999997</v>
      </c>
      <c r="AY204" s="1150">
        <v>232</v>
      </c>
      <c r="AZ204" s="1150">
        <v>0.83950000000000002</v>
      </c>
      <c r="BA204" s="1149">
        <f t="shared" si="174"/>
        <v>0.27599641959841997</v>
      </c>
      <c r="BB204" s="1150">
        <v>38703</v>
      </c>
      <c r="BC204" s="1150">
        <f t="shared" si="155"/>
        <v>84138</v>
      </c>
      <c r="BD204" s="1150">
        <f t="shared" si="156"/>
        <v>0</v>
      </c>
      <c r="BE204" s="1150">
        <v>174</v>
      </c>
      <c r="BF204" s="1150">
        <v>184.88</v>
      </c>
      <c r="BG204" s="1150">
        <v>184.88</v>
      </c>
      <c r="BH204" s="1150">
        <v>0.84189999999999998</v>
      </c>
      <c r="BI204" s="1149">
        <f t="shared" si="175"/>
        <v>0.39565143967782723</v>
      </c>
      <c r="BJ204" s="1150">
        <v>45818</v>
      </c>
      <c r="BK204" s="1150">
        <f t="shared" si="172"/>
        <v>69482</v>
      </c>
      <c r="BL204" s="1150">
        <f t="shared" si="173"/>
        <v>0</v>
      </c>
    </row>
    <row r="205" spans="1:64">
      <c r="A205" s="2089" t="s">
        <v>2180</v>
      </c>
      <c r="B205" s="2082">
        <v>121000000010</v>
      </c>
      <c r="C205" s="2081">
        <v>199</v>
      </c>
      <c r="D205" s="2081" t="s">
        <v>379</v>
      </c>
      <c r="E205" s="2081" t="s">
        <v>1623</v>
      </c>
      <c r="F205" s="2081" t="s">
        <v>1622</v>
      </c>
      <c r="G205" s="2081">
        <v>11</v>
      </c>
      <c r="H205" s="1150">
        <v>175</v>
      </c>
      <c r="I205" s="1150">
        <v>175</v>
      </c>
      <c r="J205" s="1150">
        <v>136</v>
      </c>
      <c r="K205" s="1150">
        <v>140</v>
      </c>
      <c r="L205" s="1150">
        <v>0.998</v>
      </c>
      <c r="M205" s="1149">
        <f t="shared" si="164"/>
        <v>0.64755736964124322</v>
      </c>
      <c r="N205" s="1150">
        <v>63282</v>
      </c>
      <c r="O205" s="1150">
        <f t="shared" si="145"/>
        <v>58634</v>
      </c>
      <c r="P205" s="1150">
        <f t="shared" si="146"/>
        <v>4648</v>
      </c>
      <c r="Q205" s="1150">
        <v>175</v>
      </c>
      <c r="R205" s="1150">
        <v>94.8</v>
      </c>
      <c r="S205" s="1150">
        <v>140</v>
      </c>
      <c r="T205" s="1150">
        <v>0.96679999999999999</v>
      </c>
      <c r="U205" s="1149">
        <f t="shared" si="165"/>
        <v>0.63957000660201913</v>
      </c>
      <c r="V205" s="1150">
        <v>43612</v>
      </c>
      <c r="W205" s="1150">
        <f t="shared" si="166"/>
        <v>40914</v>
      </c>
      <c r="X205" s="1150">
        <f t="shared" si="148"/>
        <v>2698</v>
      </c>
      <c r="Y205" s="1150">
        <v>175</v>
      </c>
      <c r="Z205" s="1150">
        <v>121.2</v>
      </c>
      <c r="AA205" s="1150">
        <v>140</v>
      </c>
      <c r="AB205" s="1150">
        <v>0.99070000000000003</v>
      </c>
      <c r="AC205" s="1149">
        <f t="shared" si="167"/>
        <v>0.38326272989332516</v>
      </c>
      <c r="AD205" s="1150">
        <v>33134</v>
      </c>
      <c r="AE205" s="1150">
        <f t="shared" si="149"/>
        <v>51871</v>
      </c>
      <c r="AF205" s="1150">
        <f t="shared" si="150"/>
        <v>0</v>
      </c>
      <c r="AG205" s="1150">
        <v>175</v>
      </c>
      <c r="AH205" s="1150">
        <v>119.6</v>
      </c>
      <c r="AI205" s="1150">
        <v>140</v>
      </c>
      <c r="AJ205" s="1150">
        <v>0.99519999999999997</v>
      </c>
      <c r="AK205" s="1149">
        <f t="shared" si="168"/>
        <v>0.50379827993298321</v>
      </c>
      <c r="AL205" s="1150">
        <v>44614</v>
      </c>
      <c r="AM205" s="1150">
        <f t="shared" si="169"/>
        <v>53133</v>
      </c>
      <c r="AN205" s="1150">
        <f t="shared" si="152"/>
        <v>0</v>
      </c>
      <c r="AO205" s="1150">
        <v>175</v>
      </c>
      <c r="AP205" s="1150">
        <v>128.80000000000001</v>
      </c>
      <c r="AQ205" s="1150">
        <v>140</v>
      </c>
      <c r="AR205" s="1150">
        <v>0.99809999999999999</v>
      </c>
      <c r="AS205" s="1149">
        <f t="shared" si="171"/>
        <v>0.56050946808955049</v>
      </c>
      <c r="AT205" s="1150">
        <v>53610</v>
      </c>
      <c r="AU205" s="1150">
        <f t="shared" si="170"/>
        <v>57387</v>
      </c>
      <c r="AV205" s="1150">
        <f t="shared" si="154"/>
        <v>0</v>
      </c>
      <c r="AW205" s="1150">
        <v>175</v>
      </c>
      <c r="AX205" s="1150">
        <v>126.4</v>
      </c>
      <c r="AY205" s="1150">
        <v>140</v>
      </c>
      <c r="AZ205" s="1150">
        <v>0.99660000000000004</v>
      </c>
      <c r="BA205" s="1149">
        <f t="shared" si="174"/>
        <v>0.59597409673903923</v>
      </c>
      <c r="BB205" s="1150">
        <v>54054</v>
      </c>
      <c r="BC205" s="1150">
        <f t="shared" si="155"/>
        <v>54419</v>
      </c>
      <c r="BD205" s="1150">
        <f t="shared" si="156"/>
        <v>0</v>
      </c>
      <c r="BE205" s="1150">
        <v>175</v>
      </c>
      <c r="BF205" s="1150">
        <v>131.6</v>
      </c>
      <c r="BG205" s="1150">
        <v>140</v>
      </c>
      <c r="BH205" s="1150">
        <v>0.97750000000000004</v>
      </c>
      <c r="BI205" s="1149">
        <f t="shared" si="175"/>
        <v>0.19055994574129972</v>
      </c>
      <c r="BJ205" s="1150">
        <v>18238</v>
      </c>
      <c r="BK205" s="1150">
        <f t="shared" si="172"/>
        <v>57424</v>
      </c>
      <c r="BL205" s="1150">
        <f t="shared" si="173"/>
        <v>0</v>
      </c>
    </row>
    <row r="206" spans="1:64">
      <c r="A206" s="2089" t="s">
        <v>2181</v>
      </c>
      <c r="B206" s="2082">
        <v>421000000004</v>
      </c>
      <c r="C206" s="2081">
        <v>200</v>
      </c>
      <c r="D206" s="2081" t="s">
        <v>386</v>
      </c>
      <c r="E206" s="2081" t="s">
        <v>1623</v>
      </c>
      <c r="F206" s="2081" t="s">
        <v>1622</v>
      </c>
      <c r="G206" s="2081">
        <v>11</v>
      </c>
      <c r="H206" s="1150">
        <v>175</v>
      </c>
      <c r="I206" s="1150">
        <v>175</v>
      </c>
      <c r="J206" s="1150">
        <v>139</v>
      </c>
      <c r="K206" s="1150">
        <v>140</v>
      </c>
      <c r="L206" s="1150">
        <v>0.98419999999999996</v>
      </c>
      <c r="M206" s="1149">
        <f t="shared" si="164"/>
        <v>0.38012670538229043</v>
      </c>
      <c r="N206" s="1150">
        <v>37442</v>
      </c>
      <c r="O206" s="1150">
        <f t="shared" si="145"/>
        <v>59099</v>
      </c>
      <c r="P206" s="1150">
        <f t="shared" si="146"/>
        <v>0</v>
      </c>
      <c r="Q206" s="1150">
        <v>175</v>
      </c>
      <c r="R206" s="1150">
        <v>181.44</v>
      </c>
      <c r="S206" s="1150">
        <v>181.44</v>
      </c>
      <c r="T206" s="1150">
        <v>0.86170000000000002</v>
      </c>
      <c r="U206" s="1149">
        <f t="shared" si="165"/>
        <v>0.28285263723109977</v>
      </c>
      <c r="V206" s="1150">
        <v>32902</v>
      </c>
      <c r="W206" s="1150">
        <f t="shared" si="166"/>
        <v>69793</v>
      </c>
      <c r="X206" s="1150">
        <f t="shared" si="148"/>
        <v>0</v>
      </c>
      <c r="Y206" s="1150">
        <v>175</v>
      </c>
      <c r="Z206" s="1150">
        <v>187.20000000000002</v>
      </c>
      <c r="AA206" s="1150">
        <v>187.2</v>
      </c>
      <c r="AB206" s="1150">
        <v>0.81679999999999997</v>
      </c>
      <c r="AC206" s="1149">
        <f t="shared" si="167"/>
        <v>0.19892531064176511</v>
      </c>
      <c r="AD206" s="1150">
        <v>21900</v>
      </c>
      <c r="AE206" s="1150">
        <f t="shared" si="149"/>
        <v>66055</v>
      </c>
      <c r="AF206" s="1150">
        <f t="shared" si="150"/>
        <v>0</v>
      </c>
      <c r="AG206" s="1150">
        <v>175</v>
      </c>
      <c r="AH206" s="1150">
        <v>155.24</v>
      </c>
      <c r="AI206" s="1150">
        <v>155.24</v>
      </c>
      <c r="AJ206" s="1150">
        <v>0.97250000000000003</v>
      </c>
      <c r="AK206" s="1149">
        <f t="shared" si="168"/>
        <v>0.30508621055412816</v>
      </c>
      <c r="AL206" s="1150">
        <v>34268</v>
      </c>
      <c r="AM206" s="1150">
        <f t="shared" si="169"/>
        <v>67393</v>
      </c>
      <c r="AN206" s="1150">
        <f t="shared" si="152"/>
        <v>0</v>
      </c>
      <c r="AO206" s="1150">
        <v>175</v>
      </c>
      <c r="AP206" s="1150">
        <v>153.68</v>
      </c>
      <c r="AQ206" s="1150">
        <v>153.68</v>
      </c>
      <c r="AR206" s="1150">
        <v>0.99439999999999995</v>
      </c>
      <c r="AS206" s="1149">
        <f t="shared" si="171"/>
        <v>0.33142292217970343</v>
      </c>
      <c r="AT206" s="1150">
        <v>37682</v>
      </c>
      <c r="AU206" s="1150">
        <f t="shared" si="170"/>
        <v>68219</v>
      </c>
      <c r="AV206" s="1150">
        <f t="shared" si="154"/>
        <v>0</v>
      </c>
      <c r="AW206" s="1150">
        <v>175</v>
      </c>
      <c r="AX206" s="1150">
        <v>137</v>
      </c>
      <c r="AY206" s="1150">
        <v>140</v>
      </c>
      <c r="AZ206" s="1150">
        <v>0.99170000000000003</v>
      </c>
      <c r="BA206" s="1149">
        <f t="shared" si="174"/>
        <v>0.48940267480428185</v>
      </c>
      <c r="BB206" s="1150">
        <v>47874</v>
      </c>
      <c r="BC206" s="1150">
        <f t="shared" si="155"/>
        <v>58693</v>
      </c>
      <c r="BD206" s="1150">
        <f t="shared" si="156"/>
        <v>0</v>
      </c>
      <c r="BE206" s="1150">
        <v>175</v>
      </c>
      <c r="BF206" s="1150">
        <v>128.32</v>
      </c>
      <c r="BG206" s="1150">
        <v>140</v>
      </c>
      <c r="BH206" s="1150">
        <v>0.98680000000000001</v>
      </c>
      <c r="BI206" s="1149">
        <f t="shared" si="175"/>
        <v>0.20598689905421558</v>
      </c>
      <c r="BJ206" s="1150">
        <v>19406</v>
      </c>
      <c r="BK206" s="1150">
        <f t="shared" si="172"/>
        <v>56526</v>
      </c>
      <c r="BL206" s="1150">
        <f t="shared" si="173"/>
        <v>0</v>
      </c>
    </row>
    <row r="207" spans="1:64">
      <c r="A207" s="2089" t="s">
        <v>2182</v>
      </c>
      <c r="B207" s="2082">
        <v>122000000014</v>
      </c>
      <c r="C207" s="2081">
        <v>201</v>
      </c>
      <c r="D207" s="2081" t="s">
        <v>646</v>
      </c>
      <c r="E207" s="2081" t="s">
        <v>1623</v>
      </c>
      <c r="F207" s="2081" t="s">
        <v>1036</v>
      </c>
      <c r="G207" s="2081">
        <v>11</v>
      </c>
      <c r="H207" s="1150">
        <v>177</v>
      </c>
      <c r="I207" s="1150">
        <v>177</v>
      </c>
      <c r="J207" s="1150">
        <v>108</v>
      </c>
      <c r="K207" s="1150">
        <v>141.6</v>
      </c>
      <c r="L207" s="1150">
        <v>0.9889</v>
      </c>
      <c r="M207" s="1149">
        <f t="shared" si="164"/>
        <v>0.53952785382769319</v>
      </c>
      <c r="N207" s="1150">
        <v>41488</v>
      </c>
      <c r="O207" s="1150">
        <f t="shared" si="145"/>
        <v>46138</v>
      </c>
      <c r="P207" s="1150">
        <f t="shared" si="146"/>
        <v>0</v>
      </c>
      <c r="Q207" s="1150">
        <v>177</v>
      </c>
      <c r="R207" s="1150">
        <v>118</v>
      </c>
      <c r="S207" s="1150">
        <v>141.6</v>
      </c>
      <c r="T207" s="1150">
        <v>0.98939999999999995</v>
      </c>
      <c r="U207" s="1149">
        <f t="shared" si="165"/>
        <v>0.44480054276073605</v>
      </c>
      <c r="V207" s="1150">
        <v>38636</v>
      </c>
      <c r="W207" s="1150">
        <f t="shared" si="166"/>
        <v>52117</v>
      </c>
      <c r="X207" s="1150">
        <f t="shared" si="148"/>
        <v>0</v>
      </c>
      <c r="Y207" s="1150">
        <v>177</v>
      </c>
      <c r="Z207" s="1150">
        <v>122</v>
      </c>
      <c r="AA207" s="1150">
        <v>141.6</v>
      </c>
      <c r="AB207" s="1150">
        <v>0.98980000000000001</v>
      </c>
      <c r="AC207" s="1149">
        <f t="shared" si="167"/>
        <v>0.43957013633782244</v>
      </c>
      <c r="AD207" s="1150">
        <v>38218</v>
      </c>
      <c r="AE207" s="1150">
        <f t="shared" si="149"/>
        <v>52166</v>
      </c>
      <c r="AF207" s="1150">
        <f t="shared" si="150"/>
        <v>0</v>
      </c>
      <c r="AG207" s="1150">
        <v>177</v>
      </c>
      <c r="AH207" s="1150">
        <v>98.240000000000009</v>
      </c>
      <c r="AI207" s="1150">
        <v>141.6</v>
      </c>
      <c r="AJ207" s="1150">
        <v>0.98819999999999997</v>
      </c>
      <c r="AK207" s="1149">
        <f t="shared" si="168"/>
        <v>0.55474261091215726</v>
      </c>
      <c r="AL207" s="1150">
        <v>40068</v>
      </c>
      <c r="AM207" s="1150">
        <f t="shared" si="169"/>
        <v>43337</v>
      </c>
      <c r="AN207" s="1150">
        <f t="shared" si="152"/>
        <v>0</v>
      </c>
      <c r="AO207" s="1150">
        <v>177</v>
      </c>
      <c r="AP207" s="1150">
        <v>116.24000000000001</v>
      </c>
      <c r="AQ207" s="1150">
        <v>141.6</v>
      </c>
      <c r="AR207" s="1150">
        <v>0.98970000000000002</v>
      </c>
      <c r="AS207" s="1149">
        <f t="shared" si="171"/>
        <v>0.46984646743459263</v>
      </c>
      <c r="AT207" s="1150">
        <v>40215</v>
      </c>
      <c r="AU207" s="1150">
        <f t="shared" si="170"/>
        <v>51355</v>
      </c>
      <c r="AV207" s="1150">
        <f t="shared" si="154"/>
        <v>0</v>
      </c>
      <c r="AW207" s="1150">
        <v>177</v>
      </c>
      <c r="AX207" s="1150">
        <v>113.99999999999999</v>
      </c>
      <c r="AY207" s="1150">
        <v>141.6</v>
      </c>
      <c r="AZ207" s="1150">
        <v>0.98809999999999998</v>
      </c>
      <c r="BA207" s="1149">
        <f t="shared" si="174"/>
        <v>0.47340890712539663</v>
      </c>
      <c r="BB207" s="1150">
        <v>38395</v>
      </c>
      <c r="BC207" s="1150">
        <f t="shared" si="155"/>
        <v>48662</v>
      </c>
      <c r="BD207" s="1150">
        <f t="shared" si="156"/>
        <v>0</v>
      </c>
      <c r="BE207" s="1150">
        <v>177</v>
      </c>
      <c r="BF207" s="1150">
        <v>119.76</v>
      </c>
      <c r="BG207" s="1150">
        <v>141.6</v>
      </c>
      <c r="BH207" s="1150">
        <v>0.9879</v>
      </c>
      <c r="BI207" s="1149">
        <f t="shared" si="175"/>
        <v>0.42888638129137252</v>
      </c>
      <c r="BJ207" s="1150">
        <v>37752</v>
      </c>
      <c r="BK207" s="1150">
        <f t="shared" si="172"/>
        <v>52814</v>
      </c>
      <c r="BL207" s="1150">
        <f t="shared" si="173"/>
        <v>0</v>
      </c>
    </row>
    <row r="208" spans="1:64">
      <c r="A208" s="2089" t="s">
        <v>2953</v>
      </c>
      <c r="B208" s="2082">
        <v>121000000054</v>
      </c>
      <c r="C208" s="2081">
        <v>202</v>
      </c>
      <c r="D208" s="2081" t="s">
        <v>2813</v>
      </c>
      <c r="E208" s="2081" t="s">
        <v>1623</v>
      </c>
      <c r="F208" s="2081" t="s">
        <v>1036</v>
      </c>
      <c r="G208" s="2081">
        <v>11</v>
      </c>
      <c r="H208" s="1150">
        <v>178</v>
      </c>
      <c r="I208" s="1150">
        <v>178</v>
      </c>
      <c r="J208" s="1150">
        <v>111</v>
      </c>
      <c r="K208" s="1150">
        <v>142.4</v>
      </c>
      <c r="L208" s="1150">
        <v>0.90459999999999996</v>
      </c>
      <c r="M208" s="1149">
        <f t="shared" si="164"/>
        <v>0.20362226033240846</v>
      </c>
      <c r="N208" s="1150">
        <v>14721</v>
      </c>
      <c r="O208" s="1150">
        <f t="shared" si="145"/>
        <v>43377</v>
      </c>
      <c r="P208" s="1150">
        <f t="shared" si="146"/>
        <v>0</v>
      </c>
      <c r="Q208" s="1150">
        <v>178</v>
      </c>
      <c r="R208" s="1150">
        <v>96.12</v>
      </c>
      <c r="S208" s="1150">
        <v>142.4</v>
      </c>
      <c r="T208" s="1150">
        <v>0.75260000000000005</v>
      </c>
      <c r="U208" s="1149">
        <f t="shared" si="165"/>
        <v>1.9899334810253265E-2</v>
      </c>
      <c r="V208" s="1150">
        <v>1071</v>
      </c>
      <c r="W208" s="1150">
        <f t="shared" si="166"/>
        <v>32293</v>
      </c>
      <c r="X208" s="1150">
        <f t="shared" si="148"/>
        <v>0</v>
      </c>
      <c r="Y208" s="1150">
        <v>178</v>
      </c>
      <c r="Z208" s="1150">
        <v>97.68</v>
      </c>
      <c r="AA208" s="1150">
        <v>142.4</v>
      </c>
      <c r="AB208" s="1150">
        <v>0.76019999999999999</v>
      </c>
      <c r="AC208" s="1149">
        <f t="shared" si="167"/>
        <v>3.7969075722298559E-3</v>
      </c>
      <c r="AD208" s="1150">
        <v>203</v>
      </c>
      <c r="AE208" s="1150">
        <f t="shared" si="149"/>
        <v>32079</v>
      </c>
      <c r="AF208" s="1150">
        <f t="shared" si="150"/>
        <v>0</v>
      </c>
      <c r="AG208" s="1150">
        <v>178</v>
      </c>
      <c r="AH208" s="1150">
        <v>96</v>
      </c>
      <c r="AI208" s="1150">
        <v>142.4</v>
      </c>
      <c r="AJ208" s="1150">
        <v>0.77200000000000002</v>
      </c>
      <c r="AK208" s="1149">
        <f t="shared" si="168"/>
        <v>0.1257178905045778</v>
      </c>
      <c r="AL208" s="1150">
        <v>6932</v>
      </c>
      <c r="AM208" s="1150">
        <f t="shared" si="169"/>
        <v>33084</v>
      </c>
      <c r="AN208" s="1150">
        <f t="shared" si="152"/>
        <v>0</v>
      </c>
      <c r="AO208" s="1150">
        <v>178</v>
      </c>
      <c r="AP208" s="1150">
        <v>81</v>
      </c>
      <c r="AQ208" s="1150">
        <v>142.4</v>
      </c>
      <c r="AR208" s="1150">
        <v>0.69189999999999996</v>
      </c>
      <c r="AS208" s="1149">
        <f t="shared" si="171"/>
        <v>0.3028060164893393</v>
      </c>
      <c r="AT208" s="1150">
        <v>12626</v>
      </c>
      <c r="AU208" s="1150">
        <f t="shared" si="170"/>
        <v>25018</v>
      </c>
      <c r="AV208" s="1150">
        <f t="shared" si="154"/>
        <v>0</v>
      </c>
      <c r="AW208" s="1150">
        <v>178</v>
      </c>
      <c r="AX208" s="1150">
        <v>102.00000000000001</v>
      </c>
      <c r="AY208" s="1150">
        <v>142.4</v>
      </c>
      <c r="AZ208" s="1150">
        <v>0.86699999999999999</v>
      </c>
      <c r="BA208" s="1149">
        <f t="shared" si="174"/>
        <v>0.20511216148640665</v>
      </c>
      <c r="BB208" s="1150">
        <v>13060</v>
      </c>
      <c r="BC208" s="1150">
        <f t="shared" si="155"/>
        <v>38203</v>
      </c>
      <c r="BD208" s="1150">
        <f t="shared" si="156"/>
        <v>0</v>
      </c>
      <c r="BE208" s="1150">
        <v>178</v>
      </c>
      <c r="BF208" s="1150">
        <v>100.68</v>
      </c>
      <c r="BG208" s="1150">
        <v>142.4</v>
      </c>
      <c r="BH208" s="1150">
        <v>0.89339999999999997</v>
      </c>
      <c r="BI208" s="1149">
        <f t="shared" si="175"/>
        <v>0.20132709137904711</v>
      </c>
      <c r="BJ208" s="1150">
        <v>13473</v>
      </c>
      <c r="BK208" s="1150">
        <f t="shared" si="172"/>
        <v>40153</v>
      </c>
      <c r="BL208" s="1150">
        <f t="shared" si="173"/>
        <v>0</v>
      </c>
    </row>
    <row r="209" spans="1:64">
      <c r="A209" s="2089" t="s">
        <v>3552</v>
      </c>
      <c r="B209" s="2082">
        <v>121000000069</v>
      </c>
      <c r="C209" s="2081">
        <v>203</v>
      </c>
      <c r="D209" s="2081" t="s">
        <v>3323</v>
      </c>
      <c r="E209" s="2081" t="s">
        <v>1623</v>
      </c>
      <c r="F209" s="2081" t="s">
        <v>4649</v>
      </c>
      <c r="G209" s="2081">
        <v>11</v>
      </c>
      <c r="H209" s="1150">
        <v>178</v>
      </c>
      <c r="I209" s="1150">
        <v>178</v>
      </c>
      <c r="J209" s="1150">
        <v>202</v>
      </c>
      <c r="K209" s="1150">
        <v>202</v>
      </c>
      <c r="L209" s="1150">
        <v>0.74560000000000004</v>
      </c>
      <c r="M209" s="1149">
        <f t="shared" si="164"/>
        <v>0.24441151196664729</v>
      </c>
      <c r="N209" s="1150">
        <v>26504</v>
      </c>
      <c r="O209" s="1150">
        <f t="shared" si="145"/>
        <v>65064</v>
      </c>
      <c r="P209" s="1150">
        <f t="shared" si="146"/>
        <v>0</v>
      </c>
      <c r="Q209" s="1150">
        <v>178</v>
      </c>
      <c r="R209" s="1150">
        <v>150.56</v>
      </c>
      <c r="S209" s="1150">
        <v>178</v>
      </c>
      <c r="T209" s="1150">
        <v>0.76300000000000001</v>
      </c>
      <c r="U209" s="1149">
        <f t="shared" si="165"/>
        <v>0.1095839810745811</v>
      </c>
      <c r="V209" s="1150">
        <v>9366</v>
      </c>
      <c r="W209" s="1150">
        <f t="shared" si="166"/>
        <v>51281</v>
      </c>
      <c r="X209" s="1150">
        <f t="shared" si="148"/>
        <v>0</v>
      </c>
      <c r="Y209" s="1150">
        <v>178</v>
      </c>
      <c r="Z209" s="1150">
        <v>68</v>
      </c>
      <c r="AA209" s="1150">
        <v>178</v>
      </c>
      <c r="AB209" s="1150">
        <v>0.82530000000000003</v>
      </c>
      <c r="AC209" s="1149">
        <f t="shared" si="167"/>
        <v>3.3905278254926507E-2</v>
      </c>
      <c r="AD209" s="1150">
        <v>1370</v>
      </c>
      <c r="AE209" s="1150">
        <f t="shared" si="149"/>
        <v>24244</v>
      </c>
      <c r="AF209" s="1150">
        <f t="shared" si="150"/>
        <v>0</v>
      </c>
      <c r="AG209" s="1150">
        <v>178</v>
      </c>
      <c r="AH209" s="1150">
        <v>161.91999999999999</v>
      </c>
      <c r="AI209" s="1150">
        <v>178</v>
      </c>
      <c r="AJ209" s="1150">
        <v>0.74450000000000005</v>
      </c>
      <c r="AK209" s="1149">
        <f t="shared" si="168"/>
        <v>0.15081038557194226</v>
      </c>
      <c r="AL209" s="1150">
        <v>13526</v>
      </c>
      <c r="AM209" s="1150">
        <f t="shared" si="169"/>
        <v>53813</v>
      </c>
      <c r="AN209" s="1150">
        <f t="shared" si="152"/>
        <v>0</v>
      </c>
      <c r="AO209" s="1150">
        <v>178</v>
      </c>
      <c r="AP209" s="1150">
        <v>175.2</v>
      </c>
      <c r="AQ209" s="1150">
        <v>178</v>
      </c>
      <c r="AR209" s="1150">
        <v>0.74160000000000004</v>
      </c>
      <c r="AS209" s="1149">
        <f t="shared" si="171"/>
        <v>0.19413102762792511</v>
      </c>
      <c r="AT209" s="1150">
        <v>18766</v>
      </c>
      <c r="AU209" s="1150">
        <f t="shared" si="170"/>
        <v>58000</v>
      </c>
      <c r="AV209" s="1150">
        <f t="shared" si="154"/>
        <v>0</v>
      </c>
      <c r="AW209" s="1150">
        <v>178</v>
      </c>
      <c r="AX209" s="1150">
        <v>81.760000000000005</v>
      </c>
      <c r="AY209" s="1150">
        <v>178</v>
      </c>
      <c r="AZ209" s="1150">
        <v>0.79390000000000005</v>
      </c>
      <c r="BA209" s="1149">
        <f t="shared" si="174"/>
        <v>8.2123185922360092E-2</v>
      </c>
      <c r="BB209" s="1150">
        <v>3838</v>
      </c>
      <c r="BC209" s="1150">
        <f t="shared" si="155"/>
        <v>28041</v>
      </c>
      <c r="BD209" s="1150">
        <f t="shared" si="156"/>
        <v>0</v>
      </c>
      <c r="BE209" s="1150">
        <v>178</v>
      </c>
      <c r="BF209" s="1150">
        <v>33.119999999999997</v>
      </c>
      <c r="BG209" s="1150">
        <v>178</v>
      </c>
      <c r="BH209" s="1150">
        <v>0.80830000000000002</v>
      </c>
      <c r="BI209" s="1149">
        <f t="shared" si="175"/>
        <v>0.18124722226833234</v>
      </c>
      <c r="BJ209" s="1150">
        <v>3610</v>
      </c>
      <c r="BK209" s="1150">
        <f t="shared" si="172"/>
        <v>11951</v>
      </c>
      <c r="BL209" s="1150">
        <f t="shared" si="173"/>
        <v>0</v>
      </c>
    </row>
    <row r="210" spans="1:64">
      <c r="A210" s="2089" t="s">
        <v>3554</v>
      </c>
      <c r="B210" s="2082">
        <v>123000000058</v>
      </c>
      <c r="C210" s="2081">
        <v>204</v>
      </c>
      <c r="D210" s="2081" t="s">
        <v>1088</v>
      </c>
      <c r="E210" s="2081" t="s">
        <v>1623</v>
      </c>
      <c r="F210" s="2081" t="s">
        <v>1622</v>
      </c>
      <c r="G210" s="2081">
        <v>11</v>
      </c>
      <c r="H210" s="1150">
        <v>178</v>
      </c>
      <c r="I210" s="1150">
        <v>178</v>
      </c>
      <c r="J210" s="1150">
        <v>152</v>
      </c>
      <c r="K210" s="1150">
        <v>152</v>
      </c>
      <c r="L210" s="1150">
        <v>0.93359999999999999</v>
      </c>
      <c r="M210" s="1149">
        <f t="shared" si="164"/>
        <v>0.1601398660533081</v>
      </c>
      <c r="N210" s="1150">
        <v>16362</v>
      </c>
      <c r="O210" s="1150">
        <f t="shared" si="145"/>
        <v>61304</v>
      </c>
      <c r="P210" s="1150">
        <f t="shared" si="146"/>
        <v>0</v>
      </c>
      <c r="Q210" s="1150">
        <v>178</v>
      </c>
      <c r="R210" s="1150">
        <v>198</v>
      </c>
      <c r="S210" s="1150">
        <v>198</v>
      </c>
      <c r="T210" s="1150">
        <v>0.91149999999999998</v>
      </c>
      <c r="U210" s="1149">
        <f t="shared" si="165"/>
        <v>0.10548510008811178</v>
      </c>
      <c r="V210" s="1150">
        <v>14164</v>
      </c>
      <c r="W210" s="1150">
        <f t="shared" si="166"/>
        <v>80565</v>
      </c>
      <c r="X210" s="1150">
        <f t="shared" si="148"/>
        <v>0</v>
      </c>
      <c r="Y210" s="1150">
        <v>178</v>
      </c>
      <c r="Z210" s="1150">
        <v>204</v>
      </c>
      <c r="AA210" s="1150">
        <v>204</v>
      </c>
      <c r="AB210" s="1150">
        <v>0.8861</v>
      </c>
      <c r="AC210" s="1149">
        <f t="shared" si="167"/>
        <v>0.1367802509786219</v>
      </c>
      <c r="AD210" s="1150">
        <v>17802</v>
      </c>
      <c r="AE210" s="1150">
        <f t="shared" si="149"/>
        <v>78090</v>
      </c>
      <c r="AF210" s="1150">
        <f t="shared" si="150"/>
        <v>0</v>
      </c>
      <c r="AG210" s="1150">
        <v>178</v>
      </c>
      <c r="AH210" s="1150">
        <v>164.39999999999998</v>
      </c>
      <c r="AI210" s="1150">
        <v>164.4</v>
      </c>
      <c r="AJ210" s="1150">
        <v>0.89070000000000005</v>
      </c>
      <c r="AK210" s="1149">
        <f t="shared" si="168"/>
        <v>0.11297472334895142</v>
      </c>
      <c r="AL210" s="1150">
        <v>12308</v>
      </c>
      <c r="AM210" s="1150">
        <f t="shared" si="169"/>
        <v>65367</v>
      </c>
      <c r="AN210" s="1150">
        <f t="shared" si="152"/>
        <v>0</v>
      </c>
      <c r="AO210" s="1150">
        <v>178</v>
      </c>
      <c r="AP210" s="1150">
        <v>181.20000000000002</v>
      </c>
      <c r="AQ210" s="1150">
        <v>181.2</v>
      </c>
      <c r="AR210" s="1150">
        <v>0.78339999999999999</v>
      </c>
      <c r="AS210" s="1149">
        <f t="shared" si="171"/>
        <v>0.12197437423271471</v>
      </c>
      <c r="AT210" s="1150">
        <v>12882</v>
      </c>
      <c r="AU210" s="1150">
        <f t="shared" si="170"/>
        <v>63367</v>
      </c>
      <c r="AV210" s="1150">
        <f t="shared" si="154"/>
        <v>0</v>
      </c>
      <c r="AW210" s="1150">
        <v>178</v>
      </c>
      <c r="AX210" s="1150">
        <v>200</v>
      </c>
      <c r="AY210" s="1150">
        <v>200</v>
      </c>
      <c r="AZ210" s="1150">
        <v>0.59360000000000002</v>
      </c>
      <c r="BA210" s="1149">
        <f t="shared" si="174"/>
        <v>0.15283393231506437</v>
      </c>
      <c r="BB210" s="1150">
        <v>13064</v>
      </c>
      <c r="BC210" s="1150">
        <f t="shared" si="155"/>
        <v>51287</v>
      </c>
      <c r="BD210" s="1150">
        <f t="shared" si="156"/>
        <v>0</v>
      </c>
      <c r="BE210" s="1150">
        <v>178</v>
      </c>
      <c r="BF210" s="1150">
        <v>158</v>
      </c>
      <c r="BG210" s="1150">
        <v>158</v>
      </c>
      <c r="BH210" s="1150">
        <v>0.49690000000000001</v>
      </c>
      <c r="BI210" s="1149">
        <f t="shared" si="175"/>
        <v>0.164659106139568</v>
      </c>
      <c r="BJ210" s="1150">
        <v>9618</v>
      </c>
      <c r="BK210" s="1150">
        <f t="shared" si="172"/>
        <v>35047</v>
      </c>
      <c r="BL210" s="1150">
        <f t="shared" si="173"/>
        <v>0</v>
      </c>
    </row>
    <row r="211" spans="1:64">
      <c r="A211" s="2089" t="s">
        <v>3556</v>
      </c>
      <c r="B211" s="2082">
        <v>123000000100</v>
      </c>
      <c r="C211" s="2081">
        <v>205</v>
      </c>
      <c r="D211" s="2081" t="s">
        <v>2849</v>
      </c>
      <c r="E211" s="2081" t="s">
        <v>1623</v>
      </c>
      <c r="F211" s="2081" t="s">
        <v>4649</v>
      </c>
      <c r="G211" s="2081">
        <v>11</v>
      </c>
      <c r="H211" s="1150">
        <v>178</v>
      </c>
      <c r="I211" s="1150">
        <v>178</v>
      </c>
      <c r="J211" s="1150">
        <v>145.28</v>
      </c>
      <c r="K211" s="1150">
        <v>178</v>
      </c>
      <c r="L211" s="1150">
        <v>0.76919999999999999</v>
      </c>
      <c r="M211" s="1149">
        <f t="shared" si="164"/>
        <v>0.21049085967354506</v>
      </c>
      <c r="N211" s="1150">
        <v>16936</v>
      </c>
      <c r="O211" s="1150">
        <f t="shared" si="145"/>
        <v>48276</v>
      </c>
      <c r="P211" s="1150">
        <f t="shared" si="146"/>
        <v>0</v>
      </c>
      <c r="Q211" s="1150">
        <v>178</v>
      </c>
      <c r="R211" s="1150">
        <v>172.96</v>
      </c>
      <c r="S211" s="1150">
        <v>178</v>
      </c>
      <c r="T211" s="1150">
        <v>0.745</v>
      </c>
      <c r="U211" s="1149">
        <f t="shared" si="165"/>
        <v>0.19666569800413461</v>
      </c>
      <c r="V211" s="1150">
        <v>18854</v>
      </c>
      <c r="W211" s="1150">
        <f t="shared" si="166"/>
        <v>57521</v>
      </c>
      <c r="X211" s="1150">
        <f t="shared" si="148"/>
        <v>0</v>
      </c>
      <c r="Y211" s="1150">
        <v>178</v>
      </c>
      <c r="Z211" s="1150">
        <v>159.68</v>
      </c>
      <c r="AA211" s="1150">
        <v>178</v>
      </c>
      <c r="AB211" s="1150">
        <v>0.70189999999999997</v>
      </c>
      <c r="AC211" s="1149">
        <f t="shared" si="167"/>
        <v>0.32633117781366977</v>
      </c>
      <c r="AD211" s="1150">
        <v>26334</v>
      </c>
      <c r="AE211" s="1150">
        <f t="shared" si="149"/>
        <v>48418</v>
      </c>
      <c r="AF211" s="1150">
        <f t="shared" si="150"/>
        <v>0</v>
      </c>
      <c r="AG211" s="1150">
        <v>178</v>
      </c>
      <c r="AH211" s="1150">
        <v>45.12</v>
      </c>
      <c r="AI211" s="1150">
        <v>178</v>
      </c>
      <c r="AJ211" s="1150">
        <v>0.66610000000000003</v>
      </c>
      <c r="AK211" s="1149">
        <f t="shared" si="168"/>
        <v>0.16081932053593073</v>
      </c>
      <c r="AL211" s="1150">
        <v>3596</v>
      </c>
      <c r="AM211" s="1150">
        <f t="shared" si="169"/>
        <v>13416</v>
      </c>
      <c r="AN211" s="1150">
        <f t="shared" si="152"/>
        <v>0</v>
      </c>
      <c r="AO211" s="1150">
        <v>178</v>
      </c>
      <c r="AP211" s="1150">
        <v>154.72</v>
      </c>
      <c r="AQ211" s="1150">
        <v>178</v>
      </c>
      <c r="AR211" s="1150">
        <v>0.67290000000000005</v>
      </c>
      <c r="AS211" s="1149">
        <f t="shared" si="171"/>
        <v>0.15412094170729618</v>
      </c>
      <c r="AT211" s="1150">
        <v>11938</v>
      </c>
      <c r="AU211" s="1150">
        <f t="shared" si="170"/>
        <v>46475</v>
      </c>
      <c r="AV211" s="1150">
        <f t="shared" si="154"/>
        <v>0</v>
      </c>
      <c r="AW211" s="1150">
        <v>178</v>
      </c>
      <c r="AX211" s="1150">
        <v>139.35999999999999</v>
      </c>
      <c r="AY211" s="1150">
        <v>178</v>
      </c>
      <c r="AZ211" s="1150">
        <v>0.67269999999999996</v>
      </c>
      <c r="BA211" s="1149">
        <f t="shared" si="174"/>
        <v>0.3554762522022995</v>
      </c>
      <c r="BB211" s="1150">
        <v>23994</v>
      </c>
      <c r="BC211" s="1150">
        <f t="shared" si="155"/>
        <v>40499</v>
      </c>
      <c r="BD211" s="1150">
        <f t="shared" si="156"/>
        <v>0</v>
      </c>
      <c r="BE211" s="1150">
        <v>178</v>
      </c>
      <c r="BF211" s="1150">
        <v>157.28</v>
      </c>
      <c r="BG211" s="1150">
        <v>178</v>
      </c>
      <c r="BH211" s="1150">
        <v>0.67700000000000005</v>
      </c>
      <c r="BI211" s="1149">
        <f t="shared" si="175"/>
        <v>0.44981037769784432</v>
      </c>
      <c r="BJ211" s="1150">
        <v>35634</v>
      </c>
      <c r="BK211" s="1150">
        <f t="shared" si="172"/>
        <v>47532</v>
      </c>
      <c r="BL211" s="1150">
        <f t="shared" si="173"/>
        <v>0</v>
      </c>
    </row>
    <row r="212" spans="1:64">
      <c r="A212" s="2089" t="s">
        <v>3319</v>
      </c>
      <c r="B212" s="2082">
        <v>123000000102</v>
      </c>
      <c r="C212" s="2081">
        <v>206</v>
      </c>
      <c r="D212" s="2081" t="s">
        <v>2852</v>
      </c>
      <c r="E212" s="2081" t="s">
        <v>1623</v>
      </c>
      <c r="F212" s="2081" t="s">
        <v>4649</v>
      </c>
      <c r="G212" s="2081">
        <v>11</v>
      </c>
      <c r="H212" s="1150">
        <v>178</v>
      </c>
      <c r="I212" s="1150">
        <v>178</v>
      </c>
      <c r="J212" s="1150">
        <v>186.08</v>
      </c>
      <c r="K212" s="1150">
        <v>186.08</v>
      </c>
      <c r="L212" s="1150">
        <v>0.77690000000000003</v>
      </c>
      <c r="M212" s="1149">
        <f t="shared" si="164"/>
        <v>0.4291017636990957</v>
      </c>
      <c r="N212" s="1150">
        <v>44664</v>
      </c>
      <c r="O212" s="1150">
        <f t="shared" si="145"/>
        <v>62452</v>
      </c>
      <c r="P212" s="1150">
        <f t="shared" si="146"/>
        <v>0</v>
      </c>
      <c r="Q212" s="1150">
        <v>178</v>
      </c>
      <c r="R212" s="1150">
        <v>214</v>
      </c>
      <c r="S212" s="1150">
        <v>214</v>
      </c>
      <c r="T212" s="1150">
        <v>0.78879999999999995</v>
      </c>
      <c r="U212" s="1149">
        <f t="shared" si="165"/>
        <v>0.28835194583275497</v>
      </c>
      <c r="V212" s="1150">
        <v>36214</v>
      </c>
      <c r="W212" s="1150">
        <f t="shared" si="166"/>
        <v>75354</v>
      </c>
      <c r="X212" s="1150">
        <f t="shared" si="148"/>
        <v>0</v>
      </c>
      <c r="Y212" s="1150">
        <v>178</v>
      </c>
      <c r="Z212" s="1150">
        <v>172</v>
      </c>
      <c r="AA212" s="1150">
        <v>178</v>
      </c>
      <c r="AB212" s="1150">
        <v>0.80500000000000005</v>
      </c>
      <c r="AC212" s="1149">
        <f t="shared" si="167"/>
        <v>0.24298032323815941</v>
      </c>
      <c r="AD212" s="1150">
        <v>24223</v>
      </c>
      <c r="AE212" s="1150">
        <f t="shared" si="149"/>
        <v>59815</v>
      </c>
      <c r="AF212" s="1150">
        <f t="shared" si="150"/>
        <v>0</v>
      </c>
      <c r="AG212" s="1150">
        <v>178</v>
      </c>
      <c r="AH212" s="1150">
        <v>146.88000000000002</v>
      </c>
      <c r="AI212" s="1150">
        <v>178</v>
      </c>
      <c r="AJ212" s="1150">
        <v>0.77839999999999998</v>
      </c>
      <c r="AK212" s="1149">
        <f t="shared" si="168"/>
        <v>0.27743111901852269</v>
      </c>
      <c r="AL212" s="1150">
        <v>23599</v>
      </c>
      <c r="AM212" s="1150">
        <f t="shared" si="169"/>
        <v>51038</v>
      </c>
      <c r="AN212" s="1150">
        <f t="shared" si="152"/>
        <v>0</v>
      </c>
      <c r="AO212" s="1150">
        <v>178</v>
      </c>
      <c r="AP212" s="1150">
        <v>190.88</v>
      </c>
      <c r="AQ212" s="1150">
        <v>190.88</v>
      </c>
      <c r="AR212" s="1150">
        <v>0.77310000000000001</v>
      </c>
      <c r="AS212" s="1149">
        <f t="shared" si="171"/>
        <v>0.37583938575228759</v>
      </c>
      <c r="AT212" s="1150">
        <v>41264</v>
      </c>
      <c r="AU212" s="1150">
        <f t="shared" si="170"/>
        <v>65875</v>
      </c>
      <c r="AV212" s="1150">
        <f t="shared" si="154"/>
        <v>0</v>
      </c>
      <c r="AW212" s="1150">
        <v>178</v>
      </c>
      <c r="AX212" s="1150">
        <v>237.2</v>
      </c>
      <c r="AY212" s="1150">
        <v>237.2</v>
      </c>
      <c r="AZ212" s="1150">
        <v>0.77100000000000002</v>
      </c>
      <c r="BA212" s="1149">
        <f t="shared" si="174"/>
        <v>0.41776513326076647</v>
      </c>
      <c r="BB212" s="1150">
        <v>55009</v>
      </c>
      <c r="BC212" s="1150">
        <f t="shared" si="155"/>
        <v>79005</v>
      </c>
      <c r="BD212" s="1150">
        <f t="shared" si="156"/>
        <v>0</v>
      </c>
      <c r="BE212" s="1150">
        <v>178</v>
      </c>
      <c r="BF212" s="1150">
        <v>216.64</v>
      </c>
      <c r="BG212" s="1150">
        <v>216.64</v>
      </c>
      <c r="BH212" s="1150">
        <v>0.73899999999999999</v>
      </c>
      <c r="BI212" s="1149">
        <f t="shared" si="175"/>
        <v>0.17344160137881176</v>
      </c>
      <c r="BJ212" s="1150">
        <v>20659</v>
      </c>
      <c r="BK212" s="1150">
        <f t="shared" si="172"/>
        <v>71467</v>
      </c>
      <c r="BL212" s="1150">
        <f t="shared" si="173"/>
        <v>0</v>
      </c>
    </row>
    <row r="213" spans="1:64">
      <c r="A213" s="2089" t="s">
        <v>2183</v>
      </c>
      <c r="B213" s="2082">
        <v>123000000103</v>
      </c>
      <c r="C213" s="2081">
        <v>207</v>
      </c>
      <c r="D213" s="2081" t="s">
        <v>2903</v>
      </c>
      <c r="E213" s="2081" t="s">
        <v>1623</v>
      </c>
      <c r="F213" s="2081" t="s">
        <v>4649</v>
      </c>
      <c r="G213" s="2081">
        <v>11</v>
      </c>
      <c r="H213" s="1150">
        <v>178</v>
      </c>
      <c r="I213" s="1150">
        <v>178</v>
      </c>
      <c r="J213" s="1150">
        <v>76</v>
      </c>
      <c r="K213" s="1150">
        <v>178</v>
      </c>
      <c r="L213" s="1150">
        <v>0.75770000000000004</v>
      </c>
      <c r="M213" s="1149">
        <f t="shared" si="164"/>
        <v>0.19461501296243555</v>
      </c>
      <c r="N213" s="1150">
        <v>8069</v>
      </c>
      <c r="O213" s="1150">
        <f t="shared" si="145"/>
        <v>24877</v>
      </c>
      <c r="P213" s="1150">
        <f t="shared" si="146"/>
        <v>0</v>
      </c>
      <c r="Q213" s="1150">
        <v>178</v>
      </c>
      <c r="R213" s="1150">
        <v>78</v>
      </c>
      <c r="S213" s="1150">
        <v>178</v>
      </c>
      <c r="T213" s="1150">
        <v>0.75049999999999994</v>
      </c>
      <c r="U213" s="1149">
        <f t="shared" si="165"/>
        <v>0.16742812943195484</v>
      </c>
      <c r="V213" s="1150">
        <v>7292</v>
      </c>
      <c r="W213" s="1150">
        <f t="shared" si="166"/>
        <v>26132</v>
      </c>
      <c r="X213" s="1150">
        <f t="shared" si="148"/>
        <v>0</v>
      </c>
      <c r="Y213" s="1150">
        <v>178</v>
      </c>
      <c r="Z213" s="1150">
        <v>77.680000000000007</v>
      </c>
      <c r="AA213" s="1150">
        <v>178</v>
      </c>
      <c r="AB213" s="1150">
        <v>0.75070000000000003</v>
      </c>
      <c r="AC213" s="1149">
        <f t="shared" si="167"/>
        <v>0.31145836148533934</v>
      </c>
      <c r="AD213" s="1150">
        <v>13077</v>
      </c>
      <c r="AE213" s="1150">
        <f t="shared" si="149"/>
        <v>25192</v>
      </c>
      <c r="AF213" s="1150">
        <f t="shared" si="150"/>
        <v>0</v>
      </c>
      <c r="AG213" s="1150">
        <v>178</v>
      </c>
      <c r="AH213" s="1150">
        <v>107.04</v>
      </c>
      <c r="AI213" s="1150">
        <v>178</v>
      </c>
      <c r="AJ213" s="1150">
        <v>0.75170000000000003</v>
      </c>
      <c r="AK213" s="1149">
        <f t="shared" si="168"/>
        <v>0.24993441688827989</v>
      </c>
      <c r="AL213" s="1150">
        <v>14962</v>
      </c>
      <c r="AM213" s="1150">
        <f t="shared" si="169"/>
        <v>35918</v>
      </c>
      <c r="AN213" s="1150">
        <f t="shared" si="152"/>
        <v>0</v>
      </c>
      <c r="AO213" s="1150">
        <v>178</v>
      </c>
      <c r="AP213" s="1150">
        <v>77.52</v>
      </c>
      <c r="AQ213" s="1150">
        <v>178</v>
      </c>
      <c r="AR213" s="1150">
        <v>0.73799999999999999</v>
      </c>
      <c r="AS213" s="1149">
        <f t="shared" si="171"/>
        <v>0.22911347437431009</v>
      </c>
      <c r="AT213" s="1150">
        <v>9752</v>
      </c>
      <c r="AU213" s="1150">
        <f t="shared" si="170"/>
        <v>25538</v>
      </c>
      <c r="AV213" s="1150">
        <f t="shared" si="154"/>
        <v>0</v>
      </c>
      <c r="AW213" s="1150">
        <v>178</v>
      </c>
      <c r="AX213" s="1150">
        <v>84.960000000000008</v>
      </c>
      <c r="AY213" s="1150">
        <v>178</v>
      </c>
      <c r="AZ213" s="1150">
        <v>0.73240000000000005</v>
      </c>
      <c r="BA213" s="1149">
        <f t="shared" si="174"/>
        <v>0.33119214730749591</v>
      </c>
      <c r="BB213" s="1150">
        <v>14838</v>
      </c>
      <c r="BC213" s="1150">
        <f t="shared" si="155"/>
        <v>26881</v>
      </c>
      <c r="BD213" s="1150">
        <f t="shared" si="156"/>
        <v>0</v>
      </c>
      <c r="BE213" s="1150">
        <v>178</v>
      </c>
      <c r="BF213" s="1150">
        <v>88.88000000000001</v>
      </c>
      <c r="BG213" s="1150">
        <v>178</v>
      </c>
      <c r="BH213" s="1150">
        <v>0.73299999999999998</v>
      </c>
      <c r="BI213" s="1149">
        <f t="shared" si="175"/>
        <v>0.38146610506669648</v>
      </c>
      <c r="BJ213" s="1150">
        <v>18490</v>
      </c>
      <c r="BK213" s="1150">
        <f t="shared" si="172"/>
        <v>29083</v>
      </c>
      <c r="BL213" s="1150">
        <f t="shared" si="173"/>
        <v>0</v>
      </c>
    </row>
    <row r="214" spans="1:64">
      <c r="A214" s="2089" t="s">
        <v>3316</v>
      </c>
      <c r="B214" s="2082">
        <v>123000000104</v>
      </c>
      <c r="C214" s="2081">
        <v>208</v>
      </c>
      <c r="D214" s="2081" t="s">
        <v>2952</v>
      </c>
      <c r="E214" s="2081" t="s">
        <v>1623</v>
      </c>
      <c r="F214" s="2081" t="s">
        <v>1036</v>
      </c>
      <c r="G214" s="2081">
        <v>11</v>
      </c>
      <c r="H214" s="1150">
        <v>178</v>
      </c>
      <c r="I214" s="1150">
        <v>178</v>
      </c>
      <c r="J214" s="1150">
        <v>136</v>
      </c>
      <c r="K214" s="1150">
        <v>142.4</v>
      </c>
      <c r="L214" s="1150">
        <v>0.77629999999999999</v>
      </c>
      <c r="M214" s="1149">
        <f t="shared" si="164"/>
        <v>0.31514709881548048</v>
      </c>
      <c r="N214" s="1150">
        <v>23956</v>
      </c>
      <c r="O214" s="1150">
        <f t="shared" si="145"/>
        <v>45609</v>
      </c>
      <c r="P214" s="1150">
        <f t="shared" si="146"/>
        <v>0</v>
      </c>
      <c r="Q214" s="1150">
        <v>178</v>
      </c>
      <c r="R214" s="1150">
        <v>148</v>
      </c>
      <c r="S214" s="1150">
        <v>148</v>
      </c>
      <c r="T214" s="1150">
        <v>0.79249999999999998</v>
      </c>
      <c r="U214" s="1149">
        <f t="shared" si="165"/>
        <v>0.29499072696386225</v>
      </c>
      <c r="V214" s="1150">
        <v>25742</v>
      </c>
      <c r="W214" s="1150">
        <f t="shared" si="166"/>
        <v>52358</v>
      </c>
      <c r="X214" s="1150">
        <f t="shared" si="148"/>
        <v>0</v>
      </c>
      <c r="Y214" s="1150">
        <v>178</v>
      </c>
      <c r="Z214" s="1150">
        <v>128.96</v>
      </c>
      <c r="AA214" s="1150">
        <v>142.4</v>
      </c>
      <c r="AB214" s="1150">
        <v>0.75760000000000005</v>
      </c>
      <c r="AC214" s="1149">
        <f t="shared" si="167"/>
        <v>0.17943232681732013</v>
      </c>
      <c r="AD214" s="1150">
        <v>12622</v>
      </c>
      <c r="AE214" s="1150">
        <f t="shared" si="149"/>
        <v>42206</v>
      </c>
      <c r="AF214" s="1150">
        <f t="shared" si="150"/>
        <v>0</v>
      </c>
      <c r="AG214" s="1150">
        <v>178</v>
      </c>
      <c r="AH214" s="1150">
        <v>124.07999999999998</v>
      </c>
      <c r="AI214" s="1150">
        <v>142.4</v>
      </c>
      <c r="AJ214" s="1150">
        <v>0.7581</v>
      </c>
      <c r="AK214" s="1149">
        <f t="shared" si="168"/>
        <v>0.12924309637854148</v>
      </c>
      <c r="AL214" s="1150">
        <v>9045</v>
      </c>
      <c r="AM214" s="1150">
        <f t="shared" si="169"/>
        <v>41991</v>
      </c>
      <c r="AN214" s="1150">
        <f t="shared" si="152"/>
        <v>0</v>
      </c>
      <c r="AO214" s="1150">
        <v>178</v>
      </c>
      <c r="AP214" s="1150">
        <v>113.68</v>
      </c>
      <c r="AQ214" s="1150">
        <v>142.4</v>
      </c>
      <c r="AR214" s="1150">
        <v>0.75739999999999996</v>
      </c>
      <c r="AS214" s="1149">
        <f t="shared" si="171"/>
        <v>0.30958806696859609</v>
      </c>
      <c r="AT214" s="1150">
        <v>19832</v>
      </c>
      <c r="AU214" s="1150">
        <f t="shared" si="170"/>
        <v>38436</v>
      </c>
      <c r="AV214" s="1150">
        <f t="shared" si="154"/>
        <v>0</v>
      </c>
      <c r="AW214" s="1150">
        <v>178</v>
      </c>
      <c r="AX214" s="1150">
        <v>132</v>
      </c>
      <c r="AY214" s="1150">
        <v>142.4</v>
      </c>
      <c r="AZ214" s="1150">
        <v>0.77569999999999995</v>
      </c>
      <c r="BA214" s="1149">
        <f t="shared" si="174"/>
        <v>0.32707776922679593</v>
      </c>
      <c r="BB214" s="1150">
        <v>24113</v>
      </c>
      <c r="BC214" s="1150">
        <f t="shared" si="155"/>
        <v>44234</v>
      </c>
      <c r="BD214" s="1150">
        <f t="shared" si="156"/>
        <v>0</v>
      </c>
      <c r="BE214" s="1150">
        <v>178</v>
      </c>
      <c r="BF214" s="1150">
        <v>144</v>
      </c>
      <c r="BG214" s="1150">
        <v>144</v>
      </c>
      <c r="BH214" s="1150">
        <v>0.78610000000000002</v>
      </c>
      <c r="BI214" s="1149">
        <f t="shared" si="175"/>
        <v>0.36642297615210034</v>
      </c>
      <c r="BJ214" s="1150">
        <v>30860</v>
      </c>
      <c r="BK214" s="1150">
        <f t="shared" si="172"/>
        <v>50532</v>
      </c>
      <c r="BL214" s="1150">
        <f t="shared" si="173"/>
        <v>0</v>
      </c>
    </row>
    <row r="215" spans="1:64">
      <c r="A215" s="2089" t="s">
        <v>3119</v>
      </c>
      <c r="B215" s="2082">
        <v>123000000114</v>
      </c>
      <c r="C215" s="2081">
        <v>209</v>
      </c>
      <c r="D215" s="2081" t="s">
        <v>3320</v>
      </c>
      <c r="E215" s="2081" t="s">
        <v>1623</v>
      </c>
      <c r="F215" s="2081" t="s">
        <v>4649</v>
      </c>
      <c r="G215" s="2081">
        <v>11</v>
      </c>
      <c r="H215" s="1150">
        <v>178</v>
      </c>
      <c r="I215" s="1150">
        <v>178</v>
      </c>
      <c r="J215" s="1150">
        <v>208.8</v>
      </c>
      <c r="K215" s="1150">
        <v>208.8</v>
      </c>
      <c r="L215" s="1150">
        <v>0.69810000000000005</v>
      </c>
      <c r="M215" s="1149">
        <f t="shared" si="164"/>
        <v>0.46153599178064597</v>
      </c>
      <c r="N215" s="1150">
        <v>48438</v>
      </c>
      <c r="O215" s="1150">
        <f t="shared" si="145"/>
        <v>62970</v>
      </c>
      <c r="P215" s="1150">
        <f t="shared" si="146"/>
        <v>0</v>
      </c>
      <c r="Q215" s="1150">
        <v>178</v>
      </c>
      <c r="R215" s="1150">
        <v>194</v>
      </c>
      <c r="S215" s="1150">
        <v>194</v>
      </c>
      <c r="T215" s="1150">
        <v>0.70009999999999994</v>
      </c>
      <c r="U215" s="1149">
        <f t="shared" si="165"/>
        <v>0.30201000154838764</v>
      </c>
      <c r="V215" s="1150">
        <v>30518</v>
      </c>
      <c r="W215" s="1150">
        <f t="shared" si="166"/>
        <v>60630</v>
      </c>
      <c r="X215" s="1150">
        <f t="shared" si="148"/>
        <v>0</v>
      </c>
      <c r="Y215" s="1150">
        <v>178</v>
      </c>
      <c r="Z215" s="1150">
        <v>194.79999999999998</v>
      </c>
      <c r="AA215" s="1150">
        <v>194.8</v>
      </c>
      <c r="AB215" s="1150">
        <v>0.67279999999999995</v>
      </c>
      <c r="AC215" s="1149">
        <f t="shared" si="167"/>
        <v>1.4602989932728412E-2</v>
      </c>
      <c r="AD215" s="1150">
        <v>1378</v>
      </c>
      <c r="AE215" s="1150">
        <f t="shared" si="149"/>
        <v>56619</v>
      </c>
      <c r="AF215" s="1150">
        <f t="shared" si="150"/>
        <v>0</v>
      </c>
      <c r="AG215" s="1150">
        <v>178</v>
      </c>
      <c r="AH215" s="1150">
        <v>194</v>
      </c>
      <c r="AI215" s="1150">
        <v>194</v>
      </c>
      <c r="AJ215" s="1150">
        <v>0.67859999999999998</v>
      </c>
      <c r="AK215" s="1149">
        <f t="shared" si="168"/>
        <v>0.57204751280643162</v>
      </c>
      <c r="AL215" s="1150">
        <v>56030</v>
      </c>
      <c r="AM215" s="1150">
        <f t="shared" si="169"/>
        <v>58768</v>
      </c>
      <c r="AN215" s="1150">
        <f t="shared" si="152"/>
        <v>0</v>
      </c>
      <c r="AO215" s="1150">
        <v>178</v>
      </c>
      <c r="AP215" s="1150">
        <v>181.6</v>
      </c>
      <c r="AQ215" s="1150">
        <v>181.6</v>
      </c>
      <c r="AR215" s="1150">
        <v>0.70520000000000005</v>
      </c>
      <c r="AS215" s="1149">
        <f t="shared" si="171"/>
        <v>0.43990411619236602</v>
      </c>
      <c r="AT215" s="1150">
        <v>41914</v>
      </c>
      <c r="AU215" s="1150">
        <f t="shared" si="170"/>
        <v>57168</v>
      </c>
      <c r="AV215" s="1150">
        <f t="shared" si="154"/>
        <v>0</v>
      </c>
      <c r="AW215" s="1150">
        <v>178</v>
      </c>
      <c r="AX215" s="1150">
        <v>182</v>
      </c>
      <c r="AY215" s="1150">
        <v>182</v>
      </c>
      <c r="AZ215" s="1150">
        <v>0.7056</v>
      </c>
      <c r="BA215" s="1149">
        <f t="shared" si="174"/>
        <v>0.27466470918851871</v>
      </c>
      <c r="BB215" s="1150">
        <v>25396</v>
      </c>
      <c r="BC215" s="1150">
        <f t="shared" si="155"/>
        <v>55477</v>
      </c>
      <c r="BD215" s="1150">
        <f t="shared" si="156"/>
        <v>0</v>
      </c>
      <c r="BE215" s="1150">
        <v>178</v>
      </c>
      <c r="BF215" s="1150">
        <v>151.19999999999999</v>
      </c>
      <c r="BG215" s="1150">
        <v>178</v>
      </c>
      <c r="BH215" s="1150">
        <v>0.6966</v>
      </c>
      <c r="BI215" s="1149">
        <f t="shared" si="175"/>
        <v>0.48040845373666241</v>
      </c>
      <c r="BJ215" s="1150">
        <v>37646</v>
      </c>
      <c r="BK215" s="1150">
        <f t="shared" si="172"/>
        <v>47017</v>
      </c>
      <c r="BL215" s="1150">
        <f t="shared" si="173"/>
        <v>0</v>
      </c>
    </row>
    <row r="216" spans="1:64">
      <c r="A216" s="2089" t="s">
        <v>2185</v>
      </c>
      <c r="B216" s="2082">
        <v>126000000007</v>
      </c>
      <c r="C216" s="2081">
        <v>210</v>
      </c>
      <c r="D216" s="2081" t="s">
        <v>325</v>
      </c>
      <c r="E216" s="2081" t="s">
        <v>1623</v>
      </c>
      <c r="F216" s="2081" t="s">
        <v>1622</v>
      </c>
      <c r="G216" s="2081">
        <v>11</v>
      </c>
      <c r="H216" s="1150">
        <v>178</v>
      </c>
      <c r="I216" s="1150">
        <v>178</v>
      </c>
      <c r="J216" s="1150">
        <v>158.06</v>
      </c>
      <c r="K216" s="1150">
        <v>158.06</v>
      </c>
      <c r="L216" s="1150">
        <v>0.99350000000000005</v>
      </c>
      <c r="M216" s="1149">
        <f t="shared" si="164"/>
        <v>0.42080785357611744</v>
      </c>
      <c r="N216" s="1150">
        <v>47578</v>
      </c>
      <c r="O216" s="1150">
        <f t="shared" si="145"/>
        <v>67838</v>
      </c>
      <c r="P216" s="1150">
        <f t="shared" si="146"/>
        <v>0</v>
      </c>
      <c r="Q216" s="1150">
        <v>178</v>
      </c>
      <c r="R216" s="1150">
        <v>233.68</v>
      </c>
      <c r="S216" s="1150">
        <v>233.68</v>
      </c>
      <c r="T216" s="1150">
        <v>0.82830000000000004</v>
      </c>
      <c r="U216" s="1149">
        <f t="shared" si="165"/>
        <v>0.26219647051622125</v>
      </c>
      <c r="V216" s="1150">
        <v>37758</v>
      </c>
      <c r="W216" s="1150">
        <f t="shared" si="166"/>
        <v>86404</v>
      </c>
      <c r="X216" s="1150">
        <f t="shared" si="148"/>
        <v>0</v>
      </c>
      <c r="Y216" s="1150">
        <v>178</v>
      </c>
      <c r="Z216" s="1150">
        <v>217.38</v>
      </c>
      <c r="AA216" s="1150">
        <v>217.38</v>
      </c>
      <c r="AB216" s="1150">
        <v>0.8347</v>
      </c>
      <c r="AC216" s="1149">
        <f t="shared" si="167"/>
        <v>0.32723038605315491</v>
      </c>
      <c r="AD216" s="1150">
        <v>42750</v>
      </c>
      <c r="AE216" s="1150">
        <f t="shared" si="149"/>
        <v>78385</v>
      </c>
      <c r="AF216" s="1150">
        <f t="shared" si="150"/>
        <v>0</v>
      </c>
      <c r="AG216" s="1150">
        <v>178</v>
      </c>
      <c r="AH216" s="1150">
        <v>243.18</v>
      </c>
      <c r="AI216" s="1150">
        <v>243.18</v>
      </c>
      <c r="AJ216" s="1150">
        <v>0.87890000000000001</v>
      </c>
      <c r="AK216" s="1149">
        <f t="shared" si="168"/>
        <v>0.32333895676779778</v>
      </c>
      <c r="AL216" s="1150">
        <v>51416</v>
      </c>
      <c r="AM216" s="1150">
        <f t="shared" si="169"/>
        <v>95409</v>
      </c>
      <c r="AN216" s="1150">
        <f t="shared" si="152"/>
        <v>0</v>
      </c>
      <c r="AO216" s="1150">
        <v>178</v>
      </c>
      <c r="AP216" s="1150">
        <v>154.94</v>
      </c>
      <c r="AQ216" s="1150">
        <v>154.94</v>
      </c>
      <c r="AR216" s="1150">
        <v>0.98399999999999999</v>
      </c>
      <c r="AS216" s="1149">
        <f t="shared" si="171"/>
        <v>0.38458637937312307</v>
      </c>
      <c r="AT216" s="1150">
        <v>43624</v>
      </c>
      <c r="AU216" s="1150">
        <f t="shared" si="170"/>
        <v>68059</v>
      </c>
      <c r="AV216" s="1150">
        <f t="shared" si="154"/>
        <v>0</v>
      </c>
      <c r="AW216" s="1150">
        <v>178</v>
      </c>
      <c r="AX216" s="1150">
        <v>154.88</v>
      </c>
      <c r="AY216" s="1150">
        <v>154.88</v>
      </c>
      <c r="AZ216" s="1150">
        <v>0.96619999999999995</v>
      </c>
      <c r="BA216" s="1149">
        <f t="shared" si="174"/>
        <v>0.22087450572224573</v>
      </c>
      <c r="BB216" s="1150">
        <v>23798</v>
      </c>
      <c r="BC216" s="1150">
        <f t="shared" si="155"/>
        <v>64647</v>
      </c>
      <c r="BD216" s="1150">
        <f t="shared" si="156"/>
        <v>0</v>
      </c>
      <c r="BE216" s="1150">
        <v>178</v>
      </c>
      <c r="BF216" s="1150">
        <v>33.5</v>
      </c>
      <c r="BG216" s="1150">
        <v>142.4</v>
      </c>
      <c r="BH216" s="1150">
        <v>0.56640000000000001</v>
      </c>
      <c r="BI216" s="1149">
        <f t="shared" si="175"/>
        <v>0.14195697292651013</v>
      </c>
      <c r="BJ216" s="1150">
        <v>2004</v>
      </c>
      <c r="BK216" s="1150">
        <f t="shared" si="172"/>
        <v>8470</v>
      </c>
      <c r="BL216" s="1150">
        <f t="shared" si="173"/>
        <v>0</v>
      </c>
    </row>
    <row r="217" spans="1:64">
      <c r="A217" s="2089" t="s">
        <v>2186</v>
      </c>
      <c r="B217" s="2082">
        <v>126000000029</v>
      </c>
      <c r="C217" s="2081">
        <v>211</v>
      </c>
      <c r="D217" s="2081" t="s">
        <v>1720</v>
      </c>
      <c r="E217" s="2081" t="s">
        <v>421</v>
      </c>
      <c r="F217" s="2081" t="s">
        <v>1622</v>
      </c>
      <c r="G217" s="2081">
        <v>11</v>
      </c>
      <c r="H217" s="1150">
        <v>178</v>
      </c>
      <c r="I217" s="1150">
        <v>178</v>
      </c>
      <c r="J217" s="1150">
        <v>0</v>
      </c>
      <c r="K217" s="1150">
        <v>142.4</v>
      </c>
      <c r="L217" s="1150">
        <v>0</v>
      </c>
      <c r="M217" s="1149">
        <v>0</v>
      </c>
      <c r="N217" s="1150">
        <v>0</v>
      </c>
      <c r="O217" s="1150">
        <f t="shared" si="145"/>
        <v>0</v>
      </c>
      <c r="P217" s="1150">
        <f t="shared" si="146"/>
        <v>0</v>
      </c>
      <c r="Q217" s="1150">
        <v>178</v>
      </c>
      <c r="R217" s="1150">
        <v>0</v>
      </c>
      <c r="S217" s="1150">
        <v>142.4</v>
      </c>
      <c r="T217" s="1150">
        <v>0</v>
      </c>
      <c r="U217" s="1149">
        <v>0</v>
      </c>
      <c r="V217" s="1150">
        <v>0</v>
      </c>
      <c r="W217" s="1150">
        <f t="shared" si="166"/>
        <v>0</v>
      </c>
      <c r="X217" s="1150">
        <f t="shared" si="148"/>
        <v>0</v>
      </c>
      <c r="Y217" s="1150">
        <v>178</v>
      </c>
      <c r="Z217" s="1150">
        <v>0</v>
      </c>
      <c r="AA217" s="1150">
        <v>142.4</v>
      </c>
      <c r="AB217" s="1150">
        <v>0</v>
      </c>
      <c r="AC217" s="1149">
        <v>0</v>
      </c>
      <c r="AD217" s="1150">
        <v>0</v>
      </c>
      <c r="AE217" s="1150">
        <f t="shared" si="149"/>
        <v>0</v>
      </c>
      <c r="AF217" s="1150">
        <f t="shared" si="150"/>
        <v>0</v>
      </c>
      <c r="AG217" s="1150">
        <v>178</v>
      </c>
      <c r="AH217" s="1150">
        <v>0</v>
      </c>
      <c r="AI217" s="1150">
        <v>142.4</v>
      </c>
      <c r="AJ217" s="1150">
        <v>0</v>
      </c>
      <c r="AK217" s="1149">
        <v>0</v>
      </c>
      <c r="AL217" s="1150">
        <v>0</v>
      </c>
      <c r="AM217" s="1150">
        <f t="shared" si="169"/>
        <v>0</v>
      </c>
      <c r="AN217" s="1150">
        <f t="shared" si="152"/>
        <v>0</v>
      </c>
      <c r="AO217" s="1150">
        <v>178</v>
      </c>
      <c r="AP217" s="1150">
        <v>0</v>
      </c>
      <c r="AQ217" s="1150">
        <v>142.4</v>
      </c>
      <c r="AR217" s="1150">
        <v>0</v>
      </c>
      <c r="AS217" s="1149">
        <v>0</v>
      </c>
      <c r="AT217" s="1150">
        <v>0</v>
      </c>
      <c r="AU217" s="1150">
        <f t="shared" si="170"/>
        <v>0</v>
      </c>
      <c r="AV217" s="1150">
        <f t="shared" si="154"/>
        <v>0</v>
      </c>
      <c r="AW217" s="1150">
        <v>178</v>
      </c>
      <c r="AX217" s="1150">
        <v>0</v>
      </c>
      <c r="AY217" s="1150">
        <v>142.4</v>
      </c>
      <c r="AZ217" s="1150">
        <v>0</v>
      </c>
      <c r="BA217" s="1149">
        <v>0</v>
      </c>
      <c r="BB217" s="1150">
        <v>0</v>
      </c>
      <c r="BC217" s="1150">
        <f t="shared" si="155"/>
        <v>0</v>
      </c>
      <c r="BD217" s="1150">
        <f t="shared" si="156"/>
        <v>0</v>
      </c>
      <c r="BE217" s="1150">
        <v>178</v>
      </c>
      <c r="BF217" s="1150">
        <v>0</v>
      </c>
      <c r="BG217" s="1150">
        <v>142.4</v>
      </c>
      <c r="BH217" s="1150">
        <v>0</v>
      </c>
      <c r="BI217" s="1149">
        <v>0</v>
      </c>
      <c r="BJ217" s="1150">
        <v>0</v>
      </c>
      <c r="BK217" s="1150">
        <f t="shared" si="172"/>
        <v>0</v>
      </c>
      <c r="BL217" s="1150">
        <f t="shared" si="173"/>
        <v>0</v>
      </c>
    </row>
    <row r="218" spans="1:64">
      <c r="A218" s="2089" t="s">
        <v>2904</v>
      </c>
      <c r="B218" s="2082">
        <v>127000000010</v>
      </c>
      <c r="C218" s="2081">
        <v>212</v>
      </c>
      <c r="D218" s="2081" t="s">
        <v>1719</v>
      </c>
      <c r="E218" s="2081" t="s">
        <v>1623</v>
      </c>
      <c r="F218" s="2081" t="s">
        <v>4649</v>
      </c>
      <c r="G218" s="2081">
        <v>11</v>
      </c>
      <c r="H218" s="1150">
        <v>178</v>
      </c>
      <c r="I218" s="1150">
        <v>178</v>
      </c>
      <c r="J218" s="1150">
        <v>178</v>
      </c>
      <c r="K218" s="1150">
        <v>178</v>
      </c>
      <c r="L218" s="1150">
        <v>0.8246</v>
      </c>
      <c r="M218" s="1149">
        <f>+N218/(24*30*J218*L218)</f>
        <v>0.2642865772622931</v>
      </c>
      <c r="N218" s="1150">
        <v>27930</v>
      </c>
      <c r="O218" s="1150">
        <f t="shared" si="145"/>
        <v>63408</v>
      </c>
      <c r="P218" s="1150">
        <f t="shared" si="146"/>
        <v>0</v>
      </c>
      <c r="Q218" s="1150">
        <v>178</v>
      </c>
      <c r="R218" s="1150">
        <v>178</v>
      </c>
      <c r="S218" s="1150">
        <v>178</v>
      </c>
      <c r="T218" s="1150">
        <v>0.83579999999999999</v>
      </c>
      <c r="U218" s="1149">
        <f>+V218/(24*31*R218*T218)</f>
        <v>8.0723364025521799E-2</v>
      </c>
      <c r="V218" s="1150">
        <v>8935</v>
      </c>
      <c r="W218" s="1150">
        <f t="shared" si="166"/>
        <v>66412</v>
      </c>
      <c r="X218" s="1150">
        <f t="shared" si="148"/>
        <v>0</v>
      </c>
      <c r="Y218" s="1150">
        <v>178</v>
      </c>
      <c r="Z218" s="1150">
        <v>178</v>
      </c>
      <c r="AA218" s="1150">
        <v>178</v>
      </c>
      <c r="AB218" s="1150">
        <v>0.57569999999999999</v>
      </c>
      <c r="AC218" s="1149">
        <f>+AD218/(24*30*Z218*AB218)</f>
        <v>9.2963416191806453E-2</v>
      </c>
      <c r="AD218" s="1150">
        <v>6859</v>
      </c>
      <c r="AE218" s="1150">
        <f t="shared" si="149"/>
        <v>44269</v>
      </c>
      <c r="AF218" s="1150">
        <f t="shared" si="150"/>
        <v>0</v>
      </c>
      <c r="AG218" s="1150">
        <v>178</v>
      </c>
      <c r="AH218" s="1150">
        <v>178</v>
      </c>
      <c r="AI218" s="1150">
        <v>178</v>
      </c>
      <c r="AJ218" s="1150">
        <v>0.64300000000000002</v>
      </c>
      <c r="AK218" s="1149">
        <f>+AL218/(24*31*AH218*AJ218)</f>
        <v>0.19989718365513234</v>
      </c>
      <c r="AL218" s="1150">
        <v>17022</v>
      </c>
      <c r="AM218" s="1150">
        <f t="shared" si="169"/>
        <v>51092</v>
      </c>
      <c r="AN218" s="1150">
        <f t="shared" si="152"/>
        <v>0</v>
      </c>
      <c r="AO218" s="1150">
        <v>178</v>
      </c>
      <c r="AP218" s="1150">
        <v>178</v>
      </c>
      <c r="AQ218" s="1150">
        <v>178</v>
      </c>
      <c r="AR218" s="1150">
        <v>0.69469999999999998</v>
      </c>
      <c r="AS218" s="1149">
        <f>+AT218/(24*31*AP218*AR218)</f>
        <v>0.2462268948455747</v>
      </c>
      <c r="AT218" s="1150">
        <v>22653</v>
      </c>
      <c r="AU218" s="1150">
        <f t="shared" si="170"/>
        <v>55200</v>
      </c>
      <c r="AV218" s="1150">
        <f t="shared" si="154"/>
        <v>0</v>
      </c>
      <c r="AW218" s="1150">
        <v>178</v>
      </c>
      <c r="AX218" s="1150">
        <v>178</v>
      </c>
      <c r="AY218" s="1150">
        <v>178</v>
      </c>
      <c r="AZ218" s="1150">
        <v>0.71030000000000004</v>
      </c>
      <c r="BA218" s="1149">
        <f>+BB218/(24*30*AX218*AZ218)</f>
        <v>0.20527935392599317</v>
      </c>
      <c r="BB218" s="1150">
        <v>18687</v>
      </c>
      <c r="BC218" s="1150">
        <f t="shared" si="155"/>
        <v>54619</v>
      </c>
      <c r="BD218" s="1150">
        <f t="shared" si="156"/>
        <v>0</v>
      </c>
      <c r="BE218" s="1150">
        <v>178</v>
      </c>
      <c r="BF218" s="1150">
        <v>178</v>
      </c>
      <c r="BG218" s="1150">
        <v>178</v>
      </c>
      <c r="BH218" s="1150">
        <v>0.48359999999999997</v>
      </c>
      <c r="BI218" s="1149">
        <f>+BJ218/(24*31*BF218*BH218)</f>
        <v>6.7406661588167271E-2</v>
      </c>
      <c r="BJ218" s="1150">
        <v>4317</v>
      </c>
      <c r="BK218" s="1150">
        <f t="shared" si="172"/>
        <v>38426</v>
      </c>
      <c r="BL218" s="1150">
        <f t="shared" si="173"/>
        <v>0</v>
      </c>
    </row>
    <row r="219" spans="1:64">
      <c r="A219" s="2089" t="s">
        <v>2187</v>
      </c>
      <c r="B219" s="2082">
        <v>127000000012</v>
      </c>
      <c r="C219" s="2081">
        <v>213</v>
      </c>
      <c r="D219" s="2081" t="s">
        <v>2954</v>
      </c>
      <c r="E219" s="2081" t="s">
        <v>1623</v>
      </c>
      <c r="F219" s="2081" t="s">
        <v>4649</v>
      </c>
      <c r="G219" s="2081">
        <v>11</v>
      </c>
      <c r="H219" s="1150">
        <v>178</v>
      </c>
      <c r="I219" s="1150">
        <v>178</v>
      </c>
      <c r="J219" s="1150">
        <v>220.23999999999998</v>
      </c>
      <c r="K219" s="1150">
        <v>220.24</v>
      </c>
      <c r="L219" s="1150">
        <v>0.73529999999999995</v>
      </c>
      <c r="M219" s="1149">
        <f>+N219/(24*30*J219*L219)</f>
        <v>0.3035886032966626</v>
      </c>
      <c r="N219" s="1150">
        <v>35398</v>
      </c>
      <c r="O219" s="1150">
        <f t="shared" si="145"/>
        <v>69959</v>
      </c>
      <c r="P219" s="1150">
        <f t="shared" si="146"/>
        <v>0</v>
      </c>
      <c r="Q219" s="1150">
        <v>178</v>
      </c>
      <c r="R219" s="1150">
        <v>327.76</v>
      </c>
      <c r="S219" s="1150">
        <v>327.76</v>
      </c>
      <c r="T219" s="1150">
        <v>0.75129999999999997</v>
      </c>
      <c r="U219" s="1149">
        <f>+V219/(24*31*R219*T219)</f>
        <v>0.20620381071974678</v>
      </c>
      <c r="V219" s="1150">
        <v>37778</v>
      </c>
      <c r="W219" s="1150">
        <f t="shared" si="166"/>
        <v>109924</v>
      </c>
      <c r="X219" s="1150">
        <f t="shared" si="148"/>
        <v>0</v>
      </c>
      <c r="Y219" s="1150">
        <v>178</v>
      </c>
      <c r="Z219" s="1150">
        <v>308.40000000000003</v>
      </c>
      <c r="AA219" s="1150">
        <v>308.39999999999998</v>
      </c>
      <c r="AB219" s="1150">
        <v>0.71230000000000004</v>
      </c>
      <c r="AC219" s="1149">
        <f>+AD219/(24*30*Z219*AB219)</f>
        <v>0.36789477514459495</v>
      </c>
      <c r="AD219" s="1150">
        <v>58188</v>
      </c>
      <c r="AE219" s="1150">
        <f t="shared" si="149"/>
        <v>94899</v>
      </c>
      <c r="AF219" s="1150">
        <f t="shared" si="150"/>
        <v>0</v>
      </c>
      <c r="AG219" s="1150">
        <v>178</v>
      </c>
      <c r="AH219" s="1150">
        <v>279.92</v>
      </c>
      <c r="AI219" s="1150">
        <v>279.92</v>
      </c>
      <c r="AJ219" s="1150">
        <v>0.68559999999999999</v>
      </c>
      <c r="AK219" s="1149">
        <f>+AL219/(24*31*AH219*AJ219)</f>
        <v>0.34634281831546315</v>
      </c>
      <c r="AL219" s="1150">
        <v>49452</v>
      </c>
      <c r="AM219" s="1150">
        <f t="shared" si="169"/>
        <v>85670</v>
      </c>
      <c r="AN219" s="1150">
        <f t="shared" si="152"/>
        <v>0</v>
      </c>
      <c r="AO219" s="1150">
        <v>178</v>
      </c>
      <c r="AP219" s="1150">
        <v>192.32</v>
      </c>
      <c r="AQ219" s="1150">
        <v>192.32</v>
      </c>
      <c r="AR219" s="1150">
        <v>0.79630000000000001</v>
      </c>
      <c r="AS219" s="1149">
        <f>+AT219/(24*31*AP219*AR219)</f>
        <v>0.21148953194751194</v>
      </c>
      <c r="AT219" s="1150">
        <v>24097</v>
      </c>
      <c r="AU219" s="1150">
        <f t="shared" si="170"/>
        <v>68364</v>
      </c>
      <c r="AV219" s="1150">
        <f t="shared" si="154"/>
        <v>0</v>
      </c>
      <c r="AW219" s="1150">
        <v>178</v>
      </c>
      <c r="AX219" s="1150">
        <v>130</v>
      </c>
      <c r="AY219" s="1150">
        <v>178</v>
      </c>
      <c r="AZ219" s="1150">
        <v>0.79800000000000004</v>
      </c>
      <c r="BA219" s="1149">
        <f>+BB219/(24*30*AX219*AZ219)</f>
        <v>0.24050510892616156</v>
      </c>
      <c r="BB219" s="1150">
        <v>17964</v>
      </c>
      <c r="BC219" s="1150">
        <f t="shared" si="155"/>
        <v>44816</v>
      </c>
      <c r="BD219" s="1150">
        <f t="shared" si="156"/>
        <v>0</v>
      </c>
      <c r="BE219" s="1150">
        <v>178</v>
      </c>
      <c r="BF219" s="1150">
        <v>108</v>
      </c>
      <c r="BG219" s="1150">
        <v>178</v>
      </c>
      <c r="BH219" s="1150">
        <v>0.64300000000000002</v>
      </c>
      <c r="BI219" s="1149">
        <f>+BJ219/(24*31*BF219*BH219)</f>
        <v>0.13641377627397461</v>
      </c>
      <c r="BJ219" s="1150">
        <v>7048</v>
      </c>
      <c r="BK219" s="1150">
        <f t="shared" si="172"/>
        <v>31000</v>
      </c>
      <c r="BL219" s="1150">
        <f t="shared" si="173"/>
        <v>0</v>
      </c>
    </row>
    <row r="220" spans="1:64">
      <c r="A220" s="2089" t="s">
        <v>2188</v>
      </c>
      <c r="B220" s="2082">
        <v>127000000018</v>
      </c>
      <c r="C220" s="2081">
        <v>214</v>
      </c>
      <c r="D220" s="2081" t="s">
        <v>3553</v>
      </c>
      <c r="E220" s="2081" t="s">
        <v>1623</v>
      </c>
      <c r="F220" s="2081" t="s">
        <v>4649</v>
      </c>
      <c r="G220" s="2081">
        <v>11</v>
      </c>
      <c r="H220" s="1150">
        <v>178</v>
      </c>
      <c r="I220" s="1150">
        <v>178</v>
      </c>
      <c r="J220" s="1150">
        <v>132</v>
      </c>
      <c r="K220" s="1150">
        <v>178</v>
      </c>
      <c r="L220" s="1150">
        <v>0.79710000000000003</v>
      </c>
      <c r="M220" s="1149">
        <f>+N220/(24*30*J220*L220)</f>
        <v>0.30999367657252486</v>
      </c>
      <c r="N220" s="1150">
        <v>23484</v>
      </c>
      <c r="O220" s="1150">
        <f t="shared" si="145"/>
        <v>45454</v>
      </c>
      <c r="P220" s="1150">
        <f t="shared" si="146"/>
        <v>0</v>
      </c>
      <c r="Q220" s="1150">
        <v>178</v>
      </c>
      <c r="R220" s="1150">
        <v>132</v>
      </c>
      <c r="S220" s="1150">
        <v>178</v>
      </c>
      <c r="T220" s="1150">
        <v>0.80630000000000002</v>
      </c>
      <c r="U220" s="1149">
        <f>+V220/(24*31*R220*T220)</f>
        <v>0.36067386729311168</v>
      </c>
      <c r="V220" s="1150">
        <v>28560</v>
      </c>
      <c r="W220" s="1150">
        <f t="shared" si="166"/>
        <v>47511</v>
      </c>
      <c r="X220" s="1150">
        <f t="shared" si="148"/>
        <v>0</v>
      </c>
      <c r="Y220" s="1150">
        <v>178</v>
      </c>
      <c r="Z220" s="1150">
        <v>150</v>
      </c>
      <c r="AA220" s="1150">
        <v>178</v>
      </c>
      <c r="AB220" s="1150">
        <v>0.82030000000000003</v>
      </c>
      <c r="AC220" s="1149">
        <f>+AD220/(24*30*Z220*AB220)</f>
        <v>0.4675118858954041</v>
      </c>
      <c r="AD220" s="1150">
        <v>41418</v>
      </c>
      <c r="AE220" s="1150">
        <f t="shared" si="149"/>
        <v>53155</v>
      </c>
      <c r="AF220" s="1150">
        <f t="shared" si="150"/>
        <v>0</v>
      </c>
      <c r="AG220" s="1150">
        <v>178</v>
      </c>
      <c r="AH220" s="1150">
        <v>164.4</v>
      </c>
      <c r="AI220" s="1150">
        <v>178</v>
      </c>
      <c r="AJ220" s="1150">
        <v>0.78990000000000005</v>
      </c>
      <c r="AK220" s="1149">
        <f>+AL220/(24*31*AH220*AJ220)</f>
        <v>0.38161573636090573</v>
      </c>
      <c r="AL220" s="1150">
        <v>36870</v>
      </c>
      <c r="AM220" s="1150">
        <f t="shared" si="169"/>
        <v>57969</v>
      </c>
      <c r="AN220" s="1150">
        <f t="shared" si="152"/>
        <v>0</v>
      </c>
      <c r="AO220" s="1150">
        <v>178</v>
      </c>
      <c r="AP220" s="1150">
        <v>142.79999999999998</v>
      </c>
      <c r="AQ220" s="1150">
        <v>178</v>
      </c>
      <c r="AR220" s="1150">
        <v>0.77259999999999995</v>
      </c>
      <c r="AS220" s="1149">
        <f>+AT220/(24*31*AP220*AR220)</f>
        <v>0.22670817928433978</v>
      </c>
      <c r="AT220" s="1150">
        <v>18609</v>
      </c>
      <c r="AU220" s="1150">
        <f t="shared" si="170"/>
        <v>49250</v>
      </c>
      <c r="AV220" s="1150">
        <f t="shared" si="154"/>
        <v>0</v>
      </c>
      <c r="AW220" s="1150">
        <v>178</v>
      </c>
      <c r="AX220" s="1150">
        <v>114</v>
      </c>
      <c r="AY220" s="1150">
        <v>178</v>
      </c>
      <c r="AZ220" s="1150">
        <v>0.80349999999999999</v>
      </c>
      <c r="BA220" s="1149">
        <f>+BB220/(24*30*AX220*AZ220)</f>
        <v>0.49677580177367292</v>
      </c>
      <c r="BB220" s="1150">
        <v>32763</v>
      </c>
      <c r="BC220" s="1150">
        <f t="shared" si="155"/>
        <v>39571</v>
      </c>
      <c r="BD220" s="1150">
        <f t="shared" si="156"/>
        <v>0</v>
      </c>
      <c r="BE220" s="1150">
        <v>178</v>
      </c>
      <c r="BF220" s="1150">
        <v>168.00000000000003</v>
      </c>
      <c r="BG220" s="1150">
        <v>178</v>
      </c>
      <c r="BH220" s="1150">
        <v>0.81299999999999994</v>
      </c>
      <c r="BI220" s="1149">
        <f>+BJ220/(24*31*BF220*BH220)</f>
        <v>0.41047645499496471</v>
      </c>
      <c r="BJ220" s="1150">
        <v>41712</v>
      </c>
      <c r="BK220" s="1150">
        <f t="shared" si="172"/>
        <v>60971</v>
      </c>
      <c r="BL220" s="1150">
        <f t="shared" si="173"/>
        <v>0</v>
      </c>
    </row>
    <row r="221" spans="1:64">
      <c r="A221" s="2089" t="s">
        <v>3456</v>
      </c>
      <c r="B221" s="2082">
        <v>127000000019</v>
      </c>
      <c r="C221" s="2081">
        <v>215</v>
      </c>
      <c r="D221" s="2081" t="s">
        <v>3555</v>
      </c>
      <c r="E221" s="2081" t="s">
        <v>1623</v>
      </c>
      <c r="F221" s="2081" t="s">
        <v>4649</v>
      </c>
      <c r="G221" s="2081">
        <v>11</v>
      </c>
      <c r="H221" s="1150">
        <v>178</v>
      </c>
      <c r="I221" s="1150">
        <v>178</v>
      </c>
      <c r="J221" s="1150">
        <v>48</v>
      </c>
      <c r="K221" s="1150">
        <v>178</v>
      </c>
      <c r="L221" s="1150">
        <v>0.92889999999999995</v>
      </c>
      <c r="M221" s="1149">
        <f>+N221/(24*30*J221*L221)</f>
        <v>0.58686498965323386</v>
      </c>
      <c r="N221" s="1150">
        <v>18840</v>
      </c>
      <c r="O221" s="1150">
        <f t="shared" si="145"/>
        <v>19262</v>
      </c>
      <c r="P221" s="1150">
        <f t="shared" si="146"/>
        <v>0</v>
      </c>
      <c r="Q221" s="1150">
        <v>178</v>
      </c>
      <c r="R221" s="1150">
        <v>54</v>
      </c>
      <c r="S221" s="1150">
        <v>178</v>
      </c>
      <c r="T221" s="1150">
        <v>0.85129999999999995</v>
      </c>
      <c r="U221" s="1149">
        <f>+V221/(24*31*R221*T221)</f>
        <v>0.4902369431192522</v>
      </c>
      <c r="V221" s="1150">
        <v>16767</v>
      </c>
      <c r="W221" s="1150">
        <f t="shared" si="166"/>
        <v>20521</v>
      </c>
      <c r="X221" s="1150">
        <f t="shared" si="148"/>
        <v>0</v>
      </c>
      <c r="Y221" s="1150">
        <v>178</v>
      </c>
      <c r="Z221" s="1150">
        <v>48</v>
      </c>
      <c r="AA221" s="1150">
        <v>178</v>
      </c>
      <c r="AB221" s="1150">
        <v>0.88219999999999998</v>
      </c>
      <c r="AC221" s="1149">
        <f>+AD221/(24*30*Z221*AB221)</f>
        <v>0.51894411698027665</v>
      </c>
      <c r="AD221" s="1150">
        <v>15822</v>
      </c>
      <c r="AE221" s="1150">
        <f t="shared" si="149"/>
        <v>18293</v>
      </c>
      <c r="AF221" s="1150">
        <f t="shared" si="150"/>
        <v>0</v>
      </c>
      <c r="AG221" s="1150">
        <v>178</v>
      </c>
      <c r="AH221" s="1150">
        <v>47.04</v>
      </c>
      <c r="AI221" s="1150">
        <v>178</v>
      </c>
      <c r="AJ221" s="1150">
        <v>0.87819999999999998</v>
      </c>
      <c r="AK221" s="1149">
        <f>+AL221/(24*31*AH221*AJ221)</f>
        <v>0.41080157841426962</v>
      </c>
      <c r="AL221" s="1150">
        <v>12626</v>
      </c>
      <c r="AM221" s="1150">
        <f t="shared" si="169"/>
        <v>18441</v>
      </c>
      <c r="AN221" s="1150">
        <f t="shared" si="152"/>
        <v>0</v>
      </c>
      <c r="AO221" s="1150">
        <v>178</v>
      </c>
      <c r="AP221" s="1150">
        <v>55.56</v>
      </c>
      <c r="AQ221" s="1150">
        <v>178</v>
      </c>
      <c r="AR221" s="1150">
        <v>0.87119999999999997</v>
      </c>
      <c r="AS221" s="1149">
        <f>+AT221/(24*31*AP221*AR221)</f>
        <v>0.66268692106337701</v>
      </c>
      <c r="AT221" s="1150">
        <v>23865</v>
      </c>
      <c r="AU221" s="1150">
        <f t="shared" si="170"/>
        <v>21607</v>
      </c>
      <c r="AV221" s="1150">
        <f t="shared" si="154"/>
        <v>2258</v>
      </c>
      <c r="AW221" s="1150">
        <v>178</v>
      </c>
      <c r="AX221" s="1150">
        <v>51.000000000000007</v>
      </c>
      <c r="AY221" s="1150">
        <v>178</v>
      </c>
      <c r="AZ221" s="1150">
        <v>0.85940000000000005</v>
      </c>
      <c r="BA221" s="1149">
        <f>+BB221/(24*30*AX221*AZ221)</f>
        <v>0.452100137756341</v>
      </c>
      <c r="BB221" s="1150">
        <v>14267</v>
      </c>
      <c r="BC221" s="1150">
        <f t="shared" si="155"/>
        <v>18934</v>
      </c>
      <c r="BD221" s="1150">
        <f t="shared" si="156"/>
        <v>0</v>
      </c>
      <c r="BE221" s="1150">
        <v>178</v>
      </c>
      <c r="BF221" s="1150">
        <v>54</v>
      </c>
      <c r="BG221" s="1150">
        <v>178</v>
      </c>
      <c r="BH221" s="1150">
        <v>0.87350000000000005</v>
      </c>
      <c r="BI221" s="1149">
        <f>+BJ221/(24*31*BF221*BH221)</f>
        <v>0.5386431356296747</v>
      </c>
      <c r="BJ221" s="1150">
        <v>18903</v>
      </c>
      <c r="BK221" s="1150">
        <f t="shared" si="172"/>
        <v>21056</v>
      </c>
      <c r="BL221" s="1150">
        <f t="shared" si="173"/>
        <v>0</v>
      </c>
    </row>
    <row r="222" spans="1:64">
      <c r="A222" s="2089" t="s">
        <v>2955</v>
      </c>
      <c r="B222" s="2082">
        <v>611000000104</v>
      </c>
      <c r="C222" s="2081">
        <v>216</v>
      </c>
      <c r="D222" s="2081" t="s">
        <v>3558</v>
      </c>
      <c r="E222" s="2081" t="s">
        <v>1623</v>
      </c>
      <c r="F222" s="2081" t="s">
        <v>1036</v>
      </c>
      <c r="G222" s="2081">
        <v>11</v>
      </c>
      <c r="H222" s="1150">
        <v>178</v>
      </c>
      <c r="I222" s="1150">
        <v>178</v>
      </c>
      <c r="J222" s="1150">
        <v>90</v>
      </c>
      <c r="K222" s="1150">
        <v>142.4</v>
      </c>
      <c r="L222" s="1150">
        <v>0.84540000000000004</v>
      </c>
      <c r="M222" s="1149">
        <f>+N222/(24*30*J222*L222)</f>
        <v>0.18717854357788116</v>
      </c>
      <c r="N222" s="1150">
        <v>10254</v>
      </c>
      <c r="O222" s="1150">
        <f t="shared" si="145"/>
        <v>32869</v>
      </c>
      <c r="P222" s="1150">
        <f t="shared" si="146"/>
        <v>0</v>
      </c>
      <c r="Q222" s="1150">
        <v>178</v>
      </c>
      <c r="R222" s="1150">
        <v>86.699999999999989</v>
      </c>
      <c r="S222" s="1150">
        <v>142.4</v>
      </c>
      <c r="T222" s="1150">
        <v>0.62250000000000005</v>
      </c>
      <c r="U222" s="1149">
        <f>+V222/(24*31*R222*T222)</f>
        <v>8.7861211561280281E-2</v>
      </c>
      <c r="V222" s="1150">
        <v>3528</v>
      </c>
      <c r="W222" s="1150">
        <f t="shared" si="166"/>
        <v>24093</v>
      </c>
      <c r="X222" s="1150">
        <f t="shared" si="148"/>
        <v>0</v>
      </c>
      <c r="Y222" s="1150">
        <v>178</v>
      </c>
      <c r="Z222" s="1150">
        <v>5.7</v>
      </c>
      <c r="AA222" s="1150">
        <v>142.4</v>
      </c>
      <c r="AB222" s="1150">
        <v>0.2722</v>
      </c>
      <c r="AC222" s="1149">
        <f>+AD222/(24*30*Z222*AB222)</f>
        <v>0.64183542372954183</v>
      </c>
      <c r="AD222" s="1150">
        <v>717</v>
      </c>
      <c r="AE222" s="1150">
        <f t="shared" si="149"/>
        <v>670</v>
      </c>
      <c r="AF222" s="1150">
        <f t="shared" si="150"/>
        <v>47</v>
      </c>
      <c r="AG222" s="1150">
        <v>178</v>
      </c>
      <c r="AH222" s="1150">
        <v>85.080000000000013</v>
      </c>
      <c r="AI222" s="1150">
        <v>142.4</v>
      </c>
      <c r="AJ222" s="1150">
        <v>0.58140000000000003</v>
      </c>
      <c r="AK222" s="1149">
        <f>+AL222/(24*31*AH222*AJ222)</f>
        <v>4.9643581194314175E-2</v>
      </c>
      <c r="AL222" s="1150">
        <v>1827</v>
      </c>
      <c r="AM222" s="1150">
        <f t="shared" si="169"/>
        <v>22081</v>
      </c>
      <c r="AN222" s="1150">
        <f t="shared" si="152"/>
        <v>0</v>
      </c>
      <c r="AO222" s="1150">
        <v>178</v>
      </c>
      <c r="AP222" s="1150">
        <v>91.679999999999993</v>
      </c>
      <c r="AQ222" s="1150">
        <v>142.4</v>
      </c>
      <c r="AR222" s="1150">
        <v>0.82909999999999995</v>
      </c>
      <c r="AS222" s="1149">
        <f>+AT222/(24*31*AP222*AR222)</f>
        <v>0.18156469510160314</v>
      </c>
      <c r="AT222" s="1150">
        <v>10268</v>
      </c>
      <c r="AU222" s="1150">
        <f t="shared" si="170"/>
        <v>33932</v>
      </c>
      <c r="AV222" s="1150">
        <f t="shared" si="154"/>
        <v>0</v>
      </c>
      <c r="AW222" s="1150">
        <v>178</v>
      </c>
      <c r="AX222" s="1150">
        <v>93.3</v>
      </c>
      <c r="AY222" s="1150">
        <v>142.4</v>
      </c>
      <c r="AZ222" s="1150">
        <v>0.81689999999999996</v>
      </c>
      <c r="BA222" s="1149">
        <f>+BB222/(24*30*AX222*AZ222)</f>
        <v>0.18033359908120541</v>
      </c>
      <c r="BB222" s="1150">
        <v>9896</v>
      </c>
      <c r="BC222" s="1150">
        <f t="shared" si="155"/>
        <v>32926</v>
      </c>
      <c r="BD222" s="1150">
        <f t="shared" si="156"/>
        <v>0</v>
      </c>
      <c r="BE222" s="1150">
        <v>178</v>
      </c>
      <c r="BF222" s="1150">
        <v>104.39999999999999</v>
      </c>
      <c r="BG222" s="1150">
        <v>142.4</v>
      </c>
      <c r="BH222" s="1150">
        <v>0.82609999999999995</v>
      </c>
      <c r="BI222" s="1149">
        <f>+BJ222/(24*31*BF222*BH222)</f>
        <v>0.17467150648122556</v>
      </c>
      <c r="BJ222" s="1150">
        <v>11208</v>
      </c>
      <c r="BK222" s="1150">
        <f t="shared" si="172"/>
        <v>38500</v>
      </c>
      <c r="BL222" s="1150">
        <f t="shared" si="173"/>
        <v>0</v>
      </c>
    </row>
    <row r="223" spans="1:64">
      <c r="A223" s="2089" t="s">
        <v>2189</v>
      </c>
      <c r="B223" s="2082">
        <v>615000000034</v>
      </c>
      <c r="C223" s="2081">
        <v>217</v>
      </c>
      <c r="D223" s="2081" t="s">
        <v>3317</v>
      </c>
      <c r="E223" s="2081" t="s">
        <v>421</v>
      </c>
      <c r="F223" s="2081" t="s">
        <v>1622</v>
      </c>
      <c r="G223" s="2081">
        <v>11</v>
      </c>
      <c r="H223" s="1150">
        <v>178</v>
      </c>
      <c r="I223" s="1150">
        <v>178</v>
      </c>
      <c r="J223" s="1150">
        <v>0</v>
      </c>
      <c r="K223" s="1150">
        <v>142.4</v>
      </c>
      <c r="L223" s="1150">
        <v>0</v>
      </c>
      <c r="M223" s="1149">
        <v>0</v>
      </c>
      <c r="N223" s="1150">
        <v>0</v>
      </c>
      <c r="O223" s="1150">
        <f t="shared" si="145"/>
        <v>0</v>
      </c>
      <c r="P223" s="1150">
        <f t="shared" si="146"/>
        <v>0</v>
      </c>
      <c r="Q223" s="1150">
        <v>178</v>
      </c>
      <c r="R223" s="1150">
        <v>0</v>
      </c>
      <c r="S223" s="1150">
        <v>142.4</v>
      </c>
      <c r="T223" s="1150">
        <v>0</v>
      </c>
      <c r="U223" s="1149">
        <v>0</v>
      </c>
      <c r="V223" s="1150">
        <v>0</v>
      </c>
      <c r="W223" s="1150">
        <f t="shared" si="166"/>
        <v>0</v>
      </c>
      <c r="X223" s="1150">
        <f t="shared" si="148"/>
        <v>0</v>
      </c>
      <c r="Y223" s="1150">
        <v>178</v>
      </c>
      <c r="Z223" s="1150">
        <v>0</v>
      </c>
      <c r="AA223" s="1150">
        <v>142.4</v>
      </c>
      <c r="AB223" s="1150">
        <v>0</v>
      </c>
      <c r="AC223" s="1149">
        <v>0</v>
      </c>
      <c r="AD223" s="1150">
        <v>0</v>
      </c>
      <c r="AE223" s="1150">
        <f t="shared" si="149"/>
        <v>0</v>
      </c>
      <c r="AF223" s="1150">
        <f t="shared" si="150"/>
        <v>0</v>
      </c>
      <c r="AG223" s="1150">
        <v>178</v>
      </c>
      <c r="AH223" s="1150">
        <v>0</v>
      </c>
      <c r="AI223" s="1150">
        <v>142.4</v>
      </c>
      <c r="AJ223" s="1150">
        <v>0</v>
      </c>
      <c r="AK223" s="1149">
        <v>0</v>
      </c>
      <c r="AL223" s="1150">
        <v>0</v>
      </c>
      <c r="AM223" s="1150">
        <f t="shared" si="169"/>
        <v>0</v>
      </c>
      <c r="AN223" s="1150">
        <f t="shared" si="152"/>
        <v>0</v>
      </c>
      <c r="AO223" s="1150">
        <v>178</v>
      </c>
      <c r="AP223" s="1150">
        <v>0</v>
      </c>
      <c r="AQ223" s="1150">
        <v>142.4</v>
      </c>
      <c r="AR223" s="1150">
        <v>0</v>
      </c>
      <c r="AS223" s="1149">
        <v>0</v>
      </c>
      <c r="AT223" s="1150">
        <v>0</v>
      </c>
      <c r="AU223" s="1150">
        <f t="shared" si="170"/>
        <v>0</v>
      </c>
      <c r="AV223" s="1150">
        <f t="shared" si="154"/>
        <v>0</v>
      </c>
      <c r="AW223" s="1150">
        <v>178</v>
      </c>
      <c r="AX223" s="1150">
        <v>0</v>
      </c>
      <c r="AY223" s="1150">
        <v>142.4</v>
      </c>
      <c r="AZ223" s="1150">
        <v>0</v>
      </c>
      <c r="BA223" s="1149">
        <v>0</v>
      </c>
      <c r="BB223" s="1150">
        <v>0</v>
      </c>
      <c r="BC223" s="1150">
        <f t="shared" si="155"/>
        <v>0</v>
      </c>
      <c r="BD223" s="1150">
        <f t="shared" si="156"/>
        <v>0</v>
      </c>
      <c r="BE223" s="1150">
        <v>178</v>
      </c>
      <c r="BF223" s="1150">
        <v>0</v>
      </c>
      <c r="BG223" s="1150">
        <v>142.4</v>
      </c>
      <c r="BH223" s="1150">
        <v>0</v>
      </c>
      <c r="BI223" s="1149">
        <v>0</v>
      </c>
      <c r="BJ223" s="1150">
        <v>0</v>
      </c>
      <c r="BK223" s="1150">
        <f t="shared" si="172"/>
        <v>0</v>
      </c>
      <c r="BL223" s="1150">
        <f t="shared" si="173"/>
        <v>0</v>
      </c>
    </row>
    <row r="224" spans="1:64">
      <c r="A224" s="2089" t="s">
        <v>3313</v>
      </c>
      <c r="B224" s="2082">
        <v>121000000023</v>
      </c>
      <c r="C224" s="2081">
        <v>218</v>
      </c>
      <c r="D224" s="2081" t="s">
        <v>381</v>
      </c>
      <c r="E224" s="2081" t="s">
        <v>1623</v>
      </c>
      <c r="F224" s="2081" t="s">
        <v>1622</v>
      </c>
      <c r="G224" s="2081">
        <v>11</v>
      </c>
      <c r="H224" s="1150">
        <v>179</v>
      </c>
      <c r="I224" s="1150">
        <v>179</v>
      </c>
      <c r="J224" s="1150">
        <v>122.39999999999999</v>
      </c>
      <c r="K224" s="1150">
        <v>143.19999999999999</v>
      </c>
      <c r="L224" s="1150">
        <v>0.83169999999999999</v>
      </c>
      <c r="M224" s="1149">
        <f>+N224/(24*30*J224*L224)</f>
        <v>0.39730649851486693</v>
      </c>
      <c r="N224" s="1150">
        <v>29121</v>
      </c>
      <c r="O224" s="1150">
        <f t="shared" si="145"/>
        <v>43978</v>
      </c>
      <c r="P224" s="1150">
        <f t="shared" si="146"/>
        <v>0</v>
      </c>
      <c r="Q224" s="1150">
        <v>179</v>
      </c>
      <c r="R224" s="1150">
        <v>118.2</v>
      </c>
      <c r="S224" s="1150">
        <v>143.19999999999999</v>
      </c>
      <c r="T224" s="1150">
        <v>0.8115</v>
      </c>
      <c r="U224" s="1149">
        <f>+V224/(24*31*R224*T224)</f>
        <v>0.33352970136219684</v>
      </c>
      <c r="V224" s="1150">
        <v>23802</v>
      </c>
      <c r="W224" s="1150">
        <f t="shared" si="166"/>
        <v>42818</v>
      </c>
      <c r="X224" s="1150">
        <f t="shared" si="148"/>
        <v>0</v>
      </c>
      <c r="Y224" s="1150">
        <v>179</v>
      </c>
      <c r="Z224" s="1150">
        <v>132.6</v>
      </c>
      <c r="AA224" s="1150">
        <v>143.19999999999999</v>
      </c>
      <c r="AB224" s="1150">
        <v>0.7722</v>
      </c>
      <c r="AC224" s="1149">
        <f>+AD224/(24*30*Z224*AB224)</f>
        <v>0.4122160356448944</v>
      </c>
      <c r="AD224" s="1150">
        <v>30390</v>
      </c>
      <c r="AE224" s="1150">
        <f t="shared" si="149"/>
        <v>44234</v>
      </c>
      <c r="AF224" s="1150">
        <f t="shared" si="150"/>
        <v>0</v>
      </c>
      <c r="AG224" s="1150">
        <v>179</v>
      </c>
      <c r="AH224" s="1150">
        <v>143.4</v>
      </c>
      <c r="AI224" s="1150">
        <v>143.4</v>
      </c>
      <c r="AJ224" s="1150">
        <v>0.73880000000000001</v>
      </c>
      <c r="AK224" s="1149">
        <f t="shared" ref="AK224:AK255" si="176">+AL224/(24*31*AH224*AJ224)</f>
        <v>0.41535212457746057</v>
      </c>
      <c r="AL224" s="1150">
        <v>32739</v>
      </c>
      <c r="AM224" s="1150">
        <f t="shared" si="169"/>
        <v>47293</v>
      </c>
      <c r="AN224" s="1150">
        <f t="shared" si="152"/>
        <v>0</v>
      </c>
      <c r="AO224" s="1150">
        <v>179</v>
      </c>
      <c r="AP224" s="1150">
        <v>142.19999999999999</v>
      </c>
      <c r="AQ224" s="1150">
        <v>143.19999999999999</v>
      </c>
      <c r="AR224" s="1150">
        <v>0.74329999999999996</v>
      </c>
      <c r="AS224" s="1149">
        <f t="shared" ref="AS224:AS255" si="177">+AT224/(24*31*AP224*AR224)</f>
        <v>0.47354509809278611</v>
      </c>
      <c r="AT224" s="1150">
        <v>37239</v>
      </c>
      <c r="AU224" s="1150">
        <f t="shared" si="170"/>
        <v>47183</v>
      </c>
      <c r="AV224" s="1150">
        <f t="shared" si="154"/>
        <v>0</v>
      </c>
      <c r="AW224" s="1150">
        <v>179</v>
      </c>
      <c r="AX224" s="1150">
        <v>147</v>
      </c>
      <c r="AY224" s="1150">
        <v>147</v>
      </c>
      <c r="AZ224" s="1150">
        <v>0.69420000000000004</v>
      </c>
      <c r="BA224" s="1149">
        <f t="shared" ref="BA224:BA255" si="178">+BB224/(24*30*AX224*AZ224)</f>
        <v>0.18267654704251815</v>
      </c>
      <c r="BB224" s="1150">
        <v>13422</v>
      </c>
      <c r="BC224" s="1150">
        <f t="shared" si="155"/>
        <v>44084</v>
      </c>
      <c r="BD224" s="1150">
        <f t="shared" si="156"/>
        <v>0</v>
      </c>
      <c r="BE224" s="1150">
        <v>179</v>
      </c>
      <c r="BF224" s="1150">
        <v>139.80000000000001</v>
      </c>
      <c r="BG224" s="1150">
        <v>143.19999999999999</v>
      </c>
      <c r="BH224" s="1150">
        <v>0.62639999999999996</v>
      </c>
      <c r="BI224" s="1149">
        <f t="shared" ref="BI224:BI255" si="179">+BJ224/(24*31*BF224*BH224)</f>
        <v>0.29533733679255408</v>
      </c>
      <c r="BJ224" s="1150">
        <v>19242</v>
      </c>
      <c r="BK224" s="1150">
        <f t="shared" si="172"/>
        <v>39092</v>
      </c>
      <c r="BL224" s="1150">
        <f t="shared" si="173"/>
        <v>0</v>
      </c>
    </row>
    <row r="225" spans="1:64">
      <c r="A225" s="2089" t="s">
        <v>2190</v>
      </c>
      <c r="B225" s="2082">
        <v>121000000066</v>
      </c>
      <c r="C225" s="2081">
        <v>219</v>
      </c>
      <c r="D225" s="2081" t="s">
        <v>3314</v>
      </c>
      <c r="E225" s="2081" t="s">
        <v>1623</v>
      </c>
      <c r="F225" s="2081" t="s">
        <v>1622</v>
      </c>
      <c r="G225" s="2081">
        <v>11</v>
      </c>
      <c r="H225" s="1150">
        <v>180</v>
      </c>
      <c r="I225" s="1150">
        <v>180</v>
      </c>
      <c r="J225" s="1150">
        <v>135.51999999999998</v>
      </c>
      <c r="K225" s="1150">
        <v>144</v>
      </c>
      <c r="L225" s="1150">
        <v>0.98560000000000003</v>
      </c>
      <c r="M225" s="1149">
        <f>+N225/(24*30*J225*L225)</f>
        <v>0.37845746159094745</v>
      </c>
      <c r="N225" s="1150">
        <v>36396</v>
      </c>
      <c r="O225" s="1150">
        <f t="shared" si="145"/>
        <v>57702</v>
      </c>
      <c r="P225" s="1150">
        <f t="shared" si="146"/>
        <v>0</v>
      </c>
      <c r="Q225" s="1150">
        <v>180</v>
      </c>
      <c r="R225" s="1150">
        <v>47.68</v>
      </c>
      <c r="S225" s="1150">
        <v>144</v>
      </c>
      <c r="T225" s="1150">
        <v>0.85589999999999999</v>
      </c>
      <c r="U225" s="1149">
        <f>+V225/(24*31*R225*T225)</f>
        <v>0.51478604971652142</v>
      </c>
      <c r="V225" s="1150">
        <v>15630</v>
      </c>
      <c r="W225" s="1150">
        <f t="shared" si="166"/>
        <v>18217</v>
      </c>
      <c r="X225" s="1150">
        <f t="shared" si="148"/>
        <v>0</v>
      </c>
      <c r="Y225" s="1150">
        <v>180</v>
      </c>
      <c r="Z225" s="1150">
        <v>108.64</v>
      </c>
      <c r="AA225" s="1150">
        <v>144</v>
      </c>
      <c r="AB225" s="1150">
        <v>0.64580000000000004</v>
      </c>
      <c r="AC225" s="1149">
        <f>+AD225/(24*30*Z225*AB225)</f>
        <v>0.27421561948385548</v>
      </c>
      <c r="AD225" s="1150">
        <v>13852</v>
      </c>
      <c r="AE225" s="1150">
        <f t="shared" si="149"/>
        <v>30309</v>
      </c>
      <c r="AF225" s="1150">
        <f t="shared" si="150"/>
        <v>0</v>
      </c>
      <c r="AG225" s="1150">
        <v>180</v>
      </c>
      <c r="AH225" s="1150">
        <v>132.32</v>
      </c>
      <c r="AI225" s="1150">
        <v>144</v>
      </c>
      <c r="AJ225" s="1150">
        <v>0.57089999999999996</v>
      </c>
      <c r="AK225" s="1149">
        <f t="shared" si="176"/>
        <v>0.30792023435085158</v>
      </c>
      <c r="AL225" s="1150">
        <v>17306</v>
      </c>
      <c r="AM225" s="1150">
        <f t="shared" si="169"/>
        <v>33722</v>
      </c>
      <c r="AN225" s="1150">
        <f t="shared" si="152"/>
        <v>0</v>
      </c>
      <c r="AO225" s="1150">
        <v>180</v>
      </c>
      <c r="AP225" s="1150">
        <v>75.039999999999992</v>
      </c>
      <c r="AQ225" s="1150">
        <v>144</v>
      </c>
      <c r="AR225" s="1150">
        <v>0.69030000000000002</v>
      </c>
      <c r="AS225" s="1149">
        <f t="shared" si="177"/>
        <v>0.49938655672969345</v>
      </c>
      <c r="AT225" s="1150">
        <v>19246</v>
      </c>
      <c r="AU225" s="1150">
        <f t="shared" si="170"/>
        <v>23124</v>
      </c>
      <c r="AV225" s="1150">
        <f t="shared" si="154"/>
        <v>0</v>
      </c>
      <c r="AW225" s="1150">
        <v>180</v>
      </c>
      <c r="AX225" s="1150">
        <v>82.72</v>
      </c>
      <c r="AY225" s="1150">
        <v>144</v>
      </c>
      <c r="AZ225" s="1150">
        <v>0.98529999999999995</v>
      </c>
      <c r="BA225" s="1149">
        <f t="shared" si="178"/>
        <v>0.29657706955473484</v>
      </c>
      <c r="BB225" s="1150">
        <v>17404</v>
      </c>
      <c r="BC225" s="1150">
        <f t="shared" si="155"/>
        <v>35210</v>
      </c>
      <c r="BD225" s="1150">
        <f t="shared" si="156"/>
        <v>0</v>
      </c>
      <c r="BE225" s="1150">
        <v>180</v>
      </c>
      <c r="BF225" s="1150">
        <v>117.28</v>
      </c>
      <c r="BG225" s="1150">
        <v>144</v>
      </c>
      <c r="BH225" s="1150">
        <v>0.98770000000000002</v>
      </c>
      <c r="BI225" s="1149">
        <f t="shared" si="179"/>
        <v>0.22809585019505854</v>
      </c>
      <c r="BJ225" s="1150">
        <v>19658</v>
      </c>
      <c r="BK225" s="1150">
        <f t="shared" si="172"/>
        <v>51710</v>
      </c>
      <c r="BL225" s="1150">
        <f t="shared" si="173"/>
        <v>0</v>
      </c>
    </row>
    <row r="226" spans="1:64">
      <c r="A226" s="2089" t="s">
        <v>2191</v>
      </c>
      <c r="B226" s="2082">
        <v>125000000026</v>
      </c>
      <c r="C226" s="2081">
        <v>220</v>
      </c>
      <c r="D226" s="2081" t="s">
        <v>1260</v>
      </c>
      <c r="E226" s="2081" t="s">
        <v>1623</v>
      </c>
      <c r="F226" s="2081" t="s">
        <v>1622</v>
      </c>
      <c r="G226" s="2081">
        <v>33</v>
      </c>
      <c r="H226" s="1150">
        <v>180</v>
      </c>
      <c r="I226" s="1150">
        <v>180</v>
      </c>
      <c r="J226" s="1150">
        <v>81</v>
      </c>
      <c r="K226" s="1150">
        <v>144</v>
      </c>
      <c r="L226" s="1150">
        <v>0.80930000000000002</v>
      </c>
      <c r="M226" s="1149">
        <f>+N226/(24*30*J226*L226)</f>
        <v>0.10201622191407601</v>
      </c>
      <c r="N226" s="1150">
        <v>4815</v>
      </c>
      <c r="O226" s="1150">
        <f t="shared" si="145"/>
        <v>28319</v>
      </c>
      <c r="P226" s="1150">
        <f t="shared" si="146"/>
        <v>0</v>
      </c>
      <c r="Q226" s="1150">
        <v>180</v>
      </c>
      <c r="R226" s="1150">
        <v>72</v>
      </c>
      <c r="S226" s="1150">
        <v>144</v>
      </c>
      <c r="T226" s="1150">
        <v>0.82479999999999998</v>
      </c>
      <c r="U226" s="1149">
        <f>+V226/(24*31*R226*T226)</f>
        <v>7.5775945683802137E-2</v>
      </c>
      <c r="V226" s="1150">
        <v>3348</v>
      </c>
      <c r="W226" s="1150">
        <f t="shared" si="166"/>
        <v>26510</v>
      </c>
      <c r="X226" s="1150">
        <f t="shared" si="148"/>
        <v>0</v>
      </c>
      <c r="Y226" s="1150">
        <v>180</v>
      </c>
      <c r="Z226" s="1150">
        <v>63.000000000000007</v>
      </c>
      <c r="AA226" s="1150">
        <v>144</v>
      </c>
      <c r="AB226" s="1150">
        <v>0.86550000000000005</v>
      </c>
      <c r="AC226" s="1149">
        <f>+AD226/(24*30*Z226*AB226)</f>
        <v>4.7224743931849639E-2</v>
      </c>
      <c r="AD226" s="1150">
        <v>1854</v>
      </c>
      <c r="AE226" s="1150">
        <f t="shared" si="149"/>
        <v>23555</v>
      </c>
      <c r="AF226" s="1150">
        <f t="shared" si="150"/>
        <v>0</v>
      </c>
      <c r="AG226" s="1150">
        <v>180</v>
      </c>
      <c r="AH226" s="1150">
        <v>63.000000000000007</v>
      </c>
      <c r="AI226" s="1150">
        <v>144</v>
      </c>
      <c r="AJ226" s="1150">
        <v>0.88660000000000005</v>
      </c>
      <c r="AK226" s="1149">
        <f t="shared" si="176"/>
        <v>5.7608018065874456E-2</v>
      </c>
      <c r="AL226" s="1150">
        <v>2394</v>
      </c>
      <c r="AM226" s="1150">
        <f t="shared" si="169"/>
        <v>24934</v>
      </c>
      <c r="AN226" s="1150">
        <f t="shared" si="152"/>
        <v>0</v>
      </c>
      <c r="AO226" s="1150">
        <v>180</v>
      </c>
      <c r="AP226" s="1150">
        <v>90</v>
      </c>
      <c r="AQ226" s="1150">
        <v>144</v>
      </c>
      <c r="AR226" s="1150">
        <v>0.91249999999999998</v>
      </c>
      <c r="AS226" s="1149">
        <f t="shared" si="177"/>
        <v>3.8444542642509939E-2</v>
      </c>
      <c r="AT226" s="1150">
        <v>2349</v>
      </c>
      <c r="AU226" s="1150">
        <f t="shared" si="170"/>
        <v>36661</v>
      </c>
      <c r="AV226" s="1150">
        <f t="shared" si="154"/>
        <v>0</v>
      </c>
      <c r="AW226" s="1150">
        <v>180</v>
      </c>
      <c r="AX226" s="1150">
        <v>180</v>
      </c>
      <c r="AY226" s="1150">
        <v>180</v>
      </c>
      <c r="AZ226" s="1150">
        <v>0.93959999999999999</v>
      </c>
      <c r="BA226" s="1149">
        <f t="shared" si="178"/>
        <v>9.3272550967314696E-2</v>
      </c>
      <c r="BB226" s="1150">
        <v>11358</v>
      </c>
      <c r="BC226" s="1150">
        <f t="shared" si="155"/>
        <v>73063</v>
      </c>
      <c r="BD226" s="1150">
        <f t="shared" si="156"/>
        <v>0</v>
      </c>
      <c r="BE226" s="1150">
        <v>180</v>
      </c>
      <c r="BF226" s="1150">
        <v>171</v>
      </c>
      <c r="BG226" s="1150">
        <v>171</v>
      </c>
      <c r="BH226" s="1150">
        <v>0.97540000000000004</v>
      </c>
      <c r="BI226" s="1149">
        <f t="shared" si="179"/>
        <v>7.506388916061775E-2</v>
      </c>
      <c r="BJ226" s="1150">
        <v>9315</v>
      </c>
      <c r="BK226" s="1150">
        <f t="shared" si="172"/>
        <v>74457</v>
      </c>
      <c r="BL226" s="1150">
        <f t="shared" si="173"/>
        <v>0</v>
      </c>
    </row>
    <row r="227" spans="1:64">
      <c r="A227" s="2089" t="s">
        <v>2192</v>
      </c>
      <c r="B227" s="2082">
        <v>611000000089</v>
      </c>
      <c r="C227" s="2081">
        <v>221</v>
      </c>
      <c r="D227" s="2081" t="s">
        <v>3121</v>
      </c>
      <c r="E227" s="2081" t="s">
        <v>1623</v>
      </c>
      <c r="F227" s="2081" t="s">
        <v>1622</v>
      </c>
      <c r="G227" s="2081">
        <v>33</v>
      </c>
      <c r="H227" s="1150">
        <v>180</v>
      </c>
      <c r="I227" s="1150">
        <v>180</v>
      </c>
      <c r="J227" s="1150">
        <v>144</v>
      </c>
      <c r="K227" s="1150">
        <v>144</v>
      </c>
      <c r="L227" s="1150">
        <v>0.82989999999999997</v>
      </c>
      <c r="M227" s="1149">
        <f>+N227/(24*30*J227*L227)</f>
        <v>0.17697915411495363</v>
      </c>
      <c r="N227" s="1150">
        <v>15228</v>
      </c>
      <c r="O227" s="1150">
        <f t="shared" si="145"/>
        <v>51626</v>
      </c>
      <c r="P227" s="1150">
        <f t="shared" si="146"/>
        <v>0</v>
      </c>
      <c r="Q227" s="1150">
        <v>180</v>
      </c>
      <c r="R227" s="1150">
        <v>144</v>
      </c>
      <c r="S227" s="1150">
        <v>144</v>
      </c>
      <c r="T227" s="1150">
        <v>0.83120000000000005</v>
      </c>
      <c r="U227" s="1149">
        <f>+V227/(24*31*R227*T227)</f>
        <v>0.13872880164619272</v>
      </c>
      <c r="V227" s="1150">
        <v>12354</v>
      </c>
      <c r="W227" s="1150">
        <f t="shared" si="166"/>
        <v>53431</v>
      </c>
      <c r="X227" s="1150">
        <f t="shared" si="148"/>
        <v>0</v>
      </c>
      <c r="Y227" s="1150">
        <v>180</v>
      </c>
      <c r="Z227" s="1150">
        <v>144</v>
      </c>
      <c r="AA227" s="1150">
        <v>144</v>
      </c>
      <c r="AB227" s="1150">
        <v>0.8054</v>
      </c>
      <c r="AC227" s="1149">
        <f>+AD227/(24*30*Z227*AB227)</f>
        <v>0.17611159396297216</v>
      </c>
      <c r="AD227" s="1150">
        <v>14706</v>
      </c>
      <c r="AE227" s="1150">
        <f t="shared" si="149"/>
        <v>50102</v>
      </c>
      <c r="AF227" s="1150">
        <f t="shared" si="150"/>
        <v>0</v>
      </c>
      <c r="AG227" s="1150">
        <v>180</v>
      </c>
      <c r="AH227" s="1150">
        <v>144</v>
      </c>
      <c r="AI227" s="1150">
        <v>144</v>
      </c>
      <c r="AJ227" s="1150">
        <v>0.82320000000000004</v>
      </c>
      <c r="AK227" s="1149">
        <f t="shared" si="176"/>
        <v>0.14130156030666233</v>
      </c>
      <c r="AL227" s="1150">
        <v>12462</v>
      </c>
      <c r="AM227" s="1150">
        <f t="shared" si="169"/>
        <v>52917</v>
      </c>
      <c r="AN227" s="1150">
        <f t="shared" si="152"/>
        <v>0</v>
      </c>
      <c r="AO227" s="1150">
        <v>180</v>
      </c>
      <c r="AP227" s="1150">
        <v>144</v>
      </c>
      <c r="AQ227" s="1150">
        <v>144</v>
      </c>
      <c r="AR227" s="1150">
        <v>0.80769999999999997</v>
      </c>
      <c r="AS227" s="1149">
        <f t="shared" si="177"/>
        <v>0.13520736566461783</v>
      </c>
      <c r="AT227" s="1150">
        <v>11700</v>
      </c>
      <c r="AU227" s="1150">
        <f t="shared" si="170"/>
        <v>51920</v>
      </c>
      <c r="AV227" s="1150">
        <f t="shared" si="154"/>
        <v>0</v>
      </c>
      <c r="AW227" s="1150">
        <v>180</v>
      </c>
      <c r="AX227" s="1150">
        <v>144</v>
      </c>
      <c r="AY227" s="1150">
        <v>144</v>
      </c>
      <c r="AZ227" s="1150">
        <v>0.81320000000000003</v>
      </c>
      <c r="BA227" s="1149">
        <f t="shared" si="178"/>
        <v>0.1394809713796433</v>
      </c>
      <c r="BB227" s="1150">
        <v>11760</v>
      </c>
      <c r="BC227" s="1150">
        <f t="shared" si="155"/>
        <v>50588</v>
      </c>
      <c r="BD227" s="1150">
        <f t="shared" si="156"/>
        <v>0</v>
      </c>
      <c r="BE227" s="1150">
        <v>180</v>
      </c>
      <c r="BF227" s="1150">
        <v>144</v>
      </c>
      <c r="BG227" s="1150">
        <v>144</v>
      </c>
      <c r="BH227" s="1150">
        <v>0.80230000000000001</v>
      </c>
      <c r="BI227" s="1149">
        <f t="shared" si="179"/>
        <v>0.17939575155120782</v>
      </c>
      <c r="BJ227" s="1150">
        <v>15420</v>
      </c>
      <c r="BK227" s="1150">
        <f t="shared" si="172"/>
        <v>51573</v>
      </c>
      <c r="BL227" s="1150">
        <f t="shared" si="173"/>
        <v>0</v>
      </c>
    </row>
    <row r="228" spans="1:64">
      <c r="A228" s="2089" t="s">
        <v>2853</v>
      </c>
      <c r="B228" s="2082">
        <v>621000000058</v>
      </c>
      <c r="C228" s="2081">
        <v>222</v>
      </c>
      <c r="D228" s="2081" t="s">
        <v>4624</v>
      </c>
      <c r="E228" s="2081" t="s">
        <v>1623</v>
      </c>
      <c r="F228" s="2081" t="s">
        <v>1036</v>
      </c>
      <c r="G228" s="2081">
        <v>11</v>
      </c>
      <c r="H228" s="1150">
        <v>180</v>
      </c>
      <c r="I228" s="1150"/>
      <c r="J228" s="1150">
        <v>0</v>
      </c>
      <c r="K228" s="1150"/>
      <c r="L228" s="1150"/>
      <c r="M228" s="1149">
        <v>0</v>
      </c>
      <c r="N228" s="1150">
        <v>0</v>
      </c>
      <c r="O228" s="1150">
        <f t="shared" si="145"/>
        <v>0</v>
      </c>
      <c r="P228" s="1150">
        <f t="shared" si="146"/>
        <v>0</v>
      </c>
      <c r="Q228" s="1150"/>
      <c r="R228" s="1150">
        <v>0</v>
      </c>
      <c r="S228" s="1150"/>
      <c r="T228" s="1150"/>
      <c r="U228" s="1149">
        <v>0</v>
      </c>
      <c r="V228" s="1150">
        <v>0</v>
      </c>
      <c r="W228" s="1150">
        <f t="shared" si="166"/>
        <v>0</v>
      </c>
      <c r="X228" s="1150">
        <f t="shared" si="148"/>
        <v>0</v>
      </c>
      <c r="Y228" s="1150"/>
      <c r="Z228" s="1150">
        <v>0</v>
      </c>
      <c r="AA228" s="1150"/>
      <c r="AB228" s="1150"/>
      <c r="AC228" s="1149">
        <v>0</v>
      </c>
      <c r="AD228" s="1150">
        <v>0</v>
      </c>
      <c r="AE228" s="1150">
        <f t="shared" si="149"/>
        <v>0</v>
      </c>
      <c r="AF228" s="1150">
        <f t="shared" si="150"/>
        <v>0</v>
      </c>
      <c r="AG228" s="1150">
        <v>180</v>
      </c>
      <c r="AH228" s="1150">
        <v>10.4</v>
      </c>
      <c r="AI228" s="1150">
        <v>144</v>
      </c>
      <c r="AJ228" s="1150">
        <v>0.15809999999999999</v>
      </c>
      <c r="AK228" s="1149">
        <f t="shared" si="176"/>
        <v>0.20272790671272645</v>
      </c>
      <c r="AL228" s="1150">
        <v>248</v>
      </c>
      <c r="AM228" s="1150">
        <f t="shared" si="169"/>
        <v>734</v>
      </c>
      <c r="AN228" s="1150">
        <f t="shared" si="152"/>
        <v>0</v>
      </c>
      <c r="AO228" s="1150">
        <v>180</v>
      </c>
      <c r="AP228" s="1150">
        <v>8.32</v>
      </c>
      <c r="AQ228" s="1150">
        <v>144</v>
      </c>
      <c r="AR228" s="1150">
        <v>0.15970000000000001</v>
      </c>
      <c r="AS228" s="1149">
        <f t="shared" si="177"/>
        <v>0.5846913386503747</v>
      </c>
      <c r="AT228" s="1150">
        <v>578</v>
      </c>
      <c r="AU228" s="1150">
        <f t="shared" si="170"/>
        <v>593</v>
      </c>
      <c r="AV228" s="1150">
        <f t="shared" si="154"/>
        <v>0</v>
      </c>
      <c r="AW228" s="1150">
        <v>180</v>
      </c>
      <c r="AX228" s="1150">
        <v>12.4</v>
      </c>
      <c r="AY228" s="1150">
        <v>144</v>
      </c>
      <c r="AZ228" s="1150">
        <v>0.16739999999999999</v>
      </c>
      <c r="BA228" s="1149">
        <f t="shared" si="178"/>
        <v>0.36131344664123022</v>
      </c>
      <c r="BB228" s="1150">
        <v>540</v>
      </c>
      <c r="BC228" s="1150">
        <f t="shared" si="155"/>
        <v>897</v>
      </c>
      <c r="BD228" s="1150">
        <f t="shared" si="156"/>
        <v>0</v>
      </c>
      <c r="BE228" s="1150">
        <v>180</v>
      </c>
      <c r="BF228" s="1150">
        <v>8.32</v>
      </c>
      <c r="BG228" s="1150">
        <v>144</v>
      </c>
      <c r="BH228" s="1150">
        <v>0.1552</v>
      </c>
      <c r="BI228" s="1149">
        <f t="shared" si="179"/>
        <v>0.65785336351930968</v>
      </c>
      <c r="BJ228" s="1150">
        <v>632</v>
      </c>
      <c r="BK228" s="1150">
        <f t="shared" si="172"/>
        <v>576</v>
      </c>
      <c r="BL228" s="1150">
        <f t="shared" si="173"/>
        <v>56</v>
      </c>
    </row>
    <row r="229" spans="1:64">
      <c r="A229" s="2089" t="s">
        <v>2958</v>
      </c>
      <c r="B229" s="2082">
        <v>622000000016</v>
      </c>
      <c r="C229" s="2081">
        <v>223</v>
      </c>
      <c r="D229" s="2081" t="s">
        <v>640</v>
      </c>
      <c r="E229" s="2081" t="s">
        <v>1623</v>
      </c>
      <c r="F229" s="2081" t="s">
        <v>1074</v>
      </c>
      <c r="G229" s="2081">
        <v>11</v>
      </c>
      <c r="H229" s="1150">
        <v>182.22</v>
      </c>
      <c r="I229" s="1150">
        <v>182.22</v>
      </c>
      <c r="J229" s="1150">
        <v>92.08</v>
      </c>
      <c r="K229" s="1150">
        <v>182.22</v>
      </c>
      <c r="L229" s="1150">
        <v>0.97070000000000001</v>
      </c>
      <c r="M229" s="1149">
        <f t="shared" ref="M229:M271" si="180">+N229/(24*30*J229*L229)</f>
        <v>0.49574951723096528</v>
      </c>
      <c r="N229" s="1150">
        <v>31904</v>
      </c>
      <c r="O229" s="1150">
        <f t="shared" si="145"/>
        <v>38613</v>
      </c>
      <c r="P229" s="1150">
        <f t="shared" si="146"/>
        <v>0</v>
      </c>
      <c r="Q229" s="1150">
        <v>182.22</v>
      </c>
      <c r="R229" s="1150">
        <v>111.52</v>
      </c>
      <c r="S229" s="1150">
        <v>182.22</v>
      </c>
      <c r="T229" s="1150">
        <v>0.97470000000000001</v>
      </c>
      <c r="U229" s="1149">
        <f t="shared" ref="U229:U272" si="181">+V229/(24*31*R229*T229)</f>
        <v>0.40545695483429195</v>
      </c>
      <c r="V229" s="1150">
        <v>32790</v>
      </c>
      <c r="W229" s="1150">
        <f t="shared" si="166"/>
        <v>48523</v>
      </c>
      <c r="X229" s="1150">
        <f t="shared" si="148"/>
        <v>0</v>
      </c>
      <c r="Y229" s="1150">
        <v>182.22</v>
      </c>
      <c r="Z229" s="1150">
        <v>86.48</v>
      </c>
      <c r="AA229" s="1150">
        <v>182.22</v>
      </c>
      <c r="AB229" s="1150">
        <v>0.97529999999999994</v>
      </c>
      <c r="AC229" s="1149">
        <f t="shared" ref="AC229:AC260" si="182">+AD229/(24*30*Z229*AB229)</f>
        <v>0.5300881142364201</v>
      </c>
      <c r="AD229" s="1150">
        <v>32191</v>
      </c>
      <c r="AE229" s="1150">
        <f t="shared" si="149"/>
        <v>36437</v>
      </c>
      <c r="AF229" s="1150">
        <f t="shared" si="150"/>
        <v>0</v>
      </c>
      <c r="AG229" s="1150">
        <v>182.22</v>
      </c>
      <c r="AH229" s="1150">
        <v>97.92</v>
      </c>
      <c r="AI229" s="1150">
        <v>182.22</v>
      </c>
      <c r="AJ229" s="1150">
        <v>0.97009999999999996</v>
      </c>
      <c r="AK229" s="1149">
        <f t="shared" si="176"/>
        <v>0.47992059892058658</v>
      </c>
      <c r="AL229" s="1150">
        <v>33918</v>
      </c>
      <c r="AM229" s="1150">
        <f t="shared" si="169"/>
        <v>42405</v>
      </c>
      <c r="AN229" s="1150">
        <f t="shared" si="152"/>
        <v>0</v>
      </c>
      <c r="AO229" s="1150">
        <v>182.22</v>
      </c>
      <c r="AP229" s="1150">
        <v>87.6</v>
      </c>
      <c r="AQ229" s="1150">
        <v>182.22</v>
      </c>
      <c r="AR229" s="1150">
        <v>0.96819999999999995</v>
      </c>
      <c r="AS229" s="1149">
        <f t="shared" si="177"/>
        <v>0.54944502828782815</v>
      </c>
      <c r="AT229" s="1150">
        <v>34671</v>
      </c>
      <c r="AU229" s="1150">
        <f t="shared" si="170"/>
        <v>37861</v>
      </c>
      <c r="AV229" s="1150">
        <f t="shared" si="154"/>
        <v>0</v>
      </c>
      <c r="AW229" s="1150">
        <v>182.22</v>
      </c>
      <c r="AX229" s="1150">
        <v>103.36000000000001</v>
      </c>
      <c r="AY229" s="1150">
        <v>182.22</v>
      </c>
      <c r="AZ229" s="1150">
        <v>0.96679999999999999</v>
      </c>
      <c r="BA229" s="1149">
        <f t="shared" si="178"/>
        <v>0.45691026176383054</v>
      </c>
      <c r="BB229" s="1150">
        <v>32874</v>
      </c>
      <c r="BC229" s="1150">
        <f t="shared" si="155"/>
        <v>43169</v>
      </c>
      <c r="BD229" s="1150">
        <f t="shared" si="156"/>
        <v>0</v>
      </c>
      <c r="BE229" s="1150">
        <v>182.22</v>
      </c>
      <c r="BF229" s="1150">
        <v>104.16000000000001</v>
      </c>
      <c r="BG229" s="1150">
        <v>182.22</v>
      </c>
      <c r="BH229" s="1150">
        <v>0.96099999999999997</v>
      </c>
      <c r="BI229" s="1149">
        <f t="shared" si="179"/>
        <v>0.45001705257671276</v>
      </c>
      <c r="BJ229" s="1150">
        <v>33514</v>
      </c>
      <c r="BK229" s="1150">
        <f t="shared" si="172"/>
        <v>44684</v>
      </c>
      <c r="BL229" s="1150">
        <f t="shared" si="173"/>
        <v>0</v>
      </c>
    </row>
    <row r="230" spans="1:64">
      <c r="A230" s="2089" t="s">
        <v>2193</v>
      </c>
      <c r="B230" s="2082">
        <v>123000000079</v>
      </c>
      <c r="C230" s="2081">
        <v>224</v>
      </c>
      <c r="D230" s="2081" t="s">
        <v>1289</v>
      </c>
      <c r="E230" s="2081" t="s">
        <v>1623</v>
      </c>
      <c r="F230" s="2081" t="s">
        <v>1622</v>
      </c>
      <c r="G230" s="2081">
        <v>11</v>
      </c>
      <c r="H230" s="1150">
        <v>183</v>
      </c>
      <c r="I230" s="1150">
        <v>183</v>
      </c>
      <c r="J230" s="1150">
        <v>120</v>
      </c>
      <c r="K230" s="1150">
        <v>146.4</v>
      </c>
      <c r="L230" s="1150">
        <v>0.95279999999999998</v>
      </c>
      <c r="M230" s="1149">
        <f t="shared" si="180"/>
        <v>0.44538562754610195</v>
      </c>
      <c r="N230" s="1150">
        <v>36665</v>
      </c>
      <c r="O230" s="1150">
        <f t="shared" si="145"/>
        <v>49393</v>
      </c>
      <c r="P230" s="1150">
        <f t="shared" si="146"/>
        <v>0</v>
      </c>
      <c r="Q230" s="1150">
        <v>183</v>
      </c>
      <c r="R230" s="1150">
        <v>132.95999999999998</v>
      </c>
      <c r="S230" s="1150">
        <v>146.4</v>
      </c>
      <c r="T230" s="1150">
        <v>0.95889999999999997</v>
      </c>
      <c r="U230" s="1149">
        <f t="shared" si="181"/>
        <v>0.32241320746347357</v>
      </c>
      <c r="V230" s="1150">
        <v>30583</v>
      </c>
      <c r="W230" s="1150">
        <f t="shared" si="166"/>
        <v>56914</v>
      </c>
      <c r="X230" s="1150">
        <f t="shared" si="148"/>
        <v>0</v>
      </c>
      <c r="Y230" s="1150">
        <v>183</v>
      </c>
      <c r="Z230" s="1150">
        <v>128.72</v>
      </c>
      <c r="AA230" s="1150">
        <v>146.4</v>
      </c>
      <c r="AB230" s="1150">
        <v>0.95669999999999999</v>
      </c>
      <c r="AC230" s="1149">
        <f t="shared" si="182"/>
        <v>0.3544899254781988</v>
      </c>
      <c r="AD230" s="1150">
        <v>31431</v>
      </c>
      <c r="AE230" s="1150">
        <f t="shared" si="149"/>
        <v>53199</v>
      </c>
      <c r="AF230" s="1150">
        <f t="shared" si="150"/>
        <v>0</v>
      </c>
      <c r="AG230" s="1150">
        <v>183</v>
      </c>
      <c r="AH230" s="1150">
        <v>127.27999999999999</v>
      </c>
      <c r="AI230" s="1150">
        <v>146.4</v>
      </c>
      <c r="AJ230" s="1150">
        <v>0.95069999999999999</v>
      </c>
      <c r="AK230" s="1149">
        <f t="shared" si="176"/>
        <v>0.39946553648780092</v>
      </c>
      <c r="AL230" s="1150">
        <v>35963</v>
      </c>
      <c r="AM230" s="1150">
        <f t="shared" si="169"/>
        <v>54017</v>
      </c>
      <c r="AN230" s="1150">
        <f t="shared" si="152"/>
        <v>0</v>
      </c>
      <c r="AO230" s="1150">
        <v>183</v>
      </c>
      <c r="AP230" s="1150">
        <v>130.24</v>
      </c>
      <c r="AQ230" s="1150">
        <v>146.4</v>
      </c>
      <c r="AR230" s="1150">
        <v>0.94069999999999998</v>
      </c>
      <c r="AS230" s="1149">
        <f t="shared" si="177"/>
        <v>0.31017259683198223</v>
      </c>
      <c r="AT230" s="1150">
        <v>28273</v>
      </c>
      <c r="AU230" s="1150">
        <f t="shared" si="170"/>
        <v>54691</v>
      </c>
      <c r="AV230" s="1150">
        <f t="shared" si="154"/>
        <v>0</v>
      </c>
      <c r="AW230" s="1150">
        <v>183</v>
      </c>
      <c r="AX230" s="1150">
        <v>139.52000000000001</v>
      </c>
      <c r="AY230" s="1150">
        <v>146.4</v>
      </c>
      <c r="AZ230" s="1150">
        <v>0.93969999999999998</v>
      </c>
      <c r="BA230" s="1149">
        <f t="shared" si="178"/>
        <v>0.47092598441366051</v>
      </c>
      <c r="BB230" s="1150">
        <v>44454</v>
      </c>
      <c r="BC230" s="1150">
        <f t="shared" si="155"/>
        <v>56638</v>
      </c>
      <c r="BD230" s="1150">
        <f t="shared" si="156"/>
        <v>0</v>
      </c>
      <c r="BE230" s="1150">
        <v>183</v>
      </c>
      <c r="BF230" s="1150">
        <v>123.67999999999999</v>
      </c>
      <c r="BG230" s="1150">
        <v>146.4</v>
      </c>
      <c r="BH230" s="1150">
        <v>0.91339999999999999</v>
      </c>
      <c r="BI230" s="1149">
        <f t="shared" si="179"/>
        <v>0.1488652449355031</v>
      </c>
      <c r="BJ230" s="1150">
        <v>12512</v>
      </c>
      <c r="BK230" s="1150">
        <f t="shared" si="172"/>
        <v>50430</v>
      </c>
      <c r="BL230" s="1150">
        <f t="shared" si="173"/>
        <v>0</v>
      </c>
    </row>
    <row r="231" spans="1:64">
      <c r="A231" s="2089" t="s">
        <v>2194</v>
      </c>
      <c r="B231" s="2082">
        <v>125000000030</v>
      </c>
      <c r="C231" s="2081">
        <v>225</v>
      </c>
      <c r="D231" s="2081" t="s">
        <v>2906</v>
      </c>
      <c r="E231" s="2081" t="s">
        <v>1623</v>
      </c>
      <c r="F231" s="2081" t="s">
        <v>1622</v>
      </c>
      <c r="G231" s="2081">
        <v>11</v>
      </c>
      <c r="H231" s="1150">
        <v>183</v>
      </c>
      <c r="I231" s="1150">
        <v>183</v>
      </c>
      <c r="J231" s="1150">
        <v>9</v>
      </c>
      <c r="K231" s="1150">
        <v>146.4</v>
      </c>
      <c r="L231" s="1150">
        <v>0.55659999999999998</v>
      </c>
      <c r="M231" s="1149">
        <f t="shared" si="180"/>
        <v>0.33936199944105083</v>
      </c>
      <c r="N231" s="1150">
        <v>1224</v>
      </c>
      <c r="O231" s="1150">
        <f t="shared" si="145"/>
        <v>2164</v>
      </c>
      <c r="P231" s="1150">
        <f t="shared" si="146"/>
        <v>0</v>
      </c>
      <c r="Q231" s="1150">
        <v>183</v>
      </c>
      <c r="R231" s="1150">
        <v>90</v>
      </c>
      <c r="S231" s="1150">
        <v>146.4</v>
      </c>
      <c r="T231" s="1150">
        <v>0.28749999999999998</v>
      </c>
      <c r="U231" s="1149">
        <f t="shared" si="181"/>
        <v>5.1893408134642355E-2</v>
      </c>
      <c r="V231" s="1150">
        <v>999</v>
      </c>
      <c r="W231" s="1150">
        <f t="shared" si="166"/>
        <v>11551</v>
      </c>
      <c r="X231" s="1150">
        <f t="shared" si="148"/>
        <v>0</v>
      </c>
      <c r="Y231" s="1150">
        <v>183</v>
      </c>
      <c r="Z231" s="1150">
        <v>12</v>
      </c>
      <c r="AA231" s="1150">
        <v>146.4</v>
      </c>
      <c r="AB231" s="1150">
        <v>0.31390000000000001</v>
      </c>
      <c r="AC231" s="1149">
        <f t="shared" si="182"/>
        <v>0.36945594846200136</v>
      </c>
      <c r="AD231" s="1150">
        <v>1002</v>
      </c>
      <c r="AE231" s="1150">
        <f t="shared" si="149"/>
        <v>1627</v>
      </c>
      <c r="AF231" s="1150">
        <f t="shared" si="150"/>
        <v>0</v>
      </c>
      <c r="AG231" s="1150">
        <v>183</v>
      </c>
      <c r="AH231" s="1150">
        <v>12</v>
      </c>
      <c r="AI231" s="1150">
        <v>146.4</v>
      </c>
      <c r="AJ231" s="1150">
        <v>0.29759999999999998</v>
      </c>
      <c r="AK231" s="1149">
        <f t="shared" si="176"/>
        <v>0.37937911897329168</v>
      </c>
      <c r="AL231" s="1150">
        <v>1008</v>
      </c>
      <c r="AM231" s="1150">
        <f t="shared" si="169"/>
        <v>1594</v>
      </c>
      <c r="AN231" s="1150">
        <f t="shared" si="152"/>
        <v>0</v>
      </c>
      <c r="AO231" s="1150">
        <v>183</v>
      </c>
      <c r="AP231" s="1150">
        <v>9</v>
      </c>
      <c r="AQ231" s="1150">
        <v>146.4</v>
      </c>
      <c r="AR231" s="1150">
        <v>0.28449999999999998</v>
      </c>
      <c r="AS231" s="1149">
        <f t="shared" si="177"/>
        <v>0.55117763037713152</v>
      </c>
      <c r="AT231" s="1150">
        <v>1050</v>
      </c>
      <c r="AU231" s="1150">
        <f t="shared" si="170"/>
        <v>1143</v>
      </c>
      <c r="AV231" s="1150">
        <f t="shared" si="154"/>
        <v>0</v>
      </c>
      <c r="AW231" s="1150">
        <v>183</v>
      </c>
      <c r="AX231" s="1150">
        <v>15</v>
      </c>
      <c r="AY231" s="1150">
        <v>146.4</v>
      </c>
      <c r="AZ231" s="1150">
        <v>0.2402</v>
      </c>
      <c r="BA231" s="1149">
        <f t="shared" si="178"/>
        <v>0.47876769358867616</v>
      </c>
      <c r="BB231" s="1150">
        <v>1242</v>
      </c>
      <c r="BC231" s="1150">
        <f t="shared" si="155"/>
        <v>1556</v>
      </c>
      <c r="BD231" s="1150">
        <f t="shared" si="156"/>
        <v>0</v>
      </c>
      <c r="BE231" s="1150">
        <v>183</v>
      </c>
      <c r="BF231" s="1150">
        <v>93</v>
      </c>
      <c r="BG231" s="1150">
        <v>146.4</v>
      </c>
      <c r="BH231" s="1150">
        <v>0.24099999999999999</v>
      </c>
      <c r="BI231" s="1149">
        <f t="shared" si="179"/>
        <v>7.2862379696115295E-2</v>
      </c>
      <c r="BJ231" s="1150">
        <v>1215</v>
      </c>
      <c r="BK231" s="1150">
        <f t="shared" si="172"/>
        <v>10005</v>
      </c>
      <c r="BL231" s="1150">
        <f t="shared" si="173"/>
        <v>0</v>
      </c>
    </row>
    <row r="232" spans="1:64">
      <c r="A232" s="2089" t="s">
        <v>2961</v>
      </c>
      <c r="B232" s="2082">
        <v>622000000120</v>
      </c>
      <c r="C232" s="2081">
        <v>226</v>
      </c>
      <c r="D232" s="2081" t="s">
        <v>728</v>
      </c>
      <c r="E232" s="2081" t="s">
        <v>1623</v>
      </c>
      <c r="F232" s="2081" t="s">
        <v>1622</v>
      </c>
      <c r="G232" s="2081">
        <v>11</v>
      </c>
      <c r="H232" s="1150">
        <v>184</v>
      </c>
      <c r="I232" s="1150">
        <v>184</v>
      </c>
      <c r="J232" s="1150">
        <v>117</v>
      </c>
      <c r="K232" s="1150">
        <v>147.19999999999999</v>
      </c>
      <c r="L232" s="1150">
        <v>0.8508</v>
      </c>
      <c r="M232" s="1149">
        <f t="shared" si="180"/>
        <v>0.1367909807025933</v>
      </c>
      <c r="N232" s="1150">
        <v>9804</v>
      </c>
      <c r="O232" s="1150">
        <f t="shared" si="145"/>
        <v>43003</v>
      </c>
      <c r="P232" s="1150">
        <f t="shared" si="146"/>
        <v>0</v>
      </c>
      <c r="Q232" s="1150">
        <v>184</v>
      </c>
      <c r="R232" s="1150">
        <v>81</v>
      </c>
      <c r="S232" s="1150">
        <v>147.19999999999999</v>
      </c>
      <c r="T232" s="1150">
        <v>0.872</v>
      </c>
      <c r="U232" s="1149">
        <f t="shared" si="181"/>
        <v>0.10658378364553762</v>
      </c>
      <c r="V232" s="1150">
        <v>5601</v>
      </c>
      <c r="W232" s="1150">
        <f t="shared" si="166"/>
        <v>31530</v>
      </c>
      <c r="X232" s="1150">
        <f t="shared" si="148"/>
        <v>0</v>
      </c>
      <c r="Y232" s="1150">
        <v>184</v>
      </c>
      <c r="Z232" s="1150">
        <v>93</v>
      </c>
      <c r="AA232" s="1150">
        <v>147.19999999999999</v>
      </c>
      <c r="AB232" s="1150">
        <v>0.86080000000000001</v>
      </c>
      <c r="AC232" s="1149">
        <f t="shared" si="182"/>
        <v>7.3439644375158222E-2</v>
      </c>
      <c r="AD232" s="1150">
        <v>4233</v>
      </c>
      <c r="AE232" s="1150">
        <f t="shared" si="149"/>
        <v>34584</v>
      </c>
      <c r="AF232" s="1150">
        <f t="shared" si="150"/>
        <v>0</v>
      </c>
      <c r="AG232" s="1150">
        <v>184</v>
      </c>
      <c r="AH232" s="1150">
        <v>102.00000000000001</v>
      </c>
      <c r="AI232" s="1150">
        <v>147.19999999999999</v>
      </c>
      <c r="AJ232" s="1150">
        <v>0.88039999999999996</v>
      </c>
      <c r="AK232" s="1149">
        <f t="shared" si="176"/>
        <v>9.0927058340740399E-2</v>
      </c>
      <c r="AL232" s="1150">
        <v>6075</v>
      </c>
      <c r="AM232" s="1150">
        <f t="shared" si="169"/>
        <v>40087</v>
      </c>
      <c r="AN232" s="1150">
        <f t="shared" si="152"/>
        <v>0</v>
      </c>
      <c r="AO232" s="1150">
        <v>184</v>
      </c>
      <c r="AP232" s="1150">
        <v>146.16</v>
      </c>
      <c r="AQ232" s="1150">
        <v>147.19999999999999</v>
      </c>
      <c r="AR232" s="1150">
        <v>0.85</v>
      </c>
      <c r="AS232" s="1149">
        <f t="shared" si="177"/>
        <v>9.6882468226445209E-2</v>
      </c>
      <c r="AT232" s="1150">
        <v>8955</v>
      </c>
      <c r="AU232" s="1150">
        <f t="shared" si="170"/>
        <v>55459</v>
      </c>
      <c r="AV232" s="1150">
        <f t="shared" si="154"/>
        <v>0</v>
      </c>
      <c r="AW232" s="1150">
        <v>184</v>
      </c>
      <c r="AX232" s="1150">
        <v>108.84</v>
      </c>
      <c r="AY232" s="1150">
        <v>147.19999999999999</v>
      </c>
      <c r="AZ232" s="1150">
        <v>0.83819999999999995</v>
      </c>
      <c r="BA232" s="1149">
        <f t="shared" si="178"/>
        <v>8.4478469820530852E-2</v>
      </c>
      <c r="BB232" s="1150">
        <v>5549</v>
      </c>
      <c r="BC232" s="1150">
        <f t="shared" si="155"/>
        <v>39411</v>
      </c>
      <c r="BD232" s="1150">
        <f t="shared" si="156"/>
        <v>0</v>
      </c>
      <c r="BE232" s="1150">
        <v>184</v>
      </c>
      <c r="BF232" s="1150">
        <v>130.68</v>
      </c>
      <c r="BG232" s="1150">
        <v>147.19999999999999</v>
      </c>
      <c r="BH232" s="1150">
        <v>0.84750000000000003</v>
      </c>
      <c r="BI232" s="1149">
        <f t="shared" si="179"/>
        <v>0.11667621969902554</v>
      </c>
      <c r="BJ232" s="1150">
        <v>9614</v>
      </c>
      <c r="BK232" s="1150">
        <f t="shared" si="172"/>
        <v>49439</v>
      </c>
      <c r="BL232" s="1150">
        <f t="shared" si="173"/>
        <v>0</v>
      </c>
    </row>
    <row r="233" spans="1:64">
      <c r="A233" s="2089" t="s">
        <v>3559</v>
      </c>
      <c r="B233" s="2082">
        <v>122000000046</v>
      </c>
      <c r="C233" s="2081">
        <v>227</v>
      </c>
      <c r="D233" s="2081" t="s">
        <v>778</v>
      </c>
      <c r="E233" s="2081" t="s">
        <v>1623</v>
      </c>
      <c r="F233" s="2081" t="s">
        <v>1074</v>
      </c>
      <c r="G233" s="2081">
        <v>11</v>
      </c>
      <c r="H233" s="1150">
        <v>185.56</v>
      </c>
      <c r="I233" s="1150">
        <v>185.56</v>
      </c>
      <c r="J233" s="1150">
        <v>51.000000000000007</v>
      </c>
      <c r="K233" s="1150">
        <v>185.56</v>
      </c>
      <c r="L233" s="1150">
        <v>0.95550000000000002</v>
      </c>
      <c r="M233" s="1149">
        <f t="shared" si="180"/>
        <v>0.64136765817438079</v>
      </c>
      <c r="N233" s="1150">
        <v>22503</v>
      </c>
      <c r="O233" s="1150">
        <f t="shared" si="145"/>
        <v>21052</v>
      </c>
      <c r="P233" s="1150">
        <f t="shared" si="146"/>
        <v>1451</v>
      </c>
      <c r="Q233" s="1150">
        <v>185.56</v>
      </c>
      <c r="R233" s="1150">
        <v>54</v>
      </c>
      <c r="S233" s="1150">
        <v>185.56</v>
      </c>
      <c r="T233" s="1150">
        <v>0.97570000000000001</v>
      </c>
      <c r="U233" s="1149">
        <f t="shared" si="181"/>
        <v>0.5937286822474297</v>
      </c>
      <c r="V233" s="1150">
        <v>23274</v>
      </c>
      <c r="W233" s="1150">
        <f t="shared" si="166"/>
        <v>23520</v>
      </c>
      <c r="X233" s="1150">
        <f t="shared" si="148"/>
        <v>0</v>
      </c>
      <c r="Y233" s="1150">
        <v>185.56</v>
      </c>
      <c r="Z233" s="1150">
        <v>60</v>
      </c>
      <c r="AA233" s="1150">
        <v>185.56</v>
      </c>
      <c r="AB233" s="1150">
        <v>0.94930000000000003</v>
      </c>
      <c r="AC233" s="1149">
        <f t="shared" si="182"/>
        <v>0.49319966759132455</v>
      </c>
      <c r="AD233" s="1150">
        <v>20226</v>
      </c>
      <c r="AE233" s="1150">
        <f t="shared" si="149"/>
        <v>24606</v>
      </c>
      <c r="AF233" s="1150">
        <f t="shared" si="150"/>
        <v>0</v>
      </c>
      <c r="AG233" s="1150">
        <v>185.56</v>
      </c>
      <c r="AH233" s="1150">
        <v>54.27</v>
      </c>
      <c r="AI233" s="1150">
        <v>185.56</v>
      </c>
      <c r="AJ233" s="1150">
        <v>0.96599999999999997</v>
      </c>
      <c r="AK233" s="1149">
        <f t="shared" si="176"/>
        <v>0.59455339739286994</v>
      </c>
      <c r="AL233" s="1150">
        <v>23190</v>
      </c>
      <c r="AM233" s="1150">
        <f t="shared" si="169"/>
        <v>23402</v>
      </c>
      <c r="AN233" s="1150">
        <f t="shared" si="152"/>
        <v>0</v>
      </c>
      <c r="AO233" s="1150">
        <v>185.56</v>
      </c>
      <c r="AP233" s="1150">
        <v>55.32</v>
      </c>
      <c r="AQ233" s="1150">
        <v>185.56</v>
      </c>
      <c r="AR233" s="1150">
        <v>0.97660000000000002</v>
      </c>
      <c r="AS233" s="1149">
        <f t="shared" si="177"/>
        <v>0.59888074192943175</v>
      </c>
      <c r="AT233" s="1150">
        <v>24072</v>
      </c>
      <c r="AU233" s="1150">
        <f t="shared" si="170"/>
        <v>24117</v>
      </c>
      <c r="AV233" s="1150">
        <f t="shared" si="154"/>
        <v>0</v>
      </c>
      <c r="AW233" s="1150">
        <v>185.56</v>
      </c>
      <c r="AX233" s="1150">
        <v>54</v>
      </c>
      <c r="AY233" s="1150">
        <v>185.56</v>
      </c>
      <c r="AZ233" s="1150">
        <v>0.95730000000000004</v>
      </c>
      <c r="BA233" s="1149">
        <f t="shared" si="178"/>
        <v>0.60371053877095171</v>
      </c>
      <c r="BB233" s="1150">
        <v>22470</v>
      </c>
      <c r="BC233" s="1150">
        <f t="shared" si="155"/>
        <v>22332</v>
      </c>
      <c r="BD233" s="1150">
        <f t="shared" si="156"/>
        <v>138</v>
      </c>
      <c r="BE233" s="1150">
        <v>185.56</v>
      </c>
      <c r="BF233" s="1150">
        <v>53.07</v>
      </c>
      <c r="BG233" s="1150">
        <v>185.56</v>
      </c>
      <c r="BH233" s="1150">
        <v>0.9415</v>
      </c>
      <c r="BI233" s="1149">
        <f t="shared" si="179"/>
        <v>0.54424753260974812</v>
      </c>
      <c r="BJ233" s="1150">
        <v>20232</v>
      </c>
      <c r="BK233" s="1150">
        <f t="shared" si="172"/>
        <v>22305</v>
      </c>
      <c r="BL233" s="1150">
        <f t="shared" si="173"/>
        <v>0</v>
      </c>
    </row>
    <row r="234" spans="1:64">
      <c r="A234" s="2089" t="s">
        <v>2195</v>
      </c>
      <c r="B234" s="2082">
        <v>121000000056</v>
      </c>
      <c r="C234" s="2081">
        <v>228</v>
      </c>
      <c r="D234" s="2081" t="s">
        <v>2957</v>
      </c>
      <c r="E234" s="2081" t="s">
        <v>1623</v>
      </c>
      <c r="F234" s="2081" t="s">
        <v>4649</v>
      </c>
      <c r="G234" s="2081">
        <v>11</v>
      </c>
      <c r="H234" s="1150">
        <v>187</v>
      </c>
      <c r="I234" s="1150">
        <v>187</v>
      </c>
      <c r="J234" s="1150">
        <v>129.6</v>
      </c>
      <c r="K234" s="1150">
        <v>187</v>
      </c>
      <c r="L234" s="1150">
        <v>0.79290000000000005</v>
      </c>
      <c r="M234" s="1149">
        <f t="shared" si="180"/>
        <v>0.16133896925751018</v>
      </c>
      <c r="N234" s="1150">
        <v>11937</v>
      </c>
      <c r="O234" s="1150">
        <f t="shared" si="145"/>
        <v>44392</v>
      </c>
      <c r="P234" s="1150">
        <f t="shared" si="146"/>
        <v>0</v>
      </c>
      <c r="Q234" s="1150">
        <v>187</v>
      </c>
      <c r="R234" s="1150">
        <v>139.32</v>
      </c>
      <c r="S234" s="1150">
        <v>187</v>
      </c>
      <c r="T234" s="1150">
        <v>0.79400000000000004</v>
      </c>
      <c r="U234" s="1149">
        <f t="shared" si="181"/>
        <v>0.15050787839230539</v>
      </c>
      <c r="V234" s="1150">
        <v>12387</v>
      </c>
      <c r="W234" s="1150">
        <f t="shared" si="166"/>
        <v>49381</v>
      </c>
      <c r="X234" s="1150">
        <f t="shared" si="148"/>
        <v>0</v>
      </c>
      <c r="Y234" s="1150">
        <v>187</v>
      </c>
      <c r="Z234" s="1150">
        <v>137.51999999999998</v>
      </c>
      <c r="AA234" s="1150">
        <v>187</v>
      </c>
      <c r="AB234" s="1150">
        <v>0.80559999999999998</v>
      </c>
      <c r="AC234" s="1149">
        <f t="shared" si="182"/>
        <v>0.13302660174589392</v>
      </c>
      <c r="AD234" s="1150">
        <v>10611</v>
      </c>
      <c r="AE234" s="1150">
        <f t="shared" si="149"/>
        <v>47860</v>
      </c>
      <c r="AF234" s="1150">
        <f t="shared" si="150"/>
        <v>0</v>
      </c>
      <c r="AG234" s="1150">
        <v>187</v>
      </c>
      <c r="AH234" s="1150">
        <v>141.36000000000001</v>
      </c>
      <c r="AI234" s="1150">
        <v>187</v>
      </c>
      <c r="AJ234" s="1150">
        <v>0.82699999999999996</v>
      </c>
      <c r="AK234" s="1149">
        <f t="shared" si="176"/>
        <v>5.1174382708588928E-2</v>
      </c>
      <c r="AL234" s="1150">
        <v>4451</v>
      </c>
      <c r="AM234" s="1150">
        <f t="shared" si="169"/>
        <v>52186</v>
      </c>
      <c r="AN234" s="1150">
        <f t="shared" si="152"/>
        <v>0</v>
      </c>
      <c r="AO234" s="1150">
        <v>187</v>
      </c>
      <c r="AP234" s="1150">
        <v>157.32</v>
      </c>
      <c r="AQ234" s="1150">
        <v>187</v>
      </c>
      <c r="AR234" s="1150">
        <v>0.78239999999999998</v>
      </c>
      <c r="AS234" s="1149">
        <f t="shared" si="177"/>
        <v>0.17536090699036019</v>
      </c>
      <c r="AT234" s="1150">
        <v>16059</v>
      </c>
      <c r="AU234" s="1150">
        <f t="shared" si="170"/>
        <v>54946</v>
      </c>
      <c r="AV234" s="1150">
        <f t="shared" si="154"/>
        <v>0</v>
      </c>
      <c r="AW234" s="1150">
        <v>187</v>
      </c>
      <c r="AX234" s="1150">
        <v>139.44</v>
      </c>
      <c r="AY234" s="1150">
        <v>187</v>
      </c>
      <c r="AZ234" s="1150">
        <v>0.7732</v>
      </c>
      <c r="BA234" s="1149">
        <f t="shared" si="178"/>
        <v>0.31315213555426347</v>
      </c>
      <c r="BB234" s="1150">
        <v>24309</v>
      </c>
      <c r="BC234" s="1150">
        <f t="shared" si="155"/>
        <v>46576</v>
      </c>
      <c r="BD234" s="1150">
        <f t="shared" si="156"/>
        <v>0</v>
      </c>
      <c r="BE234" s="1150">
        <v>187</v>
      </c>
      <c r="BF234" s="1150">
        <v>156.12</v>
      </c>
      <c r="BG234" s="1150">
        <v>187</v>
      </c>
      <c r="BH234" s="1150">
        <v>0.77339999999999998</v>
      </c>
      <c r="BI234" s="1149">
        <f t="shared" si="179"/>
        <v>0.29372297084769239</v>
      </c>
      <c r="BJ234" s="1150">
        <v>26386</v>
      </c>
      <c r="BK234" s="1150">
        <f t="shared" si="172"/>
        <v>53900</v>
      </c>
      <c r="BL234" s="1150">
        <f t="shared" si="173"/>
        <v>0</v>
      </c>
    </row>
    <row r="235" spans="1:64">
      <c r="A235" s="2089" t="s">
        <v>3562</v>
      </c>
      <c r="B235" s="2082">
        <v>124000000040</v>
      </c>
      <c r="C235" s="2081">
        <v>229</v>
      </c>
      <c r="D235" s="2081" t="s">
        <v>993</v>
      </c>
      <c r="E235" s="2081" t="s">
        <v>1623</v>
      </c>
      <c r="F235" s="2081" t="s">
        <v>1622</v>
      </c>
      <c r="G235" s="2081">
        <v>11</v>
      </c>
      <c r="H235" s="1150">
        <v>187</v>
      </c>
      <c r="I235" s="1150">
        <v>187</v>
      </c>
      <c r="J235" s="1150">
        <v>164</v>
      </c>
      <c r="K235" s="1150">
        <v>164</v>
      </c>
      <c r="L235" s="1150">
        <v>0.7621</v>
      </c>
      <c r="M235" s="1149">
        <f t="shared" si="180"/>
        <v>0.61856608593641382</v>
      </c>
      <c r="N235" s="1150">
        <v>55664</v>
      </c>
      <c r="O235" s="1150">
        <f t="shared" si="145"/>
        <v>53993</v>
      </c>
      <c r="P235" s="1150">
        <f t="shared" si="146"/>
        <v>1671</v>
      </c>
      <c r="Q235" s="1150">
        <v>187</v>
      </c>
      <c r="R235" s="1150">
        <v>184</v>
      </c>
      <c r="S235" s="1150">
        <v>184</v>
      </c>
      <c r="T235" s="1150">
        <v>0.75529999999999997</v>
      </c>
      <c r="U235" s="1149">
        <f t="shared" si="181"/>
        <v>0.51289417027263229</v>
      </c>
      <c r="V235" s="1150">
        <v>53032</v>
      </c>
      <c r="W235" s="1150">
        <f t="shared" si="166"/>
        <v>62039</v>
      </c>
      <c r="X235" s="1150">
        <f t="shared" si="148"/>
        <v>0</v>
      </c>
      <c r="Y235" s="1150">
        <v>187</v>
      </c>
      <c r="Z235" s="1150">
        <v>168</v>
      </c>
      <c r="AA235" s="1150">
        <v>168</v>
      </c>
      <c r="AB235" s="1150">
        <v>0.76319999999999999</v>
      </c>
      <c r="AC235" s="1149">
        <f t="shared" si="182"/>
        <v>0.44914964005634861</v>
      </c>
      <c r="AD235" s="1150">
        <v>41464</v>
      </c>
      <c r="AE235" s="1150">
        <f t="shared" si="149"/>
        <v>55390</v>
      </c>
      <c r="AF235" s="1150">
        <f t="shared" si="150"/>
        <v>0</v>
      </c>
      <c r="AG235" s="1150">
        <v>187</v>
      </c>
      <c r="AH235" s="1150">
        <v>180</v>
      </c>
      <c r="AI235" s="1150">
        <v>180</v>
      </c>
      <c r="AJ235" s="1150">
        <v>0.76829999999999998</v>
      </c>
      <c r="AK235" s="1149">
        <f t="shared" si="176"/>
        <v>0.59433922214338131</v>
      </c>
      <c r="AL235" s="1150">
        <v>61152</v>
      </c>
      <c r="AM235" s="1150">
        <f t="shared" si="169"/>
        <v>61734</v>
      </c>
      <c r="AN235" s="1150">
        <f t="shared" si="152"/>
        <v>0</v>
      </c>
      <c r="AO235" s="1150">
        <v>187</v>
      </c>
      <c r="AP235" s="1150">
        <v>180</v>
      </c>
      <c r="AQ235" s="1150">
        <v>180</v>
      </c>
      <c r="AR235" s="1150">
        <v>0.76859999999999995</v>
      </c>
      <c r="AS235" s="1149">
        <f t="shared" si="177"/>
        <v>0.50150143428244376</v>
      </c>
      <c r="AT235" s="1150">
        <v>51620</v>
      </c>
      <c r="AU235" s="1150">
        <f t="shared" si="170"/>
        <v>61759</v>
      </c>
      <c r="AV235" s="1150">
        <f t="shared" si="154"/>
        <v>0</v>
      </c>
      <c r="AW235" s="1150">
        <v>187</v>
      </c>
      <c r="AX235" s="1150">
        <v>172</v>
      </c>
      <c r="AY235" s="1150">
        <v>172</v>
      </c>
      <c r="AZ235" s="1150">
        <v>0.73770000000000002</v>
      </c>
      <c r="BA235" s="1149">
        <f t="shared" si="178"/>
        <v>0.23315185580996037</v>
      </c>
      <c r="BB235" s="1150">
        <v>21300</v>
      </c>
      <c r="BC235" s="1150">
        <f t="shared" si="155"/>
        <v>54814</v>
      </c>
      <c r="BD235" s="1150">
        <f t="shared" si="156"/>
        <v>0</v>
      </c>
      <c r="BE235" s="1150">
        <v>187</v>
      </c>
      <c r="BF235" s="1150">
        <v>36</v>
      </c>
      <c r="BG235" s="1150">
        <v>149.6</v>
      </c>
      <c r="BH235" s="1150">
        <v>0.53839999999999999</v>
      </c>
      <c r="BI235" s="1149">
        <f t="shared" si="179"/>
        <v>0.15727603892057709</v>
      </c>
      <c r="BJ235" s="1150">
        <v>2268</v>
      </c>
      <c r="BK235" s="1150">
        <f t="shared" si="172"/>
        <v>8652</v>
      </c>
      <c r="BL235" s="1150">
        <f t="shared" si="173"/>
        <v>0</v>
      </c>
    </row>
    <row r="236" spans="1:64">
      <c r="A236" s="2089" t="s">
        <v>2196</v>
      </c>
      <c r="B236" s="2082">
        <v>621000000052</v>
      </c>
      <c r="C236" s="2081">
        <v>230</v>
      </c>
      <c r="D236" s="2081" t="s">
        <v>3311</v>
      </c>
      <c r="E236" s="2081" t="s">
        <v>1623</v>
      </c>
      <c r="F236" s="2081" t="s">
        <v>1036</v>
      </c>
      <c r="G236" s="2081">
        <v>11</v>
      </c>
      <c r="H236" s="1150">
        <v>187</v>
      </c>
      <c r="I236" s="1150">
        <v>187</v>
      </c>
      <c r="J236" s="1150">
        <v>124.32</v>
      </c>
      <c r="K236" s="1150">
        <v>149.6</v>
      </c>
      <c r="L236" s="1150">
        <v>0.99450000000000005</v>
      </c>
      <c r="M236" s="1149">
        <f t="shared" si="180"/>
        <v>0.27500027500027502</v>
      </c>
      <c r="N236" s="1150">
        <v>24480</v>
      </c>
      <c r="O236" s="1150">
        <f t="shared" si="145"/>
        <v>53411</v>
      </c>
      <c r="P236" s="1150">
        <f t="shared" si="146"/>
        <v>0</v>
      </c>
      <c r="Q236" s="1150">
        <v>187</v>
      </c>
      <c r="R236" s="1150">
        <v>118.80000000000001</v>
      </c>
      <c r="S236" s="1150">
        <v>149.6</v>
      </c>
      <c r="T236" s="1150">
        <v>0.92430000000000001</v>
      </c>
      <c r="U236" s="1149">
        <f t="shared" si="181"/>
        <v>8.7029656922130036E-2</v>
      </c>
      <c r="V236" s="1150">
        <v>7110</v>
      </c>
      <c r="W236" s="1150">
        <f t="shared" si="166"/>
        <v>49018</v>
      </c>
      <c r="X236" s="1150">
        <f t="shared" si="148"/>
        <v>0</v>
      </c>
      <c r="Y236" s="1150">
        <v>187</v>
      </c>
      <c r="Z236" s="1150">
        <v>98.16</v>
      </c>
      <c r="AA236" s="1150">
        <v>149.6</v>
      </c>
      <c r="AB236" s="1150">
        <v>0.86460000000000004</v>
      </c>
      <c r="AC236" s="1149">
        <f t="shared" si="182"/>
        <v>9.2495344833014442E-2</v>
      </c>
      <c r="AD236" s="1150">
        <v>5652</v>
      </c>
      <c r="AE236" s="1150">
        <f t="shared" si="149"/>
        <v>36663</v>
      </c>
      <c r="AF236" s="1150">
        <f t="shared" si="150"/>
        <v>0</v>
      </c>
      <c r="AG236" s="1150">
        <v>187</v>
      </c>
      <c r="AH236" s="1150">
        <v>110.88</v>
      </c>
      <c r="AI236" s="1150">
        <v>149.6</v>
      </c>
      <c r="AJ236" s="1150">
        <v>0.97009999999999996</v>
      </c>
      <c r="AK236" s="1149">
        <f t="shared" si="176"/>
        <v>0.28508726377419663</v>
      </c>
      <c r="AL236" s="1150">
        <v>22815</v>
      </c>
      <c r="AM236" s="1150">
        <f t="shared" si="169"/>
        <v>48017</v>
      </c>
      <c r="AN236" s="1150">
        <f t="shared" si="152"/>
        <v>0</v>
      </c>
      <c r="AO236" s="1150">
        <v>187</v>
      </c>
      <c r="AP236" s="1150">
        <v>91.679999999999993</v>
      </c>
      <c r="AQ236" s="1150">
        <v>149.6</v>
      </c>
      <c r="AR236" s="1150">
        <v>0.9889</v>
      </c>
      <c r="AS236" s="1149">
        <f t="shared" si="177"/>
        <v>0.36941392700545611</v>
      </c>
      <c r="AT236" s="1150">
        <v>24918</v>
      </c>
      <c r="AU236" s="1150">
        <f t="shared" si="170"/>
        <v>40472</v>
      </c>
      <c r="AV236" s="1150">
        <f t="shared" si="154"/>
        <v>0</v>
      </c>
      <c r="AW236" s="1150">
        <v>187</v>
      </c>
      <c r="AX236" s="1150">
        <v>101.28</v>
      </c>
      <c r="AY236" s="1150">
        <v>149.6</v>
      </c>
      <c r="AZ236" s="1150">
        <v>0.99429999999999996</v>
      </c>
      <c r="BA236" s="1149">
        <f t="shared" si="178"/>
        <v>0.33237273681681212</v>
      </c>
      <c r="BB236" s="1150">
        <v>24099</v>
      </c>
      <c r="BC236" s="1150">
        <f t="shared" si="155"/>
        <v>43504</v>
      </c>
      <c r="BD236" s="1150">
        <f t="shared" si="156"/>
        <v>0</v>
      </c>
      <c r="BE236" s="1150">
        <v>187</v>
      </c>
      <c r="BF236" s="1150">
        <v>95.04</v>
      </c>
      <c r="BG236" s="1150">
        <v>149.6</v>
      </c>
      <c r="BH236" s="1150">
        <v>0.99519999999999997</v>
      </c>
      <c r="BI236" s="1149">
        <f t="shared" si="179"/>
        <v>0.35124166488991837</v>
      </c>
      <c r="BJ236" s="1150">
        <v>24717</v>
      </c>
      <c r="BK236" s="1150">
        <f t="shared" si="172"/>
        <v>42222</v>
      </c>
      <c r="BL236" s="1150">
        <f t="shared" si="173"/>
        <v>0</v>
      </c>
    </row>
    <row r="237" spans="1:64">
      <c r="A237" s="2089" t="s">
        <v>2197</v>
      </c>
      <c r="B237" s="2082">
        <v>121000000024</v>
      </c>
      <c r="C237" s="2081">
        <v>231</v>
      </c>
      <c r="D237" s="2081" t="s">
        <v>382</v>
      </c>
      <c r="E237" s="2081" t="s">
        <v>1623</v>
      </c>
      <c r="F237" s="2081" t="s">
        <v>1622</v>
      </c>
      <c r="G237" s="2081">
        <v>11</v>
      </c>
      <c r="H237" s="1150">
        <v>189</v>
      </c>
      <c r="I237" s="1150">
        <v>189</v>
      </c>
      <c r="J237" s="1150">
        <v>174.6</v>
      </c>
      <c r="K237" s="1150">
        <v>174.6</v>
      </c>
      <c r="L237" s="1150">
        <v>0.99670000000000003</v>
      </c>
      <c r="M237" s="1149">
        <f t="shared" si="180"/>
        <v>0.48005880267808548</v>
      </c>
      <c r="N237" s="1150">
        <v>60150</v>
      </c>
      <c r="O237" s="1150">
        <f t="shared" si="145"/>
        <v>75178</v>
      </c>
      <c r="P237" s="1150">
        <f t="shared" si="146"/>
        <v>0</v>
      </c>
      <c r="Q237" s="1150">
        <v>189</v>
      </c>
      <c r="R237" s="1150">
        <v>180.6</v>
      </c>
      <c r="S237" s="1150">
        <v>180.6</v>
      </c>
      <c r="T237" s="1150">
        <v>0.99429999999999996</v>
      </c>
      <c r="U237" s="1149">
        <f t="shared" si="181"/>
        <v>0.31996134980067625</v>
      </c>
      <c r="V237" s="1150">
        <v>42747</v>
      </c>
      <c r="W237" s="1150">
        <f t="shared" si="166"/>
        <v>80160</v>
      </c>
      <c r="X237" s="1150">
        <f t="shared" si="148"/>
        <v>0</v>
      </c>
      <c r="Y237" s="1150">
        <v>189</v>
      </c>
      <c r="Z237" s="1150">
        <v>171.6</v>
      </c>
      <c r="AA237" s="1150">
        <v>171.6</v>
      </c>
      <c r="AB237" s="1150">
        <v>0.99380000000000002</v>
      </c>
      <c r="AC237" s="1149">
        <f t="shared" si="182"/>
        <v>0.22270458349146213</v>
      </c>
      <c r="AD237" s="1150">
        <v>27345</v>
      </c>
      <c r="AE237" s="1150">
        <f t="shared" si="149"/>
        <v>73672</v>
      </c>
      <c r="AF237" s="1150">
        <f t="shared" si="150"/>
        <v>0</v>
      </c>
      <c r="AG237" s="1150">
        <v>189</v>
      </c>
      <c r="AH237" s="1150">
        <v>191.4</v>
      </c>
      <c r="AI237" s="1150">
        <v>191.4</v>
      </c>
      <c r="AJ237" s="1150">
        <v>0.99080000000000001</v>
      </c>
      <c r="AK237" s="1149">
        <f t="shared" si="176"/>
        <v>0.41371023637575577</v>
      </c>
      <c r="AL237" s="1150">
        <v>58371</v>
      </c>
      <c r="AM237" s="1150">
        <f t="shared" si="169"/>
        <v>84655</v>
      </c>
      <c r="AN237" s="1150">
        <f t="shared" si="152"/>
        <v>0</v>
      </c>
      <c r="AO237" s="1150">
        <v>189</v>
      </c>
      <c r="AP237" s="1150">
        <v>192.6</v>
      </c>
      <c r="AQ237" s="1150">
        <v>192.6</v>
      </c>
      <c r="AR237" s="1150">
        <v>0.98450000000000004</v>
      </c>
      <c r="AS237" s="1149">
        <f t="shared" si="177"/>
        <v>0.27494210372997996</v>
      </c>
      <c r="AT237" s="1150">
        <v>38787</v>
      </c>
      <c r="AU237" s="1150">
        <f t="shared" si="170"/>
        <v>84644</v>
      </c>
      <c r="AV237" s="1150">
        <f t="shared" si="154"/>
        <v>0</v>
      </c>
      <c r="AW237" s="1150">
        <v>189</v>
      </c>
      <c r="AX237" s="1150">
        <v>197.4</v>
      </c>
      <c r="AY237" s="1150">
        <v>197.4</v>
      </c>
      <c r="AZ237" s="1150">
        <v>0.98</v>
      </c>
      <c r="BA237" s="1149">
        <f t="shared" si="178"/>
        <v>0.3497422271846935</v>
      </c>
      <c r="BB237" s="1150">
        <v>48714</v>
      </c>
      <c r="BC237" s="1150">
        <f t="shared" si="155"/>
        <v>83571</v>
      </c>
      <c r="BD237" s="1150">
        <f t="shared" si="156"/>
        <v>0</v>
      </c>
      <c r="BE237" s="1150">
        <v>189</v>
      </c>
      <c r="BF237" s="1150">
        <v>192</v>
      </c>
      <c r="BG237" s="1150">
        <v>192</v>
      </c>
      <c r="BH237" s="1150">
        <v>0.97089999999999999</v>
      </c>
      <c r="BI237" s="1149">
        <f t="shared" si="179"/>
        <v>0.2449255526686801</v>
      </c>
      <c r="BJ237" s="1150">
        <v>33969</v>
      </c>
      <c r="BK237" s="1150">
        <f t="shared" si="172"/>
        <v>83215</v>
      </c>
      <c r="BL237" s="1150">
        <f t="shared" si="173"/>
        <v>0</v>
      </c>
    </row>
    <row r="238" spans="1:64">
      <c r="A238" s="2089" t="s">
        <v>2174</v>
      </c>
      <c r="B238" s="2082">
        <v>121000000047</v>
      </c>
      <c r="C238" s="2081">
        <v>232</v>
      </c>
      <c r="D238" s="2081" t="s">
        <v>1718</v>
      </c>
      <c r="E238" s="2081" t="s">
        <v>1623</v>
      </c>
      <c r="F238" s="2081" t="s">
        <v>1622</v>
      </c>
      <c r="G238" s="2081">
        <v>11</v>
      </c>
      <c r="H238" s="1150">
        <v>189</v>
      </c>
      <c r="I238" s="1150">
        <v>189</v>
      </c>
      <c r="J238" s="1150">
        <v>258</v>
      </c>
      <c r="K238" s="1150">
        <v>258</v>
      </c>
      <c r="L238" s="1150">
        <v>0.81130000000000002</v>
      </c>
      <c r="M238" s="1149">
        <f t="shared" si="180"/>
        <v>0.12940997174598715</v>
      </c>
      <c r="N238" s="1150">
        <v>19503</v>
      </c>
      <c r="O238" s="1150">
        <f t="shared" si="145"/>
        <v>90424</v>
      </c>
      <c r="P238" s="1150">
        <f t="shared" si="146"/>
        <v>0</v>
      </c>
      <c r="Q238" s="1150">
        <v>189</v>
      </c>
      <c r="R238" s="1150">
        <v>252.8</v>
      </c>
      <c r="S238" s="1150">
        <v>252.8</v>
      </c>
      <c r="T238" s="1150">
        <v>0.8085</v>
      </c>
      <c r="U238" s="1149">
        <f t="shared" si="181"/>
        <v>0.3005946120482666</v>
      </c>
      <c r="V238" s="1150">
        <v>45710</v>
      </c>
      <c r="W238" s="1150">
        <f t="shared" si="166"/>
        <v>91239</v>
      </c>
      <c r="X238" s="1150">
        <f t="shared" si="148"/>
        <v>0</v>
      </c>
      <c r="Y238" s="1150">
        <v>189</v>
      </c>
      <c r="Z238" s="1150">
        <v>255.4</v>
      </c>
      <c r="AA238" s="1150">
        <v>255.4</v>
      </c>
      <c r="AB238" s="1150">
        <v>0.80400000000000005</v>
      </c>
      <c r="AC238" s="1149">
        <f t="shared" si="182"/>
        <v>0.40342666940248723</v>
      </c>
      <c r="AD238" s="1150">
        <v>59645</v>
      </c>
      <c r="AE238" s="1150">
        <f t="shared" si="149"/>
        <v>88708</v>
      </c>
      <c r="AF238" s="1150">
        <f t="shared" si="150"/>
        <v>0</v>
      </c>
      <c r="AG238" s="1150">
        <v>189</v>
      </c>
      <c r="AH238" s="1150">
        <v>252.8</v>
      </c>
      <c r="AI238" s="1150">
        <v>252.8</v>
      </c>
      <c r="AJ238" s="1150">
        <v>0.80620000000000003</v>
      </c>
      <c r="AK238" s="1149">
        <f t="shared" si="176"/>
        <v>0.38522699461978971</v>
      </c>
      <c r="AL238" s="1150">
        <v>58413</v>
      </c>
      <c r="AM238" s="1150">
        <f t="shared" si="169"/>
        <v>90980</v>
      </c>
      <c r="AN238" s="1150">
        <f t="shared" si="152"/>
        <v>0</v>
      </c>
      <c r="AO238" s="1150">
        <v>189</v>
      </c>
      <c r="AP238" s="1150">
        <v>255.2</v>
      </c>
      <c r="AQ238" s="1150">
        <v>255.2</v>
      </c>
      <c r="AR238" s="1150">
        <v>0.81899999999999995</v>
      </c>
      <c r="AS238" s="1149">
        <f t="shared" si="177"/>
        <v>0.20182949131781172</v>
      </c>
      <c r="AT238" s="1150">
        <v>31385</v>
      </c>
      <c r="AU238" s="1150">
        <f t="shared" si="170"/>
        <v>93302</v>
      </c>
      <c r="AV238" s="1150">
        <f t="shared" si="154"/>
        <v>0</v>
      </c>
      <c r="AW238" s="1150">
        <v>189</v>
      </c>
      <c r="AX238" s="1150">
        <v>256.40000000000003</v>
      </c>
      <c r="AY238" s="1150">
        <v>256.39999999999998</v>
      </c>
      <c r="AZ238" s="1150">
        <v>0.81030000000000002</v>
      </c>
      <c r="BA238" s="1149">
        <f t="shared" si="178"/>
        <v>0.32265318339090049</v>
      </c>
      <c r="BB238" s="1150">
        <v>48265</v>
      </c>
      <c r="BC238" s="1150">
        <f t="shared" si="155"/>
        <v>89753</v>
      </c>
      <c r="BD238" s="1150">
        <f t="shared" si="156"/>
        <v>0</v>
      </c>
      <c r="BE238" s="1150">
        <v>189</v>
      </c>
      <c r="BF238" s="1150">
        <v>255.4</v>
      </c>
      <c r="BG238" s="1150">
        <v>255.4</v>
      </c>
      <c r="BH238" s="1150">
        <v>0.81</v>
      </c>
      <c r="BI238" s="1149">
        <f t="shared" si="179"/>
        <v>0.26344538221332786</v>
      </c>
      <c r="BJ238" s="1150">
        <v>40548</v>
      </c>
      <c r="BK238" s="1150">
        <f t="shared" si="172"/>
        <v>92349</v>
      </c>
      <c r="BL238" s="1150">
        <f t="shared" si="173"/>
        <v>0</v>
      </c>
    </row>
    <row r="239" spans="1:64">
      <c r="A239" s="2089" t="s">
        <v>3053</v>
      </c>
      <c r="B239" s="2082">
        <v>122000000013</v>
      </c>
      <c r="C239" s="2081">
        <v>233</v>
      </c>
      <c r="D239" s="2081" t="s">
        <v>3459</v>
      </c>
      <c r="E239" s="2081" t="s">
        <v>1623</v>
      </c>
      <c r="F239" s="2081" t="s">
        <v>1622</v>
      </c>
      <c r="G239" s="2081">
        <v>11</v>
      </c>
      <c r="H239" s="1150">
        <v>189</v>
      </c>
      <c r="I239" s="1150">
        <v>189</v>
      </c>
      <c r="J239" s="1150">
        <v>100</v>
      </c>
      <c r="K239" s="1150">
        <v>151.19999999999999</v>
      </c>
      <c r="L239" s="1150">
        <v>0.96399999999999997</v>
      </c>
      <c r="M239" s="1149">
        <f t="shared" si="180"/>
        <v>0.72304345320424157</v>
      </c>
      <c r="N239" s="1150">
        <v>50185</v>
      </c>
      <c r="O239" s="1150">
        <f t="shared" si="145"/>
        <v>41645</v>
      </c>
      <c r="P239" s="1150">
        <f t="shared" si="146"/>
        <v>8540</v>
      </c>
      <c r="Q239" s="1150">
        <v>189</v>
      </c>
      <c r="R239" s="1150">
        <v>85</v>
      </c>
      <c r="S239" s="1150">
        <v>151.19999999999999</v>
      </c>
      <c r="T239" s="1150">
        <v>0.96360000000000001</v>
      </c>
      <c r="U239" s="1149">
        <f t="shared" si="181"/>
        <v>0.61291740413676421</v>
      </c>
      <c r="V239" s="1150">
        <v>37350</v>
      </c>
      <c r="W239" s="1150">
        <f t="shared" si="166"/>
        <v>36563</v>
      </c>
      <c r="X239" s="1150">
        <f t="shared" si="148"/>
        <v>787</v>
      </c>
      <c r="Y239" s="1150">
        <v>189</v>
      </c>
      <c r="Z239" s="1150">
        <v>80</v>
      </c>
      <c r="AA239" s="1150">
        <v>151.19999999999999</v>
      </c>
      <c r="AB239" s="1150">
        <v>0.96250000000000002</v>
      </c>
      <c r="AC239" s="1149">
        <f t="shared" si="182"/>
        <v>0.61652236652236647</v>
      </c>
      <c r="AD239" s="1150">
        <v>34180</v>
      </c>
      <c r="AE239" s="1150">
        <f t="shared" si="149"/>
        <v>33264</v>
      </c>
      <c r="AF239" s="1150">
        <f t="shared" si="150"/>
        <v>916</v>
      </c>
      <c r="AG239" s="1150">
        <v>189</v>
      </c>
      <c r="AH239" s="1150">
        <v>80.8</v>
      </c>
      <c r="AI239" s="1150">
        <v>151.19999999999999</v>
      </c>
      <c r="AJ239" s="1150">
        <v>0.98740000000000006</v>
      </c>
      <c r="AK239" s="1149">
        <f t="shared" si="176"/>
        <v>0.53871652511844059</v>
      </c>
      <c r="AL239" s="1150">
        <v>31977</v>
      </c>
      <c r="AM239" s="1150">
        <f t="shared" si="169"/>
        <v>35615</v>
      </c>
      <c r="AN239" s="1150">
        <f t="shared" si="152"/>
        <v>0</v>
      </c>
      <c r="AO239" s="1150">
        <v>189</v>
      </c>
      <c r="AP239" s="1150">
        <v>71.8</v>
      </c>
      <c r="AQ239" s="1150">
        <v>151.19999999999999</v>
      </c>
      <c r="AR239" s="1150">
        <v>0.98619999999999997</v>
      </c>
      <c r="AS239" s="1149">
        <f t="shared" si="177"/>
        <v>0.60054650483619776</v>
      </c>
      <c r="AT239" s="1150">
        <v>31638</v>
      </c>
      <c r="AU239" s="1150">
        <f t="shared" si="170"/>
        <v>31609</v>
      </c>
      <c r="AV239" s="1150">
        <f t="shared" si="154"/>
        <v>29</v>
      </c>
      <c r="AW239" s="1150">
        <v>189</v>
      </c>
      <c r="AX239" s="1150">
        <v>90</v>
      </c>
      <c r="AY239" s="1150">
        <v>151.19999999999999</v>
      </c>
      <c r="AZ239" s="1150">
        <v>0.99080000000000001</v>
      </c>
      <c r="BA239" s="1149">
        <f t="shared" si="178"/>
        <v>0.65915060532204928</v>
      </c>
      <c r="BB239" s="1150">
        <v>42320</v>
      </c>
      <c r="BC239" s="1150">
        <f t="shared" si="155"/>
        <v>38522</v>
      </c>
      <c r="BD239" s="1150">
        <f t="shared" si="156"/>
        <v>3798</v>
      </c>
      <c r="BE239" s="1150">
        <v>189</v>
      </c>
      <c r="BF239" s="1150">
        <v>74</v>
      </c>
      <c r="BG239" s="1150">
        <v>151.19999999999999</v>
      </c>
      <c r="BH239" s="1150">
        <v>0.99609999999999999</v>
      </c>
      <c r="BI239" s="1149">
        <f t="shared" si="179"/>
        <v>0.65735152330940416</v>
      </c>
      <c r="BJ239" s="1150">
        <v>36050</v>
      </c>
      <c r="BK239" s="1150">
        <f t="shared" si="172"/>
        <v>32905</v>
      </c>
      <c r="BL239" s="1150">
        <f t="shared" si="173"/>
        <v>3145</v>
      </c>
    </row>
    <row r="240" spans="1:64">
      <c r="A240" s="2089" t="s">
        <v>2198</v>
      </c>
      <c r="B240" s="2082">
        <v>122000000070</v>
      </c>
      <c r="C240" s="2081">
        <v>234</v>
      </c>
      <c r="D240" s="2081" t="s">
        <v>2855</v>
      </c>
      <c r="E240" s="2081" t="s">
        <v>1623</v>
      </c>
      <c r="F240" s="2081" t="s">
        <v>1622</v>
      </c>
      <c r="G240" s="2081">
        <v>11</v>
      </c>
      <c r="H240" s="1150">
        <v>189</v>
      </c>
      <c r="I240" s="1150">
        <v>189</v>
      </c>
      <c r="J240" s="1150">
        <v>87</v>
      </c>
      <c r="K240" s="1150">
        <v>151.19999999999999</v>
      </c>
      <c r="L240" s="1150">
        <v>0.97799999999999998</v>
      </c>
      <c r="M240" s="1149">
        <f t="shared" si="180"/>
        <v>0.40601078124877577</v>
      </c>
      <c r="N240" s="1150">
        <v>24873</v>
      </c>
      <c r="O240" s="1150">
        <f t="shared" si="145"/>
        <v>36757</v>
      </c>
      <c r="P240" s="1150">
        <f t="shared" si="146"/>
        <v>0</v>
      </c>
      <c r="Q240" s="1150">
        <v>189</v>
      </c>
      <c r="R240" s="1150">
        <v>99</v>
      </c>
      <c r="S240" s="1150">
        <v>151.19999999999999</v>
      </c>
      <c r="T240" s="1150">
        <v>0.97360000000000002</v>
      </c>
      <c r="U240" s="1149">
        <f t="shared" si="181"/>
        <v>0.33090935329385246</v>
      </c>
      <c r="V240" s="1150">
        <v>23730</v>
      </c>
      <c r="W240" s="1150">
        <f t="shared" si="166"/>
        <v>43027</v>
      </c>
      <c r="X240" s="1150">
        <f t="shared" si="148"/>
        <v>0</v>
      </c>
      <c r="Y240" s="1150">
        <v>189</v>
      </c>
      <c r="Z240" s="1150">
        <v>90</v>
      </c>
      <c r="AA240" s="1150">
        <v>151.19999999999999</v>
      </c>
      <c r="AB240" s="1150">
        <v>0.96179999999999999</v>
      </c>
      <c r="AC240" s="1149">
        <f t="shared" si="182"/>
        <v>0.2268605161618262</v>
      </c>
      <c r="AD240" s="1150">
        <v>14139</v>
      </c>
      <c r="AE240" s="1150">
        <f t="shared" si="149"/>
        <v>37395</v>
      </c>
      <c r="AF240" s="1150">
        <f t="shared" si="150"/>
        <v>0</v>
      </c>
      <c r="AG240" s="1150">
        <v>189</v>
      </c>
      <c r="AH240" s="1150">
        <v>86.04</v>
      </c>
      <c r="AI240" s="1150">
        <v>151.19999999999999</v>
      </c>
      <c r="AJ240" s="1150">
        <v>0.97550000000000003</v>
      </c>
      <c r="AK240" s="1149">
        <f t="shared" si="176"/>
        <v>0.37357421767851429</v>
      </c>
      <c r="AL240" s="1150">
        <v>23328</v>
      </c>
      <c r="AM240" s="1150">
        <f t="shared" si="169"/>
        <v>37467</v>
      </c>
      <c r="AN240" s="1150">
        <f t="shared" si="152"/>
        <v>0</v>
      </c>
      <c r="AO240" s="1150">
        <v>189</v>
      </c>
      <c r="AP240" s="1150">
        <v>90.240000000000009</v>
      </c>
      <c r="AQ240" s="1150">
        <v>151.19999999999999</v>
      </c>
      <c r="AR240" s="1150">
        <v>0.98150000000000004</v>
      </c>
      <c r="AS240" s="1149">
        <f t="shared" si="177"/>
        <v>0.44720131573902128</v>
      </c>
      <c r="AT240" s="1150">
        <v>29469</v>
      </c>
      <c r="AU240" s="1150">
        <f t="shared" si="170"/>
        <v>39538</v>
      </c>
      <c r="AV240" s="1150">
        <f t="shared" si="154"/>
        <v>0</v>
      </c>
      <c r="AW240" s="1150">
        <v>189</v>
      </c>
      <c r="AX240" s="1150">
        <v>66</v>
      </c>
      <c r="AY240" s="1150">
        <v>151.19999999999999</v>
      </c>
      <c r="AZ240" s="1150">
        <v>0.91879999999999995</v>
      </c>
      <c r="BA240" s="1149">
        <f t="shared" si="178"/>
        <v>0.23615838401428302</v>
      </c>
      <c r="BB240" s="1150">
        <v>10311</v>
      </c>
      <c r="BC240" s="1150">
        <f t="shared" si="155"/>
        <v>26197</v>
      </c>
      <c r="BD240" s="1150">
        <f t="shared" si="156"/>
        <v>0</v>
      </c>
      <c r="BE240" s="1150">
        <v>189</v>
      </c>
      <c r="BF240" s="1150">
        <v>83.16</v>
      </c>
      <c r="BG240" s="1150">
        <v>151.19999999999999</v>
      </c>
      <c r="BH240" s="1150">
        <v>0.92220000000000002</v>
      </c>
      <c r="BI240" s="1149">
        <f t="shared" si="179"/>
        <v>0.22855901767480671</v>
      </c>
      <c r="BJ240" s="1150">
        <v>13041</v>
      </c>
      <c r="BK240" s="1150">
        <f t="shared" si="172"/>
        <v>34234</v>
      </c>
      <c r="BL240" s="1150">
        <f t="shared" si="173"/>
        <v>0</v>
      </c>
    </row>
    <row r="241" spans="1:64">
      <c r="A241" s="2089" t="s">
        <v>2199</v>
      </c>
      <c r="B241" s="2082">
        <v>122000000073</v>
      </c>
      <c r="C241" s="2081">
        <v>235</v>
      </c>
      <c r="D241" s="2081" t="s">
        <v>2960</v>
      </c>
      <c r="E241" s="2081" t="s">
        <v>1623</v>
      </c>
      <c r="F241" s="2081" t="s">
        <v>1622</v>
      </c>
      <c r="G241" s="2081">
        <v>11</v>
      </c>
      <c r="H241" s="1150">
        <v>189</v>
      </c>
      <c r="I241" s="1150">
        <v>189</v>
      </c>
      <c r="J241" s="1150">
        <v>94</v>
      </c>
      <c r="K241" s="1150">
        <v>151.19999999999999</v>
      </c>
      <c r="L241" s="1150">
        <v>0.95</v>
      </c>
      <c r="M241" s="1149">
        <f t="shared" si="180"/>
        <v>0.33687943262411346</v>
      </c>
      <c r="N241" s="1150">
        <v>21660</v>
      </c>
      <c r="O241" s="1150">
        <f t="shared" si="145"/>
        <v>38578</v>
      </c>
      <c r="P241" s="1150">
        <f t="shared" si="146"/>
        <v>0</v>
      </c>
      <c r="Q241" s="1150">
        <v>189</v>
      </c>
      <c r="R241" s="1150">
        <v>104</v>
      </c>
      <c r="S241" s="1150">
        <v>151.19999999999999</v>
      </c>
      <c r="T241" s="1150">
        <v>0.95130000000000003</v>
      </c>
      <c r="U241" s="1149">
        <f t="shared" si="181"/>
        <v>0.32442218940830342</v>
      </c>
      <c r="V241" s="1150">
        <v>23880</v>
      </c>
      <c r="W241" s="1150">
        <f t="shared" si="166"/>
        <v>44165</v>
      </c>
      <c r="X241" s="1150">
        <f t="shared" si="148"/>
        <v>0</v>
      </c>
      <c r="Y241" s="1150">
        <v>189</v>
      </c>
      <c r="Z241" s="1150">
        <v>106</v>
      </c>
      <c r="AA241" s="1150">
        <v>151.19999999999999</v>
      </c>
      <c r="AB241" s="1150">
        <v>0.95520000000000005</v>
      </c>
      <c r="AC241" s="1149">
        <f t="shared" si="182"/>
        <v>0.35171050921975355</v>
      </c>
      <c r="AD241" s="1150">
        <v>25640</v>
      </c>
      <c r="AE241" s="1150">
        <f t="shared" si="149"/>
        <v>43741</v>
      </c>
      <c r="AF241" s="1150">
        <f t="shared" si="150"/>
        <v>0</v>
      </c>
      <c r="AG241" s="1150">
        <v>189</v>
      </c>
      <c r="AH241" s="1150">
        <v>82</v>
      </c>
      <c r="AI241" s="1150">
        <v>151.19999999999999</v>
      </c>
      <c r="AJ241" s="1150">
        <v>0.92400000000000004</v>
      </c>
      <c r="AK241" s="1149">
        <f t="shared" si="176"/>
        <v>0.3324381274814005</v>
      </c>
      <c r="AL241" s="1150">
        <v>18740</v>
      </c>
      <c r="AM241" s="1150">
        <f t="shared" si="169"/>
        <v>33823</v>
      </c>
      <c r="AN241" s="1150">
        <f t="shared" si="152"/>
        <v>0</v>
      </c>
      <c r="AO241" s="1150">
        <v>189</v>
      </c>
      <c r="AP241" s="1150">
        <v>64</v>
      </c>
      <c r="AQ241" s="1150">
        <v>151.19999999999999</v>
      </c>
      <c r="AR241" s="1150">
        <v>0.92969999999999997</v>
      </c>
      <c r="AS241" s="1149">
        <f t="shared" si="177"/>
        <v>0.38853728974891893</v>
      </c>
      <c r="AT241" s="1150">
        <v>17200</v>
      </c>
      <c r="AU241" s="1150">
        <f t="shared" si="170"/>
        <v>26561</v>
      </c>
      <c r="AV241" s="1150">
        <f t="shared" si="154"/>
        <v>0</v>
      </c>
      <c r="AW241" s="1150">
        <v>189</v>
      </c>
      <c r="AX241" s="1150">
        <v>40</v>
      </c>
      <c r="AY241" s="1150">
        <v>151.19999999999999</v>
      </c>
      <c r="AZ241" s="1150">
        <v>0.91210000000000002</v>
      </c>
      <c r="BA241" s="1149">
        <f t="shared" si="178"/>
        <v>0.63269743814640211</v>
      </c>
      <c r="BB241" s="1150">
        <v>16620</v>
      </c>
      <c r="BC241" s="1150">
        <f t="shared" si="155"/>
        <v>15761</v>
      </c>
      <c r="BD241" s="1150">
        <f t="shared" si="156"/>
        <v>859</v>
      </c>
      <c r="BE241" s="1150">
        <v>189</v>
      </c>
      <c r="BF241" s="1150">
        <v>46</v>
      </c>
      <c r="BG241" s="1150">
        <v>151.19999999999999</v>
      </c>
      <c r="BH241" s="1150">
        <v>0.89910000000000001</v>
      </c>
      <c r="BI241" s="1149">
        <f t="shared" si="179"/>
        <v>0.4751257932910834</v>
      </c>
      <c r="BJ241" s="1150">
        <v>14620</v>
      </c>
      <c r="BK241" s="1150">
        <f t="shared" si="172"/>
        <v>18462</v>
      </c>
      <c r="BL241" s="1150">
        <f t="shared" si="173"/>
        <v>0</v>
      </c>
    </row>
    <row r="242" spans="1:64">
      <c r="A242" s="2089" t="s">
        <v>2544</v>
      </c>
      <c r="B242" s="2082">
        <v>127000000008</v>
      </c>
      <c r="C242" s="2081">
        <v>236</v>
      </c>
      <c r="D242" s="2081" t="s">
        <v>1280</v>
      </c>
      <c r="E242" s="2081" t="s">
        <v>1623</v>
      </c>
      <c r="F242" s="2081" t="s">
        <v>1036</v>
      </c>
      <c r="G242" s="2081">
        <v>11</v>
      </c>
      <c r="H242" s="1150">
        <v>189</v>
      </c>
      <c r="I242" s="1150">
        <v>189</v>
      </c>
      <c r="J242" s="1150">
        <v>24</v>
      </c>
      <c r="K242" s="1150">
        <v>151.19999999999999</v>
      </c>
      <c r="L242" s="1150">
        <v>0.99460000000000004</v>
      </c>
      <c r="M242" s="1149">
        <f t="shared" si="180"/>
        <v>0.17432096282890569</v>
      </c>
      <c r="N242" s="1150">
        <v>2996</v>
      </c>
      <c r="O242" s="1150">
        <f t="shared" ref="O242:O305" si="183">+ROUND(24*30*J242*L242*0.6,0)</f>
        <v>10312</v>
      </c>
      <c r="P242" s="1150">
        <f t="shared" ref="P242:P305" si="184">+MAX((N242-O242),0)</f>
        <v>0</v>
      </c>
      <c r="Q242" s="1150">
        <v>189</v>
      </c>
      <c r="R242" s="1150">
        <v>8</v>
      </c>
      <c r="S242" s="1150">
        <v>151.19999999999999</v>
      </c>
      <c r="T242" s="1150">
        <v>0.97170000000000001</v>
      </c>
      <c r="U242" s="1149">
        <f t="shared" si="181"/>
        <v>0.28563729900263479</v>
      </c>
      <c r="V242" s="1150">
        <v>1652</v>
      </c>
      <c r="W242" s="1150">
        <f t="shared" si="166"/>
        <v>3470</v>
      </c>
      <c r="X242" s="1150">
        <f t="shared" ref="X242:X305" si="185">+MAX((V242-W242),0)</f>
        <v>0</v>
      </c>
      <c r="Y242" s="1150">
        <v>189</v>
      </c>
      <c r="Z242" s="1150">
        <v>15.2</v>
      </c>
      <c r="AA242" s="1150">
        <v>151.19999999999999</v>
      </c>
      <c r="AB242" s="1150">
        <v>0.98880000000000001</v>
      </c>
      <c r="AC242" s="1149">
        <f t="shared" si="182"/>
        <v>0.13159077575275838</v>
      </c>
      <c r="AD242" s="1150">
        <v>1424</v>
      </c>
      <c r="AE242" s="1150">
        <f t="shared" ref="AE242:AE305" si="186">+ROUND(24*30*Z242*AB242*0.6,0)</f>
        <v>6493</v>
      </c>
      <c r="AF242" s="1150">
        <f t="shared" ref="AF242:AF305" si="187">+MAX((AD242-AE242),0)</f>
        <v>0</v>
      </c>
      <c r="AG242" s="1150">
        <v>189</v>
      </c>
      <c r="AH242" s="1150">
        <v>23.200000000000003</v>
      </c>
      <c r="AI242" s="1150">
        <v>151.19999999999999</v>
      </c>
      <c r="AJ242" s="1150">
        <v>0.99460000000000004</v>
      </c>
      <c r="AK242" s="1149">
        <f t="shared" si="176"/>
        <v>0.13117739762086417</v>
      </c>
      <c r="AL242" s="1150">
        <v>2252</v>
      </c>
      <c r="AM242" s="1150">
        <f t="shared" si="169"/>
        <v>10301</v>
      </c>
      <c r="AN242" s="1150">
        <f t="shared" ref="AN242:AN305" si="188">+MAX((AL242-AM242),0)</f>
        <v>0</v>
      </c>
      <c r="AO242" s="1150">
        <v>189</v>
      </c>
      <c r="AP242" s="1150">
        <v>20.8</v>
      </c>
      <c r="AQ242" s="1150">
        <v>151.19999999999999</v>
      </c>
      <c r="AR242" s="1150">
        <v>0.98839999999999995</v>
      </c>
      <c r="AS242" s="1149">
        <f t="shared" si="177"/>
        <v>0.20162545578336497</v>
      </c>
      <c r="AT242" s="1150">
        <v>3084</v>
      </c>
      <c r="AU242" s="1150">
        <f t="shared" si="170"/>
        <v>9177</v>
      </c>
      <c r="AV242" s="1150">
        <f t="shared" ref="AV242:AV305" si="189">+MAX((AT242-AU242),0)</f>
        <v>0</v>
      </c>
      <c r="AW242" s="1150">
        <v>189</v>
      </c>
      <c r="AX242" s="1150">
        <v>28.000000000000004</v>
      </c>
      <c r="AY242" s="1150">
        <v>151.19999999999999</v>
      </c>
      <c r="AZ242" s="1150">
        <v>0.9819</v>
      </c>
      <c r="BA242" s="1149">
        <f t="shared" si="178"/>
        <v>0.13174974983713142</v>
      </c>
      <c r="BB242" s="1150">
        <v>2608</v>
      </c>
      <c r="BC242" s="1150">
        <f t="shared" ref="BC242:BC305" si="190">+ROUND(24*30*AX242*AZ242*0.6,0)</f>
        <v>11877</v>
      </c>
      <c r="BD242" s="1150">
        <f t="shared" ref="BD242:BD305" si="191">+MAX((BB242-BC242),0)</f>
        <v>0</v>
      </c>
      <c r="BE242" s="1150">
        <v>189</v>
      </c>
      <c r="BF242" s="1150">
        <v>24</v>
      </c>
      <c r="BG242" s="1150">
        <v>151.19999999999999</v>
      </c>
      <c r="BH242" s="1150">
        <v>0.98140000000000005</v>
      </c>
      <c r="BI242" s="1149">
        <f t="shared" si="179"/>
        <v>0.13307556391169661</v>
      </c>
      <c r="BJ242" s="1150">
        <v>2332</v>
      </c>
      <c r="BK242" s="1150">
        <f t="shared" si="172"/>
        <v>10514</v>
      </c>
      <c r="BL242" s="1150">
        <f t="shared" si="173"/>
        <v>0</v>
      </c>
    </row>
    <row r="243" spans="1:64">
      <c r="A243" s="2089" t="s">
        <v>3056</v>
      </c>
      <c r="B243" s="2082">
        <v>613000000027</v>
      </c>
      <c r="C243" s="2081">
        <v>237</v>
      </c>
      <c r="D243" s="2081" t="s">
        <v>2963</v>
      </c>
      <c r="E243" s="2081" t="s">
        <v>1623</v>
      </c>
      <c r="F243" s="2081" t="s">
        <v>1036</v>
      </c>
      <c r="G243" s="2081">
        <v>11</v>
      </c>
      <c r="H243" s="1150">
        <v>189</v>
      </c>
      <c r="I243" s="1150">
        <v>189</v>
      </c>
      <c r="J243" s="1150">
        <v>1.6</v>
      </c>
      <c r="K243" s="1150">
        <v>151.19999999999999</v>
      </c>
      <c r="L243" s="1150">
        <v>0.8226</v>
      </c>
      <c r="M243" s="1149">
        <f t="shared" si="180"/>
        <v>0.46009266012912992</v>
      </c>
      <c r="N243" s="1150">
        <v>436</v>
      </c>
      <c r="O243" s="1150">
        <f t="shared" si="183"/>
        <v>569</v>
      </c>
      <c r="P243" s="1150">
        <f t="shared" si="184"/>
        <v>0</v>
      </c>
      <c r="Q243" s="1150">
        <v>189</v>
      </c>
      <c r="R243" s="1150">
        <v>5.6000000000000005</v>
      </c>
      <c r="S243" s="1150">
        <v>151.19999999999999</v>
      </c>
      <c r="T243" s="1150">
        <v>0.28960000000000002</v>
      </c>
      <c r="U243" s="1149">
        <f t="shared" si="181"/>
        <v>0.38787012755556682</v>
      </c>
      <c r="V243" s="1150">
        <v>468</v>
      </c>
      <c r="W243" s="1150">
        <f t="shared" si="166"/>
        <v>724</v>
      </c>
      <c r="X243" s="1150">
        <f t="shared" si="185"/>
        <v>0</v>
      </c>
      <c r="Y243" s="1150">
        <v>189</v>
      </c>
      <c r="Z243" s="1150">
        <v>4</v>
      </c>
      <c r="AA243" s="1150">
        <v>151.19999999999999</v>
      </c>
      <c r="AB243" s="1150">
        <v>0.25979999999999998</v>
      </c>
      <c r="AC243" s="1149">
        <f t="shared" si="182"/>
        <v>0.72170900692840656</v>
      </c>
      <c r="AD243" s="1150">
        <v>540</v>
      </c>
      <c r="AE243" s="1150">
        <f t="shared" si="186"/>
        <v>449</v>
      </c>
      <c r="AF243" s="1150">
        <f t="shared" si="187"/>
        <v>91</v>
      </c>
      <c r="AG243" s="1150">
        <v>189</v>
      </c>
      <c r="AH243" s="1150">
        <v>4.3999999999999995</v>
      </c>
      <c r="AI243" s="1150">
        <v>151.19999999999999</v>
      </c>
      <c r="AJ243" s="1150">
        <v>0.28889999999999999</v>
      </c>
      <c r="AK243" s="1149">
        <f t="shared" si="176"/>
        <v>0.65133971274057711</v>
      </c>
      <c r="AL243" s="1150">
        <v>616</v>
      </c>
      <c r="AM243" s="1150">
        <f t="shared" si="169"/>
        <v>567</v>
      </c>
      <c r="AN243" s="1150">
        <f t="shared" si="188"/>
        <v>49</v>
      </c>
      <c r="AO243" s="1150">
        <v>189</v>
      </c>
      <c r="AP243" s="1150">
        <v>4.32</v>
      </c>
      <c r="AQ243" s="1150">
        <v>151.19999999999999</v>
      </c>
      <c r="AR243" s="1150">
        <v>0.30730000000000002</v>
      </c>
      <c r="AS243" s="1149">
        <f t="shared" si="177"/>
        <v>0.5750810977744133</v>
      </c>
      <c r="AT243" s="1150">
        <v>568</v>
      </c>
      <c r="AU243" s="1150">
        <f t="shared" si="170"/>
        <v>593</v>
      </c>
      <c r="AV243" s="1150">
        <f t="shared" si="189"/>
        <v>0</v>
      </c>
      <c r="AW243" s="1150">
        <v>189</v>
      </c>
      <c r="AX243" s="1150">
        <v>6.4</v>
      </c>
      <c r="AY243" s="1150">
        <v>151.19999999999999</v>
      </c>
      <c r="AZ243" s="1150">
        <v>0.47539999999999999</v>
      </c>
      <c r="BA243" s="1149">
        <f t="shared" si="178"/>
        <v>0.31862788061515451</v>
      </c>
      <c r="BB243" s="1150">
        <v>698</v>
      </c>
      <c r="BC243" s="1150">
        <f t="shared" si="190"/>
        <v>1314</v>
      </c>
      <c r="BD243" s="1150">
        <f t="shared" si="191"/>
        <v>0</v>
      </c>
      <c r="BE243" s="1150">
        <v>189</v>
      </c>
      <c r="BF243" s="1150">
        <v>4.6399999999999997</v>
      </c>
      <c r="BG243" s="1150">
        <v>151.19999999999999</v>
      </c>
      <c r="BH243" s="1150">
        <v>0.75370000000000004</v>
      </c>
      <c r="BI243" s="1149">
        <f t="shared" si="179"/>
        <v>0.23290734932730084</v>
      </c>
      <c r="BJ243" s="1150">
        <v>606</v>
      </c>
      <c r="BK243" s="1150">
        <f t="shared" si="172"/>
        <v>1561</v>
      </c>
      <c r="BL243" s="1150">
        <f t="shared" si="173"/>
        <v>0</v>
      </c>
    </row>
    <row r="244" spans="1:64">
      <c r="A244" s="2089" t="s">
        <v>2202</v>
      </c>
      <c r="B244" s="2082">
        <v>122000000092</v>
      </c>
      <c r="C244" s="2081">
        <v>238</v>
      </c>
      <c r="D244" s="2081" t="s">
        <v>3561</v>
      </c>
      <c r="E244" s="2081" t="s">
        <v>1623</v>
      </c>
      <c r="F244" s="2081" t="s">
        <v>1036</v>
      </c>
      <c r="G244" s="2081">
        <v>11</v>
      </c>
      <c r="H244" s="1150">
        <v>190</v>
      </c>
      <c r="I244" s="1150">
        <v>190</v>
      </c>
      <c r="J244" s="1150">
        <v>102.00000000000001</v>
      </c>
      <c r="K244" s="1150">
        <v>152</v>
      </c>
      <c r="L244" s="1150">
        <v>0.93110000000000004</v>
      </c>
      <c r="M244" s="1149">
        <f t="shared" si="180"/>
        <v>0.17908749437554705</v>
      </c>
      <c r="N244" s="1150">
        <v>12246</v>
      </c>
      <c r="O244" s="1150">
        <f t="shared" si="183"/>
        <v>41028</v>
      </c>
      <c r="P244" s="1150">
        <f t="shared" si="184"/>
        <v>0</v>
      </c>
      <c r="Q244" s="1150">
        <v>190</v>
      </c>
      <c r="R244" s="1150">
        <v>90</v>
      </c>
      <c r="S244" s="1150">
        <v>152</v>
      </c>
      <c r="T244" s="1150">
        <v>0.8478</v>
      </c>
      <c r="U244" s="1149">
        <f t="shared" si="181"/>
        <v>6.3626624592768466E-2</v>
      </c>
      <c r="V244" s="1150">
        <v>3612</v>
      </c>
      <c r="W244" s="1150">
        <f t="shared" si="166"/>
        <v>34061</v>
      </c>
      <c r="X244" s="1150">
        <f t="shared" si="185"/>
        <v>0</v>
      </c>
      <c r="Y244" s="1150">
        <v>190</v>
      </c>
      <c r="Z244" s="1150">
        <v>18</v>
      </c>
      <c r="AA244" s="1150">
        <v>152</v>
      </c>
      <c r="AB244" s="1150">
        <v>0.85340000000000005</v>
      </c>
      <c r="AC244" s="1149">
        <f t="shared" si="182"/>
        <v>0.26527875426398978</v>
      </c>
      <c r="AD244" s="1150">
        <v>2934</v>
      </c>
      <c r="AE244" s="1150">
        <f t="shared" si="186"/>
        <v>6636</v>
      </c>
      <c r="AF244" s="1150">
        <f t="shared" si="187"/>
        <v>0</v>
      </c>
      <c r="AG244" s="1150">
        <v>190</v>
      </c>
      <c r="AH244" s="1150">
        <v>17.040000000000003</v>
      </c>
      <c r="AI244" s="1150">
        <v>152</v>
      </c>
      <c r="AJ244" s="1150">
        <v>0.88</v>
      </c>
      <c r="AK244" s="1149">
        <f t="shared" si="176"/>
        <v>0.32940648534412725</v>
      </c>
      <c r="AL244" s="1150">
        <v>3675</v>
      </c>
      <c r="AM244" s="1150">
        <f t="shared" si="169"/>
        <v>6694</v>
      </c>
      <c r="AN244" s="1150">
        <f t="shared" si="188"/>
        <v>0</v>
      </c>
      <c r="AO244" s="1150">
        <v>190</v>
      </c>
      <c r="AP244" s="1150">
        <v>107.27999999999999</v>
      </c>
      <c r="AQ244" s="1150">
        <v>152</v>
      </c>
      <c r="AR244" s="1150">
        <v>0.91469999999999996</v>
      </c>
      <c r="AS244" s="1149">
        <f t="shared" si="177"/>
        <v>0.10227647979860152</v>
      </c>
      <c r="AT244" s="1150">
        <v>7467</v>
      </c>
      <c r="AU244" s="1150">
        <f t="shared" si="170"/>
        <v>43805</v>
      </c>
      <c r="AV244" s="1150">
        <f t="shared" si="189"/>
        <v>0</v>
      </c>
      <c r="AW244" s="1150">
        <v>190</v>
      </c>
      <c r="AX244" s="1150">
        <v>90</v>
      </c>
      <c r="AY244" s="1150">
        <v>152</v>
      </c>
      <c r="AZ244" s="1150">
        <v>0.91749999999999998</v>
      </c>
      <c r="BA244" s="1149">
        <f t="shared" si="178"/>
        <v>0.15450600464224443</v>
      </c>
      <c r="BB244" s="1150">
        <v>9186</v>
      </c>
      <c r="BC244" s="1150">
        <f t="shared" si="190"/>
        <v>35672</v>
      </c>
      <c r="BD244" s="1150">
        <f t="shared" si="191"/>
        <v>0</v>
      </c>
      <c r="BE244" s="1150">
        <v>190</v>
      </c>
      <c r="BF244" s="1150">
        <v>100.32</v>
      </c>
      <c r="BG244" s="1150">
        <v>152</v>
      </c>
      <c r="BH244" s="1150">
        <v>0.91339999999999999</v>
      </c>
      <c r="BI244" s="1149">
        <f t="shared" si="179"/>
        <v>0.18292784279481866</v>
      </c>
      <c r="BJ244" s="1150">
        <v>12471</v>
      </c>
      <c r="BK244" s="1150">
        <f t="shared" si="172"/>
        <v>40905</v>
      </c>
      <c r="BL244" s="1150">
        <f t="shared" si="173"/>
        <v>0</v>
      </c>
    </row>
    <row r="245" spans="1:64">
      <c r="A245" s="2089" t="s">
        <v>2203</v>
      </c>
      <c r="B245" s="2082">
        <v>124000000019</v>
      </c>
      <c r="C245" s="2081">
        <v>239</v>
      </c>
      <c r="D245" s="2081" t="s">
        <v>355</v>
      </c>
      <c r="E245" s="2081" t="s">
        <v>1623</v>
      </c>
      <c r="F245" s="2081" t="s">
        <v>1036</v>
      </c>
      <c r="G245" s="2081">
        <v>11</v>
      </c>
      <c r="H245" s="1150">
        <v>193</v>
      </c>
      <c r="I245" s="1150">
        <v>193</v>
      </c>
      <c r="J245" s="1150">
        <v>80</v>
      </c>
      <c r="K245" s="1150">
        <v>154.4</v>
      </c>
      <c r="L245" s="1150">
        <v>0.99470000000000003</v>
      </c>
      <c r="M245" s="1149">
        <f t="shared" si="180"/>
        <v>0.35521597801682248</v>
      </c>
      <c r="N245" s="1150">
        <v>20352</v>
      </c>
      <c r="O245" s="1150">
        <f t="shared" si="183"/>
        <v>34377</v>
      </c>
      <c r="P245" s="1150">
        <f t="shared" si="184"/>
        <v>0</v>
      </c>
      <c r="Q245" s="1150">
        <v>193</v>
      </c>
      <c r="R245" s="1150">
        <v>32.800000000000004</v>
      </c>
      <c r="S245" s="1150">
        <v>154.4</v>
      </c>
      <c r="T245" s="1150">
        <v>0.99929999999999997</v>
      </c>
      <c r="U245" s="1149">
        <f t="shared" si="181"/>
        <v>0.26064009296410445</v>
      </c>
      <c r="V245" s="1150">
        <v>6356</v>
      </c>
      <c r="W245" s="1150">
        <f t="shared" si="166"/>
        <v>14632</v>
      </c>
      <c r="X245" s="1150">
        <f t="shared" si="185"/>
        <v>0</v>
      </c>
      <c r="Y245" s="1150">
        <v>193</v>
      </c>
      <c r="Z245" s="1150">
        <v>30.4</v>
      </c>
      <c r="AA245" s="1150">
        <v>154.4</v>
      </c>
      <c r="AB245" s="1150">
        <v>1</v>
      </c>
      <c r="AC245" s="1149">
        <f t="shared" si="182"/>
        <v>0.31816520467836257</v>
      </c>
      <c r="AD245" s="1150">
        <v>6964</v>
      </c>
      <c r="AE245" s="1150">
        <f t="shared" si="186"/>
        <v>13133</v>
      </c>
      <c r="AF245" s="1150">
        <f t="shared" si="187"/>
        <v>0</v>
      </c>
      <c r="AG245" s="1150">
        <v>193</v>
      </c>
      <c r="AH245" s="1150">
        <v>60</v>
      </c>
      <c r="AI245" s="1150">
        <v>154.4</v>
      </c>
      <c r="AJ245" s="1150">
        <v>0.99870000000000003</v>
      </c>
      <c r="AK245" s="1149">
        <f t="shared" si="176"/>
        <v>0.21560286436884077</v>
      </c>
      <c r="AL245" s="1150">
        <v>9612</v>
      </c>
      <c r="AM245" s="1150">
        <f t="shared" si="169"/>
        <v>26749</v>
      </c>
      <c r="AN245" s="1150">
        <f t="shared" si="188"/>
        <v>0</v>
      </c>
      <c r="AO245" s="1150">
        <v>193</v>
      </c>
      <c r="AP245" s="1150">
        <v>78.400000000000006</v>
      </c>
      <c r="AQ245" s="1150">
        <v>154.4</v>
      </c>
      <c r="AR245" s="1150">
        <v>0.99339999999999995</v>
      </c>
      <c r="AS245" s="1149">
        <f t="shared" si="177"/>
        <v>0.2390558241779992</v>
      </c>
      <c r="AT245" s="1150">
        <v>13852</v>
      </c>
      <c r="AU245" s="1150">
        <f t="shared" si="170"/>
        <v>34767</v>
      </c>
      <c r="AV245" s="1150">
        <f t="shared" si="189"/>
        <v>0</v>
      </c>
      <c r="AW245" s="1150">
        <v>193</v>
      </c>
      <c r="AX245" s="1150">
        <v>72</v>
      </c>
      <c r="AY245" s="1150">
        <v>154.4</v>
      </c>
      <c r="AZ245" s="1150">
        <v>0.98629999999999995</v>
      </c>
      <c r="BA245" s="1149">
        <f t="shared" si="178"/>
        <v>0.27662932796597334</v>
      </c>
      <c r="BB245" s="1150">
        <v>14144</v>
      </c>
      <c r="BC245" s="1150">
        <f t="shared" si="190"/>
        <v>30678</v>
      </c>
      <c r="BD245" s="1150">
        <f t="shared" si="191"/>
        <v>0</v>
      </c>
      <c r="BE245" s="1150">
        <v>193</v>
      </c>
      <c r="BF245" s="1150">
        <v>67.2</v>
      </c>
      <c r="BG245" s="1150">
        <v>154.4</v>
      </c>
      <c r="BH245" s="1150">
        <v>0.99239999999999995</v>
      </c>
      <c r="BI245" s="1149">
        <f t="shared" si="179"/>
        <v>0.30570275723764823</v>
      </c>
      <c r="BJ245" s="1150">
        <v>15168</v>
      </c>
      <c r="BK245" s="1150">
        <f t="shared" si="172"/>
        <v>29770</v>
      </c>
      <c r="BL245" s="1150">
        <f t="shared" si="173"/>
        <v>0</v>
      </c>
    </row>
    <row r="246" spans="1:64">
      <c r="A246" s="2089" t="s">
        <v>2204</v>
      </c>
      <c r="B246" s="2082">
        <v>611000000107</v>
      </c>
      <c r="C246" s="2081">
        <v>240</v>
      </c>
      <c r="D246" s="2081" t="s">
        <v>3564</v>
      </c>
      <c r="E246" s="2081" t="s">
        <v>1623</v>
      </c>
      <c r="F246" s="2081" t="s">
        <v>1036</v>
      </c>
      <c r="G246" s="2081">
        <v>11</v>
      </c>
      <c r="H246" s="1150">
        <v>193</v>
      </c>
      <c r="I246" s="1150">
        <v>193</v>
      </c>
      <c r="J246" s="1150">
        <v>64</v>
      </c>
      <c r="K246" s="1150">
        <v>154.4</v>
      </c>
      <c r="L246" s="1150">
        <v>0.997</v>
      </c>
      <c r="M246" s="1149">
        <f t="shared" si="180"/>
        <v>0.50098211300568374</v>
      </c>
      <c r="N246" s="1150">
        <v>23016</v>
      </c>
      <c r="O246" s="1150">
        <f t="shared" si="183"/>
        <v>27565</v>
      </c>
      <c r="P246" s="1150">
        <f t="shared" si="184"/>
        <v>0</v>
      </c>
      <c r="Q246" s="1150">
        <v>193</v>
      </c>
      <c r="R246" s="1150">
        <v>46</v>
      </c>
      <c r="S246" s="1150">
        <v>154.4</v>
      </c>
      <c r="T246" s="1150">
        <v>0.99590000000000001</v>
      </c>
      <c r="U246" s="1149">
        <f t="shared" si="181"/>
        <v>0.54219494879919305</v>
      </c>
      <c r="V246" s="1150">
        <v>18480</v>
      </c>
      <c r="W246" s="1150">
        <f t="shared" si="166"/>
        <v>20450</v>
      </c>
      <c r="X246" s="1150">
        <f t="shared" si="185"/>
        <v>0</v>
      </c>
      <c r="Y246" s="1150">
        <v>193</v>
      </c>
      <c r="Z246" s="1150">
        <v>46</v>
      </c>
      <c r="AA246" s="1150">
        <v>154.4</v>
      </c>
      <c r="AB246" s="1150">
        <v>0.99590000000000001</v>
      </c>
      <c r="AC246" s="1149">
        <f t="shared" si="182"/>
        <v>0.536377893323981</v>
      </c>
      <c r="AD246" s="1150">
        <v>17692</v>
      </c>
      <c r="AE246" s="1150">
        <f t="shared" si="186"/>
        <v>19791</v>
      </c>
      <c r="AF246" s="1150">
        <f t="shared" si="187"/>
        <v>0</v>
      </c>
      <c r="AG246" s="1150">
        <v>193</v>
      </c>
      <c r="AH246" s="1150">
        <v>43.68</v>
      </c>
      <c r="AI246" s="1150">
        <v>154.4</v>
      </c>
      <c r="AJ246" s="1150">
        <v>0.99609999999999999</v>
      </c>
      <c r="AK246" s="1149">
        <f t="shared" si="176"/>
        <v>0.65564496684574669</v>
      </c>
      <c r="AL246" s="1150">
        <v>21224</v>
      </c>
      <c r="AM246" s="1150">
        <f t="shared" si="169"/>
        <v>19423</v>
      </c>
      <c r="AN246" s="1150">
        <f t="shared" si="188"/>
        <v>1801</v>
      </c>
      <c r="AO246" s="1150">
        <v>193</v>
      </c>
      <c r="AP246" s="1150">
        <v>46.72</v>
      </c>
      <c r="AQ246" s="1150">
        <v>154.4</v>
      </c>
      <c r="AR246" s="1150">
        <v>0.99629999999999996</v>
      </c>
      <c r="AS246" s="1149">
        <f t="shared" si="177"/>
        <v>0.5404973176123582</v>
      </c>
      <c r="AT246" s="1150">
        <v>18718</v>
      </c>
      <c r="AU246" s="1150">
        <f t="shared" si="170"/>
        <v>20779</v>
      </c>
      <c r="AV246" s="1150">
        <f t="shared" si="189"/>
        <v>0</v>
      </c>
      <c r="AW246" s="1150">
        <v>193</v>
      </c>
      <c r="AX246" s="1150">
        <v>46.800000000000004</v>
      </c>
      <c r="AY246" s="1150">
        <v>154.4</v>
      </c>
      <c r="AZ246" s="1150">
        <v>0.99129999999999996</v>
      </c>
      <c r="BA246" s="1149">
        <f t="shared" si="178"/>
        <v>0.53288874365575001</v>
      </c>
      <c r="BB246" s="1150">
        <v>17800</v>
      </c>
      <c r="BC246" s="1150">
        <f t="shared" si="190"/>
        <v>20042</v>
      </c>
      <c r="BD246" s="1150">
        <f t="shared" si="191"/>
        <v>0</v>
      </c>
      <c r="BE246" s="1150">
        <v>193</v>
      </c>
      <c r="BF246" s="1150">
        <v>41.6</v>
      </c>
      <c r="BG246" s="1150">
        <v>154.4</v>
      </c>
      <c r="BH246" s="1150">
        <v>0.99209999999999998</v>
      </c>
      <c r="BI246" s="1149">
        <f t="shared" si="179"/>
        <v>0.5255017533468912</v>
      </c>
      <c r="BJ246" s="1150">
        <v>16136</v>
      </c>
      <c r="BK246" s="1150">
        <f t="shared" si="172"/>
        <v>18424</v>
      </c>
      <c r="BL246" s="1150">
        <f t="shared" si="173"/>
        <v>0</v>
      </c>
    </row>
    <row r="247" spans="1:64">
      <c r="A247" s="2089" t="s">
        <v>3058</v>
      </c>
      <c r="B247" s="2082">
        <v>621000000035</v>
      </c>
      <c r="C247" s="2081">
        <v>241</v>
      </c>
      <c r="D247" s="2081" t="s">
        <v>1247</v>
      </c>
      <c r="E247" s="2081" t="s">
        <v>1623</v>
      </c>
      <c r="F247" s="2081" t="s">
        <v>1036</v>
      </c>
      <c r="G247" s="2081">
        <v>11</v>
      </c>
      <c r="H247" s="1150">
        <v>193</v>
      </c>
      <c r="I247" s="1150">
        <v>193</v>
      </c>
      <c r="J247" s="1150">
        <v>54.6</v>
      </c>
      <c r="K247" s="1150">
        <v>154.4</v>
      </c>
      <c r="L247" s="1150">
        <v>0.99809999999999999</v>
      </c>
      <c r="M247" s="1149">
        <f t="shared" si="180"/>
        <v>0.33595577629241591</v>
      </c>
      <c r="N247" s="1150">
        <v>13182</v>
      </c>
      <c r="O247" s="1150">
        <f t="shared" si="183"/>
        <v>23542</v>
      </c>
      <c r="P247" s="1150">
        <f t="shared" si="184"/>
        <v>0</v>
      </c>
      <c r="Q247" s="1150">
        <v>193</v>
      </c>
      <c r="R247" s="1150">
        <v>51.000000000000007</v>
      </c>
      <c r="S247" s="1150">
        <v>154.4</v>
      </c>
      <c r="T247" s="1150">
        <v>0.99790000000000001</v>
      </c>
      <c r="U247" s="1149">
        <f t="shared" si="181"/>
        <v>0.22691548520076849</v>
      </c>
      <c r="V247" s="1150">
        <v>8592</v>
      </c>
      <c r="W247" s="1150">
        <f t="shared" si="166"/>
        <v>22719</v>
      </c>
      <c r="X247" s="1150">
        <f t="shared" si="185"/>
        <v>0</v>
      </c>
      <c r="Y247" s="1150">
        <v>193</v>
      </c>
      <c r="Z247" s="1150">
        <v>54</v>
      </c>
      <c r="AA247" s="1150">
        <v>154.4</v>
      </c>
      <c r="AB247" s="1150">
        <v>0.99650000000000005</v>
      </c>
      <c r="AC247" s="1149">
        <f t="shared" si="182"/>
        <v>0.268222730172889</v>
      </c>
      <c r="AD247" s="1150">
        <v>10392</v>
      </c>
      <c r="AE247" s="1150">
        <f t="shared" si="186"/>
        <v>23246</v>
      </c>
      <c r="AF247" s="1150">
        <f t="shared" si="187"/>
        <v>0</v>
      </c>
      <c r="AG247" s="1150">
        <v>193</v>
      </c>
      <c r="AH247" s="1150">
        <v>51.599999999999994</v>
      </c>
      <c r="AI247" s="1150">
        <v>154.4</v>
      </c>
      <c r="AJ247" s="1150">
        <v>0.99650000000000005</v>
      </c>
      <c r="AK247" s="1149">
        <f t="shared" si="176"/>
        <v>0.27148658715105273</v>
      </c>
      <c r="AL247" s="1150">
        <v>10386</v>
      </c>
      <c r="AM247" s="1150">
        <f t="shared" si="169"/>
        <v>22954</v>
      </c>
      <c r="AN247" s="1150">
        <f t="shared" si="188"/>
        <v>0</v>
      </c>
      <c r="AO247" s="1150">
        <v>193</v>
      </c>
      <c r="AP247" s="1150">
        <v>43.199999999999996</v>
      </c>
      <c r="AQ247" s="1150">
        <v>154.4</v>
      </c>
      <c r="AR247" s="1150">
        <v>0.99729999999999996</v>
      </c>
      <c r="AS247" s="1149">
        <f t="shared" si="177"/>
        <v>0.34694556425407147</v>
      </c>
      <c r="AT247" s="1150">
        <v>11121</v>
      </c>
      <c r="AU247" s="1150">
        <f t="shared" si="170"/>
        <v>19232</v>
      </c>
      <c r="AV247" s="1150">
        <f t="shared" si="189"/>
        <v>0</v>
      </c>
      <c r="AW247" s="1150">
        <v>193</v>
      </c>
      <c r="AX247" s="1150">
        <v>36.6</v>
      </c>
      <c r="AY247" s="1150">
        <v>154.4</v>
      </c>
      <c r="AZ247" s="1150">
        <v>0.99519999999999997</v>
      </c>
      <c r="BA247" s="1149">
        <f t="shared" si="178"/>
        <v>0.38470175970340698</v>
      </c>
      <c r="BB247" s="1150">
        <v>10089</v>
      </c>
      <c r="BC247" s="1150">
        <f t="shared" si="190"/>
        <v>15735</v>
      </c>
      <c r="BD247" s="1150">
        <f t="shared" si="191"/>
        <v>0</v>
      </c>
      <c r="BE247" s="1150">
        <v>193</v>
      </c>
      <c r="BF247" s="1150">
        <v>38.4</v>
      </c>
      <c r="BG247" s="1150">
        <v>154.4</v>
      </c>
      <c r="BH247" s="1150">
        <v>0.99580000000000002</v>
      </c>
      <c r="BI247" s="1149">
        <f t="shared" si="179"/>
        <v>0.30042593543419999</v>
      </c>
      <c r="BJ247" s="1150">
        <v>8547</v>
      </c>
      <c r="BK247" s="1150">
        <f t="shared" si="172"/>
        <v>17070</v>
      </c>
      <c r="BL247" s="1150">
        <f t="shared" si="173"/>
        <v>0</v>
      </c>
    </row>
    <row r="248" spans="1:64">
      <c r="A248" s="2089" t="s">
        <v>3242</v>
      </c>
      <c r="B248" s="2082">
        <v>126000000015</v>
      </c>
      <c r="C248" s="2081">
        <v>242</v>
      </c>
      <c r="D248" s="2081" t="s">
        <v>995</v>
      </c>
      <c r="E248" s="2081" t="s">
        <v>1623</v>
      </c>
      <c r="F248" s="2081" t="s">
        <v>1622</v>
      </c>
      <c r="G248" s="2081">
        <v>11</v>
      </c>
      <c r="H248" s="1150">
        <v>195</v>
      </c>
      <c r="I248" s="1150">
        <v>195</v>
      </c>
      <c r="J248" s="1150">
        <v>207.20000000000002</v>
      </c>
      <c r="K248" s="1150">
        <v>207.2</v>
      </c>
      <c r="L248" s="1150">
        <v>0.60319999999999996</v>
      </c>
      <c r="M248" s="1149">
        <f t="shared" si="180"/>
        <v>0.23749889051613191</v>
      </c>
      <c r="N248" s="1150">
        <v>21372</v>
      </c>
      <c r="O248" s="1150">
        <f t="shared" si="183"/>
        <v>53993</v>
      </c>
      <c r="P248" s="1150">
        <f t="shared" si="184"/>
        <v>0</v>
      </c>
      <c r="Q248" s="1150">
        <v>195</v>
      </c>
      <c r="R248" s="1150">
        <v>268</v>
      </c>
      <c r="S248" s="1150">
        <v>268</v>
      </c>
      <c r="T248" s="1150">
        <v>0.57299999999999995</v>
      </c>
      <c r="U248" s="1149">
        <f t="shared" si="181"/>
        <v>0.17499971291434513</v>
      </c>
      <c r="V248" s="1150">
        <v>19994</v>
      </c>
      <c r="W248" s="1150">
        <f t="shared" si="166"/>
        <v>68551</v>
      </c>
      <c r="X248" s="1150">
        <f t="shared" si="185"/>
        <v>0</v>
      </c>
      <c r="Y248" s="1150">
        <v>195</v>
      </c>
      <c r="Z248" s="1150">
        <v>219.20000000000002</v>
      </c>
      <c r="AA248" s="1150">
        <v>219.2</v>
      </c>
      <c r="AB248" s="1150">
        <v>0.81359999999999999</v>
      </c>
      <c r="AC248" s="1149">
        <f t="shared" si="182"/>
        <v>8.0946621346277906E-2</v>
      </c>
      <c r="AD248" s="1150">
        <v>10394</v>
      </c>
      <c r="AE248" s="1150">
        <f t="shared" si="186"/>
        <v>77043</v>
      </c>
      <c r="AF248" s="1150">
        <f t="shared" si="187"/>
        <v>0</v>
      </c>
      <c r="AG248" s="1150">
        <v>195</v>
      </c>
      <c r="AH248" s="1150">
        <v>75.2</v>
      </c>
      <c r="AI248" s="1150">
        <v>156</v>
      </c>
      <c r="AJ248" s="1150">
        <v>0.54500000000000004</v>
      </c>
      <c r="AK248" s="1149">
        <f t="shared" si="176"/>
        <v>6.664022046893725E-2</v>
      </c>
      <c r="AL248" s="1150">
        <v>2032</v>
      </c>
      <c r="AM248" s="1150">
        <f t="shared" si="169"/>
        <v>18295</v>
      </c>
      <c r="AN248" s="1150">
        <f t="shared" si="188"/>
        <v>0</v>
      </c>
      <c r="AO248" s="1150">
        <v>195</v>
      </c>
      <c r="AP248" s="1150">
        <v>173.2</v>
      </c>
      <c r="AQ248" s="1150">
        <v>173.2</v>
      </c>
      <c r="AR248" s="1150">
        <v>0.82540000000000002</v>
      </c>
      <c r="AS248" s="1149">
        <f t="shared" si="177"/>
        <v>5.0074413850836649E-2</v>
      </c>
      <c r="AT248" s="1150">
        <v>5326</v>
      </c>
      <c r="AU248" s="1150">
        <f t="shared" si="170"/>
        <v>63817</v>
      </c>
      <c r="AV248" s="1150">
        <f t="shared" si="189"/>
        <v>0</v>
      </c>
      <c r="AW248" s="1150">
        <v>195</v>
      </c>
      <c r="AX248" s="1150">
        <v>178.4</v>
      </c>
      <c r="AY248" s="1150">
        <v>178.4</v>
      </c>
      <c r="AZ248" s="1150">
        <v>0.79320000000000002</v>
      </c>
      <c r="BA248" s="1149">
        <f t="shared" si="178"/>
        <v>9.8994008866094232E-2</v>
      </c>
      <c r="BB248" s="1150">
        <v>10086</v>
      </c>
      <c r="BC248" s="1150">
        <f t="shared" si="190"/>
        <v>61131</v>
      </c>
      <c r="BD248" s="1150">
        <f t="shared" si="191"/>
        <v>0</v>
      </c>
      <c r="BE248" s="1150">
        <v>195</v>
      </c>
      <c r="BF248" s="1150">
        <v>177.6</v>
      </c>
      <c r="BG248" s="1150">
        <v>177.6</v>
      </c>
      <c r="BH248" s="1150">
        <v>0.72850000000000004</v>
      </c>
      <c r="BI248" s="1149">
        <f t="shared" si="179"/>
        <v>0.17305231150516426</v>
      </c>
      <c r="BJ248" s="1150">
        <v>16658</v>
      </c>
      <c r="BK248" s="1150">
        <f t="shared" si="172"/>
        <v>57756</v>
      </c>
      <c r="BL248" s="1150">
        <f t="shared" si="173"/>
        <v>0</v>
      </c>
    </row>
    <row r="249" spans="1:64">
      <c r="A249" s="2089" t="s">
        <v>3460</v>
      </c>
      <c r="B249" s="2082">
        <v>421000000005</v>
      </c>
      <c r="C249" s="2081">
        <v>243</v>
      </c>
      <c r="D249" s="2081" t="s">
        <v>387</v>
      </c>
      <c r="E249" s="2081" t="s">
        <v>1623</v>
      </c>
      <c r="F249" s="2081" t="s">
        <v>1622</v>
      </c>
      <c r="G249" s="2081">
        <v>11</v>
      </c>
      <c r="H249" s="1150">
        <v>195</v>
      </c>
      <c r="I249" s="1150">
        <v>195</v>
      </c>
      <c r="J249" s="1150">
        <v>103.60000000000001</v>
      </c>
      <c r="K249" s="1150">
        <v>156</v>
      </c>
      <c r="L249" s="1150">
        <v>0.90239999999999998</v>
      </c>
      <c r="M249" s="1149">
        <f t="shared" si="180"/>
        <v>0.23229203747820767</v>
      </c>
      <c r="N249" s="1150">
        <v>15636</v>
      </c>
      <c r="O249" s="1150">
        <f t="shared" si="183"/>
        <v>40387</v>
      </c>
      <c r="P249" s="1150">
        <f t="shared" si="184"/>
        <v>0</v>
      </c>
      <c r="Q249" s="1150">
        <v>195</v>
      </c>
      <c r="R249" s="1150">
        <v>132.80000000000001</v>
      </c>
      <c r="S249" s="1150">
        <v>156</v>
      </c>
      <c r="T249" s="1150">
        <v>0.8397</v>
      </c>
      <c r="U249" s="1149">
        <f t="shared" si="181"/>
        <v>0.12077375180862671</v>
      </c>
      <c r="V249" s="1150">
        <v>10020</v>
      </c>
      <c r="W249" s="1150">
        <f t="shared" si="166"/>
        <v>49779</v>
      </c>
      <c r="X249" s="1150">
        <f t="shared" si="185"/>
        <v>0</v>
      </c>
      <c r="Y249" s="1150">
        <v>195</v>
      </c>
      <c r="Z249" s="1150">
        <v>123.2</v>
      </c>
      <c r="AA249" s="1150">
        <v>156</v>
      </c>
      <c r="AB249" s="1150">
        <v>0.70489999999999997</v>
      </c>
      <c r="AC249" s="1149">
        <f t="shared" si="182"/>
        <v>0.22617266641241673</v>
      </c>
      <c r="AD249" s="1150">
        <v>14142</v>
      </c>
      <c r="AE249" s="1150">
        <f t="shared" si="186"/>
        <v>37516</v>
      </c>
      <c r="AF249" s="1150">
        <f t="shared" si="187"/>
        <v>0</v>
      </c>
      <c r="AG249" s="1150">
        <v>195</v>
      </c>
      <c r="AH249" s="1150">
        <v>132.4</v>
      </c>
      <c r="AI249" s="1150">
        <v>156</v>
      </c>
      <c r="AJ249" s="1150">
        <v>0.68149999999999999</v>
      </c>
      <c r="AK249" s="1149">
        <f t="shared" si="176"/>
        <v>0.33760570794606093</v>
      </c>
      <c r="AL249" s="1150">
        <v>22664</v>
      </c>
      <c r="AM249" s="1150">
        <f t="shared" si="169"/>
        <v>40279</v>
      </c>
      <c r="AN249" s="1150">
        <f t="shared" si="188"/>
        <v>0</v>
      </c>
      <c r="AO249" s="1150">
        <v>195</v>
      </c>
      <c r="AP249" s="1150">
        <v>127.2</v>
      </c>
      <c r="AQ249" s="1150">
        <v>156</v>
      </c>
      <c r="AR249" s="1150">
        <v>0.69279999999999997</v>
      </c>
      <c r="AS249" s="1149">
        <f t="shared" si="177"/>
        <v>0.47986425525760645</v>
      </c>
      <c r="AT249" s="1150">
        <v>31462</v>
      </c>
      <c r="AU249" s="1150">
        <f t="shared" si="170"/>
        <v>39339</v>
      </c>
      <c r="AV249" s="1150">
        <f t="shared" si="189"/>
        <v>0</v>
      </c>
      <c r="AW249" s="1150">
        <v>195</v>
      </c>
      <c r="AX249" s="1150">
        <v>118.39999999999999</v>
      </c>
      <c r="AY249" s="1150">
        <v>156</v>
      </c>
      <c r="AZ249" s="1150">
        <v>0.65410000000000001</v>
      </c>
      <c r="BA249" s="1149">
        <f t="shared" si="178"/>
        <v>0.28227757646042312</v>
      </c>
      <c r="BB249" s="1150">
        <v>15740</v>
      </c>
      <c r="BC249" s="1150">
        <f t="shared" si="190"/>
        <v>33456</v>
      </c>
      <c r="BD249" s="1150">
        <f t="shared" si="191"/>
        <v>0</v>
      </c>
      <c r="BE249" s="1150">
        <v>195</v>
      </c>
      <c r="BF249" s="1150">
        <v>121.2</v>
      </c>
      <c r="BG249" s="1150">
        <v>156</v>
      </c>
      <c r="BH249" s="1150">
        <v>0.6452</v>
      </c>
      <c r="BI249" s="1149">
        <f t="shared" si="179"/>
        <v>0.2217619968104444</v>
      </c>
      <c r="BJ249" s="1150">
        <v>12902</v>
      </c>
      <c r="BK249" s="1150">
        <f t="shared" si="172"/>
        <v>34908</v>
      </c>
      <c r="BL249" s="1150">
        <f t="shared" si="173"/>
        <v>0</v>
      </c>
    </row>
    <row r="250" spans="1:64">
      <c r="A250" s="2089" t="s">
        <v>3061</v>
      </c>
      <c r="B250" s="2082">
        <v>611000000019</v>
      </c>
      <c r="C250" s="2081">
        <v>244</v>
      </c>
      <c r="D250" s="2081" t="s">
        <v>3310</v>
      </c>
      <c r="E250" s="2081" t="s">
        <v>1623</v>
      </c>
      <c r="F250" s="2081" t="s">
        <v>1036</v>
      </c>
      <c r="G250" s="2081">
        <v>33</v>
      </c>
      <c r="H250" s="1150">
        <v>200</v>
      </c>
      <c r="I250" s="1150">
        <v>200</v>
      </c>
      <c r="J250" s="1150">
        <v>136</v>
      </c>
      <c r="K250" s="1150">
        <v>160</v>
      </c>
      <c r="L250" s="1150">
        <v>0.92330000000000001</v>
      </c>
      <c r="M250" s="1149">
        <f t="shared" si="180"/>
        <v>0.53312960261183062</v>
      </c>
      <c r="N250" s="1150">
        <v>48200</v>
      </c>
      <c r="O250" s="1150">
        <f t="shared" si="183"/>
        <v>54246</v>
      </c>
      <c r="P250" s="1150">
        <f t="shared" si="184"/>
        <v>0</v>
      </c>
      <c r="Q250" s="1150">
        <v>200</v>
      </c>
      <c r="R250" s="1150">
        <v>136</v>
      </c>
      <c r="S250" s="1150">
        <v>160</v>
      </c>
      <c r="T250" s="1150">
        <v>0.90549999999999997</v>
      </c>
      <c r="U250" s="1149">
        <f t="shared" si="181"/>
        <v>0.54408263367690113</v>
      </c>
      <c r="V250" s="1150">
        <v>49850</v>
      </c>
      <c r="W250" s="1150">
        <f t="shared" si="166"/>
        <v>54973</v>
      </c>
      <c r="X250" s="1150">
        <f t="shared" si="185"/>
        <v>0</v>
      </c>
      <c r="Y250" s="1150">
        <v>200</v>
      </c>
      <c r="Z250" s="1150">
        <v>132</v>
      </c>
      <c r="AA250" s="1150">
        <v>160</v>
      </c>
      <c r="AB250" s="1150">
        <v>0.90259999999999996</v>
      </c>
      <c r="AC250" s="1149">
        <f t="shared" si="182"/>
        <v>0.52982461441357964</v>
      </c>
      <c r="AD250" s="1150">
        <v>45450</v>
      </c>
      <c r="AE250" s="1150">
        <f t="shared" si="186"/>
        <v>51470</v>
      </c>
      <c r="AF250" s="1150">
        <f t="shared" si="187"/>
        <v>0</v>
      </c>
      <c r="AG250" s="1150">
        <v>200</v>
      </c>
      <c r="AH250" s="1150">
        <v>132</v>
      </c>
      <c r="AI250" s="1150">
        <v>160</v>
      </c>
      <c r="AJ250" s="1150">
        <v>0.89439999999999997</v>
      </c>
      <c r="AK250" s="1149">
        <f t="shared" si="176"/>
        <v>0.53564982883249956</v>
      </c>
      <c r="AL250" s="1150">
        <v>47050</v>
      </c>
      <c r="AM250" s="1150">
        <f t="shared" si="169"/>
        <v>52702</v>
      </c>
      <c r="AN250" s="1150">
        <f t="shared" si="188"/>
        <v>0</v>
      </c>
      <c r="AO250" s="1150">
        <v>200</v>
      </c>
      <c r="AP250" s="1150">
        <v>140</v>
      </c>
      <c r="AQ250" s="1150">
        <v>160</v>
      </c>
      <c r="AR250" s="1150">
        <v>0.88739999999999997</v>
      </c>
      <c r="AS250" s="1149">
        <f t="shared" si="177"/>
        <v>0.61396762388059911</v>
      </c>
      <c r="AT250" s="1150">
        <v>56750</v>
      </c>
      <c r="AU250" s="1150">
        <f t="shared" si="170"/>
        <v>55459</v>
      </c>
      <c r="AV250" s="1150">
        <f t="shared" si="189"/>
        <v>1291</v>
      </c>
      <c r="AW250" s="1150">
        <v>200</v>
      </c>
      <c r="AX250" s="1150">
        <v>128</v>
      </c>
      <c r="AY250" s="1150">
        <v>160</v>
      </c>
      <c r="AZ250" s="1150">
        <v>0.87919999999999998</v>
      </c>
      <c r="BA250" s="1149">
        <f t="shared" si="178"/>
        <v>0.55722117170912955</v>
      </c>
      <c r="BB250" s="1150">
        <v>45150</v>
      </c>
      <c r="BC250" s="1150">
        <f t="shared" si="190"/>
        <v>48616</v>
      </c>
      <c r="BD250" s="1150">
        <f t="shared" si="191"/>
        <v>0</v>
      </c>
      <c r="BE250" s="1150">
        <v>200</v>
      </c>
      <c r="BF250" s="1150">
        <v>168</v>
      </c>
      <c r="BG250" s="1150">
        <v>168</v>
      </c>
      <c r="BH250" s="1150">
        <v>0.88129999999999997</v>
      </c>
      <c r="BI250" s="1149">
        <f t="shared" si="179"/>
        <v>0.47523749564905776</v>
      </c>
      <c r="BJ250" s="1150">
        <v>52350</v>
      </c>
      <c r="BK250" s="1150">
        <f t="shared" si="172"/>
        <v>66093</v>
      </c>
      <c r="BL250" s="1150">
        <f t="shared" si="173"/>
        <v>0</v>
      </c>
    </row>
    <row r="251" spans="1:64">
      <c r="A251" s="2089" t="s">
        <v>2206</v>
      </c>
      <c r="B251" s="2082">
        <v>121000000061</v>
      </c>
      <c r="C251" s="2081">
        <v>245</v>
      </c>
      <c r="D251" s="2081" t="s">
        <v>3055</v>
      </c>
      <c r="E251" s="2081" t="s">
        <v>1623</v>
      </c>
      <c r="F251" s="2081" t="s">
        <v>4649</v>
      </c>
      <c r="G251" s="2081">
        <v>11</v>
      </c>
      <c r="H251" s="1150">
        <v>200</v>
      </c>
      <c r="I251" s="1150">
        <v>200</v>
      </c>
      <c r="J251" s="1150">
        <v>267.2</v>
      </c>
      <c r="K251" s="1150">
        <v>267.2</v>
      </c>
      <c r="L251" s="1150">
        <v>0.77010000000000001</v>
      </c>
      <c r="M251" s="1149">
        <f t="shared" si="180"/>
        <v>0.37543134308796594</v>
      </c>
      <c r="N251" s="1150">
        <v>55622</v>
      </c>
      <c r="O251" s="1150">
        <f t="shared" si="183"/>
        <v>88893</v>
      </c>
      <c r="P251" s="1150">
        <f t="shared" si="184"/>
        <v>0</v>
      </c>
      <c r="Q251" s="1150">
        <v>200</v>
      </c>
      <c r="R251" s="1150">
        <v>266.71999999999997</v>
      </c>
      <c r="S251" s="1150">
        <v>266.72000000000003</v>
      </c>
      <c r="T251" s="1150">
        <v>0.73850000000000005</v>
      </c>
      <c r="U251" s="1149">
        <f t="shared" si="181"/>
        <v>0.25253210436384782</v>
      </c>
      <c r="V251" s="1150">
        <v>37008</v>
      </c>
      <c r="W251" s="1150">
        <f t="shared" si="166"/>
        <v>87929</v>
      </c>
      <c r="X251" s="1150">
        <f t="shared" si="185"/>
        <v>0</v>
      </c>
      <c r="Y251" s="1150">
        <v>200</v>
      </c>
      <c r="Z251" s="1150">
        <v>93.600000000000009</v>
      </c>
      <c r="AA251" s="1150">
        <v>200</v>
      </c>
      <c r="AB251" s="1150">
        <v>0.67869999999999997</v>
      </c>
      <c r="AC251" s="1149">
        <f t="shared" si="182"/>
        <v>0.15601582322273841</v>
      </c>
      <c r="AD251" s="1150">
        <v>7136</v>
      </c>
      <c r="AE251" s="1150">
        <f t="shared" si="186"/>
        <v>27443</v>
      </c>
      <c r="AF251" s="1150">
        <f t="shared" si="187"/>
        <v>0</v>
      </c>
      <c r="AG251" s="1150">
        <v>200</v>
      </c>
      <c r="AH251" s="1150">
        <v>42.559999999999995</v>
      </c>
      <c r="AI251" s="1150">
        <v>200</v>
      </c>
      <c r="AJ251" s="1150">
        <v>0.80089999999999995</v>
      </c>
      <c r="AK251" s="1149">
        <f t="shared" si="176"/>
        <v>0.12184441605788689</v>
      </c>
      <c r="AL251" s="1150">
        <v>3090</v>
      </c>
      <c r="AM251" s="1150">
        <f t="shared" si="169"/>
        <v>15216</v>
      </c>
      <c r="AN251" s="1150">
        <f t="shared" si="188"/>
        <v>0</v>
      </c>
      <c r="AO251" s="1150">
        <v>200</v>
      </c>
      <c r="AP251" s="1150">
        <v>55.52</v>
      </c>
      <c r="AQ251" s="1150">
        <v>200</v>
      </c>
      <c r="AR251" s="1150">
        <v>0.76900000000000002</v>
      </c>
      <c r="AS251" s="1149">
        <f t="shared" si="177"/>
        <v>0.2119943953189985</v>
      </c>
      <c r="AT251" s="1150">
        <v>6734</v>
      </c>
      <c r="AU251" s="1150">
        <f t="shared" si="170"/>
        <v>19059</v>
      </c>
      <c r="AV251" s="1150">
        <f t="shared" si="189"/>
        <v>0</v>
      </c>
      <c r="AW251" s="1150">
        <v>200</v>
      </c>
      <c r="AX251" s="1150">
        <v>70.88</v>
      </c>
      <c r="AY251" s="1150">
        <v>200</v>
      </c>
      <c r="AZ251" s="1150">
        <v>0.745</v>
      </c>
      <c r="BA251" s="1149">
        <f t="shared" si="178"/>
        <v>0.2849024430068865</v>
      </c>
      <c r="BB251" s="1150">
        <v>10832</v>
      </c>
      <c r="BC251" s="1150">
        <f t="shared" si="190"/>
        <v>22812</v>
      </c>
      <c r="BD251" s="1150">
        <f t="shared" si="191"/>
        <v>0</v>
      </c>
      <c r="BE251" s="1150">
        <v>200</v>
      </c>
      <c r="BF251" s="1150">
        <v>79.039999999999992</v>
      </c>
      <c r="BG251" s="1150">
        <v>200</v>
      </c>
      <c r="BH251" s="1150">
        <v>0.73009999999999997</v>
      </c>
      <c r="BI251" s="1149">
        <f t="shared" si="179"/>
        <v>0.31033617889640824</v>
      </c>
      <c r="BJ251" s="1150">
        <v>13324</v>
      </c>
      <c r="BK251" s="1150">
        <f t="shared" si="172"/>
        <v>25760</v>
      </c>
      <c r="BL251" s="1150">
        <f t="shared" si="173"/>
        <v>0</v>
      </c>
    </row>
    <row r="252" spans="1:64">
      <c r="A252" s="2089" t="s">
        <v>2207</v>
      </c>
      <c r="B252" s="2082">
        <v>122000000027</v>
      </c>
      <c r="C252" s="2081">
        <v>246</v>
      </c>
      <c r="D252" s="2081" t="s">
        <v>859</v>
      </c>
      <c r="E252" s="2081" t="s">
        <v>1623</v>
      </c>
      <c r="F252" s="2081" t="s">
        <v>1622</v>
      </c>
      <c r="G252" s="2081">
        <v>11</v>
      </c>
      <c r="H252" s="1150">
        <v>200</v>
      </c>
      <c r="I252" s="1150">
        <v>200</v>
      </c>
      <c r="J252" s="1150">
        <v>196</v>
      </c>
      <c r="K252" s="1150">
        <v>196</v>
      </c>
      <c r="L252" s="1150">
        <v>0.90569999999999995</v>
      </c>
      <c r="M252" s="1149">
        <f t="shared" si="180"/>
        <v>0.14918742146300942</v>
      </c>
      <c r="N252" s="1150">
        <v>19068</v>
      </c>
      <c r="O252" s="1150">
        <f t="shared" si="183"/>
        <v>76687</v>
      </c>
      <c r="P252" s="1150">
        <f t="shared" si="184"/>
        <v>0</v>
      </c>
      <c r="Q252" s="1150">
        <v>200</v>
      </c>
      <c r="R252" s="1150">
        <v>280</v>
      </c>
      <c r="S252" s="1150">
        <v>280</v>
      </c>
      <c r="T252" s="1150">
        <v>0.80049999999999999</v>
      </c>
      <c r="U252" s="1149">
        <f t="shared" si="181"/>
        <v>0.37574921971770714</v>
      </c>
      <c r="V252" s="1150">
        <v>62660</v>
      </c>
      <c r="W252" s="1150">
        <f t="shared" si="166"/>
        <v>100056</v>
      </c>
      <c r="X252" s="1150">
        <f t="shared" si="185"/>
        <v>0</v>
      </c>
      <c r="Y252" s="1150">
        <v>200</v>
      </c>
      <c r="Z252" s="1150">
        <v>248</v>
      </c>
      <c r="AA252" s="1150">
        <v>248</v>
      </c>
      <c r="AB252" s="1150">
        <v>0.78839999999999999</v>
      </c>
      <c r="AC252" s="1149">
        <f t="shared" si="182"/>
        <v>0.32454233336788452</v>
      </c>
      <c r="AD252" s="1150">
        <v>45688</v>
      </c>
      <c r="AE252" s="1150">
        <f t="shared" si="186"/>
        <v>84466</v>
      </c>
      <c r="AF252" s="1150">
        <f t="shared" si="187"/>
        <v>0</v>
      </c>
      <c r="AG252" s="1150">
        <v>200</v>
      </c>
      <c r="AH252" s="1150">
        <v>310</v>
      </c>
      <c r="AI252" s="1150">
        <v>310</v>
      </c>
      <c r="AJ252" s="1150">
        <v>0.80930000000000002</v>
      </c>
      <c r="AK252" s="1149">
        <f t="shared" si="176"/>
        <v>0.32783134699424432</v>
      </c>
      <c r="AL252" s="1150">
        <v>61192</v>
      </c>
      <c r="AM252" s="1150">
        <f t="shared" si="169"/>
        <v>111994</v>
      </c>
      <c r="AN252" s="1150">
        <f t="shared" si="188"/>
        <v>0</v>
      </c>
      <c r="AO252" s="1150">
        <v>200</v>
      </c>
      <c r="AP252" s="1150">
        <v>236.39999999999998</v>
      </c>
      <c r="AQ252" s="1150">
        <v>236.4</v>
      </c>
      <c r="AR252" s="1150">
        <v>0.7843</v>
      </c>
      <c r="AS252" s="1149">
        <f t="shared" si="177"/>
        <v>0.3797194746306784</v>
      </c>
      <c r="AT252" s="1150">
        <v>52380</v>
      </c>
      <c r="AU252" s="1150">
        <f t="shared" si="170"/>
        <v>82766</v>
      </c>
      <c r="AV252" s="1150">
        <f t="shared" si="189"/>
        <v>0</v>
      </c>
      <c r="AW252" s="1150">
        <v>200</v>
      </c>
      <c r="AX252" s="1150">
        <v>248</v>
      </c>
      <c r="AY252" s="1150">
        <v>248</v>
      </c>
      <c r="AZ252" s="1150">
        <v>0.80330000000000001</v>
      </c>
      <c r="BA252" s="1149">
        <f t="shared" si="178"/>
        <v>0.35402240846115512</v>
      </c>
      <c r="BB252" s="1150">
        <v>50780</v>
      </c>
      <c r="BC252" s="1150">
        <f t="shared" si="190"/>
        <v>86062</v>
      </c>
      <c r="BD252" s="1150">
        <f t="shared" si="191"/>
        <v>0</v>
      </c>
      <c r="BE252" s="1150">
        <v>200</v>
      </c>
      <c r="BF252" s="1150">
        <v>262.8</v>
      </c>
      <c r="BG252" s="1150">
        <v>262.8</v>
      </c>
      <c r="BH252" s="1150">
        <v>0.89380000000000004</v>
      </c>
      <c r="BI252" s="1149">
        <f t="shared" si="179"/>
        <v>0.36619649481247124</v>
      </c>
      <c r="BJ252" s="1150">
        <v>63996</v>
      </c>
      <c r="BK252" s="1150">
        <f t="shared" si="172"/>
        <v>104855</v>
      </c>
      <c r="BL252" s="1150">
        <f t="shared" si="173"/>
        <v>0</v>
      </c>
    </row>
    <row r="253" spans="1:64">
      <c r="A253" s="2089" t="s">
        <v>3239</v>
      </c>
      <c r="B253" s="2082">
        <v>122000000057</v>
      </c>
      <c r="C253" s="2081">
        <v>247</v>
      </c>
      <c r="D253" s="2081" t="s">
        <v>1252</v>
      </c>
      <c r="E253" s="2081" t="s">
        <v>1623</v>
      </c>
      <c r="F253" s="2081" t="s">
        <v>1622</v>
      </c>
      <c r="G253" s="2081">
        <v>11</v>
      </c>
      <c r="H253" s="1150">
        <v>200</v>
      </c>
      <c r="I253" s="1150">
        <v>200</v>
      </c>
      <c r="J253" s="1150">
        <v>93</v>
      </c>
      <c r="K253" s="1150">
        <v>160</v>
      </c>
      <c r="L253" s="1150">
        <v>0.95640000000000003</v>
      </c>
      <c r="M253" s="1149">
        <f t="shared" si="180"/>
        <v>0.4233880336806633</v>
      </c>
      <c r="N253" s="1150">
        <v>27114</v>
      </c>
      <c r="O253" s="1150">
        <f t="shared" si="183"/>
        <v>38424</v>
      </c>
      <c r="P253" s="1150">
        <f t="shared" si="184"/>
        <v>0</v>
      </c>
      <c r="Q253" s="1150">
        <v>200</v>
      </c>
      <c r="R253" s="1150">
        <v>84.000000000000014</v>
      </c>
      <c r="S253" s="1150">
        <v>160</v>
      </c>
      <c r="T253" s="1150">
        <v>0.95320000000000005</v>
      </c>
      <c r="U253" s="1149">
        <f t="shared" si="181"/>
        <v>0.45595868198510564</v>
      </c>
      <c r="V253" s="1150">
        <v>27162</v>
      </c>
      <c r="W253" s="1150">
        <f t="shared" si="166"/>
        <v>35743</v>
      </c>
      <c r="X253" s="1150">
        <f t="shared" si="185"/>
        <v>0</v>
      </c>
      <c r="Y253" s="1150">
        <v>200</v>
      </c>
      <c r="Z253" s="1150">
        <v>102.00000000000001</v>
      </c>
      <c r="AA253" s="1150">
        <v>160</v>
      </c>
      <c r="AB253" s="1150">
        <v>0.95569999999999999</v>
      </c>
      <c r="AC253" s="1149">
        <f t="shared" si="182"/>
        <v>0.47273975684934078</v>
      </c>
      <c r="AD253" s="1150">
        <v>33180</v>
      </c>
      <c r="AE253" s="1150">
        <f t="shared" si="186"/>
        <v>42112</v>
      </c>
      <c r="AF253" s="1150">
        <f t="shared" si="187"/>
        <v>0</v>
      </c>
      <c r="AG253" s="1150">
        <v>200</v>
      </c>
      <c r="AH253" s="1150">
        <v>105</v>
      </c>
      <c r="AI253" s="1150">
        <v>160</v>
      </c>
      <c r="AJ253" s="1150">
        <v>0.95609999999999995</v>
      </c>
      <c r="AK253" s="1149">
        <f t="shared" si="176"/>
        <v>0.42768472983965361</v>
      </c>
      <c r="AL253" s="1150">
        <v>31944</v>
      </c>
      <c r="AM253" s="1150">
        <f t="shared" si="169"/>
        <v>44814</v>
      </c>
      <c r="AN253" s="1150">
        <f t="shared" si="188"/>
        <v>0</v>
      </c>
      <c r="AO253" s="1150">
        <v>200</v>
      </c>
      <c r="AP253" s="1150">
        <v>87</v>
      </c>
      <c r="AQ253" s="1150">
        <v>160</v>
      </c>
      <c r="AR253" s="1150">
        <v>0.95179999999999998</v>
      </c>
      <c r="AS253" s="1149">
        <f t="shared" si="177"/>
        <v>0.50744942178911567</v>
      </c>
      <c r="AT253" s="1150">
        <v>31263</v>
      </c>
      <c r="AU253" s="1150">
        <f t="shared" si="170"/>
        <v>36965</v>
      </c>
      <c r="AV253" s="1150">
        <f t="shared" si="189"/>
        <v>0</v>
      </c>
      <c r="AW253" s="1150">
        <v>200</v>
      </c>
      <c r="AX253" s="1150">
        <v>108</v>
      </c>
      <c r="AY253" s="1150">
        <v>160</v>
      </c>
      <c r="AZ253" s="1150">
        <v>0.94679999999999997</v>
      </c>
      <c r="BA253" s="1149">
        <f t="shared" si="178"/>
        <v>0.4388156728056038</v>
      </c>
      <c r="BB253" s="1150">
        <v>32307</v>
      </c>
      <c r="BC253" s="1150">
        <f t="shared" si="190"/>
        <v>44174</v>
      </c>
      <c r="BD253" s="1150">
        <f t="shared" si="191"/>
        <v>0</v>
      </c>
      <c r="BE253" s="1150">
        <v>200</v>
      </c>
      <c r="BF253" s="1150">
        <v>102.00000000000001</v>
      </c>
      <c r="BG253" s="1150">
        <v>160</v>
      </c>
      <c r="BH253" s="1150">
        <v>0.94379999999999997</v>
      </c>
      <c r="BI253" s="1149">
        <f t="shared" si="179"/>
        <v>0.3752141711430998</v>
      </c>
      <c r="BJ253" s="1150">
        <v>26874</v>
      </c>
      <c r="BK253" s="1150">
        <f t="shared" si="172"/>
        <v>42974</v>
      </c>
      <c r="BL253" s="1150">
        <f t="shared" si="173"/>
        <v>0</v>
      </c>
    </row>
    <row r="254" spans="1:64">
      <c r="A254" s="2089" t="s">
        <v>2208</v>
      </c>
      <c r="B254" s="2082">
        <v>122000000081</v>
      </c>
      <c r="C254" s="2081">
        <v>248</v>
      </c>
      <c r="D254" s="2081" t="s">
        <v>3057</v>
      </c>
      <c r="E254" s="2081" t="s">
        <v>1623</v>
      </c>
      <c r="F254" s="2081" t="s">
        <v>1622</v>
      </c>
      <c r="G254" s="2081">
        <v>11</v>
      </c>
      <c r="H254" s="1150">
        <v>200</v>
      </c>
      <c r="I254" s="1150">
        <v>200</v>
      </c>
      <c r="J254" s="1150">
        <v>122</v>
      </c>
      <c r="K254" s="1150">
        <v>160</v>
      </c>
      <c r="L254" s="1150">
        <v>0.9173</v>
      </c>
      <c r="M254" s="1149">
        <f t="shared" si="180"/>
        <v>0.26047577262564942</v>
      </c>
      <c r="N254" s="1150">
        <v>20988</v>
      </c>
      <c r="O254" s="1150">
        <f t="shared" si="183"/>
        <v>48345</v>
      </c>
      <c r="P254" s="1150">
        <f t="shared" si="184"/>
        <v>0</v>
      </c>
      <c r="Q254" s="1150">
        <v>200</v>
      </c>
      <c r="R254" s="1150">
        <v>102</v>
      </c>
      <c r="S254" s="1150">
        <v>160</v>
      </c>
      <c r="T254" s="1150">
        <v>0.91949999999999998</v>
      </c>
      <c r="U254" s="1149">
        <f t="shared" si="181"/>
        <v>0.16506394988430331</v>
      </c>
      <c r="V254" s="1150">
        <v>11518</v>
      </c>
      <c r="W254" s="1150">
        <f t="shared" si="166"/>
        <v>41867</v>
      </c>
      <c r="X254" s="1150">
        <f t="shared" si="185"/>
        <v>0</v>
      </c>
      <c r="Y254" s="1150">
        <v>200</v>
      </c>
      <c r="Z254" s="1150">
        <v>122</v>
      </c>
      <c r="AA254" s="1150">
        <v>160</v>
      </c>
      <c r="AB254" s="1150">
        <v>0.97699999999999998</v>
      </c>
      <c r="AC254" s="1149">
        <f t="shared" si="182"/>
        <v>0.22642825048986434</v>
      </c>
      <c r="AD254" s="1150">
        <v>19432</v>
      </c>
      <c r="AE254" s="1150">
        <f t="shared" si="186"/>
        <v>51492</v>
      </c>
      <c r="AF254" s="1150">
        <f t="shared" si="187"/>
        <v>0</v>
      </c>
      <c r="AG254" s="1150">
        <v>200</v>
      </c>
      <c r="AH254" s="1150">
        <v>124.4</v>
      </c>
      <c r="AI254" s="1150">
        <v>160</v>
      </c>
      <c r="AJ254" s="1150">
        <v>0.90610000000000002</v>
      </c>
      <c r="AK254" s="1149">
        <f t="shared" si="176"/>
        <v>0.28424993178287816</v>
      </c>
      <c r="AL254" s="1150">
        <v>23838</v>
      </c>
      <c r="AM254" s="1150">
        <f t="shared" si="169"/>
        <v>50318</v>
      </c>
      <c r="AN254" s="1150">
        <f t="shared" si="188"/>
        <v>0</v>
      </c>
      <c r="AO254" s="1150">
        <v>200</v>
      </c>
      <c r="AP254" s="1150">
        <v>122</v>
      </c>
      <c r="AQ254" s="1150">
        <v>160</v>
      </c>
      <c r="AR254" s="1150">
        <v>0.9093</v>
      </c>
      <c r="AS254" s="1149">
        <f t="shared" si="177"/>
        <v>0.25753815737487024</v>
      </c>
      <c r="AT254" s="1150">
        <v>21256</v>
      </c>
      <c r="AU254" s="1150">
        <f t="shared" si="170"/>
        <v>49521</v>
      </c>
      <c r="AV254" s="1150">
        <f t="shared" si="189"/>
        <v>0</v>
      </c>
      <c r="AW254" s="1150">
        <v>200</v>
      </c>
      <c r="AX254" s="1150">
        <v>136</v>
      </c>
      <c r="AY254" s="1150">
        <v>160</v>
      </c>
      <c r="AZ254" s="1150">
        <v>0.89319999999999999</v>
      </c>
      <c r="BA254" s="1149">
        <f t="shared" si="178"/>
        <v>0.22409695330587825</v>
      </c>
      <c r="BB254" s="1150">
        <v>19600</v>
      </c>
      <c r="BC254" s="1150">
        <f t="shared" si="190"/>
        <v>52477</v>
      </c>
      <c r="BD254" s="1150">
        <f t="shared" si="191"/>
        <v>0</v>
      </c>
      <c r="BE254" s="1150">
        <v>200</v>
      </c>
      <c r="BF254" s="1150">
        <v>118.8</v>
      </c>
      <c r="BG254" s="1150">
        <v>160</v>
      </c>
      <c r="BH254" s="1150">
        <v>0.88759999999999994</v>
      </c>
      <c r="BI254" s="1149">
        <f t="shared" si="179"/>
        <v>0.2239827254243319</v>
      </c>
      <c r="BJ254" s="1150">
        <v>17572</v>
      </c>
      <c r="BK254" s="1150">
        <f t="shared" si="172"/>
        <v>47071</v>
      </c>
      <c r="BL254" s="1150">
        <f t="shared" si="173"/>
        <v>0</v>
      </c>
    </row>
    <row r="255" spans="1:64">
      <c r="A255" s="2089" t="s">
        <v>3463</v>
      </c>
      <c r="B255" s="2082">
        <v>123000000060</v>
      </c>
      <c r="C255" s="2081">
        <v>249</v>
      </c>
      <c r="D255" s="2081" t="s">
        <v>1089</v>
      </c>
      <c r="E255" s="2081" t="s">
        <v>1623</v>
      </c>
      <c r="F255" s="2081" t="s">
        <v>1622</v>
      </c>
      <c r="G255" s="2081">
        <v>33</v>
      </c>
      <c r="H255" s="1150">
        <v>200</v>
      </c>
      <c r="I255" s="1150">
        <v>200</v>
      </c>
      <c r="J255" s="1150">
        <v>102.00000000000001</v>
      </c>
      <c r="K255" s="1150">
        <v>160</v>
      </c>
      <c r="L255" s="1150">
        <v>0.98070000000000002</v>
      </c>
      <c r="M255" s="1149">
        <f t="shared" si="180"/>
        <v>0.3991246748520963</v>
      </c>
      <c r="N255" s="1150">
        <v>28746</v>
      </c>
      <c r="O255" s="1150">
        <f t="shared" si="183"/>
        <v>43214</v>
      </c>
      <c r="P255" s="1150">
        <f t="shared" si="184"/>
        <v>0</v>
      </c>
      <c r="Q255" s="1150">
        <v>200</v>
      </c>
      <c r="R255" s="1150">
        <v>99</v>
      </c>
      <c r="S255" s="1150">
        <v>160</v>
      </c>
      <c r="T255" s="1150">
        <v>0.98170000000000002</v>
      </c>
      <c r="U255" s="1149">
        <f t="shared" si="181"/>
        <v>0.55201288167801166</v>
      </c>
      <c r="V255" s="1150">
        <v>39915</v>
      </c>
      <c r="W255" s="1150">
        <f t="shared" si="166"/>
        <v>43385</v>
      </c>
      <c r="X255" s="1150">
        <f t="shared" si="185"/>
        <v>0</v>
      </c>
      <c r="Y255" s="1150">
        <v>200</v>
      </c>
      <c r="Z255" s="1150">
        <v>82.919999999999987</v>
      </c>
      <c r="AA255" s="1150">
        <v>160</v>
      </c>
      <c r="AB255" s="1150">
        <v>0.97719999999999996</v>
      </c>
      <c r="AC255" s="1149">
        <f t="shared" si="182"/>
        <v>0.14578037726147483</v>
      </c>
      <c r="AD255" s="1150">
        <v>8505</v>
      </c>
      <c r="AE255" s="1150">
        <f t="shared" si="186"/>
        <v>35005</v>
      </c>
      <c r="AF255" s="1150">
        <f t="shared" si="187"/>
        <v>0</v>
      </c>
      <c r="AG255" s="1150">
        <v>200</v>
      </c>
      <c r="AH255" s="1150">
        <v>113.88</v>
      </c>
      <c r="AI255" s="1150">
        <v>160</v>
      </c>
      <c r="AJ255" s="1150">
        <v>0.98670000000000002</v>
      </c>
      <c r="AK255" s="1149">
        <f t="shared" si="176"/>
        <v>0.4031227105785547</v>
      </c>
      <c r="AL255" s="1150">
        <v>33701</v>
      </c>
      <c r="AM255" s="1150">
        <f t="shared" si="169"/>
        <v>50160</v>
      </c>
      <c r="AN255" s="1150">
        <f t="shared" si="188"/>
        <v>0</v>
      </c>
      <c r="AO255" s="1150">
        <v>200</v>
      </c>
      <c r="AP255" s="1150">
        <v>125.88</v>
      </c>
      <c r="AQ255" s="1150">
        <v>160</v>
      </c>
      <c r="AR255" s="1150">
        <v>0.98499999999999999</v>
      </c>
      <c r="AS255" s="1149">
        <f t="shared" si="177"/>
        <v>0.40726331763840018</v>
      </c>
      <c r="AT255" s="1150">
        <v>37570</v>
      </c>
      <c r="AU255" s="1150">
        <f t="shared" si="170"/>
        <v>55350</v>
      </c>
      <c r="AV255" s="1150">
        <f t="shared" si="189"/>
        <v>0</v>
      </c>
      <c r="AW255" s="1150">
        <v>200</v>
      </c>
      <c r="AX255" s="1150">
        <v>129</v>
      </c>
      <c r="AY255" s="1150">
        <v>160</v>
      </c>
      <c r="AZ255" s="1150">
        <v>0.98729999999999996</v>
      </c>
      <c r="BA255" s="1149">
        <f t="shared" si="178"/>
        <v>0.54084809902296638</v>
      </c>
      <c r="BB255" s="1150">
        <v>49596</v>
      </c>
      <c r="BC255" s="1150">
        <f t="shared" si="190"/>
        <v>55020</v>
      </c>
      <c r="BD255" s="1150">
        <f t="shared" si="191"/>
        <v>0</v>
      </c>
      <c r="BE255" s="1150">
        <v>200</v>
      </c>
      <c r="BF255" s="1150">
        <v>170.99999999999997</v>
      </c>
      <c r="BG255" s="1150">
        <v>171</v>
      </c>
      <c r="BH255" s="1150">
        <v>0.98799999999999999</v>
      </c>
      <c r="BI255" s="1149">
        <f t="shared" si="179"/>
        <v>0.19988494264698359</v>
      </c>
      <c r="BJ255" s="1150">
        <v>25125</v>
      </c>
      <c r="BK255" s="1150">
        <f t="shared" si="172"/>
        <v>75418</v>
      </c>
      <c r="BL255" s="1150">
        <f t="shared" si="173"/>
        <v>0</v>
      </c>
    </row>
    <row r="256" spans="1:64">
      <c r="A256" s="2089" t="s">
        <v>3466</v>
      </c>
      <c r="B256" s="2082">
        <v>123000000084</v>
      </c>
      <c r="C256" s="2081">
        <v>250</v>
      </c>
      <c r="D256" s="2081" t="s">
        <v>1716</v>
      </c>
      <c r="E256" s="2081" t="s">
        <v>1623</v>
      </c>
      <c r="F256" s="2081" t="s">
        <v>1622</v>
      </c>
      <c r="G256" s="2081">
        <v>11</v>
      </c>
      <c r="H256" s="1150">
        <v>200</v>
      </c>
      <c r="I256" s="1150">
        <v>200</v>
      </c>
      <c r="J256" s="1150">
        <v>91.679999999999993</v>
      </c>
      <c r="K256" s="1150">
        <v>160</v>
      </c>
      <c r="L256" s="1150">
        <v>0.78359999999999996</v>
      </c>
      <c r="M256" s="1149">
        <f t="shared" si="180"/>
        <v>0.20999466917454515</v>
      </c>
      <c r="N256" s="1150">
        <v>10862</v>
      </c>
      <c r="O256" s="1150">
        <f t="shared" si="183"/>
        <v>31035</v>
      </c>
      <c r="P256" s="1150">
        <f t="shared" si="184"/>
        <v>0</v>
      </c>
      <c r="Q256" s="1150">
        <v>200</v>
      </c>
      <c r="R256" s="1150">
        <v>92</v>
      </c>
      <c r="S256" s="1150">
        <v>160</v>
      </c>
      <c r="T256" s="1150">
        <v>0.71130000000000004</v>
      </c>
      <c r="U256" s="1149">
        <f t="shared" si="181"/>
        <v>0.10479169924205572</v>
      </c>
      <c r="V256" s="1150">
        <v>5102</v>
      </c>
      <c r="W256" s="1150">
        <f t="shared" si="166"/>
        <v>29212</v>
      </c>
      <c r="X256" s="1150">
        <f t="shared" si="185"/>
        <v>0</v>
      </c>
      <c r="Y256" s="1150">
        <v>200</v>
      </c>
      <c r="Z256" s="1150">
        <v>83.2</v>
      </c>
      <c r="AA256" s="1150">
        <v>160</v>
      </c>
      <c r="AB256" s="1150">
        <v>0.69299999999999995</v>
      </c>
      <c r="AC256" s="1149">
        <f t="shared" si="182"/>
        <v>0.14621759413426083</v>
      </c>
      <c r="AD256" s="1150">
        <v>6070</v>
      </c>
      <c r="AE256" s="1150">
        <f t="shared" si="186"/>
        <v>24908</v>
      </c>
      <c r="AF256" s="1150">
        <f t="shared" si="187"/>
        <v>0</v>
      </c>
      <c r="AG256" s="1150">
        <v>200</v>
      </c>
      <c r="AH256" s="1150">
        <v>82.88</v>
      </c>
      <c r="AI256" s="1150">
        <v>160</v>
      </c>
      <c r="AJ256" s="1150">
        <v>0.75109999999999999</v>
      </c>
      <c r="AK256" s="1149">
        <f t="shared" ref="AK256:AK287" si="192">+AL256/(24*31*AH256*AJ256)</f>
        <v>0.14427332183869909</v>
      </c>
      <c r="AL256" s="1150">
        <v>6682</v>
      </c>
      <c r="AM256" s="1150">
        <f t="shared" si="169"/>
        <v>27789</v>
      </c>
      <c r="AN256" s="1150">
        <f t="shared" si="188"/>
        <v>0</v>
      </c>
      <c r="AO256" s="1150">
        <v>200</v>
      </c>
      <c r="AP256" s="1150">
        <v>88.48</v>
      </c>
      <c r="AQ256" s="1150">
        <v>160</v>
      </c>
      <c r="AR256" s="1150">
        <v>0.74560000000000004</v>
      </c>
      <c r="AS256" s="1149">
        <f t="shared" ref="AS256:AS287" si="193">+AT256/(24*31*AP256*AR256)</f>
        <v>0.15264191989506426</v>
      </c>
      <c r="AT256" s="1150">
        <v>7492</v>
      </c>
      <c r="AU256" s="1150">
        <f t="shared" si="170"/>
        <v>29449</v>
      </c>
      <c r="AV256" s="1150">
        <f t="shared" si="189"/>
        <v>0</v>
      </c>
      <c r="AW256" s="1150">
        <v>200</v>
      </c>
      <c r="AX256" s="1150">
        <v>85.28</v>
      </c>
      <c r="AY256" s="1150">
        <v>160</v>
      </c>
      <c r="AZ256" s="1150">
        <v>0.67969999999999997</v>
      </c>
      <c r="BA256" s="1149">
        <f t="shared" ref="BA256:BA287" si="194">+BB256/(24*30*AX256*AZ256)</f>
        <v>0.16240694853389839</v>
      </c>
      <c r="BB256" s="1150">
        <v>6778</v>
      </c>
      <c r="BC256" s="1150">
        <f t="shared" si="190"/>
        <v>25041</v>
      </c>
      <c r="BD256" s="1150">
        <f t="shared" si="191"/>
        <v>0</v>
      </c>
      <c r="BE256" s="1150">
        <v>200</v>
      </c>
      <c r="BF256" s="1150">
        <v>87.52</v>
      </c>
      <c r="BG256" s="1150">
        <v>160</v>
      </c>
      <c r="BH256" s="1150">
        <v>0.73809999999999998</v>
      </c>
      <c r="BI256" s="1149">
        <f t="shared" ref="BI256:BI287" si="195">+BJ256/(24*31*BF256*BH256)</f>
        <v>0.17140612534792274</v>
      </c>
      <c r="BJ256" s="1150">
        <v>8238</v>
      </c>
      <c r="BK256" s="1150">
        <f t="shared" si="172"/>
        <v>28837</v>
      </c>
      <c r="BL256" s="1150">
        <f t="shared" si="173"/>
        <v>0</v>
      </c>
    </row>
    <row r="257" spans="1:64">
      <c r="A257" s="2089" t="s">
        <v>2210</v>
      </c>
      <c r="B257" s="2082">
        <v>123000000112</v>
      </c>
      <c r="C257" s="2081">
        <v>251</v>
      </c>
      <c r="D257" s="2081" t="s">
        <v>3060</v>
      </c>
      <c r="E257" s="2081" t="s">
        <v>1623</v>
      </c>
      <c r="F257" s="2081" t="s">
        <v>4649</v>
      </c>
      <c r="G257" s="2081">
        <v>11</v>
      </c>
      <c r="H257" s="1150">
        <v>200</v>
      </c>
      <c r="I257" s="1150">
        <v>200</v>
      </c>
      <c r="J257" s="1150">
        <v>94.88</v>
      </c>
      <c r="K257" s="1150">
        <v>200</v>
      </c>
      <c r="L257" s="1150">
        <v>0.86040000000000005</v>
      </c>
      <c r="M257" s="1149">
        <f t="shared" si="180"/>
        <v>0.29164458456777492</v>
      </c>
      <c r="N257" s="1150">
        <v>17142</v>
      </c>
      <c r="O257" s="1150">
        <f t="shared" si="183"/>
        <v>35266</v>
      </c>
      <c r="P257" s="1150">
        <f t="shared" si="184"/>
        <v>0</v>
      </c>
      <c r="Q257" s="1150">
        <v>200</v>
      </c>
      <c r="R257" s="1150">
        <v>88</v>
      </c>
      <c r="S257" s="1150">
        <v>200</v>
      </c>
      <c r="T257" s="1150">
        <v>0.7671</v>
      </c>
      <c r="U257" s="1149">
        <f t="shared" si="181"/>
        <v>0.22535235407553017</v>
      </c>
      <c r="V257" s="1150">
        <v>11318</v>
      </c>
      <c r="W257" s="1150">
        <f t="shared" si="166"/>
        <v>30134</v>
      </c>
      <c r="X257" s="1150">
        <f t="shared" si="185"/>
        <v>0</v>
      </c>
      <c r="Y257" s="1150">
        <v>200</v>
      </c>
      <c r="Z257" s="1150">
        <v>88.8</v>
      </c>
      <c r="AA257" s="1150">
        <v>200</v>
      </c>
      <c r="AB257" s="1150">
        <v>0.78480000000000005</v>
      </c>
      <c r="AC257" s="1149">
        <f t="shared" si="182"/>
        <v>0.40014370894849993</v>
      </c>
      <c r="AD257" s="1150">
        <v>20078</v>
      </c>
      <c r="AE257" s="1150">
        <f t="shared" si="186"/>
        <v>30106</v>
      </c>
      <c r="AF257" s="1150">
        <f t="shared" si="187"/>
        <v>0</v>
      </c>
      <c r="AG257" s="1150">
        <v>200</v>
      </c>
      <c r="AH257" s="1150">
        <v>52.480000000000004</v>
      </c>
      <c r="AI257" s="1150">
        <v>200</v>
      </c>
      <c r="AJ257" s="1150">
        <v>0.81189999999999996</v>
      </c>
      <c r="AK257" s="1149">
        <f t="shared" si="192"/>
        <v>0.24302277229670491</v>
      </c>
      <c r="AL257" s="1150">
        <v>7704</v>
      </c>
      <c r="AM257" s="1150">
        <f t="shared" si="169"/>
        <v>19020</v>
      </c>
      <c r="AN257" s="1150">
        <f t="shared" si="188"/>
        <v>0</v>
      </c>
      <c r="AO257" s="1150">
        <v>200</v>
      </c>
      <c r="AP257" s="1150">
        <v>61.44</v>
      </c>
      <c r="AQ257" s="1150">
        <v>200</v>
      </c>
      <c r="AR257" s="1150">
        <v>0.751</v>
      </c>
      <c r="AS257" s="1149">
        <f t="shared" si="193"/>
        <v>0.33184547246443213</v>
      </c>
      <c r="AT257" s="1150">
        <v>11392</v>
      </c>
      <c r="AU257" s="1150">
        <f t="shared" si="170"/>
        <v>20598</v>
      </c>
      <c r="AV257" s="1150">
        <f t="shared" si="189"/>
        <v>0</v>
      </c>
      <c r="AW257" s="1150">
        <v>200</v>
      </c>
      <c r="AX257" s="1150">
        <v>76.160000000000011</v>
      </c>
      <c r="AY257" s="1150">
        <v>200</v>
      </c>
      <c r="AZ257" s="1150">
        <v>0.73699999999999999</v>
      </c>
      <c r="BA257" s="1149">
        <f t="shared" si="194"/>
        <v>0.28930896193846145</v>
      </c>
      <c r="BB257" s="1150">
        <v>11692</v>
      </c>
      <c r="BC257" s="1150">
        <f t="shared" si="190"/>
        <v>24248</v>
      </c>
      <c r="BD257" s="1150">
        <f t="shared" si="191"/>
        <v>0</v>
      </c>
      <c r="BE257" s="1150">
        <v>200</v>
      </c>
      <c r="BF257" s="1150">
        <v>83.679999999999993</v>
      </c>
      <c r="BG257" s="1150">
        <v>200</v>
      </c>
      <c r="BH257" s="1150">
        <v>0.76549999999999996</v>
      </c>
      <c r="BI257" s="1149">
        <f t="shared" si="195"/>
        <v>0.3363517721819676</v>
      </c>
      <c r="BJ257" s="1150">
        <v>16030</v>
      </c>
      <c r="BK257" s="1150">
        <f t="shared" si="172"/>
        <v>28595</v>
      </c>
      <c r="BL257" s="1150">
        <f t="shared" si="173"/>
        <v>0</v>
      </c>
    </row>
    <row r="258" spans="1:64">
      <c r="A258" s="2089" t="s">
        <v>2856</v>
      </c>
      <c r="B258" s="2082">
        <v>123000000123</v>
      </c>
      <c r="C258" s="2081">
        <v>252</v>
      </c>
      <c r="D258" s="2081" t="s">
        <v>4548</v>
      </c>
      <c r="E258" s="2081" t="s">
        <v>1623</v>
      </c>
      <c r="F258" s="2081" t="s">
        <v>4649</v>
      </c>
      <c r="G258" s="2081">
        <v>11</v>
      </c>
      <c r="H258" s="1150">
        <v>200</v>
      </c>
      <c r="I258" s="1150">
        <v>200</v>
      </c>
      <c r="J258" s="1150">
        <v>92</v>
      </c>
      <c r="K258" s="1150">
        <v>200</v>
      </c>
      <c r="L258" s="1150">
        <v>0.85550000000000004</v>
      </c>
      <c r="M258" s="1149">
        <f t="shared" si="180"/>
        <v>0.12289053213506242</v>
      </c>
      <c r="N258" s="1150">
        <v>6964</v>
      </c>
      <c r="O258" s="1150">
        <f t="shared" si="183"/>
        <v>34001</v>
      </c>
      <c r="P258" s="1150">
        <f t="shared" si="184"/>
        <v>0</v>
      </c>
      <c r="Q258" s="1150">
        <v>200</v>
      </c>
      <c r="R258" s="1150">
        <v>100</v>
      </c>
      <c r="S258" s="1150">
        <v>200</v>
      </c>
      <c r="T258" s="1150">
        <v>0.87509999999999999</v>
      </c>
      <c r="U258" s="1149">
        <f t="shared" si="181"/>
        <v>6.586036864604107E-2</v>
      </c>
      <c r="V258" s="1150">
        <v>4288</v>
      </c>
      <c r="W258" s="1150">
        <f t="shared" si="166"/>
        <v>39064</v>
      </c>
      <c r="X258" s="1150">
        <f t="shared" si="185"/>
        <v>0</v>
      </c>
      <c r="Y258" s="1150">
        <v>200</v>
      </c>
      <c r="Z258" s="1150">
        <v>73.440000000000012</v>
      </c>
      <c r="AA258" s="1150">
        <v>200</v>
      </c>
      <c r="AB258" s="1150">
        <v>0.86719999999999997</v>
      </c>
      <c r="AC258" s="1149">
        <f t="shared" si="182"/>
        <v>0.19204112758720177</v>
      </c>
      <c r="AD258" s="1150">
        <v>8806</v>
      </c>
      <c r="AE258" s="1150">
        <f t="shared" si="186"/>
        <v>27513</v>
      </c>
      <c r="AF258" s="1150">
        <f t="shared" si="187"/>
        <v>0</v>
      </c>
      <c r="AG258" s="1150">
        <v>200</v>
      </c>
      <c r="AH258" s="1150">
        <v>53.280000000000008</v>
      </c>
      <c r="AI258" s="1150">
        <v>200</v>
      </c>
      <c r="AJ258" s="1150">
        <v>0.87960000000000005</v>
      </c>
      <c r="AK258" s="1149">
        <f t="shared" si="192"/>
        <v>0.22387529676399978</v>
      </c>
      <c r="AL258" s="1150">
        <v>7806</v>
      </c>
      <c r="AM258" s="1150">
        <f t="shared" si="169"/>
        <v>20921</v>
      </c>
      <c r="AN258" s="1150">
        <f t="shared" si="188"/>
        <v>0</v>
      </c>
      <c r="AO258" s="1150">
        <v>200</v>
      </c>
      <c r="AP258" s="1150">
        <v>64</v>
      </c>
      <c r="AQ258" s="1150">
        <v>200</v>
      </c>
      <c r="AR258" s="1150">
        <v>0.9002</v>
      </c>
      <c r="AS258" s="1149">
        <f t="shared" si="193"/>
        <v>0.11618161913839936</v>
      </c>
      <c r="AT258" s="1150">
        <v>4980</v>
      </c>
      <c r="AU258" s="1150">
        <f t="shared" si="170"/>
        <v>25718</v>
      </c>
      <c r="AV258" s="1150">
        <f t="shared" si="189"/>
        <v>0</v>
      </c>
      <c r="AW258" s="1150">
        <v>200</v>
      </c>
      <c r="AX258" s="1150">
        <v>84</v>
      </c>
      <c r="AY258" s="1150">
        <v>200</v>
      </c>
      <c r="AZ258" s="1150">
        <v>0.87529999999999997</v>
      </c>
      <c r="BA258" s="1149">
        <f t="shared" si="194"/>
        <v>0.10827731323561325</v>
      </c>
      <c r="BB258" s="1150">
        <v>5732</v>
      </c>
      <c r="BC258" s="1150">
        <f t="shared" si="190"/>
        <v>31763</v>
      </c>
      <c r="BD258" s="1150">
        <f t="shared" si="191"/>
        <v>0</v>
      </c>
      <c r="BE258" s="1150">
        <v>200</v>
      </c>
      <c r="BF258" s="1150">
        <v>92</v>
      </c>
      <c r="BG258" s="1150">
        <v>200</v>
      </c>
      <c r="BH258" s="1150">
        <v>0.87080000000000002</v>
      </c>
      <c r="BI258" s="1149">
        <f t="shared" si="195"/>
        <v>0.1882407626331899</v>
      </c>
      <c r="BJ258" s="1150">
        <v>11220</v>
      </c>
      <c r="BK258" s="1150">
        <f t="shared" si="172"/>
        <v>35763</v>
      </c>
      <c r="BL258" s="1150">
        <f t="shared" si="173"/>
        <v>0</v>
      </c>
    </row>
    <row r="259" spans="1:64">
      <c r="A259" s="2089" t="s">
        <v>2211</v>
      </c>
      <c r="B259" s="2082">
        <v>123000000124</v>
      </c>
      <c r="C259" s="2081">
        <v>253</v>
      </c>
      <c r="D259" s="2081" t="s">
        <v>4546</v>
      </c>
      <c r="E259" s="2081" t="s">
        <v>1623</v>
      </c>
      <c r="F259" s="2081" t="s">
        <v>4649</v>
      </c>
      <c r="G259" s="2081">
        <v>11</v>
      </c>
      <c r="H259" s="1150">
        <v>200</v>
      </c>
      <c r="I259" s="1150">
        <v>200</v>
      </c>
      <c r="J259" s="1150">
        <v>64</v>
      </c>
      <c r="K259" s="1150">
        <v>200</v>
      </c>
      <c r="L259" s="1150">
        <v>0.80149999999999999</v>
      </c>
      <c r="M259" s="1149">
        <f t="shared" si="180"/>
        <v>0.27693300755527828</v>
      </c>
      <c r="N259" s="1150">
        <v>10228</v>
      </c>
      <c r="O259" s="1150">
        <f t="shared" si="183"/>
        <v>22160</v>
      </c>
      <c r="P259" s="1150">
        <f t="shared" si="184"/>
        <v>0</v>
      </c>
      <c r="Q259" s="1150">
        <v>200</v>
      </c>
      <c r="R259" s="1150">
        <v>64</v>
      </c>
      <c r="S259" s="1150">
        <v>200</v>
      </c>
      <c r="T259" s="1150">
        <v>0.79359999999999997</v>
      </c>
      <c r="U259" s="1149">
        <f t="shared" si="181"/>
        <v>0.32317088454951437</v>
      </c>
      <c r="V259" s="1150">
        <v>12212</v>
      </c>
      <c r="W259" s="1150">
        <f t="shared" si="166"/>
        <v>22673</v>
      </c>
      <c r="X259" s="1150">
        <f t="shared" si="185"/>
        <v>0</v>
      </c>
      <c r="Y259" s="1150">
        <v>200</v>
      </c>
      <c r="Z259" s="1150">
        <v>58.4</v>
      </c>
      <c r="AA259" s="1150">
        <v>200</v>
      </c>
      <c r="AB259" s="1150">
        <v>0.83640000000000003</v>
      </c>
      <c r="AC259" s="1149">
        <f t="shared" si="182"/>
        <v>8.5529998464099602E-2</v>
      </c>
      <c r="AD259" s="1150">
        <v>3008</v>
      </c>
      <c r="AE259" s="1150">
        <f t="shared" si="186"/>
        <v>21101</v>
      </c>
      <c r="AF259" s="1150">
        <f t="shared" si="187"/>
        <v>0</v>
      </c>
      <c r="AG259" s="1150">
        <v>200</v>
      </c>
      <c r="AH259" s="1150">
        <v>60.160000000000004</v>
      </c>
      <c r="AI259" s="1150">
        <v>200</v>
      </c>
      <c r="AJ259" s="1150">
        <v>0.81030000000000002</v>
      </c>
      <c r="AK259" s="1149">
        <f t="shared" si="192"/>
        <v>0.12534379204845822</v>
      </c>
      <c r="AL259" s="1150">
        <v>4546</v>
      </c>
      <c r="AM259" s="1150">
        <f t="shared" si="169"/>
        <v>21761</v>
      </c>
      <c r="AN259" s="1150">
        <f t="shared" si="188"/>
        <v>0</v>
      </c>
      <c r="AO259" s="1150">
        <v>200</v>
      </c>
      <c r="AP259" s="1150">
        <v>64.959999999999994</v>
      </c>
      <c r="AQ259" s="1150">
        <v>200</v>
      </c>
      <c r="AR259" s="1150">
        <v>0.78959999999999997</v>
      </c>
      <c r="AS259" s="1149">
        <f t="shared" si="193"/>
        <v>0.31827841404866369</v>
      </c>
      <c r="AT259" s="1150">
        <v>12146</v>
      </c>
      <c r="AU259" s="1150">
        <f t="shared" si="170"/>
        <v>22897</v>
      </c>
      <c r="AV259" s="1150">
        <f t="shared" si="189"/>
        <v>0</v>
      </c>
      <c r="AW259" s="1150">
        <v>200</v>
      </c>
      <c r="AX259" s="1150">
        <v>64</v>
      </c>
      <c r="AY259" s="1150">
        <v>200</v>
      </c>
      <c r="AZ259" s="1150">
        <v>0.78739999999999999</v>
      </c>
      <c r="BA259" s="1149">
        <f t="shared" si="194"/>
        <v>0.40679768859537718</v>
      </c>
      <c r="BB259" s="1150">
        <v>14760</v>
      </c>
      <c r="BC259" s="1150">
        <f t="shared" si="190"/>
        <v>21770</v>
      </c>
      <c r="BD259" s="1150">
        <f t="shared" si="191"/>
        <v>0</v>
      </c>
      <c r="BE259" s="1150">
        <v>200</v>
      </c>
      <c r="BF259" s="1150">
        <v>64</v>
      </c>
      <c r="BG259" s="1150">
        <v>200</v>
      </c>
      <c r="BH259" s="1150">
        <v>0.80630000000000002</v>
      </c>
      <c r="BI259" s="1149">
        <f t="shared" si="195"/>
        <v>0.27848985609294546</v>
      </c>
      <c r="BJ259" s="1150">
        <v>10692</v>
      </c>
      <c r="BK259" s="1150">
        <f t="shared" si="172"/>
        <v>23036</v>
      </c>
      <c r="BL259" s="1150">
        <f t="shared" si="173"/>
        <v>0</v>
      </c>
    </row>
    <row r="260" spans="1:64">
      <c r="A260" s="2089" t="s">
        <v>2859</v>
      </c>
      <c r="B260" s="2082">
        <v>124000000057</v>
      </c>
      <c r="C260" s="2081">
        <v>254</v>
      </c>
      <c r="D260" s="2081" t="s">
        <v>3240</v>
      </c>
      <c r="E260" s="2081" t="s">
        <v>1623</v>
      </c>
      <c r="F260" s="2081" t="s">
        <v>757</v>
      </c>
      <c r="G260" s="2081">
        <v>11</v>
      </c>
      <c r="H260" s="1150">
        <v>200</v>
      </c>
      <c r="I260" s="1150">
        <v>200</v>
      </c>
      <c r="J260" s="1150">
        <v>48</v>
      </c>
      <c r="K260" s="1150">
        <v>160</v>
      </c>
      <c r="L260" s="1150">
        <v>0.96860000000000002</v>
      </c>
      <c r="M260" s="1149">
        <f t="shared" si="180"/>
        <v>0.70596355182355597</v>
      </c>
      <c r="N260" s="1150">
        <v>23632</v>
      </c>
      <c r="O260" s="1150">
        <f t="shared" si="183"/>
        <v>20085</v>
      </c>
      <c r="P260" s="1150">
        <f t="shared" si="184"/>
        <v>3547</v>
      </c>
      <c r="Q260" s="1150">
        <v>200</v>
      </c>
      <c r="R260" s="1150">
        <v>52</v>
      </c>
      <c r="S260" s="1150">
        <v>160</v>
      </c>
      <c r="T260" s="1150">
        <v>0.96150000000000002</v>
      </c>
      <c r="U260" s="1149">
        <f t="shared" si="181"/>
        <v>0.47292214269215926</v>
      </c>
      <c r="V260" s="1150">
        <v>17592</v>
      </c>
      <c r="W260" s="1150">
        <f t="shared" si="166"/>
        <v>22319</v>
      </c>
      <c r="X260" s="1150">
        <f t="shared" si="185"/>
        <v>0</v>
      </c>
      <c r="Y260" s="1150">
        <v>200</v>
      </c>
      <c r="Z260" s="1150">
        <v>52</v>
      </c>
      <c r="AA260" s="1150">
        <v>160</v>
      </c>
      <c r="AB260" s="1150">
        <v>0.95599999999999996</v>
      </c>
      <c r="AC260" s="1149">
        <f t="shared" si="182"/>
        <v>0.52971784143332257</v>
      </c>
      <c r="AD260" s="1150">
        <v>18960</v>
      </c>
      <c r="AE260" s="1150">
        <f t="shared" si="186"/>
        <v>21476</v>
      </c>
      <c r="AF260" s="1150">
        <f t="shared" si="187"/>
        <v>0</v>
      </c>
      <c r="AG260" s="1150">
        <v>200</v>
      </c>
      <c r="AH260" s="1150">
        <v>52</v>
      </c>
      <c r="AI260" s="1150">
        <v>160</v>
      </c>
      <c r="AJ260" s="1150">
        <v>0.95520000000000005</v>
      </c>
      <c r="AK260" s="1149">
        <f t="shared" si="192"/>
        <v>0.61069235064209937</v>
      </c>
      <c r="AL260" s="1150">
        <v>22568</v>
      </c>
      <c r="AM260" s="1150">
        <f t="shared" si="169"/>
        <v>22173</v>
      </c>
      <c r="AN260" s="1150">
        <f t="shared" si="188"/>
        <v>395</v>
      </c>
      <c r="AO260" s="1150">
        <v>200</v>
      </c>
      <c r="AP260" s="1150">
        <v>52</v>
      </c>
      <c r="AQ260" s="1150">
        <v>160</v>
      </c>
      <c r="AR260" s="1150">
        <v>0.96030000000000004</v>
      </c>
      <c r="AS260" s="1149">
        <f t="shared" si="193"/>
        <v>0.67764700288810698</v>
      </c>
      <c r="AT260" s="1150">
        <v>25176</v>
      </c>
      <c r="AU260" s="1150">
        <f t="shared" si="170"/>
        <v>22291</v>
      </c>
      <c r="AV260" s="1150">
        <f t="shared" si="189"/>
        <v>2885</v>
      </c>
      <c r="AW260" s="1150">
        <v>200</v>
      </c>
      <c r="AX260" s="1150">
        <v>52</v>
      </c>
      <c r="AY260" s="1150">
        <v>160</v>
      </c>
      <c r="AZ260" s="1150">
        <v>0.9546</v>
      </c>
      <c r="BA260" s="1149">
        <f t="shared" si="194"/>
        <v>0.5655252748276004</v>
      </c>
      <c r="BB260" s="1150">
        <v>20212</v>
      </c>
      <c r="BC260" s="1150">
        <f t="shared" si="190"/>
        <v>21444</v>
      </c>
      <c r="BD260" s="1150">
        <f t="shared" si="191"/>
        <v>0</v>
      </c>
      <c r="BE260" s="1150">
        <v>200</v>
      </c>
      <c r="BF260" s="1150">
        <v>48</v>
      </c>
      <c r="BG260" s="1150">
        <v>160</v>
      </c>
      <c r="BH260" s="1150">
        <v>0.95350000000000001</v>
      </c>
      <c r="BI260" s="1149">
        <f t="shared" si="195"/>
        <v>0.60261853612328098</v>
      </c>
      <c r="BJ260" s="1150">
        <v>20520</v>
      </c>
      <c r="BK260" s="1150">
        <f t="shared" si="172"/>
        <v>20431</v>
      </c>
      <c r="BL260" s="1150">
        <f t="shared" si="173"/>
        <v>89</v>
      </c>
    </row>
    <row r="261" spans="1:64">
      <c r="A261" s="2089" t="s">
        <v>2213</v>
      </c>
      <c r="B261" s="2082">
        <v>124000000061</v>
      </c>
      <c r="C261" s="2081">
        <v>255</v>
      </c>
      <c r="D261" s="2081" t="s">
        <v>3462</v>
      </c>
      <c r="E261" s="2081" t="s">
        <v>1623</v>
      </c>
      <c r="F261" s="2081" t="s">
        <v>757</v>
      </c>
      <c r="G261" s="2081">
        <v>11</v>
      </c>
      <c r="H261" s="1150">
        <v>200</v>
      </c>
      <c r="I261" s="1150">
        <v>200</v>
      </c>
      <c r="J261" s="1150">
        <v>48</v>
      </c>
      <c r="K261" s="1150">
        <v>160</v>
      </c>
      <c r="L261" s="1150">
        <v>0.99709999999999999</v>
      </c>
      <c r="M261" s="1149">
        <f t="shared" si="180"/>
        <v>0.12162005928303191</v>
      </c>
      <c r="N261" s="1150">
        <v>4191</v>
      </c>
      <c r="O261" s="1150">
        <f t="shared" si="183"/>
        <v>20676</v>
      </c>
      <c r="P261" s="1150">
        <f t="shared" si="184"/>
        <v>0</v>
      </c>
      <c r="Q261" s="1150">
        <v>200</v>
      </c>
      <c r="R261" s="1150">
        <v>56.000000000000007</v>
      </c>
      <c r="S261" s="1150">
        <v>160</v>
      </c>
      <c r="T261" s="1150">
        <v>0.997</v>
      </c>
      <c r="U261" s="1149">
        <f t="shared" si="181"/>
        <v>0.32778828035565982</v>
      </c>
      <c r="V261" s="1150">
        <v>13616</v>
      </c>
      <c r="W261" s="1150">
        <f t="shared" ref="W261:W324" si="196">+ROUND(24*31*R261*T261*0.6,0)</f>
        <v>24923</v>
      </c>
      <c r="X261" s="1150">
        <f t="shared" si="185"/>
        <v>0</v>
      </c>
      <c r="Y261" s="1150">
        <v>200</v>
      </c>
      <c r="Z261" s="1150">
        <v>52</v>
      </c>
      <c r="AA261" s="1150">
        <v>160</v>
      </c>
      <c r="AB261" s="1150">
        <v>0.997</v>
      </c>
      <c r="AC261" s="1149">
        <f t="shared" ref="AC261:AC285" si="197">+AD261/(24*30*Z261*AB261)</f>
        <v>0.35919724986926593</v>
      </c>
      <c r="AD261" s="1150">
        <v>13408</v>
      </c>
      <c r="AE261" s="1150">
        <f t="shared" si="186"/>
        <v>22397</v>
      </c>
      <c r="AF261" s="1150">
        <f t="shared" si="187"/>
        <v>0</v>
      </c>
      <c r="AG261" s="1150">
        <v>200</v>
      </c>
      <c r="AH261" s="1150">
        <v>52</v>
      </c>
      <c r="AI261" s="1150">
        <v>160</v>
      </c>
      <c r="AJ261" s="1150">
        <v>0.99819999999999998</v>
      </c>
      <c r="AK261" s="1149">
        <f t="shared" si="192"/>
        <v>0.53145703623014395</v>
      </c>
      <c r="AL261" s="1150">
        <v>20524</v>
      </c>
      <c r="AM261" s="1150">
        <f t="shared" ref="AM261:AM324" si="198">+ROUND(24*31*AH261*AJ261*0.6,0)</f>
        <v>23171</v>
      </c>
      <c r="AN261" s="1150">
        <f t="shared" si="188"/>
        <v>0</v>
      </c>
      <c r="AO261" s="1150">
        <v>200</v>
      </c>
      <c r="AP261" s="1150">
        <v>12</v>
      </c>
      <c r="AQ261" s="1150">
        <v>160</v>
      </c>
      <c r="AR261" s="1150">
        <v>0.99150000000000005</v>
      </c>
      <c r="AS261" s="1149">
        <f t="shared" si="193"/>
        <v>0.31630869559716368</v>
      </c>
      <c r="AT261" s="1150">
        <v>2800</v>
      </c>
      <c r="AU261" s="1150">
        <f t="shared" ref="AU261:AU324" si="199">+ROUND(24*31*AP261*AR261*0.6,0)</f>
        <v>5311</v>
      </c>
      <c r="AV261" s="1150">
        <f t="shared" si="189"/>
        <v>0</v>
      </c>
      <c r="AW261" s="1150">
        <v>200</v>
      </c>
      <c r="AX261" s="1150">
        <v>12</v>
      </c>
      <c r="AY261" s="1150">
        <v>160</v>
      </c>
      <c r="AZ261" s="1150">
        <v>0.98209999999999997</v>
      </c>
      <c r="BA261" s="1149">
        <f t="shared" si="194"/>
        <v>0.28519763017268368</v>
      </c>
      <c r="BB261" s="1150">
        <v>2420</v>
      </c>
      <c r="BC261" s="1150">
        <f t="shared" si="190"/>
        <v>5091</v>
      </c>
      <c r="BD261" s="1150">
        <f t="shared" si="191"/>
        <v>0</v>
      </c>
      <c r="BE261" s="1150">
        <v>200</v>
      </c>
      <c r="BF261" s="1150">
        <v>16</v>
      </c>
      <c r="BG261" s="1150">
        <v>160</v>
      </c>
      <c r="BH261" s="1150">
        <v>0.9728</v>
      </c>
      <c r="BI261" s="1149">
        <f t="shared" si="195"/>
        <v>0.18548884497028864</v>
      </c>
      <c r="BJ261" s="1150">
        <v>2148</v>
      </c>
      <c r="BK261" s="1150">
        <f t="shared" si="172"/>
        <v>6948</v>
      </c>
      <c r="BL261" s="1150">
        <f t="shared" si="173"/>
        <v>0</v>
      </c>
    </row>
    <row r="262" spans="1:64">
      <c r="A262" s="2089" t="s">
        <v>2214</v>
      </c>
      <c r="B262" s="2082">
        <v>126000000035</v>
      </c>
      <c r="C262" s="2081">
        <v>256</v>
      </c>
      <c r="D262" s="2081" t="s">
        <v>3063</v>
      </c>
      <c r="E262" s="2081" t="s">
        <v>1623</v>
      </c>
      <c r="F262" s="2081" t="s">
        <v>1622</v>
      </c>
      <c r="G262" s="2081">
        <v>11</v>
      </c>
      <c r="H262" s="1150">
        <v>200</v>
      </c>
      <c r="I262" s="1150">
        <v>200</v>
      </c>
      <c r="J262" s="1150">
        <v>121.12</v>
      </c>
      <c r="K262" s="1150">
        <v>160</v>
      </c>
      <c r="L262" s="1150">
        <v>0.89139999999999997</v>
      </c>
      <c r="M262" s="1149">
        <f t="shared" si="180"/>
        <v>0.37987652681702588</v>
      </c>
      <c r="N262" s="1150">
        <v>29530</v>
      </c>
      <c r="O262" s="1150">
        <f t="shared" si="183"/>
        <v>46641</v>
      </c>
      <c r="P262" s="1150">
        <f t="shared" si="184"/>
        <v>0</v>
      </c>
      <c r="Q262" s="1150">
        <v>200</v>
      </c>
      <c r="R262" s="1150">
        <v>124.64</v>
      </c>
      <c r="S262" s="1150">
        <v>160</v>
      </c>
      <c r="T262" s="1150">
        <v>0.97750000000000004</v>
      </c>
      <c r="U262" s="1149">
        <f t="shared" si="181"/>
        <v>0.2042678558171302</v>
      </c>
      <c r="V262" s="1150">
        <v>18516</v>
      </c>
      <c r="W262" s="1150">
        <f t="shared" si="196"/>
        <v>54387</v>
      </c>
      <c r="X262" s="1150">
        <f t="shared" si="185"/>
        <v>0</v>
      </c>
      <c r="Y262" s="1150">
        <v>200</v>
      </c>
      <c r="Z262" s="1150">
        <v>117.83999999999999</v>
      </c>
      <c r="AA262" s="1150">
        <v>160</v>
      </c>
      <c r="AB262" s="1150">
        <v>0.9103</v>
      </c>
      <c r="AC262" s="1149">
        <f t="shared" si="197"/>
        <v>0.16896655079430034</v>
      </c>
      <c r="AD262" s="1150">
        <v>13050</v>
      </c>
      <c r="AE262" s="1150">
        <f t="shared" si="186"/>
        <v>46341</v>
      </c>
      <c r="AF262" s="1150">
        <f t="shared" si="187"/>
        <v>0</v>
      </c>
      <c r="AG262" s="1150">
        <v>200</v>
      </c>
      <c r="AH262" s="1150">
        <v>156.56</v>
      </c>
      <c r="AI262" s="1150">
        <v>160</v>
      </c>
      <c r="AJ262" s="1150">
        <v>0.91639999999999999</v>
      </c>
      <c r="AK262" s="1149">
        <f t="shared" si="192"/>
        <v>0.25697269481524976</v>
      </c>
      <c r="AL262" s="1150">
        <v>27430</v>
      </c>
      <c r="AM262" s="1150">
        <f t="shared" si="198"/>
        <v>64046</v>
      </c>
      <c r="AN262" s="1150">
        <f t="shared" si="188"/>
        <v>0</v>
      </c>
      <c r="AO262" s="1150">
        <v>200</v>
      </c>
      <c r="AP262" s="1150">
        <v>168.79999999999998</v>
      </c>
      <c r="AQ262" s="1150">
        <v>168.8</v>
      </c>
      <c r="AR262" s="1150">
        <v>0.91669999999999996</v>
      </c>
      <c r="AS262" s="1149">
        <f t="shared" si="193"/>
        <v>0.24790275864438696</v>
      </c>
      <c r="AT262" s="1150">
        <v>28540</v>
      </c>
      <c r="AU262" s="1150">
        <f t="shared" si="199"/>
        <v>69075</v>
      </c>
      <c r="AV262" s="1150">
        <f t="shared" si="189"/>
        <v>0</v>
      </c>
      <c r="AW262" s="1150">
        <v>200</v>
      </c>
      <c r="AX262" s="1150">
        <v>160.64000000000001</v>
      </c>
      <c r="AY262" s="1150">
        <v>160.63999999999999</v>
      </c>
      <c r="AZ262" s="1150">
        <v>0.88919999999999999</v>
      </c>
      <c r="BA262" s="1149">
        <f t="shared" si="194"/>
        <v>0.27702696673196248</v>
      </c>
      <c r="BB262" s="1150">
        <v>28491</v>
      </c>
      <c r="BC262" s="1150">
        <f t="shared" si="190"/>
        <v>61707</v>
      </c>
      <c r="BD262" s="1150">
        <f t="shared" si="191"/>
        <v>0</v>
      </c>
      <c r="BE262" s="1150">
        <v>200</v>
      </c>
      <c r="BF262" s="1150">
        <v>162.47999999999999</v>
      </c>
      <c r="BG262" s="1150">
        <v>162.47999999999999</v>
      </c>
      <c r="BH262" s="1150">
        <v>0.89539999999999997</v>
      </c>
      <c r="BI262" s="1149">
        <f t="shared" si="195"/>
        <v>0.18507853579997807</v>
      </c>
      <c r="BJ262" s="1150">
        <v>20033</v>
      </c>
      <c r="BK262" s="1150">
        <f t="shared" si="172"/>
        <v>64944</v>
      </c>
      <c r="BL262" s="1150">
        <f t="shared" si="173"/>
        <v>0</v>
      </c>
    </row>
    <row r="263" spans="1:64">
      <c r="A263" s="2089" t="s">
        <v>3309</v>
      </c>
      <c r="B263" s="2082">
        <v>611000000098</v>
      </c>
      <c r="C263" s="2081">
        <v>257</v>
      </c>
      <c r="D263" s="2081" t="s">
        <v>3237</v>
      </c>
      <c r="E263" s="2081" t="s">
        <v>1623</v>
      </c>
      <c r="F263" s="2081" t="s">
        <v>1036</v>
      </c>
      <c r="G263" s="2081">
        <v>11</v>
      </c>
      <c r="H263" s="1150">
        <v>200</v>
      </c>
      <c r="I263" s="1150">
        <v>200</v>
      </c>
      <c r="J263" s="1150">
        <v>96</v>
      </c>
      <c r="K263" s="1150">
        <v>160</v>
      </c>
      <c r="L263" s="1150">
        <v>0.97019999999999995</v>
      </c>
      <c r="M263" s="1149">
        <f t="shared" si="180"/>
        <v>0.57935983035189387</v>
      </c>
      <c r="N263" s="1150">
        <v>38852</v>
      </c>
      <c r="O263" s="1150">
        <f t="shared" si="183"/>
        <v>40236</v>
      </c>
      <c r="P263" s="1150">
        <f t="shared" si="184"/>
        <v>0</v>
      </c>
      <c r="Q263" s="1150">
        <v>200</v>
      </c>
      <c r="R263" s="1150">
        <v>105.60000000000001</v>
      </c>
      <c r="S263" s="1150">
        <v>160</v>
      </c>
      <c r="T263" s="1150">
        <v>0.96989999999999998</v>
      </c>
      <c r="U263" s="1149">
        <f t="shared" si="181"/>
        <v>0.46466245592194716</v>
      </c>
      <c r="V263" s="1150">
        <v>35408</v>
      </c>
      <c r="W263" s="1150">
        <f t="shared" si="196"/>
        <v>45721</v>
      </c>
      <c r="X263" s="1150">
        <f t="shared" si="185"/>
        <v>0</v>
      </c>
      <c r="Y263" s="1150">
        <v>200</v>
      </c>
      <c r="Z263" s="1150">
        <v>98.56</v>
      </c>
      <c r="AA263" s="1150">
        <v>160</v>
      </c>
      <c r="AB263" s="1150">
        <v>0.97089999999999999</v>
      </c>
      <c r="AC263" s="1149">
        <f t="shared" si="197"/>
        <v>0.52178453420213655</v>
      </c>
      <c r="AD263" s="1150">
        <v>35950</v>
      </c>
      <c r="AE263" s="1150">
        <f t="shared" si="186"/>
        <v>41339</v>
      </c>
      <c r="AF263" s="1150">
        <f t="shared" si="187"/>
        <v>0</v>
      </c>
      <c r="AG263" s="1150">
        <v>200</v>
      </c>
      <c r="AH263" s="1150">
        <v>95.84</v>
      </c>
      <c r="AI263" s="1150">
        <v>160</v>
      </c>
      <c r="AJ263" s="1150">
        <v>0.97009999999999996</v>
      </c>
      <c r="AK263" s="1149">
        <f t="shared" si="192"/>
        <v>0.46096058976546084</v>
      </c>
      <c r="AL263" s="1150">
        <v>31886</v>
      </c>
      <c r="AM263" s="1150">
        <f t="shared" si="198"/>
        <v>41504</v>
      </c>
      <c r="AN263" s="1150">
        <f t="shared" si="188"/>
        <v>0</v>
      </c>
      <c r="AO263" s="1150">
        <v>200</v>
      </c>
      <c r="AP263" s="1150">
        <v>92.16</v>
      </c>
      <c r="AQ263" s="1150">
        <v>160</v>
      </c>
      <c r="AR263" s="1150">
        <v>0.97219999999999995</v>
      </c>
      <c r="AS263" s="1149">
        <f t="shared" si="193"/>
        <v>0.49486298166077908</v>
      </c>
      <c r="AT263" s="1150">
        <v>32988</v>
      </c>
      <c r="AU263" s="1150">
        <f t="shared" si="199"/>
        <v>39997</v>
      </c>
      <c r="AV263" s="1150">
        <f t="shared" si="189"/>
        <v>0</v>
      </c>
      <c r="AW263" s="1150">
        <v>200</v>
      </c>
      <c r="AX263" s="1150">
        <v>89.12</v>
      </c>
      <c r="AY263" s="1150">
        <v>160</v>
      </c>
      <c r="AZ263" s="1150">
        <v>0.96730000000000005</v>
      </c>
      <c r="BA263" s="1149">
        <f t="shared" si="194"/>
        <v>0.51627115514342736</v>
      </c>
      <c r="BB263" s="1150">
        <v>32044</v>
      </c>
      <c r="BC263" s="1150">
        <f t="shared" si="190"/>
        <v>37241</v>
      </c>
      <c r="BD263" s="1150">
        <f t="shared" si="191"/>
        <v>0</v>
      </c>
      <c r="BE263" s="1150">
        <v>200</v>
      </c>
      <c r="BF263" s="1150">
        <v>85.11999999999999</v>
      </c>
      <c r="BG263" s="1150">
        <v>160</v>
      </c>
      <c r="BH263" s="1150">
        <v>0.96699999999999997</v>
      </c>
      <c r="BI263" s="1149">
        <f t="shared" si="195"/>
        <v>0.46440679709080229</v>
      </c>
      <c r="BJ263" s="1150">
        <v>28440</v>
      </c>
      <c r="BK263" s="1150">
        <f t="shared" ref="BK263:BK326" si="200">+ROUND(24*31*BF263*BH263*0.6,0)</f>
        <v>36744</v>
      </c>
      <c r="BL263" s="1150">
        <f t="shared" ref="BL263:BL326" si="201">+MAX((BJ263-BK263),0)</f>
        <v>0</v>
      </c>
    </row>
    <row r="264" spans="1:64">
      <c r="A264" s="2089" t="s">
        <v>2623</v>
      </c>
      <c r="B264" s="2082">
        <v>615000000013</v>
      </c>
      <c r="C264" s="2081">
        <v>258</v>
      </c>
      <c r="D264" s="2081" t="s">
        <v>391</v>
      </c>
      <c r="E264" s="2081" t="s">
        <v>1623</v>
      </c>
      <c r="F264" s="2081" t="s">
        <v>1622</v>
      </c>
      <c r="G264" s="2081">
        <v>11</v>
      </c>
      <c r="H264" s="1150">
        <v>200</v>
      </c>
      <c r="I264" s="1150">
        <v>200</v>
      </c>
      <c r="J264" s="1150">
        <v>9.5400000000000009</v>
      </c>
      <c r="K264" s="1150">
        <v>160</v>
      </c>
      <c r="L264" s="1150">
        <v>0.6462</v>
      </c>
      <c r="M264" s="1149">
        <f t="shared" si="180"/>
        <v>0.58531724789615613</v>
      </c>
      <c r="N264" s="1150">
        <v>2598</v>
      </c>
      <c r="O264" s="1150">
        <f t="shared" si="183"/>
        <v>2663</v>
      </c>
      <c r="P264" s="1150">
        <f t="shared" si="184"/>
        <v>0</v>
      </c>
      <c r="Q264" s="1150">
        <v>200</v>
      </c>
      <c r="R264" s="1150">
        <v>7.8</v>
      </c>
      <c r="S264" s="1150">
        <v>160</v>
      </c>
      <c r="T264" s="1150">
        <v>0.5887</v>
      </c>
      <c r="U264" s="1149">
        <f t="shared" si="181"/>
        <v>0.44257840276404964</v>
      </c>
      <c r="V264" s="1150">
        <v>1512</v>
      </c>
      <c r="W264" s="1150">
        <f t="shared" si="196"/>
        <v>2050</v>
      </c>
      <c r="X264" s="1150">
        <f t="shared" si="185"/>
        <v>0</v>
      </c>
      <c r="Y264" s="1150">
        <v>200</v>
      </c>
      <c r="Z264" s="1150">
        <v>15.6</v>
      </c>
      <c r="AA264" s="1150">
        <v>160</v>
      </c>
      <c r="AB264" s="1150">
        <v>0.62139999999999995</v>
      </c>
      <c r="AC264" s="1149">
        <f t="shared" si="197"/>
        <v>0.2286675524525541</v>
      </c>
      <c r="AD264" s="1150">
        <v>1596</v>
      </c>
      <c r="AE264" s="1150">
        <f t="shared" si="186"/>
        <v>4188</v>
      </c>
      <c r="AF264" s="1150">
        <f t="shared" si="187"/>
        <v>0</v>
      </c>
      <c r="AG264" s="1150">
        <v>200</v>
      </c>
      <c r="AH264" s="1150">
        <v>7.86</v>
      </c>
      <c r="AI264" s="1150">
        <v>160</v>
      </c>
      <c r="AJ264" s="1150">
        <v>0.63629999999999998</v>
      </c>
      <c r="AK264" s="1149">
        <f t="shared" si="192"/>
        <v>0.48535593114429232</v>
      </c>
      <c r="AL264" s="1150">
        <v>1806</v>
      </c>
      <c r="AM264" s="1150">
        <f t="shared" si="198"/>
        <v>2233</v>
      </c>
      <c r="AN264" s="1150">
        <f t="shared" si="188"/>
        <v>0</v>
      </c>
      <c r="AO264" s="1150">
        <v>200</v>
      </c>
      <c r="AP264" s="1150">
        <v>8.2799999999999994</v>
      </c>
      <c r="AQ264" s="1150">
        <v>160</v>
      </c>
      <c r="AR264" s="1150">
        <v>0.59260000000000002</v>
      </c>
      <c r="AS264" s="1149">
        <f t="shared" si="193"/>
        <v>0.50457381204193574</v>
      </c>
      <c r="AT264" s="1150">
        <v>1842</v>
      </c>
      <c r="AU264" s="1150">
        <f t="shared" si="199"/>
        <v>2190</v>
      </c>
      <c r="AV264" s="1150">
        <f t="shared" si="189"/>
        <v>0</v>
      </c>
      <c r="AW264" s="1150">
        <v>200</v>
      </c>
      <c r="AX264" s="1150">
        <v>9.7799999999999994</v>
      </c>
      <c r="AY264" s="1150">
        <v>160</v>
      </c>
      <c r="AZ264" s="1150">
        <v>0.54049999999999998</v>
      </c>
      <c r="BA264" s="1149">
        <f t="shared" si="194"/>
        <v>0.43037481389836346</v>
      </c>
      <c r="BB264" s="1150">
        <v>1638</v>
      </c>
      <c r="BC264" s="1150">
        <f t="shared" si="190"/>
        <v>2284</v>
      </c>
      <c r="BD264" s="1150">
        <f t="shared" si="191"/>
        <v>0</v>
      </c>
      <c r="BE264" s="1150">
        <v>200</v>
      </c>
      <c r="BF264" s="1150">
        <v>14.040000000000001</v>
      </c>
      <c r="BG264" s="1150">
        <v>160</v>
      </c>
      <c r="BH264" s="1150">
        <v>0.4914</v>
      </c>
      <c r="BI264" s="1149">
        <f t="shared" si="195"/>
        <v>0.2676772964430349</v>
      </c>
      <c r="BJ264" s="1150">
        <v>1374</v>
      </c>
      <c r="BK264" s="1150">
        <f t="shared" si="200"/>
        <v>3080</v>
      </c>
      <c r="BL264" s="1150">
        <f t="shared" si="201"/>
        <v>0</v>
      </c>
    </row>
    <row r="265" spans="1:64">
      <c r="A265" s="2089" t="s">
        <v>3469</v>
      </c>
      <c r="B265" s="2082">
        <v>615000000036</v>
      </c>
      <c r="C265" s="2081">
        <v>259</v>
      </c>
      <c r="D265" s="2081" t="s">
        <v>3465</v>
      </c>
      <c r="E265" s="2081" t="s">
        <v>1623</v>
      </c>
      <c r="F265" s="2081" t="s">
        <v>1622</v>
      </c>
      <c r="G265" s="2081">
        <v>11</v>
      </c>
      <c r="H265" s="1150">
        <v>200</v>
      </c>
      <c r="I265" s="1150">
        <v>200</v>
      </c>
      <c r="J265" s="1150">
        <v>183.20000000000002</v>
      </c>
      <c r="K265" s="1150">
        <v>183.2</v>
      </c>
      <c r="L265" s="1150">
        <v>0.96989999999999998</v>
      </c>
      <c r="M265" s="1149">
        <f t="shared" si="180"/>
        <v>0.61949280324672196</v>
      </c>
      <c r="N265" s="1150">
        <v>79254</v>
      </c>
      <c r="O265" s="1150">
        <f t="shared" si="183"/>
        <v>76760</v>
      </c>
      <c r="P265" s="1150">
        <f t="shared" si="184"/>
        <v>2494</v>
      </c>
      <c r="Q265" s="1150">
        <v>200</v>
      </c>
      <c r="R265" s="1150">
        <v>179.20000000000002</v>
      </c>
      <c r="S265" s="1150">
        <v>179.2</v>
      </c>
      <c r="T265" s="1150">
        <v>0.97350000000000003</v>
      </c>
      <c r="U265" s="1149">
        <f t="shared" si="181"/>
        <v>0.36228820955789237</v>
      </c>
      <c r="V265" s="1150">
        <v>47022</v>
      </c>
      <c r="W265" s="1150">
        <f t="shared" si="196"/>
        <v>77875</v>
      </c>
      <c r="X265" s="1150">
        <f t="shared" si="185"/>
        <v>0</v>
      </c>
      <c r="Y265" s="1150">
        <v>200</v>
      </c>
      <c r="Z265" s="1150">
        <v>174.8</v>
      </c>
      <c r="AA265" s="1150">
        <v>174.8</v>
      </c>
      <c r="AB265" s="1150">
        <v>0.99619999999999997</v>
      </c>
      <c r="AC265" s="1149">
        <f t="shared" si="197"/>
        <v>0.40094834308842964</v>
      </c>
      <c r="AD265" s="1150">
        <v>50270</v>
      </c>
      <c r="AE265" s="1150">
        <f t="shared" si="186"/>
        <v>75227</v>
      </c>
      <c r="AF265" s="1150">
        <f t="shared" si="187"/>
        <v>0</v>
      </c>
      <c r="AG265" s="1150">
        <v>200</v>
      </c>
      <c r="AH265" s="1150">
        <v>178.8</v>
      </c>
      <c r="AI265" s="1150">
        <v>178.8</v>
      </c>
      <c r="AJ265" s="1150">
        <v>0.99709999999999999</v>
      </c>
      <c r="AK265" s="1149">
        <f t="shared" si="192"/>
        <v>0.37169384633927238</v>
      </c>
      <c r="AL265" s="1150">
        <v>49302</v>
      </c>
      <c r="AM265" s="1150">
        <f t="shared" si="198"/>
        <v>79585</v>
      </c>
      <c r="AN265" s="1150">
        <f t="shared" si="188"/>
        <v>0</v>
      </c>
      <c r="AO265" s="1150">
        <v>200</v>
      </c>
      <c r="AP265" s="1150">
        <v>179.6</v>
      </c>
      <c r="AQ265" s="1150">
        <v>179.6</v>
      </c>
      <c r="AR265" s="1150">
        <v>0.98599999999999999</v>
      </c>
      <c r="AS265" s="1149">
        <f t="shared" si="193"/>
        <v>0.33156311842092673</v>
      </c>
      <c r="AT265" s="1150">
        <v>43684</v>
      </c>
      <c r="AU265" s="1150">
        <f t="shared" si="199"/>
        <v>79051</v>
      </c>
      <c r="AV265" s="1150">
        <f t="shared" si="189"/>
        <v>0</v>
      </c>
      <c r="AW265" s="1150">
        <v>200</v>
      </c>
      <c r="AX265" s="1150">
        <v>177.6</v>
      </c>
      <c r="AY265" s="1150">
        <v>177.6</v>
      </c>
      <c r="AZ265" s="1150">
        <v>0.96379999999999999</v>
      </c>
      <c r="BA265" s="1149">
        <f t="shared" si="194"/>
        <v>0.26687106799682025</v>
      </c>
      <c r="BB265" s="1150">
        <v>32890</v>
      </c>
      <c r="BC265" s="1150">
        <f t="shared" si="190"/>
        <v>73946</v>
      </c>
      <c r="BD265" s="1150">
        <f t="shared" si="191"/>
        <v>0</v>
      </c>
      <c r="BE265" s="1150">
        <v>200</v>
      </c>
      <c r="BF265" s="1150">
        <v>181.6</v>
      </c>
      <c r="BG265" s="1150">
        <v>181.6</v>
      </c>
      <c r="BH265" s="1150">
        <v>0.99</v>
      </c>
      <c r="BI265" s="1149">
        <f t="shared" si="195"/>
        <v>0.27171195637871776</v>
      </c>
      <c r="BJ265" s="1150">
        <v>36344</v>
      </c>
      <c r="BK265" s="1150">
        <f t="shared" si="200"/>
        <v>80256</v>
      </c>
      <c r="BL265" s="1150">
        <f t="shared" si="201"/>
        <v>0</v>
      </c>
    </row>
    <row r="266" spans="1:64">
      <c r="A266" s="2089" t="s">
        <v>2130</v>
      </c>
      <c r="B266" s="2082">
        <v>615000000037</v>
      </c>
      <c r="C266" s="2081">
        <v>260</v>
      </c>
      <c r="D266" s="2081" t="s">
        <v>3468</v>
      </c>
      <c r="E266" s="2081" t="s">
        <v>1623</v>
      </c>
      <c r="F266" s="2081" t="s">
        <v>1622</v>
      </c>
      <c r="G266" s="2081">
        <v>11</v>
      </c>
      <c r="H266" s="1150">
        <v>200</v>
      </c>
      <c r="I266" s="1150">
        <v>200</v>
      </c>
      <c r="J266" s="1150">
        <v>176</v>
      </c>
      <c r="K266" s="1150">
        <v>176</v>
      </c>
      <c r="L266" s="1150">
        <v>0.56869999999999998</v>
      </c>
      <c r="M266" s="1149">
        <f t="shared" si="180"/>
        <v>0.24441598151374833</v>
      </c>
      <c r="N266" s="1150">
        <v>17614</v>
      </c>
      <c r="O266" s="1150">
        <f t="shared" si="183"/>
        <v>43239</v>
      </c>
      <c r="P266" s="1150">
        <f t="shared" si="184"/>
        <v>0</v>
      </c>
      <c r="Q266" s="1150">
        <v>200</v>
      </c>
      <c r="R266" s="1150">
        <v>190</v>
      </c>
      <c r="S266" s="1150">
        <v>190</v>
      </c>
      <c r="T266" s="1150">
        <v>0.59489999999999998</v>
      </c>
      <c r="U266" s="1149">
        <f t="shared" si="181"/>
        <v>0.16188821736314987</v>
      </c>
      <c r="V266" s="1150">
        <v>13614</v>
      </c>
      <c r="W266" s="1150">
        <f t="shared" si="196"/>
        <v>50457</v>
      </c>
      <c r="X266" s="1150">
        <f t="shared" si="185"/>
        <v>0</v>
      </c>
      <c r="Y266" s="1150">
        <v>200</v>
      </c>
      <c r="Z266" s="1150">
        <v>163.19999999999999</v>
      </c>
      <c r="AA266" s="1150">
        <v>163.19999999999999</v>
      </c>
      <c r="AB266" s="1150">
        <v>0.56740000000000002</v>
      </c>
      <c r="AC266" s="1149">
        <f t="shared" si="197"/>
        <v>0.15448817485714372</v>
      </c>
      <c r="AD266" s="1150">
        <v>10300</v>
      </c>
      <c r="AE266" s="1150">
        <f t="shared" si="186"/>
        <v>40003</v>
      </c>
      <c r="AF266" s="1150">
        <f t="shared" si="187"/>
        <v>0</v>
      </c>
      <c r="AG266" s="1150">
        <v>200</v>
      </c>
      <c r="AH266" s="1150">
        <v>159.20000000000002</v>
      </c>
      <c r="AI266" s="1150">
        <v>160</v>
      </c>
      <c r="AJ266" s="1150">
        <v>0.72119999999999995</v>
      </c>
      <c r="AK266" s="1149">
        <f t="shared" si="192"/>
        <v>9.8451940101751609E-2</v>
      </c>
      <c r="AL266" s="1150">
        <v>8410</v>
      </c>
      <c r="AM266" s="1150">
        <f t="shared" si="198"/>
        <v>51253</v>
      </c>
      <c r="AN266" s="1150">
        <f t="shared" si="188"/>
        <v>0</v>
      </c>
      <c r="AO266" s="1150">
        <v>200</v>
      </c>
      <c r="AP266" s="1150">
        <v>156</v>
      </c>
      <c r="AQ266" s="1150">
        <v>160</v>
      </c>
      <c r="AR266" s="1150">
        <v>0.63949999999999996</v>
      </c>
      <c r="AS266" s="1149">
        <f t="shared" si="193"/>
        <v>0.16313018532494433</v>
      </c>
      <c r="AT266" s="1150">
        <v>12108</v>
      </c>
      <c r="AU266" s="1150">
        <f t="shared" si="199"/>
        <v>44534</v>
      </c>
      <c r="AV266" s="1150">
        <f t="shared" si="189"/>
        <v>0</v>
      </c>
      <c r="AW266" s="1150">
        <v>200</v>
      </c>
      <c r="AX266" s="1150">
        <v>166.4</v>
      </c>
      <c r="AY266" s="1150">
        <v>166.4</v>
      </c>
      <c r="AZ266" s="1150">
        <v>0.65739999999999998</v>
      </c>
      <c r="BA266" s="1149">
        <f t="shared" si="194"/>
        <v>0.11939801380210567</v>
      </c>
      <c r="BB266" s="1150">
        <v>9404</v>
      </c>
      <c r="BC266" s="1150">
        <f t="shared" si="190"/>
        <v>47257</v>
      </c>
      <c r="BD266" s="1150">
        <f t="shared" si="191"/>
        <v>0</v>
      </c>
      <c r="BE266" s="1150">
        <v>200</v>
      </c>
      <c r="BF266" s="1150">
        <v>188.79999999999998</v>
      </c>
      <c r="BG266" s="1150">
        <v>188.8</v>
      </c>
      <c r="BH266" s="1150">
        <v>0.64270000000000005</v>
      </c>
      <c r="BI266" s="1149">
        <f t="shared" si="195"/>
        <v>0.19304756402738596</v>
      </c>
      <c r="BJ266" s="1150">
        <v>17428</v>
      </c>
      <c r="BK266" s="1150">
        <f t="shared" si="200"/>
        <v>54167</v>
      </c>
      <c r="BL266" s="1150">
        <f t="shared" si="201"/>
        <v>0</v>
      </c>
    </row>
    <row r="267" spans="1:64">
      <c r="A267" s="2089" t="s">
        <v>2215</v>
      </c>
      <c r="B267" s="2082">
        <v>621000000028</v>
      </c>
      <c r="C267" s="2081">
        <v>261</v>
      </c>
      <c r="D267" s="2081" t="s">
        <v>396</v>
      </c>
      <c r="E267" s="2081" t="s">
        <v>1623</v>
      </c>
      <c r="F267" s="2081" t="s">
        <v>757</v>
      </c>
      <c r="G267" s="2081">
        <v>11</v>
      </c>
      <c r="H267" s="1150">
        <v>200</v>
      </c>
      <c r="I267" s="1150">
        <v>200</v>
      </c>
      <c r="J267" s="1150">
        <v>8.9</v>
      </c>
      <c r="K267" s="1150">
        <v>160</v>
      </c>
      <c r="L267" s="1150">
        <v>0.99850000000000005</v>
      </c>
      <c r="M267" s="1149">
        <f t="shared" si="180"/>
        <v>0.46386683645943322</v>
      </c>
      <c r="N267" s="1150">
        <v>2968</v>
      </c>
      <c r="O267" s="1150">
        <f t="shared" si="183"/>
        <v>3839</v>
      </c>
      <c r="P267" s="1150">
        <f t="shared" si="184"/>
        <v>0</v>
      </c>
      <c r="Q267" s="1150">
        <v>200</v>
      </c>
      <c r="R267" s="1150">
        <v>7.6</v>
      </c>
      <c r="S267" s="1150">
        <v>160</v>
      </c>
      <c r="T267" s="1150">
        <v>0.99729999999999996</v>
      </c>
      <c r="U267" s="1149">
        <f t="shared" si="181"/>
        <v>0.36353105280125042</v>
      </c>
      <c r="V267" s="1150">
        <v>2050</v>
      </c>
      <c r="W267" s="1150">
        <f t="shared" si="196"/>
        <v>3383</v>
      </c>
      <c r="X267" s="1150">
        <f t="shared" si="185"/>
        <v>0</v>
      </c>
      <c r="Y267" s="1150">
        <v>200</v>
      </c>
      <c r="Z267" s="1150">
        <v>6.5</v>
      </c>
      <c r="AA267" s="1150">
        <v>160</v>
      </c>
      <c r="AB267" s="1150">
        <v>0.99709999999999999</v>
      </c>
      <c r="AC267" s="1149">
        <f t="shared" si="197"/>
        <v>0.42259304118696356</v>
      </c>
      <c r="AD267" s="1150">
        <v>1972</v>
      </c>
      <c r="AE267" s="1150">
        <f t="shared" si="186"/>
        <v>2800</v>
      </c>
      <c r="AF267" s="1150">
        <f t="shared" si="187"/>
        <v>0</v>
      </c>
      <c r="AG267" s="1150">
        <v>200</v>
      </c>
      <c r="AH267" s="1150">
        <v>7.9</v>
      </c>
      <c r="AI267" s="1150">
        <v>160</v>
      </c>
      <c r="AJ267" s="1150">
        <v>0.99580000000000002</v>
      </c>
      <c r="AK267" s="1149">
        <f t="shared" si="192"/>
        <v>0.40270538193172994</v>
      </c>
      <c r="AL267" s="1150">
        <v>2357</v>
      </c>
      <c r="AM267" s="1150">
        <f t="shared" si="198"/>
        <v>3512</v>
      </c>
      <c r="AN267" s="1150">
        <f t="shared" si="188"/>
        <v>0</v>
      </c>
      <c r="AO267" s="1150">
        <v>200</v>
      </c>
      <c r="AP267" s="1150">
        <v>6.9</v>
      </c>
      <c r="AQ267" s="1150">
        <v>160</v>
      </c>
      <c r="AR267" s="1150">
        <v>0.99429999999999996</v>
      </c>
      <c r="AS267" s="1149">
        <f t="shared" si="193"/>
        <v>0.419447105318141</v>
      </c>
      <c r="AT267" s="1150">
        <v>2141</v>
      </c>
      <c r="AU267" s="1150">
        <f t="shared" si="199"/>
        <v>3063</v>
      </c>
      <c r="AV267" s="1150">
        <f t="shared" si="189"/>
        <v>0</v>
      </c>
      <c r="AW267" s="1150">
        <v>200</v>
      </c>
      <c r="AX267" s="1150">
        <v>8.5</v>
      </c>
      <c r="AY267" s="1150">
        <v>160</v>
      </c>
      <c r="AZ267" s="1150">
        <v>0.99419999999999997</v>
      </c>
      <c r="BA267" s="1149">
        <f t="shared" si="194"/>
        <v>0.37932426373620592</v>
      </c>
      <c r="BB267" s="1150">
        <v>2308</v>
      </c>
      <c r="BC267" s="1150">
        <f t="shared" si="190"/>
        <v>3651</v>
      </c>
      <c r="BD267" s="1150">
        <f t="shared" si="191"/>
        <v>0</v>
      </c>
      <c r="BE267" s="1150">
        <v>200</v>
      </c>
      <c r="BF267" s="1150">
        <v>11.1</v>
      </c>
      <c r="BG267" s="1150">
        <v>160</v>
      </c>
      <c r="BH267" s="1150">
        <v>0.99650000000000005</v>
      </c>
      <c r="BI267" s="1149">
        <f t="shared" si="195"/>
        <v>0.35469974611809746</v>
      </c>
      <c r="BJ267" s="1150">
        <v>2919</v>
      </c>
      <c r="BK267" s="1150">
        <f t="shared" si="200"/>
        <v>4938</v>
      </c>
      <c r="BL267" s="1150">
        <f t="shared" si="201"/>
        <v>0</v>
      </c>
    </row>
    <row r="268" spans="1:64">
      <c r="A268" s="2089" t="s">
        <v>3471</v>
      </c>
      <c r="B268" s="2082">
        <v>621000000043</v>
      </c>
      <c r="C268" s="2081">
        <v>262</v>
      </c>
      <c r="D268" s="2081" t="s">
        <v>2858</v>
      </c>
      <c r="E268" s="2081" t="s">
        <v>1623</v>
      </c>
      <c r="F268" s="2081" t="s">
        <v>1036</v>
      </c>
      <c r="G268" s="2081">
        <v>11</v>
      </c>
      <c r="H268" s="1150">
        <v>200</v>
      </c>
      <c r="I268" s="1150">
        <v>200</v>
      </c>
      <c r="J268" s="1150">
        <v>98.08</v>
      </c>
      <c r="K268" s="1150">
        <v>160</v>
      </c>
      <c r="L268" s="1150">
        <v>0.96799999999999997</v>
      </c>
      <c r="M268" s="1149">
        <f t="shared" si="180"/>
        <v>0.21166556282834273</v>
      </c>
      <c r="N268" s="1150">
        <v>14469</v>
      </c>
      <c r="O268" s="1150">
        <f t="shared" si="183"/>
        <v>41015</v>
      </c>
      <c r="P268" s="1150">
        <f t="shared" si="184"/>
        <v>0</v>
      </c>
      <c r="Q268" s="1150">
        <v>200</v>
      </c>
      <c r="R268" s="1150">
        <v>80.72</v>
      </c>
      <c r="S268" s="1150">
        <v>160</v>
      </c>
      <c r="T268" s="1150">
        <v>0.76190000000000002</v>
      </c>
      <c r="U268" s="1149">
        <f t="shared" si="181"/>
        <v>4.8823746994385651E-2</v>
      </c>
      <c r="V268" s="1150">
        <v>2234</v>
      </c>
      <c r="W268" s="1150">
        <f t="shared" si="196"/>
        <v>27454</v>
      </c>
      <c r="X268" s="1150">
        <f t="shared" si="185"/>
        <v>0</v>
      </c>
      <c r="Y268" s="1150">
        <v>200</v>
      </c>
      <c r="Z268" s="1150">
        <v>91.12</v>
      </c>
      <c r="AA268" s="1150">
        <v>160</v>
      </c>
      <c r="AB268" s="1150">
        <v>0.79010000000000002</v>
      </c>
      <c r="AC268" s="1149">
        <f t="shared" si="197"/>
        <v>4.8441596006062286E-2</v>
      </c>
      <c r="AD268" s="1150">
        <v>2511</v>
      </c>
      <c r="AE268" s="1150">
        <f t="shared" si="186"/>
        <v>31101</v>
      </c>
      <c r="AF268" s="1150">
        <f t="shared" si="187"/>
        <v>0</v>
      </c>
      <c r="AG268" s="1150">
        <v>200</v>
      </c>
      <c r="AH268" s="1150">
        <v>95.76</v>
      </c>
      <c r="AI268" s="1150">
        <v>160</v>
      </c>
      <c r="AJ268" s="1150">
        <v>0.93030000000000002</v>
      </c>
      <c r="AK268" s="1149">
        <f t="shared" si="192"/>
        <v>0.11424323998886451</v>
      </c>
      <c r="AL268" s="1150">
        <v>7572</v>
      </c>
      <c r="AM268" s="1150">
        <f t="shared" si="198"/>
        <v>39768</v>
      </c>
      <c r="AN268" s="1150">
        <f t="shared" si="188"/>
        <v>0</v>
      </c>
      <c r="AO268" s="1150">
        <v>200</v>
      </c>
      <c r="AP268" s="1150">
        <v>90.72</v>
      </c>
      <c r="AQ268" s="1150">
        <v>160</v>
      </c>
      <c r="AR268" s="1150">
        <v>0.96719999999999995</v>
      </c>
      <c r="AS268" s="1149">
        <f t="shared" si="193"/>
        <v>0.20253724017646632</v>
      </c>
      <c r="AT268" s="1150">
        <v>13222</v>
      </c>
      <c r="AU268" s="1150">
        <f t="shared" si="199"/>
        <v>39169</v>
      </c>
      <c r="AV268" s="1150">
        <f t="shared" si="189"/>
        <v>0</v>
      </c>
      <c r="AW268" s="1150">
        <v>200</v>
      </c>
      <c r="AX268" s="1150">
        <v>95.04</v>
      </c>
      <c r="AY268" s="1150">
        <v>160</v>
      </c>
      <c r="AZ268" s="1150">
        <v>0.97119999999999995</v>
      </c>
      <c r="BA268" s="1149">
        <f t="shared" si="194"/>
        <v>0.19504032830902224</v>
      </c>
      <c r="BB268" s="1150">
        <v>12962</v>
      </c>
      <c r="BC268" s="1150">
        <f t="shared" si="190"/>
        <v>39875</v>
      </c>
      <c r="BD268" s="1150">
        <f t="shared" si="191"/>
        <v>0</v>
      </c>
      <c r="BE268" s="1150">
        <v>200</v>
      </c>
      <c r="BF268" s="1150">
        <v>101.84</v>
      </c>
      <c r="BG268" s="1150">
        <v>160</v>
      </c>
      <c r="BH268" s="1150">
        <v>0.98329999999999995</v>
      </c>
      <c r="BI268" s="1149">
        <f t="shared" si="195"/>
        <v>0.21381511863378283</v>
      </c>
      <c r="BJ268" s="1150">
        <v>15930</v>
      </c>
      <c r="BK268" s="1150">
        <f t="shared" si="200"/>
        <v>44702</v>
      </c>
      <c r="BL268" s="1150">
        <f t="shared" si="201"/>
        <v>0</v>
      </c>
    </row>
    <row r="269" spans="1:64">
      <c r="A269" s="2089" t="s">
        <v>3565</v>
      </c>
      <c r="B269" s="2082">
        <v>621000000056</v>
      </c>
      <c r="C269" s="2081">
        <v>263</v>
      </c>
      <c r="D269" s="2081" t="s">
        <v>4544</v>
      </c>
      <c r="E269" s="2081" t="s">
        <v>1623</v>
      </c>
      <c r="F269" s="2081" t="s">
        <v>1622</v>
      </c>
      <c r="G269" s="2081">
        <v>33</v>
      </c>
      <c r="H269" s="1150">
        <v>200</v>
      </c>
      <c r="I269" s="1150">
        <v>200</v>
      </c>
      <c r="J269" s="1150">
        <v>0.9</v>
      </c>
      <c r="K269" s="1150">
        <v>160</v>
      </c>
      <c r="L269" s="1150">
        <v>0.99650000000000005</v>
      </c>
      <c r="M269" s="1149">
        <f t="shared" si="180"/>
        <v>0.44445683348509901</v>
      </c>
      <c r="N269" s="1150">
        <v>287</v>
      </c>
      <c r="O269" s="1150">
        <f t="shared" si="183"/>
        <v>387</v>
      </c>
      <c r="P269" s="1150">
        <f t="shared" si="184"/>
        <v>0</v>
      </c>
      <c r="Q269" s="1150">
        <v>200</v>
      </c>
      <c r="R269" s="1150">
        <v>0.6</v>
      </c>
      <c r="S269" s="1150">
        <v>160</v>
      </c>
      <c r="T269" s="1150">
        <v>1.0041</v>
      </c>
      <c r="U269" s="1149">
        <f t="shared" si="181"/>
        <v>0.53767010454270114</v>
      </c>
      <c r="V269" s="1150">
        <v>241</v>
      </c>
      <c r="W269" s="1150">
        <f t="shared" si="196"/>
        <v>269</v>
      </c>
      <c r="X269" s="1150">
        <f t="shared" si="185"/>
        <v>0</v>
      </c>
      <c r="Y269" s="1150">
        <v>200</v>
      </c>
      <c r="Z269" s="1150">
        <v>0.6</v>
      </c>
      <c r="AA269" s="1150">
        <v>160</v>
      </c>
      <c r="AB269" s="1150">
        <v>1</v>
      </c>
      <c r="AC269" s="1149">
        <f t="shared" si="197"/>
        <v>0.62037037037037035</v>
      </c>
      <c r="AD269" s="1150">
        <v>268</v>
      </c>
      <c r="AE269" s="1150">
        <f t="shared" si="186"/>
        <v>259</v>
      </c>
      <c r="AF269" s="1150">
        <f t="shared" si="187"/>
        <v>9</v>
      </c>
      <c r="AG269" s="1150">
        <v>200</v>
      </c>
      <c r="AH269" s="1150">
        <v>0.6</v>
      </c>
      <c r="AI269" s="1150">
        <v>160</v>
      </c>
      <c r="AJ269" s="1150">
        <v>1</v>
      </c>
      <c r="AK269" s="1149">
        <f t="shared" si="192"/>
        <v>0.52419354838709675</v>
      </c>
      <c r="AL269" s="1150">
        <v>234</v>
      </c>
      <c r="AM269" s="1150">
        <f t="shared" si="198"/>
        <v>268</v>
      </c>
      <c r="AN269" s="1150">
        <f t="shared" si="188"/>
        <v>0</v>
      </c>
      <c r="AO269" s="1150">
        <v>200</v>
      </c>
      <c r="AP269" s="1150">
        <v>0.48000000000000004</v>
      </c>
      <c r="AQ269" s="1150">
        <v>160</v>
      </c>
      <c r="AR269" s="1150">
        <v>1</v>
      </c>
      <c r="AS269" s="1149">
        <f t="shared" si="193"/>
        <v>0.72524641577060933</v>
      </c>
      <c r="AT269" s="1150">
        <v>259</v>
      </c>
      <c r="AU269" s="1150">
        <f t="shared" si="199"/>
        <v>214</v>
      </c>
      <c r="AV269" s="1150">
        <f t="shared" si="189"/>
        <v>45</v>
      </c>
      <c r="AW269" s="1150">
        <v>200</v>
      </c>
      <c r="AX269" s="1150">
        <v>0.48000000000000004</v>
      </c>
      <c r="AY269" s="1150">
        <v>160</v>
      </c>
      <c r="AZ269" s="1150">
        <v>0.99239999999999995</v>
      </c>
      <c r="BA269" s="1149">
        <f t="shared" si="194"/>
        <v>0.76973890456357208</v>
      </c>
      <c r="BB269" s="1150">
        <v>264</v>
      </c>
      <c r="BC269" s="1150">
        <f t="shared" si="190"/>
        <v>206</v>
      </c>
      <c r="BD269" s="1150">
        <f t="shared" si="191"/>
        <v>58</v>
      </c>
      <c r="BE269" s="1150">
        <v>200</v>
      </c>
      <c r="BF269" s="1150">
        <v>0.48000000000000004</v>
      </c>
      <c r="BG269" s="1150">
        <v>160</v>
      </c>
      <c r="BH269" s="1150">
        <v>0.99629999999999996</v>
      </c>
      <c r="BI269" s="1149">
        <f t="shared" si="195"/>
        <v>0.77290904662664039</v>
      </c>
      <c r="BJ269" s="1150">
        <v>275</v>
      </c>
      <c r="BK269" s="1150">
        <f t="shared" si="200"/>
        <v>213</v>
      </c>
      <c r="BL269" s="1150">
        <f t="shared" si="201"/>
        <v>62</v>
      </c>
    </row>
    <row r="270" spans="1:64">
      <c r="A270" s="2089" t="s">
        <v>2217</v>
      </c>
      <c r="B270" s="2082">
        <v>622000000037</v>
      </c>
      <c r="C270" s="2081">
        <v>264</v>
      </c>
      <c r="D270" s="2081" t="s">
        <v>1109</v>
      </c>
      <c r="E270" s="2081" t="s">
        <v>1623</v>
      </c>
      <c r="F270" s="2081" t="s">
        <v>1622</v>
      </c>
      <c r="G270" s="2081">
        <v>11</v>
      </c>
      <c r="H270" s="1150">
        <v>200</v>
      </c>
      <c r="I270" s="1150">
        <v>200</v>
      </c>
      <c r="J270" s="1150">
        <v>103.60000000000001</v>
      </c>
      <c r="K270" s="1150">
        <v>160</v>
      </c>
      <c r="L270" s="1150">
        <v>0.89229999999999998</v>
      </c>
      <c r="M270" s="1149">
        <f t="shared" si="180"/>
        <v>0.63877697521090993</v>
      </c>
      <c r="N270" s="1150">
        <v>42516</v>
      </c>
      <c r="O270" s="1150">
        <f t="shared" si="183"/>
        <v>39935</v>
      </c>
      <c r="P270" s="1150">
        <f t="shared" si="184"/>
        <v>2581</v>
      </c>
      <c r="Q270" s="1150">
        <v>200</v>
      </c>
      <c r="R270" s="1150">
        <v>112.00000000000001</v>
      </c>
      <c r="S270" s="1150">
        <v>160</v>
      </c>
      <c r="T270" s="1150">
        <v>0.92579999999999996</v>
      </c>
      <c r="U270" s="1149">
        <f t="shared" si="181"/>
        <v>0.37021163910549892</v>
      </c>
      <c r="V270" s="1150">
        <v>28560</v>
      </c>
      <c r="W270" s="1150">
        <f t="shared" si="196"/>
        <v>46287</v>
      </c>
      <c r="X270" s="1150">
        <f t="shared" si="185"/>
        <v>0</v>
      </c>
      <c r="Y270" s="1150">
        <v>200</v>
      </c>
      <c r="Z270" s="1150">
        <v>105.2</v>
      </c>
      <c r="AA270" s="1150">
        <v>160</v>
      </c>
      <c r="AB270" s="1150">
        <v>0.89200000000000002</v>
      </c>
      <c r="AC270" s="1149">
        <f t="shared" si="197"/>
        <v>0.44757796381864995</v>
      </c>
      <c r="AD270" s="1150">
        <v>30240</v>
      </c>
      <c r="AE270" s="1150">
        <f t="shared" si="186"/>
        <v>40538</v>
      </c>
      <c r="AF270" s="1150">
        <f t="shared" si="187"/>
        <v>0</v>
      </c>
      <c r="AG270" s="1150">
        <v>200</v>
      </c>
      <c r="AH270" s="1150">
        <v>108</v>
      </c>
      <c r="AI270" s="1150">
        <v>160</v>
      </c>
      <c r="AJ270" s="1150">
        <v>0.89</v>
      </c>
      <c r="AK270" s="1149">
        <f t="shared" si="192"/>
        <v>0.38124387526344755</v>
      </c>
      <c r="AL270" s="1150">
        <v>27264</v>
      </c>
      <c r="AM270" s="1150">
        <f t="shared" si="198"/>
        <v>42908</v>
      </c>
      <c r="AN270" s="1150">
        <f t="shared" si="188"/>
        <v>0</v>
      </c>
      <c r="AO270" s="1150">
        <v>200</v>
      </c>
      <c r="AP270" s="1150">
        <v>108.80000000000001</v>
      </c>
      <c r="AQ270" s="1150">
        <v>160</v>
      </c>
      <c r="AR270" s="1150">
        <v>0.89049999999999996</v>
      </c>
      <c r="AS270" s="1149">
        <f t="shared" si="193"/>
        <v>0.44215400383768361</v>
      </c>
      <c r="AT270" s="1150">
        <v>31872</v>
      </c>
      <c r="AU270" s="1150">
        <f t="shared" si="199"/>
        <v>43250</v>
      </c>
      <c r="AV270" s="1150">
        <f t="shared" si="189"/>
        <v>0</v>
      </c>
      <c r="AW270" s="1150">
        <v>200</v>
      </c>
      <c r="AX270" s="1150">
        <v>113.19999999999999</v>
      </c>
      <c r="AY270" s="1150">
        <v>160</v>
      </c>
      <c r="AZ270" s="1150">
        <v>0.89029999999999998</v>
      </c>
      <c r="BA270" s="1149">
        <f t="shared" si="194"/>
        <v>0.44579186372023116</v>
      </c>
      <c r="BB270" s="1150">
        <v>32348</v>
      </c>
      <c r="BC270" s="1150">
        <f t="shared" si="190"/>
        <v>43538</v>
      </c>
      <c r="BD270" s="1150">
        <f t="shared" si="191"/>
        <v>0</v>
      </c>
      <c r="BE270" s="1150">
        <v>200</v>
      </c>
      <c r="BF270" s="1150">
        <v>113.99999999999999</v>
      </c>
      <c r="BG270" s="1150">
        <v>160</v>
      </c>
      <c r="BH270" s="1150">
        <v>0.88290000000000002</v>
      </c>
      <c r="BI270" s="1149">
        <f t="shared" si="195"/>
        <v>0.54307962717142921</v>
      </c>
      <c r="BJ270" s="1150">
        <v>40668</v>
      </c>
      <c r="BK270" s="1150">
        <f t="shared" si="200"/>
        <v>44930</v>
      </c>
      <c r="BL270" s="1150">
        <f t="shared" si="201"/>
        <v>0</v>
      </c>
    </row>
    <row r="271" spans="1:64">
      <c r="A271" s="2089" t="s">
        <v>3064</v>
      </c>
      <c r="B271" s="2082">
        <v>622000000193</v>
      </c>
      <c r="C271" s="2081">
        <v>265</v>
      </c>
      <c r="D271" s="2081" t="s">
        <v>4539</v>
      </c>
      <c r="E271" s="2081" t="s">
        <v>1623</v>
      </c>
      <c r="F271" s="2081" t="s">
        <v>1036</v>
      </c>
      <c r="G271" s="2081">
        <v>11</v>
      </c>
      <c r="H271" s="1150">
        <v>200</v>
      </c>
      <c r="I271" s="1150">
        <v>200</v>
      </c>
      <c r="J271" s="1150">
        <v>148</v>
      </c>
      <c r="K271" s="1150">
        <v>160</v>
      </c>
      <c r="L271" s="1150">
        <v>0.99150000000000005</v>
      </c>
      <c r="M271" s="1149">
        <f t="shared" si="180"/>
        <v>0.61975742762429598</v>
      </c>
      <c r="N271" s="1150">
        <v>65480</v>
      </c>
      <c r="O271" s="1150">
        <f t="shared" si="183"/>
        <v>63393</v>
      </c>
      <c r="P271" s="1150">
        <f t="shared" si="184"/>
        <v>2087</v>
      </c>
      <c r="Q271" s="1150">
        <v>200</v>
      </c>
      <c r="R271" s="1150">
        <v>160</v>
      </c>
      <c r="S271" s="1150">
        <v>160</v>
      </c>
      <c r="T271" s="1150">
        <v>0.9929</v>
      </c>
      <c r="U271" s="1149">
        <f t="shared" si="181"/>
        <v>0.42661769531414978</v>
      </c>
      <c r="V271" s="1150">
        <v>50424</v>
      </c>
      <c r="W271" s="1150">
        <f t="shared" si="196"/>
        <v>70917</v>
      </c>
      <c r="X271" s="1150">
        <f t="shared" si="185"/>
        <v>0</v>
      </c>
      <c r="Y271" s="1150">
        <v>200</v>
      </c>
      <c r="Z271" s="1150">
        <v>176</v>
      </c>
      <c r="AA271" s="1150">
        <v>176</v>
      </c>
      <c r="AB271" s="1150">
        <v>0.99309999999999998</v>
      </c>
      <c r="AC271" s="1149">
        <f t="shared" si="197"/>
        <v>0.46418774391788187</v>
      </c>
      <c r="AD271" s="1150">
        <v>58416</v>
      </c>
      <c r="AE271" s="1150">
        <f t="shared" si="186"/>
        <v>75507</v>
      </c>
      <c r="AF271" s="1150">
        <f t="shared" si="187"/>
        <v>0</v>
      </c>
      <c r="AG271" s="1150">
        <v>200</v>
      </c>
      <c r="AH271" s="1150">
        <v>160</v>
      </c>
      <c r="AI271" s="1150">
        <v>160</v>
      </c>
      <c r="AJ271" s="1150">
        <v>0.9929</v>
      </c>
      <c r="AK271" s="1149">
        <f t="shared" si="192"/>
        <v>0.49613005023841311</v>
      </c>
      <c r="AL271" s="1150">
        <v>58640</v>
      </c>
      <c r="AM271" s="1150">
        <f t="shared" si="198"/>
        <v>70917</v>
      </c>
      <c r="AN271" s="1150">
        <f t="shared" si="188"/>
        <v>0</v>
      </c>
      <c r="AO271" s="1150">
        <v>200</v>
      </c>
      <c r="AP271" s="1150">
        <v>174.24</v>
      </c>
      <c r="AQ271" s="1150">
        <v>174.24</v>
      </c>
      <c r="AR271" s="1150">
        <v>0.99229999999999996</v>
      </c>
      <c r="AS271" s="1149">
        <f t="shared" si="193"/>
        <v>0.5430501334002279</v>
      </c>
      <c r="AT271" s="1150">
        <v>69856</v>
      </c>
      <c r="AU271" s="1150">
        <f t="shared" si="199"/>
        <v>77182</v>
      </c>
      <c r="AV271" s="1150">
        <f t="shared" si="189"/>
        <v>0</v>
      </c>
      <c r="AW271" s="1150">
        <v>200</v>
      </c>
      <c r="AX271" s="1150">
        <v>164.32</v>
      </c>
      <c r="AY271" s="1150">
        <v>164.32</v>
      </c>
      <c r="AZ271" s="1150">
        <v>0.99099999999999999</v>
      </c>
      <c r="BA271" s="1149">
        <f t="shared" si="194"/>
        <v>0.45833700425980317</v>
      </c>
      <c r="BB271" s="1150">
        <v>53738</v>
      </c>
      <c r="BC271" s="1150">
        <f t="shared" si="190"/>
        <v>70347</v>
      </c>
      <c r="BD271" s="1150">
        <f t="shared" si="191"/>
        <v>0</v>
      </c>
      <c r="BE271" s="1150">
        <v>200</v>
      </c>
      <c r="BF271" s="1150">
        <v>179.84</v>
      </c>
      <c r="BG271" s="1150">
        <v>179.84</v>
      </c>
      <c r="BH271" s="1150">
        <v>0.99119999999999997</v>
      </c>
      <c r="BI271" s="1149">
        <f t="shared" si="195"/>
        <v>0.51720844364089369</v>
      </c>
      <c r="BJ271" s="1150">
        <v>68594</v>
      </c>
      <c r="BK271" s="1150">
        <f t="shared" si="200"/>
        <v>79574</v>
      </c>
      <c r="BL271" s="1150">
        <f t="shared" si="201"/>
        <v>0</v>
      </c>
    </row>
    <row r="272" spans="1:64">
      <c r="A272" s="2089" t="s">
        <v>3067</v>
      </c>
      <c r="B272" s="2082">
        <v>124000000068</v>
      </c>
      <c r="C272" s="2081">
        <v>266</v>
      </c>
      <c r="D272" s="2081" t="s">
        <v>4623</v>
      </c>
      <c r="E272" s="2081" t="s">
        <v>1623</v>
      </c>
      <c r="F272" s="2081" t="s">
        <v>757</v>
      </c>
      <c r="G272" s="2081">
        <v>11</v>
      </c>
      <c r="H272" s="1150">
        <v>200</v>
      </c>
      <c r="I272" s="1150"/>
      <c r="J272" s="1150">
        <v>0</v>
      </c>
      <c r="K272" s="1150"/>
      <c r="L272" s="1150"/>
      <c r="M272" s="1149">
        <v>0</v>
      </c>
      <c r="N272" s="1150">
        <v>0</v>
      </c>
      <c r="O272" s="1150">
        <f t="shared" si="183"/>
        <v>0</v>
      </c>
      <c r="P272" s="1150">
        <f t="shared" si="184"/>
        <v>0</v>
      </c>
      <c r="Q272" s="1150">
        <v>200</v>
      </c>
      <c r="R272" s="1150">
        <v>51.000000000000007</v>
      </c>
      <c r="S272" s="1150">
        <v>160</v>
      </c>
      <c r="T272" s="1150">
        <v>0.73040000000000005</v>
      </c>
      <c r="U272" s="1149">
        <f t="shared" si="181"/>
        <v>9.0927796055708058E-3</v>
      </c>
      <c r="V272" s="1150">
        <v>252</v>
      </c>
      <c r="W272" s="1150">
        <f t="shared" si="196"/>
        <v>16629</v>
      </c>
      <c r="X272" s="1150">
        <f t="shared" si="185"/>
        <v>0</v>
      </c>
      <c r="Y272" s="1150">
        <v>200</v>
      </c>
      <c r="Z272" s="1150">
        <v>21.000000000000004</v>
      </c>
      <c r="AA272" s="1150">
        <v>160</v>
      </c>
      <c r="AB272" s="1150">
        <v>0.81</v>
      </c>
      <c r="AC272" s="1149">
        <f t="shared" si="197"/>
        <v>8.2549480697628824E-2</v>
      </c>
      <c r="AD272" s="1150">
        <v>1011</v>
      </c>
      <c r="AE272" s="1150">
        <f t="shared" si="186"/>
        <v>7348</v>
      </c>
      <c r="AF272" s="1150">
        <f t="shared" si="187"/>
        <v>0</v>
      </c>
      <c r="AG272" s="1150">
        <v>200</v>
      </c>
      <c r="AH272" s="1150">
        <v>18</v>
      </c>
      <c r="AI272" s="1150">
        <v>160</v>
      </c>
      <c r="AJ272" s="1150">
        <v>0.60760000000000003</v>
      </c>
      <c r="AK272" s="1149">
        <f t="shared" si="192"/>
        <v>4.6823273187179826E-2</v>
      </c>
      <c r="AL272" s="1150">
        <v>381</v>
      </c>
      <c r="AM272" s="1150">
        <f t="shared" si="198"/>
        <v>4882</v>
      </c>
      <c r="AN272" s="1150">
        <f t="shared" si="188"/>
        <v>0</v>
      </c>
      <c r="AO272" s="1150">
        <v>200</v>
      </c>
      <c r="AP272" s="1150">
        <v>3</v>
      </c>
      <c r="AQ272" s="1150">
        <v>160</v>
      </c>
      <c r="AR272" s="1150">
        <v>0.76400000000000001</v>
      </c>
      <c r="AS272" s="1149">
        <f t="shared" si="193"/>
        <v>0.11963069301356752</v>
      </c>
      <c r="AT272" s="1150">
        <v>204</v>
      </c>
      <c r="AU272" s="1150">
        <f t="shared" si="199"/>
        <v>1023</v>
      </c>
      <c r="AV272" s="1150">
        <f t="shared" si="189"/>
        <v>0</v>
      </c>
      <c r="AW272" s="1150">
        <v>200</v>
      </c>
      <c r="AX272" s="1150">
        <v>15</v>
      </c>
      <c r="AY272" s="1150">
        <v>160</v>
      </c>
      <c r="AZ272" s="1150">
        <v>0.88590000000000002</v>
      </c>
      <c r="BA272" s="1149">
        <f t="shared" si="194"/>
        <v>0.13639613199382927</v>
      </c>
      <c r="BB272" s="1150">
        <v>1305</v>
      </c>
      <c r="BC272" s="1150">
        <f t="shared" si="190"/>
        <v>5741</v>
      </c>
      <c r="BD272" s="1150">
        <f t="shared" si="191"/>
        <v>0</v>
      </c>
      <c r="BE272" s="1150">
        <v>200</v>
      </c>
      <c r="BF272" s="1150">
        <v>18</v>
      </c>
      <c r="BG272" s="1150">
        <v>160</v>
      </c>
      <c r="BH272" s="1150">
        <v>0.88249999999999995</v>
      </c>
      <c r="BI272" s="1149">
        <f t="shared" si="195"/>
        <v>0.13352016002111955</v>
      </c>
      <c r="BJ272" s="1150">
        <v>1578</v>
      </c>
      <c r="BK272" s="1150">
        <f t="shared" si="200"/>
        <v>7091</v>
      </c>
      <c r="BL272" s="1150">
        <f t="shared" si="201"/>
        <v>0</v>
      </c>
    </row>
    <row r="273" spans="1:64">
      <c r="A273" s="2089" t="s">
        <v>3366</v>
      </c>
      <c r="B273" s="2082">
        <v>124000000070</v>
      </c>
      <c r="C273" s="2081">
        <v>267</v>
      </c>
      <c r="D273" s="2081" t="s">
        <v>4622</v>
      </c>
      <c r="E273" s="2081" t="s">
        <v>1623</v>
      </c>
      <c r="F273" s="2081" t="s">
        <v>757</v>
      </c>
      <c r="G273" s="2081">
        <v>11</v>
      </c>
      <c r="H273" s="1150">
        <v>200</v>
      </c>
      <c r="I273" s="1150"/>
      <c r="J273" s="1150">
        <v>0</v>
      </c>
      <c r="K273" s="1150"/>
      <c r="L273" s="1150"/>
      <c r="M273" s="1149">
        <v>0</v>
      </c>
      <c r="N273" s="1150">
        <v>0</v>
      </c>
      <c r="O273" s="1150">
        <f t="shared" si="183"/>
        <v>0</v>
      </c>
      <c r="P273" s="1150">
        <f t="shared" si="184"/>
        <v>0</v>
      </c>
      <c r="Q273" s="1150"/>
      <c r="R273" s="1150">
        <v>0</v>
      </c>
      <c r="S273" s="1150"/>
      <c r="T273" s="1150"/>
      <c r="U273" s="1149">
        <v>0</v>
      </c>
      <c r="V273" s="1150">
        <v>0</v>
      </c>
      <c r="W273" s="1150">
        <f t="shared" si="196"/>
        <v>0</v>
      </c>
      <c r="X273" s="1150">
        <f t="shared" si="185"/>
        <v>0</v>
      </c>
      <c r="Y273" s="1150">
        <v>200</v>
      </c>
      <c r="Z273" s="1150">
        <v>20</v>
      </c>
      <c r="AA273" s="1150">
        <v>160</v>
      </c>
      <c r="AB273" s="1150">
        <v>0.90739999999999998</v>
      </c>
      <c r="AC273" s="1149">
        <f t="shared" si="197"/>
        <v>9.0000734699875101E-2</v>
      </c>
      <c r="AD273" s="1150">
        <v>1176</v>
      </c>
      <c r="AE273" s="1150">
        <f t="shared" si="186"/>
        <v>7840</v>
      </c>
      <c r="AF273" s="1150">
        <f t="shared" si="187"/>
        <v>0</v>
      </c>
      <c r="AG273" s="1150">
        <v>200</v>
      </c>
      <c r="AH273" s="1150">
        <v>28.000000000000004</v>
      </c>
      <c r="AI273" s="1150">
        <v>160</v>
      </c>
      <c r="AJ273" s="1150">
        <v>0.91</v>
      </c>
      <c r="AK273" s="1149">
        <f t="shared" si="192"/>
        <v>9.1786094090241549E-2</v>
      </c>
      <c r="AL273" s="1150">
        <v>1740</v>
      </c>
      <c r="AM273" s="1150">
        <f t="shared" si="198"/>
        <v>11374</v>
      </c>
      <c r="AN273" s="1150">
        <f t="shared" si="188"/>
        <v>0</v>
      </c>
      <c r="AO273" s="1150">
        <v>200</v>
      </c>
      <c r="AP273" s="1150">
        <v>24</v>
      </c>
      <c r="AQ273" s="1150">
        <v>160</v>
      </c>
      <c r="AR273" s="1150">
        <v>0.79500000000000004</v>
      </c>
      <c r="AS273" s="1149">
        <f t="shared" si="193"/>
        <v>0.13553571831112915</v>
      </c>
      <c r="AT273" s="1150">
        <v>1924</v>
      </c>
      <c r="AU273" s="1150">
        <f t="shared" si="199"/>
        <v>8517</v>
      </c>
      <c r="AV273" s="1150">
        <f t="shared" si="189"/>
        <v>0</v>
      </c>
      <c r="AW273" s="1150">
        <v>200</v>
      </c>
      <c r="AX273" s="1150">
        <v>108</v>
      </c>
      <c r="AY273" s="1150">
        <v>160</v>
      </c>
      <c r="AZ273" s="1150">
        <v>0.66949999999999998</v>
      </c>
      <c r="BA273" s="1149">
        <f t="shared" si="194"/>
        <v>3.6265624183639288E-2</v>
      </c>
      <c r="BB273" s="1150">
        <v>1888</v>
      </c>
      <c r="BC273" s="1150">
        <f t="shared" si="190"/>
        <v>31236</v>
      </c>
      <c r="BD273" s="1150">
        <f t="shared" si="191"/>
        <v>0</v>
      </c>
      <c r="BE273" s="1150">
        <v>200</v>
      </c>
      <c r="BF273" s="1150">
        <v>108</v>
      </c>
      <c r="BG273" s="1150">
        <v>160</v>
      </c>
      <c r="BH273" s="1150">
        <v>0.74550000000000005</v>
      </c>
      <c r="BI273" s="1149">
        <f t="shared" si="195"/>
        <v>5.2618912733002281E-2</v>
      </c>
      <c r="BJ273" s="1150">
        <v>3152</v>
      </c>
      <c r="BK273" s="1150">
        <f t="shared" si="200"/>
        <v>35941</v>
      </c>
      <c r="BL273" s="1150">
        <f t="shared" si="201"/>
        <v>0</v>
      </c>
    </row>
    <row r="274" spans="1:64">
      <c r="A274" s="2089" t="s">
        <v>3070</v>
      </c>
      <c r="B274" s="2082">
        <v>621000000042</v>
      </c>
      <c r="C274" s="2081">
        <v>268</v>
      </c>
      <c r="D274" s="2081" t="s">
        <v>2860</v>
      </c>
      <c r="E274" s="2081" t="s">
        <v>1623</v>
      </c>
      <c r="F274" s="2081" t="s">
        <v>1622</v>
      </c>
      <c r="G274" s="2081">
        <v>11</v>
      </c>
      <c r="H274" s="1150">
        <v>201</v>
      </c>
      <c r="I274" s="1150">
        <v>201</v>
      </c>
      <c r="J274" s="1150">
        <v>167.16</v>
      </c>
      <c r="K274" s="1150">
        <v>167.16</v>
      </c>
      <c r="L274" s="1150">
        <v>0.67059999999999997</v>
      </c>
      <c r="M274" s="1149">
        <f>+N274/(24*30*J274*L274)</f>
        <v>0.32503947377300124</v>
      </c>
      <c r="N274" s="1150">
        <v>26234</v>
      </c>
      <c r="O274" s="1150">
        <f t="shared" si="183"/>
        <v>48426</v>
      </c>
      <c r="P274" s="1150">
        <f t="shared" si="184"/>
        <v>0</v>
      </c>
      <c r="Q274" s="1150">
        <v>201</v>
      </c>
      <c r="R274" s="1150">
        <v>182.28</v>
      </c>
      <c r="S274" s="1150">
        <v>182.28</v>
      </c>
      <c r="T274" s="1150">
        <v>0.69389999999999996</v>
      </c>
      <c r="U274" s="1149">
        <f t="shared" ref="U274:U285" si="202">+V274/(24*31*R274*T274)</f>
        <v>0.33617003227822978</v>
      </c>
      <c r="V274" s="1150">
        <v>31635</v>
      </c>
      <c r="W274" s="1150">
        <f t="shared" si="196"/>
        <v>56462</v>
      </c>
      <c r="X274" s="1150">
        <f t="shared" si="185"/>
        <v>0</v>
      </c>
      <c r="Y274" s="1150">
        <v>201</v>
      </c>
      <c r="Z274" s="1150">
        <v>172.2</v>
      </c>
      <c r="AA274" s="1150">
        <v>172.2</v>
      </c>
      <c r="AB274" s="1150">
        <v>0.65049999999999997</v>
      </c>
      <c r="AC274" s="1149">
        <f t="shared" si="197"/>
        <v>0.38952733877838397</v>
      </c>
      <c r="AD274" s="1150">
        <v>31416</v>
      </c>
      <c r="AE274" s="1150">
        <f t="shared" si="186"/>
        <v>48391</v>
      </c>
      <c r="AF274" s="1150">
        <f t="shared" si="187"/>
        <v>0</v>
      </c>
      <c r="AG274" s="1150">
        <v>201</v>
      </c>
      <c r="AH274" s="1150">
        <v>176.28</v>
      </c>
      <c r="AI274" s="1150">
        <v>176.28</v>
      </c>
      <c r="AJ274" s="1150">
        <v>0.72740000000000005</v>
      </c>
      <c r="AK274" s="1149">
        <f t="shared" si="192"/>
        <v>0.31050250162098275</v>
      </c>
      <c r="AL274" s="1150">
        <v>29622</v>
      </c>
      <c r="AM274" s="1150">
        <f t="shared" si="198"/>
        <v>57240</v>
      </c>
      <c r="AN274" s="1150">
        <f t="shared" si="188"/>
        <v>0</v>
      </c>
      <c r="AO274" s="1150">
        <v>201</v>
      </c>
      <c r="AP274" s="1150">
        <v>174.72</v>
      </c>
      <c r="AQ274" s="1150">
        <v>174.72</v>
      </c>
      <c r="AR274" s="1150">
        <v>0.68089999999999995</v>
      </c>
      <c r="AS274" s="1149">
        <f t="shared" si="193"/>
        <v>0.37462998420448007</v>
      </c>
      <c r="AT274" s="1150">
        <v>33159</v>
      </c>
      <c r="AU274" s="1150">
        <f t="shared" si="199"/>
        <v>53107</v>
      </c>
      <c r="AV274" s="1150">
        <f t="shared" si="189"/>
        <v>0</v>
      </c>
      <c r="AW274" s="1150">
        <v>201</v>
      </c>
      <c r="AX274" s="1150">
        <v>5.3999999999999995</v>
      </c>
      <c r="AY274" s="1150">
        <v>160.80000000000001</v>
      </c>
      <c r="AZ274" s="1150">
        <v>0.41770000000000002</v>
      </c>
      <c r="BA274" s="1149">
        <f t="shared" si="194"/>
        <v>0.62437746980081998</v>
      </c>
      <c r="BB274" s="1150">
        <v>1014</v>
      </c>
      <c r="BC274" s="1150">
        <f t="shared" si="190"/>
        <v>974</v>
      </c>
      <c r="BD274" s="1150">
        <f t="shared" si="191"/>
        <v>40</v>
      </c>
      <c r="BE274" s="1150">
        <v>201</v>
      </c>
      <c r="BF274" s="1150">
        <v>13.799999999999999</v>
      </c>
      <c r="BG274" s="1150">
        <v>160.80000000000001</v>
      </c>
      <c r="BH274" s="1150">
        <v>0.377</v>
      </c>
      <c r="BI274" s="1149">
        <f t="shared" si="195"/>
        <v>0.25628211535258011</v>
      </c>
      <c r="BJ274" s="1150">
        <v>992</v>
      </c>
      <c r="BK274" s="1150">
        <f t="shared" si="200"/>
        <v>2322</v>
      </c>
      <c r="BL274" s="1150">
        <f t="shared" si="201"/>
        <v>0</v>
      </c>
    </row>
    <row r="275" spans="1:64">
      <c r="A275" s="2089" t="s">
        <v>2218</v>
      </c>
      <c r="B275" s="2082">
        <v>622000000160</v>
      </c>
      <c r="C275" s="2081">
        <v>269</v>
      </c>
      <c r="D275" s="2081" t="s">
        <v>1272</v>
      </c>
      <c r="E275" s="2081" t="s">
        <v>1623</v>
      </c>
      <c r="F275" s="2081" t="s">
        <v>757</v>
      </c>
      <c r="G275" s="2081">
        <v>11</v>
      </c>
      <c r="H275" s="1150">
        <v>204</v>
      </c>
      <c r="I275" s="1150">
        <v>204</v>
      </c>
      <c r="J275" s="1150">
        <v>30</v>
      </c>
      <c r="K275" s="1150">
        <v>163.19999999999999</v>
      </c>
      <c r="L275" s="1150">
        <v>1</v>
      </c>
      <c r="M275" s="1149">
        <f>+N275/(24*30*J275*L275)</f>
        <v>0.20694444444444443</v>
      </c>
      <c r="N275" s="1150">
        <v>4470</v>
      </c>
      <c r="O275" s="1150">
        <f t="shared" si="183"/>
        <v>12960</v>
      </c>
      <c r="P275" s="1150">
        <f t="shared" si="184"/>
        <v>0</v>
      </c>
      <c r="Q275" s="1150">
        <v>204</v>
      </c>
      <c r="R275" s="1150">
        <v>12</v>
      </c>
      <c r="S275" s="1150">
        <v>163.19999999999999</v>
      </c>
      <c r="T275" s="1150">
        <v>0.999</v>
      </c>
      <c r="U275" s="1149">
        <f t="shared" si="202"/>
        <v>0.33669422110282327</v>
      </c>
      <c r="V275" s="1150">
        <v>3003</v>
      </c>
      <c r="W275" s="1150">
        <f t="shared" si="196"/>
        <v>5351</v>
      </c>
      <c r="X275" s="1150">
        <f t="shared" si="185"/>
        <v>0</v>
      </c>
      <c r="Y275" s="1150">
        <v>204</v>
      </c>
      <c r="Z275" s="1150">
        <v>15</v>
      </c>
      <c r="AA275" s="1150">
        <v>163.19999999999999</v>
      </c>
      <c r="AB275" s="1150">
        <v>1</v>
      </c>
      <c r="AC275" s="1149">
        <f t="shared" si="197"/>
        <v>0.31055555555555553</v>
      </c>
      <c r="AD275" s="1150">
        <v>3354</v>
      </c>
      <c r="AE275" s="1150">
        <f t="shared" si="186"/>
        <v>6480</v>
      </c>
      <c r="AF275" s="1150">
        <f t="shared" si="187"/>
        <v>0</v>
      </c>
      <c r="AG275" s="1150">
        <v>204</v>
      </c>
      <c r="AH275" s="1150">
        <v>15</v>
      </c>
      <c r="AI275" s="1150">
        <v>163.19999999999999</v>
      </c>
      <c r="AJ275" s="1150">
        <v>1</v>
      </c>
      <c r="AK275" s="1149">
        <f t="shared" si="192"/>
        <v>0.29435483870967744</v>
      </c>
      <c r="AL275" s="1150">
        <v>3285</v>
      </c>
      <c r="AM275" s="1150">
        <f t="shared" si="198"/>
        <v>6696</v>
      </c>
      <c r="AN275" s="1150">
        <f t="shared" si="188"/>
        <v>0</v>
      </c>
      <c r="AO275" s="1150">
        <v>204</v>
      </c>
      <c r="AP275" s="1150">
        <v>38.279999999999994</v>
      </c>
      <c r="AQ275" s="1150">
        <v>163.19999999999999</v>
      </c>
      <c r="AR275" s="1150">
        <v>0.99660000000000004</v>
      </c>
      <c r="AS275" s="1149">
        <f t="shared" si="193"/>
        <v>0.20719793935936834</v>
      </c>
      <c r="AT275" s="1150">
        <v>5881</v>
      </c>
      <c r="AU275" s="1150">
        <f t="shared" si="199"/>
        <v>17030</v>
      </c>
      <c r="AV275" s="1150">
        <f t="shared" si="189"/>
        <v>0</v>
      </c>
      <c r="AW275" s="1150">
        <v>204</v>
      </c>
      <c r="AX275" s="1150">
        <v>35.04</v>
      </c>
      <c r="AY275" s="1150">
        <v>163.19999999999999</v>
      </c>
      <c r="AZ275" s="1150">
        <v>0.99350000000000005</v>
      </c>
      <c r="BA275" s="1149">
        <f t="shared" si="194"/>
        <v>0.2093372905621701</v>
      </c>
      <c r="BB275" s="1150">
        <v>5247</v>
      </c>
      <c r="BC275" s="1150">
        <f t="shared" si="190"/>
        <v>15039</v>
      </c>
      <c r="BD275" s="1150">
        <f t="shared" si="191"/>
        <v>0</v>
      </c>
      <c r="BE275" s="1150">
        <v>204</v>
      </c>
      <c r="BF275" s="1150">
        <v>30.720000000000002</v>
      </c>
      <c r="BG275" s="1150">
        <v>163.19999999999999</v>
      </c>
      <c r="BH275" s="1150">
        <v>0.99370000000000003</v>
      </c>
      <c r="BI275" s="1149">
        <f t="shared" si="195"/>
        <v>0.13376371837017653</v>
      </c>
      <c r="BJ275" s="1150">
        <v>3038</v>
      </c>
      <c r="BK275" s="1150">
        <f t="shared" si="200"/>
        <v>13627</v>
      </c>
      <c r="BL275" s="1150">
        <f t="shared" si="201"/>
        <v>0</v>
      </c>
    </row>
    <row r="276" spans="1:64">
      <c r="A276" s="2089" t="s">
        <v>3073</v>
      </c>
      <c r="B276" s="2082">
        <v>125000000005</v>
      </c>
      <c r="C276" s="2081">
        <v>270</v>
      </c>
      <c r="D276" s="2081" t="s">
        <v>3236</v>
      </c>
      <c r="E276" s="2081" t="s">
        <v>1623</v>
      </c>
      <c r="F276" s="2081" t="s">
        <v>4649</v>
      </c>
      <c r="G276" s="2081">
        <v>33</v>
      </c>
      <c r="H276" s="1150">
        <v>205</v>
      </c>
      <c r="I276" s="1150">
        <v>205</v>
      </c>
      <c r="J276" s="1150">
        <v>270</v>
      </c>
      <c r="K276" s="1150">
        <v>270</v>
      </c>
      <c r="L276" s="1150">
        <v>0.92430000000000001</v>
      </c>
      <c r="M276" s="1149">
        <f>+N276/(24*30*J276*L276)</f>
        <v>0.91744436563939602</v>
      </c>
      <c r="N276" s="1150">
        <v>164850</v>
      </c>
      <c r="O276" s="1150">
        <f t="shared" si="183"/>
        <v>107810</v>
      </c>
      <c r="P276" s="1150">
        <f t="shared" si="184"/>
        <v>57040</v>
      </c>
      <c r="Q276" s="1150">
        <v>205</v>
      </c>
      <c r="R276" s="1150">
        <v>240</v>
      </c>
      <c r="S276" s="1150">
        <v>240</v>
      </c>
      <c r="T276" s="1150">
        <v>0.92320000000000002</v>
      </c>
      <c r="U276" s="1149">
        <f t="shared" si="202"/>
        <v>0.62294281461396539</v>
      </c>
      <c r="V276" s="1150">
        <v>102690</v>
      </c>
      <c r="W276" s="1150">
        <f t="shared" si="196"/>
        <v>98908</v>
      </c>
      <c r="X276" s="1150">
        <f t="shared" si="185"/>
        <v>3782</v>
      </c>
      <c r="Y276" s="1150">
        <v>205</v>
      </c>
      <c r="Z276" s="1150">
        <v>225</v>
      </c>
      <c r="AA276" s="1150">
        <v>225</v>
      </c>
      <c r="AB276" s="1150">
        <v>0.9214</v>
      </c>
      <c r="AC276" s="1149">
        <f t="shared" si="197"/>
        <v>0.74926239458473021</v>
      </c>
      <c r="AD276" s="1150">
        <v>111840</v>
      </c>
      <c r="AE276" s="1150">
        <f t="shared" si="186"/>
        <v>89560</v>
      </c>
      <c r="AF276" s="1150">
        <f t="shared" si="187"/>
        <v>22280</v>
      </c>
      <c r="AG276" s="1150">
        <v>205</v>
      </c>
      <c r="AH276" s="1150">
        <v>240</v>
      </c>
      <c r="AI276" s="1150">
        <v>240</v>
      </c>
      <c r="AJ276" s="1150">
        <v>0.93069999999999997</v>
      </c>
      <c r="AK276" s="1149">
        <f t="shared" si="192"/>
        <v>0.70673911762565123</v>
      </c>
      <c r="AL276" s="1150">
        <v>117450</v>
      </c>
      <c r="AM276" s="1150">
        <f t="shared" si="198"/>
        <v>99711</v>
      </c>
      <c r="AN276" s="1150">
        <f t="shared" si="188"/>
        <v>17739</v>
      </c>
      <c r="AO276" s="1150">
        <v>205</v>
      </c>
      <c r="AP276" s="1150">
        <v>210.00000000000003</v>
      </c>
      <c r="AQ276" s="1150">
        <v>210</v>
      </c>
      <c r="AR276" s="1150">
        <v>0.94379999999999997</v>
      </c>
      <c r="AS276" s="1149">
        <f t="shared" si="193"/>
        <v>0.69130934233573516</v>
      </c>
      <c r="AT276" s="1150">
        <v>101940</v>
      </c>
      <c r="AU276" s="1150">
        <f t="shared" si="199"/>
        <v>88476</v>
      </c>
      <c r="AV276" s="1150">
        <f t="shared" si="189"/>
        <v>13464</v>
      </c>
      <c r="AW276" s="1150">
        <v>205</v>
      </c>
      <c r="AX276" s="1150">
        <v>165</v>
      </c>
      <c r="AY276" s="1150">
        <v>205</v>
      </c>
      <c r="AZ276" s="1150">
        <v>0.94499999999999995</v>
      </c>
      <c r="BA276" s="1149">
        <f t="shared" si="194"/>
        <v>0.79498690609801725</v>
      </c>
      <c r="BB276" s="1150">
        <v>89250</v>
      </c>
      <c r="BC276" s="1150">
        <f t="shared" si="190"/>
        <v>67360</v>
      </c>
      <c r="BD276" s="1150">
        <f t="shared" si="191"/>
        <v>21890</v>
      </c>
      <c r="BE276" s="1150">
        <v>205</v>
      </c>
      <c r="BF276" s="1150">
        <v>150</v>
      </c>
      <c r="BG276" s="1150">
        <v>205</v>
      </c>
      <c r="BH276" s="1150">
        <v>0.96309999999999996</v>
      </c>
      <c r="BI276" s="1149">
        <f t="shared" si="195"/>
        <v>0.71942305480845348</v>
      </c>
      <c r="BJ276" s="1150">
        <v>77325</v>
      </c>
      <c r="BK276" s="1150">
        <f t="shared" si="200"/>
        <v>64489</v>
      </c>
      <c r="BL276" s="1150">
        <f t="shared" si="201"/>
        <v>12836</v>
      </c>
    </row>
    <row r="277" spans="1:64">
      <c r="A277" s="2089" t="s">
        <v>3076</v>
      </c>
      <c r="B277" s="2082">
        <v>123000000115</v>
      </c>
      <c r="C277" s="2081">
        <v>271</v>
      </c>
      <c r="D277" s="2081" t="s">
        <v>3307</v>
      </c>
      <c r="E277" s="2081" t="s">
        <v>1623</v>
      </c>
      <c r="F277" s="2081" t="s">
        <v>1622</v>
      </c>
      <c r="G277" s="2081">
        <v>11</v>
      </c>
      <c r="H277" s="1150">
        <v>206</v>
      </c>
      <c r="I277" s="1150">
        <v>206</v>
      </c>
      <c r="J277" s="1150">
        <v>3.75</v>
      </c>
      <c r="K277" s="1150">
        <v>164.8</v>
      </c>
      <c r="L277" s="1150">
        <v>0</v>
      </c>
      <c r="M277" s="1149">
        <v>0</v>
      </c>
      <c r="N277" s="1150">
        <v>0</v>
      </c>
      <c r="O277" s="1150">
        <f t="shared" si="183"/>
        <v>0</v>
      </c>
      <c r="P277" s="1150">
        <f t="shared" si="184"/>
        <v>0</v>
      </c>
      <c r="Q277" s="1150">
        <v>206</v>
      </c>
      <c r="R277" s="1150">
        <v>156</v>
      </c>
      <c r="S277" s="1150">
        <v>164.8</v>
      </c>
      <c r="T277" s="1150">
        <v>0.88200000000000001</v>
      </c>
      <c r="U277" s="1149">
        <f t="shared" si="202"/>
        <v>0.13521744512527922</v>
      </c>
      <c r="V277" s="1150">
        <v>13842</v>
      </c>
      <c r="W277" s="1150">
        <f t="shared" si="196"/>
        <v>61421</v>
      </c>
      <c r="X277" s="1150">
        <f t="shared" si="185"/>
        <v>0</v>
      </c>
      <c r="Y277" s="1150">
        <v>206</v>
      </c>
      <c r="Z277" s="1150">
        <v>168.18</v>
      </c>
      <c r="AA277" s="1150">
        <v>168.18</v>
      </c>
      <c r="AB277" s="1150">
        <v>0.89590000000000003</v>
      </c>
      <c r="AC277" s="1149">
        <f t="shared" si="197"/>
        <v>0.52691557311027848</v>
      </c>
      <c r="AD277" s="1150">
        <v>57162</v>
      </c>
      <c r="AE277" s="1150">
        <f t="shared" si="186"/>
        <v>65091</v>
      </c>
      <c r="AF277" s="1150">
        <f t="shared" si="187"/>
        <v>0</v>
      </c>
      <c r="AG277" s="1150">
        <v>206</v>
      </c>
      <c r="AH277" s="1150">
        <v>171.26999999999998</v>
      </c>
      <c r="AI277" s="1150">
        <v>171.27</v>
      </c>
      <c r="AJ277" s="1150">
        <v>0.90600000000000003</v>
      </c>
      <c r="AK277" s="1149">
        <f t="shared" si="192"/>
        <v>0.36970230243245122</v>
      </c>
      <c r="AL277" s="1150">
        <v>42681</v>
      </c>
      <c r="AM277" s="1150">
        <f t="shared" si="198"/>
        <v>69268</v>
      </c>
      <c r="AN277" s="1150">
        <f t="shared" si="188"/>
        <v>0</v>
      </c>
      <c r="AO277" s="1150">
        <v>206</v>
      </c>
      <c r="AP277" s="1150">
        <v>98.820000000000007</v>
      </c>
      <c r="AQ277" s="1150">
        <v>164.8</v>
      </c>
      <c r="AR277" s="1150">
        <v>0.97729999999999995</v>
      </c>
      <c r="AS277" s="1149">
        <f t="shared" si="193"/>
        <v>0.40657937231684294</v>
      </c>
      <c r="AT277" s="1150">
        <v>29214</v>
      </c>
      <c r="AU277" s="1150">
        <f t="shared" si="199"/>
        <v>43112</v>
      </c>
      <c r="AV277" s="1150">
        <f t="shared" si="189"/>
        <v>0</v>
      </c>
      <c r="AW277" s="1150">
        <v>206</v>
      </c>
      <c r="AX277" s="1150">
        <v>96.66</v>
      </c>
      <c r="AY277" s="1150">
        <v>164.8</v>
      </c>
      <c r="AZ277" s="1150">
        <v>0.95720000000000005</v>
      </c>
      <c r="BA277" s="1149">
        <f t="shared" si="194"/>
        <v>0.42750653553149348</v>
      </c>
      <c r="BB277" s="1150">
        <v>28479</v>
      </c>
      <c r="BC277" s="1150">
        <f t="shared" si="190"/>
        <v>39970</v>
      </c>
      <c r="BD277" s="1150">
        <f t="shared" si="191"/>
        <v>0</v>
      </c>
      <c r="BE277" s="1150">
        <v>206</v>
      </c>
      <c r="BF277" s="1150">
        <v>94.77000000000001</v>
      </c>
      <c r="BG277" s="1150">
        <v>164.8</v>
      </c>
      <c r="BH277" s="1150">
        <v>0.97929999999999995</v>
      </c>
      <c r="BI277" s="1149">
        <f t="shared" si="195"/>
        <v>0.38702756038829</v>
      </c>
      <c r="BJ277" s="1150">
        <v>26724</v>
      </c>
      <c r="BK277" s="1150">
        <f t="shared" si="200"/>
        <v>41430</v>
      </c>
      <c r="BL277" s="1150">
        <f t="shared" si="201"/>
        <v>0</v>
      </c>
    </row>
    <row r="278" spans="1:64">
      <c r="A278" s="2089" t="s">
        <v>3079</v>
      </c>
      <c r="B278" s="2082">
        <v>611000000082</v>
      </c>
      <c r="C278" s="2081">
        <v>272</v>
      </c>
      <c r="D278" s="2081" t="s">
        <v>2625</v>
      </c>
      <c r="E278" s="2081" t="s">
        <v>1623</v>
      </c>
      <c r="F278" s="2081" t="s">
        <v>1036</v>
      </c>
      <c r="G278" s="2081">
        <v>11</v>
      </c>
      <c r="H278" s="1150">
        <v>206</v>
      </c>
      <c r="I278" s="1150">
        <v>206</v>
      </c>
      <c r="J278" s="1150">
        <v>204.96</v>
      </c>
      <c r="K278" s="1150">
        <v>204.96</v>
      </c>
      <c r="L278" s="1150">
        <v>0.97560000000000002</v>
      </c>
      <c r="M278" s="1149">
        <f>+N278/(24*30*J278*L278)</f>
        <v>0.17866164707704843</v>
      </c>
      <c r="N278" s="1150">
        <v>25722</v>
      </c>
      <c r="O278" s="1150">
        <f t="shared" si="183"/>
        <v>86382</v>
      </c>
      <c r="P278" s="1150">
        <f t="shared" si="184"/>
        <v>0</v>
      </c>
      <c r="Q278" s="1150">
        <v>206</v>
      </c>
      <c r="R278" s="1150">
        <v>54.480000000000004</v>
      </c>
      <c r="S278" s="1150">
        <v>164.8</v>
      </c>
      <c r="T278" s="1150">
        <v>0.83199999999999996</v>
      </c>
      <c r="U278" s="1149">
        <f t="shared" si="202"/>
        <v>0.19392972766658287</v>
      </c>
      <c r="V278" s="1150">
        <v>6540</v>
      </c>
      <c r="W278" s="1150">
        <f t="shared" si="196"/>
        <v>20234</v>
      </c>
      <c r="X278" s="1150">
        <f t="shared" si="185"/>
        <v>0</v>
      </c>
      <c r="Y278" s="1150">
        <v>206</v>
      </c>
      <c r="Z278" s="1150">
        <v>57.36</v>
      </c>
      <c r="AA278" s="1150">
        <v>164.8</v>
      </c>
      <c r="AB278" s="1150">
        <v>0.8831</v>
      </c>
      <c r="AC278" s="1149">
        <f t="shared" si="197"/>
        <v>0.21830850190105744</v>
      </c>
      <c r="AD278" s="1150">
        <v>7962</v>
      </c>
      <c r="AE278" s="1150">
        <f t="shared" si="186"/>
        <v>21883</v>
      </c>
      <c r="AF278" s="1150">
        <f t="shared" si="187"/>
        <v>0</v>
      </c>
      <c r="AG278" s="1150">
        <v>206</v>
      </c>
      <c r="AH278" s="1150">
        <v>81.11999999999999</v>
      </c>
      <c r="AI278" s="1150">
        <v>164.8</v>
      </c>
      <c r="AJ278" s="1150">
        <v>0.96120000000000005</v>
      </c>
      <c r="AK278" s="1149">
        <f t="shared" si="192"/>
        <v>0.26689502231667273</v>
      </c>
      <c r="AL278" s="1150">
        <v>15483</v>
      </c>
      <c r="AM278" s="1150">
        <f t="shared" si="198"/>
        <v>34807</v>
      </c>
      <c r="AN278" s="1150">
        <f t="shared" si="188"/>
        <v>0</v>
      </c>
      <c r="AO278" s="1150">
        <v>206</v>
      </c>
      <c r="AP278" s="1150">
        <v>118.08</v>
      </c>
      <c r="AQ278" s="1150">
        <v>164.8</v>
      </c>
      <c r="AR278" s="1150">
        <v>0.96240000000000003</v>
      </c>
      <c r="AS278" s="1149">
        <f t="shared" si="193"/>
        <v>0.31022503251371236</v>
      </c>
      <c r="AT278" s="1150">
        <v>26229</v>
      </c>
      <c r="AU278" s="1150">
        <f t="shared" si="199"/>
        <v>50729</v>
      </c>
      <c r="AV278" s="1150">
        <f t="shared" si="189"/>
        <v>0</v>
      </c>
      <c r="AW278" s="1150">
        <v>206</v>
      </c>
      <c r="AX278" s="1150">
        <v>95.759999999999991</v>
      </c>
      <c r="AY278" s="1150">
        <v>164.8</v>
      </c>
      <c r="AZ278" s="1150">
        <v>0.9042</v>
      </c>
      <c r="BA278" s="1149">
        <f t="shared" si="194"/>
        <v>0.45215061542376178</v>
      </c>
      <c r="BB278" s="1150">
        <v>28188</v>
      </c>
      <c r="BC278" s="1150">
        <f t="shared" si="190"/>
        <v>37405</v>
      </c>
      <c r="BD278" s="1150">
        <f t="shared" si="191"/>
        <v>0</v>
      </c>
      <c r="BE278" s="1150">
        <v>206</v>
      </c>
      <c r="BF278" s="1150">
        <v>120.24</v>
      </c>
      <c r="BG278" s="1150">
        <v>164.8</v>
      </c>
      <c r="BH278" s="1150">
        <v>0.90210000000000001</v>
      </c>
      <c r="BI278" s="1149">
        <f t="shared" si="195"/>
        <v>0.40735773281216953</v>
      </c>
      <c r="BJ278" s="1150">
        <v>32874</v>
      </c>
      <c r="BK278" s="1150">
        <f t="shared" si="200"/>
        <v>48420</v>
      </c>
      <c r="BL278" s="1150">
        <f t="shared" si="201"/>
        <v>0</v>
      </c>
    </row>
    <row r="279" spans="1:64">
      <c r="A279" s="2089" t="s">
        <v>2964</v>
      </c>
      <c r="B279" s="2082">
        <v>613000000031</v>
      </c>
      <c r="C279" s="2081">
        <v>273</v>
      </c>
      <c r="D279" s="2081" t="s">
        <v>3470</v>
      </c>
      <c r="E279" s="2081" t="s">
        <v>1623</v>
      </c>
      <c r="F279" s="2081" t="s">
        <v>1622</v>
      </c>
      <c r="G279" s="2081">
        <v>11</v>
      </c>
      <c r="H279" s="1150">
        <v>207</v>
      </c>
      <c r="I279" s="1150">
        <v>207</v>
      </c>
      <c r="J279" s="1150">
        <v>181.6</v>
      </c>
      <c r="K279" s="1150">
        <v>181.6</v>
      </c>
      <c r="L279" s="1150">
        <v>0.77370000000000005</v>
      </c>
      <c r="M279" s="1149">
        <f>+N279/(24*30*J279*L279)</f>
        <v>0.21300315164002381</v>
      </c>
      <c r="N279" s="1150">
        <v>21548</v>
      </c>
      <c r="O279" s="1150">
        <f t="shared" si="183"/>
        <v>60698</v>
      </c>
      <c r="P279" s="1150">
        <f t="shared" si="184"/>
        <v>0</v>
      </c>
      <c r="Q279" s="1150">
        <v>207</v>
      </c>
      <c r="R279" s="1150">
        <v>180.4</v>
      </c>
      <c r="S279" s="1150">
        <v>180.4</v>
      </c>
      <c r="T279" s="1150">
        <v>0.75129999999999997</v>
      </c>
      <c r="U279" s="1149">
        <f t="shared" si="202"/>
        <v>0.18257063702969531</v>
      </c>
      <c r="V279" s="1150">
        <v>18410</v>
      </c>
      <c r="W279" s="1150">
        <f t="shared" si="196"/>
        <v>60503</v>
      </c>
      <c r="X279" s="1150">
        <f t="shared" si="185"/>
        <v>0</v>
      </c>
      <c r="Y279" s="1150">
        <v>207</v>
      </c>
      <c r="Z279" s="1150">
        <v>195.6</v>
      </c>
      <c r="AA279" s="1150">
        <v>195.6</v>
      </c>
      <c r="AB279" s="1150">
        <v>0.76080000000000003</v>
      </c>
      <c r="AC279" s="1149">
        <f t="shared" si="197"/>
        <v>0.172532572536927</v>
      </c>
      <c r="AD279" s="1150">
        <v>18486</v>
      </c>
      <c r="AE279" s="1150">
        <f t="shared" si="186"/>
        <v>64287</v>
      </c>
      <c r="AF279" s="1150">
        <f t="shared" si="187"/>
        <v>0</v>
      </c>
      <c r="AG279" s="1150">
        <v>207</v>
      </c>
      <c r="AH279" s="1150">
        <v>196</v>
      </c>
      <c r="AI279" s="1150">
        <v>196</v>
      </c>
      <c r="AJ279" s="1150">
        <v>0.73529999999999995</v>
      </c>
      <c r="AK279" s="1149">
        <f t="shared" si="192"/>
        <v>9.5743144522256601E-2</v>
      </c>
      <c r="AL279" s="1150">
        <v>10266</v>
      </c>
      <c r="AM279" s="1150">
        <f t="shared" si="198"/>
        <v>64335</v>
      </c>
      <c r="AN279" s="1150">
        <f t="shared" si="188"/>
        <v>0</v>
      </c>
      <c r="AO279" s="1150">
        <v>207</v>
      </c>
      <c r="AP279" s="1150">
        <v>213.12000000000003</v>
      </c>
      <c r="AQ279" s="1150">
        <v>213.12</v>
      </c>
      <c r="AR279" s="1150">
        <v>0.76349999999999996</v>
      </c>
      <c r="AS279" s="1149">
        <f t="shared" si="193"/>
        <v>0.16043080598819237</v>
      </c>
      <c r="AT279" s="1150">
        <v>19422</v>
      </c>
      <c r="AU279" s="1150">
        <f t="shared" si="199"/>
        <v>72637</v>
      </c>
      <c r="AV279" s="1150">
        <f t="shared" si="189"/>
        <v>0</v>
      </c>
      <c r="AW279" s="1150">
        <v>207</v>
      </c>
      <c r="AX279" s="1150">
        <v>230.88000000000002</v>
      </c>
      <c r="AY279" s="1150">
        <v>230.88</v>
      </c>
      <c r="AZ279" s="1150">
        <v>0.71479999999999999</v>
      </c>
      <c r="BA279" s="1149">
        <f t="shared" si="194"/>
        <v>7.3032520920041893E-2</v>
      </c>
      <c r="BB279" s="1150">
        <v>8678</v>
      </c>
      <c r="BC279" s="1150">
        <f t="shared" si="190"/>
        <v>71294</v>
      </c>
      <c r="BD279" s="1150">
        <f t="shared" si="191"/>
        <v>0</v>
      </c>
      <c r="BE279" s="1150">
        <v>207</v>
      </c>
      <c r="BF279" s="1150">
        <v>221.92</v>
      </c>
      <c r="BG279" s="1150">
        <v>221.92</v>
      </c>
      <c r="BH279" s="1150">
        <v>0.75390000000000001</v>
      </c>
      <c r="BI279" s="1149">
        <f t="shared" si="195"/>
        <v>0.18548260690956014</v>
      </c>
      <c r="BJ279" s="1150">
        <v>23088</v>
      </c>
      <c r="BK279" s="1150">
        <f t="shared" si="200"/>
        <v>74685</v>
      </c>
      <c r="BL279" s="1150">
        <f t="shared" si="201"/>
        <v>0</v>
      </c>
    </row>
    <row r="280" spans="1:64">
      <c r="A280" s="2089" t="s">
        <v>2219</v>
      </c>
      <c r="B280" s="2082">
        <v>613000000035</v>
      </c>
      <c r="C280" s="2081">
        <v>274</v>
      </c>
      <c r="D280" s="2081" t="s">
        <v>4621</v>
      </c>
      <c r="E280" s="2081" t="s">
        <v>1623</v>
      </c>
      <c r="F280" s="2081" t="s">
        <v>578</v>
      </c>
      <c r="G280" s="2081">
        <v>11</v>
      </c>
      <c r="H280" s="1150">
        <v>207</v>
      </c>
      <c r="I280" s="1150"/>
      <c r="J280" s="1150">
        <v>0</v>
      </c>
      <c r="K280" s="1150"/>
      <c r="L280" s="1150"/>
      <c r="M280" s="1149">
        <v>0</v>
      </c>
      <c r="N280" s="1150">
        <v>0</v>
      </c>
      <c r="O280" s="1150">
        <f t="shared" si="183"/>
        <v>0</v>
      </c>
      <c r="P280" s="1150">
        <f t="shared" si="184"/>
        <v>0</v>
      </c>
      <c r="Q280" s="1150">
        <v>207</v>
      </c>
      <c r="R280" s="1150">
        <v>100</v>
      </c>
      <c r="S280" s="1150">
        <v>165.6</v>
      </c>
      <c r="T280" s="1150">
        <v>0.71740000000000004</v>
      </c>
      <c r="U280" s="1149">
        <f t="shared" si="202"/>
        <v>2.4356172678519503E-2</v>
      </c>
      <c r="V280" s="1150">
        <v>1300</v>
      </c>
      <c r="W280" s="1150">
        <f t="shared" si="196"/>
        <v>32025</v>
      </c>
      <c r="X280" s="1150">
        <f t="shared" si="185"/>
        <v>0</v>
      </c>
      <c r="Y280" s="1150">
        <v>207</v>
      </c>
      <c r="Z280" s="1150">
        <v>114.8</v>
      </c>
      <c r="AA280" s="1150">
        <v>165.6</v>
      </c>
      <c r="AB280" s="1150">
        <v>0.76439999999999997</v>
      </c>
      <c r="AC280" s="1149">
        <f t="shared" si="197"/>
        <v>0.20277848177300642</v>
      </c>
      <c r="AD280" s="1150">
        <v>12812</v>
      </c>
      <c r="AE280" s="1150">
        <f t="shared" si="186"/>
        <v>37909</v>
      </c>
      <c r="AF280" s="1150">
        <f t="shared" si="187"/>
        <v>0</v>
      </c>
      <c r="AG280" s="1150">
        <v>207</v>
      </c>
      <c r="AH280" s="1150">
        <v>113.6</v>
      </c>
      <c r="AI280" s="1150">
        <v>165.6</v>
      </c>
      <c r="AJ280" s="1150">
        <v>0.80349999999999999</v>
      </c>
      <c r="AK280" s="1149">
        <f t="shared" si="192"/>
        <v>0.38285665441619621</v>
      </c>
      <c r="AL280" s="1150">
        <v>26000</v>
      </c>
      <c r="AM280" s="1150">
        <f t="shared" si="198"/>
        <v>40746</v>
      </c>
      <c r="AN280" s="1150">
        <f t="shared" si="188"/>
        <v>0</v>
      </c>
      <c r="AO280" s="1150">
        <v>207</v>
      </c>
      <c r="AP280" s="1150">
        <v>132.64000000000001</v>
      </c>
      <c r="AQ280" s="1150">
        <v>165.6</v>
      </c>
      <c r="AR280" s="1150">
        <v>0.80669999999999997</v>
      </c>
      <c r="AS280" s="1149">
        <f t="shared" si="193"/>
        <v>0.35036454449552651</v>
      </c>
      <c r="AT280" s="1150">
        <v>27892</v>
      </c>
      <c r="AU280" s="1150">
        <f t="shared" si="199"/>
        <v>47765</v>
      </c>
      <c r="AV280" s="1150">
        <f t="shared" si="189"/>
        <v>0</v>
      </c>
      <c r="AW280" s="1150">
        <v>207</v>
      </c>
      <c r="AX280" s="1150">
        <v>136.32</v>
      </c>
      <c r="AY280" s="1150">
        <v>165.6</v>
      </c>
      <c r="AZ280" s="1150">
        <v>0.80089999999999995</v>
      </c>
      <c r="BA280" s="1149">
        <f t="shared" si="194"/>
        <v>0.35482097832947851</v>
      </c>
      <c r="BB280" s="1150">
        <v>27892</v>
      </c>
      <c r="BC280" s="1150">
        <f t="shared" si="190"/>
        <v>47165</v>
      </c>
      <c r="BD280" s="1150">
        <f t="shared" si="191"/>
        <v>0</v>
      </c>
      <c r="BE280" s="1150">
        <v>207</v>
      </c>
      <c r="BF280" s="1150">
        <v>148.63999999999999</v>
      </c>
      <c r="BG280" s="1150">
        <v>165.6</v>
      </c>
      <c r="BH280" s="1150">
        <v>0.96930000000000005</v>
      </c>
      <c r="BI280" s="1149">
        <f t="shared" si="195"/>
        <v>0.20297947621635709</v>
      </c>
      <c r="BJ280" s="1150">
        <v>21758</v>
      </c>
      <c r="BK280" s="1150">
        <f t="shared" si="200"/>
        <v>64316</v>
      </c>
      <c r="BL280" s="1150">
        <f t="shared" si="201"/>
        <v>0</v>
      </c>
    </row>
    <row r="281" spans="1:64">
      <c r="A281" s="2089" t="s">
        <v>2221</v>
      </c>
      <c r="B281" s="2082">
        <v>123000000036</v>
      </c>
      <c r="C281" s="2081">
        <v>275</v>
      </c>
      <c r="D281" s="2081" t="s">
        <v>512</v>
      </c>
      <c r="E281" s="2081" t="s">
        <v>1623</v>
      </c>
      <c r="F281" s="2081" t="s">
        <v>1622</v>
      </c>
      <c r="G281" s="2081">
        <v>33</v>
      </c>
      <c r="H281" s="1150">
        <v>210</v>
      </c>
      <c r="I281" s="1150">
        <v>210</v>
      </c>
      <c r="J281" s="1150">
        <v>266.04000000000002</v>
      </c>
      <c r="K281" s="1150">
        <v>266.04000000000002</v>
      </c>
      <c r="L281" s="1150">
        <v>0.99870000000000003</v>
      </c>
      <c r="M281" s="1149">
        <f>+N281/(24*30*J281*L281)</f>
        <v>0.25659202700994371</v>
      </c>
      <c r="N281" s="1150">
        <v>49086</v>
      </c>
      <c r="O281" s="1150">
        <f t="shared" si="183"/>
        <v>114780</v>
      </c>
      <c r="P281" s="1150">
        <f t="shared" si="184"/>
        <v>0</v>
      </c>
      <c r="Q281" s="1150">
        <v>210</v>
      </c>
      <c r="R281" s="1150">
        <v>288</v>
      </c>
      <c r="S281" s="1150">
        <v>288</v>
      </c>
      <c r="T281" s="1150">
        <v>0.998</v>
      </c>
      <c r="U281" s="1149">
        <f t="shared" si="202"/>
        <v>0.12959947673124025</v>
      </c>
      <c r="V281" s="1150">
        <v>27714</v>
      </c>
      <c r="W281" s="1150">
        <f t="shared" si="196"/>
        <v>128306</v>
      </c>
      <c r="X281" s="1150">
        <f t="shared" si="185"/>
        <v>0</v>
      </c>
      <c r="Y281" s="1150">
        <v>210</v>
      </c>
      <c r="Z281" s="1150">
        <v>280.14</v>
      </c>
      <c r="AA281" s="1150">
        <v>280.14</v>
      </c>
      <c r="AB281" s="1150">
        <v>0.99870000000000003</v>
      </c>
      <c r="AC281" s="1149">
        <f t="shared" si="197"/>
        <v>0.23185229921002917</v>
      </c>
      <c r="AD281" s="1150">
        <v>46704</v>
      </c>
      <c r="AE281" s="1150">
        <f t="shared" si="186"/>
        <v>120863</v>
      </c>
      <c r="AF281" s="1150">
        <f t="shared" si="187"/>
        <v>0</v>
      </c>
      <c r="AG281" s="1150">
        <v>210</v>
      </c>
      <c r="AH281" s="1150">
        <v>314.28000000000003</v>
      </c>
      <c r="AI281" s="1150">
        <v>314.27999999999997</v>
      </c>
      <c r="AJ281" s="1150">
        <v>0.99850000000000005</v>
      </c>
      <c r="AK281" s="1149">
        <f t="shared" si="192"/>
        <v>0.17750187997799741</v>
      </c>
      <c r="AL281" s="1150">
        <v>41442</v>
      </c>
      <c r="AM281" s="1150">
        <f t="shared" si="198"/>
        <v>140084</v>
      </c>
      <c r="AN281" s="1150">
        <f t="shared" si="188"/>
        <v>0</v>
      </c>
      <c r="AO281" s="1150">
        <v>210</v>
      </c>
      <c r="AP281" s="1150">
        <v>234.96</v>
      </c>
      <c r="AQ281" s="1150">
        <v>234.96</v>
      </c>
      <c r="AR281" s="1150">
        <v>0.99809999999999999</v>
      </c>
      <c r="AS281" s="1149">
        <f t="shared" si="193"/>
        <v>0.23782927410729984</v>
      </c>
      <c r="AT281" s="1150">
        <v>41496</v>
      </c>
      <c r="AU281" s="1150">
        <f t="shared" si="199"/>
        <v>104687</v>
      </c>
      <c r="AV281" s="1150">
        <f t="shared" si="189"/>
        <v>0</v>
      </c>
      <c r="AW281" s="1150">
        <v>210</v>
      </c>
      <c r="AX281" s="1150">
        <v>276.18</v>
      </c>
      <c r="AY281" s="1150">
        <v>276.18</v>
      </c>
      <c r="AZ281" s="1150">
        <v>0.99839999999999995</v>
      </c>
      <c r="BA281" s="1149">
        <f t="shared" si="194"/>
        <v>0.17716085616775384</v>
      </c>
      <c r="BB281" s="1150">
        <v>35172</v>
      </c>
      <c r="BC281" s="1150">
        <f t="shared" si="190"/>
        <v>119119</v>
      </c>
      <c r="BD281" s="1150">
        <f t="shared" si="191"/>
        <v>0</v>
      </c>
      <c r="BE281" s="1150">
        <v>210</v>
      </c>
      <c r="BF281" s="1150">
        <v>271.14</v>
      </c>
      <c r="BG281" s="1150">
        <v>271.14</v>
      </c>
      <c r="BH281" s="1150">
        <v>0.99850000000000005</v>
      </c>
      <c r="BI281" s="1149">
        <f t="shared" si="195"/>
        <v>0.18903260605608829</v>
      </c>
      <c r="BJ281" s="1150">
        <v>38076</v>
      </c>
      <c r="BK281" s="1150">
        <f t="shared" si="200"/>
        <v>120855</v>
      </c>
      <c r="BL281" s="1150">
        <f t="shared" si="201"/>
        <v>0</v>
      </c>
    </row>
    <row r="282" spans="1:64">
      <c r="A282" s="2089" t="s">
        <v>2222</v>
      </c>
      <c r="B282" s="2082">
        <v>123000000037</v>
      </c>
      <c r="C282" s="2081">
        <v>276</v>
      </c>
      <c r="D282" s="2081" t="s">
        <v>513</v>
      </c>
      <c r="E282" s="2081" t="s">
        <v>1623</v>
      </c>
      <c r="F282" s="2081" t="s">
        <v>1622</v>
      </c>
      <c r="G282" s="2081">
        <v>33</v>
      </c>
      <c r="H282" s="1150">
        <v>210</v>
      </c>
      <c r="I282" s="1150">
        <v>210</v>
      </c>
      <c r="J282" s="1150">
        <v>192</v>
      </c>
      <c r="K282" s="1150">
        <v>192</v>
      </c>
      <c r="L282" s="1150">
        <v>0.89190000000000003</v>
      </c>
      <c r="M282" s="1149">
        <f>+N282/(24*30*J282*L282)</f>
        <v>0.12117156258175429</v>
      </c>
      <c r="N282" s="1150">
        <v>14940</v>
      </c>
      <c r="O282" s="1150">
        <f t="shared" si="183"/>
        <v>73978</v>
      </c>
      <c r="P282" s="1150">
        <f t="shared" si="184"/>
        <v>0</v>
      </c>
      <c r="Q282" s="1150">
        <v>210</v>
      </c>
      <c r="R282" s="1150">
        <v>186</v>
      </c>
      <c r="S282" s="1150">
        <v>186</v>
      </c>
      <c r="T282" s="1150">
        <v>0.97430000000000005</v>
      </c>
      <c r="U282" s="1149">
        <f t="shared" si="202"/>
        <v>0.125182148258456</v>
      </c>
      <c r="V282" s="1150">
        <v>16878</v>
      </c>
      <c r="W282" s="1150">
        <f t="shared" si="196"/>
        <v>80897</v>
      </c>
      <c r="X282" s="1150">
        <f t="shared" si="185"/>
        <v>0</v>
      </c>
      <c r="Y282" s="1150">
        <v>210</v>
      </c>
      <c r="Z282" s="1150">
        <v>192.24</v>
      </c>
      <c r="AA282" s="1150">
        <v>192.24</v>
      </c>
      <c r="AB282" s="1150">
        <v>0.97509999999999997</v>
      </c>
      <c r="AC282" s="1149">
        <f t="shared" si="197"/>
        <v>0.15163782939257422</v>
      </c>
      <c r="AD282" s="1150">
        <v>20466</v>
      </c>
      <c r="AE282" s="1150">
        <f t="shared" si="186"/>
        <v>80980</v>
      </c>
      <c r="AF282" s="1150">
        <f t="shared" si="187"/>
        <v>0</v>
      </c>
      <c r="AG282" s="1150">
        <v>210</v>
      </c>
      <c r="AH282" s="1150">
        <v>210</v>
      </c>
      <c r="AI282" s="1150">
        <v>210</v>
      </c>
      <c r="AJ282" s="1150">
        <v>0.97589999999999999</v>
      </c>
      <c r="AK282" s="1149">
        <f t="shared" si="192"/>
        <v>0.12596195028292445</v>
      </c>
      <c r="AL282" s="1150">
        <v>19206</v>
      </c>
      <c r="AM282" s="1150">
        <f t="shared" si="198"/>
        <v>91485</v>
      </c>
      <c r="AN282" s="1150">
        <f t="shared" si="188"/>
        <v>0</v>
      </c>
      <c r="AO282" s="1150">
        <v>210</v>
      </c>
      <c r="AP282" s="1150">
        <v>228</v>
      </c>
      <c r="AQ282" s="1150">
        <v>228</v>
      </c>
      <c r="AR282" s="1150">
        <v>0.97519999999999996</v>
      </c>
      <c r="AS282" s="1149">
        <f t="shared" si="193"/>
        <v>0.12146885081660729</v>
      </c>
      <c r="AT282" s="1150">
        <v>20094</v>
      </c>
      <c r="AU282" s="1150">
        <f t="shared" si="199"/>
        <v>99255</v>
      </c>
      <c r="AV282" s="1150">
        <f t="shared" si="189"/>
        <v>0</v>
      </c>
      <c r="AW282" s="1150">
        <v>210</v>
      </c>
      <c r="AX282" s="1150">
        <v>216</v>
      </c>
      <c r="AY282" s="1150">
        <v>216</v>
      </c>
      <c r="AZ282" s="1150">
        <v>0.94950000000000001</v>
      </c>
      <c r="BA282" s="1149">
        <f t="shared" si="194"/>
        <v>0.13002294905050743</v>
      </c>
      <c r="BB282" s="1150">
        <v>19200</v>
      </c>
      <c r="BC282" s="1150">
        <f t="shared" si="190"/>
        <v>88600</v>
      </c>
      <c r="BD282" s="1150">
        <f t="shared" si="191"/>
        <v>0</v>
      </c>
      <c r="BE282" s="1150">
        <v>210</v>
      </c>
      <c r="BF282" s="1150">
        <v>180</v>
      </c>
      <c r="BG282" s="1150">
        <v>180</v>
      </c>
      <c r="BH282" s="1150">
        <v>0.96160000000000001</v>
      </c>
      <c r="BI282" s="1149">
        <f t="shared" si="195"/>
        <v>0.1285939205267207</v>
      </c>
      <c r="BJ282" s="1150">
        <v>16560</v>
      </c>
      <c r="BK282" s="1150">
        <f t="shared" si="200"/>
        <v>77266</v>
      </c>
      <c r="BL282" s="1150">
        <f t="shared" si="201"/>
        <v>0</v>
      </c>
    </row>
    <row r="283" spans="1:64">
      <c r="A283" s="2089" t="s">
        <v>3306</v>
      </c>
      <c r="B283" s="2082">
        <v>622000000190</v>
      </c>
      <c r="C283" s="2081">
        <v>277</v>
      </c>
      <c r="D283" s="2081" t="s">
        <v>3472</v>
      </c>
      <c r="E283" s="2081" t="s">
        <v>1623</v>
      </c>
      <c r="F283" s="2081" t="s">
        <v>1622</v>
      </c>
      <c r="G283" s="2081">
        <v>11</v>
      </c>
      <c r="H283" s="1150">
        <v>210</v>
      </c>
      <c r="I283" s="1150">
        <v>210</v>
      </c>
      <c r="J283" s="1150">
        <v>144</v>
      </c>
      <c r="K283" s="1150">
        <v>168</v>
      </c>
      <c r="L283" s="1150">
        <v>0.68140000000000001</v>
      </c>
      <c r="M283" s="1149">
        <f>+N283/(24*30*J283*L283)</f>
        <v>0.13665017012903719</v>
      </c>
      <c r="N283" s="1150">
        <v>9654</v>
      </c>
      <c r="O283" s="1150">
        <f t="shared" si="183"/>
        <v>42389</v>
      </c>
      <c r="P283" s="1150">
        <f t="shared" si="184"/>
        <v>0</v>
      </c>
      <c r="Q283" s="1150">
        <v>210</v>
      </c>
      <c r="R283" s="1150">
        <v>146.4</v>
      </c>
      <c r="S283" s="1150">
        <v>168</v>
      </c>
      <c r="T283" s="1150">
        <v>0.67820000000000003</v>
      </c>
      <c r="U283" s="1149">
        <f t="shared" si="202"/>
        <v>3.9474416757207649E-2</v>
      </c>
      <c r="V283" s="1150">
        <v>2916</v>
      </c>
      <c r="W283" s="1150">
        <f t="shared" si="196"/>
        <v>44322</v>
      </c>
      <c r="X283" s="1150">
        <f t="shared" si="185"/>
        <v>0</v>
      </c>
      <c r="Y283" s="1150">
        <v>210</v>
      </c>
      <c r="Z283" s="1150">
        <v>141.6</v>
      </c>
      <c r="AA283" s="1150">
        <v>168</v>
      </c>
      <c r="AB283" s="1150">
        <v>0.61929999999999996</v>
      </c>
      <c r="AC283" s="1149">
        <f t="shared" si="197"/>
        <v>3.2547302205910747E-2</v>
      </c>
      <c r="AD283" s="1150">
        <v>2055</v>
      </c>
      <c r="AE283" s="1150">
        <f t="shared" si="186"/>
        <v>37883</v>
      </c>
      <c r="AF283" s="1150">
        <f t="shared" si="187"/>
        <v>0</v>
      </c>
      <c r="AG283" s="1150">
        <v>210</v>
      </c>
      <c r="AH283" s="1150">
        <v>136.80000000000001</v>
      </c>
      <c r="AI283" s="1150">
        <v>168</v>
      </c>
      <c r="AJ283" s="1150">
        <v>0.72609999999999997</v>
      </c>
      <c r="AK283" s="1149">
        <f t="shared" si="192"/>
        <v>1.9160541723463057E-2</v>
      </c>
      <c r="AL283" s="1150">
        <v>1416</v>
      </c>
      <c r="AM283" s="1150">
        <f t="shared" si="198"/>
        <v>44341</v>
      </c>
      <c r="AN283" s="1150">
        <f t="shared" si="188"/>
        <v>0</v>
      </c>
      <c r="AO283" s="1150">
        <v>210</v>
      </c>
      <c r="AP283" s="1150">
        <v>139.80000000000001</v>
      </c>
      <c r="AQ283" s="1150">
        <v>168</v>
      </c>
      <c r="AR283" s="1150">
        <v>0.72640000000000005</v>
      </c>
      <c r="AS283" s="1149">
        <f t="shared" si="193"/>
        <v>1.254736104664838E-2</v>
      </c>
      <c r="AT283" s="1150">
        <v>948</v>
      </c>
      <c r="AU283" s="1150">
        <f t="shared" si="199"/>
        <v>45332</v>
      </c>
      <c r="AV283" s="1150">
        <f t="shared" si="189"/>
        <v>0</v>
      </c>
      <c r="AW283" s="1150">
        <v>210</v>
      </c>
      <c r="AX283" s="1150">
        <v>2.88</v>
      </c>
      <c r="AY283" s="1150">
        <v>168</v>
      </c>
      <c r="AZ283" s="1150">
        <v>0.59560000000000002</v>
      </c>
      <c r="BA283" s="1149">
        <f t="shared" si="194"/>
        <v>0.26476957565355824</v>
      </c>
      <c r="BB283" s="1150">
        <v>327</v>
      </c>
      <c r="BC283" s="1150">
        <f t="shared" si="190"/>
        <v>741</v>
      </c>
      <c r="BD283" s="1150">
        <f t="shared" si="191"/>
        <v>0</v>
      </c>
      <c r="BE283" s="1150">
        <v>210</v>
      </c>
      <c r="BF283" s="1150">
        <v>155.4</v>
      </c>
      <c r="BG283" s="1150">
        <v>168</v>
      </c>
      <c r="BH283" s="1150">
        <v>0.68620000000000003</v>
      </c>
      <c r="BI283" s="1149">
        <f t="shared" si="195"/>
        <v>2.8700427577835648E-2</v>
      </c>
      <c r="BJ283" s="1150">
        <v>2277</v>
      </c>
      <c r="BK283" s="1150">
        <f t="shared" si="200"/>
        <v>47602</v>
      </c>
      <c r="BL283" s="1150">
        <f t="shared" si="201"/>
        <v>0</v>
      </c>
    </row>
    <row r="284" spans="1:64">
      <c r="A284" s="2089" t="s">
        <v>2223</v>
      </c>
      <c r="B284" s="2082">
        <v>121000000079</v>
      </c>
      <c r="C284" s="2081">
        <v>278</v>
      </c>
      <c r="D284" s="2081" t="s">
        <v>3567</v>
      </c>
      <c r="E284" s="2081" t="s">
        <v>1623</v>
      </c>
      <c r="F284" s="2081" t="s">
        <v>1622</v>
      </c>
      <c r="G284" s="2081">
        <v>11</v>
      </c>
      <c r="H284" s="1150">
        <v>211</v>
      </c>
      <c r="I284" s="1150">
        <v>211</v>
      </c>
      <c r="J284" s="1150">
        <v>211.68</v>
      </c>
      <c r="K284" s="1150">
        <v>211.68</v>
      </c>
      <c r="L284" s="1150">
        <v>0.67359999999999998</v>
      </c>
      <c r="M284" s="1149">
        <f>+N284/(24*30*J284*L284)</f>
        <v>9.0178451736109236E-2</v>
      </c>
      <c r="N284" s="1150">
        <v>9258</v>
      </c>
      <c r="O284" s="1150">
        <f t="shared" si="183"/>
        <v>61598</v>
      </c>
      <c r="P284" s="1150">
        <f t="shared" si="184"/>
        <v>0</v>
      </c>
      <c r="Q284" s="1150">
        <v>211</v>
      </c>
      <c r="R284" s="1150">
        <v>290.88</v>
      </c>
      <c r="S284" s="1150">
        <v>290.88</v>
      </c>
      <c r="T284" s="1150">
        <v>0.85960000000000003</v>
      </c>
      <c r="U284" s="1149">
        <f t="shared" si="202"/>
        <v>0.20553663828933616</v>
      </c>
      <c r="V284" s="1150">
        <v>38236</v>
      </c>
      <c r="W284" s="1150">
        <f t="shared" si="196"/>
        <v>111618</v>
      </c>
      <c r="X284" s="1150">
        <f t="shared" si="185"/>
        <v>0</v>
      </c>
      <c r="Y284" s="1150">
        <v>211</v>
      </c>
      <c r="Z284" s="1150">
        <v>277.28000000000003</v>
      </c>
      <c r="AA284" s="1150">
        <v>277.27999999999997</v>
      </c>
      <c r="AB284" s="1150">
        <v>0.75309999999999999</v>
      </c>
      <c r="AC284" s="1149">
        <f t="shared" si="197"/>
        <v>0.4232255560349486</v>
      </c>
      <c r="AD284" s="1150">
        <v>63632</v>
      </c>
      <c r="AE284" s="1150">
        <f t="shared" si="186"/>
        <v>90210</v>
      </c>
      <c r="AF284" s="1150">
        <f t="shared" si="187"/>
        <v>0</v>
      </c>
      <c r="AG284" s="1150">
        <v>211</v>
      </c>
      <c r="AH284" s="1150">
        <v>268.95999999999998</v>
      </c>
      <c r="AI284" s="1150">
        <v>268.95999999999998</v>
      </c>
      <c r="AJ284" s="1150">
        <v>0.66190000000000004</v>
      </c>
      <c r="AK284" s="1149">
        <f t="shared" si="192"/>
        <v>0.47385313888780028</v>
      </c>
      <c r="AL284" s="1150">
        <v>62762</v>
      </c>
      <c r="AM284" s="1150">
        <f t="shared" si="198"/>
        <v>79470</v>
      </c>
      <c r="AN284" s="1150">
        <f t="shared" si="188"/>
        <v>0</v>
      </c>
      <c r="AO284" s="1150">
        <v>211</v>
      </c>
      <c r="AP284" s="1150">
        <v>260.64</v>
      </c>
      <c r="AQ284" s="1150">
        <v>260.64</v>
      </c>
      <c r="AR284" s="1150">
        <v>0.92559999999999998</v>
      </c>
      <c r="AS284" s="1149">
        <f t="shared" si="193"/>
        <v>0.23517902254543163</v>
      </c>
      <c r="AT284" s="1150">
        <v>42212</v>
      </c>
      <c r="AU284" s="1150">
        <f t="shared" si="199"/>
        <v>107693</v>
      </c>
      <c r="AV284" s="1150">
        <f t="shared" si="189"/>
        <v>0</v>
      </c>
      <c r="AW284" s="1150">
        <v>211</v>
      </c>
      <c r="AX284" s="1150">
        <v>242.24</v>
      </c>
      <c r="AY284" s="1150">
        <v>242.24</v>
      </c>
      <c r="AZ284" s="1150">
        <v>0.93330000000000002</v>
      </c>
      <c r="BA284" s="1149">
        <f t="shared" si="194"/>
        <v>0.28123940357749139</v>
      </c>
      <c r="BB284" s="1150">
        <v>45780</v>
      </c>
      <c r="BC284" s="1150">
        <f t="shared" si="190"/>
        <v>97668</v>
      </c>
      <c r="BD284" s="1150">
        <f t="shared" si="191"/>
        <v>0</v>
      </c>
      <c r="BE284" s="1150">
        <v>211</v>
      </c>
      <c r="BF284" s="1150">
        <v>296.95999999999998</v>
      </c>
      <c r="BG284" s="1150">
        <v>296.95999999999998</v>
      </c>
      <c r="BH284" s="1150">
        <v>0.93189999999999995</v>
      </c>
      <c r="BI284" s="1149">
        <f t="shared" si="195"/>
        <v>0.23289841009212348</v>
      </c>
      <c r="BJ284" s="1150">
        <v>47952</v>
      </c>
      <c r="BK284" s="1150">
        <f t="shared" si="200"/>
        <v>123535</v>
      </c>
      <c r="BL284" s="1150">
        <f t="shared" si="201"/>
        <v>0</v>
      </c>
    </row>
    <row r="285" spans="1:64">
      <c r="A285" s="2089" t="s">
        <v>3235</v>
      </c>
      <c r="B285" s="2082">
        <v>126000000009</v>
      </c>
      <c r="C285" s="2081">
        <v>279</v>
      </c>
      <c r="D285" s="2081" t="s">
        <v>785</v>
      </c>
      <c r="E285" s="2081" t="s">
        <v>1623</v>
      </c>
      <c r="F285" s="2081" t="s">
        <v>1622</v>
      </c>
      <c r="G285" s="2081">
        <v>11</v>
      </c>
      <c r="H285" s="1150">
        <v>211</v>
      </c>
      <c r="I285" s="1150">
        <v>211</v>
      </c>
      <c r="J285" s="1150">
        <v>166.20000000000002</v>
      </c>
      <c r="K285" s="1150">
        <v>168.8</v>
      </c>
      <c r="L285" s="1150">
        <v>0.98060000000000003</v>
      </c>
      <c r="M285" s="1149">
        <f>+N285/(24*30*J285*L285)</f>
        <v>0.20920805463128697</v>
      </c>
      <c r="N285" s="1150">
        <v>24549</v>
      </c>
      <c r="O285" s="1150">
        <f t="shared" si="183"/>
        <v>70406</v>
      </c>
      <c r="P285" s="1150">
        <f t="shared" si="184"/>
        <v>0</v>
      </c>
      <c r="Q285" s="1150">
        <v>211</v>
      </c>
      <c r="R285" s="1150">
        <v>185.51999999999998</v>
      </c>
      <c r="S285" s="1150">
        <v>185.52</v>
      </c>
      <c r="T285" s="1150">
        <v>0.92830000000000001</v>
      </c>
      <c r="U285" s="1149">
        <f t="shared" si="202"/>
        <v>0.28295403263077251</v>
      </c>
      <c r="V285" s="1150">
        <v>36255</v>
      </c>
      <c r="W285" s="1150">
        <f t="shared" si="196"/>
        <v>76878</v>
      </c>
      <c r="X285" s="1150">
        <f t="shared" si="185"/>
        <v>0</v>
      </c>
      <c r="Y285" s="1150">
        <v>211</v>
      </c>
      <c r="Z285" s="1150">
        <v>237</v>
      </c>
      <c r="AA285" s="1150">
        <v>237</v>
      </c>
      <c r="AB285" s="1150">
        <v>0.68010000000000004</v>
      </c>
      <c r="AC285" s="1149">
        <f t="shared" si="197"/>
        <v>0.39253004146476622</v>
      </c>
      <c r="AD285" s="1150">
        <v>45554</v>
      </c>
      <c r="AE285" s="1150">
        <f t="shared" si="186"/>
        <v>69631</v>
      </c>
      <c r="AF285" s="1150">
        <f t="shared" si="187"/>
        <v>0</v>
      </c>
      <c r="AG285" s="1150">
        <v>211</v>
      </c>
      <c r="AH285" s="1150">
        <v>237.23999999999998</v>
      </c>
      <c r="AI285" s="1150">
        <v>237.24</v>
      </c>
      <c r="AJ285" s="1150">
        <v>0.89549999999999996</v>
      </c>
      <c r="AK285" s="1149">
        <f t="shared" si="192"/>
        <v>0.27410827987208347</v>
      </c>
      <c r="AL285" s="1150">
        <v>43326</v>
      </c>
      <c r="AM285" s="1150">
        <f t="shared" si="198"/>
        <v>94837</v>
      </c>
      <c r="AN285" s="1150">
        <f t="shared" si="188"/>
        <v>0</v>
      </c>
      <c r="AO285" s="1150">
        <v>211</v>
      </c>
      <c r="AP285" s="1150">
        <v>168.72</v>
      </c>
      <c r="AQ285" s="1150">
        <v>168.8</v>
      </c>
      <c r="AR285" s="1150">
        <v>0.95169999999999999</v>
      </c>
      <c r="AS285" s="1149">
        <f t="shared" si="193"/>
        <v>0.26879908346600156</v>
      </c>
      <c r="AT285" s="1150">
        <v>32112</v>
      </c>
      <c r="AU285" s="1150">
        <f t="shared" si="199"/>
        <v>71679</v>
      </c>
      <c r="AV285" s="1150">
        <f t="shared" si="189"/>
        <v>0</v>
      </c>
      <c r="AW285" s="1150">
        <v>211</v>
      </c>
      <c r="AX285" s="1150">
        <v>168.00000000000003</v>
      </c>
      <c r="AY285" s="1150">
        <v>168.8</v>
      </c>
      <c r="AZ285" s="1150">
        <v>0.93879999999999997</v>
      </c>
      <c r="BA285" s="1149">
        <f t="shared" si="194"/>
        <v>8.3711081127996328E-2</v>
      </c>
      <c r="BB285" s="1150">
        <v>9506</v>
      </c>
      <c r="BC285" s="1150">
        <f t="shared" si="190"/>
        <v>68134</v>
      </c>
      <c r="BD285" s="1150">
        <f t="shared" si="191"/>
        <v>0</v>
      </c>
      <c r="BE285" s="1150">
        <v>211</v>
      </c>
      <c r="BF285" s="1150">
        <v>162</v>
      </c>
      <c r="BG285" s="1150">
        <v>168.8</v>
      </c>
      <c r="BH285" s="1150">
        <v>0.94110000000000005</v>
      </c>
      <c r="BI285" s="1149">
        <f t="shared" si="195"/>
        <v>0.11375407774382663</v>
      </c>
      <c r="BJ285" s="1150">
        <v>12903</v>
      </c>
      <c r="BK285" s="1150">
        <f t="shared" si="200"/>
        <v>68057</v>
      </c>
      <c r="BL285" s="1150">
        <f t="shared" si="201"/>
        <v>0</v>
      </c>
    </row>
    <row r="286" spans="1:64">
      <c r="A286" s="2089" t="s">
        <v>2224</v>
      </c>
      <c r="B286" s="2082">
        <v>622000000199</v>
      </c>
      <c r="C286" s="2081">
        <v>280</v>
      </c>
      <c r="D286" s="2081" t="s">
        <v>4601</v>
      </c>
      <c r="E286" s="2081" t="s">
        <v>1623</v>
      </c>
      <c r="F286" s="2081" t="s">
        <v>1036</v>
      </c>
      <c r="G286" s="2081">
        <v>11</v>
      </c>
      <c r="H286" s="1150">
        <v>211</v>
      </c>
      <c r="I286" s="1150"/>
      <c r="J286" s="1150">
        <v>0</v>
      </c>
      <c r="K286" s="1150"/>
      <c r="L286" s="1150"/>
      <c r="M286" s="1149">
        <v>0</v>
      </c>
      <c r="N286" s="1150">
        <v>0</v>
      </c>
      <c r="O286" s="1150">
        <f t="shared" si="183"/>
        <v>0</v>
      </c>
      <c r="P286" s="1150">
        <f t="shared" si="184"/>
        <v>0</v>
      </c>
      <c r="Q286" s="1150"/>
      <c r="R286" s="1150">
        <v>0</v>
      </c>
      <c r="S286" s="1150"/>
      <c r="T286" s="1150"/>
      <c r="U286" s="1149">
        <v>0</v>
      </c>
      <c r="V286" s="1150">
        <v>0</v>
      </c>
      <c r="W286" s="1150">
        <f t="shared" si="196"/>
        <v>0</v>
      </c>
      <c r="X286" s="1150">
        <f t="shared" si="185"/>
        <v>0</v>
      </c>
      <c r="Y286" s="1150"/>
      <c r="Z286" s="1150">
        <v>0</v>
      </c>
      <c r="AA286" s="1150"/>
      <c r="AB286" s="1150"/>
      <c r="AC286" s="1149">
        <v>0</v>
      </c>
      <c r="AD286" s="1150">
        <v>0</v>
      </c>
      <c r="AE286" s="1150">
        <f t="shared" si="186"/>
        <v>0</v>
      </c>
      <c r="AF286" s="1150">
        <f t="shared" si="187"/>
        <v>0</v>
      </c>
      <c r="AG286" s="1150">
        <v>211</v>
      </c>
      <c r="AH286" s="1150">
        <v>64</v>
      </c>
      <c r="AI286" s="1150">
        <v>168.8</v>
      </c>
      <c r="AJ286" s="1150">
        <v>0.99080000000000001</v>
      </c>
      <c r="AK286" s="1149">
        <f t="shared" si="192"/>
        <v>0.11047537886187332</v>
      </c>
      <c r="AL286" s="1150">
        <v>5212</v>
      </c>
      <c r="AM286" s="1150">
        <f t="shared" si="198"/>
        <v>28307</v>
      </c>
      <c r="AN286" s="1150">
        <f t="shared" si="188"/>
        <v>0</v>
      </c>
      <c r="AO286" s="1150">
        <v>211</v>
      </c>
      <c r="AP286" s="1150">
        <v>61.760000000000005</v>
      </c>
      <c r="AQ286" s="1150">
        <v>168.8</v>
      </c>
      <c r="AR286" s="1150">
        <v>0.98919999999999997</v>
      </c>
      <c r="AS286" s="1149">
        <f t="shared" si="193"/>
        <v>0.23430700740654931</v>
      </c>
      <c r="AT286" s="1150">
        <v>10650</v>
      </c>
      <c r="AU286" s="1150">
        <f t="shared" si="199"/>
        <v>27272</v>
      </c>
      <c r="AV286" s="1150">
        <f t="shared" si="189"/>
        <v>0</v>
      </c>
      <c r="AW286" s="1150">
        <v>211</v>
      </c>
      <c r="AX286" s="1150">
        <v>45.76</v>
      </c>
      <c r="AY286" s="1150">
        <v>168.8</v>
      </c>
      <c r="AZ286" s="1150">
        <v>0.98370000000000002</v>
      </c>
      <c r="BA286" s="1149">
        <f t="shared" si="194"/>
        <v>0.30539805433065575</v>
      </c>
      <c r="BB286" s="1150">
        <v>9898</v>
      </c>
      <c r="BC286" s="1150">
        <f t="shared" si="190"/>
        <v>19446</v>
      </c>
      <c r="BD286" s="1150">
        <f t="shared" si="191"/>
        <v>0</v>
      </c>
      <c r="BE286" s="1150">
        <v>211</v>
      </c>
      <c r="BF286" s="1150">
        <v>52</v>
      </c>
      <c r="BG286" s="1150">
        <v>168.8</v>
      </c>
      <c r="BH286" s="1150">
        <v>0.98719999999999997</v>
      </c>
      <c r="BI286" s="1149">
        <f t="shared" si="195"/>
        <v>0.23056705650355988</v>
      </c>
      <c r="BJ286" s="1150">
        <v>8806</v>
      </c>
      <c r="BK286" s="1150">
        <f t="shared" si="200"/>
        <v>22916</v>
      </c>
      <c r="BL286" s="1150">
        <f t="shared" si="201"/>
        <v>0</v>
      </c>
    </row>
    <row r="287" spans="1:64">
      <c r="A287" s="2089" t="s">
        <v>2225</v>
      </c>
      <c r="B287" s="2082">
        <v>121000000062</v>
      </c>
      <c r="C287" s="2081">
        <v>281</v>
      </c>
      <c r="D287" s="2081" t="s">
        <v>3066</v>
      </c>
      <c r="E287" s="2081" t="s">
        <v>1623</v>
      </c>
      <c r="F287" s="2081" t="s">
        <v>4649</v>
      </c>
      <c r="G287" s="2081">
        <v>11</v>
      </c>
      <c r="H287" s="1150">
        <v>212</v>
      </c>
      <c r="I287" s="1150">
        <v>212</v>
      </c>
      <c r="J287" s="1150">
        <v>20.8</v>
      </c>
      <c r="K287" s="1150">
        <v>212</v>
      </c>
      <c r="L287" s="1150">
        <v>0.67649999999999999</v>
      </c>
      <c r="M287" s="1149">
        <f t="shared" ref="M287:M302" si="203">+N287/(24*30*J287*L287)</f>
        <v>0.38435480508651243</v>
      </c>
      <c r="N287" s="1150">
        <v>3894</v>
      </c>
      <c r="O287" s="1150">
        <f t="shared" si="183"/>
        <v>6079</v>
      </c>
      <c r="P287" s="1150">
        <f t="shared" si="184"/>
        <v>0</v>
      </c>
      <c r="Q287" s="1150">
        <v>212</v>
      </c>
      <c r="R287" s="1150">
        <v>78.239999999999995</v>
      </c>
      <c r="S287" s="1150">
        <v>212</v>
      </c>
      <c r="T287" s="1150">
        <v>0.71460000000000001</v>
      </c>
      <c r="U287" s="1149">
        <f t="shared" ref="U287:U302" si="204">+V287/(24*31*R287*T287)</f>
        <v>7.2745165203810538E-2</v>
      </c>
      <c r="V287" s="1150">
        <v>3026</v>
      </c>
      <c r="W287" s="1150">
        <f t="shared" si="196"/>
        <v>24958</v>
      </c>
      <c r="X287" s="1150">
        <f t="shared" si="185"/>
        <v>0</v>
      </c>
      <c r="Y287" s="1150">
        <v>212</v>
      </c>
      <c r="Z287" s="1150">
        <v>56.64</v>
      </c>
      <c r="AA287" s="1150">
        <v>212</v>
      </c>
      <c r="AB287" s="1150">
        <v>0.74870000000000003</v>
      </c>
      <c r="AC287" s="1149">
        <f t="shared" ref="AC287:AC302" si="205">+AD287/(24*30*Z287*AB287)</f>
        <v>0.14345329770597973</v>
      </c>
      <c r="AD287" s="1150">
        <v>4380</v>
      </c>
      <c r="AE287" s="1150">
        <f t="shared" si="186"/>
        <v>18320</v>
      </c>
      <c r="AF287" s="1150">
        <f t="shared" si="187"/>
        <v>0</v>
      </c>
      <c r="AG287" s="1150">
        <v>212</v>
      </c>
      <c r="AH287" s="1150">
        <v>70.88</v>
      </c>
      <c r="AI287" s="1150">
        <v>212</v>
      </c>
      <c r="AJ287" s="1150">
        <v>0.76349999999999996</v>
      </c>
      <c r="AK287" s="1149">
        <f t="shared" si="192"/>
        <v>0.34577687389586859</v>
      </c>
      <c r="AL287" s="1150">
        <v>13922</v>
      </c>
      <c r="AM287" s="1150">
        <f t="shared" si="198"/>
        <v>24158</v>
      </c>
      <c r="AN287" s="1150">
        <f t="shared" si="188"/>
        <v>0</v>
      </c>
      <c r="AO287" s="1150">
        <v>212</v>
      </c>
      <c r="AP287" s="1150">
        <v>69.92</v>
      </c>
      <c r="AQ287" s="1150">
        <v>212</v>
      </c>
      <c r="AR287" s="1150">
        <v>0.71450000000000002</v>
      </c>
      <c r="AS287" s="1149">
        <f t="shared" si="193"/>
        <v>0.12564357707278992</v>
      </c>
      <c r="AT287" s="1150">
        <v>4670</v>
      </c>
      <c r="AU287" s="1150">
        <f t="shared" si="199"/>
        <v>22301</v>
      </c>
      <c r="AV287" s="1150">
        <f t="shared" si="189"/>
        <v>0</v>
      </c>
      <c r="AW287" s="1150">
        <v>212</v>
      </c>
      <c r="AX287" s="1150">
        <v>8.48</v>
      </c>
      <c r="AY287" s="1150">
        <v>212</v>
      </c>
      <c r="AZ287" s="1150">
        <v>0.74390000000000001</v>
      </c>
      <c r="BA287" s="1149">
        <f t="shared" si="194"/>
        <v>0.58212807282600076</v>
      </c>
      <c r="BB287" s="1150">
        <v>2644</v>
      </c>
      <c r="BC287" s="1150">
        <f t="shared" si="190"/>
        <v>2725</v>
      </c>
      <c r="BD287" s="1150">
        <f t="shared" si="191"/>
        <v>0</v>
      </c>
      <c r="BE287" s="1150">
        <v>212</v>
      </c>
      <c r="BF287" s="1150">
        <v>8.32</v>
      </c>
      <c r="BG287" s="1150">
        <v>212</v>
      </c>
      <c r="BH287" s="1150">
        <v>0.38569999999999999</v>
      </c>
      <c r="BI287" s="1149">
        <f t="shared" si="195"/>
        <v>0.17675290090546808</v>
      </c>
      <c r="BJ287" s="1150">
        <v>422</v>
      </c>
      <c r="BK287" s="1150">
        <f t="shared" si="200"/>
        <v>1433</v>
      </c>
      <c r="BL287" s="1150">
        <f t="shared" si="201"/>
        <v>0</v>
      </c>
    </row>
    <row r="288" spans="1:64">
      <c r="A288" s="2089" t="s">
        <v>2226</v>
      </c>
      <c r="B288" s="2082">
        <v>125000000034</v>
      </c>
      <c r="C288" s="2081">
        <v>282</v>
      </c>
      <c r="D288" s="2081" t="s">
        <v>3069</v>
      </c>
      <c r="E288" s="2081" t="s">
        <v>1623</v>
      </c>
      <c r="F288" s="2081" t="s">
        <v>1622</v>
      </c>
      <c r="G288" s="2081">
        <v>11</v>
      </c>
      <c r="H288" s="1150">
        <v>212</v>
      </c>
      <c r="I288" s="1150">
        <v>212</v>
      </c>
      <c r="J288" s="1150">
        <v>104.80000000000001</v>
      </c>
      <c r="K288" s="1150">
        <v>169.6</v>
      </c>
      <c r="L288" s="1150">
        <v>0.72450000000000003</v>
      </c>
      <c r="M288" s="1149">
        <f t="shared" si="203"/>
        <v>0.27910360220350261</v>
      </c>
      <c r="N288" s="1150">
        <v>15258</v>
      </c>
      <c r="O288" s="1150">
        <f t="shared" si="183"/>
        <v>32801</v>
      </c>
      <c r="P288" s="1150">
        <f t="shared" si="184"/>
        <v>0</v>
      </c>
      <c r="Q288" s="1150">
        <v>212</v>
      </c>
      <c r="R288" s="1150">
        <v>113.44000000000001</v>
      </c>
      <c r="S288" s="1150">
        <v>169.6</v>
      </c>
      <c r="T288" s="1150">
        <v>0.76149999999999995</v>
      </c>
      <c r="U288" s="1149">
        <f t="shared" si="204"/>
        <v>0.3274928133065117</v>
      </c>
      <c r="V288" s="1150">
        <v>21048</v>
      </c>
      <c r="W288" s="1150">
        <f t="shared" si="196"/>
        <v>38562</v>
      </c>
      <c r="X288" s="1150">
        <f t="shared" si="185"/>
        <v>0</v>
      </c>
      <c r="Y288" s="1150">
        <v>212</v>
      </c>
      <c r="Z288" s="1150">
        <v>31.52</v>
      </c>
      <c r="AA288" s="1150">
        <v>169.6</v>
      </c>
      <c r="AB288" s="1150">
        <v>0.97660000000000002</v>
      </c>
      <c r="AC288" s="1149">
        <f t="shared" si="205"/>
        <v>0.34417178098353124</v>
      </c>
      <c r="AD288" s="1150">
        <v>7628</v>
      </c>
      <c r="AE288" s="1150">
        <f t="shared" si="186"/>
        <v>13298</v>
      </c>
      <c r="AF288" s="1150">
        <f t="shared" si="187"/>
        <v>0</v>
      </c>
      <c r="AG288" s="1150">
        <v>212</v>
      </c>
      <c r="AH288" s="1150">
        <v>27.839999999999996</v>
      </c>
      <c r="AI288" s="1150">
        <v>169.6</v>
      </c>
      <c r="AJ288" s="1150">
        <v>0.96850000000000003</v>
      </c>
      <c r="AK288" s="1149">
        <f t="shared" ref="AK288:AK303" si="206">+AL288/(24*31*AH288*AJ288)</f>
        <v>0.37486599736974885</v>
      </c>
      <c r="AL288" s="1150">
        <v>7520</v>
      </c>
      <c r="AM288" s="1150">
        <f t="shared" si="198"/>
        <v>12036</v>
      </c>
      <c r="AN288" s="1150">
        <f t="shared" si="188"/>
        <v>0</v>
      </c>
      <c r="AO288" s="1150">
        <v>212</v>
      </c>
      <c r="AP288" s="1150">
        <v>69.92</v>
      </c>
      <c r="AQ288" s="1150">
        <v>169.6</v>
      </c>
      <c r="AR288" s="1150">
        <v>0.97230000000000005</v>
      </c>
      <c r="AS288" s="1149">
        <f t="shared" ref="AS288:AS319" si="207">+AT288/(24*31*AP288*AR288)</f>
        <v>0.16401897836678689</v>
      </c>
      <c r="AT288" s="1150">
        <v>8296</v>
      </c>
      <c r="AU288" s="1150">
        <f t="shared" si="199"/>
        <v>30348</v>
      </c>
      <c r="AV288" s="1150">
        <f t="shared" si="189"/>
        <v>0</v>
      </c>
      <c r="AW288" s="1150">
        <v>212</v>
      </c>
      <c r="AX288" s="1150">
        <v>103.36000000000001</v>
      </c>
      <c r="AY288" s="1150">
        <v>169.6</v>
      </c>
      <c r="AZ288" s="1150">
        <v>0.96319999999999995</v>
      </c>
      <c r="BA288" s="1149">
        <f t="shared" ref="BA288:BA319" si="208">+BB288/(24*30*AX288*AZ288)</f>
        <v>9.4949017193576721E-2</v>
      </c>
      <c r="BB288" s="1150">
        <v>6806</v>
      </c>
      <c r="BC288" s="1150">
        <f t="shared" si="190"/>
        <v>43008</v>
      </c>
      <c r="BD288" s="1150">
        <f t="shared" si="191"/>
        <v>0</v>
      </c>
      <c r="BE288" s="1150">
        <v>212</v>
      </c>
      <c r="BF288" s="1150">
        <v>124.8</v>
      </c>
      <c r="BG288" s="1150">
        <v>169.6</v>
      </c>
      <c r="BH288" s="1150">
        <v>0.71509999999999996</v>
      </c>
      <c r="BI288" s="1149">
        <f t="shared" ref="BI288:BI319" si="209">+BJ288/(24*31*BF288*BH288)</f>
        <v>0.27205682516692486</v>
      </c>
      <c r="BJ288" s="1150">
        <v>18064</v>
      </c>
      <c r="BK288" s="1150">
        <f t="shared" si="200"/>
        <v>39839</v>
      </c>
      <c r="BL288" s="1150">
        <f t="shared" si="201"/>
        <v>0</v>
      </c>
    </row>
    <row r="289" spans="1:64">
      <c r="A289" s="2089" t="s">
        <v>2227</v>
      </c>
      <c r="B289" s="2082">
        <v>621000000053</v>
      </c>
      <c r="C289" s="2081">
        <v>283</v>
      </c>
      <c r="D289" s="2081" t="s">
        <v>3364</v>
      </c>
      <c r="E289" s="2081" t="s">
        <v>1623</v>
      </c>
      <c r="F289" s="2081" t="s">
        <v>1036</v>
      </c>
      <c r="G289" s="2081">
        <v>33</v>
      </c>
      <c r="H289" s="1150">
        <v>213</v>
      </c>
      <c r="I289" s="1150">
        <v>213</v>
      </c>
      <c r="J289" s="1150">
        <v>206</v>
      </c>
      <c r="K289" s="1150">
        <v>206</v>
      </c>
      <c r="L289" s="1150">
        <v>0.96</v>
      </c>
      <c r="M289" s="1149">
        <f t="shared" si="203"/>
        <v>1.0417228514922692</v>
      </c>
      <c r="N289" s="1150">
        <v>148328</v>
      </c>
      <c r="O289" s="1150">
        <f t="shared" si="183"/>
        <v>85432</v>
      </c>
      <c r="P289" s="1150">
        <f t="shared" si="184"/>
        <v>62896</v>
      </c>
      <c r="Q289" s="1150">
        <v>213</v>
      </c>
      <c r="R289" s="1150">
        <v>215</v>
      </c>
      <c r="S289" s="1150">
        <v>215</v>
      </c>
      <c r="T289" s="1150">
        <v>0.95989999999999998</v>
      </c>
      <c r="U289" s="1149">
        <f t="shared" si="204"/>
        <v>1.039580397234948</v>
      </c>
      <c r="V289" s="1150">
        <v>159623</v>
      </c>
      <c r="W289" s="1150">
        <f t="shared" si="196"/>
        <v>92127</v>
      </c>
      <c r="X289" s="1150">
        <f t="shared" si="185"/>
        <v>67496</v>
      </c>
      <c r="Y289" s="1150">
        <v>213</v>
      </c>
      <c r="Z289" s="1150">
        <v>228</v>
      </c>
      <c r="AA289" s="1150">
        <v>228</v>
      </c>
      <c r="AB289" s="1150">
        <v>0.9</v>
      </c>
      <c r="AC289" s="1149">
        <f t="shared" si="205"/>
        <v>1.1126543209876543</v>
      </c>
      <c r="AD289" s="1150">
        <v>164388</v>
      </c>
      <c r="AE289" s="1150">
        <f t="shared" si="186"/>
        <v>88646</v>
      </c>
      <c r="AF289" s="1150">
        <f t="shared" si="187"/>
        <v>75742</v>
      </c>
      <c r="AG289" s="1150">
        <v>213</v>
      </c>
      <c r="AH289" s="1150">
        <v>194</v>
      </c>
      <c r="AI289" s="1150">
        <v>194</v>
      </c>
      <c r="AJ289" s="1150">
        <v>0.94320000000000004</v>
      </c>
      <c r="AK289" s="1149">
        <f t="shared" si="206"/>
        <v>1.0600809613117408</v>
      </c>
      <c r="AL289" s="1150">
        <v>144317</v>
      </c>
      <c r="AM289" s="1150">
        <f t="shared" si="198"/>
        <v>81683</v>
      </c>
      <c r="AN289" s="1150">
        <f t="shared" si="188"/>
        <v>62634</v>
      </c>
      <c r="AO289" s="1150">
        <v>213</v>
      </c>
      <c r="AP289" s="1150">
        <v>233</v>
      </c>
      <c r="AQ289" s="1150">
        <v>233</v>
      </c>
      <c r="AR289" s="1150">
        <v>0.94299999999999995</v>
      </c>
      <c r="AS289" s="1149">
        <f t="shared" si="207"/>
        <v>1.0624763291255641</v>
      </c>
      <c r="AT289" s="1150">
        <v>173684</v>
      </c>
      <c r="AU289" s="1150">
        <f t="shared" si="199"/>
        <v>98083</v>
      </c>
      <c r="AV289" s="1150">
        <f t="shared" si="189"/>
        <v>75601</v>
      </c>
      <c r="AW289" s="1150">
        <v>213</v>
      </c>
      <c r="AX289" s="1150">
        <v>60</v>
      </c>
      <c r="AY289" s="1150">
        <v>170.4</v>
      </c>
      <c r="AZ289" s="1150">
        <v>0.94320000000000004</v>
      </c>
      <c r="BA289" s="1149">
        <f t="shared" si="208"/>
        <v>1.0617666808029402</v>
      </c>
      <c r="BB289" s="1150">
        <v>43263</v>
      </c>
      <c r="BC289" s="1150">
        <f t="shared" si="190"/>
        <v>24448</v>
      </c>
      <c r="BD289" s="1150">
        <f t="shared" si="191"/>
        <v>18815</v>
      </c>
      <c r="BE289" s="1150">
        <v>213</v>
      </c>
      <c r="BF289" s="1150">
        <v>59</v>
      </c>
      <c r="BG289" s="1150">
        <v>170.4</v>
      </c>
      <c r="BH289" s="1150">
        <v>0.94310000000000005</v>
      </c>
      <c r="BI289" s="1149">
        <f t="shared" si="209"/>
        <v>1.0567579200368278</v>
      </c>
      <c r="BJ289" s="1150">
        <v>43748</v>
      </c>
      <c r="BK289" s="1150">
        <f t="shared" si="200"/>
        <v>24839</v>
      </c>
      <c r="BL289" s="1150">
        <f t="shared" si="201"/>
        <v>18909</v>
      </c>
    </row>
    <row r="290" spans="1:64">
      <c r="A290" s="2089" t="s">
        <v>2228</v>
      </c>
      <c r="B290" s="2082">
        <v>121000000067</v>
      </c>
      <c r="C290" s="2081">
        <v>284</v>
      </c>
      <c r="D290" s="2081" t="s">
        <v>3335</v>
      </c>
      <c r="E290" s="2081" t="s">
        <v>1623</v>
      </c>
      <c r="F290" s="2081" t="s">
        <v>4649</v>
      </c>
      <c r="G290" s="2081">
        <v>11</v>
      </c>
      <c r="H290" s="1150">
        <v>217</v>
      </c>
      <c r="I290" s="1150">
        <v>217</v>
      </c>
      <c r="J290" s="1150">
        <v>283.68</v>
      </c>
      <c r="K290" s="1150">
        <v>283.68</v>
      </c>
      <c r="L290" s="1150">
        <v>0.73719999999999997</v>
      </c>
      <c r="M290" s="1149">
        <f t="shared" si="203"/>
        <v>0.34084508128209862</v>
      </c>
      <c r="N290" s="1150">
        <v>51322</v>
      </c>
      <c r="O290" s="1150">
        <f t="shared" si="183"/>
        <v>90344</v>
      </c>
      <c r="P290" s="1150">
        <f t="shared" si="184"/>
        <v>0</v>
      </c>
      <c r="Q290" s="1150">
        <v>217</v>
      </c>
      <c r="R290" s="1150">
        <v>293.60000000000002</v>
      </c>
      <c r="S290" s="1150">
        <v>293.60000000000002</v>
      </c>
      <c r="T290" s="1150">
        <v>0.67130000000000001</v>
      </c>
      <c r="U290" s="1149">
        <f t="shared" si="204"/>
        <v>0.18835538467787752</v>
      </c>
      <c r="V290" s="1150">
        <v>27620</v>
      </c>
      <c r="W290" s="1150">
        <f t="shared" si="196"/>
        <v>87983</v>
      </c>
      <c r="X290" s="1150">
        <f t="shared" si="185"/>
        <v>0</v>
      </c>
      <c r="Y290" s="1150">
        <v>217</v>
      </c>
      <c r="Z290" s="1150">
        <v>162.4</v>
      </c>
      <c r="AA290" s="1150">
        <v>167</v>
      </c>
      <c r="AB290" s="1150">
        <v>0.5554</v>
      </c>
      <c r="AC290" s="1149">
        <f t="shared" si="205"/>
        <v>0.14985723096062956</v>
      </c>
      <c r="AD290" s="1150">
        <v>9732</v>
      </c>
      <c r="AE290" s="1150">
        <f t="shared" si="186"/>
        <v>38965</v>
      </c>
      <c r="AF290" s="1150">
        <f t="shared" si="187"/>
        <v>0</v>
      </c>
      <c r="AG290" s="1150">
        <v>217</v>
      </c>
      <c r="AH290" s="1150">
        <v>93.12</v>
      </c>
      <c r="AI290" s="1150">
        <v>217</v>
      </c>
      <c r="AJ290" s="1150">
        <v>0.73909999999999998</v>
      </c>
      <c r="AK290" s="1149">
        <f t="shared" si="206"/>
        <v>0.29270125146287823</v>
      </c>
      <c r="AL290" s="1150">
        <v>14988</v>
      </c>
      <c r="AM290" s="1150">
        <f t="shared" si="198"/>
        <v>30723</v>
      </c>
      <c r="AN290" s="1150">
        <f t="shared" si="188"/>
        <v>0</v>
      </c>
      <c r="AO290" s="1150">
        <v>217</v>
      </c>
      <c r="AP290" s="1150">
        <v>142.88</v>
      </c>
      <c r="AQ290" s="1150">
        <v>217</v>
      </c>
      <c r="AR290" s="1150">
        <v>0.81569999999999998</v>
      </c>
      <c r="AS290" s="1149">
        <f t="shared" si="207"/>
        <v>0.32717830368515644</v>
      </c>
      <c r="AT290" s="1150">
        <v>28370</v>
      </c>
      <c r="AU290" s="1150">
        <f t="shared" si="199"/>
        <v>52027</v>
      </c>
      <c r="AV290" s="1150">
        <f t="shared" si="189"/>
        <v>0</v>
      </c>
      <c r="AW290" s="1150">
        <v>217</v>
      </c>
      <c r="AX290" s="1150">
        <v>141.6</v>
      </c>
      <c r="AY290" s="1150">
        <v>217</v>
      </c>
      <c r="AZ290" s="1150">
        <v>0.74639999999999995</v>
      </c>
      <c r="BA290" s="1149">
        <f t="shared" si="208"/>
        <v>0.34540138763575107</v>
      </c>
      <c r="BB290" s="1150">
        <v>26284</v>
      </c>
      <c r="BC290" s="1150">
        <f t="shared" si="190"/>
        <v>45658</v>
      </c>
      <c r="BD290" s="1150">
        <f t="shared" si="191"/>
        <v>0</v>
      </c>
      <c r="BE290" s="1150">
        <v>217</v>
      </c>
      <c r="BF290" s="1150">
        <v>125.6</v>
      </c>
      <c r="BG290" s="1150">
        <v>217</v>
      </c>
      <c r="BH290" s="1150">
        <v>0.76090000000000002</v>
      </c>
      <c r="BI290" s="1149">
        <f t="shared" si="209"/>
        <v>0.30597707671721897</v>
      </c>
      <c r="BJ290" s="1150">
        <v>21756</v>
      </c>
      <c r="BK290" s="1150">
        <f t="shared" si="200"/>
        <v>42662</v>
      </c>
      <c r="BL290" s="1150">
        <f t="shared" si="201"/>
        <v>0</v>
      </c>
    </row>
    <row r="291" spans="1:64">
      <c r="A291" s="2089" t="s">
        <v>3568</v>
      </c>
      <c r="B291" s="2082">
        <v>125000000033</v>
      </c>
      <c r="C291" s="2081">
        <v>285</v>
      </c>
      <c r="D291" s="2081" t="s">
        <v>4620</v>
      </c>
      <c r="E291" s="2081" t="s">
        <v>1623</v>
      </c>
      <c r="F291" s="2081" t="s">
        <v>757</v>
      </c>
      <c r="G291" s="2081">
        <v>11</v>
      </c>
      <c r="H291" s="1150">
        <v>217</v>
      </c>
      <c r="I291" s="1150">
        <v>217</v>
      </c>
      <c r="J291" s="1150">
        <v>48</v>
      </c>
      <c r="K291" s="1150">
        <v>173.6</v>
      </c>
      <c r="L291" s="1150">
        <v>0.94320000000000004</v>
      </c>
      <c r="M291" s="1149">
        <f t="shared" si="203"/>
        <v>0.37132260547230861</v>
      </c>
      <c r="N291" s="1150">
        <v>12104</v>
      </c>
      <c r="O291" s="1150">
        <f t="shared" si="183"/>
        <v>19558</v>
      </c>
      <c r="P291" s="1150">
        <f t="shared" si="184"/>
        <v>0</v>
      </c>
      <c r="Q291" s="1150">
        <v>217</v>
      </c>
      <c r="R291" s="1150">
        <v>52</v>
      </c>
      <c r="S291" s="1150">
        <v>173.6</v>
      </c>
      <c r="T291" s="1150">
        <v>0.97940000000000005</v>
      </c>
      <c r="U291" s="1149">
        <f t="shared" si="204"/>
        <v>0.31669766925716913</v>
      </c>
      <c r="V291" s="1150">
        <v>12000</v>
      </c>
      <c r="W291" s="1150">
        <f t="shared" si="196"/>
        <v>22735</v>
      </c>
      <c r="X291" s="1150">
        <f t="shared" si="185"/>
        <v>0</v>
      </c>
      <c r="Y291" s="1150">
        <v>217</v>
      </c>
      <c r="Z291" s="1150">
        <v>56.000000000000007</v>
      </c>
      <c r="AA291" s="1150">
        <v>173.6</v>
      </c>
      <c r="AB291" s="1150">
        <v>0.97760000000000002</v>
      </c>
      <c r="AC291" s="1149">
        <f t="shared" si="205"/>
        <v>0.28891210739614986</v>
      </c>
      <c r="AD291" s="1150">
        <v>11388</v>
      </c>
      <c r="AE291" s="1150">
        <f t="shared" si="186"/>
        <v>23650</v>
      </c>
      <c r="AF291" s="1150">
        <f t="shared" si="187"/>
        <v>0</v>
      </c>
      <c r="AG291" s="1150">
        <v>217</v>
      </c>
      <c r="AH291" s="1150">
        <v>44</v>
      </c>
      <c r="AI291" s="1150">
        <v>173.6</v>
      </c>
      <c r="AJ291" s="1150">
        <v>0.97960000000000003</v>
      </c>
      <c r="AK291" s="1149">
        <f t="shared" si="206"/>
        <v>0.36547125385229151</v>
      </c>
      <c r="AL291" s="1150">
        <v>11720</v>
      </c>
      <c r="AM291" s="1150">
        <f t="shared" si="198"/>
        <v>19241</v>
      </c>
      <c r="AN291" s="1150">
        <f t="shared" si="188"/>
        <v>0</v>
      </c>
      <c r="AO291" s="1150">
        <v>217</v>
      </c>
      <c r="AP291" s="1150">
        <v>60</v>
      </c>
      <c r="AQ291" s="1150">
        <v>173.6</v>
      </c>
      <c r="AR291" s="1150">
        <v>0.98140000000000005</v>
      </c>
      <c r="AS291" s="1149">
        <f t="shared" si="207"/>
        <v>0.30851617870162801</v>
      </c>
      <c r="AT291" s="1150">
        <v>13516</v>
      </c>
      <c r="AU291" s="1150">
        <f t="shared" si="199"/>
        <v>26286</v>
      </c>
      <c r="AV291" s="1150">
        <f t="shared" si="189"/>
        <v>0</v>
      </c>
      <c r="AW291" s="1150">
        <v>217</v>
      </c>
      <c r="AX291" s="1150">
        <v>64</v>
      </c>
      <c r="AY291" s="1150">
        <v>173.6</v>
      </c>
      <c r="AZ291" s="1150">
        <v>0.97370000000000001</v>
      </c>
      <c r="BA291" s="1149">
        <f t="shared" si="208"/>
        <v>0.33725522919448153</v>
      </c>
      <c r="BB291" s="1150">
        <v>15132</v>
      </c>
      <c r="BC291" s="1150">
        <f t="shared" si="190"/>
        <v>26921</v>
      </c>
      <c r="BD291" s="1150">
        <f t="shared" si="191"/>
        <v>0</v>
      </c>
      <c r="BE291" s="1150">
        <v>217</v>
      </c>
      <c r="BF291" s="1150">
        <v>52</v>
      </c>
      <c r="BG291" s="1150">
        <v>173.6</v>
      </c>
      <c r="BH291" s="1150">
        <v>0.96870000000000001</v>
      </c>
      <c r="BI291" s="1149">
        <f t="shared" si="209"/>
        <v>0.31763426003128697</v>
      </c>
      <c r="BJ291" s="1150">
        <v>11904</v>
      </c>
      <c r="BK291" s="1150">
        <f t="shared" si="200"/>
        <v>22486</v>
      </c>
      <c r="BL291" s="1150">
        <f t="shared" si="201"/>
        <v>0</v>
      </c>
    </row>
    <row r="292" spans="1:64">
      <c r="A292" s="2089" t="s">
        <v>3473</v>
      </c>
      <c r="B292" s="2082">
        <v>125000000040</v>
      </c>
      <c r="C292" s="2081">
        <v>286</v>
      </c>
      <c r="D292" s="2081" t="s">
        <v>4541</v>
      </c>
      <c r="E292" s="2081" t="s">
        <v>1623</v>
      </c>
      <c r="F292" s="2081" t="s">
        <v>757</v>
      </c>
      <c r="G292" s="2081">
        <v>11</v>
      </c>
      <c r="H292" s="1150">
        <v>217</v>
      </c>
      <c r="I292" s="1150">
        <v>217</v>
      </c>
      <c r="J292" s="1150">
        <v>18</v>
      </c>
      <c r="K292" s="1150">
        <v>173.6</v>
      </c>
      <c r="L292" s="1150">
        <v>0.99539999999999995</v>
      </c>
      <c r="M292" s="1149">
        <f t="shared" si="203"/>
        <v>0.40370891285096627</v>
      </c>
      <c r="N292" s="1150">
        <v>5208</v>
      </c>
      <c r="O292" s="1150">
        <f t="shared" si="183"/>
        <v>7740</v>
      </c>
      <c r="P292" s="1150">
        <f t="shared" si="184"/>
        <v>0</v>
      </c>
      <c r="Q292" s="1150">
        <v>217</v>
      </c>
      <c r="R292" s="1150">
        <v>12</v>
      </c>
      <c r="S292" s="1150">
        <v>173.6</v>
      </c>
      <c r="T292" s="1150">
        <v>0.98750000000000004</v>
      </c>
      <c r="U292" s="1149">
        <f t="shared" si="204"/>
        <v>0.69960528106710229</v>
      </c>
      <c r="V292" s="1150">
        <v>6168</v>
      </c>
      <c r="W292" s="1150">
        <f t="shared" si="196"/>
        <v>5290</v>
      </c>
      <c r="X292" s="1150">
        <f t="shared" si="185"/>
        <v>878</v>
      </c>
      <c r="Y292" s="1150">
        <v>217</v>
      </c>
      <c r="Z292" s="1150">
        <v>18</v>
      </c>
      <c r="AA292" s="1150">
        <v>173.6</v>
      </c>
      <c r="AB292" s="1150">
        <v>0.98860000000000003</v>
      </c>
      <c r="AC292" s="1149">
        <f t="shared" si="205"/>
        <v>0.44722802916207727</v>
      </c>
      <c r="AD292" s="1150">
        <v>5730</v>
      </c>
      <c r="AE292" s="1150">
        <f t="shared" si="186"/>
        <v>7687</v>
      </c>
      <c r="AF292" s="1150">
        <f t="shared" si="187"/>
        <v>0</v>
      </c>
      <c r="AG292" s="1150">
        <v>217</v>
      </c>
      <c r="AH292" s="1150">
        <v>18</v>
      </c>
      <c r="AI292" s="1150">
        <v>173.6</v>
      </c>
      <c r="AJ292" s="1150">
        <v>0.99199999999999999</v>
      </c>
      <c r="AK292" s="1149">
        <f t="shared" si="206"/>
        <v>0.45073852468493469</v>
      </c>
      <c r="AL292" s="1150">
        <v>5988</v>
      </c>
      <c r="AM292" s="1150">
        <f t="shared" si="198"/>
        <v>7971</v>
      </c>
      <c r="AN292" s="1150">
        <f t="shared" si="188"/>
        <v>0</v>
      </c>
      <c r="AO292" s="1150">
        <v>217</v>
      </c>
      <c r="AP292" s="1150">
        <v>24</v>
      </c>
      <c r="AQ292" s="1150">
        <v>173.6</v>
      </c>
      <c r="AR292" s="1150">
        <v>0.98370000000000002</v>
      </c>
      <c r="AS292" s="1149">
        <f t="shared" si="207"/>
        <v>0.45602186609476403</v>
      </c>
      <c r="AT292" s="1150">
        <v>8010</v>
      </c>
      <c r="AU292" s="1150">
        <f t="shared" si="199"/>
        <v>10539</v>
      </c>
      <c r="AV292" s="1150">
        <f t="shared" si="189"/>
        <v>0</v>
      </c>
      <c r="AW292" s="1150">
        <v>217</v>
      </c>
      <c r="AX292" s="1150">
        <v>114</v>
      </c>
      <c r="AY292" s="1150">
        <v>173.6</v>
      </c>
      <c r="AZ292" s="1150">
        <v>0.97440000000000004</v>
      </c>
      <c r="BA292" s="1149">
        <f t="shared" si="208"/>
        <v>0.10022662019032254</v>
      </c>
      <c r="BB292" s="1150">
        <v>8016</v>
      </c>
      <c r="BC292" s="1150">
        <f t="shared" si="190"/>
        <v>47987</v>
      </c>
      <c r="BD292" s="1150">
        <f t="shared" si="191"/>
        <v>0</v>
      </c>
      <c r="BE292" s="1150">
        <v>217</v>
      </c>
      <c r="BF292" s="1150">
        <v>18</v>
      </c>
      <c r="BG292" s="1150">
        <v>173.6</v>
      </c>
      <c r="BH292" s="1150">
        <v>0.97770000000000001</v>
      </c>
      <c r="BI292" s="1149">
        <f t="shared" si="209"/>
        <v>0.54439814310742451</v>
      </c>
      <c r="BJ292" s="1150">
        <v>7128</v>
      </c>
      <c r="BK292" s="1150">
        <f t="shared" si="200"/>
        <v>7856</v>
      </c>
      <c r="BL292" s="1150">
        <f t="shared" si="201"/>
        <v>0</v>
      </c>
    </row>
    <row r="293" spans="1:64">
      <c r="A293" s="2089" t="s">
        <v>3233</v>
      </c>
      <c r="B293" s="2082">
        <v>622000000105</v>
      </c>
      <c r="C293" s="2081">
        <v>287</v>
      </c>
      <c r="D293" s="2081" t="s">
        <v>1016</v>
      </c>
      <c r="E293" s="2081" t="s">
        <v>1623</v>
      </c>
      <c r="F293" s="2081" t="s">
        <v>1622</v>
      </c>
      <c r="G293" s="2081">
        <v>11</v>
      </c>
      <c r="H293" s="1150">
        <v>218</v>
      </c>
      <c r="I293" s="1150">
        <v>218</v>
      </c>
      <c r="J293" s="1150">
        <v>114</v>
      </c>
      <c r="K293" s="1150">
        <v>174.4</v>
      </c>
      <c r="L293" s="1150">
        <v>0.90010000000000001</v>
      </c>
      <c r="M293" s="1149">
        <f t="shared" si="203"/>
        <v>0.13940134007202579</v>
      </c>
      <c r="N293" s="1150">
        <v>10299</v>
      </c>
      <c r="O293" s="1150">
        <f t="shared" si="183"/>
        <v>44328</v>
      </c>
      <c r="P293" s="1150">
        <f t="shared" si="184"/>
        <v>0</v>
      </c>
      <c r="Q293" s="1150">
        <v>218</v>
      </c>
      <c r="R293" s="1150">
        <v>115.2</v>
      </c>
      <c r="S293" s="1150">
        <v>174.4</v>
      </c>
      <c r="T293" s="1150">
        <v>0.88849999999999996</v>
      </c>
      <c r="U293" s="1149">
        <f t="shared" si="204"/>
        <v>2.4503537838126758E-2</v>
      </c>
      <c r="V293" s="1150">
        <v>1866</v>
      </c>
      <c r="W293" s="1150">
        <f t="shared" si="196"/>
        <v>45691</v>
      </c>
      <c r="X293" s="1150">
        <f t="shared" si="185"/>
        <v>0</v>
      </c>
      <c r="Y293" s="1150">
        <v>218</v>
      </c>
      <c r="Z293" s="1150">
        <v>121.50000000000001</v>
      </c>
      <c r="AA293" s="1150">
        <v>174.4</v>
      </c>
      <c r="AB293" s="1150">
        <v>0.82320000000000004</v>
      </c>
      <c r="AC293" s="1149">
        <f t="shared" si="205"/>
        <v>7.9943303992182774E-2</v>
      </c>
      <c r="AD293" s="1150">
        <v>5757</v>
      </c>
      <c r="AE293" s="1150">
        <f t="shared" si="186"/>
        <v>43208</v>
      </c>
      <c r="AF293" s="1150">
        <f t="shared" si="187"/>
        <v>0</v>
      </c>
      <c r="AG293" s="1150">
        <v>218</v>
      </c>
      <c r="AH293" s="1150">
        <v>131.4</v>
      </c>
      <c r="AI293" s="1150">
        <v>174.4</v>
      </c>
      <c r="AJ293" s="1150">
        <v>0.79579999999999995</v>
      </c>
      <c r="AK293" s="1149">
        <f t="shared" si="206"/>
        <v>7.6042420034192121E-2</v>
      </c>
      <c r="AL293" s="1150">
        <v>5916</v>
      </c>
      <c r="AM293" s="1150">
        <f t="shared" si="198"/>
        <v>46679</v>
      </c>
      <c r="AN293" s="1150">
        <f t="shared" si="188"/>
        <v>0</v>
      </c>
      <c r="AO293" s="1150">
        <v>218</v>
      </c>
      <c r="AP293" s="1150">
        <v>112.32000000000001</v>
      </c>
      <c r="AQ293" s="1150">
        <v>174.4</v>
      </c>
      <c r="AR293" s="1150">
        <v>0.85840000000000005</v>
      </c>
      <c r="AS293" s="1149">
        <f t="shared" si="207"/>
        <v>2.7895063177321242E-2</v>
      </c>
      <c r="AT293" s="1150">
        <v>2001</v>
      </c>
      <c r="AU293" s="1150">
        <f t="shared" si="199"/>
        <v>43040</v>
      </c>
      <c r="AV293" s="1150">
        <f t="shared" si="189"/>
        <v>0</v>
      </c>
      <c r="AW293" s="1150">
        <v>218</v>
      </c>
      <c r="AX293" s="1150">
        <v>110.72999999999999</v>
      </c>
      <c r="AY293" s="1150">
        <v>174.4</v>
      </c>
      <c r="AZ293" s="1150">
        <v>0.84619999999999995</v>
      </c>
      <c r="BA293" s="1149">
        <f t="shared" si="208"/>
        <v>4.553552981218608E-2</v>
      </c>
      <c r="BB293" s="1150">
        <v>3072</v>
      </c>
      <c r="BC293" s="1150">
        <f t="shared" si="190"/>
        <v>40478</v>
      </c>
      <c r="BD293" s="1150">
        <f t="shared" si="191"/>
        <v>0</v>
      </c>
      <c r="BE293" s="1150">
        <v>218</v>
      </c>
      <c r="BF293" s="1150">
        <v>125.52</v>
      </c>
      <c r="BG293" s="1150">
        <v>174.4</v>
      </c>
      <c r="BH293" s="1150">
        <v>0.79649999999999999</v>
      </c>
      <c r="BI293" s="1149">
        <f t="shared" si="209"/>
        <v>6.5862133243020662E-2</v>
      </c>
      <c r="BJ293" s="1150">
        <v>4899</v>
      </c>
      <c r="BK293" s="1150">
        <f t="shared" si="200"/>
        <v>44630</v>
      </c>
      <c r="BL293" s="1150">
        <f t="shared" si="201"/>
        <v>0</v>
      </c>
    </row>
    <row r="294" spans="1:64">
      <c r="A294" s="2089" t="s">
        <v>3087</v>
      </c>
      <c r="B294" s="2082">
        <v>123000000125</v>
      </c>
      <c r="C294" s="2081">
        <v>288</v>
      </c>
      <c r="D294" s="2081" t="s">
        <v>4619</v>
      </c>
      <c r="E294" s="2081" t="s">
        <v>1623</v>
      </c>
      <c r="F294" s="2081" t="s">
        <v>4649</v>
      </c>
      <c r="G294" s="2081">
        <v>11</v>
      </c>
      <c r="H294" s="1150">
        <v>220</v>
      </c>
      <c r="I294" s="1150">
        <v>220</v>
      </c>
      <c r="J294" s="1150">
        <v>92</v>
      </c>
      <c r="K294" s="1150">
        <v>220</v>
      </c>
      <c r="L294" s="1150">
        <v>0.87119999999999997</v>
      </c>
      <c r="M294" s="1149">
        <f t="shared" si="203"/>
        <v>7.4096809109984341E-2</v>
      </c>
      <c r="N294" s="1150">
        <v>4276</v>
      </c>
      <c r="O294" s="1150">
        <f t="shared" si="183"/>
        <v>34625</v>
      </c>
      <c r="P294" s="1150">
        <f t="shared" si="184"/>
        <v>0</v>
      </c>
      <c r="Q294" s="1150">
        <v>220</v>
      </c>
      <c r="R294" s="1150">
        <v>204</v>
      </c>
      <c r="S294" s="1150">
        <v>220</v>
      </c>
      <c r="T294" s="1150">
        <v>0.82199999999999995</v>
      </c>
      <c r="U294" s="1149">
        <f t="shared" si="204"/>
        <v>0.25706983732718164</v>
      </c>
      <c r="V294" s="1150">
        <v>32072</v>
      </c>
      <c r="W294" s="1150">
        <f t="shared" si="196"/>
        <v>74856</v>
      </c>
      <c r="X294" s="1150">
        <f t="shared" si="185"/>
        <v>0</v>
      </c>
      <c r="Y294" s="1150">
        <v>220</v>
      </c>
      <c r="Z294" s="1150">
        <v>155.20000000000002</v>
      </c>
      <c r="AA294" s="1150">
        <v>220</v>
      </c>
      <c r="AB294" s="1150">
        <v>0.81230000000000002</v>
      </c>
      <c r="AC294" s="1149">
        <f t="shared" si="205"/>
        <v>0.27980717854736009</v>
      </c>
      <c r="AD294" s="1150">
        <v>25398</v>
      </c>
      <c r="AE294" s="1150">
        <f t="shared" si="186"/>
        <v>54462</v>
      </c>
      <c r="AF294" s="1150">
        <f t="shared" si="187"/>
        <v>0</v>
      </c>
      <c r="AG294" s="1150">
        <v>220</v>
      </c>
      <c r="AH294" s="1150">
        <v>40.799999999999997</v>
      </c>
      <c r="AI294" s="1150">
        <v>220</v>
      </c>
      <c r="AJ294" s="1150">
        <v>0.80559999999999998</v>
      </c>
      <c r="AK294" s="1149">
        <f t="shared" si="206"/>
        <v>0.35151499067983111</v>
      </c>
      <c r="AL294" s="1150">
        <v>8596</v>
      </c>
      <c r="AM294" s="1150">
        <f t="shared" si="198"/>
        <v>14672</v>
      </c>
      <c r="AN294" s="1150">
        <f t="shared" si="188"/>
        <v>0</v>
      </c>
      <c r="AO294" s="1150">
        <v>220</v>
      </c>
      <c r="AP294" s="1150">
        <v>52</v>
      </c>
      <c r="AQ294" s="1150">
        <v>220</v>
      </c>
      <c r="AR294" s="1150">
        <v>0.77829999999999999</v>
      </c>
      <c r="AS294" s="1149">
        <f t="shared" si="207"/>
        <v>0.33516135089871063</v>
      </c>
      <c r="AT294" s="1150">
        <v>10092</v>
      </c>
      <c r="AU294" s="1150">
        <f t="shared" si="199"/>
        <v>18067</v>
      </c>
      <c r="AV294" s="1150">
        <f t="shared" si="189"/>
        <v>0</v>
      </c>
      <c r="AW294" s="1150">
        <v>220</v>
      </c>
      <c r="AX294" s="1150">
        <v>80</v>
      </c>
      <c r="AY294" s="1150">
        <v>220</v>
      </c>
      <c r="AZ294" s="1150">
        <v>0.79630000000000001</v>
      </c>
      <c r="BA294" s="1149">
        <f t="shared" si="208"/>
        <v>0.23315298533495193</v>
      </c>
      <c r="BB294" s="1150">
        <v>10694</v>
      </c>
      <c r="BC294" s="1150">
        <f t="shared" si="190"/>
        <v>27520</v>
      </c>
      <c r="BD294" s="1150">
        <f t="shared" si="191"/>
        <v>0</v>
      </c>
      <c r="BE294" s="1150">
        <v>220</v>
      </c>
      <c r="BF294" s="1150">
        <v>20</v>
      </c>
      <c r="BG294" s="1150">
        <v>220</v>
      </c>
      <c r="BH294" s="1150">
        <v>0.8609</v>
      </c>
      <c r="BI294" s="1149">
        <f t="shared" si="209"/>
        <v>0.21076967464656268</v>
      </c>
      <c r="BJ294" s="1150">
        <v>2700</v>
      </c>
      <c r="BK294" s="1150">
        <f t="shared" si="200"/>
        <v>7686</v>
      </c>
      <c r="BL294" s="1150">
        <f t="shared" si="201"/>
        <v>0</v>
      </c>
    </row>
    <row r="295" spans="1:64">
      <c r="A295" s="2089" t="s">
        <v>2230</v>
      </c>
      <c r="B295" s="2082">
        <v>126000000037</v>
      </c>
      <c r="C295" s="2081">
        <v>289</v>
      </c>
      <c r="D295" s="2081" t="s">
        <v>3075</v>
      </c>
      <c r="E295" s="2081" t="s">
        <v>1623</v>
      </c>
      <c r="F295" s="2081" t="s">
        <v>1622</v>
      </c>
      <c r="G295" s="2081">
        <v>11</v>
      </c>
      <c r="H295" s="1150">
        <v>220</v>
      </c>
      <c r="I295" s="1150">
        <v>220</v>
      </c>
      <c r="J295" s="1150">
        <v>148</v>
      </c>
      <c r="K295" s="1150">
        <v>176</v>
      </c>
      <c r="L295" s="1150">
        <v>0.60040000000000004</v>
      </c>
      <c r="M295" s="1149">
        <f t="shared" si="203"/>
        <v>0.33117311181934767</v>
      </c>
      <c r="N295" s="1150">
        <v>21188</v>
      </c>
      <c r="O295" s="1150">
        <f t="shared" si="183"/>
        <v>38387</v>
      </c>
      <c r="P295" s="1150">
        <f t="shared" si="184"/>
        <v>0</v>
      </c>
      <c r="Q295" s="1150">
        <v>220</v>
      </c>
      <c r="R295" s="1150">
        <v>176</v>
      </c>
      <c r="S295" s="1150">
        <v>176</v>
      </c>
      <c r="T295" s="1150">
        <v>0.58169999999999999</v>
      </c>
      <c r="U295" s="1149">
        <f t="shared" si="204"/>
        <v>0.25983940622347512</v>
      </c>
      <c r="V295" s="1150">
        <v>19792</v>
      </c>
      <c r="W295" s="1150">
        <f t="shared" si="196"/>
        <v>45702</v>
      </c>
      <c r="X295" s="1150">
        <f t="shared" si="185"/>
        <v>0</v>
      </c>
      <c r="Y295" s="1150">
        <v>220</v>
      </c>
      <c r="Z295" s="1150">
        <v>144</v>
      </c>
      <c r="AA295" s="1150">
        <v>176</v>
      </c>
      <c r="AB295" s="1150">
        <v>0.61670000000000003</v>
      </c>
      <c r="AC295" s="1149">
        <f t="shared" si="205"/>
        <v>0.26637699263503273</v>
      </c>
      <c r="AD295" s="1150">
        <v>17032</v>
      </c>
      <c r="AE295" s="1150">
        <f t="shared" si="186"/>
        <v>38364</v>
      </c>
      <c r="AF295" s="1150">
        <f t="shared" si="187"/>
        <v>0</v>
      </c>
      <c r="AG295" s="1150">
        <v>220</v>
      </c>
      <c r="AH295" s="1150">
        <v>140</v>
      </c>
      <c r="AI295" s="1150">
        <v>176</v>
      </c>
      <c r="AJ295" s="1150">
        <v>0.5837</v>
      </c>
      <c r="AK295" s="1149">
        <f t="shared" si="206"/>
        <v>0.27935041226225937</v>
      </c>
      <c r="AL295" s="1150">
        <v>16984</v>
      </c>
      <c r="AM295" s="1150">
        <f t="shared" si="198"/>
        <v>36479</v>
      </c>
      <c r="AN295" s="1150">
        <f t="shared" si="188"/>
        <v>0</v>
      </c>
      <c r="AO295" s="1150">
        <v>220</v>
      </c>
      <c r="AP295" s="1150">
        <v>156</v>
      </c>
      <c r="AQ295" s="1150">
        <v>176</v>
      </c>
      <c r="AR295" s="1150">
        <v>0.60560000000000003</v>
      </c>
      <c r="AS295" s="1149">
        <f t="shared" si="207"/>
        <v>0.34446671612691981</v>
      </c>
      <c r="AT295" s="1150">
        <v>24212</v>
      </c>
      <c r="AU295" s="1150">
        <f t="shared" si="199"/>
        <v>42173</v>
      </c>
      <c r="AV295" s="1150">
        <f t="shared" si="189"/>
        <v>0</v>
      </c>
      <c r="AW295" s="1150">
        <v>220</v>
      </c>
      <c r="AX295" s="1150">
        <v>180</v>
      </c>
      <c r="AY295" s="1150">
        <v>180</v>
      </c>
      <c r="AZ295" s="1150">
        <v>0.56430000000000002</v>
      </c>
      <c r="BA295" s="1149">
        <f t="shared" si="208"/>
        <v>0.36579789666209422</v>
      </c>
      <c r="BB295" s="1150">
        <v>26752</v>
      </c>
      <c r="BC295" s="1150">
        <f t="shared" si="190"/>
        <v>43880</v>
      </c>
      <c r="BD295" s="1150">
        <f t="shared" si="191"/>
        <v>0</v>
      </c>
      <c r="BE295" s="1150">
        <v>220</v>
      </c>
      <c r="BF295" s="1150">
        <v>196</v>
      </c>
      <c r="BG295" s="1150">
        <v>196</v>
      </c>
      <c r="BH295" s="1150">
        <v>0.55769999999999997</v>
      </c>
      <c r="BI295" s="1149">
        <f t="shared" si="209"/>
        <v>0.36839366864180756</v>
      </c>
      <c r="BJ295" s="1150">
        <v>29960</v>
      </c>
      <c r="BK295" s="1150">
        <f t="shared" si="200"/>
        <v>48796</v>
      </c>
      <c r="BL295" s="1150">
        <f t="shared" si="201"/>
        <v>0</v>
      </c>
    </row>
    <row r="296" spans="1:64">
      <c r="A296" s="2089" t="s">
        <v>2231</v>
      </c>
      <c r="B296" s="2082">
        <v>615000000029</v>
      </c>
      <c r="C296" s="2081">
        <v>290</v>
      </c>
      <c r="D296" s="2081" t="s">
        <v>3078</v>
      </c>
      <c r="E296" s="2081" t="s">
        <v>1623</v>
      </c>
      <c r="F296" s="2081" t="s">
        <v>1622</v>
      </c>
      <c r="G296" s="2081">
        <v>11</v>
      </c>
      <c r="H296" s="1150">
        <v>220</v>
      </c>
      <c r="I296" s="1150">
        <v>220</v>
      </c>
      <c r="J296" s="1150">
        <v>165.76</v>
      </c>
      <c r="K296" s="1150">
        <v>176</v>
      </c>
      <c r="L296" s="1150">
        <v>0.99360000000000004</v>
      </c>
      <c r="M296" s="1149">
        <f t="shared" si="203"/>
        <v>0.25533089486139005</v>
      </c>
      <c r="N296" s="1150">
        <v>30278</v>
      </c>
      <c r="O296" s="1150">
        <f t="shared" si="183"/>
        <v>71150</v>
      </c>
      <c r="P296" s="1150">
        <f t="shared" si="184"/>
        <v>0</v>
      </c>
      <c r="Q296" s="1150">
        <v>220</v>
      </c>
      <c r="R296" s="1150">
        <v>131.51999999999998</v>
      </c>
      <c r="S296" s="1150">
        <v>176</v>
      </c>
      <c r="T296" s="1150">
        <v>0.98260000000000003</v>
      </c>
      <c r="U296" s="1149">
        <f t="shared" si="204"/>
        <v>0.12474482812011331</v>
      </c>
      <c r="V296" s="1150">
        <v>11994</v>
      </c>
      <c r="W296" s="1150">
        <f t="shared" si="196"/>
        <v>57689</v>
      </c>
      <c r="X296" s="1150">
        <f t="shared" si="185"/>
        <v>0</v>
      </c>
      <c r="Y296" s="1150">
        <v>220</v>
      </c>
      <c r="Z296" s="1150">
        <v>54.72</v>
      </c>
      <c r="AA296" s="1150">
        <v>176</v>
      </c>
      <c r="AB296" s="1150">
        <v>0.89700000000000002</v>
      </c>
      <c r="AC296" s="1149">
        <f t="shared" si="205"/>
        <v>0.15981725236746847</v>
      </c>
      <c r="AD296" s="1150">
        <v>5648</v>
      </c>
      <c r="AE296" s="1150">
        <f t="shared" si="186"/>
        <v>21204</v>
      </c>
      <c r="AF296" s="1150">
        <f t="shared" si="187"/>
        <v>0</v>
      </c>
      <c r="AG296" s="1150">
        <v>220</v>
      </c>
      <c r="AH296" s="1150">
        <v>54.800000000000004</v>
      </c>
      <c r="AI296" s="1150">
        <v>176</v>
      </c>
      <c r="AJ296" s="1150">
        <v>0.99539999999999995</v>
      </c>
      <c r="AK296" s="1149">
        <f t="shared" si="206"/>
        <v>0.40775038688681375</v>
      </c>
      <c r="AL296" s="1150">
        <v>16548</v>
      </c>
      <c r="AM296" s="1150">
        <f t="shared" si="198"/>
        <v>24350</v>
      </c>
      <c r="AN296" s="1150">
        <f t="shared" si="188"/>
        <v>0</v>
      </c>
      <c r="AO296" s="1150">
        <v>220</v>
      </c>
      <c r="AP296" s="1150">
        <v>54.800000000000004</v>
      </c>
      <c r="AQ296" s="1150">
        <v>176</v>
      </c>
      <c r="AR296" s="1150">
        <v>0.99450000000000005</v>
      </c>
      <c r="AS296" s="1149">
        <f t="shared" si="207"/>
        <v>0.52669795325510771</v>
      </c>
      <c r="AT296" s="1150">
        <v>21356</v>
      </c>
      <c r="AU296" s="1150">
        <f t="shared" si="199"/>
        <v>24328</v>
      </c>
      <c r="AV296" s="1150">
        <f t="shared" si="189"/>
        <v>0</v>
      </c>
      <c r="AW296" s="1150">
        <v>220</v>
      </c>
      <c r="AX296" s="1150">
        <v>54.800000000000004</v>
      </c>
      <c r="AY296" s="1150">
        <v>176</v>
      </c>
      <c r="AZ296" s="1150">
        <v>0.99529999999999996</v>
      </c>
      <c r="BA296" s="1149">
        <f t="shared" si="208"/>
        <v>0.43936224504970606</v>
      </c>
      <c r="BB296" s="1150">
        <v>17254</v>
      </c>
      <c r="BC296" s="1150">
        <f t="shared" si="190"/>
        <v>23562</v>
      </c>
      <c r="BD296" s="1150">
        <f t="shared" si="191"/>
        <v>0</v>
      </c>
      <c r="BE296" s="1150">
        <v>220</v>
      </c>
      <c r="BF296" s="1150">
        <v>54.800000000000004</v>
      </c>
      <c r="BG296" s="1150">
        <v>176</v>
      </c>
      <c r="BH296" s="1150">
        <v>0.99519999999999997</v>
      </c>
      <c r="BI296" s="1149">
        <f t="shared" si="209"/>
        <v>0.42350681434294074</v>
      </c>
      <c r="BJ296" s="1150">
        <v>17184</v>
      </c>
      <c r="BK296" s="1150">
        <f t="shared" si="200"/>
        <v>24345</v>
      </c>
      <c r="BL296" s="1150">
        <f t="shared" si="201"/>
        <v>0</v>
      </c>
    </row>
    <row r="297" spans="1:64">
      <c r="A297" s="2089" t="s">
        <v>2232</v>
      </c>
      <c r="B297" s="2082">
        <v>121000000063</v>
      </c>
      <c r="C297" s="2081">
        <v>291</v>
      </c>
      <c r="D297" s="2081" t="s">
        <v>3081</v>
      </c>
      <c r="E297" s="2081" t="s">
        <v>1623</v>
      </c>
      <c r="F297" s="2081" t="s">
        <v>1622</v>
      </c>
      <c r="G297" s="2081">
        <v>11</v>
      </c>
      <c r="H297" s="1150">
        <v>222</v>
      </c>
      <c r="I297" s="1150">
        <v>222</v>
      </c>
      <c r="J297" s="1150">
        <v>87.839999999999989</v>
      </c>
      <c r="K297" s="1150">
        <v>177.6</v>
      </c>
      <c r="L297" s="1150">
        <v>0.94989999999999997</v>
      </c>
      <c r="M297" s="1149">
        <f t="shared" si="203"/>
        <v>0.3261522602140568</v>
      </c>
      <c r="N297" s="1150">
        <v>19594</v>
      </c>
      <c r="O297" s="1150">
        <f t="shared" si="183"/>
        <v>36046</v>
      </c>
      <c r="P297" s="1150">
        <f t="shared" si="184"/>
        <v>0</v>
      </c>
      <c r="Q297" s="1150">
        <v>222</v>
      </c>
      <c r="R297" s="1150">
        <v>87.68</v>
      </c>
      <c r="S297" s="1150">
        <v>177.6</v>
      </c>
      <c r="T297" s="1150">
        <v>0.94820000000000004</v>
      </c>
      <c r="U297" s="1149">
        <f t="shared" si="204"/>
        <v>0.34380515316252941</v>
      </c>
      <c r="V297" s="1150">
        <v>21266</v>
      </c>
      <c r="W297" s="1150">
        <f t="shared" si="196"/>
        <v>37113</v>
      </c>
      <c r="X297" s="1150">
        <f t="shared" si="185"/>
        <v>0</v>
      </c>
      <c r="Y297" s="1150">
        <v>222</v>
      </c>
      <c r="Z297" s="1150">
        <v>163.68</v>
      </c>
      <c r="AA297" s="1150">
        <v>177.6</v>
      </c>
      <c r="AB297" s="1150">
        <v>0.97440000000000004</v>
      </c>
      <c r="AC297" s="1149">
        <f t="shared" si="205"/>
        <v>0.39481802349108608</v>
      </c>
      <c r="AD297" s="1150">
        <v>45338</v>
      </c>
      <c r="AE297" s="1150">
        <f t="shared" si="186"/>
        <v>68900</v>
      </c>
      <c r="AF297" s="1150">
        <f t="shared" si="187"/>
        <v>0</v>
      </c>
      <c r="AG297" s="1150">
        <v>222</v>
      </c>
      <c r="AH297" s="1150">
        <v>168.32</v>
      </c>
      <c r="AI297" s="1150">
        <v>177.6</v>
      </c>
      <c r="AJ297" s="1150">
        <v>0.96799999999999997</v>
      </c>
      <c r="AK297" s="1149">
        <f t="shared" si="206"/>
        <v>0.29925083982674333</v>
      </c>
      <c r="AL297" s="1150">
        <v>36276</v>
      </c>
      <c r="AM297" s="1150">
        <f t="shared" si="198"/>
        <v>72734</v>
      </c>
      <c r="AN297" s="1150">
        <f t="shared" si="188"/>
        <v>0</v>
      </c>
      <c r="AO297" s="1150">
        <v>222</v>
      </c>
      <c r="AP297" s="1150">
        <v>85.6</v>
      </c>
      <c r="AQ297" s="1150">
        <v>177.6</v>
      </c>
      <c r="AR297" s="1150">
        <v>0.96189999999999998</v>
      </c>
      <c r="AS297" s="1149">
        <f t="shared" si="207"/>
        <v>0.44456452899486104</v>
      </c>
      <c r="AT297" s="1150">
        <v>27234</v>
      </c>
      <c r="AU297" s="1150">
        <f t="shared" si="199"/>
        <v>36756</v>
      </c>
      <c r="AV297" s="1150">
        <f t="shared" si="189"/>
        <v>0</v>
      </c>
      <c r="AW297" s="1150">
        <v>222</v>
      </c>
      <c r="AX297" s="1150">
        <v>142.4</v>
      </c>
      <c r="AY297" s="1150">
        <v>177.6</v>
      </c>
      <c r="AZ297" s="1150">
        <v>0.95779999999999998</v>
      </c>
      <c r="BA297" s="1149">
        <f t="shared" si="208"/>
        <v>0.32696098711440519</v>
      </c>
      <c r="BB297" s="1150">
        <v>32108</v>
      </c>
      <c r="BC297" s="1150">
        <f t="shared" si="190"/>
        <v>58921</v>
      </c>
      <c r="BD297" s="1150">
        <f t="shared" si="191"/>
        <v>0</v>
      </c>
      <c r="BE297" s="1150">
        <v>222</v>
      </c>
      <c r="BF297" s="1150">
        <v>136.80000000000001</v>
      </c>
      <c r="BG297" s="1150">
        <v>177.6</v>
      </c>
      <c r="BH297" s="1150">
        <v>0.95069999999999999</v>
      </c>
      <c r="BI297" s="1149">
        <f t="shared" si="209"/>
        <v>0.24021954493880907</v>
      </c>
      <c r="BJ297" s="1150">
        <v>23244</v>
      </c>
      <c r="BK297" s="1150">
        <f t="shared" si="200"/>
        <v>58057</v>
      </c>
      <c r="BL297" s="1150">
        <f t="shared" si="201"/>
        <v>0</v>
      </c>
    </row>
    <row r="298" spans="1:64">
      <c r="A298" s="2089" t="s">
        <v>3301</v>
      </c>
      <c r="B298" s="2082">
        <v>122000000072</v>
      </c>
      <c r="C298" s="2081">
        <v>292</v>
      </c>
      <c r="D298" s="2081" t="s">
        <v>2965</v>
      </c>
      <c r="E298" s="2081" t="s">
        <v>1623</v>
      </c>
      <c r="F298" s="2081" t="s">
        <v>4649</v>
      </c>
      <c r="G298" s="2081">
        <v>11</v>
      </c>
      <c r="H298" s="1150">
        <v>222</v>
      </c>
      <c r="I298" s="1150">
        <v>222</v>
      </c>
      <c r="J298" s="1150">
        <v>161.16</v>
      </c>
      <c r="K298" s="1150">
        <v>222</v>
      </c>
      <c r="L298" s="1150">
        <v>0.873</v>
      </c>
      <c r="M298" s="1149">
        <f t="shared" si="203"/>
        <v>0.32188952545363414</v>
      </c>
      <c r="N298" s="1150">
        <v>32607</v>
      </c>
      <c r="O298" s="1150">
        <f t="shared" si="183"/>
        <v>60779</v>
      </c>
      <c r="P298" s="1150">
        <f t="shared" si="184"/>
        <v>0</v>
      </c>
      <c r="Q298" s="1150">
        <v>222</v>
      </c>
      <c r="R298" s="1150">
        <v>201</v>
      </c>
      <c r="S298" s="1150">
        <v>222</v>
      </c>
      <c r="T298" s="1150">
        <v>0.8609</v>
      </c>
      <c r="U298" s="1149">
        <f t="shared" si="204"/>
        <v>0.21971777360336534</v>
      </c>
      <c r="V298" s="1150">
        <v>28287</v>
      </c>
      <c r="W298" s="1150">
        <f t="shared" si="196"/>
        <v>77245</v>
      </c>
      <c r="X298" s="1150">
        <f t="shared" si="185"/>
        <v>0</v>
      </c>
      <c r="Y298" s="1150">
        <v>222</v>
      </c>
      <c r="Z298" s="1150">
        <v>139.80000000000001</v>
      </c>
      <c r="AA298" s="1150">
        <v>222</v>
      </c>
      <c r="AB298" s="1150">
        <v>0.82650000000000001</v>
      </c>
      <c r="AC298" s="1149">
        <f t="shared" si="205"/>
        <v>0.37769173123282829</v>
      </c>
      <c r="AD298" s="1150">
        <v>31421</v>
      </c>
      <c r="AE298" s="1150">
        <f t="shared" si="186"/>
        <v>49915</v>
      </c>
      <c r="AF298" s="1150">
        <f t="shared" si="187"/>
        <v>0</v>
      </c>
      <c r="AG298" s="1150">
        <v>222</v>
      </c>
      <c r="AH298" s="1150">
        <v>118.91999999999999</v>
      </c>
      <c r="AI298" s="1150">
        <v>222</v>
      </c>
      <c r="AJ298" s="1150">
        <v>0.74660000000000004</v>
      </c>
      <c r="AK298" s="1149">
        <f t="shared" si="206"/>
        <v>0.27108595165103638</v>
      </c>
      <c r="AL298" s="1150">
        <v>17907</v>
      </c>
      <c r="AM298" s="1150">
        <f t="shared" si="198"/>
        <v>39634</v>
      </c>
      <c r="AN298" s="1150">
        <f t="shared" si="188"/>
        <v>0</v>
      </c>
      <c r="AO298" s="1150">
        <v>222</v>
      </c>
      <c r="AP298" s="1150">
        <v>156</v>
      </c>
      <c r="AQ298" s="1150">
        <v>222</v>
      </c>
      <c r="AR298" s="1150">
        <v>0.8266</v>
      </c>
      <c r="AS298" s="1149">
        <f t="shared" si="207"/>
        <v>0.33501669502816839</v>
      </c>
      <c r="AT298" s="1150">
        <v>32141</v>
      </c>
      <c r="AU298" s="1150">
        <f t="shared" si="199"/>
        <v>57563</v>
      </c>
      <c r="AV298" s="1150">
        <f t="shared" si="189"/>
        <v>0</v>
      </c>
      <c r="AW298" s="1150">
        <v>222</v>
      </c>
      <c r="AX298" s="1150">
        <v>156</v>
      </c>
      <c r="AY298" s="1150">
        <v>222</v>
      </c>
      <c r="AZ298" s="1150">
        <v>0.85450000000000004</v>
      </c>
      <c r="BA298" s="1149">
        <f t="shared" si="208"/>
        <v>0.41697298865233329</v>
      </c>
      <c r="BB298" s="1150">
        <v>40020</v>
      </c>
      <c r="BC298" s="1150">
        <f t="shared" si="190"/>
        <v>57586</v>
      </c>
      <c r="BD298" s="1150">
        <f t="shared" si="191"/>
        <v>0</v>
      </c>
      <c r="BE298" s="1150">
        <v>222</v>
      </c>
      <c r="BF298" s="1150">
        <v>156</v>
      </c>
      <c r="BG298" s="1150">
        <v>222</v>
      </c>
      <c r="BH298" s="1150">
        <v>0.80879999999999996</v>
      </c>
      <c r="BI298" s="1149">
        <f t="shared" si="209"/>
        <v>0.25822241530100248</v>
      </c>
      <c r="BJ298" s="1150">
        <v>24240</v>
      </c>
      <c r="BK298" s="1150">
        <f t="shared" si="200"/>
        <v>56324</v>
      </c>
      <c r="BL298" s="1150">
        <f t="shared" si="201"/>
        <v>0</v>
      </c>
    </row>
    <row r="299" spans="1:64">
      <c r="A299" s="2089" t="s">
        <v>2157</v>
      </c>
      <c r="B299" s="2082">
        <v>611000000080</v>
      </c>
      <c r="C299" s="2081">
        <v>293</v>
      </c>
      <c r="D299" s="2081" t="s">
        <v>2220</v>
      </c>
      <c r="E299" s="2081" t="s">
        <v>1623</v>
      </c>
      <c r="F299" s="2081" t="s">
        <v>1622</v>
      </c>
      <c r="G299" s="2081">
        <v>11</v>
      </c>
      <c r="H299" s="1150">
        <v>222</v>
      </c>
      <c r="I299" s="1150">
        <v>222</v>
      </c>
      <c r="J299" s="1150">
        <v>155.4</v>
      </c>
      <c r="K299" s="1150">
        <v>177.6</v>
      </c>
      <c r="L299" s="1150">
        <v>0.78320000000000001</v>
      </c>
      <c r="M299" s="1149">
        <f t="shared" si="203"/>
        <v>0.13943746387566613</v>
      </c>
      <c r="N299" s="1150">
        <v>12219</v>
      </c>
      <c r="O299" s="1150">
        <f t="shared" si="183"/>
        <v>52578</v>
      </c>
      <c r="P299" s="1150">
        <f t="shared" si="184"/>
        <v>0</v>
      </c>
      <c r="Q299" s="1150">
        <v>222</v>
      </c>
      <c r="R299" s="1150">
        <v>151.19999999999999</v>
      </c>
      <c r="S299" s="1150">
        <v>177.6</v>
      </c>
      <c r="T299" s="1150">
        <v>0.76190000000000002</v>
      </c>
      <c r="U299" s="1149">
        <f t="shared" si="204"/>
        <v>0.10563742098656935</v>
      </c>
      <c r="V299" s="1150">
        <v>9054</v>
      </c>
      <c r="W299" s="1150">
        <f t="shared" si="196"/>
        <v>51425</v>
      </c>
      <c r="X299" s="1150">
        <f t="shared" si="185"/>
        <v>0</v>
      </c>
      <c r="Y299" s="1150">
        <v>222</v>
      </c>
      <c r="Z299" s="1150">
        <v>152.51999999999998</v>
      </c>
      <c r="AA299" s="1150">
        <v>177.6</v>
      </c>
      <c r="AB299" s="1150">
        <v>0.76090000000000002</v>
      </c>
      <c r="AC299" s="1149">
        <f t="shared" si="205"/>
        <v>0.11946224951363282</v>
      </c>
      <c r="AD299" s="1150">
        <v>9982</v>
      </c>
      <c r="AE299" s="1150">
        <f t="shared" si="186"/>
        <v>50135</v>
      </c>
      <c r="AF299" s="1150">
        <f t="shared" si="187"/>
        <v>0</v>
      </c>
      <c r="AG299" s="1150">
        <v>222</v>
      </c>
      <c r="AH299" s="1150">
        <v>184.92</v>
      </c>
      <c r="AI299" s="1150">
        <v>184.92</v>
      </c>
      <c r="AJ299" s="1150">
        <v>0.75860000000000005</v>
      </c>
      <c r="AK299" s="1149">
        <f t="shared" si="206"/>
        <v>0.11095296201673874</v>
      </c>
      <c r="AL299" s="1150">
        <v>11580</v>
      </c>
      <c r="AM299" s="1150">
        <f t="shared" si="198"/>
        <v>62621</v>
      </c>
      <c r="AN299" s="1150">
        <f t="shared" si="188"/>
        <v>0</v>
      </c>
      <c r="AO299" s="1150">
        <v>222</v>
      </c>
      <c r="AP299" s="1150">
        <v>159.47999999999999</v>
      </c>
      <c r="AQ299" s="1150">
        <v>177.6</v>
      </c>
      <c r="AR299" s="1150">
        <v>0.76939999999999997</v>
      </c>
      <c r="AS299" s="1149">
        <f t="shared" si="207"/>
        <v>0.13000085036592646</v>
      </c>
      <c r="AT299" s="1150">
        <v>11868</v>
      </c>
      <c r="AU299" s="1150">
        <f t="shared" si="199"/>
        <v>54775</v>
      </c>
      <c r="AV299" s="1150">
        <f t="shared" si="189"/>
        <v>0</v>
      </c>
      <c r="AW299" s="1150">
        <v>222</v>
      </c>
      <c r="AX299" s="1150">
        <v>200.70000000000002</v>
      </c>
      <c r="AY299" s="1150">
        <v>200.7</v>
      </c>
      <c r="AZ299" s="1150">
        <v>0.73740000000000006</v>
      </c>
      <c r="BA299" s="1149">
        <f t="shared" si="208"/>
        <v>8.5503333036478821E-2</v>
      </c>
      <c r="BB299" s="1150">
        <v>9111</v>
      </c>
      <c r="BC299" s="1150">
        <f t="shared" si="190"/>
        <v>63934</v>
      </c>
      <c r="BD299" s="1150">
        <f t="shared" si="191"/>
        <v>0</v>
      </c>
      <c r="BE299" s="1150">
        <v>222</v>
      </c>
      <c r="BF299" s="1150">
        <v>218.76</v>
      </c>
      <c r="BG299" s="1150">
        <v>218.76</v>
      </c>
      <c r="BH299" s="1150">
        <v>0.70830000000000004</v>
      </c>
      <c r="BI299" s="1149">
        <f t="shared" si="209"/>
        <v>0.12520699973444332</v>
      </c>
      <c r="BJ299" s="1150">
        <v>14434</v>
      </c>
      <c r="BK299" s="1150">
        <f t="shared" si="200"/>
        <v>69169</v>
      </c>
      <c r="BL299" s="1150">
        <f t="shared" si="201"/>
        <v>0</v>
      </c>
    </row>
    <row r="300" spans="1:64">
      <c r="A300" s="2089" t="s">
        <v>2233</v>
      </c>
      <c r="B300" s="2082">
        <v>613000000020</v>
      </c>
      <c r="C300" s="2081">
        <v>294</v>
      </c>
      <c r="D300" s="2081" t="s">
        <v>1714</v>
      </c>
      <c r="E300" s="2081" t="s">
        <v>1623</v>
      </c>
      <c r="F300" s="2081" t="s">
        <v>1074</v>
      </c>
      <c r="G300" s="2081">
        <v>11</v>
      </c>
      <c r="H300" s="1150">
        <v>222</v>
      </c>
      <c r="I300" s="1150">
        <v>222</v>
      </c>
      <c r="J300" s="1150">
        <v>43.199999999999996</v>
      </c>
      <c r="K300" s="1150">
        <v>222</v>
      </c>
      <c r="L300" s="1150">
        <v>0.88360000000000005</v>
      </c>
      <c r="M300" s="1149">
        <f t="shared" si="203"/>
        <v>0.44350255548290107</v>
      </c>
      <c r="N300" s="1150">
        <v>12189</v>
      </c>
      <c r="O300" s="1150">
        <f t="shared" si="183"/>
        <v>16490</v>
      </c>
      <c r="P300" s="1150">
        <f t="shared" si="184"/>
        <v>0</v>
      </c>
      <c r="Q300" s="1150">
        <v>222</v>
      </c>
      <c r="R300" s="1150">
        <v>47.4</v>
      </c>
      <c r="S300" s="1150">
        <v>222</v>
      </c>
      <c r="T300" s="1150">
        <v>0.87139999999999995</v>
      </c>
      <c r="U300" s="1149">
        <f t="shared" si="204"/>
        <v>0.44984706605526209</v>
      </c>
      <c r="V300" s="1150">
        <v>13824</v>
      </c>
      <c r="W300" s="1150">
        <f t="shared" si="196"/>
        <v>18438</v>
      </c>
      <c r="X300" s="1150">
        <f t="shared" si="185"/>
        <v>0</v>
      </c>
      <c r="Y300" s="1150">
        <v>222</v>
      </c>
      <c r="Z300" s="1150">
        <v>46.8</v>
      </c>
      <c r="AA300" s="1150">
        <v>222</v>
      </c>
      <c r="AB300" s="1150">
        <v>0.85729999999999995</v>
      </c>
      <c r="AC300" s="1149">
        <f t="shared" si="205"/>
        <v>0.42433459848600408</v>
      </c>
      <c r="AD300" s="1150">
        <v>12258</v>
      </c>
      <c r="AE300" s="1150">
        <f t="shared" si="186"/>
        <v>17333</v>
      </c>
      <c r="AF300" s="1150">
        <f t="shared" si="187"/>
        <v>0</v>
      </c>
      <c r="AG300" s="1150">
        <v>222</v>
      </c>
      <c r="AH300" s="1150">
        <v>42.599999999999994</v>
      </c>
      <c r="AI300" s="1150">
        <v>222</v>
      </c>
      <c r="AJ300" s="1150">
        <v>0.85370000000000001</v>
      </c>
      <c r="AK300" s="1149">
        <f t="shared" si="206"/>
        <v>0.50403752462466134</v>
      </c>
      <c r="AL300" s="1150">
        <v>13638</v>
      </c>
      <c r="AM300" s="1150">
        <f t="shared" si="198"/>
        <v>16235</v>
      </c>
      <c r="AN300" s="1150">
        <f t="shared" si="188"/>
        <v>0</v>
      </c>
      <c r="AO300" s="1150">
        <v>222</v>
      </c>
      <c r="AP300" s="1150">
        <v>37.799999999999997</v>
      </c>
      <c r="AQ300" s="1150">
        <v>222</v>
      </c>
      <c r="AR300" s="1150">
        <v>0.86570000000000003</v>
      </c>
      <c r="AS300" s="1149">
        <f t="shared" si="207"/>
        <v>0.43867117687669399</v>
      </c>
      <c r="AT300" s="1150">
        <v>10680</v>
      </c>
      <c r="AU300" s="1150">
        <f t="shared" si="199"/>
        <v>14608</v>
      </c>
      <c r="AV300" s="1150">
        <f t="shared" si="189"/>
        <v>0</v>
      </c>
      <c r="AW300" s="1150">
        <v>222</v>
      </c>
      <c r="AX300" s="1150">
        <v>36.6</v>
      </c>
      <c r="AY300" s="1150">
        <v>222</v>
      </c>
      <c r="AZ300" s="1150">
        <v>0.81469999999999998</v>
      </c>
      <c r="BA300" s="1149">
        <f t="shared" si="208"/>
        <v>0.53113855312995295</v>
      </c>
      <c r="BB300" s="1150">
        <v>11403</v>
      </c>
      <c r="BC300" s="1150">
        <f t="shared" si="190"/>
        <v>12881</v>
      </c>
      <c r="BD300" s="1150">
        <f t="shared" si="191"/>
        <v>0</v>
      </c>
      <c r="BE300" s="1150">
        <v>222</v>
      </c>
      <c r="BF300" s="1150">
        <v>33</v>
      </c>
      <c r="BG300" s="1150">
        <v>222</v>
      </c>
      <c r="BH300" s="1150">
        <v>0.7742</v>
      </c>
      <c r="BI300" s="1149">
        <f t="shared" si="209"/>
        <v>0.52761555269867699</v>
      </c>
      <c r="BJ300" s="1150">
        <v>10029</v>
      </c>
      <c r="BK300" s="1150">
        <f t="shared" si="200"/>
        <v>11405</v>
      </c>
      <c r="BL300" s="1150">
        <f t="shared" si="201"/>
        <v>0</v>
      </c>
    </row>
    <row r="301" spans="1:64">
      <c r="A301" s="2089" t="s">
        <v>3090</v>
      </c>
      <c r="B301" s="2082">
        <v>621000000038</v>
      </c>
      <c r="C301" s="2081">
        <v>295</v>
      </c>
      <c r="D301" s="2081" t="s">
        <v>1279</v>
      </c>
      <c r="E301" s="2081" t="s">
        <v>1623</v>
      </c>
      <c r="F301" s="2081" t="s">
        <v>1036</v>
      </c>
      <c r="G301" s="2081">
        <v>11</v>
      </c>
      <c r="H301" s="1150">
        <v>222</v>
      </c>
      <c r="I301" s="1150">
        <v>222</v>
      </c>
      <c r="J301" s="1150">
        <v>162.60000000000002</v>
      </c>
      <c r="K301" s="1150">
        <v>177.6</v>
      </c>
      <c r="L301" s="1150">
        <v>0.97399999999999998</v>
      </c>
      <c r="M301" s="1149">
        <f t="shared" si="203"/>
        <v>0.41549397355712087</v>
      </c>
      <c r="N301" s="1150">
        <v>47378</v>
      </c>
      <c r="O301" s="1150">
        <f t="shared" si="183"/>
        <v>68417</v>
      </c>
      <c r="P301" s="1150">
        <f t="shared" si="184"/>
        <v>0</v>
      </c>
      <c r="Q301" s="1150">
        <v>222</v>
      </c>
      <c r="R301" s="1150">
        <v>168.60000000000002</v>
      </c>
      <c r="S301" s="1150">
        <v>177.6</v>
      </c>
      <c r="T301" s="1150">
        <v>0.97419999999999995</v>
      </c>
      <c r="U301" s="1149">
        <f t="shared" si="204"/>
        <v>0.4563506264792398</v>
      </c>
      <c r="V301" s="1150">
        <v>55767</v>
      </c>
      <c r="W301" s="1150">
        <f t="shared" si="196"/>
        <v>73321</v>
      </c>
      <c r="X301" s="1150">
        <f t="shared" si="185"/>
        <v>0</v>
      </c>
      <c r="Y301" s="1150">
        <v>222</v>
      </c>
      <c r="Z301" s="1150">
        <v>168.36</v>
      </c>
      <c r="AA301" s="1150">
        <v>177.6</v>
      </c>
      <c r="AB301" s="1150">
        <v>0.97740000000000005</v>
      </c>
      <c r="AC301" s="1149">
        <f t="shared" si="205"/>
        <v>0.55391792743613155</v>
      </c>
      <c r="AD301" s="1150">
        <v>65628</v>
      </c>
      <c r="AE301" s="1150">
        <f t="shared" si="186"/>
        <v>71088</v>
      </c>
      <c r="AF301" s="1150">
        <f t="shared" si="187"/>
        <v>0</v>
      </c>
      <c r="AG301" s="1150">
        <v>222</v>
      </c>
      <c r="AH301" s="1150">
        <v>172.5</v>
      </c>
      <c r="AI301" s="1150">
        <v>177.6</v>
      </c>
      <c r="AJ301" s="1150">
        <v>0.97840000000000005</v>
      </c>
      <c r="AK301" s="1149">
        <f t="shared" si="206"/>
        <v>0.40583634716196793</v>
      </c>
      <c r="AL301" s="1150">
        <v>50960</v>
      </c>
      <c r="AM301" s="1150">
        <f t="shared" si="198"/>
        <v>75341</v>
      </c>
      <c r="AN301" s="1150">
        <f t="shared" si="188"/>
        <v>0</v>
      </c>
      <c r="AO301" s="1150">
        <v>222</v>
      </c>
      <c r="AP301" s="1150">
        <v>183.20000000000002</v>
      </c>
      <c r="AQ301" s="1150">
        <v>183.2</v>
      </c>
      <c r="AR301" s="1150">
        <v>0.9758</v>
      </c>
      <c r="AS301" s="1149">
        <f t="shared" si="207"/>
        <v>0.44902599979175817</v>
      </c>
      <c r="AT301" s="1150">
        <v>59721.5</v>
      </c>
      <c r="AU301" s="1150">
        <f t="shared" si="199"/>
        <v>79801</v>
      </c>
      <c r="AV301" s="1150">
        <f t="shared" si="189"/>
        <v>0</v>
      </c>
      <c r="AW301" s="1150">
        <v>222</v>
      </c>
      <c r="AX301" s="1150">
        <v>164.32</v>
      </c>
      <c r="AY301" s="1150">
        <v>177.6</v>
      </c>
      <c r="AZ301" s="1150">
        <v>0.96609999999999996</v>
      </c>
      <c r="BA301" s="1149">
        <f t="shared" si="208"/>
        <v>0.42379822135043121</v>
      </c>
      <c r="BB301" s="1150">
        <v>48440</v>
      </c>
      <c r="BC301" s="1150">
        <f t="shared" si="190"/>
        <v>68580</v>
      </c>
      <c r="BD301" s="1150">
        <f t="shared" si="191"/>
        <v>0</v>
      </c>
      <c r="BE301" s="1150">
        <v>222</v>
      </c>
      <c r="BF301" s="1150">
        <v>176.8</v>
      </c>
      <c r="BG301" s="1150">
        <v>177.6</v>
      </c>
      <c r="BH301" s="1150">
        <v>0.96650000000000003</v>
      </c>
      <c r="BI301" s="1149">
        <f t="shared" si="209"/>
        <v>0.41276576432968309</v>
      </c>
      <c r="BJ301" s="1150">
        <v>52476</v>
      </c>
      <c r="BK301" s="1150">
        <f t="shared" si="200"/>
        <v>76280</v>
      </c>
      <c r="BL301" s="1150">
        <f t="shared" si="201"/>
        <v>0</v>
      </c>
    </row>
    <row r="302" spans="1:64">
      <c r="A302" s="2089" t="s">
        <v>2234</v>
      </c>
      <c r="B302" s="2082">
        <v>622000000194</v>
      </c>
      <c r="C302" s="2081">
        <v>296</v>
      </c>
      <c r="D302" s="2081" t="s">
        <v>4539</v>
      </c>
      <c r="E302" s="2081" t="s">
        <v>1623</v>
      </c>
      <c r="F302" s="2081" t="s">
        <v>1036</v>
      </c>
      <c r="G302" s="2081">
        <v>11</v>
      </c>
      <c r="H302" s="1150">
        <v>222</v>
      </c>
      <c r="I302" s="1150">
        <v>222</v>
      </c>
      <c r="J302" s="1150">
        <v>130</v>
      </c>
      <c r="K302" s="1150">
        <v>177.6</v>
      </c>
      <c r="L302" s="1150">
        <v>1</v>
      </c>
      <c r="M302" s="1149">
        <f t="shared" si="203"/>
        <v>0.46335470085470087</v>
      </c>
      <c r="N302" s="1150">
        <v>43370</v>
      </c>
      <c r="O302" s="1150">
        <f t="shared" si="183"/>
        <v>56160</v>
      </c>
      <c r="P302" s="1150">
        <f t="shared" si="184"/>
        <v>0</v>
      </c>
      <c r="Q302" s="1150">
        <v>222</v>
      </c>
      <c r="R302" s="1150">
        <v>120</v>
      </c>
      <c r="S302" s="1150">
        <v>177.6</v>
      </c>
      <c r="T302" s="1150">
        <v>1</v>
      </c>
      <c r="U302" s="1149">
        <f t="shared" si="204"/>
        <v>0.32392473118279569</v>
      </c>
      <c r="V302" s="1150">
        <v>28920</v>
      </c>
      <c r="W302" s="1150">
        <f t="shared" si="196"/>
        <v>53568</v>
      </c>
      <c r="X302" s="1150">
        <f t="shared" si="185"/>
        <v>0</v>
      </c>
      <c r="Y302" s="1150">
        <v>222</v>
      </c>
      <c r="Z302" s="1150">
        <v>120</v>
      </c>
      <c r="AA302" s="1150">
        <v>177.6</v>
      </c>
      <c r="AB302" s="1150">
        <v>1</v>
      </c>
      <c r="AC302" s="1149">
        <f t="shared" si="205"/>
        <v>0.24629629629629629</v>
      </c>
      <c r="AD302" s="1150">
        <v>21280</v>
      </c>
      <c r="AE302" s="1150">
        <f t="shared" si="186"/>
        <v>51840</v>
      </c>
      <c r="AF302" s="1150">
        <f t="shared" si="187"/>
        <v>0</v>
      </c>
      <c r="AG302" s="1150">
        <v>222</v>
      </c>
      <c r="AH302" s="1150">
        <v>120</v>
      </c>
      <c r="AI302" s="1150">
        <v>177.6</v>
      </c>
      <c r="AJ302" s="1150">
        <v>1</v>
      </c>
      <c r="AK302" s="1149">
        <f t="shared" si="206"/>
        <v>0.27184139784946237</v>
      </c>
      <c r="AL302" s="1150">
        <v>24270</v>
      </c>
      <c r="AM302" s="1150">
        <f t="shared" si="198"/>
        <v>53568</v>
      </c>
      <c r="AN302" s="1150">
        <f t="shared" si="188"/>
        <v>0</v>
      </c>
      <c r="AO302" s="1150">
        <v>222</v>
      </c>
      <c r="AP302" s="1150">
        <v>122.80000000000001</v>
      </c>
      <c r="AQ302" s="1150">
        <v>177.6</v>
      </c>
      <c r="AR302" s="1150">
        <v>1</v>
      </c>
      <c r="AS302" s="1149">
        <f t="shared" si="207"/>
        <v>0.30247408146824978</v>
      </c>
      <c r="AT302" s="1150">
        <v>27635</v>
      </c>
      <c r="AU302" s="1150">
        <f t="shared" si="199"/>
        <v>54818</v>
      </c>
      <c r="AV302" s="1150">
        <f t="shared" si="189"/>
        <v>0</v>
      </c>
      <c r="AW302" s="1150">
        <v>222</v>
      </c>
      <c r="AX302" s="1150">
        <v>110.39999999999999</v>
      </c>
      <c r="AY302" s="1150">
        <v>177.6</v>
      </c>
      <c r="AZ302" s="1150">
        <v>1</v>
      </c>
      <c r="BA302" s="1149">
        <f t="shared" si="208"/>
        <v>0.2358846618357488</v>
      </c>
      <c r="BB302" s="1150">
        <v>18750</v>
      </c>
      <c r="BC302" s="1150">
        <f t="shared" si="190"/>
        <v>47693</v>
      </c>
      <c r="BD302" s="1150">
        <f t="shared" si="191"/>
        <v>0</v>
      </c>
      <c r="BE302" s="1150">
        <v>222</v>
      </c>
      <c r="BF302" s="1150">
        <v>110</v>
      </c>
      <c r="BG302" s="1150">
        <v>177.6</v>
      </c>
      <c r="BH302" s="1150">
        <v>1</v>
      </c>
      <c r="BI302" s="1149">
        <f t="shared" si="209"/>
        <v>0.37897116324535679</v>
      </c>
      <c r="BJ302" s="1150">
        <v>31015</v>
      </c>
      <c r="BK302" s="1150">
        <f t="shared" si="200"/>
        <v>49104</v>
      </c>
      <c r="BL302" s="1150">
        <f t="shared" si="201"/>
        <v>0</v>
      </c>
    </row>
    <row r="303" spans="1:64">
      <c r="A303" s="2089" t="s">
        <v>3571</v>
      </c>
      <c r="B303" s="2082">
        <v>614000000002</v>
      </c>
      <c r="C303" s="2081">
        <v>297</v>
      </c>
      <c r="D303" s="2081" t="s">
        <v>4617</v>
      </c>
      <c r="E303" s="2081" t="s">
        <v>1623</v>
      </c>
      <c r="F303" s="2081" t="s">
        <v>4648</v>
      </c>
      <c r="G303" s="2081">
        <v>11</v>
      </c>
      <c r="H303" s="1150">
        <v>222</v>
      </c>
      <c r="I303" s="1150"/>
      <c r="J303" s="1150">
        <v>0</v>
      </c>
      <c r="K303" s="1150"/>
      <c r="L303" s="1150"/>
      <c r="M303" s="1149">
        <v>0</v>
      </c>
      <c r="N303" s="1150">
        <v>0</v>
      </c>
      <c r="O303" s="1150">
        <f t="shared" si="183"/>
        <v>0</v>
      </c>
      <c r="P303" s="1150">
        <f t="shared" si="184"/>
        <v>0</v>
      </c>
      <c r="Q303" s="1150"/>
      <c r="R303" s="1150">
        <v>0</v>
      </c>
      <c r="S303" s="1150"/>
      <c r="T303" s="1150"/>
      <c r="U303" s="1149">
        <v>0</v>
      </c>
      <c r="V303" s="1150">
        <v>0</v>
      </c>
      <c r="W303" s="1150">
        <f t="shared" si="196"/>
        <v>0</v>
      </c>
      <c r="X303" s="1150">
        <f t="shared" si="185"/>
        <v>0</v>
      </c>
      <c r="Y303" s="1150"/>
      <c r="Z303" s="1150">
        <v>0</v>
      </c>
      <c r="AA303" s="1150"/>
      <c r="AB303" s="1150"/>
      <c r="AC303" s="1149">
        <v>0</v>
      </c>
      <c r="AD303" s="1150">
        <v>0</v>
      </c>
      <c r="AE303" s="1150">
        <f t="shared" si="186"/>
        <v>0</v>
      </c>
      <c r="AF303" s="1150">
        <f t="shared" si="187"/>
        <v>0</v>
      </c>
      <c r="AG303" s="1150">
        <v>222</v>
      </c>
      <c r="AH303" s="1150">
        <v>130.4</v>
      </c>
      <c r="AI303" s="1150">
        <v>177.6</v>
      </c>
      <c r="AJ303" s="1150">
        <v>0.87170000000000003</v>
      </c>
      <c r="AK303" s="1149">
        <f t="shared" si="206"/>
        <v>0.24239022538674082</v>
      </c>
      <c r="AL303" s="1150">
        <v>20499</v>
      </c>
      <c r="AM303" s="1150">
        <f t="shared" si="198"/>
        <v>50742</v>
      </c>
      <c r="AN303" s="1150">
        <f t="shared" si="188"/>
        <v>0</v>
      </c>
      <c r="AO303" s="1150">
        <v>222</v>
      </c>
      <c r="AP303" s="1150">
        <v>184</v>
      </c>
      <c r="AQ303" s="1150">
        <v>184</v>
      </c>
      <c r="AR303" s="1150">
        <v>0.87929999999999997</v>
      </c>
      <c r="AS303" s="1149">
        <f t="shared" si="207"/>
        <v>0.31538725048352512</v>
      </c>
      <c r="AT303" s="1150">
        <v>37964</v>
      </c>
      <c r="AU303" s="1150">
        <f t="shared" si="199"/>
        <v>72224</v>
      </c>
      <c r="AV303" s="1150">
        <f t="shared" si="189"/>
        <v>0</v>
      </c>
      <c r="AW303" s="1150">
        <v>222</v>
      </c>
      <c r="AX303" s="1150">
        <v>189.6</v>
      </c>
      <c r="AY303" s="1150">
        <v>189.6</v>
      </c>
      <c r="AZ303" s="1150">
        <v>0.87229999999999996</v>
      </c>
      <c r="BA303" s="1149">
        <f t="shared" si="208"/>
        <v>0.30336896777029587</v>
      </c>
      <c r="BB303" s="1150">
        <v>36125</v>
      </c>
      <c r="BC303" s="1150">
        <f t="shared" si="190"/>
        <v>71448</v>
      </c>
      <c r="BD303" s="1150">
        <f t="shared" si="191"/>
        <v>0</v>
      </c>
      <c r="BE303" s="1150">
        <v>222</v>
      </c>
      <c r="BF303" s="1150">
        <v>184.8</v>
      </c>
      <c r="BG303" s="1150">
        <v>184.8</v>
      </c>
      <c r="BH303" s="1150">
        <v>0.88029999999999997</v>
      </c>
      <c r="BI303" s="1149">
        <f t="shared" si="209"/>
        <v>0.38911539939415335</v>
      </c>
      <c r="BJ303" s="1150">
        <v>47096</v>
      </c>
      <c r="BK303" s="1150">
        <f t="shared" si="200"/>
        <v>72620</v>
      </c>
      <c r="BL303" s="1150">
        <f t="shared" si="201"/>
        <v>0</v>
      </c>
    </row>
    <row r="304" spans="1:64">
      <c r="A304" s="2089" t="s">
        <v>2966</v>
      </c>
      <c r="B304" s="2082">
        <v>121000000090</v>
      </c>
      <c r="C304" s="2081">
        <v>298</v>
      </c>
      <c r="D304" s="2081" t="s">
        <v>4618</v>
      </c>
      <c r="E304" s="2081" t="s">
        <v>1623</v>
      </c>
      <c r="F304" s="2081" t="s">
        <v>4649</v>
      </c>
      <c r="G304" s="2081">
        <v>11</v>
      </c>
      <c r="H304" s="1150">
        <v>222</v>
      </c>
      <c r="I304" s="1150"/>
      <c r="J304" s="1150">
        <v>0</v>
      </c>
      <c r="K304" s="1150"/>
      <c r="L304" s="1150"/>
      <c r="M304" s="1149">
        <v>0</v>
      </c>
      <c r="N304" s="1150">
        <v>0</v>
      </c>
      <c r="O304" s="1150">
        <f t="shared" si="183"/>
        <v>0</v>
      </c>
      <c r="P304" s="1150">
        <f t="shared" si="184"/>
        <v>0</v>
      </c>
      <c r="Q304" s="1150"/>
      <c r="R304" s="1150">
        <v>0</v>
      </c>
      <c r="S304" s="1150"/>
      <c r="T304" s="1150"/>
      <c r="U304" s="1149">
        <v>0</v>
      </c>
      <c r="V304" s="1150">
        <v>0</v>
      </c>
      <c r="W304" s="1150">
        <f t="shared" si="196"/>
        <v>0</v>
      </c>
      <c r="X304" s="1150">
        <f t="shared" si="185"/>
        <v>0</v>
      </c>
      <c r="Y304" s="1150"/>
      <c r="Z304" s="1150">
        <v>0</v>
      </c>
      <c r="AA304" s="1150"/>
      <c r="AB304" s="1150"/>
      <c r="AC304" s="1149">
        <v>0</v>
      </c>
      <c r="AD304" s="1150">
        <v>0</v>
      </c>
      <c r="AE304" s="1150">
        <f t="shared" si="186"/>
        <v>0</v>
      </c>
      <c r="AF304" s="1150">
        <f t="shared" si="187"/>
        <v>0</v>
      </c>
      <c r="AG304" s="1150"/>
      <c r="AH304" s="1150">
        <v>0</v>
      </c>
      <c r="AI304" s="1150"/>
      <c r="AJ304" s="1150"/>
      <c r="AK304" s="1149">
        <v>0</v>
      </c>
      <c r="AL304" s="1150">
        <v>0</v>
      </c>
      <c r="AM304" s="1150">
        <f t="shared" si="198"/>
        <v>0</v>
      </c>
      <c r="AN304" s="1150">
        <f t="shared" si="188"/>
        <v>0</v>
      </c>
      <c r="AO304" s="1150">
        <v>222</v>
      </c>
      <c r="AP304" s="1150">
        <v>80.8</v>
      </c>
      <c r="AQ304" s="1150">
        <v>222</v>
      </c>
      <c r="AR304" s="1150">
        <v>0.8075</v>
      </c>
      <c r="AS304" s="1149">
        <f t="shared" si="207"/>
        <v>9.647112219461236E-2</v>
      </c>
      <c r="AT304" s="1150">
        <v>4683</v>
      </c>
      <c r="AU304" s="1150">
        <f t="shared" si="199"/>
        <v>29126</v>
      </c>
      <c r="AV304" s="1150">
        <f t="shared" si="189"/>
        <v>0</v>
      </c>
      <c r="AW304" s="1150">
        <v>222</v>
      </c>
      <c r="AX304" s="1150">
        <v>111.2</v>
      </c>
      <c r="AY304" s="1150">
        <v>222</v>
      </c>
      <c r="AZ304" s="1150">
        <v>0.81669999999999998</v>
      </c>
      <c r="BA304" s="1149">
        <f t="shared" si="208"/>
        <v>0.20795779196405334</v>
      </c>
      <c r="BB304" s="1150">
        <v>13598</v>
      </c>
      <c r="BC304" s="1150">
        <f t="shared" si="190"/>
        <v>39233</v>
      </c>
      <c r="BD304" s="1150">
        <f t="shared" si="191"/>
        <v>0</v>
      </c>
      <c r="BE304" s="1150">
        <v>222</v>
      </c>
      <c r="BF304" s="1150">
        <v>112.8</v>
      </c>
      <c r="BG304" s="1150">
        <v>222</v>
      </c>
      <c r="BH304" s="1150">
        <v>0.77500000000000002</v>
      </c>
      <c r="BI304" s="1149">
        <f t="shared" si="209"/>
        <v>0.30238091723800314</v>
      </c>
      <c r="BJ304" s="1150">
        <v>19667</v>
      </c>
      <c r="BK304" s="1150">
        <f t="shared" si="200"/>
        <v>39024</v>
      </c>
      <c r="BL304" s="1150">
        <f t="shared" si="201"/>
        <v>0</v>
      </c>
    </row>
    <row r="305" spans="1:64">
      <c r="A305" s="2089" t="s">
        <v>3093</v>
      </c>
      <c r="B305" s="2082">
        <v>121000000071</v>
      </c>
      <c r="C305" s="2081">
        <v>299</v>
      </c>
      <c r="D305" s="2081" t="s">
        <v>3304</v>
      </c>
      <c r="E305" s="2081" t="s">
        <v>1623</v>
      </c>
      <c r="F305" s="2081" t="s">
        <v>4649</v>
      </c>
      <c r="G305" s="2081">
        <v>11</v>
      </c>
      <c r="H305" s="1150">
        <v>223</v>
      </c>
      <c r="I305" s="1150">
        <v>223</v>
      </c>
      <c r="J305" s="1150">
        <v>182.4</v>
      </c>
      <c r="K305" s="1150">
        <v>223</v>
      </c>
      <c r="L305" s="1150">
        <v>0.62009999999999998</v>
      </c>
      <c r="M305" s="1149">
        <f t="shared" ref="M305:M336" si="210">+N305/(24*30*J305*L305)</f>
        <v>0.29120851334108538</v>
      </c>
      <c r="N305" s="1150">
        <v>23715</v>
      </c>
      <c r="O305" s="1150">
        <f t="shared" si="183"/>
        <v>48862</v>
      </c>
      <c r="P305" s="1150">
        <f t="shared" si="184"/>
        <v>0</v>
      </c>
      <c r="Q305" s="1150">
        <v>223</v>
      </c>
      <c r="R305" s="1150">
        <v>189.11999999999998</v>
      </c>
      <c r="S305" s="1150">
        <v>223</v>
      </c>
      <c r="T305" s="1150">
        <v>0.75919999999999999</v>
      </c>
      <c r="U305" s="1149">
        <f t="shared" ref="U305:U336" si="211">+V305/(24*31*R305*T305)</f>
        <v>0.3048768826895657</v>
      </c>
      <c r="V305" s="1150">
        <v>32568</v>
      </c>
      <c r="W305" s="1150">
        <f t="shared" si="196"/>
        <v>64094</v>
      </c>
      <c r="X305" s="1150">
        <f t="shared" si="185"/>
        <v>0</v>
      </c>
      <c r="Y305" s="1150">
        <v>223</v>
      </c>
      <c r="Z305" s="1150">
        <v>204.00000000000003</v>
      </c>
      <c r="AA305" s="1150">
        <v>223</v>
      </c>
      <c r="AB305" s="1150">
        <v>0.74719999999999998</v>
      </c>
      <c r="AC305" s="1149">
        <f t="shared" ref="AC305:AC336" si="212">+AD305/(24*30*Z305*AB305)</f>
        <v>0.3183453520594533</v>
      </c>
      <c r="AD305" s="1150">
        <v>34938</v>
      </c>
      <c r="AE305" s="1150">
        <f t="shared" si="186"/>
        <v>65849</v>
      </c>
      <c r="AF305" s="1150">
        <f t="shared" si="187"/>
        <v>0</v>
      </c>
      <c r="AG305" s="1150">
        <v>223</v>
      </c>
      <c r="AH305" s="1150">
        <v>164.64</v>
      </c>
      <c r="AI305" s="1150">
        <v>223</v>
      </c>
      <c r="AJ305" s="1150">
        <v>0.56469999999999998</v>
      </c>
      <c r="AK305" s="1149">
        <f t="shared" ref="AK305:AK336" si="213">+AL305/(24*31*AH305*AJ305)</f>
        <v>0.31777619865400725</v>
      </c>
      <c r="AL305" s="1150">
        <v>21981</v>
      </c>
      <c r="AM305" s="1150">
        <f t="shared" si="198"/>
        <v>41503</v>
      </c>
      <c r="AN305" s="1150">
        <f t="shared" si="188"/>
        <v>0</v>
      </c>
      <c r="AO305" s="1150">
        <v>223</v>
      </c>
      <c r="AP305" s="1150">
        <v>72.959999999999994</v>
      </c>
      <c r="AQ305" s="1150">
        <v>223</v>
      </c>
      <c r="AR305" s="1150">
        <v>0.10630000000000001</v>
      </c>
      <c r="AS305" s="1149">
        <f t="shared" si="207"/>
        <v>0.21888314750247695</v>
      </c>
      <c r="AT305" s="1150">
        <v>1263</v>
      </c>
      <c r="AU305" s="1150">
        <f t="shared" si="199"/>
        <v>3462</v>
      </c>
      <c r="AV305" s="1150">
        <f t="shared" si="189"/>
        <v>0</v>
      </c>
      <c r="AW305" s="1150">
        <v>223</v>
      </c>
      <c r="AX305" s="1150">
        <v>103.68</v>
      </c>
      <c r="AY305" s="1150">
        <v>223</v>
      </c>
      <c r="AZ305" s="1150">
        <v>0.27510000000000001</v>
      </c>
      <c r="BA305" s="1149">
        <f t="shared" si="208"/>
        <v>0.15441097550759691</v>
      </c>
      <c r="BB305" s="1150">
        <v>3171</v>
      </c>
      <c r="BC305" s="1150">
        <f t="shared" si="190"/>
        <v>12322</v>
      </c>
      <c r="BD305" s="1150">
        <f t="shared" si="191"/>
        <v>0</v>
      </c>
      <c r="BE305" s="1150">
        <v>223</v>
      </c>
      <c r="BF305" s="1150">
        <v>81.600000000000009</v>
      </c>
      <c r="BG305" s="1150">
        <v>223</v>
      </c>
      <c r="BH305" s="1150">
        <v>0.41149999999999998</v>
      </c>
      <c r="BI305" s="1149">
        <f t="shared" si="209"/>
        <v>0.30117287380597202</v>
      </c>
      <c r="BJ305" s="1150">
        <v>7524</v>
      </c>
      <c r="BK305" s="1150">
        <f t="shared" si="200"/>
        <v>14989</v>
      </c>
      <c r="BL305" s="1150">
        <f t="shared" si="201"/>
        <v>0</v>
      </c>
    </row>
    <row r="306" spans="1:64">
      <c r="A306" s="2089" t="s">
        <v>3476</v>
      </c>
      <c r="B306" s="2082">
        <v>122000000094</v>
      </c>
      <c r="C306" s="2081">
        <v>300</v>
      </c>
      <c r="D306" s="2081" t="s">
        <v>4537</v>
      </c>
      <c r="E306" s="2081" t="s">
        <v>1623</v>
      </c>
      <c r="F306" s="2081" t="s">
        <v>1036</v>
      </c>
      <c r="G306" s="2081">
        <v>11</v>
      </c>
      <c r="H306" s="1150">
        <v>223</v>
      </c>
      <c r="I306" s="1150">
        <v>223</v>
      </c>
      <c r="J306" s="1150">
        <v>112.00000000000001</v>
      </c>
      <c r="K306" s="1150">
        <v>178.4</v>
      </c>
      <c r="L306" s="1150">
        <v>0.92700000000000005</v>
      </c>
      <c r="M306" s="1149">
        <f t="shared" si="210"/>
        <v>0.28472329240937649</v>
      </c>
      <c r="N306" s="1150">
        <v>21284</v>
      </c>
      <c r="O306" s="1150">
        <f t="shared" ref="O306:O369" si="214">+ROUND(24*30*J306*L306*0.6,0)</f>
        <v>44852</v>
      </c>
      <c r="P306" s="1150">
        <f t="shared" ref="P306:P369" si="215">+MAX((N306-O306),0)</f>
        <v>0</v>
      </c>
      <c r="Q306" s="1150">
        <v>223</v>
      </c>
      <c r="R306" s="1150">
        <v>88</v>
      </c>
      <c r="S306" s="1150">
        <v>178.4</v>
      </c>
      <c r="T306" s="1150">
        <v>0.64839999999999998</v>
      </c>
      <c r="U306" s="1149">
        <f t="shared" si="211"/>
        <v>5.9266874230755551E-2</v>
      </c>
      <c r="V306" s="1150">
        <v>2516</v>
      </c>
      <c r="W306" s="1150">
        <f t="shared" si="196"/>
        <v>25471</v>
      </c>
      <c r="X306" s="1150">
        <f t="shared" ref="X306:X369" si="216">+MAX((V306-W306),0)</f>
        <v>0</v>
      </c>
      <c r="Y306" s="1150">
        <v>223</v>
      </c>
      <c r="Z306" s="1150">
        <v>156</v>
      </c>
      <c r="AA306" s="1150">
        <v>178.4</v>
      </c>
      <c r="AB306" s="1150">
        <v>0.33260000000000001</v>
      </c>
      <c r="AC306" s="1149">
        <f t="shared" si="212"/>
        <v>1.873780436618681E-2</v>
      </c>
      <c r="AD306" s="1150">
        <v>700</v>
      </c>
      <c r="AE306" s="1150">
        <f t="shared" ref="AE306:AE369" si="217">+ROUND(24*30*Z306*AB306*0.6,0)</f>
        <v>22415</v>
      </c>
      <c r="AF306" s="1150">
        <f t="shared" ref="AF306:AF369" si="218">+MAX((AD306-AE306),0)</f>
        <v>0</v>
      </c>
      <c r="AG306" s="1150">
        <v>223</v>
      </c>
      <c r="AH306" s="1150">
        <v>121.92</v>
      </c>
      <c r="AI306" s="1150">
        <v>178.4</v>
      </c>
      <c r="AJ306" s="1150">
        <v>0.90639999999999998</v>
      </c>
      <c r="AK306" s="1149">
        <f t="shared" si="213"/>
        <v>0.11452456831558756</v>
      </c>
      <c r="AL306" s="1150">
        <v>9416</v>
      </c>
      <c r="AM306" s="1150">
        <f t="shared" si="198"/>
        <v>49331</v>
      </c>
      <c r="AN306" s="1150">
        <f t="shared" ref="AN306:AN369" si="219">+MAX((AL306-AM306),0)</f>
        <v>0</v>
      </c>
      <c r="AO306" s="1150">
        <v>223</v>
      </c>
      <c r="AP306" s="1150">
        <v>95.04</v>
      </c>
      <c r="AQ306" s="1150">
        <v>178.4</v>
      </c>
      <c r="AR306" s="1150">
        <v>0.92779999999999996</v>
      </c>
      <c r="AS306" s="1149">
        <f t="shared" si="207"/>
        <v>0.25257407843279839</v>
      </c>
      <c r="AT306" s="1150">
        <v>16570</v>
      </c>
      <c r="AU306" s="1150">
        <f t="shared" si="199"/>
        <v>39363</v>
      </c>
      <c r="AV306" s="1150">
        <f t="shared" ref="AV306:AV369" si="220">+MAX((AT306-AU306),0)</f>
        <v>0</v>
      </c>
      <c r="AW306" s="1150">
        <v>223</v>
      </c>
      <c r="AX306" s="1150">
        <v>115.99999999999999</v>
      </c>
      <c r="AY306" s="1150">
        <v>178.4</v>
      </c>
      <c r="AZ306" s="1150">
        <v>0.91930000000000001</v>
      </c>
      <c r="BA306" s="1149">
        <f t="shared" si="208"/>
        <v>0.21612417077294779</v>
      </c>
      <c r="BB306" s="1150">
        <v>16594</v>
      </c>
      <c r="BC306" s="1150">
        <f t="shared" ref="BC306:BC369" si="221">+ROUND(24*30*AX306*AZ306*0.6,0)</f>
        <v>46068</v>
      </c>
      <c r="BD306" s="1150">
        <f t="shared" ref="BD306:BD369" si="222">+MAX((BB306-BC306),0)</f>
        <v>0</v>
      </c>
      <c r="BE306" s="1150">
        <v>223</v>
      </c>
      <c r="BF306" s="1150">
        <v>140</v>
      </c>
      <c r="BG306" s="1150">
        <v>178.4</v>
      </c>
      <c r="BH306" s="1150">
        <v>0.94669999999999999</v>
      </c>
      <c r="BI306" s="1149">
        <f t="shared" si="209"/>
        <v>0.21336952340063317</v>
      </c>
      <c r="BJ306" s="1150">
        <v>21040</v>
      </c>
      <c r="BK306" s="1150">
        <f t="shared" si="200"/>
        <v>59165</v>
      </c>
      <c r="BL306" s="1150">
        <f t="shared" si="201"/>
        <v>0</v>
      </c>
    </row>
    <row r="307" spans="1:64">
      <c r="A307" s="2089" t="s">
        <v>2235</v>
      </c>
      <c r="B307" s="2082">
        <v>421000000010</v>
      </c>
      <c r="C307" s="2081">
        <v>301</v>
      </c>
      <c r="D307" s="2081" t="s">
        <v>1713</v>
      </c>
      <c r="E307" s="2081" t="s">
        <v>1623</v>
      </c>
      <c r="F307" s="2081" t="s">
        <v>1622</v>
      </c>
      <c r="G307" s="2081">
        <v>11</v>
      </c>
      <c r="H307" s="1150">
        <v>223</v>
      </c>
      <c r="I307" s="1150">
        <v>223</v>
      </c>
      <c r="J307" s="1150">
        <v>118.91999999999999</v>
      </c>
      <c r="K307" s="1150">
        <v>178.4</v>
      </c>
      <c r="L307" s="1150">
        <v>0.70630000000000004</v>
      </c>
      <c r="M307" s="1149">
        <f t="shared" si="210"/>
        <v>0.20844942408589065</v>
      </c>
      <c r="N307" s="1150">
        <v>12606</v>
      </c>
      <c r="O307" s="1150">
        <f t="shared" si="214"/>
        <v>36285</v>
      </c>
      <c r="P307" s="1150">
        <f t="shared" si="215"/>
        <v>0</v>
      </c>
      <c r="Q307" s="1150">
        <v>223</v>
      </c>
      <c r="R307" s="1150">
        <v>114.24000000000001</v>
      </c>
      <c r="S307" s="1150">
        <v>178.4</v>
      </c>
      <c r="T307" s="1150">
        <v>0.69140000000000001</v>
      </c>
      <c r="U307" s="1149">
        <f t="shared" si="211"/>
        <v>0.13691767729514751</v>
      </c>
      <c r="V307" s="1150">
        <v>8046</v>
      </c>
      <c r="W307" s="1150">
        <f t="shared" si="196"/>
        <v>35259</v>
      </c>
      <c r="X307" s="1150">
        <f t="shared" si="216"/>
        <v>0</v>
      </c>
      <c r="Y307" s="1150">
        <v>223</v>
      </c>
      <c r="Z307" s="1150">
        <v>120</v>
      </c>
      <c r="AA307" s="1150">
        <v>178.4</v>
      </c>
      <c r="AB307" s="1150">
        <v>0.6764</v>
      </c>
      <c r="AC307" s="1149">
        <f t="shared" si="212"/>
        <v>9.5258531002913024E-2</v>
      </c>
      <c r="AD307" s="1150">
        <v>5567</v>
      </c>
      <c r="AE307" s="1150">
        <f t="shared" si="217"/>
        <v>35065</v>
      </c>
      <c r="AF307" s="1150">
        <f t="shared" si="218"/>
        <v>0</v>
      </c>
      <c r="AG307" s="1150">
        <v>223</v>
      </c>
      <c r="AH307" s="1150">
        <v>77.639999999999986</v>
      </c>
      <c r="AI307" s="1150">
        <v>178.4</v>
      </c>
      <c r="AJ307" s="1150">
        <v>0.68959999999999999</v>
      </c>
      <c r="AK307" s="1149">
        <f t="shared" si="213"/>
        <v>4.9756283660914176E-2</v>
      </c>
      <c r="AL307" s="1150">
        <v>1982</v>
      </c>
      <c r="AM307" s="1150">
        <f t="shared" si="198"/>
        <v>23900</v>
      </c>
      <c r="AN307" s="1150">
        <f t="shared" si="219"/>
        <v>0</v>
      </c>
      <c r="AO307" s="1150">
        <v>223</v>
      </c>
      <c r="AP307" s="1150">
        <v>123.11999999999999</v>
      </c>
      <c r="AQ307" s="1150">
        <v>178.4</v>
      </c>
      <c r="AR307" s="1150">
        <v>0.68430000000000002</v>
      </c>
      <c r="AS307" s="1149">
        <f t="shared" si="207"/>
        <v>0.1694245865045366</v>
      </c>
      <c r="AT307" s="1150">
        <v>10620</v>
      </c>
      <c r="AU307" s="1150">
        <f t="shared" si="199"/>
        <v>37610</v>
      </c>
      <c r="AV307" s="1150">
        <f t="shared" si="220"/>
        <v>0</v>
      </c>
      <c r="AW307" s="1150">
        <v>223</v>
      </c>
      <c r="AX307" s="1150">
        <v>26.88</v>
      </c>
      <c r="AY307" s="1150">
        <v>178.4</v>
      </c>
      <c r="AZ307" s="1150">
        <v>0.67169999999999996</v>
      </c>
      <c r="BA307" s="1149">
        <f t="shared" si="208"/>
        <v>0.36462062617712465</v>
      </c>
      <c r="BB307" s="1150">
        <v>4740</v>
      </c>
      <c r="BC307" s="1150">
        <f t="shared" si="221"/>
        <v>7800</v>
      </c>
      <c r="BD307" s="1150">
        <f t="shared" si="222"/>
        <v>0</v>
      </c>
      <c r="BE307" s="1150">
        <v>223</v>
      </c>
      <c r="BF307" s="1150">
        <v>76.679999999999993</v>
      </c>
      <c r="BG307" s="1150">
        <v>178.4</v>
      </c>
      <c r="BH307" s="1150">
        <v>0.55649999999999999</v>
      </c>
      <c r="BI307" s="1149">
        <f t="shared" si="209"/>
        <v>2.5891165996149729E-2</v>
      </c>
      <c r="BJ307" s="1150">
        <v>822</v>
      </c>
      <c r="BK307" s="1150">
        <f t="shared" si="200"/>
        <v>19049</v>
      </c>
      <c r="BL307" s="1150">
        <f t="shared" si="201"/>
        <v>0</v>
      </c>
    </row>
    <row r="308" spans="1:64">
      <c r="A308" s="2089" t="s">
        <v>2236</v>
      </c>
      <c r="B308" s="2082">
        <v>126000000040</v>
      </c>
      <c r="C308" s="2081">
        <v>302</v>
      </c>
      <c r="D308" s="2081" t="s">
        <v>3303</v>
      </c>
      <c r="E308" s="2081" t="s">
        <v>1623</v>
      </c>
      <c r="F308" s="2081" t="s">
        <v>1622</v>
      </c>
      <c r="G308" s="2081">
        <v>11</v>
      </c>
      <c r="H308" s="1150">
        <v>225</v>
      </c>
      <c r="I308" s="1150">
        <v>225</v>
      </c>
      <c r="J308" s="1150">
        <v>125.76</v>
      </c>
      <c r="K308" s="1150">
        <v>180</v>
      </c>
      <c r="L308" s="1150">
        <v>0.98470000000000002</v>
      </c>
      <c r="M308" s="1149">
        <f t="shared" si="210"/>
        <v>5.6638587637101542E-2</v>
      </c>
      <c r="N308" s="1150">
        <v>5050</v>
      </c>
      <c r="O308" s="1150">
        <f t="shared" si="214"/>
        <v>53497</v>
      </c>
      <c r="P308" s="1150">
        <f t="shared" si="215"/>
        <v>0</v>
      </c>
      <c r="Q308" s="1150">
        <v>225</v>
      </c>
      <c r="R308" s="1150">
        <v>128</v>
      </c>
      <c r="S308" s="1150">
        <v>180</v>
      </c>
      <c r="T308" s="1150">
        <v>0.97770000000000001</v>
      </c>
      <c r="U308" s="1149">
        <f t="shared" si="211"/>
        <v>3.9609776510814827E-2</v>
      </c>
      <c r="V308" s="1150">
        <v>3688</v>
      </c>
      <c r="W308" s="1150">
        <f t="shared" si="196"/>
        <v>55865</v>
      </c>
      <c r="X308" s="1150">
        <f t="shared" si="216"/>
        <v>0</v>
      </c>
      <c r="Y308" s="1150">
        <v>225</v>
      </c>
      <c r="Z308" s="1150">
        <v>124.96000000000001</v>
      </c>
      <c r="AA308" s="1150">
        <v>180</v>
      </c>
      <c r="AB308" s="1150">
        <v>0.98540000000000005</v>
      </c>
      <c r="AC308" s="1149">
        <f t="shared" si="212"/>
        <v>4.5794145816443185E-2</v>
      </c>
      <c r="AD308" s="1150">
        <v>4060</v>
      </c>
      <c r="AE308" s="1150">
        <f t="shared" si="217"/>
        <v>53195</v>
      </c>
      <c r="AF308" s="1150">
        <f t="shared" si="218"/>
        <v>0</v>
      </c>
      <c r="AG308" s="1150">
        <v>225</v>
      </c>
      <c r="AH308" s="1150">
        <v>119.68</v>
      </c>
      <c r="AI308" s="1150">
        <v>180</v>
      </c>
      <c r="AJ308" s="1150">
        <v>0.99239999999999995</v>
      </c>
      <c r="AK308" s="1149">
        <f t="shared" si="213"/>
        <v>1.7744541686271126E-2</v>
      </c>
      <c r="AL308" s="1150">
        <v>1568</v>
      </c>
      <c r="AM308" s="1150">
        <f t="shared" si="198"/>
        <v>53019</v>
      </c>
      <c r="AN308" s="1150">
        <f t="shared" si="219"/>
        <v>0</v>
      </c>
      <c r="AO308" s="1150">
        <v>225</v>
      </c>
      <c r="AP308" s="1150">
        <v>2.88</v>
      </c>
      <c r="AQ308" s="1150">
        <v>180</v>
      </c>
      <c r="AR308" s="1150">
        <v>1</v>
      </c>
      <c r="AS308" s="1149">
        <f t="shared" si="207"/>
        <v>0.3332213261648746</v>
      </c>
      <c r="AT308" s="1150">
        <v>714</v>
      </c>
      <c r="AU308" s="1150">
        <f t="shared" si="199"/>
        <v>1286</v>
      </c>
      <c r="AV308" s="1150">
        <f t="shared" si="220"/>
        <v>0</v>
      </c>
      <c r="AW308" s="1150">
        <v>225</v>
      </c>
      <c r="AX308" s="1150">
        <v>2.7199999999999998</v>
      </c>
      <c r="AY308" s="1150">
        <v>180</v>
      </c>
      <c r="AZ308" s="1150">
        <v>0.997</v>
      </c>
      <c r="BA308" s="1149">
        <f t="shared" si="208"/>
        <v>0.34416976419454443</v>
      </c>
      <c r="BB308" s="1150">
        <v>672</v>
      </c>
      <c r="BC308" s="1150">
        <f t="shared" si="221"/>
        <v>1172</v>
      </c>
      <c r="BD308" s="1150">
        <f t="shared" si="222"/>
        <v>0</v>
      </c>
      <c r="BE308" s="1150">
        <v>225</v>
      </c>
      <c r="BF308" s="1150">
        <v>3.36</v>
      </c>
      <c r="BG308" s="1150">
        <v>180</v>
      </c>
      <c r="BH308" s="1150">
        <v>1.0026999999999999</v>
      </c>
      <c r="BI308" s="1149">
        <f t="shared" si="209"/>
        <v>0.29522184622767894</v>
      </c>
      <c r="BJ308" s="1150">
        <v>740</v>
      </c>
      <c r="BK308" s="1150">
        <f t="shared" si="200"/>
        <v>1504</v>
      </c>
      <c r="BL308" s="1150">
        <f t="shared" si="201"/>
        <v>0</v>
      </c>
    </row>
    <row r="309" spans="1:64">
      <c r="A309" s="2089" t="s">
        <v>2237</v>
      </c>
      <c r="B309" s="2082">
        <v>613000000033</v>
      </c>
      <c r="C309" s="2081">
        <v>303</v>
      </c>
      <c r="D309" s="2081" t="s">
        <v>4535</v>
      </c>
      <c r="E309" s="2081" t="s">
        <v>1623</v>
      </c>
      <c r="F309" s="2081" t="s">
        <v>1622</v>
      </c>
      <c r="G309" s="2081">
        <v>11</v>
      </c>
      <c r="H309" s="1150">
        <v>225</v>
      </c>
      <c r="I309" s="1150">
        <v>225</v>
      </c>
      <c r="J309" s="1150">
        <v>184</v>
      </c>
      <c r="K309" s="1150">
        <v>184</v>
      </c>
      <c r="L309" s="1150">
        <v>0.95650000000000002</v>
      </c>
      <c r="M309" s="1149">
        <f t="shared" si="210"/>
        <v>4.4114007641587814E-2</v>
      </c>
      <c r="N309" s="1150">
        <v>5590</v>
      </c>
      <c r="O309" s="1150">
        <f t="shared" si="214"/>
        <v>76030</v>
      </c>
      <c r="P309" s="1150">
        <f t="shared" si="215"/>
        <v>0</v>
      </c>
      <c r="Q309" s="1150">
        <v>225</v>
      </c>
      <c r="R309" s="1150">
        <v>250.4</v>
      </c>
      <c r="S309" s="1150">
        <v>250.4</v>
      </c>
      <c r="T309" s="1150">
        <v>0.91510000000000002</v>
      </c>
      <c r="U309" s="1149">
        <f t="shared" si="211"/>
        <v>0.15893859449494371</v>
      </c>
      <c r="V309" s="1150">
        <v>27096</v>
      </c>
      <c r="W309" s="1150">
        <f t="shared" si="196"/>
        <v>102289</v>
      </c>
      <c r="X309" s="1150">
        <f t="shared" si="216"/>
        <v>0</v>
      </c>
      <c r="Y309" s="1150">
        <v>225</v>
      </c>
      <c r="Z309" s="1150">
        <v>248.4</v>
      </c>
      <c r="AA309" s="1150">
        <v>248.4</v>
      </c>
      <c r="AB309" s="1150">
        <v>0.88619999999999999</v>
      </c>
      <c r="AC309" s="1149">
        <f t="shared" si="212"/>
        <v>0.29372517323841818</v>
      </c>
      <c r="AD309" s="1150">
        <v>46554</v>
      </c>
      <c r="AE309" s="1150">
        <f t="shared" si="217"/>
        <v>95097</v>
      </c>
      <c r="AF309" s="1150">
        <f t="shared" si="218"/>
        <v>0</v>
      </c>
      <c r="AG309" s="1150">
        <v>225</v>
      </c>
      <c r="AH309" s="1150">
        <v>203.2</v>
      </c>
      <c r="AI309" s="1150">
        <v>203.2</v>
      </c>
      <c r="AJ309" s="1150">
        <v>0.98740000000000006</v>
      </c>
      <c r="AK309" s="1149">
        <f t="shared" si="213"/>
        <v>0.28938357535752274</v>
      </c>
      <c r="AL309" s="1150">
        <v>43198</v>
      </c>
      <c r="AM309" s="1150">
        <f t="shared" si="198"/>
        <v>89566</v>
      </c>
      <c r="AN309" s="1150">
        <f t="shared" si="219"/>
        <v>0</v>
      </c>
      <c r="AO309" s="1150">
        <v>225</v>
      </c>
      <c r="AP309" s="1150">
        <v>229.6</v>
      </c>
      <c r="AQ309" s="1150">
        <v>229.6</v>
      </c>
      <c r="AR309" s="1150">
        <v>0.9627</v>
      </c>
      <c r="AS309" s="1149">
        <f t="shared" si="207"/>
        <v>0.30057635900540847</v>
      </c>
      <c r="AT309" s="1150">
        <v>49430</v>
      </c>
      <c r="AU309" s="1150">
        <f t="shared" si="199"/>
        <v>98670</v>
      </c>
      <c r="AV309" s="1150">
        <f t="shared" si="220"/>
        <v>0</v>
      </c>
      <c r="AW309" s="1150">
        <v>225</v>
      </c>
      <c r="AX309" s="1150">
        <v>248.8</v>
      </c>
      <c r="AY309" s="1150">
        <v>248.8</v>
      </c>
      <c r="AZ309" s="1150">
        <v>0.93169999999999997</v>
      </c>
      <c r="BA309" s="1149">
        <f t="shared" si="208"/>
        <v>0.24176006909657355</v>
      </c>
      <c r="BB309" s="1150">
        <v>40350</v>
      </c>
      <c r="BC309" s="1150">
        <f t="shared" si="221"/>
        <v>100141</v>
      </c>
      <c r="BD309" s="1150">
        <f t="shared" si="222"/>
        <v>0</v>
      </c>
      <c r="BE309" s="1150">
        <v>225</v>
      </c>
      <c r="BF309" s="1150">
        <v>241.6</v>
      </c>
      <c r="BG309" s="1150">
        <v>241.6</v>
      </c>
      <c r="BH309" s="1150">
        <v>0.64049999999999996</v>
      </c>
      <c r="BI309" s="1149">
        <f t="shared" si="209"/>
        <v>5.1142128812235739E-2</v>
      </c>
      <c r="BJ309" s="1150">
        <v>5888</v>
      </c>
      <c r="BK309" s="1150">
        <f t="shared" si="200"/>
        <v>69078</v>
      </c>
      <c r="BL309" s="1150">
        <f t="shared" si="201"/>
        <v>0</v>
      </c>
    </row>
    <row r="310" spans="1:64">
      <c r="A310" s="2089" t="s">
        <v>2238</v>
      </c>
      <c r="B310" s="2082">
        <v>613000000034</v>
      </c>
      <c r="C310" s="2081">
        <v>304</v>
      </c>
      <c r="D310" s="2081" t="s">
        <v>4533</v>
      </c>
      <c r="E310" s="2081" t="s">
        <v>1623</v>
      </c>
      <c r="F310" s="2081" t="s">
        <v>1622</v>
      </c>
      <c r="G310" s="2081">
        <v>11</v>
      </c>
      <c r="H310" s="1150">
        <v>225</v>
      </c>
      <c r="I310" s="1150">
        <v>225</v>
      </c>
      <c r="J310" s="1150">
        <v>32.4</v>
      </c>
      <c r="K310" s="1150">
        <v>180</v>
      </c>
      <c r="L310" s="1150">
        <v>0.62119999999999997</v>
      </c>
      <c r="M310" s="1149">
        <f t="shared" si="210"/>
        <v>2.5463459810959276E-2</v>
      </c>
      <c r="N310" s="1150">
        <v>369</v>
      </c>
      <c r="O310" s="1150">
        <f t="shared" si="214"/>
        <v>8695</v>
      </c>
      <c r="P310" s="1150">
        <f t="shared" si="215"/>
        <v>0</v>
      </c>
      <c r="Q310" s="1150">
        <v>225</v>
      </c>
      <c r="R310" s="1150">
        <v>4.2</v>
      </c>
      <c r="S310" s="1150">
        <v>180</v>
      </c>
      <c r="T310" s="1150">
        <v>0.61870000000000003</v>
      </c>
      <c r="U310" s="1149">
        <f t="shared" si="211"/>
        <v>0.2870718718724683</v>
      </c>
      <c r="V310" s="1150">
        <v>555</v>
      </c>
      <c r="W310" s="1150">
        <f t="shared" si="196"/>
        <v>1160</v>
      </c>
      <c r="X310" s="1150">
        <f t="shared" si="216"/>
        <v>0</v>
      </c>
      <c r="Y310" s="1150">
        <v>225</v>
      </c>
      <c r="Z310" s="1150">
        <v>16.2</v>
      </c>
      <c r="AA310" s="1150">
        <v>180</v>
      </c>
      <c r="AB310" s="1150">
        <v>0.68479999999999996</v>
      </c>
      <c r="AC310" s="1149">
        <f t="shared" si="212"/>
        <v>8.4882552594130994E-2</v>
      </c>
      <c r="AD310" s="1150">
        <v>678</v>
      </c>
      <c r="AE310" s="1150">
        <f t="shared" si="217"/>
        <v>4793</v>
      </c>
      <c r="AF310" s="1150">
        <f t="shared" si="218"/>
        <v>0</v>
      </c>
      <c r="AG310" s="1150">
        <v>225</v>
      </c>
      <c r="AH310" s="1150">
        <v>10.799999999999999</v>
      </c>
      <c r="AI310" s="1150">
        <v>180</v>
      </c>
      <c r="AJ310" s="1150">
        <v>0.63859999999999995</v>
      </c>
      <c r="AK310" s="1149">
        <f t="shared" si="213"/>
        <v>0.13330010652783253</v>
      </c>
      <c r="AL310" s="1150">
        <v>684</v>
      </c>
      <c r="AM310" s="1150">
        <f t="shared" si="198"/>
        <v>3079</v>
      </c>
      <c r="AN310" s="1150">
        <f t="shared" si="219"/>
        <v>0</v>
      </c>
      <c r="AO310" s="1150">
        <v>225</v>
      </c>
      <c r="AP310" s="1150">
        <v>3</v>
      </c>
      <c r="AQ310" s="1150">
        <v>180</v>
      </c>
      <c r="AR310" s="1150">
        <v>0.60299999999999998</v>
      </c>
      <c r="AS310" s="1149">
        <f t="shared" si="207"/>
        <v>0.44357067708054709</v>
      </c>
      <c r="AT310" s="1150">
        <v>597</v>
      </c>
      <c r="AU310" s="1150">
        <f t="shared" si="199"/>
        <v>808</v>
      </c>
      <c r="AV310" s="1150">
        <f t="shared" si="220"/>
        <v>0</v>
      </c>
      <c r="AW310" s="1150">
        <v>225</v>
      </c>
      <c r="AX310" s="1150">
        <v>3.8400000000000003</v>
      </c>
      <c r="AY310" s="1150">
        <v>180</v>
      </c>
      <c r="AZ310" s="1150">
        <v>0.59099999999999997</v>
      </c>
      <c r="BA310" s="1149">
        <f t="shared" si="208"/>
        <v>0.41126151532242899</v>
      </c>
      <c r="BB310" s="1150">
        <v>672</v>
      </c>
      <c r="BC310" s="1150">
        <f t="shared" si="221"/>
        <v>980</v>
      </c>
      <c r="BD310" s="1150">
        <f t="shared" si="222"/>
        <v>0</v>
      </c>
      <c r="BE310" s="1150">
        <v>225</v>
      </c>
      <c r="BF310" s="1150">
        <v>9.6</v>
      </c>
      <c r="BG310" s="1150">
        <v>180</v>
      </c>
      <c r="BH310" s="1150">
        <v>0.56620000000000004</v>
      </c>
      <c r="BI310" s="1149">
        <f t="shared" si="209"/>
        <v>0.18694237759369198</v>
      </c>
      <c r="BJ310" s="1150">
        <v>756</v>
      </c>
      <c r="BK310" s="1150">
        <f t="shared" si="200"/>
        <v>2426</v>
      </c>
      <c r="BL310" s="1150">
        <f t="shared" si="201"/>
        <v>0</v>
      </c>
    </row>
    <row r="311" spans="1:64">
      <c r="A311" s="2089" t="s">
        <v>3229</v>
      </c>
      <c r="B311" s="2082">
        <v>123000000122</v>
      </c>
      <c r="C311" s="2081">
        <v>305</v>
      </c>
      <c r="D311" s="2081" t="s">
        <v>4531</v>
      </c>
      <c r="E311" s="2081" t="s">
        <v>1623</v>
      </c>
      <c r="F311" s="2081" t="s">
        <v>1622</v>
      </c>
      <c r="G311" s="2081">
        <v>11</v>
      </c>
      <c r="H311" s="1150">
        <v>228</v>
      </c>
      <c r="I311" s="1150">
        <v>228</v>
      </c>
      <c r="J311" s="1150">
        <v>174</v>
      </c>
      <c r="K311" s="1150">
        <v>182.4</v>
      </c>
      <c r="L311" s="1150">
        <v>0.76590000000000003</v>
      </c>
      <c r="M311" s="1149">
        <f t="shared" si="210"/>
        <v>0.22536279407843623</v>
      </c>
      <c r="N311" s="1150">
        <v>21624</v>
      </c>
      <c r="O311" s="1150">
        <f t="shared" si="214"/>
        <v>57571</v>
      </c>
      <c r="P311" s="1150">
        <f t="shared" si="215"/>
        <v>0</v>
      </c>
      <c r="Q311" s="1150">
        <v>228</v>
      </c>
      <c r="R311" s="1150">
        <v>159</v>
      </c>
      <c r="S311" s="1150">
        <v>182.4</v>
      </c>
      <c r="T311" s="1150">
        <v>0.76529999999999998</v>
      </c>
      <c r="U311" s="1149">
        <f t="shared" si="211"/>
        <v>0.20101195502199443</v>
      </c>
      <c r="V311" s="1150">
        <v>18198</v>
      </c>
      <c r="W311" s="1150">
        <f t="shared" si="196"/>
        <v>54319</v>
      </c>
      <c r="X311" s="1150">
        <f t="shared" si="216"/>
        <v>0</v>
      </c>
      <c r="Y311" s="1150">
        <v>228</v>
      </c>
      <c r="Z311" s="1150">
        <v>84.72</v>
      </c>
      <c r="AA311" s="1150">
        <v>182.4</v>
      </c>
      <c r="AB311" s="1150">
        <v>0.80640000000000001</v>
      </c>
      <c r="AC311" s="1149">
        <f t="shared" si="212"/>
        <v>9.900565437677887E-2</v>
      </c>
      <c r="AD311" s="1150">
        <v>4870</v>
      </c>
      <c r="AE311" s="1150">
        <f t="shared" si="217"/>
        <v>29513</v>
      </c>
      <c r="AF311" s="1150">
        <f t="shared" si="218"/>
        <v>0</v>
      </c>
      <c r="AG311" s="1150">
        <v>228</v>
      </c>
      <c r="AH311" s="1150">
        <v>90</v>
      </c>
      <c r="AI311" s="1150">
        <v>182.4</v>
      </c>
      <c r="AJ311" s="1150">
        <v>0.81269999999999998</v>
      </c>
      <c r="AK311" s="1149">
        <f t="shared" si="213"/>
        <v>0.11663336175019652</v>
      </c>
      <c r="AL311" s="1150">
        <v>6347</v>
      </c>
      <c r="AM311" s="1150">
        <f t="shared" si="198"/>
        <v>32651</v>
      </c>
      <c r="AN311" s="1150">
        <f t="shared" si="219"/>
        <v>0</v>
      </c>
      <c r="AO311" s="1150">
        <v>228</v>
      </c>
      <c r="AP311" s="1150">
        <v>90</v>
      </c>
      <c r="AQ311" s="1150">
        <v>182.4</v>
      </c>
      <c r="AR311" s="1150">
        <v>0.71050000000000002</v>
      </c>
      <c r="AS311" s="1149">
        <f t="shared" si="207"/>
        <v>8.6831172958616143E-2</v>
      </c>
      <c r="AT311" s="1150">
        <v>4131</v>
      </c>
      <c r="AU311" s="1150">
        <f t="shared" si="199"/>
        <v>28545</v>
      </c>
      <c r="AV311" s="1150">
        <f t="shared" si="220"/>
        <v>0</v>
      </c>
      <c r="AW311" s="1150">
        <v>228</v>
      </c>
      <c r="AX311" s="1150">
        <v>105</v>
      </c>
      <c r="AY311" s="1150">
        <v>182.4</v>
      </c>
      <c r="AZ311" s="1150">
        <v>0.75380000000000003</v>
      </c>
      <c r="BA311" s="1149">
        <f t="shared" si="208"/>
        <v>5.1274600226576879E-2</v>
      </c>
      <c r="BB311" s="1150">
        <v>2922</v>
      </c>
      <c r="BC311" s="1150">
        <f t="shared" si="221"/>
        <v>34192</v>
      </c>
      <c r="BD311" s="1150">
        <f t="shared" si="222"/>
        <v>0</v>
      </c>
      <c r="BE311" s="1150">
        <v>228</v>
      </c>
      <c r="BF311" s="1150">
        <v>3</v>
      </c>
      <c r="BG311" s="1150">
        <v>182.4</v>
      </c>
      <c r="BH311" s="1150">
        <v>1.0048999999999999</v>
      </c>
      <c r="BI311" s="1149">
        <f t="shared" si="209"/>
        <v>0.27018148705750428</v>
      </c>
      <c r="BJ311" s="1150">
        <v>606</v>
      </c>
      <c r="BK311" s="1150">
        <f t="shared" si="200"/>
        <v>1346</v>
      </c>
      <c r="BL311" s="1150">
        <f t="shared" si="201"/>
        <v>0</v>
      </c>
    </row>
    <row r="312" spans="1:64">
      <c r="A312" s="2089" t="s">
        <v>2333</v>
      </c>
      <c r="B312" s="2082">
        <v>122000000064</v>
      </c>
      <c r="C312" s="2081">
        <v>306</v>
      </c>
      <c r="D312" s="2081" t="s">
        <v>1712</v>
      </c>
      <c r="E312" s="2081" t="s">
        <v>1623</v>
      </c>
      <c r="F312" s="2081" t="s">
        <v>1622</v>
      </c>
      <c r="G312" s="2081">
        <v>11</v>
      </c>
      <c r="H312" s="1150">
        <v>230</v>
      </c>
      <c r="I312" s="1150">
        <v>230</v>
      </c>
      <c r="J312" s="1150">
        <v>20</v>
      </c>
      <c r="K312" s="1150">
        <v>184</v>
      </c>
      <c r="L312" s="1150">
        <v>0.99729999999999996</v>
      </c>
      <c r="M312" s="1149">
        <f t="shared" si="210"/>
        <v>0.26321066880577559</v>
      </c>
      <c r="N312" s="1150">
        <v>3780</v>
      </c>
      <c r="O312" s="1150">
        <f t="shared" si="214"/>
        <v>8617</v>
      </c>
      <c r="P312" s="1150">
        <f t="shared" si="215"/>
        <v>0</v>
      </c>
      <c r="Q312" s="1150">
        <v>230</v>
      </c>
      <c r="R312" s="1150">
        <v>160</v>
      </c>
      <c r="S312" s="1150">
        <v>184</v>
      </c>
      <c r="T312" s="1150">
        <v>0.97509999999999997</v>
      </c>
      <c r="U312" s="1149">
        <f t="shared" si="211"/>
        <v>0.14869580511731359</v>
      </c>
      <c r="V312" s="1150">
        <v>17260</v>
      </c>
      <c r="W312" s="1150">
        <f t="shared" si="196"/>
        <v>69646</v>
      </c>
      <c r="X312" s="1150">
        <f t="shared" si="216"/>
        <v>0</v>
      </c>
      <c r="Y312" s="1150">
        <v>230</v>
      </c>
      <c r="Z312" s="1150">
        <v>230</v>
      </c>
      <c r="AA312" s="1150">
        <v>230</v>
      </c>
      <c r="AB312" s="1150">
        <v>0.99270000000000003</v>
      </c>
      <c r="AC312" s="1149">
        <f t="shared" si="212"/>
        <v>0.4353033180867677</v>
      </c>
      <c r="AD312" s="1150">
        <v>71560</v>
      </c>
      <c r="AE312" s="1150">
        <f t="shared" si="217"/>
        <v>98635</v>
      </c>
      <c r="AF312" s="1150">
        <f t="shared" si="218"/>
        <v>0</v>
      </c>
      <c r="AG312" s="1150">
        <v>230</v>
      </c>
      <c r="AH312" s="1150">
        <v>223.8</v>
      </c>
      <c r="AI312" s="1150">
        <v>223.8</v>
      </c>
      <c r="AJ312" s="1150">
        <v>0.98109999999999997</v>
      </c>
      <c r="AK312" s="1149">
        <f t="shared" si="213"/>
        <v>0.27717887307722494</v>
      </c>
      <c r="AL312" s="1150">
        <v>45280</v>
      </c>
      <c r="AM312" s="1150">
        <f t="shared" si="198"/>
        <v>98016</v>
      </c>
      <c r="AN312" s="1150">
        <f t="shared" si="219"/>
        <v>0</v>
      </c>
      <c r="AO312" s="1150">
        <v>230</v>
      </c>
      <c r="AP312" s="1150">
        <v>221.29999999999998</v>
      </c>
      <c r="AQ312" s="1150">
        <v>221.3</v>
      </c>
      <c r="AR312" s="1150">
        <v>0.98950000000000005</v>
      </c>
      <c r="AS312" s="1149">
        <f t="shared" si="207"/>
        <v>0.46587738370951048</v>
      </c>
      <c r="AT312" s="1150">
        <v>75900</v>
      </c>
      <c r="AU312" s="1150">
        <f t="shared" si="199"/>
        <v>97751</v>
      </c>
      <c r="AV312" s="1150">
        <f t="shared" si="220"/>
        <v>0</v>
      </c>
      <c r="AW312" s="1150">
        <v>230</v>
      </c>
      <c r="AX312" s="1150">
        <v>218</v>
      </c>
      <c r="AY312" s="1150">
        <v>218</v>
      </c>
      <c r="AZ312" s="1150">
        <v>0.97430000000000005</v>
      </c>
      <c r="BA312" s="1149">
        <f t="shared" si="208"/>
        <v>0.42478025730174768</v>
      </c>
      <c r="BB312" s="1150">
        <v>64960</v>
      </c>
      <c r="BC312" s="1150">
        <f t="shared" si="221"/>
        <v>91756</v>
      </c>
      <c r="BD312" s="1150">
        <f t="shared" si="222"/>
        <v>0</v>
      </c>
      <c r="BE312" s="1150">
        <v>230</v>
      </c>
      <c r="BF312" s="1150">
        <v>229</v>
      </c>
      <c r="BG312" s="1150">
        <v>229</v>
      </c>
      <c r="BH312" s="1150">
        <v>0.98519999999999996</v>
      </c>
      <c r="BI312" s="1149">
        <f t="shared" si="209"/>
        <v>0.44621996380826046</v>
      </c>
      <c r="BJ312" s="1150">
        <v>74900</v>
      </c>
      <c r="BK312" s="1150">
        <f t="shared" si="200"/>
        <v>100713</v>
      </c>
      <c r="BL312" s="1150">
        <f t="shared" si="201"/>
        <v>0</v>
      </c>
    </row>
    <row r="313" spans="1:64">
      <c r="A313" s="2089" t="s">
        <v>3114</v>
      </c>
      <c r="B313" s="2082">
        <v>126000000003</v>
      </c>
      <c r="C313" s="2081">
        <v>307</v>
      </c>
      <c r="D313" s="2081" t="s">
        <v>904</v>
      </c>
      <c r="E313" s="2081" t="s">
        <v>1623</v>
      </c>
      <c r="F313" s="2081" t="s">
        <v>1622</v>
      </c>
      <c r="G313" s="2081">
        <v>33</v>
      </c>
      <c r="H313" s="1150">
        <v>230</v>
      </c>
      <c r="I313" s="1150">
        <v>230</v>
      </c>
      <c r="J313" s="1150">
        <v>150</v>
      </c>
      <c r="K313" s="1150">
        <v>184</v>
      </c>
      <c r="L313" s="1150">
        <v>0.94899999999999995</v>
      </c>
      <c r="M313" s="1149">
        <f t="shared" si="210"/>
        <v>0.24651680131132186</v>
      </c>
      <c r="N313" s="1150">
        <v>25266</v>
      </c>
      <c r="O313" s="1150">
        <f t="shared" si="214"/>
        <v>61495</v>
      </c>
      <c r="P313" s="1150">
        <f t="shared" si="215"/>
        <v>0</v>
      </c>
      <c r="Q313" s="1150">
        <v>230</v>
      </c>
      <c r="R313" s="1150">
        <v>318</v>
      </c>
      <c r="S313" s="1150">
        <v>318</v>
      </c>
      <c r="T313" s="1150">
        <v>0.93720000000000003</v>
      </c>
      <c r="U313" s="1149">
        <f t="shared" si="211"/>
        <v>0.1732886978015693</v>
      </c>
      <c r="V313" s="1150">
        <v>38424</v>
      </c>
      <c r="W313" s="1150">
        <f t="shared" si="196"/>
        <v>133040</v>
      </c>
      <c r="X313" s="1150">
        <f t="shared" si="216"/>
        <v>0</v>
      </c>
      <c r="Y313" s="1150">
        <v>230</v>
      </c>
      <c r="Z313" s="1150">
        <v>342.24</v>
      </c>
      <c r="AA313" s="1150">
        <v>342.24</v>
      </c>
      <c r="AB313" s="1150">
        <v>0.88049999999999995</v>
      </c>
      <c r="AC313" s="1149">
        <f t="shared" si="212"/>
        <v>0.1435383077513529</v>
      </c>
      <c r="AD313" s="1150">
        <v>31143</v>
      </c>
      <c r="AE313" s="1150">
        <f t="shared" si="217"/>
        <v>130180</v>
      </c>
      <c r="AF313" s="1150">
        <f t="shared" si="218"/>
        <v>0</v>
      </c>
      <c r="AG313" s="1150">
        <v>230</v>
      </c>
      <c r="AH313" s="1150">
        <v>313.2</v>
      </c>
      <c r="AI313" s="1150">
        <v>313.2</v>
      </c>
      <c r="AJ313" s="1150">
        <v>0.87670000000000003</v>
      </c>
      <c r="AK313" s="1149">
        <f t="shared" si="213"/>
        <v>0.27602028221704622</v>
      </c>
      <c r="AL313" s="1150">
        <v>56388</v>
      </c>
      <c r="AM313" s="1150">
        <f t="shared" si="198"/>
        <v>122574</v>
      </c>
      <c r="AN313" s="1150">
        <f t="shared" si="219"/>
        <v>0</v>
      </c>
      <c r="AO313" s="1150">
        <v>230</v>
      </c>
      <c r="AP313" s="1150">
        <v>192</v>
      </c>
      <c r="AQ313" s="1150">
        <v>192</v>
      </c>
      <c r="AR313" s="1150">
        <v>0.99009999999999998</v>
      </c>
      <c r="AS313" s="1149">
        <f t="shared" si="207"/>
        <v>0.26541745131641969</v>
      </c>
      <c r="AT313" s="1150">
        <v>37539</v>
      </c>
      <c r="AU313" s="1150">
        <f t="shared" si="199"/>
        <v>84860</v>
      </c>
      <c r="AV313" s="1150">
        <f t="shared" si="220"/>
        <v>0</v>
      </c>
      <c r="AW313" s="1150">
        <v>230</v>
      </c>
      <c r="AX313" s="1150">
        <v>240</v>
      </c>
      <c r="AY313" s="1150">
        <v>240</v>
      </c>
      <c r="AZ313" s="1150">
        <v>0.98609999999999998</v>
      </c>
      <c r="BA313" s="1149">
        <f t="shared" si="208"/>
        <v>0.27637635353637791</v>
      </c>
      <c r="BB313" s="1150">
        <v>47094</v>
      </c>
      <c r="BC313" s="1150">
        <f t="shared" si="221"/>
        <v>102239</v>
      </c>
      <c r="BD313" s="1150">
        <f t="shared" si="222"/>
        <v>0</v>
      </c>
      <c r="BE313" s="1150">
        <v>230</v>
      </c>
      <c r="BF313" s="1150">
        <v>236.64</v>
      </c>
      <c r="BG313" s="1150">
        <v>236.64</v>
      </c>
      <c r="BH313" s="1150">
        <v>0.98729999999999996</v>
      </c>
      <c r="BI313" s="1149">
        <f t="shared" si="209"/>
        <v>0.34728191701869299</v>
      </c>
      <c r="BJ313" s="1150">
        <v>60366</v>
      </c>
      <c r="BK313" s="1150">
        <f t="shared" si="200"/>
        <v>104295</v>
      </c>
      <c r="BL313" s="1150">
        <f t="shared" si="201"/>
        <v>0</v>
      </c>
    </row>
    <row r="314" spans="1:64">
      <c r="A314" s="2089" t="s">
        <v>2239</v>
      </c>
      <c r="B314" s="2082">
        <v>123000000085</v>
      </c>
      <c r="C314" s="2081">
        <v>308</v>
      </c>
      <c r="D314" s="2081" t="s">
        <v>1711</v>
      </c>
      <c r="E314" s="2081" t="s">
        <v>1623</v>
      </c>
      <c r="F314" s="2081" t="s">
        <v>4649</v>
      </c>
      <c r="G314" s="2081">
        <v>11</v>
      </c>
      <c r="H314" s="1150">
        <v>232</v>
      </c>
      <c r="I314" s="1150">
        <v>232</v>
      </c>
      <c r="J314" s="1150">
        <v>111.35999999999999</v>
      </c>
      <c r="K314" s="1150">
        <v>232</v>
      </c>
      <c r="L314" s="1150">
        <v>0.86229999999999996</v>
      </c>
      <c r="M314" s="1149">
        <f t="shared" si="210"/>
        <v>0.38952234412288628</v>
      </c>
      <c r="N314" s="1150">
        <v>26931</v>
      </c>
      <c r="O314" s="1150">
        <f t="shared" si="214"/>
        <v>41483</v>
      </c>
      <c r="P314" s="1150">
        <f t="shared" si="215"/>
        <v>0</v>
      </c>
      <c r="Q314" s="1150">
        <v>232</v>
      </c>
      <c r="R314" s="1150">
        <v>113.64000000000001</v>
      </c>
      <c r="S314" s="1150">
        <v>232</v>
      </c>
      <c r="T314" s="1150">
        <v>0.84230000000000005</v>
      </c>
      <c r="U314" s="1149">
        <f t="shared" si="211"/>
        <v>0.3345647459354984</v>
      </c>
      <c r="V314" s="1150">
        <v>23826</v>
      </c>
      <c r="W314" s="1150">
        <f t="shared" si="196"/>
        <v>42729</v>
      </c>
      <c r="X314" s="1150">
        <f t="shared" si="216"/>
        <v>0</v>
      </c>
      <c r="Y314" s="1150">
        <v>232</v>
      </c>
      <c r="Z314" s="1150">
        <v>92.52</v>
      </c>
      <c r="AA314" s="1150">
        <v>232</v>
      </c>
      <c r="AB314" s="1150">
        <v>0.87180000000000002</v>
      </c>
      <c r="AC314" s="1149">
        <f t="shared" si="212"/>
        <v>0.12840417885557584</v>
      </c>
      <c r="AD314" s="1150">
        <v>7457</v>
      </c>
      <c r="AE314" s="1150">
        <f t="shared" si="217"/>
        <v>34845</v>
      </c>
      <c r="AF314" s="1150">
        <f t="shared" si="218"/>
        <v>0</v>
      </c>
      <c r="AG314" s="1150">
        <v>232</v>
      </c>
      <c r="AH314" s="1150">
        <v>87.36</v>
      </c>
      <c r="AI314" s="1150">
        <v>232</v>
      </c>
      <c r="AJ314" s="1150">
        <v>0.83730000000000004</v>
      </c>
      <c r="AK314" s="1149">
        <f t="shared" si="213"/>
        <v>0.29139477582630113</v>
      </c>
      <c r="AL314" s="1150">
        <v>15858</v>
      </c>
      <c r="AM314" s="1150">
        <f t="shared" si="198"/>
        <v>32653</v>
      </c>
      <c r="AN314" s="1150">
        <f t="shared" si="219"/>
        <v>0</v>
      </c>
      <c r="AO314" s="1150">
        <v>232</v>
      </c>
      <c r="AP314" s="1150">
        <v>105</v>
      </c>
      <c r="AQ314" s="1150">
        <v>232</v>
      </c>
      <c r="AR314" s="1150">
        <v>0.83069999999999999</v>
      </c>
      <c r="AS314" s="1149">
        <f t="shared" si="207"/>
        <v>0.35124819313824313</v>
      </c>
      <c r="AT314" s="1150">
        <v>22794</v>
      </c>
      <c r="AU314" s="1150">
        <f t="shared" si="199"/>
        <v>38937</v>
      </c>
      <c r="AV314" s="1150">
        <f t="shared" si="220"/>
        <v>0</v>
      </c>
      <c r="AW314" s="1150">
        <v>232</v>
      </c>
      <c r="AX314" s="1150">
        <v>117.24</v>
      </c>
      <c r="AY314" s="1150">
        <v>232</v>
      </c>
      <c r="AZ314" s="1150">
        <v>0.82069999999999999</v>
      </c>
      <c r="BA314" s="1149">
        <f t="shared" si="208"/>
        <v>0.38618551751547658</v>
      </c>
      <c r="BB314" s="1150">
        <v>26754</v>
      </c>
      <c r="BC314" s="1150">
        <f t="shared" si="221"/>
        <v>41567</v>
      </c>
      <c r="BD314" s="1150">
        <f t="shared" si="222"/>
        <v>0</v>
      </c>
      <c r="BE314" s="1150">
        <v>232</v>
      </c>
      <c r="BF314" s="1150">
        <v>72.12</v>
      </c>
      <c r="BG314" s="1150">
        <v>232</v>
      </c>
      <c r="BH314" s="1150">
        <v>0.80789999999999995</v>
      </c>
      <c r="BI314" s="1149">
        <f t="shared" si="209"/>
        <v>0.38074066748351426</v>
      </c>
      <c r="BJ314" s="1150">
        <v>16505</v>
      </c>
      <c r="BK314" s="1150">
        <f t="shared" si="200"/>
        <v>26010</v>
      </c>
      <c r="BL314" s="1150">
        <f t="shared" si="201"/>
        <v>0</v>
      </c>
    </row>
    <row r="315" spans="1:64">
      <c r="A315" s="2089" t="s">
        <v>2122</v>
      </c>
      <c r="B315" s="2082">
        <v>622000000010</v>
      </c>
      <c r="C315" s="2081">
        <v>309</v>
      </c>
      <c r="D315" s="2081" t="s">
        <v>4530</v>
      </c>
      <c r="E315" s="2081" t="s">
        <v>1623</v>
      </c>
      <c r="F315" s="2081" t="s">
        <v>1074</v>
      </c>
      <c r="G315" s="2081">
        <v>11</v>
      </c>
      <c r="H315" s="1150">
        <v>233.33</v>
      </c>
      <c r="I315" s="1150">
        <v>233.33</v>
      </c>
      <c r="J315" s="1150">
        <v>135</v>
      </c>
      <c r="K315" s="1150">
        <v>233.33</v>
      </c>
      <c r="L315" s="1150">
        <v>0.98780000000000001</v>
      </c>
      <c r="M315" s="1149">
        <f t="shared" si="210"/>
        <v>0.51236192661582414</v>
      </c>
      <c r="N315" s="1150">
        <v>49194</v>
      </c>
      <c r="O315" s="1150">
        <f t="shared" si="214"/>
        <v>57608</v>
      </c>
      <c r="P315" s="1150">
        <f t="shared" si="215"/>
        <v>0</v>
      </c>
      <c r="Q315" s="1150">
        <v>233.33</v>
      </c>
      <c r="R315" s="1150">
        <v>150</v>
      </c>
      <c r="S315" s="1150">
        <v>233.33</v>
      </c>
      <c r="T315" s="1150">
        <v>0.98770000000000002</v>
      </c>
      <c r="U315" s="1149">
        <f t="shared" si="211"/>
        <v>0.30534172471942528</v>
      </c>
      <c r="V315" s="1150">
        <v>33657</v>
      </c>
      <c r="W315" s="1150">
        <f t="shared" si="196"/>
        <v>66136</v>
      </c>
      <c r="X315" s="1150">
        <f t="shared" si="216"/>
        <v>0</v>
      </c>
      <c r="Y315" s="1150">
        <v>233.33</v>
      </c>
      <c r="Z315" s="1150">
        <v>135.6</v>
      </c>
      <c r="AA315" s="1150">
        <v>233.33</v>
      </c>
      <c r="AB315" s="1150">
        <v>0.98829999999999996</v>
      </c>
      <c r="AC315" s="1149">
        <f t="shared" si="212"/>
        <v>0.39713044787235829</v>
      </c>
      <c r="AD315" s="1150">
        <v>38319</v>
      </c>
      <c r="AE315" s="1150">
        <f t="shared" si="217"/>
        <v>57894</v>
      </c>
      <c r="AF315" s="1150">
        <f t="shared" si="218"/>
        <v>0</v>
      </c>
      <c r="AG315" s="1150">
        <v>233.33</v>
      </c>
      <c r="AH315" s="1150">
        <v>144.6</v>
      </c>
      <c r="AI315" s="1150">
        <v>233.33</v>
      </c>
      <c r="AJ315" s="1150">
        <v>0.98909999999999998</v>
      </c>
      <c r="AK315" s="1149">
        <f t="shared" si="213"/>
        <v>0.28942836034716574</v>
      </c>
      <c r="AL315" s="1150">
        <v>30798</v>
      </c>
      <c r="AM315" s="1150">
        <f t="shared" si="198"/>
        <v>63846</v>
      </c>
      <c r="AN315" s="1150">
        <f t="shared" si="219"/>
        <v>0</v>
      </c>
      <c r="AO315" s="1150">
        <v>233.33</v>
      </c>
      <c r="AP315" s="1150">
        <v>140.4</v>
      </c>
      <c r="AQ315" s="1150">
        <v>233.33</v>
      </c>
      <c r="AR315" s="1150">
        <v>0.99</v>
      </c>
      <c r="AS315" s="1149">
        <f t="shared" si="207"/>
        <v>0.38545435050811394</v>
      </c>
      <c r="AT315" s="1150">
        <v>39861</v>
      </c>
      <c r="AU315" s="1150">
        <f t="shared" si="199"/>
        <v>62048</v>
      </c>
      <c r="AV315" s="1150">
        <f t="shared" si="220"/>
        <v>0</v>
      </c>
      <c r="AW315" s="1150">
        <v>233.33</v>
      </c>
      <c r="AX315" s="1150">
        <v>151.19999999999999</v>
      </c>
      <c r="AY315" s="1150">
        <v>233.33</v>
      </c>
      <c r="AZ315" s="1150">
        <v>0.9919</v>
      </c>
      <c r="BA315" s="1149">
        <f t="shared" si="208"/>
        <v>0.36414334415645039</v>
      </c>
      <c r="BB315" s="1150">
        <v>39321</v>
      </c>
      <c r="BC315" s="1150">
        <f t="shared" si="221"/>
        <v>64789</v>
      </c>
      <c r="BD315" s="1150">
        <f t="shared" si="222"/>
        <v>0</v>
      </c>
      <c r="BE315" s="1150">
        <v>233.33</v>
      </c>
      <c r="BF315" s="1150">
        <v>148.80000000000001</v>
      </c>
      <c r="BG315" s="1150">
        <v>233.33</v>
      </c>
      <c r="BH315" s="1150">
        <v>0.99139999999999995</v>
      </c>
      <c r="BI315" s="1149">
        <f t="shared" si="209"/>
        <v>0.49894711935059127</v>
      </c>
      <c r="BJ315" s="1150">
        <v>54762</v>
      </c>
      <c r="BK315" s="1150">
        <f t="shared" si="200"/>
        <v>65853</v>
      </c>
      <c r="BL315" s="1150">
        <f t="shared" si="201"/>
        <v>0</v>
      </c>
    </row>
    <row r="316" spans="1:64">
      <c r="A316" s="2089" t="s">
        <v>2240</v>
      </c>
      <c r="B316" s="2082">
        <v>126000000019</v>
      </c>
      <c r="C316" s="2081">
        <v>310</v>
      </c>
      <c r="D316" s="2081" t="s">
        <v>1261</v>
      </c>
      <c r="E316" s="2081" t="s">
        <v>1623</v>
      </c>
      <c r="F316" s="2081" t="s">
        <v>1622</v>
      </c>
      <c r="G316" s="2081">
        <v>11</v>
      </c>
      <c r="H316" s="1150">
        <v>234</v>
      </c>
      <c r="I316" s="1150">
        <v>234</v>
      </c>
      <c r="J316" s="1150">
        <v>216.96</v>
      </c>
      <c r="K316" s="1150">
        <v>216.96</v>
      </c>
      <c r="L316" s="1150">
        <v>0.71960000000000002</v>
      </c>
      <c r="M316" s="1149">
        <f t="shared" si="210"/>
        <v>0.19192314473662392</v>
      </c>
      <c r="N316" s="1150">
        <v>21574</v>
      </c>
      <c r="O316" s="1150">
        <f t="shared" si="214"/>
        <v>67446</v>
      </c>
      <c r="P316" s="1150">
        <f t="shared" si="215"/>
        <v>0</v>
      </c>
      <c r="Q316" s="1150">
        <v>234</v>
      </c>
      <c r="R316" s="1150">
        <v>180</v>
      </c>
      <c r="S316" s="1150">
        <v>187.2</v>
      </c>
      <c r="T316" s="1150">
        <v>0.94</v>
      </c>
      <c r="U316" s="1149">
        <f t="shared" si="211"/>
        <v>0.14505325503952821</v>
      </c>
      <c r="V316" s="1150">
        <v>18260</v>
      </c>
      <c r="W316" s="1150">
        <f t="shared" si="196"/>
        <v>75531</v>
      </c>
      <c r="X316" s="1150">
        <f t="shared" si="216"/>
        <v>0</v>
      </c>
      <c r="Y316" s="1150">
        <v>234</v>
      </c>
      <c r="Z316" s="1150">
        <v>187.35999999999999</v>
      </c>
      <c r="AA316" s="1150">
        <v>187.36</v>
      </c>
      <c r="AB316" s="1150">
        <v>0.85699999999999998</v>
      </c>
      <c r="AC316" s="1149">
        <f t="shared" si="212"/>
        <v>0.11644460985772356</v>
      </c>
      <c r="AD316" s="1150">
        <v>13462</v>
      </c>
      <c r="AE316" s="1150">
        <f t="shared" si="217"/>
        <v>69365</v>
      </c>
      <c r="AF316" s="1150">
        <f t="shared" si="218"/>
        <v>0</v>
      </c>
      <c r="AG316" s="1150">
        <v>234</v>
      </c>
      <c r="AH316" s="1150">
        <v>132.32</v>
      </c>
      <c r="AI316" s="1150">
        <v>187.2</v>
      </c>
      <c r="AJ316" s="1150">
        <v>0.81540000000000001</v>
      </c>
      <c r="AK316" s="1149">
        <f t="shared" si="213"/>
        <v>2.598634316222918E-2</v>
      </c>
      <c r="AL316" s="1150">
        <v>2086</v>
      </c>
      <c r="AM316" s="1150">
        <f t="shared" si="198"/>
        <v>48164</v>
      </c>
      <c r="AN316" s="1150">
        <f t="shared" si="219"/>
        <v>0</v>
      </c>
      <c r="AO316" s="1150">
        <v>234</v>
      </c>
      <c r="AP316" s="1150">
        <v>176.32000000000002</v>
      </c>
      <c r="AQ316" s="1150">
        <v>187.2</v>
      </c>
      <c r="AR316" s="1150">
        <v>0.92649999999999999</v>
      </c>
      <c r="AS316" s="1149">
        <f t="shared" si="207"/>
        <v>6.2481386240489906E-2</v>
      </c>
      <c r="AT316" s="1150">
        <v>7594</v>
      </c>
      <c r="AU316" s="1150">
        <f t="shared" si="199"/>
        <v>72924</v>
      </c>
      <c r="AV316" s="1150">
        <f t="shared" si="220"/>
        <v>0</v>
      </c>
      <c r="AW316" s="1150">
        <v>234</v>
      </c>
      <c r="AX316" s="1150">
        <v>162.88</v>
      </c>
      <c r="AY316" s="1150">
        <v>187.2</v>
      </c>
      <c r="AZ316" s="1150">
        <v>0.93230000000000002</v>
      </c>
      <c r="BA316" s="1149">
        <f t="shared" si="208"/>
        <v>0.1509866394084966</v>
      </c>
      <c r="BB316" s="1150">
        <v>16508</v>
      </c>
      <c r="BC316" s="1150">
        <f t="shared" si="221"/>
        <v>65601</v>
      </c>
      <c r="BD316" s="1150">
        <f t="shared" si="222"/>
        <v>0</v>
      </c>
      <c r="BE316" s="1150">
        <v>234</v>
      </c>
      <c r="BF316" s="1150">
        <v>203.2</v>
      </c>
      <c r="BG316" s="1150">
        <v>203.2</v>
      </c>
      <c r="BH316" s="1150">
        <v>0.86180000000000001</v>
      </c>
      <c r="BI316" s="1149">
        <f t="shared" si="209"/>
        <v>0.17728469645072656</v>
      </c>
      <c r="BJ316" s="1150">
        <v>23098</v>
      </c>
      <c r="BK316" s="1150">
        <f t="shared" si="200"/>
        <v>78173</v>
      </c>
      <c r="BL316" s="1150">
        <f t="shared" si="201"/>
        <v>0</v>
      </c>
    </row>
    <row r="317" spans="1:64">
      <c r="A317" s="2089" t="s">
        <v>2241</v>
      </c>
      <c r="B317" s="2082">
        <v>421000000018</v>
      </c>
      <c r="C317" s="2081">
        <v>311</v>
      </c>
      <c r="D317" s="2081" t="s">
        <v>3570</v>
      </c>
      <c r="E317" s="2081" t="s">
        <v>1623</v>
      </c>
      <c r="F317" s="2081" t="s">
        <v>1622</v>
      </c>
      <c r="G317" s="2081">
        <v>11</v>
      </c>
      <c r="H317" s="1150">
        <v>234</v>
      </c>
      <c r="I317" s="1150">
        <v>234</v>
      </c>
      <c r="J317" s="1150">
        <v>39.6</v>
      </c>
      <c r="K317" s="1150">
        <v>187.2</v>
      </c>
      <c r="L317" s="1150">
        <v>0.79110000000000003</v>
      </c>
      <c r="M317" s="1149">
        <f t="shared" si="210"/>
        <v>0.16696338800581839</v>
      </c>
      <c r="N317" s="1150">
        <v>3766</v>
      </c>
      <c r="O317" s="1150">
        <f t="shared" si="214"/>
        <v>13534</v>
      </c>
      <c r="P317" s="1150">
        <f t="shared" si="215"/>
        <v>0</v>
      </c>
      <c r="Q317" s="1150">
        <v>234</v>
      </c>
      <c r="R317" s="1150">
        <v>72.319999999999993</v>
      </c>
      <c r="S317" s="1150">
        <v>187.2</v>
      </c>
      <c r="T317" s="1150">
        <v>0.72750000000000004</v>
      </c>
      <c r="U317" s="1149">
        <f t="shared" si="211"/>
        <v>9.0742054184287796E-2</v>
      </c>
      <c r="V317" s="1150">
        <v>3552</v>
      </c>
      <c r="W317" s="1150">
        <f t="shared" si="196"/>
        <v>23486</v>
      </c>
      <c r="X317" s="1150">
        <f t="shared" si="216"/>
        <v>0</v>
      </c>
      <c r="Y317" s="1150">
        <v>234</v>
      </c>
      <c r="Z317" s="1150">
        <v>50.4</v>
      </c>
      <c r="AA317" s="1150">
        <v>187.2</v>
      </c>
      <c r="AB317" s="1150">
        <v>0.68779999999999997</v>
      </c>
      <c r="AC317" s="1149">
        <f t="shared" si="212"/>
        <v>0.13966969295553186</v>
      </c>
      <c r="AD317" s="1150">
        <v>3486</v>
      </c>
      <c r="AE317" s="1150">
        <f t="shared" si="217"/>
        <v>14975</v>
      </c>
      <c r="AF317" s="1150">
        <f t="shared" si="218"/>
        <v>0</v>
      </c>
      <c r="AG317" s="1150">
        <v>234</v>
      </c>
      <c r="AH317" s="1150">
        <v>74.56</v>
      </c>
      <c r="AI317" s="1150">
        <v>187.2</v>
      </c>
      <c r="AJ317" s="1150">
        <v>0.78049999999999997</v>
      </c>
      <c r="AK317" s="1149">
        <f t="shared" si="213"/>
        <v>0.10171747433260699</v>
      </c>
      <c r="AL317" s="1150">
        <v>4404</v>
      </c>
      <c r="AM317" s="1150">
        <f t="shared" si="198"/>
        <v>25978</v>
      </c>
      <c r="AN317" s="1150">
        <f t="shared" si="219"/>
        <v>0</v>
      </c>
      <c r="AO317" s="1150">
        <v>234</v>
      </c>
      <c r="AP317" s="1150">
        <v>15.52</v>
      </c>
      <c r="AQ317" s="1150">
        <v>187.2</v>
      </c>
      <c r="AR317" s="1150">
        <v>0.53049999999999997</v>
      </c>
      <c r="AS317" s="1149">
        <f t="shared" si="207"/>
        <v>0.28960334567546397</v>
      </c>
      <c r="AT317" s="1150">
        <v>1774</v>
      </c>
      <c r="AU317" s="1150">
        <f t="shared" si="199"/>
        <v>3675</v>
      </c>
      <c r="AV317" s="1150">
        <f t="shared" si="220"/>
        <v>0</v>
      </c>
      <c r="AW317" s="1150">
        <v>234</v>
      </c>
      <c r="AX317" s="1150">
        <v>15.040000000000001</v>
      </c>
      <c r="AY317" s="1150">
        <v>187.2</v>
      </c>
      <c r="AZ317" s="1150">
        <v>0.47149999999999997</v>
      </c>
      <c r="BA317" s="1149">
        <f t="shared" si="208"/>
        <v>0.34744941575225186</v>
      </c>
      <c r="BB317" s="1150">
        <v>1774</v>
      </c>
      <c r="BC317" s="1150">
        <f t="shared" si="221"/>
        <v>3063</v>
      </c>
      <c r="BD317" s="1150">
        <f t="shared" si="222"/>
        <v>0</v>
      </c>
      <c r="BE317" s="1150">
        <v>234</v>
      </c>
      <c r="BF317" s="1150">
        <v>33.76</v>
      </c>
      <c r="BG317" s="1150">
        <v>187.2</v>
      </c>
      <c r="BH317" s="1150">
        <v>0.50339999999999996</v>
      </c>
      <c r="BI317" s="1149">
        <f t="shared" si="209"/>
        <v>0.17193763749822819</v>
      </c>
      <c r="BJ317" s="1150">
        <v>2174</v>
      </c>
      <c r="BK317" s="1150">
        <f t="shared" si="200"/>
        <v>7586</v>
      </c>
      <c r="BL317" s="1150">
        <f t="shared" si="201"/>
        <v>0</v>
      </c>
    </row>
    <row r="318" spans="1:64">
      <c r="A318" s="2089" t="s">
        <v>3096</v>
      </c>
      <c r="B318" s="2082">
        <v>615000000044</v>
      </c>
      <c r="C318" s="2081">
        <v>312</v>
      </c>
      <c r="D318" s="2081" t="s">
        <v>4616</v>
      </c>
      <c r="E318" s="2081" t="s">
        <v>1623</v>
      </c>
      <c r="F318" s="2081" t="s">
        <v>1622</v>
      </c>
      <c r="G318" s="2081">
        <v>11</v>
      </c>
      <c r="H318" s="1150">
        <v>234</v>
      </c>
      <c r="I318" s="1150">
        <v>234</v>
      </c>
      <c r="J318" s="1150">
        <v>95.199999999999989</v>
      </c>
      <c r="K318" s="1150">
        <v>187.2</v>
      </c>
      <c r="L318" s="1150">
        <v>0.41</v>
      </c>
      <c r="M318" s="1149">
        <f t="shared" si="210"/>
        <v>8.753501400560226E-3</v>
      </c>
      <c r="N318" s="1150">
        <v>246</v>
      </c>
      <c r="O318" s="1150">
        <f t="shared" si="214"/>
        <v>16862</v>
      </c>
      <c r="P318" s="1150">
        <f t="shared" si="215"/>
        <v>0</v>
      </c>
      <c r="Q318" s="1150">
        <v>234</v>
      </c>
      <c r="R318" s="1150">
        <v>97.6</v>
      </c>
      <c r="S318" s="1150">
        <v>187.2</v>
      </c>
      <c r="T318" s="1150">
        <v>0.5746</v>
      </c>
      <c r="U318" s="1149">
        <f t="shared" si="211"/>
        <v>0.14931370493619395</v>
      </c>
      <c r="V318" s="1150">
        <v>6230</v>
      </c>
      <c r="W318" s="1150">
        <f t="shared" si="196"/>
        <v>25035</v>
      </c>
      <c r="X318" s="1150">
        <f t="shared" si="216"/>
        <v>0</v>
      </c>
      <c r="Y318" s="1150">
        <v>234</v>
      </c>
      <c r="Z318" s="1150">
        <v>128.96</v>
      </c>
      <c r="AA318" s="1150">
        <v>187.2</v>
      </c>
      <c r="AB318" s="1150">
        <v>0.56979999999999997</v>
      </c>
      <c r="AC318" s="1149">
        <f t="shared" si="212"/>
        <v>0.13487916713723164</v>
      </c>
      <c r="AD318" s="1150">
        <v>7136</v>
      </c>
      <c r="AE318" s="1150">
        <f t="shared" si="217"/>
        <v>31744</v>
      </c>
      <c r="AF318" s="1150">
        <f t="shared" si="218"/>
        <v>0</v>
      </c>
      <c r="AG318" s="1150">
        <v>234</v>
      </c>
      <c r="AH318" s="1150">
        <v>155.84</v>
      </c>
      <c r="AI318" s="1150">
        <v>187.2</v>
      </c>
      <c r="AJ318" s="1150">
        <v>0.64349999999999996</v>
      </c>
      <c r="AK318" s="1149">
        <f t="shared" si="213"/>
        <v>0.16348887399427242</v>
      </c>
      <c r="AL318" s="1150">
        <v>12198</v>
      </c>
      <c r="AM318" s="1150">
        <f t="shared" si="198"/>
        <v>44766</v>
      </c>
      <c r="AN318" s="1150">
        <f t="shared" si="219"/>
        <v>0</v>
      </c>
      <c r="AO318" s="1150">
        <v>234</v>
      </c>
      <c r="AP318" s="1150">
        <v>154.24</v>
      </c>
      <c r="AQ318" s="1150">
        <v>187.2</v>
      </c>
      <c r="AR318" s="1150">
        <v>0.67190000000000005</v>
      </c>
      <c r="AS318" s="1149">
        <f t="shared" si="207"/>
        <v>0.21041822098082716</v>
      </c>
      <c r="AT318" s="1150">
        <v>16224</v>
      </c>
      <c r="AU318" s="1150">
        <f t="shared" si="199"/>
        <v>46262</v>
      </c>
      <c r="AV318" s="1150">
        <f t="shared" si="220"/>
        <v>0</v>
      </c>
      <c r="AW318" s="1150">
        <v>234</v>
      </c>
      <c r="AX318" s="1150">
        <v>184.32</v>
      </c>
      <c r="AY318" s="1150">
        <v>187.2</v>
      </c>
      <c r="AZ318" s="1150">
        <v>0.64970000000000006</v>
      </c>
      <c r="BA318" s="1149">
        <f t="shared" si="208"/>
        <v>0.11846171850208168</v>
      </c>
      <c r="BB318" s="1150">
        <v>10214</v>
      </c>
      <c r="BC318" s="1150">
        <f t="shared" si="221"/>
        <v>51733</v>
      </c>
      <c r="BD318" s="1150">
        <f t="shared" si="222"/>
        <v>0</v>
      </c>
      <c r="BE318" s="1150">
        <v>234</v>
      </c>
      <c r="BF318" s="1150">
        <v>188.16</v>
      </c>
      <c r="BG318" s="1150">
        <v>188.16</v>
      </c>
      <c r="BH318" s="1150">
        <v>0.61539999999999995</v>
      </c>
      <c r="BI318" s="1149">
        <f t="shared" si="209"/>
        <v>3.2803065086308987E-2</v>
      </c>
      <c r="BJ318" s="1150">
        <v>2826</v>
      </c>
      <c r="BK318" s="1150">
        <f t="shared" si="200"/>
        <v>51690</v>
      </c>
      <c r="BL318" s="1150">
        <f t="shared" si="201"/>
        <v>0</v>
      </c>
    </row>
    <row r="319" spans="1:64">
      <c r="A319" s="2089" t="s">
        <v>2969</v>
      </c>
      <c r="B319" s="2082">
        <v>121000000073</v>
      </c>
      <c r="C319" s="2081">
        <v>313</v>
      </c>
      <c r="D319" s="2081" t="s">
        <v>3475</v>
      </c>
      <c r="E319" s="2081" t="s">
        <v>1623</v>
      </c>
      <c r="F319" s="2081" t="s">
        <v>4649</v>
      </c>
      <c r="G319" s="2081">
        <v>11</v>
      </c>
      <c r="H319" s="1150">
        <v>237</v>
      </c>
      <c r="I319" s="1150">
        <v>237</v>
      </c>
      <c r="J319" s="1150">
        <v>329.52000000000004</v>
      </c>
      <c r="K319" s="1150">
        <v>329.52</v>
      </c>
      <c r="L319" s="1150">
        <v>0.64419999999999999</v>
      </c>
      <c r="M319" s="1149">
        <f t="shared" si="210"/>
        <v>0.34374670215676739</v>
      </c>
      <c r="N319" s="1150">
        <v>52538</v>
      </c>
      <c r="O319" s="1150">
        <f t="shared" si="214"/>
        <v>91704</v>
      </c>
      <c r="P319" s="1150">
        <f t="shared" si="215"/>
        <v>0</v>
      </c>
      <c r="Q319" s="1150">
        <v>237</v>
      </c>
      <c r="R319" s="1150">
        <v>359.64000000000004</v>
      </c>
      <c r="S319" s="1150">
        <v>359.64</v>
      </c>
      <c r="T319" s="1150">
        <v>0.65139999999999998</v>
      </c>
      <c r="U319" s="1149">
        <f t="shared" si="211"/>
        <v>0.23496168207366475</v>
      </c>
      <c r="V319" s="1150">
        <v>40953</v>
      </c>
      <c r="W319" s="1150">
        <f t="shared" si="196"/>
        <v>104578</v>
      </c>
      <c r="X319" s="1150">
        <f t="shared" si="216"/>
        <v>0</v>
      </c>
      <c r="Y319" s="1150">
        <v>237</v>
      </c>
      <c r="Z319" s="1150">
        <v>333.36</v>
      </c>
      <c r="AA319" s="1150">
        <v>333.36</v>
      </c>
      <c r="AB319" s="1150">
        <v>0.66239999999999999</v>
      </c>
      <c r="AC319" s="1149">
        <f t="shared" si="212"/>
        <v>0.38522230218361919</v>
      </c>
      <c r="AD319" s="1150">
        <v>61246</v>
      </c>
      <c r="AE319" s="1150">
        <f t="shared" si="217"/>
        <v>95393</v>
      </c>
      <c r="AF319" s="1150">
        <f t="shared" si="218"/>
        <v>0</v>
      </c>
      <c r="AG319" s="1150">
        <v>237</v>
      </c>
      <c r="AH319" s="1150">
        <v>258.24</v>
      </c>
      <c r="AI319" s="1150">
        <v>258.24</v>
      </c>
      <c r="AJ319" s="1150">
        <v>0.73089999999999999</v>
      </c>
      <c r="AK319" s="1149">
        <f t="shared" si="213"/>
        <v>0.27253067995853392</v>
      </c>
      <c r="AL319" s="1150">
        <v>38271</v>
      </c>
      <c r="AM319" s="1150">
        <f t="shared" si="198"/>
        <v>84257</v>
      </c>
      <c r="AN319" s="1150">
        <f t="shared" si="219"/>
        <v>0</v>
      </c>
      <c r="AO319" s="1150">
        <v>237</v>
      </c>
      <c r="AP319" s="1150">
        <v>197.64000000000001</v>
      </c>
      <c r="AQ319" s="1150">
        <v>237</v>
      </c>
      <c r="AR319" s="1150">
        <v>0.72809999999999997</v>
      </c>
      <c r="AS319" s="1149">
        <f t="shared" si="207"/>
        <v>0.39676693503827853</v>
      </c>
      <c r="AT319" s="1150">
        <v>42479</v>
      </c>
      <c r="AU319" s="1150">
        <f t="shared" si="199"/>
        <v>64238</v>
      </c>
      <c r="AV319" s="1150">
        <f t="shared" si="220"/>
        <v>0</v>
      </c>
      <c r="AW319" s="1150">
        <v>237</v>
      </c>
      <c r="AX319" s="1150">
        <v>144.6</v>
      </c>
      <c r="AY319" s="1150">
        <v>237</v>
      </c>
      <c r="AZ319" s="1150">
        <v>0.65229999999999999</v>
      </c>
      <c r="BA319" s="1149">
        <f t="shared" si="208"/>
        <v>0.41431401332180129</v>
      </c>
      <c r="BB319" s="1150">
        <v>28137</v>
      </c>
      <c r="BC319" s="1150">
        <f t="shared" si="221"/>
        <v>40747</v>
      </c>
      <c r="BD319" s="1150">
        <f t="shared" si="222"/>
        <v>0</v>
      </c>
      <c r="BE319" s="1150">
        <v>237</v>
      </c>
      <c r="BF319" s="1150">
        <v>149.76</v>
      </c>
      <c r="BG319" s="1150">
        <v>237</v>
      </c>
      <c r="BH319" s="1150">
        <v>0.62639999999999996</v>
      </c>
      <c r="BI319" s="1149">
        <f t="shared" si="209"/>
        <v>0.25092274602565101</v>
      </c>
      <c r="BJ319" s="1150">
        <v>17513</v>
      </c>
      <c r="BK319" s="1150">
        <f t="shared" si="200"/>
        <v>41877</v>
      </c>
      <c r="BL319" s="1150">
        <f t="shared" si="201"/>
        <v>0</v>
      </c>
    </row>
    <row r="320" spans="1:64">
      <c r="A320" s="2089" t="s">
        <v>2972</v>
      </c>
      <c r="B320" s="2082">
        <v>123000000113</v>
      </c>
      <c r="C320" s="2081">
        <v>314</v>
      </c>
      <c r="D320" s="2081" t="s">
        <v>3231</v>
      </c>
      <c r="E320" s="2081" t="s">
        <v>1623</v>
      </c>
      <c r="F320" s="2081" t="s">
        <v>1622</v>
      </c>
      <c r="G320" s="2081">
        <v>11</v>
      </c>
      <c r="H320" s="1150">
        <v>242</v>
      </c>
      <c r="I320" s="1150">
        <v>242</v>
      </c>
      <c r="J320" s="1150">
        <v>188</v>
      </c>
      <c r="K320" s="1150">
        <v>193.6</v>
      </c>
      <c r="L320" s="1150">
        <v>0.97440000000000004</v>
      </c>
      <c r="M320" s="1149">
        <f t="shared" si="210"/>
        <v>0.1733199699542326</v>
      </c>
      <c r="N320" s="1150">
        <v>22860</v>
      </c>
      <c r="O320" s="1150">
        <f t="shared" si="214"/>
        <v>79137</v>
      </c>
      <c r="P320" s="1150">
        <f t="shared" si="215"/>
        <v>0</v>
      </c>
      <c r="Q320" s="1150">
        <v>242</v>
      </c>
      <c r="R320" s="1150">
        <v>204</v>
      </c>
      <c r="S320" s="1150">
        <v>204</v>
      </c>
      <c r="T320" s="1150">
        <v>0.97250000000000003</v>
      </c>
      <c r="U320" s="1149">
        <f t="shared" si="211"/>
        <v>0.3788833442545827</v>
      </c>
      <c r="V320" s="1150">
        <v>55924</v>
      </c>
      <c r="W320" s="1150">
        <f t="shared" si="196"/>
        <v>88561</v>
      </c>
      <c r="X320" s="1150">
        <f t="shared" si="216"/>
        <v>0</v>
      </c>
      <c r="Y320" s="1150">
        <v>242</v>
      </c>
      <c r="Z320" s="1150">
        <v>210.08</v>
      </c>
      <c r="AA320" s="1150">
        <v>210.08</v>
      </c>
      <c r="AB320" s="1150">
        <v>0.9738</v>
      </c>
      <c r="AC320" s="1149">
        <f t="shared" si="212"/>
        <v>0.52395656963045312</v>
      </c>
      <c r="AD320" s="1150">
        <v>77176</v>
      </c>
      <c r="AE320" s="1150">
        <f t="shared" si="217"/>
        <v>88377</v>
      </c>
      <c r="AF320" s="1150">
        <f t="shared" si="218"/>
        <v>0</v>
      </c>
      <c r="AG320" s="1150">
        <v>242</v>
      </c>
      <c r="AH320" s="1150">
        <v>208.16</v>
      </c>
      <c r="AI320" s="1150">
        <v>208.16</v>
      </c>
      <c r="AJ320" s="1150">
        <v>0.97299999999999998</v>
      </c>
      <c r="AK320" s="1149">
        <f t="shared" si="213"/>
        <v>0.57650989194936053</v>
      </c>
      <c r="AL320" s="1150">
        <v>86874</v>
      </c>
      <c r="AM320" s="1150">
        <f t="shared" si="198"/>
        <v>90414</v>
      </c>
      <c r="AN320" s="1150">
        <f t="shared" si="219"/>
        <v>0</v>
      </c>
      <c r="AO320" s="1150">
        <v>242</v>
      </c>
      <c r="AP320" s="1150">
        <v>200.64000000000001</v>
      </c>
      <c r="AQ320" s="1150">
        <v>200.64</v>
      </c>
      <c r="AR320" s="1150">
        <v>0.98680000000000001</v>
      </c>
      <c r="AS320" s="1149">
        <f t="shared" ref="AS320:AS351" si="223">+AT320/(24*31*AP320*AR320)</f>
        <v>0.38063696387311741</v>
      </c>
      <c r="AT320" s="1150">
        <v>56070</v>
      </c>
      <c r="AU320" s="1150">
        <f t="shared" si="199"/>
        <v>88383</v>
      </c>
      <c r="AV320" s="1150">
        <f t="shared" si="220"/>
        <v>0</v>
      </c>
      <c r="AW320" s="1150">
        <v>242</v>
      </c>
      <c r="AX320" s="1150">
        <v>200</v>
      </c>
      <c r="AY320" s="1150">
        <v>200</v>
      </c>
      <c r="AZ320" s="1150">
        <v>0.98529999999999995</v>
      </c>
      <c r="BA320" s="1149">
        <f t="shared" ref="BA320:BA351" si="224">+BB320/(24*30*AX320*AZ320)</f>
        <v>0.40455811540760295</v>
      </c>
      <c r="BB320" s="1150">
        <v>57400</v>
      </c>
      <c r="BC320" s="1150">
        <f t="shared" si="221"/>
        <v>85130</v>
      </c>
      <c r="BD320" s="1150">
        <f t="shared" si="222"/>
        <v>0</v>
      </c>
      <c r="BE320" s="1150">
        <v>242</v>
      </c>
      <c r="BF320" s="1150">
        <v>212</v>
      </c>
      <c r="BG320" s="1150">
        <v>212</v>
      </c>
      <c r="BH320" s="1150">
        <v>0.99060000000000004</v>
      </c>
      <c r="BI320" s="1149">
        <f t="shared" ref="BI320:BI351" si="225">+BJ320/(24*31*BF320*BH320)</f>
        <v>0.34855435780860272</v>
      </c>
      <c r="BJ320" s="1150">
        <v>54460</v>
      </c>
      <c r="BK320" s="1150">
        <f t="shared" si="200"/>
        <v>93747</v>
      </c>
      <c r="BL320" s="1150">
        <f t="shared" si="201"/>
        <v>0</v>
      </c>
    </row>
    <row r="321" spans="1:64">
      <c r="A321" s="2089" t="s">
        <v>2242</v>
      </c>
      <c r="B321" s="2082">
        <v>125000000032</v>
      </c>
      <c r="C321" s="2081">
        <v>315</v>
      </c>
      <c r="D321" s="2081" t="s">
        <v>3089</v>
      </c>
      <c r="E321" s="2081" t="s">
        <v>1623</v>
      </c>
      <c r="F321" s="2081" t="s">
        <v>1622</v>
      </c>
      <c r="G321" s="2081">
        <v>11</v>
      </c>
      <c r="H321" s="1150">
        <v>242</v>
      </c>
      <c r="I321" s="1150">
        <v>242</v>
      </c>
      <c r="J321" s="1150">
        <v>72</v>
      </c>
      <c r="K321" s="1150">
        <v>193.6</v>
      </c>
      <c r="L321" s="1150">
        <v>0.56940000000000002</v>
      </c>
      <c r="M321" s="1149">
        <f t="shared" si="210"/>
        <v>5.5017844211147103E-2</v>
      </c>
      <c r="N321" s="1150">
        <v>1624</v>
      </c>
      <c r="O321" s="1150">
        <f t="shared" si="214"/>
        <v>17711</v>
      </c>
      <c r="P321" s="1150">
        <f t="shared" si="215"/>
        <v>0</v>
      </c>
      <c r="Q321" s="1150">
        <v>242</v>
      </c>
      <c r="R321" s="1150">
        <v>108</v>
      </c>
      <c r="S321" s="1150">
        <v>193.6</v>
      </c>
      <c r="T321" s="1150">
        <v>0.495</v>
      </c>
      <c r="U321" s="1149">
        <f t="shared" si="211"/>
        <v>5.5010479144290379E-2</v>
      </c>
      <c r="V321" s="1150">
        <v>2188</v>
      </c>
      <c r="W321" s="1150">
        <f t="shared" si="196"/>
        <v>23865</v>
      </c>
      <c r="X321" s="1150">
        <f t="shared" si="216"/>
        <v>0</v>
      </c>
      <c r="Y321" s="1150">
        <v>242</v>
      </c>
      <c r="Z321" s="1150">
        <v>88</v>
      </c>
      <c r="AA321" s="1150">
        <v>193.6</v>
      </c>
      <c r="AB321" s="1150">
        <v>0.43230000000000002</v>
      </c>
      <c r="AC321" s="1149">
        <f t="shared" si="212"/>
        <v>2.8476997595665184E-2</v>
      </c>
      <c r="AD321" s="1150">
        <v>780</v>
      </c>
      <c r="AE321" s="1150">
        <f t="shared" si="217"/>
        <v>16434</v>
      </c>
      <c r="AF321" s="1150">
        <f t="shared" si="218"/>
        <v>0</v>
      </c>
      <c r="AG321" s="1150">
        <v>242</v>
      </c>
      <c r="AH321" s="1150">
        <v>104</v>
      </c>
      <c r="AI321" s="1150">
        <v>193.6</v>
      </c>
      <c r="AJ321" s="1150">
        <v>0.49390000000000001</v>
      </c>
      <c r="AK321" s="1149">
        <f t="shared" si="213"/>
        <v>5.1496746661629199E-2</v>
      </c>
      <c r="AL321" s="1150">
        <v>1968</v>
      </c>
      <c r="AM321" s="1150">
        <f t="shared" si="198"/>
        <v>22930</v>
      </c>
      <c r="AN321" s="1150">
        <f t="shared" si="219"/>
        <v>0</v>
      </c>
      <c r="AO321" s="1150">
        <v>242</v>
      </c>
      <c r="AP321" s="1150">
        <v>100</v>
      </c>
      <c r="AQ321" s="1150">
        <v>193.6</v>
      </c>
      <c r="AR321" s="1150">
        <v>0.48820000000000002</v>
      </c>
      <c r="AS321" s="1149">
        <f t="shared" si="223"/>
        <v>7.3343817314426921E-2</v>
      </c>
      <c r="AT321" s="1150">
        <v>2664</v>
      </c>
      <c r="AU321" s="1150">
        <f t="shared" si="199"/>
        <v>21793</v>
      </c>
      <c r="AV321" s="1150">
        <f t="shared" si="220"/>
        <v>0</v>
      </c>
      <c r="AW321" s="1150">
        <v>242</v>
      </c>
      <c r="AX321" s="1150">
        <v>96</v>
      </c>
      <c r="AY321" s="1150">
        <v>193.6</v>
      </c>
      <c r="AZ321" s="1150">
        <v>0.42959999999999998</v>
      </c>
      <c r="BA321" s="1149">
        <f t="shared" si="224"/>
        <v>5.4287149113731989E-2</v>
      </c>
      <c r="BB321" s="1150">
        <v>1612</v>
      </c>
      <c r="BC321" s="1150">
        <f t="shared" si="221"/>
        <v>17816</v>
      </c>
      <c r="BD321" s="1150">
        <f t="shared" si="222"/>
        <v>0</v>
      </c>
      <c r="BE321" s="1150">
        <v>242</v>
      </c>
      <c r="BF321" s="1150">
        <v>108</v>
      </c>
      <c r="BG321" s="1150">
        <v>193.6</v>
      </c>
      <c r="BH321" s="1150">
        <v>0.46650000000000003</v>
      </c>
      <c r="BI321" s="1149">
        <f t="shared" si="225"/>
        <v>5.0581300797391801E-2</v>
      </c>
      <c r="BJ321" s="1150">
        <v>1896</v>
      </c>
      <c r="BK321" s="1150">
        <f t="shared" si="200"/>
        <v>22491</v>
      </c>
      <c r="BL321" s="1150">
        <f t="shared" si="201"/>
        <v>0</v>
      </c>
    </row>
    <row r="322" spans="1:64">
      <c r="A322" s="2089" t="s">
        <v>2243</v>
      </c>
      <c r="B322" s="2082">
        <v>125000000024</v>
      </c>
      <c r="C322" s="2081">
        <v>316</v>
      </c>
      <c r="D322" s="2081" t="s">
        <v>3302</v>
      </c>
      <c r="E322" s="2081" t="s">
        <v>1623</v>
      </c>
      <c r="F322" s="2081" t="s">
        <v>1622</v>
      </c>
      <c r="G322" s="2081">
        <v>11</v>
      </c>
      <c r="H322" s="1150">
        <v>244</v>
      </c>
      <c r="I322" s="1150">
        <v>244</v>
      </c>
      <c r="J322" s="1150">
        <v>476</v>
      </c>
      <c r="K322" s="1150">
        <v>238</v>
      </c>
      <c r="L322" s="1150">
        <v>0.94750000000000001</v>
      </c>
      <c r="M322" s="1149">
        <f t="shared" si="210"/>
        <v>0.27094127008763047</v>
      </c>
      <c r="N322" s="1150">
        <v>87982</v>
      </c>
      <c r="O322" s="1150">
        <f t="shared" si="214"/>
        <v>194836</v>
      </c>
      <c r="P322" s="1150">
        <f t="shared" si="215"/>
        <v>0</v>
      </c>
      <c r="Q322" s="1150">
        <v>244</v>
      </c>
      <c r="R322" s="1150">
        <v>440.00000000000006</v>
      </c>
      <c r="S322" s="1150">
        <v>220</v>
      </c>
      <c r="T322" s="1150">
        <v>0.93679999999999997</v>
      </c>
      <c r="U322" s="1149">
        <f t="shared" si="211"/>
        <v>0.15236531383641652</v>
      </c>
      <c r="V322" s="1150">
        <v>46726</v>
      </c>
      <c r="W322" s="1150">
        <f t="shared" si="196"/>
        <v>184003</v>
      </c>
      <c r="X322" s="1150">
        <f t="shared" si="216"/>
        <v>0</v>
      </c>
      <c r="Y322" s="1150">
        <v>244</v>
      </c>
      <c r="Z322" s="1150">
        <v>436.00000000000006</v>
      </c>
      <c r="AA322" s="1150">
        <v>218</v>
      </c>
      <c r="AB322" s="1150">
        <v>0.92310000000000003</v>
      </c>
      <c r="AC322" s="1149">
        <f t="shared" si="212"/>
        <v>0.18776342093316503</v>
      </c>
      <c r="AD322" s="1150">
        <v>54410</v>
      </c>
      <c r="AE322" s="1150">
        <f t="shared" si="217"/>
        <v>173868</v>
      </c>
      <c r="AF322" s="1150">
        <f t="shared" si="218"/>
        <v>0</v>
      </c>
      <c r="AG322" s="1150">
        <v>244</v>
      </c>
      <c r="AH322" s="1150">
        <v>216</v>
      </c>
      <c r="AI322" s="1150">
        <v>216</v>
      </c>
      <c r="AJ322" s="1150">
        <v>0.92059999999999997</v>
      </c>
      <c r="AK322" s="1149">
        <f t="shared" si="213"/>
        <v>0.31979645847646848</v>
      </c>
      <c r="AL322" s="1150">
        <v>47312</v>
      </c>
      <c r="AM322" s="1150">
        <f t="shared" si="198"/>
        <v>88766</v>
      </c>
      <c r="AN322" s="1150">
        <f t="shared" si="219"/>
        <v>0</v>
      </c>
      <c r="AO322" s="1150">
        <v>244</v>
      </c>
      <c r="AP322" s="1150">
        <v>248</v>
      </c>
      <c r="AQ322" s="1150">
        <v>248</v>
      </c>
      <c r="AR322" s="1150">
        <v>0.90469999999999995</v>
      </c>
      <c r="AS322" s="1149">
        <f t="shared" si="223"/>
        <v>0.44232242145797296</v>
      </c>
      <c r="AT322" s="1150">
        <v>73836</v>
      </c>
      <c r="AU322" s="1150">
        <f t="shared" si="199"/>
        <v>100157</v>
      </c>
      <c r="AV322" s="1150">
        <f t="shared" si="220"/>
        <v>0</v>
      </c>
      <c r="AW322" s="1150">
        <v>244</v>
      </c>
      <c r="AX322" s="1150">
        <v>280</v>
      </c>
      <c r="AY322" s="1150">
        <v>280</v>
      </c>
      <c r="AZ322" s="1150">
        <v>0.8246</v>
      </c>
      <c r="BA322" s="1149">
        <f t="shared" si="224"/>
        <v>0.48915010259904756</v>
      </c>
      <c r="BB322" s="1150">
        <v>81316</v>
      </c>
      <c r="BC322" s="1150">
        <f t="shared" si="221"/>
        <v>99744</v>
      </c>
      <c r="BD322" s="1150">
        <f t="shared" si="222"/>
        <v>0</v>
      </c>
      <c r="BE322" s="1150">
        <v>244</v>
      </c>
      <c r="BF322" s="1150">
        <v>296</v>
      </c>
      <c r="BG322" s="1150">
        <v>296</v>
      </c>
      <c r="BH322" s="1150">
        <v>0.86619999999999997</v>
      </c>
      <c r="BI322" s="1149">
        <f t="shared" si="225"/>
        <v>0.50637973461801677</v>
      </c>
      <c r="BJ322" s="1150">
        <v>96596</v>
      </c>
      <c r="BK322" s="1150">
        <f t="shared" si="200"/>
        <v>114455</v>
      </c>
      <c r="BL322" s="1150">
        <f t="shared" si="201"/>
        <v>0</v>
      </c>
    </row>
    <row r="323" spans="1:64">
      <c r="A323" s="2089" t="s">
        <v>2244</v>
      </c>
      <c r="B323" s="2082">
        <v>621000000036</v>
      </c>
      <c r="C323" s="2081">
        <v>317</v>
      </c>
      <c r="D323" s="2081" t="s">
        <v>1301</v>
      </c>
      <c r="E323" s="2081" t="s">
        <v>1623</v>
      </c>
      <c r="F323" s="2081" t="s">
        <v>757</v>
      </c>
      <c r="G323" s="2081">
        <v>11</v>
      </c>
      <c r="H323" s="1150">
        <v>244.5</v>
      </c>
      <c r="I323" s="1150">
        <v>244.5</v>
      </c>
      <c r="J323" s="1150">
        <v>103.68</v>
      </c>
      <c r="K323" s="1150">
        <v>195.6</v>
      </c>
      <c r="L323" s="1150">
        <v>0.96679999999999999</v>
      </c>
      <c r="M323" s="1149">
        <f t="shared" si="210"/>
        <v>0.54495396867354184</v>
      </c>
      <c r="N323" s="1150">
        <v>39330</v>
      </c>
      <c r="O323" s="1150">
        <f t="shared" si="214"/>
        <v>43303</v>
      </c>
      <c r="P323" s="1150">
        <f t="shared" si="215"/>
        <v>0</v>
      </c>
      <c r="Q323" s="1150">
        <v>244.5</v>
      </c>
      <c r="R323" s="1150">
        <v>78.959999999999994</v>
      </c>
      <c r="S323" s="1150">
        <v>195.6</v>
      </c>
      <c r="T323" s="1150">
        <v>0.95620000000000005</v>
      </c>
      <c r="U323" s="1149">
        <f t="shared" si="211"/>
        <v>0.50746660319025305</v>
      </c>
      <c r="V323" s="1150">
        <v>28506</v>
      </c>
      <c r="W323" s="1150">
        <f t="shared" si="196"/>
        <v>33704</v>
      </c>
      <c r="X323" s="1150">
        <f t="shared" si="216"/>
        <v>0</v>
      </c>
      <c r="Y323" s="1150">
        <v>244.5</v>
      </c>
      <c r="Z323" s="1150">
        <v>63.36</v>
      </c>
      <c r="AA323" s="1150">
        <v>195.6</v>
      </c>
      <c r="AB323" s="1150">
        <v>0.96389999999999998</v>
      </c>
      <c r="AC323" s="1149">
        <f t="shared" si="212"/>
        <v>0.60337921176701137</v>
      </c>
      <c r="AD323" s="1150">
        <v>26532</v>
      </c>
      <c r="AE323" s="1150">
        <f t="shared" si="217"/>
        <v>26383</v>
      </c>
      <c r="AF323" s="1150">
        <f t="shared" si="218"/>
        <v>149</v>
      </c>
      <c r="AG323" s="1150">
        <v>244.5</v>
      </c>
      <c r="AH323" s="1150">
        <v>57.36</v>
      </c>
      <c r="AI323" s="1150">
        <v>195.6</v>
      </c>
      <c r="AJ323" s="1150">
        <v>0.97399999999999998</v>
      </c>
      <c r="AK323" s="1149">
        <f t="shared" si="213"/>
        <v>0.58561908676287588</v>
      </c>
      <c r="AL323" s="1150">
        <v>24342</v>
      </c>
      <c r="AM323" s="1150">
        <f t="shared" si="198"/>
        <v>24940</v>
      </c>
      <c r="AN323" s="1150">
        <f t="shared" si="219"/>
        <v>0</v>
      </c>
      <c r="AO323" s="1150">
        <v>244.5</v>
      </c>
      <c r="AP323" s="1150">
        <v>59.04</v>
      </c>
      <c r="AQ323" s="1150">
        <v>195.6</v>
      </c>
      <c r="AR323" s="1150">
        <v>0.95540000000000003</v>
      </c>
      <c r="AS323" s="1149">
        <f t="shared" si="223"/>
        <v>0.51090542651967408</v>
      </c>
      <c r="AT323" s="1150">
        <v>21441</v>
      </c>
      <c r="AU323" s="1150">
        <f t="shared" si="199"/>
        <v>25180</v>
      </c>
      <c r="AV323" s="1150">
        <f t="shared" si="220"/>
        <v>0</v>
      </c>
      <c r="AW323" s="1150">
        <v>244.5</v>
      </c>
      <c r="AX323" s="1150">
        <v>86.64</v>
      </c>
      <c r="AY323" s="1150">
        <v>195.6</v>
      </c>
      <c r="AZ323" s="1150">
        <v>0.97199999999999998</v>
      </c>
      <c r="BA323" s="1149">
        <f t="shared" si="224"/>
        <v>0.57675430680158624</v>
      </c>
      <c r="BB323" s="1150">
        <v>34971</v>
      </c>
      <c r="BC323" s="1150">
        <f t="shared" si="221"/>
        <v>36380</v>
      </c>
      <c r="BD323" s="1150">
        <f t="shared" si="222"/>
        <v>0</v>
      </c>
      <c r="BE323" s="1150">
        <v>244.5</v>
      </c>
      <c r="BF323" s="1150">
        <v>114</v>
      </c>
      <c r="BG323" s="1150">
        <v>195.6</v>
      </c>
      <c r="BH323" s="1150">
        <v>0.97019999999999995</v>
      </c>
      <c r="BI323" s="1149">
        <f t="shared" si="225"/>
        <v>0.43475099562899705</v>
      </c>
      <c r="BJ323" s="1150">
        <v>35775</v>
      </c>
      <c r="BK323" s="1150">
        <f t="shared" si="200"/>
        <v>49373</v>
      </c>
      <c r="BL323" s="1150">
        <f t="shared" si="201"/>
        <v>0</v>
      </c>
    </row>
    <row r="324" spans="1:64">
      <c r="A324" s="2089" t="s">
        <v>2152</v>
      </c>
      <c r="B324" s="2082">
        <v>121000000042</v>
      </c>
      <c r="C324" s="2081">
        <v>318</v>
      </c>
      <c r="D324" s="2081" t="s">
        <v>1249</v>
      </c>
      <c r="E324" s="2081" t="s">
        <v>1623</v>
      </c>
      <c r="F324" s="2081" t="s">
        <v>1622</v>
      </c>
      <c r="G324" s="2081">
        <v>11</v>
      </c>
      <c r="H324" s="1150">
        <v>245</v>
      </c>
      <c r="I324" s="1150">
        <v>245</v>
      </c>
      <c r="J324" s="1150">
        <v>127</v>
      </c>
      <c r="K324" s="1150">
        <v>196</v>
      </c>
      <c r="L324" s="1150">
        <v>0.97230000000000005</v>
      </c>
      <c r="M324" s="1149">
        <f t="shared" si="210"/>
        <v>0.46610444392795031</v>
      </c>
      <c r="N324" s="1150">
        <v>41440</v>
      </c>
      <c r="O324" s="1150">
        <f t="shared" si="214"/>
        <v>53344</v>
      </c>
      <c r="P324" s="1150">
        <f t="shared" si="215"/>
        <v>0</v>
      </c>
      <c r="Q324" s="1150">
        <v>245</v>
      </c>
      <c r="R324" s="1150">
        <v>128</v>
      </c>
      <c r="S324" s="1150">
        <v>196</v>
      </c>
      <c r="T324" s="1150">
        <v>0.97330000000000005</v>
      </c>
      <c r="U324" s="1149">
        <f t="shared" si="211"/>
        <v>0.27392588428238263</v>
      </c>
      <c r="V324" s="1150">
        <v>25390</v>
      </c>
      <c r="W324" s="1150">
        <f t="shared" si="196"/>
        <v>55614</v>
      </c>
      <c r="X324" s="1150">
        <f t="shared" si="216"/>
        <v>0</v>
      </c>
      <c r="Y324" s="1150">
        <v>245</v>
      </c>
      <c r="Z324" s="1150">
        <v>121</v>
      </c>
      <c r="AA324" s="1150">
        <v>196</v>
      </c>
      <c r="AB324" s="1150">
        <v>0.96040000000000003</v>
      </c>
      <c r="AC324" s="1149">
        <f t="shared" si="212"/>
        <v>0.19284081204303838</v>
      </c>
      <c r="AD324" s="1150">
        <v>16135</v>
      </c>
      <c r="AE324" s="1150">
        <f t="shared" si="217"/>
        <v>50202</v>
      </c>
      <c r="AF324" s="1150">
        <f t="shared" si="218"/>
        <v>0</v>
      </c>
      <c r="AG324" s="1150">
        <v>245</v>
      </c>
      <c r="AH324" s="1150">
        <v>154</v>
      </c>
      <c r="AI324" s="1150">
        <v>196</v>
      </c>
      <c r="AJ324" s="1150">
        <v>0.93940000000000001</v>
      </c>
      <c r="AK324" s="1149">
        <f t="shared" si="213"/>
        <v>0.22762600282911805</v>
      </c>
      <c r="AL324" s="1150">
        <v>24500</v>
      </c>
      <c r="AM324" s="1150">
        <f t="shared" si="198"/>
        <v>64580</v>
      </c>
      <c r="AN324" s="1150">
        <f t="shared" si="219"/>
        <v>0</v>
      </c>
      <c r="AO324" s="1150">
        <v>245</v>
      </c>
      <c r="AP324" s="1150">
        <v>180</v>
      </c>
      <c r="AQ324" s="1150">
        <v>196</v>
      </c>
      <c r="AR324" s="1150">
        <v>0.9355</v>
      </c>
      <c r="AS324" s="1149">
        <f t="shared" si="223"/>
        <v>0.33292848718444829</v>
      </c>
      <c r="AT324" s="1150">
        <v>41710</v>
      </c>
      <c r="AU324" s="1150">
        <f t="shared" si="199"/>
        <v>75169</v>
      </c>
      <c r="AV324" s="1150">
        <f t="shared" si="220"/>
        <v>0</v>
      </c>
      <c r="AW324" s="1150">
        <v>245</v>
      </c>
      <c r="AX324" s="1150">
        <v>159</v>
      </c>
      <c r="AY324" s="1150">
        <v>196</v>
      </c>
      <c r="AZ324" s="1150">
        <v>0.89100000000000001</v>
      </c>
      <c r="BA324" s="1149">
        <f t="shared" si="224"/>
        <v>0.27514252706426012</v>
      </c>
      <c r="BB324" s="1150">
        <v>28065</v>
      </c>
      <c r="BC324" s="1150">
        <f t="shared" si="221"/>
        <v>61201</v>
      </c>
      <c r="BD324" s="1150">
        <f t="shared" si="222"/>
        <v>0</v>
      </c>
      <c r="BE324" s="1150">
        <v>245</v>
      </c>
      <c r="BF324" s="1150">
        <v>109</v>
      </c>
      <c r="BG324" s="1150">
        <v>196</v>
      </c>
      <c r="BH324" s="1150">
        <v>0.86350000000000005</v>
      </c>
      <c r="BI324" s="1149">
        <f t="shared" si="225"/>
        <v>0.13823358837430386</v>
      </c>
      <c r="BJ324" s="1150">
        <v>9680</v>
      </c>
      <c r="BK324" s="1150">
        <f t="shared" si="200"/>
        <v>42016</v>
      </c>
      <c r="BL324" s="1150">
        <f t="shared" si="201"/>
        <v>0</v>
      </c>
    </row>
    <row r="325" spans="1:64">
      <c r="A325" s="2089" t="s">
        <v>2245</v>
      </c>
      <c r="B325" s="2082">
        <v>122000000088</v>
      </c>
      <c r="C325" s="2081">
        <v>319</v>
      </c>
      <c r="D325" s="2081" t="s">
        <v>3299</v>
      </c>
      <c r="E325" s="2081" t="s">
        <v>1623</v>
      </c>
      <c r="F325" s="2081" t="s">
        <v>1036</v>
      </c>
      <c r="G325" s="2081">
        <v>11</v>
      </c>
      <c r="H325" s="1150">
        <v>245</v>
      </c>
      <c r="I325" s="1150">
        <v>245</v>
      </c>
      <c r="J325" s="1150">
        <v>111.6</v>
      </c>
      <c r="K325" s="1150">
        <v>196</v>
      </c>
      <c r="L325" s="1150">
        <v>0.95479999999999998</v>
      </c>
      <c r="M325" s="1149">
        <f t="shared" si="210"/>
        <v>1.9864418927894475E-2</v>
      </c>
      <c r="N325" s="1150">
        <v>1524</v>
      </c>
      <c r="O325" s="1150">
        <f t="shared" si="214"/>
        <v>46032</v>
      </c>
      <c r="P325" s="1150">
        <f t="shared" si="215"/>
        <v>0</v>
      </c>
      <c r="Q325" s="1150">
        <v>245</v>
      </c>
      <c r="R325" s="1150">
        <v>144</v>
      </c>
      <c r="S325" s="1150">
        <v>196</v>
      </c>
      <c r="T325" s="1150">
        <v>0.96719999999999995</v>
      </c>
      <c r="U325" s="1149">
        <f t="shared" si="211"/>
        <v>0.3129935634325593</v>
      </c>
      <c r="V325" s="1150">
        <v>32433</v>
      </c>
      <c r="W325" s="1150">
        <f t="shared" ref="W325:W388" si="226">+ROUND(24*31*R325*T325*0.6,0)</f>
        <v>62173</v>
      </c>
      <c r="X325" s="1150">
        <f t="shared" si="216"/>
        <v>0</v>
      </c>
      <c r="Y325" s="1150">
        <v>245</v>
      </c>
      <c r="Z325" s="1150">
        <v>150</v>
      </c>
      <c r="AA325" s="1150">
        <v>196</v>
      </c>
      <c r="AB325" s="1150">
        <v>0.95109999999999995</v>
      </c>
      <c r="AC325" s="1149">
        <f t="shared" si="212"/>
        <v>0.33510905501232496</v>
      </c>
      <c r="AD325" s="1150">
        <v>34422</v>
      </c>
      <c r="AE325" s="1150">
        <f t="shared" si="217"/>
        <v>61631</v>
      </c>
      <c r="AF325" s="1150">
        <f t="shared" si="218"/>
        <v>0</v>
      </c>
      <c r="AG325" s="1150">
        <v>245</v>
      </c>
      <c r="AH325" s="1150">
        <v>154.56</v>
      </c>
      <c r="AI325" s="1150">
        <v>196</v>
      </c>
      <c r="AJ325" s="1150">
        <v>0.95840000000000003</v>
      </c>
      <c r="AK325" s="1149">
        <f t="shared" si="213"/>
        <v>0.16014126450147828</v>
      </c>
      <c r="AL325" s="1150">
        <v>17649</v>
      </c>
      <c r="AM325" s="1150">
        <f t="shared" ref="AM325:AM388" si="227">+ROUND(24*31*AH325*AJ325*0.6,0)</f>
        <v>66125</v>
      </c>
      <c r="AN325" s="1150">
        <f t="shared" si="219"/>
        <v>0</v>
      </c>
      <c r="AO325" s="1150">
        <v>245</v>
      </c>
      <c r="AP325" s="1150">
        <v>132.24</v>
      </c>
      <c r="AQ325" s="1150">
        <v>196</v>
      </c>
      <c r="AR325" s="1150">
        <v>0.98340000000000005</v>
      </c>
      <c r="AS325" s="1149">
        <f t="shared" si="223"/>
        <v>4.0587744815999527E-2</v>
      </c>
      <c r="AT325" s="1150">
        <v>3927</v>
      </c>
      <c r="AU325" s="1150">
        <f t="shared" ref="AU325:AU388" si="228">+ROUND(24*31*AP325*AR325*0.6,0)</f>
        <v>58052</v>
      </c>
      <c r="AV325" s="1150">
        <f t="shared" si="220"/>
        <v>0</v>
      </c>
      <c r="AW325" s="1150">
        <v>245</v>
      </c>
      <c r="AX325" s="1150">
        <v>83.28</v>
      </c>
      <c r="AY325" s="1150">
        <v>196</v>
      </c>
      <c r="AZ325" s="1150">
        <v>0.98450000000000004</v>
      </c>
      <c r="BA325" s="1149">
        <f t="shared" si="224"/>
        <v>7.1401715381236575E-2</v>
      </c>
      <c r="BB325" s="1150">
        <v>4215</v>
      </c>
      <c r="BC325" s="1150">
        <f t="shared" si="221"/>
        <v>35419</v>
      </c>
      <c r="BD325" s="1150">
        <f t="shared" si="222"/>
        <v>0</v>
      </c>
      <c r="BE325" s="1150">
        <v>245</v>
      </c>
      <c r="BF325" s="1150">
        <v>161.28</v>
      </c>
      <c r="BG325" s="1150">
        <v>196</v>
      </c>
      <c r="BH325" s="1150">
        <v>0.97240000000000004</v>
      </c>
      <c r="BI325" s="1149">
        <f t="shared" si="225"/>
        <v>0.18208693122711148</v>
      </c>
      <c r="BJ325" s="1150">
        <v>21246</v>
      </c>
      <c r="BK325" s="1150">
        <f t="shared" si="200"/>
        <v>70008</v>
      </c>
      <c r="BL325" s="1150">
        <f t="shared" si="201"/>
        <v>0</v>
      </c>
    </row>
    <row r="326" spans="1:64">
      <c r="A326" s="2089" t="s">
        <v>2200</v>
      </c>
      <c r="B326" s="2082">
        <v>123000000068</v>
      </c>
      <c r="C326" s="2081">
        <v>320</v>
      </c>
      <c r="D326" s="2081" t="s">
        <v>989</v>
      </c>
      <c r="E326" s="2081" t="s">
        <v>1623</v>
      </c>
      <c r="F326" s="2081" t="s">
        <v>1622</v>
      </c>
      <c r="G326" s="2081">
        <v>11</v>
      </c>
      <c r="H326" s="1150">
        <v>245</v>
      </c>
      <c r="I326" s="1150">
        <v>245</v>
      </c>
      <c r="J326" s="1150">
        <v>93.600000000000009</v>
      </c>
      <c r="K326" s="1150">
        <v>196</v>
      </c>
      <c r="L326" s="1150">
        <v>0.68069999999999997</v>
      </c>
      <c r="M326" s="1149">
        <f t="shared" si="210"/>
        <v>6.7663992055549765E-2</v>
      </c>
      <c r="N326" s="1150">
        <v>3104</v>
      </c>
      <c r="O326" s="1150">
        <f t="shared" si="214"/>
        <v>27524</v>
      </c>
      <c r="P326" s="1150">
        <f t="shared" si="215"/>
        <v>0</v>
      </c>
      <c r="Q326" s="1150">
        <v>245</v>
      </c>
      <c r="R326" s="1150">
        <v>12</v>
      </c>
      <c r="S326" s="1150">
        <v>196</v>
      </c>
      <c r="T326" s="1150">
        <v>0.38700000000000001</v>
      </c>
      <c r="U326" s="1149">
        <f t="shared" si="211"/>
        <v>4.1677085938151205E-2</v>
      </c>
      <c r="V326" s="1150">
        <v>144</v>
      </c>
      <c r="W326" s="1150">
        <f t="shared" si="226"/>
        <v>2073</v>
      </c>
      <c r="X326" s="1150">
        <f t="shared" si="216"/>
        <v>0</v>
      </c>
      <c r="Y326" s="1150">
        <v>245</v>
      </c>
      <c r="Z326" s="1150">
        <v>104</v>
      </c>
      <c r="AA326" s="1150">
        <v>196</v>
      </c>
      <c r="AB326" s="1150">
        <v>0.84699999999999998</v>
      </c>
      <c r="AC326" s="1149">
        <f t="shared" si="212"/>
        <v>0.3568401295674023</v>
      </c>
      <c r="AD326" s="1150">
        <v>22632</v>
      </c>
      <c r="AE326" s="1150">
        <f t="shared" si="217"/>
        <v>38054</v>
      </c>
      <c r="AF326" s="1150">
        <f t="shared" si="218"/>
        <v>0</v>
      </c>
      <c r="AG326" s="1150">
        <v>245</v>
      </c>
      <c r="AH326" s="1150">
        <v>118.39999999999999</v>
      </c>
      <c r="AI326" s="1150">
        <v>196</v>
      </c>
      <c r="AJ326" s="1150">
        <v>0.82750000000000001</v>
      </c>
      <c r="AK326" s="1149">
        <f t="shared" si="213"/>
        <v>0.57200754013930122</v>
      </c>
      <c r="AL326" s="1150">
        <v>41696</v>
      </c>
      <c r="AM326" s="1150">
        <f t="shared" si="227"/>
        <v>43736</v>
      </c>
      <c r="AN326" s="1150">
        <f t="shared" si="219"/>
        <v>0</v>
      </c>
      <c r="AO326" s="1150">
        <v>245</v>
      </c>
      <c r="AP326" s="1150">
        <v>129.6</v>
      </c>
      <c r="AQ326" s="1150">
        <v>196</v>
      </c>
      <c r="AR326" s="1150">
        <v>0.71109999999999995</v>
      </c>
      <c r="AS326" s="1149">
        <f t="shared" si="223"/>
        <v>0.54458502870499237</v>
      </c>
      <c r="AT326" s="1150">
        <v>37340</v>
      </c>
      <c r="AU326" s="1150">
        <f t="shared" si="228"/>
        <v>41140</v>
      </c>
      <c r="AV326" s="1150">
        <f t="shared" si="220"/>
        <v>0</v>
      </c>
      <c r="AW326" s="1150">
        <v>245</v>
      </c>
      <c r="AX326" s="1150">
        <v>128</v>
      </c>
      <c r="AY326" s="1150">
        <v>196</v>
      </c>
      <c r="AZ326" s="1150">
        <v>0.76060000000000005</v>
      </c>
      <c r="BA326" s="1149">
        <f t="shared" si="224"/>
        <v>0.547413682911152</v>
      </c>
      <c r="BB326" s="1150">
        <v>38372</v>
      </c>
      <c r="BC326" s="1150">
        <f t="shared" si="221"/>
        <v>42058</v>
      </c>
      <c r="BD326" s="1150">
        <f t="shared" si="222"/>
        <v>0</v>
      </c>
      <c r="BE326" s="1150">
        <v>245</v>
      </c>
      <c r="BF326" s="1150">
        <v>115.19999999999999</v>
      </c>
      <c r="BG326" s="1150">
        <v>196</v>
      </c>
      <c r="BH326" s="1150">
        <v>0.79220000000000002</v>
      </c>
      <c r="BI326" s="1149">
        <f t="shared" si="225"/>
        <v>0.48872941888309474</v>
      </c>
      <c r="BJ326" s="1150">
        <v>33184</v>
      </c>
      <c r="BK326" s="1150">
        <f t="shared" si="200"/>
        <v>40739</v>
      </c>
      <c r="BL326" s="1150">
        <f t="shared" si="201"/>
        <v>0</v>
      </c>
    </row>
    <row r="327" spans="1:64">
      <c r="A327" s="2089" t="s">
        <v>2246</v>
      </c>
      <c r="B327" s="2082">
        <v>123000000070</v>
      </c>
      <c r="C327" s="2081">
        <v>321</v>
      </c>
      <c r="D327" s="2081" t="s">
        <v>991</v>
      </c>
      <c r="E327" s="2081" t="s">
        <v>1623</v>
      </c>
      <c r="F327" s="2081" t="s">
        <v>1622</v>
      </c>
      <c r="G327" s="2081">
        <v>11</v>
      </c>
      <c r="H327" s="1150">
        <v>245</v>
      </c>
      <c r="I327" s="1150">
        <v>245</v>
      </c>
      <c r="J327" s="1150">
        <v>110</v>
      </c>
      <c r="K327" s="1150">
        <v>196</v>
      </c>
      <c r="L327" s="1150">
        <v>0.98580000000000001</v>
      </c>
      <c r="M327" s="1149">
        <f t="shared" si="210"/>
        <v>0.27178869236081654</v>
      </c>
      <c r="N327" s="1150">
        <v>21220</v>
      </c>
      <c r="O327" s="1150">
        <f t="shared" si="214"/>
        <v>46845</v>
      </c>
      <c r="P327" s="1150">
        <f t="shared" si="215"/>
        <v>0</v>
      </c>
      <c r="Q327" s="1150">
        <v>245</v>
      </c>
      <c r="R327" s="1150">
        <v>113</v>
      </c>
      <c r="S327" s="1150">
        <v>196</v>
      </c>
      <c r="T327" s="1150">
        <v>0.97870000000000001</v>
      </c>
      <c r="U327" s="1149">
        <f t="shared" si="211"/>
        <v>0.28578801747757249</v>
      </c>
      <c r="V327" s="1150">
        <v>23515</v>
      </c>
      <c r="W327" s="1150">
        <f t="shared" si="226"/>
        <v>49369</v>
      </c>
      <c r="X327" s="1150">
        <f t="shared" si="216"/>
        <v>0</v>
      </c>
      <c r="Y327" s="1150">
        <v>245</v>
      </c>
      <c r="Z327" s="1150">
        <v>102.05</v>
      </c>
      <c r="AA327" s="1150">
        <v>196</v>
      </c>
      <c r="AB327" s="1150">
        <v>0.95989999999999998</v>
      </c>
      <c r="AC327" s="1149">
        <f t="shared" si="212"/>
        <v>0.28044957751674815</v>
      </c>
      <c r="AD327" s="1150">
        <v>19780</v>
      </c>
      <c r="AE327" s="1150">
        <f t="shared" si="217"/>
        <v>42318</v>
      </c>
      <c r="AF327" s="1150">
        <f t="shared" si="218"/>
        <v>0</v>
      </c>
      <c r="AG327" s="1150">
        <v>245</v>
      </c>
      <c r="AH327" s="1150">
        <v>124.2</v>
      </c>
      <c r="AI327" s="1150">
        <v>196</v>
      </c>
      <c r="AJ327" s="1150">
        <v>0.9738</v>
      </c>
      <c r="AK327" s="1149">
        <f t="shared" si="213"/>
        <v>0.24026548538658288</v>
      </c>
      <c r="AL327" s="1150">
        <v>21620</v>
      </c>
      <c r="AM327" s="1150">
        <f t="shared" si="227"/>
        <v>53990</v>
      </c>
      <c r="AN327" s="1150">
        <f t="shared" si="219"/>
        <v>0</v>
      </c>
      <c r="AO327" s="1150">
        <v>245</v>
      </c>
      <c r="AP327" s="1150">
        <v>109.5</v>
      </c>
      <c r="AQ327" s="1150">
        <v>196</v>
      </c>
      <c r="AR327" s="1150">
        <v>0.98470000000000002</v>
      </c>
      <c r="AS327" s="1149">
        <f t="shared" si="223"/>
        <v>0.28103424731579196</v>
      </c>
      <c r="AT327" s="1150">
        <v>22545</v>
      </c>
      <c r="AU327" s="1150">
        <f t="shared" si="228"/>
        <v>48133</v>
      </c>
      <c r="AV327" s="1150">
        <f t="shared" si="220"/>
        <v>0</v>
      </c>
      <c r="AW327" s="1150">
        <v>245</v>
      </c>
      <c r="AX327" s="1150">
        <v>105</v>
      </c>
      <c r="AY327" s="1150">
        <v>196</v>
      </c>
      <c r="AZ327" s="1150">
        <v>0.99490000000000001</v>
      </c>
      <c r="BA327" s="1149">
        <f t="shared" si="224"/>
        <v>7.7844094830726657E-2</v>
      </c>
      <c r="BB327" s="1150">
        <v>5855</v>
      </c>
      <c r="BC327" s="1150">
        <f t="shared" si="221"/>
        <v>45129</v>
      </c>
      <c r="BD327" s="1150">
        <f t="shared" si="222"/>
        <v>0</v>
      </c>
      <c r="BE327" s="1150">
        <v>245</v>
      </c>
      <c r="BF327" s="1150">
        <v>4.5</v>
      </c>
      <c r="BG327" s="1150">
        <v>196</v>
      </c>
      <c r="BH327" s="1150">
        <v>1</v>
      </c>
      <c r="BI327" s="1149">
        <f t="shared" si="225"/>
        <v>0.45250896057347673</v>
      </c>
      <c r="BJ327" s="1150">
        <v>1515</v>
      </c>
      <c r="BK327" s="1150">
        <f t="shared" ref="BK327:BK390" si="229">+ROUND(24*31*BF327*BH327*0.6,0)</f>
        <v>2009</v>
      </c>
      <c r="BL327" s="1150">
        <f t="shared" ref="BL327:BL390" si="230">+MAX((BJ327-BK327),0)</f>
        <v>0</v>
      </c>
    </row>
    <row r="328" spans="1:64">
      <c r="A328" s="2089" t="s">
        <v>3479</v>
      </c>
      <c r="B328" s="2082">
        <v>621000000046</v>
      </c>
      <c r="C328" s="2081">
        <v>322</v>
      </c>
      <c r="D328" s="2081" t="s">
        <v>3092</v>
      </c>
      <c r="E328" s="2081" t="s">
        <v>1623</v>
      </c>
      <c r="F328" s="2081" t="s">
        <v>1622</v>
      </c>
      <c r="G328" s="2081">
        <v>11</v>
      </c>
      <c r="H328" s="1150">
        <v>245</v>
      </c>
      <c r="I328" s="1150">
        <v>245</v>
      </c>
      <c r="J328" s="1150">
        <v>201</v>
      </c>
      <c r="K328" s="1150">
        <v>201</v>
      </c>
      <c r="L328" s="1150">
        <v>0.98480000000000001</v>
      </c>
      <c r="M328" s="1149">
        <f t="shared" si="210"/>
        <v>0.42120328495621001</v>
      </c>
      <c r="N328" s="1150">
        <v>60030</v>
      </c>
      <c r="O328" s="1150">
        <f t="shared" si="214"/>
        <v>85512</v>
      </c>
      <c r="P328" s="1150">
        <f t="shared" si="215"/>
        <v>0</v>
      </c>
      <c r="Q328" s="1150">
        <v>245</v>
      </c>
      <c r="R328" s="1150">
        <v>191.4</v>
      </c>
      <c r="S328" s="1150">
        <v>196</v>
      </c>
      <c r="T328" s="1150">
        <v>0.97889999999999999</v>
      </c>
      <c r="U328" s="1149">
        <f t="shared" si="211"/>
        <v>0.33129855331593427</v>
      </c>
      <c r="V328" s="1150">
        <v>46182</v>
      </c>
      <c r="W328" s="1150">
        <f t="shared" si="226"/>
        <v>83638</v>
      </c>
      <c r="X328" s="1150">
        <f t="shared" si="216"/>
        <v>0</v>
      </c>
      <c r="Y328" s="1150">
        <v>245</v>
      </c>
      <c r="Z328" s="1150">
        <v>189</v>
      </c>
      <c r="AA328" s="1150">
        <v>196</v>
      </c>
      <c r="AB328" s="1150">
        <v>0.98170000000000002</v>
      </c>
      <c r="AC328" s="1149">
        <f t="shared" si="212"/>
        <v>0.4500121176974255</v>
      </c>
      <c r="AD328" s="1150">
        <v>60117</v>
      </c>
      <c r="AE328" s="1150">
        <f t="shared" si="217"/>
        <v>80154</v>
      </c>
      <c r="AF328" s="1150">
        <f t="shared" si="218"/>
        <v>0</v>
      </c>
      <c r="AG328" s="1150">
        <v>245</v>
      </c>
      <c r="AH328" s="1150">
        <v>168.60000000000002</v>
      </c>
      <c r="AI328" s="1150">
        <v>196</v>
      </c>
      <c r="AJ328" s="1150">
        <v>0.98370000000000002</v>
      </c>
      <c r="AK328" s="1149">
        <f t="shared" si="213"/>
        <v>0.53540797500307302</v>
      </c>
      <c r="AL328" s="1150">
        <v>66066</v>
      </c>
      <c r="AM328" s="1150">
        <f t="shared" si="227"/>
        <v>74036</v>
      </c>
      <c r="AN328" s="1150">
        <f t="shared" si="219"/>
        <v>0</v>
      </c>
      <c r="AO328" s="1150">
        <v>245</v>
      </c>
      <c r="AP328" s="1150">
        <v>183</v>
      </c>
      <c r="AQ328" s="1150">
        <v>196</v>
      </c>
      <c r="AR328" s="1150">
        <v>0.98399999999999999</v>
      </c>
      <c r="AS328" s="1149">
        <f t="shared" si="223"/>
        <v>0.4882903469436598</v>
      </c>
      <c r="AT328" s="1150">
        <v>65418</v>
      </c>
      <c r="AU328" s="1150">
        <f t="shared" si="228"/>
        <v>80384</v>
      </c>
      <c r="AV328" s="1150">
        <f t="shared" si="220"/>
        <v>0</v>
      </c>
      <c r="AW328" s="1150">
        <v>245</v>
      </c>
      <c r="AX328" s="1150">
        <v>191.4</v>
      </c>
      <c r="AY328" s="1150">
        <v>196</v>
      </c>
      <c r="AZ328" s="1150">
        <v>0.9839</v>
      </c>
      <c r="BA328" s="1149">
        <f t="shared" si="224"/>
        <v>0.60051202627719025</v>
      </c>
      <c r="BB328" s="1150">
        <v>81423</v>
      </c>
      <c r="BC328" s="1150">
        <f t="shared" si="221"/>
        <v>81354</v>
      </c>
      <c r="BD328" s="1150">
        <f t="shared" si="222"/>
        <v>69</v>
      </c>
      <c r="BE328" s="1150">
        <v>245</v>
      </c>
      <c r="BF328" s="1150">
        <v>115.8</v>
      </c>
      <c r="BG328" s="1150">
        <v>196</v>
      </c>
      <c r="BH328" s="1150">
        <v>0.93889999999999996</v>
      </c>
      <c r="BI328" s="1149">
        <f t="shared" si="225"/>
        <v>0.10158099277523047</v>
      </c>
      <c r="BJ328" s="1150">
        <v>8217</v>
      </c>
      <c r="BK328" s="1150">
        <f t="shared" si="229"/>
        <v>48535</v>
      </c>
      <c r="BL328" s="1150">
        <f t="shared" si="230"/>
        <v>0</v>
      </c>
    </row>
    <row r="329" spans="1:64">
      <c r="A329" s="2089" t="s">
        <v>3298</v>
      </c>
      <c r="B329" s="2082">
        <v>622000000168</v>
      </c>
      <c r="C329" s="2081">
        <v>323</v>
      </c>
      <c r="D329" s="2081" t="s">
        <v>1281</v>
      </c>
      <c r="E329" s="2081" t="s">
        <v>1623</v>
      </c>
      <c r="F329" s="2081" t="s">
        <v>1036</v>
      </c>
      <c r="G329" s="2081">
        <v>11</v>
      </c>
      <c r="H329" s="1150">
        <v>245</v>
      </c>
      <c r="I329" s="1150">
        <v>245</v>
      </c>
      <c r="J329" s="1150">
        <v>170</v>
      </c>
      <c r="K329" s="1150">
        <v>196</v>
      </c>
      <c r="L329" s="1150">
        <v>0.97709999999999997</v>
      </c>
      <c r="M329" s="1149">
        <f t="shared" si="210"/>
        <v>0.45005294445414373</v>
      </c>
      <c r="N329" s="1150">
        <v>53825</v>
      </c>
      <c r="O329" s="1150">
        <f t="shared" si="214"/>
        <v>71758</v>
      </c>
      <c r="P329" s="1150">
        <f t="shared" si="215"/>
        <v>0</v>
      </c>
      <c r="Q329" s="1150">
        <v>245</v>
      </c>
      <c r="R329" s="1150">
        <v>180</v>
      </c>
      <c r="S329" s="1150">
        <v>196</v>
      </c>
      <c r="T329" s="1150">
        <v>0.96499999999999997</v>
      </c>
      <c r="U329" s="1149">
        <f t="shared" si="211"/>
        <v>0.38774985916887972</v>
      </c>
      <c r="V329" s="1150">
        <v>50110</v>
      </c>
      <c r="W329" s="1150">
        <f t="shared" si="226"/>
        <v>77540</v>
      </c>
      <c r="X329" s="1150">
        <f t="shared" si="216"/>
        <v>0</v>
      </c>
      <c r="Y329" s="1150">
        <v>245</v>
      </c>
      <c r="Z329" s="1150">
        <v>170</v>
      </c>
      <c r="AA329" s="1150">
        <v>196</v>
      </c>
      <c r="AB329" s="1150">
        <v>0.97009999999999996</v>
      </c>
      <c r="AC329" s="1149">
        <f t="shared" si="212"/>
        <v>0.28288640817973759</v>
      </c>
      <c r="AD329" s="1150">
        <v>33590</v>
      </c>
      <c r="AE329" s="1150">
        <f t="shared" si="217"/>
        <v>71244</v>
      </c>
      <c r="AF329" s="1150">
        <f t="shared" si="218"/>
        <v>0</v>
      </c>
      <c r="AG329" s="1150">
        <v>245</v>
      </c>
      <c r="AH329" s="1150">
        <v>170</v>
      </c>
      <c r="AI329" s="1150">
        <v>196</v>
      </c>
      <c r="AJ329" s="1150">
        <v>0.97589999999999999</v>
      </c>
      <c r="AK329" s="1149">
        <f t="shared" si="213"/>
        <v>0.34221318209066198</v>
      </c>
      <c r="AL329" s="1150">
        <v>42240</v>
      </c>
      <c r="AM329" s="1150">
        <f t="shared" si="227"/>
        <v>74059</v>
      </c>
      <c r="AN329" s="1150">
        <f t="shared" si="219"/>
        <v>0</v>
      </c>
      <c r="AO329" s="1150">
        <v>245</v>
      </c>
      <c r="AP329" s="1150">
        <v>170</v>
      </c>
      <c r="AQ329" s="1150">
        <v>196</v>
      </c>
      <c r="AR329" s="1150">
        <v>0.97209999999999996</v>
      </c>
      <c r="AS329" s="1149">
        <f t="shared" si="223"/>
        <v>0.38507958376464263</v>
      </c>
      <c r="AT329" s="1150">
        <v>47346</v>
      </c>
      <c r="AU329" s="1150">
        <f t="shared" si="228"/>
        <v>73771</v>
      </c>
      <c r="AV329" s="1150">
        <f t="shared" si="220"/>
        <v>0</v>
      </c>
      <c r="AW329" s="1150">
        <v>245</v>
      </c>
      <c r="AX329" s="1150">
        <v>170</v>
      </c>
      <c r="AY329" s="1150">
        <v>196</v>
      </c>
      <c r="AZ329" s="1150">
        <v>0.96919999999999995</v>
      </c>
      <c r="BA329" s="1149">
        <f t="shared" si="224"/>
        <v>0.37085029361861682</v>
      </c>
      <c r="BB329" s="1150">
        <v>43994</v>
      </c>
      <c r="BC329" s="1150">
        <f t="shared" si="221"/>
        <v>71178</v>
      </c>
      <c r="BD329" s="1150">
        <f t="shared" si="222"/>
        <v>0</v>
      </c>
      <c r="BE329" s="1150">
        <v>245</v>
      </c>
      <c r="BF329" s="1150">
        <v>170</v>
      </c>
      <c r="BG329" s="1150">
        <v>196</v>
      </c>
      <c r="BH329" s="1150">
        <v>0.96489999999999998</v>
      </c>
      <c r="BI329" s="1149">
        <f t="shared" si="225"/>
        <v>0.35181748440469196</v>
      </c>
      <c r="BJ329" s="1150">
        <v>42936</v>
      </c>
      <c r="BK329" s="1150">
        <f t="shared" si="229"/>
        <v>73224</v>
      </c>
      <c r="BL329" s="1150">
        <f t="shared" si="230"/>
        <v>0</v>
      </c>
    </row>
    <row r="330" spans="1:64">
      <c r="A330" s="2089" t="s">
        <v>2247</v>
      </c>
      <c r="B330" s="2082">
        <v>121000000081</v>
      </c>
      <c r="C330" s="2081">
        <v>324</v>
      </c>
      <c r="D330" s="2081" t="s">
        <v>3573</v>
      </c>
      <c r="E330" s="2081" t="s">
        <v>1623</v>
      </c>
      <c r="F330" s="2081" t="s">
        <v>757</v>
      </c>
      <c r="G330" s="2081">
        <v>11</v>
      </c>
      <c r="H330" s="1150">
        <v>247</v>
      </c>
      <c r="I330" s="1150">
        <v>247</v>
      </c>
      <c r="J330" s="1150">
        <v>28.4</v>
      </c>
      <c r="K330" s="1150">
        <v>197.6</v>
      </c>
      <c r="L330" s="1150">
        <v>0.96309999999999996</v>
      </c>
      <c r="M330" s="1149">
        <f t="shared" si="210"/>
        <v>0.42176419422869782</v>
      </c>
      <c r="N330" s="1150">
        <v>8306</v>
      </c>
      <c r="O330" s="1150">
        <f t="shared" si="214"/>
        <v>11816</v>
      </c>
      <c r="P330" s="1150">
        <f t="shared" si="215"/>
        <v>0</v>
      </c>
      <c r="Q330" s="1150">
        <v>247</v>
      </c>
      <c r="R330" s="1150">
        <v>28.48</v>
      </c>
      <c r="S330" s="1150">
        <v>197.6</v>
      </c>
      <c r="T330" s="1150">
        <v>0.94320000000000004</v>
      </c>
      <c r="U330" s="1149">
        <f t="shared" si="211"/>
        <v>0.41249745224281026</v>
      </c>
      <c r="V330" s="1150">
        <v>8244</v>
      </c>
      <c r="W330" s="1150">
        <f t="shared" si="226"/>
        <v>11991</v>
      </c>
      <c r="X330" s="1150">
        <f t="shared" si="216"/>
        <v>0</v>
      </c>
      <c r="Y330" s="1150">
        <v>247</v>
      </c>
      <c r="Z330" s="1150">
        <v>29.2</v>
      </c>
      <c r="AA330" s="1150">
        <v>197.6</v>
      </c>
      <c r="AB330" s="1150">
        <v>0.9597</v>
      </c>
      <c r="AC330" s="1149">
        <f t="shared" si="212"/>
        <v>0.38569178058401998</v>
      </c>
      <c r="AD330" s="1150">
        <v>7782</v>
      </c>
      <c r="AE330" s="1150">
        <f t="shared" si="217"/>
        <v>12106</v>
      </c>
      <c r="AF330" s="1150">
        <f t="shared" si="218"/>
        <v>0</v>
      </c>
      <c r="AG330" s="1150">
        <v>247</v>
      </c>
      <c r="AH330" s="1150">
        <v>34.72</v>
      </c>
      <c r="AI330" s="1150">
        <v>197.6</v>
      </c>
      <c r="AJ330" s="1150">
        <v>0.97099999999999997</v>
      </c>
      <c r="AK330" s="1149">
        <f t="shared" si="213"/>
        <v>0.34246901279772335</v>
      </c>
      <c r="AL330" s="1150">
        <v>8590</v>
      </c>
      <c r="AM330" s="1150">
        <f t="shared" si="227"/>
        <v>15050</v>
      </c>
      <c r="AN330" s="1150">
        <f t="shared" si="219"/>
        <v>0</v>
      </c>
      <c r="AO330" s="1150">
        <v>247</v>
      </c>
      <c r="AP330" s="1150">
        <v>36.96</v>
      </c>
      <c r="AQ330" s="1150">
        <v>197.6</v>
      </c>
      <c r="AR330" s="1150">
        <v>0.96309999999999996</v>
      </c>
      <c r="AS330" s="1149">
        <f t="shared" si="223"/>
        <v>0.3672467695732623</v>
      </c>
      <c r="AT330" s="1150">
        <v>9726</v>
      </c>
      <c r="AU330" s="1150">
        <f t="shared" si="228"/>
        <v>15890</v>
      </c>
      <c r="AV330" s="1150">
        <f t="shared" si="220"/>
        <v>0</v>
      </c>
      <c r="AW330" s="1150">
        <v>247</v>
      </c>
      <c r="AX330" s="1150">
        <v>34.4</v>
      </c>
      <c r="AY330" s="1150">
        <v>197.6</v>
      </c>
      <c r="AZ330" s="1150">
        <v>0.95230000000000004</v>
      </c>
      <c r="BA330" s="1149">
        <f t="shared" si="224"/>
        <v>0.38810227163882571</v>
      </c>
      <c r="BB330" s="1150">
        <v>9154</v>
      </c>
      <c r="BC330" s="1150">
        <f t="shared" si="221"/>
        <v>14152</v>
      </c>
      <c r="BD330" s="1150">
        <f t="shared" si="222"/>
        <v>0</v>
      </c>
      <c r="BE330" s="1150">
        <v>247</v>
      </c>
      <c r="BF330" s="1150">
        <v>29.92</v>
      </c>
      <c r="BG330" s="1150">
        <v>197.6</v>
      </c>
      <c r="BH330" s="1150">
        <v>0.95320000000000005</v>
      </c>
      <c r="BI330" s="1149">
        <f t="shared" si="225"/>
        <v>0.43207192340721184</v>
      </c>
      <c r="BJ330" s="1150">
        <v>9168</v>
      </c>
      <c r="BK330" s="1150">
        <f t="shared" si="229"/>
        <v>12731</v>
      </c>
      <c r="BL330" s="1150">
        <f t="shared" si="230"/>
        <v>0</v>
      </c>
    </row>
    <row r="331" spans="1:64">
      <c r="A331" s="2089" t="s">
        <v>3226</v>
      </c>
      <c r="B331" s="2082">
        <v>121000000057</v>
      </c>
      <c r="C331" s="2081">
        <v>325</v>
      </c>
      <c r="D331" s="2081" t="s">
        <v>2968</v>
      </c>
      <c r="E331" s="2081" t="s">
        <v>1623</v>
      </c>
      <c r="F331" s="2081" t="s">
        <v>4649</v>
      </c>
      <c r="G331" s="2081">
        <v>11</v>
      </c>
      <c r="H331" s="1150">
        <v>250</v>
      </c>
      <c r="I331" s="1150">
        <v>250</v>
      </c>
      <c r="J331" s="1150">
        <v>68.2</v>
      </c>
      <c r="K331" s="1150">
        <v>250</v>
      </c>
      <c r="L331" s="1150">
        <v>0.68789999999999996</v>
      </c>
      <c r="M331" s="1149">
        <f t="shared" si="210"/>
        <v>0.18162364468794981</v>
      </c>
      <c r="N331" s="1150">
        <v>6135</v>
      </c>
      <c r="O331" s="1150">
        <f t="shared" si="214"/>
        <v>20267</v>
      </c>
      <c r="P331" s="1150">
        <f t="shared" si="215"/>
        <v>0</v>
      </c>
      <c r="Q331" s="1150">
        <v>250</v>
      </c>
      <c r="R331" s="1150">
        <v>81.8</v>
      </c>
      <c r="S331" s="1150">
        <v>250</v>
      </c>
      <c r="T331" s="1150">
        <v>0.46200000000000002</v>
      </c>
      <c r="U331" s="1149">
        <f t="shared" si="211"/>
        <v>9.9228399961896294E-2</v>
      </c>
      <c r="V331" s="1150">
        <v>2790</v>
      </c>
      <c r="W331" s="1150">
        <f t="shared" si="226"/>
        <v>16870</v>
      </c>
      <c r="X331" s="1150">
        <f t="shared" si="216"/>
        <v>0</v>
      </c>
      <c r="Y331" s="1150">
        <v>250</v>
      </c>
      <c r="Z331" s="1150">
        <v>75.399999999999991</v>
      </c>
      <c r="AA331" s="1150">
        <v>250</v>
      </c>
      <c r="AB331" s="1150">
        <v>0.54059999999999997</v>
      </c>
      <c r="AC331" s="1149">
        <f t="shared" si="212"/>
        <v>0.12034853590213537</v>
      </c>
      <c r="AD331" s="1150">
        <v>3532</v>
      </c>
      <c r="AE331" s="1150">
        <f t="shared" si="217"/>
        <v>17609</v>
      </c>
      <c r="AF331" s="1150">
        <f t="shared" si="218"/>
        <v>0</v>
      </c>
      <c r="AG331" s="1150">
        <v>250</v>
      </c>
      <c r="AH331" s="1150">
        <v>55.199999999999996</v>
      </c>
      <c r="AI331" s="1150">
        <v>250</v>
      </c>
      <c r="AJ331" s="1150">
        <v>0.81989999999999996</v>
      </c>
      <c r="AK331" s="1149">
        <f t="shared" si="213"/>
        <v>7.8165117533822409E-2</v>
      </c>
      <c r="AL331" s="1150">
        <v>2632</v>
      </c>
      <c r="AM331" s="1150">
        <f t="shared" si="227"/>
        <v>20203</v>
      </c>
      <c r="AN331" s="1150">
        <f t="shared" si="219"/>
        <v>0</v>
      </c>
      <c r="AO331" s="1150">
        <v>250</v>
      </c>
      <c r="AP331" s="1150">
        <v>4.8</v>
      </c>
      <c r="AQ331" s="1150">
        <v>250</v>
      </c>
      <c r="AR331" s="1150">
        <v>0.72189999999999999</v>
      </c>
      <c r="AS331" s="1149">
        <f t="shared" si="223"/>
        <v>0.25988642079021856</v>
      </c>
      <c r="AT331" s="1150">
        <v>670</v>
      </c>
      <c r="AU331" s="1150">
        <f t="shared" si="228"/>
        <v>1547</v>
      </c>
      <c r="AV331" s="1150">
        <f t="shared" si="220"/>
        <v>0</v>
      </c>
      <c r="AW331" s="1150">
        <v>250</v>
      </c>
      <c r="AX331" s="1150">
        <v>16</v>
      </c>
      <c r="AY331" s="1150">
        <v>250</v>
      </c>
      <c r="AZ331" s="1150">
        <v>0.63480000000000003</v>
      </c>
      <c r="BA331" s="1149">
        <f t="shared" si="224"/>
        <v>0.10460971959672337</v>
      </c>
      <c r="BB331" s="1150">
        <v>765</v>
      </c>
      <c r="BC331" s="1150">
        <f t="shared" si="221"/>
        <v>4388</v>
      </c>
      <c r="BD331" s="1150">
        <f t="shared" si="222"/>
        <v>0</v>
      </c>
      <c r="BE331" s="1150">
        <v>250</v>
      </c>
      <c r="BF331" s="1150">
        <v>11.6</v>
      </c>
      <c r="BG331" s="1150">
        <v>250</v>
      </c>
      <c r="BH331" s="1150">
        <v>0.56820000000000004</v>
      </c>
      <c r="BI331" s="1149">
        <f t="shared" si="225"/>
        <v>0.10869136800154838</v>
      </c>
      <c r="BJ331" s="1150">
        <v>533</v>
      </c>
      <c r="BK331" s="1150">
        <f t="shared" si="229"/>
        <v>2942</v>
      </c>
      <c r="BL331" s="1150">
        <f t="shared" si="230"/>
        <v>0</v>
      </c>
    </row>
    <row r="332" spans="1:64">
      <c r="A332" s="2089" t="s">
        <v>2248</v>
      </c>
      <c r="B332" s="2082">
        <v>121000000064</v>
      </c>
      <c r="C332" s="2081">
        <v>326</v>
      </c>
      <c r="D332" s="2081" t="s">
        <v>3095</v>
      </c>
      <c r="E332" s="2081" t="s">
        <v>1623</v>
      </c>
      <c r="F332" s="2081" t="s">
        <v>1622</v>
      </c>
      <c r="G332" s="2081">
        <v>33</v>
      </c>
      <c r="H332" s="1150">
        <v>250</v>
      </c>
      <c r="I332" s="1150">
        <v>250</v>
      </c>
      <c r="J332" s="1150">
        <v>20.16</v>
      </c>
      <c r="K332" s="1150">
        <v>200</v>
      </c>
      <c r="L332" s="1150">
        <v>0.98399999999999999</v>
      </c>
      <c r="M332" s="1149">
        <f t="shared" si="210"/>
        <v>0.23398516475244119</v>
      </c>
      <c r="N332" s="1150">
        <v>3342</v>
      </c>
      <c r="O332" s="1150">
        <f t="shared" si="214"/>
        <v>8570</v>
      </c>
      <c r="P332" s="1150">
        <f t="shared" si="215"/>
        <v>0</v>
      </c>
      <c r="Q332" s="1150">
        <v>250</v>
      </c>
      <c r="R332" s="1150">
        <v>231.35999999999999</v>
      </c>
      <c r="S332" s="1150">
        <v>231.36</v>
      </c>
      <c r="T332" s="1150">
        <v>0.90939999999999999</v>
      </c>
      <c r="U332" s="1149">
        <f t="shared" si="211"/>
        <v>0.14868079306254989</v>
      </c>
      <c r="V332" s="1150">
        <v>23274</v>
      </c>
      <c r="W332" s="1150">
        <f t="shared" si="226"/>
        <v>93922</v>
      </c>
      <c r="X332" s="1150">
        <f t="shared" si="216"/>
        <v>0</v>
      </c>
      <c r="Y332" s="1150">
        <v>250</v>
      </c>
      <c r="Z332" s="1150">
        <v>252.48000000000002</v>
      </c>
      <c r="AA332" s="1150">
        <v>252.48</v>
      </c>
      <c r="AB332" s="1150">
        <v>0.78659999999999997</v>
      </c>
      <c r="AC332" s="1149">
        <f t="shared" si="212"/>
        <v>0.60538117690796978</v>
      </c>
      <c r="AD332" s="1150">
        <v>86565</v>
      </c>
      <c r="AE332" s="1150">
        <f t="shared" si="217"/>
        <v>85796</v>
      </c>
      <c r="AF332" s="1150">
        <f t="shared" si="218"/>
        <v>769</v>
      </c>
      <c r="AG332" s="1150">
        <v>250</v>
      </c>
      <c r="AH332" s="1150">
        <v>254.64</v>
      </c>
      <c r="AI332" s="1150">
        <v>254.64</v>
      </c>
      <c r="AJ332" s="1150">
        <v>0.79339999999999999</v>
      </c>
      <c r="AK332" s="1149">
        <f t="shared" si="213"/>
        <v>0.50746668947296136</v>
      </c>
      <c r="AL332" s="1150">
        <v>76278</v>
      </c>
      <c r="AM332" s="1150">
        <f t="shared" si="227"/>
        <v>90187</v>
      </c>
      <c r="AN332" s="1150">
        <f t="shared" si="219"/>
        <v>0</v>
      </c>
      <c r="AO332" s="1150">
        <v>250</v>
      </c>
      <c r="AP332" s="1150">
        <v>246.48</v>
      </c>
      <c r="AQ332" s="1150">
        <v>246.48</v>
      </c>
      <c r="AR332" s="1150">
        <v>0.80920000000000003</v>
      </c>
      <c r="AS332" s="1149">
        <f t="shared" si="223"/>
        <v>0.43884440528399438</v>
      </c>
      <c r="AT332" s="1150">
        <v>65121</v>
      </c>
      <c r="AU332" s="1150">
        <f t="shared" si="228"/>
        <v>89035</v>
      </c>
      <c r="AV332" s="1150">
        <f t="shared" si="220"/>
        <v>0</v>
      </c>
      <c r="AW332" s="1150">
        <v>250</v>
      </c>
      <c r="AX332" s="1150">
        <v>253.2</v>
      </c>
      <c r="AY332" s="1150">
        <v>253.2</v>
      </c>
      <c r="AZ332" s="1150">
        <v>0.80349999999999999</v>
      </c>
      <c r="BA332" s="1149">
        <f t="shared" si="224"/>
        <v>0.47397870624600835</v>
      </c>
      <c r="BB332" s="1150">
        <v>69429</v>
      </c>
      <c r="BC332" s="1150">
        <f t="shared" si="221"/>
        <v>87889</v>
      </c>
      <c r="BD332" s="1150">
        <f t="shared" si="222"/>
        <v>0</v>
      </c>
      <c r="BE332" s="1150">
        <v>250</v>
      </c>
      <c r="BF332" s="1150">
        <v>265.92</v>
      </c>
      <c r="BG332" s="1150">
        <v>265.92</v>
      </c>
      <c r="BH332" s="1150">
        <v>0.79259999999999997</v>
      </c>
      <c r="BI332" s="1149">
        <f t="shared" si="225"/>
        <v>0.41279488822518584</v>
      </c>
      <c r="BJ332" s="1150">
        <v>64731</v>
      </c>
      <c r="BK332" s="1150">
        <f t="shared" si="229"/>
        <v>94087</v>
      </c>
      <c r="BL332" s="1150">
        <f t="shared" si="230"/>
        <v>0</v>
      </c>
    </row>
    <row r="333" spans="1:64">
      <c r="A333" s="2089" t="s">
        <v>2975</v>
      </c>
      <c r="B333" s="2082">
        <v>121000000077</v>
      </c>
      <c r="C333" s="2081">
        <v>327</v>
      </c>
      <c r="D333" s="2081" t="s">
        <v>3478</v>
      </c>
      <c r="E333" s="2081" t="s">
        <v>1623</v>
      </c>
      <c r="F333" s="2081" t="s">
        <v>4649</v>
      </c>
      <c r="G333" s="2081">
        <v>11</v>
      </c>
      <c r="H333" s="1150">
        <v>250</v>
      </c>
      <c r="I333" s="1150">
        <v>250</v>
      </c>
      <c r="J333" s="1150">
        <v>5.92</v>
      </c>
      <c r="K333" s="1150">
        <v>250</v>
      </c>
      <c r="L333" s="1150">
        <v>0.74019999999999997</v>
      </c>
      <c r="M333" s="1149">
        <f t="shared" si="210"/>
        <v>0.20950682511747093</v>
      </c>
      <c r="N333" s="1150">
        <v>661</v>
      </c>
      <c r="O333" s="1150">
        <f t="shared" si="214"/>
        <v>1893</v>
      </c>
      <c r="P333" s="1150">
        <f t="shared" si="215"/>
        <v>0</v>
      </c>
      <c r="Q333" s="1150">
        <v>250</v>
      </c>
      <c r="R333" s="1150">
        <v>8.4</v>
      </c>
      <c r="S333" s="1150">
        <v>250</v>
      </c>
      <c r="T333" s="1150">
        <v>0.92049999999999998</v>
      </c>
      <c r="U333" s="1149">
        <f t="shared" si="211"/>
        <v>7.8571025286520019E-2</v>
      </c>
      <c r="V333" s="1150">
        <v>452</v>
      </c>
      <c r="W333" s="1150">
        <f t="shared" si="226"/>
        <v>3452</v>
      </c>
      <c r="X333" s="1150">
        <f t="shared" si="216"/>
        <v>0</v>
      </c>
      <c r="Y333" s="1150">
        <v>250</v>
      </c>
      <c r="Z333" s="1150">
        <v>30.880000000000003</v>
      </c>
      <c r="AA333" s="1150">
        <v>250</v>
      </c>
      <c r="AB333" s="1150">
        <v>0.7581</v>
      </c>
      <c r="AC333" s="1149">
        <f t="shared" si="212"/>
        <v>2.7706431639806118E-2</v>
      </c>
      <c r="AD333" s="1150">
        <v>467</v>
      </c>
      <c r="AE333" s="1150">
        <f t="shared" si="217"/>
        <v>10113</v>
      </c>
      <c r="AF333" s="1150">
        <f t="shared" si="218"/>
        <v>0</v>
      </c>
      <c r="AG333" s="1150">
        <v>250</v>
      </c>
      <c r="AH333" s="1150">
        <v>67.2</v>
      </c>
      <c r="AI333" s="1150">
        <v>250</v>
      </c>
      <c r="AJ333" s="1150">
        <v>0.78710000000000002</v>
      </c>
      <c r="AK333" s="1149">
        <f t="shared" si="213"/>
        <v>0.12370249198172034</v>
      </c>
      <c r="AL333" s="1150">
        <v>4868</v>
      </c>
      <c r="AM333" s="1150">
        <f t="shared" si="227"/>
        <v>23611</v>
      </c>
      <c r="AN333" s="1150">
        <f t="shared" si="219"/>
        <v>0</v>
      </c>
      <c r="AO333" s="1150">
        <v>250</v>
      </c>
      <c r="AP333" s="1150">
        <v>114.64000000000001</v>
      </c>
      <c r="AQ333" s="1150">
        <v>250</v>
      </c>
      <c r="AR333" s="1150">
        <v>0.77070000000000005</v>
      </c>
      <c r="AS333" s="1149">
        <f t="shared" si="223"/>
        <v>0.27881786944294812</v>
      </c>
      <c r="AT333" s="1150">
        <v>18328</v>
      </c>
      <c r="AU333" s="1150">
        <f t="shared" si="228"/>
        <v>39441</v>
      </c>
      <c r="AV333" s="1150">
        <f t="shared" si="220"/>
        <v>0</v>
      </c>
      <c r="AW333" s="1150">
        <v>250</v>
      </c>
      <c r="AX333" s="1150">
        <v>133.28</v>
      </c>
      <c r="AY333" s="1150">
        <v>250</v>
      </c>
      <c r="AZ333" s="1150">
        <v>0.78680000000000005</v>
      </c>
      <c r="BA333" s="1149">
        <f t="shared" si="224"/>
        <v>0.25779249167892876</v>
      </c>
      <c r="BB333" s="1150">
        <v>19464</v>
      </c>
      <c r="BC333" s="1150">
        <f t="shared" si="221"/>
        <v>45302</v>
      </c>
      <c r="BD333" s="1150">
        <f t="shared" si="222"/>
        <v>0</v>
      </c>
      <c r="BE333" s="1150">
        <v>250</v>
      </c>
      <c r="BF333" s="1150">
        <v>115.28</v>
      </c>
      <c r="BG333" s="1150">
        <v>250</v>
      </c>
      <c r="BH333" s="1150">
        <v>0.79410000000000003</v>
      </c>
      <c r="BI333" s="1149">
        <f t="shared" si="225"/>
        <v>0.28116850967230428</v>
      </c>
      <c r="BJ333" s="1150">
        <v>19150</v>
      </c>
      <c r="BK333" s="1150">
        <f t="shared" si="229"/>
        <v>40865</v>
      </c>
      <c r="BL333" s="1150">
        <f t="shared" si="230"/>
        <v>0</v>
      </c>
    </row>
    <row r="334" spans="1:64">
      <c r="A334" s="2089" t="s">
        <v>2978</v>
      </c>
      <c r="B334" s="2082">
        <v>122000000020</v>
      </c>
      <c r="C334" s="2081">
        <v>328</v>
      </c>
      <c r="D334" s="2081" t="s">
        <v>647</v>
      </c>
      <c r="E334" s="2081" t="s">
        <v>1623</v>
      </c>
      <c r="F334" s="2081" t="s">
        <v>1036</v>
      </c>
      <c r="G334" s="2081">
        <v>11</v>
      </c>
      <c r="H334" s="1150">
        <v>250</v>
      </c>
      <c r="I334" s="1150">
        <v>250</v>
      </c>
      <c r="J334" s="1150">
        <v>132</v>
      </c>
      <c r="K334" s="1150">
        <v>200</v>
      </c>
      <c r="L334" s="1150">
        <v>0.97789999999999999</v>
      </c>
      <c r="M334" s="1149">
        <f t="shared" si="210"/>
        <v>0.68612291232191025</v>
      </c>
      <c r="N334" s="1150">
        <v>63768</v>
      </c>
      <c r="O334" s="1150">
        <f t="shared" si="214"/>
        <v>55764</v>
      </c>
      <c r="P334" s="1150">
        <f t="shared" si="215"/>
        <v>8004</v>
      </c>
      <c r="Q334" s="1150">
        <v>250</v>
      </c>
      <c r="R334" s="1150">
        <v>164</v>
      </c>
      <c r="S334" s="1150">
        <v>200</v>
      </c>
      <c r="T334" s="1150">
        <v>0.97109999999999996</v>
      </c>
      <c r="U334" s="1149">
        <f t="shared" si="211"/>
        <v>0.45519553922955097</v>
      </c>
      <c r="V334" s="1150">
        <v>53936</v>
      </c>
      <c r="W334" s="1150">
        <f t="shared" si="226"/>
        <v>71094</v>
      </c>
      <c r="X334" s="1150">
        <f t="shared" si="216"/>
        <v>0</v>
      </c>
      <c r="Y334" s="1150">
        <v>250</v>
      </c>
      <c r="Z334" s="1150">
        <v>148</v>
      </c>
      <c r="AA334" s="1150">
        <v>200</v>
      </c>
      <c r="AB334" s="1150">
        <v>0.97289999999999999</v>
      </c>
      <c r="AC334" s="1149">
        <f t="shared" si="212"/>
        <v>0.5341449991465409</v>
      </c>
      <c r="AD334" s="1150">
        <v>55376</v>
      </c>
      <c r="AE334" s="1150">
        <f t="shared" si="217"/>
        <v>62203</v>
      </c>
      <c r="AF334" s="1150">
        <f t="shared" si="218"/>
        <v>0</v>
      </c>
      <c r="AG334" s="1150">
        <v>250</v>
      </c>
      <c r="AH334" s="1150">
        <v>131.68</v>
      </c>
      <c r="AI334" s="1150">
        <v>200</v>
      </c>
      <c r="AJ334" s="1150">
        <v>0.97509999999999997</v>
      </c>
      <c r="AK334" s="1149">
        <f t="shared" si="213"/>
        <v>0.62424062845325223</v>
      </c>
      <c r="AL334" s="1150">
        <v>59634</v>
      </c>
      <c r="AM334" s="1150">
        <f t="shared" si="227"/>
        <v>57318</v>
      </c>
      <c r="AN334" s="1150">
        <f t="shared" si="219"/>
        <v>2316</v>
      </c>
      <c r="AO334" s="1150">
        <v>250</v>
      </c>
      <c r="AP334" s="1150">
        <v>142.4</v>
      </c>
      <c r="AQ334" s="1150">
        <v>200</v>
      </c>
      <c r="AR334" s="1150">
        <v>0.97789999999999999</v>
      </c>
      <c r="AS334" s="1149">
        <f t="shared" si="223"/>
        <v>0.60908726321562767</v>
      </c>
      <c r="AT334" s="1150">
        <v>63104</v>
      </c>
      <c r="AU334" s="1150">
        <f t="shared" si="228"/>
        <v>62163</v>
      </c>
      <c r="AV334" s="1150">
        <f t="shared" si="220"/>
        <v>941</v>
      </c>
      <c r="AW334" s="1150">
        <v>250</v>
      </c>
      <c r="AX334" s="1150">
        <v>140</v>
      </c>
      <c r="AY334" s="1150">
        <v>200</v>
      </c>
      <c r="AZ334" s="1150">
        <v>0.97260000000000002</v>
      </c>
      <c r="BA334" s="1149">
        <f t="shared" si="224"/>
        <v>0.59019923686795983</v>
      </c>
      <c r="BB334" s="1150">
        <v>57862</v>
      </c>
      <c r="BC334" s="1150">
        <f t="shared" si="221"/>
        <v>58823</v>
      </c>
      <c r="BD334" s="1150">
        <f t="shared" si="222"/>
        <v>0</v>
      </c>
      <c r="BE334" s="1150">
        <v>250</v>
      </c>
      <c r="BF334" s="1150">
        <v>148</v>
      </c>
      <c r="BG334" s="1150">
        <v>200</v>
      </c>
      <c r="BH334" s="1150">
        <v>0.97470000000000001</v>
      </c>
      <c r="BI334" s="1149">
        <f t="shared" si="225"/>
        <v>0.53183675439654943</v>
      </c>
      <c r="BJ334" s="1150">
        <v>57080</v>
      </c>
      <c r="BK334" s="1150">
        <f t="shared" si="229"/>
        <v>64396</v>
      </c>
      <c r="BL334" s="1150">
        <f t="shared" si="230"/>
        <v>0</v>
      </c>
    </row>
    <row r="335" spans="1:64">
      <c r="A335" s="2089" t="s">
        <v>2073</v>
      </c>
      <c r="B335" s="2082">
        <v>122000000093</v>
      </c>
      <c r="C335" s="2081">
        <v>329</v>
      </c>
      <c r="D335" s="2081" t="s">
        <v>4527</v>
      </c>
      <c r="E335" s="2081" t="s">
        <v>1623</v>
      </c>
      <c r="F335" s="2081" t="s">
        <v>1622</v>
      </c>
      <c r="G335" s="2081">
        <v>11</v>
      </c>
      <c r="H335" s="1150">
        <v>250</v>
      </c>
      <c r="I335" s="1150">
        <v>250</v>
      </c>
      <c r="J335" s="1150">
        <v>168</v>
      </c>
      <c r="K335" s="1150">
        <v>200</v>
      </c>
      <c r="L335" s="1150">
        <v>0.99819999999999998</v>
      </c>
      <c r="M335" s="1149">
        <f t="shared" si="210"/>
        <v>0.66932648078710999</v>
      </c>
      <c r="N335" s="1150">
        <v>80816</v>
      </c>
      <c r="O335" s="1150">
        <f t="shared" si="214"/>
        <v>72445</v>
      </c>
      <c r="P335" s="1150">
        <f t="shared" si="215"/>
        <v>8371</v>
      </c>
      <c r="Q335" s="1150">
        <v>250</v>
      </c>
      <c r="R335" s="1150">
        <v>176</v>
      </c>
      <c r="S335" s="1150">
        <v>200</v>
      </c>
      <c r="T335" s="1150">
        <v>0.99739999999999995</v>
      </c>
      <c r="U335" s="1149">
        <f t="shared" si="211"/>
        <v>0.63434725006424331</v>
      </c>
      <c r="V335" s="1150">
        <v>82848</v>
      </c>
      <c r="W335" s="1150">
        <f t="shared" si="226"/>
        <v>78362</v>
      </c>
      <c r="X335" s="1150">
        <f t="shared" si="216"/>
        <v>4486</v>
      </c>
      <c r="Y335" s="1150">
        <v>250</v>
      </c>
      <c r="Z335" s="1150">
        <v>168</v>
      </c>
      <c r="AA335" s="1150">
        <v>200</v>
      </c>
      <c r="AB335" s="1150">
        <v>0.99650000000000005</v>
      </c>
      <c r="AC335" s="1149">
        <f t="shared" si="212"/>
        <v>0.67518059239082817</v>
      </c>
      <c r="AD335" s="1150">
        <v>81384</v>
      </c>
      <c r="AE335" s="1150">
        <f t="shared" si="217"/>
        <v>72322</v>
      </c>
      <c r="AF335" s="1150">
        <f t="shared" si="218"/>
        <v>9062</v>
      </c>
      <c r="AG335" s="1150">
        <v>250</v>
      </c>
      <c r="AH335" s="1150">
        <v>172.8</v>
      </c>
      <c r="AI335" s="1150">
        <v>200</v>
      </c>
      <c r="AJ335" s="1150">
        <v>0.99550000000000005</v>
      </c>
      <c r="AK335" s="1149">
        <f t="shared" si="213"/>
        <v>0.65957901756630433</v>
      </c>
      <c r="AL335" s="1150">
        <v>84416</v>
      </c>
      <c r="AM335" s="1150">
        <f t="shared" si="227"/>
        <v>76791</v>
      </c>
      <c r="AN335" s="1150">
        <f t="shared" si="219"/>
        <v>7625</v>
      </c>
      <c r="AO335" s="1150">
        <v>250</v>
      </c>
      <c r="AP335" s="1150">
        <v>178.24</v>
      </c>
      <c r="AQ335" s="1150">
        <v>200</v>
      </c>
      <c r="AR335" s="1150">
        <v>0.99360000000000004</v>
      </c>
      <c r="AS335" s="1149">
        <f t="shared" si="223"/>
        <v>0.69226409865594585</v>
      </c>
      <c r="AT335" s="1150">
        <v>91214</v>
      </c>
      <c r="AU335" s="1150">
        <f t="shared" si="228"/>
        <v>79057</v>
      </c>
      <c r="AV335" s="1150">
        <f t="shared" si="220"/>
        <v>12157</v>
      </c>
      <c r="AW335" s="1150">
        <v>250</v>
      </c>
      <c r="AX335" s="1150">
        <v>172</v>
      </c>
      <c r="AY335" s="1150">
        <v>200</v>
      </c>
      <c r="AZ335" s="1150">
        <v>0.98919999999999997</v>
      </c>
      <c r="BA335" s="1149">
        <f t="shared" si="224"/>
        <v>0.58573485112078671</v>
      </c>
      <c r="BB335" s="1150">
        <v>71754</v>
      </c>
      <c r="BC335" s="1150">
        <f t="shared" si="221"/>
        <v>73502</v>
      </c>
      <c r="BD335" s="1150">
        <f t="shared" si="222"/>
        <v>0</v>
      </c>
      <c r="BE335" s="1150">
        <v>250</v>
      </c>
      <c r="BF335" s="1150">
        <v>169.28</v>
      </c>
      <c r="BG335" s="1150">
        <v>200</v>
      </c>
      <c r="BH335" s="1150">
        <v>0.9889</v>
      </c>
      <c r="BI335" s="1149">
        <f t="shared" si="225"/>
        <v>0.59784977356221591</v>
      </c>
      <c r="BJ335" s="1150">
        <v>74460</v>
      </c>
      <c r="BK335" s="1150">
        <f t="shared" si="229"/>
        <v>74728</v>
      </c>
      <c r="BL335" s="1150">
        <f t="shared" si="230"/>
        <v>0</v>
      </c>
    </row>
    <row r="336" spans="1:64">
      <c r="A336" s="2089" t="s">
        <v>2249</v>
      </c>
      <c r="B336" s="2082">
        <v>124000000011</v>
      </c>
      <c r="C336" s="2081">
        <v>330</v>
      </c>
      <c r="D336" s="2081" t="s">
        <v>354</v>
      </c>
      <c r="E336" s="2081" t="s">
        <v>1623</v>
      </c>
      <c r="F336" s="2081" t="s">
        <v>1036</v>
      </c>
      <c r="G336" s="2081">
        <v>33</v>
      </c>
      <c r="H336" s="1150">
        <v>250</v>
      </c>
      <c r="I336" s="1150">
        <v>250</v>
      </c>
      <c r="J336" s="1150">
        <v>133.44</v>
      </c>
      <c r="K336" s="1150">
        <v>200</v>
      </c>
      <c r="L336" s="1150">
        <v>0.5464</v>
      </c>
      <c r="M336" s="1149">
        <f t="shared" si="210"/>
        <v>6.5890278260554075E-2</v>
      </c>
      <c r="N336" s="1150">
        <v>3459</v>
      </c>
      <c r="O336" s="1150">
        <f t="shared" si="214"/>
        <v>31498</v>
      </c>
      <c r="P336" s="1150">
        <f t="shared" si="215"/>
        <v>0</v>
      </c>
      <c r="Q336" s="1150">
        <v>250</v>
      </c>
      <c r="R336" s="1150">
        <v>36.24</v>
      </c>
      <c r="S336" s="1150">
        <v>200</v>
      </c>
      <c r="T336" s="1150">
        <v>0.71809999999999996</v>
      </c>
      <c r="U336" s="1149">
        <f t="shared" si="211"/>
        <v>0.18748242995237449</v>
      </c>
      <c r="V336" s="1150">
        <v>3630</v>
      </c>
      <c r="W336" s="1150">
        <f t="shared" si="226"/>
        <v>11617</v>
      </c>
      <c r="X336" s="1150">
        <f t="shared" si="216"/>
        <v>0</v>
      </c>
      <c r="Y336" s="1150">
        <v>250</v>
      </c>
      <c r="Z336" s="1150">
        <v>6</v>
      </c>
      <c r="AA336" s="1150">
        <v>200</v>
      </c>
      <c r="AB336" s="1150">
        <v>7.6200000000000004E-2</v>
      </c>
      <c r="AC336" s="1149">
        <f t="shared" si="212"/>
        <v>0.81109652960046652</v>
      </c>
      <c r="AD336" s="1150">
        <v>267</v>
      </c>
      <c r="AE336" s="1150">
        <f t="shared" si="217"/>
        <v>198</v>
      </c>
      <c r="AF336" s="1150">
        <f t="shared" si="218"/>
        <v>69</v>
      </c>
      <c r="AG336" s="1150">
        <v>250</v>
      </c>
      <c r="AH336" s="1150">
        <v>28.080000000000002</v>
      </c>
      <c r="AI336" s="1150">
        <v>200</v>
      </c>
      <c r="AJ336" s="1150">
        <v>8.5400000000000004E-2</v>
      </c>
      <c r="AK336" s="1149">
        <f t="shared" si="213"/>
        <v>0.20009687513653668</v>
      </c>
      <c r="AL336" s="1150">
        <v>357</v>
      </c>
      <c r="AM336" s="1150">
        <f t="shared" si="227"/>
        <v>1070</v>
      </c>
      <c r="AN336" s="1150">
        <f t="shared" si="219"/>
        <v>0</v>
      </c>
      <c r="AO336" s="1150">
        <v>250</v>
      </c>
      <c r="AP336" s="1150">
        <v>23.76</v>
      </c>
      <c r="AQ336" s="1150">
        <v>200</v>
      </c>
      <c r="AR336" s="1150">
        <v>0.1583</v>
      </c>
      <c r="AS336" s="1149">
        <f t="shared" si="223"/>
        <v>0.26372789908746541</v>
      </c>
      <c r="AT336" s="1150">
        <v>738</v>
      </c>
      <c r="AU336" s="1150">
        <f t="shared" si="228"/>
        <v>1679</v>
      </c>
      <c r="AV336" s="1150">
        <f t="shared" si="220"/>
        <v>0</v>
      </c>
      <c r="AW336" s="1150">
        <v>250</v>
      </c>
      <c r="AX336" s="1150">
        <v>30</v>
      </c>
      <c r="AY336" s="1150">
        <v>200</v>
      </c>
      <c r="AZ336" s="1150">
        <v>0.99960000000000004</v>
      </c>
      <c r="BA336" s="1149">
        <f t="shared" si="224"/>
        <v>0.13088568760837668</v>
      </c>
      <c r="BB336" s="1150">
        <v>2826</v>
      </c>
      <c r="BC336" s="1150">
        <f t="shared" si="221"/>
        <v>12955</v>
      </c>
      <c r="BD336" s="1150">
        <f t="shared" si="222"/>
        <v>0</v>
      </c>
      <c r="BE336" s="1150">
        <v>250</v>
      </c>
      <c r="BF336" s="1150">
        <v>30</v>
      </c>
      <c r="BG336" s="1150">
        <v>200</v>
      </c>
      <c r="BH336" s="1150">
        <v>0.66369999999999996</v>
      </c>
      <c r="BI336" s="1149">
        <f t="shared" si="225"/>
        <v>0.24868730366258884</v>
      </c>
      <c r="BJ336" s="1150">
        <v>3684</v>
      </c>
      <c r="BK336" s="1150">
        <f t="shared" si="229"/>
        <v>8888</v>
      </c>
      <c r="BL336" s="1150">
        <f t="shared" si="230"/>
        <v>0</v>
      </c>
    </row>
    <row r="337" spans="1:64">
      <c r="A337" s="2089" t="s">
        <v>2590</v>
      </c>
      <c r="B337" s="2082">
        <v>124000000018</v>
      </c>
      <c r="C337" s="2081">
        <v>331</v>
      </c>
      <c r="D337" s="2081" t="s">
        <v>3230</v>
      </c>
      <c r="E337" s="2081" t="s">
        <v>1623</v>
      </c>
      <c r="F337" s="2081" t="s">
        <v>1622</v>
      </c>
      <c r="G337" s="2081">
        <v>11</v>
      </c>
      <c r="H337" s="1150">
        <v>250</v>
      </c>
      <c r="I337" s="1150">
        <v>250</v>
      </c>
      <c r="J337" s="1150">
        <v>217.79999999999998</v>
      </c>
      <c r="K337" s="1150">
        <v>217.8</v>
      </c>
      <c r="L337" s="1150">
        <v>0.93330000000000002</v>
      </c>
      <c r="M337" s="1149">
        <f t="shared" ref="M337:M368" si="231">+N337/(24*30*J337*L337)</f>
        <v>0.35065094206816799</v>
      </c>
      <c r="N337" s="1150">
        <v>51320</v>
      </c>
      <c r="O337" s="1150">
        <f t="shared" si="214"/>
        <v>87814</v>
      </c>
      <c r="P337" s="1150">
        <f t="shared" si="215"/>
        <v>0</v>
      </c>
      <c r="Q337" s="1150">
        <v>250</v>
      </c>
      <c r="R337" s="1150">
        <v>223</v>
      </c>
      <c r="S337" s="1150">
        <v>223</v>
      </c>
      <c r="T337" s="1150">
        <v>0.91769999999999996</v>
      </c>
      <c r="U337" s="1149">
        <f t="shared" ref="U337:U368" si="232">+V337/(24*31*R337*T337)</f>
        <v>0.25780020589653618</v>
      </c>
      <c r="V337" s="1150">
        <v>39252</v>
      </c>
      <c r="W337" s="1150">
        <f t="shared" si="226"/>
        <v>91354</v>
      </c>
      <c r="X337" s="1150">
        <f t="shared" si="216"/>
        <v>0</v>
      </c>
      <c r="Y337" s="1150">
        <v>250</v>
      </c>
      <c r="Z337" s="1150">
        <v>207.6</v>
      </c>
      <c r="AA337" s="1150">
        <v>207.6</v>
      </c>
      <c r="AB337" s="1150">
        <v>0.91369999999999996</v>
      </c>
      <c r="AC337" s="1149">
        <f t="shared" ref="AC337:AC368" si="233">+AD337/(24*30*Z337*AB337)</f>
        <v>0.30269622289238907</v>
      </c>
      <c r="AD337" s="1150">
        <v>41340</v>
      </c>
      <c r="AE337" s="1150">
        <f t="shared" si="217"/>
        <v>81944</v>
      </c>
      <c r="AF337" s="1150">
        <f t="shared" si="218"/>
        <v>0</v>
      </c>
      <c r="AG337" s="1150">
        <v>250</v>
      </c>
      <c r="AH337" s="1150">
        <v>220</v>
      </c>
      <c r="AI337" s="1150">
        <v>220</v>
      </c>
      <c r="AJ337" s="1150">
        <v>0.91379999999999995</v>
      </c>
      <c r="AK337" s="1149">
        <f t="shared" ref="AK337:AK368" si="234">+AL337/(24*31*AH337*AJ337)</f>
        <v>0.2584395091490595</v>
      </c>
      <c r="AL337" s="1150">
        <v>38655</v>
      </c>
      <c r="AM337" s="1150">
        <f t="shared" si="227"/>
        <v>89742</v>
      </c>
      <c r="AN337" s="1150">
        <f t="shared" si="219"/>
        <v>0</v>
      </c>
      <c r="AO337" s="1150">
        <v>250</v>
      </c>
      <c r="AP337" s="1150">
        <v>205</v>
      </c>
      <c r="AQ337" s="1150">
        <v>205</v>
      </c>
      <c r="AR337" s="1150">
        <v>0.91220000000000001</v>
      </c>
      <c r="AS337" s="1149">
        <f t="shared" si="223"/>
        <v>0.37752802540932878</v>
      </c>
      <c r="AT337" s="1150">
        <v>52525</v>
      </c>
      <c r="AU337" s="1150">
        <f t="shared" si="228"/>
        <v>83477</v>
      </c>
      <c r="AV337" s="1150">
        <f t="shared" si="220"/>
        <v>0</v>
      </c>
      <c r="AW337" s="1150">
        <v>250</v>
      </c>
      <c r="AX337" s="1150">
        <v>189.4</v>
      </c>
      <c r="AY337" s="1150">
        <v>200</v>
      </c>
      <c r="AZ337" s="1150">
        <v>0.90059999999999996</v>
      </c>
      <c r="BA337" s="1149">
        <f t="shared" si="224"/>
        <v>0.39385074713511159</v>
      </c>
      <c r="BB337" s="1150">
        <v>48370</v>
      </c>
      <c r="BC337" s="1150">
        <f t="shared" si="221"/>
        <v>73688</v>
      </c>
      <c r="BD337" s="1150">
        <f t="shared" si="222"/>
        <v>0</v>
      </c>
      <c r="BE337" s="1150">
        <v>250</v>
      </c>
      <c r="BF337" s="1150">
        <v>213.79999999999998</v>
      </c>
      <c r="BG337" s="1150">
        <v>213.8</v>
      </c>
      <c r="BH337" s="1150">
        <v>0.91279999999999994</v>
      </c>
      <c r="BI337" s="1149">
        <f t="shared" si="225"/>
        <v>0.38817729360418396</v>
      </c>
      <c r="BJ337" s="1150">
        <v>56362</v>
      </c>
      <c r="BK337" s="1150">
        <f t="shared" si="229"/>
        <v>87118</v>
      </c>
      <c r="BL337" s="1150">
        <f t="shared" si="230"/>
        <v>0</v>
      </c>
    </row>
    <row r="338" spans="1:64">
      <c r="A338" s="2089" t="s">
        <v>2862</v>
      </c>
      <c r="B338" s="2082">
        <v>124000000048</v>
      </c>
      <c r="C338" s="2081">
        <v>332</v>
      </c>
      <c r="D338" s="2081" t="s">
        <v>1710</v>
      </c>
      <c r="E338" s="2081" t="s">
        <v>1623</v>
      </c>
      <c r="F338" s="2081" t="s">
        <v>1622</v>
      </c>
      <c r="G338" s="2081">
        <v>11</v>
      </c>
      <c r="H338" s="1150">
        <v>250</v>
      </c>
      <c r="I338" s="1150">
        <v>250</v>
      </c>
      <c r="J338" s="1150">
        <v>258.48</v>
      </c>
      <c r="K338" s="1150">
        <v>258.48</v>
      </c>
      <c r="L338" s="1150">
        <v>0.99199999999999999</v>
      </c>
      <c r="M338" s="1149">
        <f t="shared" si="231"/>
        <v>0.41317484925658576</v>
      </c>
      <c r="N338" s="1150">
        <v>76279</v>
      </c>
      <c r="O338" s="1150">
        <f t="shared" si="214"/>
        <v>110770</v>
      </c>
      <c r="P338" s="1150">
        <f t="shared" si="215"/>
        <v>0</v>
      </c>
      <c r="Q338" s="1150">
        <v>250</v>
      </c>
      <c r="R338" s="1150">
        <v>200.76</v>
      </c>
      <c r="S338" s="1150">
        <v>200.76</v>
      </c>
      <c r="T338" s="1150">
        <v>0.9929</v>
      </c>
      <c r="U338" s="1149">
        <f t="shared" si="232"/>
        <v>0.4083006122720923</v>
      </c>
      <c r="V338" s="1150">
        <v>60553</v>
      </c>
      <c r="W338" s="1150">
        <f t="shared" si="226"/>
        <v>88983</v>
      </c>
      <c r="X338" s="1150">
        <f t="shared" si="216"/>
        <v>0</v>
      </c>
      <c r="Y338" s="1150">
        <v>250</v>
      </c>
      <c r="Z338" s="1150">
        <v>196.20000000000002</v>
      </c>
      <c r="AA338" s="1150">
        <v>200</v>
      </c>
      <c r="AB338" s="1150">
        <v>0.9929</v>
      </c>
      <c r="AC338" s="1149">
        <f t="shared" si="233"/>
        <v>0.45412472728988801</v>
      </c>
      <c r="AD338" s="1150">
        <v>63696</v>
      </c>
      <c r="AE338" s="1150">
        <f t="shared" si="217"/>
        <v>84157</v>
      </c>
      <c r="AF338" s="1150">
        <f t="shared" si="218"/>
        <v>0</v>
      </c>
      <c r="AG338" s="1150">
        <v>250</v>
      </c>
      <c r="AH338" s="1150">
        <v>197.51999999999998</v>
      </c>
      <c r="AI338" s="1150">
        <v>200</v>
      </c>
      <c r="AJ338" s="1150">
        <v>0.98980000000000001</v>
      </c>
      <c r="AK338" s="1149">
        <f t="shared" si="234"/>
        <v>0.46035246066184066</v>
      </c>
      <c r="AL338" s="1150">
        <v>66961</v>
      </c>
      <c r="AM338" s="1150">
        <f t="shared" si="227"/>
        <v>87274</v>
      </c>
      <c r="AN338" s="1150">
        <f t="shared" si="219"/>
        <v>0</v>
      </c>
      <c r="AO338" s="1150">
        <v>250</v>
      </c>
      <c r="AP338" s="1150">
        <v>198.83999999999997</v>
      </c>
      <c r="AQ338" s="1150">
        <v>200</v>
      </c>
      <c r="AR338" s="1150">
        <v>0.98980000000000001</v>
      </c>
      <c r="AS338" s="1149">
        <f t="shared" si="223"/>
        <v>0.46179008530428212</v>
      </c>
      <c r="AT338" s="1150">
        <v>67619</v>
      </c>
      <c r="AU338" s="1150">
        <f t="shared" si="228"/>
        <v>87857</v>
      </c>
      <c r="AV338" s="1150">
        <f t="shared" si="220"/>
        <v>0</v>
      </c>
      <c r="AW338" s="1150">
        <v>250</v>
      </c>
      <c r="AX338" s="1150">
        <v>200</v>
      </c>
      <c r="AY338" s="1150">
        <v>200</v>
      </c>
      <c r="AZ338" s="1150">
        <v>0.98709999999999998</v>
      </c>
      <c r="BA338" s="1149">
        <f t="shared" si="224"/>
        <v>0.19803380272177762</v>
      </c>
      <c r="BB338" s="1150">
        <v>28149</v>
      </c>
      <c r="BC338" s="1150">
        <f t="shared" si="221"/>
        <v>85285</v>
      </c>
      <c r="BD338" s="1150">
        <f t="shared" si="222"/>
        <v>0</v>
      </c>
      <c r="BE338" s="1150">
        <v>250</v>
      </c>
      <c r="BF338" s="1150">
        <v>24.24</v>
      </c>
      <c r="BG338" s="1150">
        <v>200</v>
      </c>
      <c r="BH338" s="1150">
        <v>0.86860000000000004</v>
      </c>
      <c r="BI338" s="1149">
        <f t="shared" si="225"/>
        <v>0.13673953239804904</v>
      </c>
      <c r="BJ338" s="1150">
        <v>2142</v>
      </c>
      <c r="BK338" s="1150">
        <f t="shared" si="229"/>
        <v>9399</v>
      </c>
      <c r="BL338" s="1150">
        <f t="shared" si="230"/>
        <v>0</v>
      </c>
    </row>
    <row r="339" spans="1:64">
      <c r="A339" s="2089" t="s">
        <v>2981</v>
      </c>
      <c r="B339" s="2082">
        <v>611000000097</v>
      </c>
      <c r="C339" s="2081">
        <v>333</v>
      </c>
      <c r="D339" s="2081" t="s">
        <v>3227</v>
      </c>
      <c r="E339" s="2081" t="s">
        <v>1623</v>
      </c>
      <c r="F339" s="2081" t="s">
        <v>1036</v>
      </c>
      <c r="G339" s="2081">
        <v>11</v>
      </c>
      <c r="H339" s="1150">
        <v>250</v>
      </c>
      <c r="I339" s="1150">
        <v>250</v>
      </c>
      <c r="J339" s="1150">
        <v>202.56</v>
      </c>
      <c r="K339" s="1150">
        <v>202.56</v>
      </c>
      <c r="L339" s="1150">
        <v>0.87719999999999998</v>
      </c>
      <c r="M339" s="1149">
        <f t="shared" si="231"/>
        <v>0.27424370849898916</v>
      </c>
      <c r="N339" s="1150">
        <v>35085</v>
      </c>
      <c r="O339" s="1150">
        <f t="shared" si="214"/>
        <v>76760</v>
      </c>
      <c r="P339" s="1150">
        <f t="shared" si="215"/>
        <v>0</v>
      </c>
      <c r="Q339" s="1150">
        <v>250</v>
      </c>
      <c r="R339" s="1150">
        <v>192.48</v>
      </c>
      <c r="S339" s="1150">
        <v>200</v>
      </c>
      <c r="T339" s="1150">
        <v>0.55100000000000005</v>
      </c>
      <c r="U339" s="1149">
        <f t="shared" si="232"/>
        <v>4.3266660155224408E-2</v>
      </c>
      <c r="V339" s="1150">
        <v>3414</v>
      </c>
      <c r="W339" s="1150">
        <f t="shared" si="226"/>
        <v>47344</v>
      </c>
      <c r="X339" s="1150">
        <f t="shared" si="216"/>
        <v>0</v>
      </c>
      <c r="Y339" s="1150">
        <v>250</v>
      </c>
      <c r="Z339" s="1150">
        <v>4.32</v>
      </c>
      <c r="AA339" s="1150">
        <v>200</v>
      </c>
      <c r="AB339" s="1150">
        <v>0.25</v>
      </c>
      <c r="AC339" s="1149">
        <f t="shared" si="233"/>
        <v>3.8580246913580245E-3</v>
      </c>
      <c r="AD339" s="1150">
        <v>3</v>
      </c>
      <c r="AE339" s="1150">
        <f t="shared" si="217"/>
        <v>467</v>
      </c>
      <c r="AF339" s="1150">
        <f t="shared" si="218"/>
        <v>0</v>
      </c>
      <c r="AG339" s="1150">
        <v>250</v>
      </c>
      <c r="AH339" s="1150">
        <v>184.08</v>
      </c>
      <c r="AI339" s="1150">
        <v>200</v>
      </c>
      <c r="AJ339" s="1150">
        <v>0.77139999999999997</v>
      </c>
      <c r="AK339" s="1149">
        <f t="shared" si="234"/>
        <v>0.10114769588324801</v>
      </c>
      <c r="AL339" s="1150">
        <v>10686</v>
      </c>
      <c r="AM339" s="1150">
        <f t="shared" si="227"/>
        <v>63388</v>
      </c>
      <c r="AN339" s="1150">
        <f t="shared" si="219"/>
        <v>0</v>
      </c>
      <c r="AO339" s="1150">
        <v>250</v>
      </c>
      <c r="AP339" s="1150">
        <v>175.44</v>
      </c>
      <c r="AQ339" s="1150">
        <v>200</v>
      </c>
      <c r="AR339" s="1150">
        <v>0.92120000000000002</v>
      </c>
      <c r="AS339" s="1149">
        <f t="shared" si="223"/>
        <v>0.26514073251525316</v>
      </c>
      <c r="AT339" s="1150">
        <v>31881</v>
      </c>
      <c r="AU339" s="1150">
        <f t="shared" si="228"/>
        <v>72145</v>
      </c>
      <c r="AV339" s="1150">
        <f t="shared" si="220"/>
        <v>0</v>
      </c>
      <c r="AW339" s="1150">
        <v>250</v>
      </c>
      <c r="AX339" s="1150">
        <v>138</v>
      </c>
      <c r="AY339" s="1150">
        <v>200</v>
      </c>
      <c r="AZ339" s="1150">
        <v>0.94599999999999995</v>
      </c>
      <c r="BA339" s="1149">
        <f t="shared" si="224"/>
        <v>0.3227420820949638</v>
      </c>
      <c r="BB339" s="1150">
        <v>30336</v>
      </c>
      <c r="BC339" s="1150">
        <f t="shared" si="221"/>
        <v>56397</v>
      </c>
      <c r="BD339" s="1150">
        <f t="shared" si="222"/>
        <v>0</v>
      </c>
      <c r="BE339" s="1150">
        <v>250</v>
      </c>
      <c r="BF339" s="1150">
        <v>211.2</v>
      </c>
      <c r="BG339" s="1150">
        <v>211.2</v>
      </c>
      <c r="BH339" s="1150">
        <v>0.97750000000000004</v>
      </c>
      <c r="BI339" s="1149">
        <f t="shared" si="225"/>
        <v>0.27098130467283177</v>
      </c>
      <c r="BJ339" s="1150">
        <v>41622</v>
      </c>
      <c r="BK339" s="1150">
        <f t="shared" si="229"/>
        <v>92158</v>
      </c>
      <c r="BL339" s="1150">
        <f t="shared" si="230"/>
        <v>0</v>
      </c>
    </row>
    <row r="340" spans="1:64">
      <c r="A340" s="2089" t="s">
        <v>3295</v>
      </c>
      <c r="B340" s="2082">
        <v>621000000047</v>
      </c>
      <c r="C340" s="2081">
        <v>334</v>
      </c>
      <c r="D340" s="2081" t="s">
        <v>3116</v>
      </c>
      <c r="E340" s="2081" t="s">
        <v>1623</v>
      </c>
      <c r="F340" s="2081" t="s">
        <v>4648</v>
      </c>
      <c r="G340" s="2081">
        <v>11</v>
      </c>
      <c r="H340" s="1150">
        <v>250</v>
      </c>
      <c r="I340" s="1150">
        <v>250</v>
      </c>
      <c r="J340" s="1150">
        <v>81.839999999999989</v>
      </c>
      <c r="K340" s="1150">
        <v>200</v>
      </c>
      <c r="L340" s="1150">
        <v>0.97150000000000003</v>
      </c>
      <c r="M340" s="1149">
        <f t="shared" si="231"/>
        <v>0.41521208800773163</v>
      </c>
      <c r="N340" s="1150">
        <v>23769</v>
      </c>
      <c r="O340" s="1150">
        <f t="shared" si="214"/>
        <v>34347</v>
      </c>
      <c r="P340" s="1150">
        <f t="shared" si="215"/>
        <v>0</v>
      </c>
      <c r="Q340" s="1150">
        <v>250</v>
      </c>
      <c r="R340" s="1150">
        <v>65.760000000000005</v>
      </c>
      <c r="S340" s="1150">
        <v>200</v>
      </c>
      <c r="T340" s="1150">
        <v>1.0341</v>
      </c>
      <c r="U340" s="1149">
        <f t="shared" si="232"/>
        <v>0.37516456436185369</v>
      </c>
      <c r="V340" s="1150">
        <v>18981</v>
      </c>
      <c r="W340" s="1150">
        <f t="shared" si="226"/>
        <v>30356</v>
      </c>
      <c r="X340" s="1150">
        <f t="shared" si="216"/>
        <v>0</v>
      </c>
      <c r="Y340" s="1150">
        <v>250</v>
      </c>
      <c r="Z340" s="1150">
        <v>66.48</v>
      </c>
      <c r="AA340" s="1150">
        <v>200</v>
      </c>
      <c r="AB340" s="1150">
        <v>1</v>
      </c>
      <c r="AC340" s="1149">
        <f t="shared" si="233"/>
        <v>0.42907641395908541</v>
      </c>
      <c r="AD340" s="1150">
        <v>20538</v>
      </c>
      <c r="AE340" s="1150">
        <f t="shared" si="217"/>
        <v>28719</v>
      </c>
      <c r="AF340" s="1150">
        <f t="shared" si="218"/>
        <v>0</v>
      </c>
      <c r="AG340" s="1150">
        <v>250</v>
      </c>
      <c r="AH340" s="1150">
        <v>64.8</v>
      </c>
      <c r="AI340" s="1150">
        <v>200</v>
      </c>
      <c r="AJ340" s="1150">
        <v>0.99980000000000002</v>
      </c>
      <c r="AK340" s="1149">
        <f t="shared" si="234"/>
        <v>0.37436549436530081</v>
      </c>
      <c r="AL340" s="1150">
        <v>18045</v>
      </c>
      <c r="AM340" s="1150">
        <f t="shared" si="227"/>
        <v>28921</v>
      </c>
      <c r="AN340" s="1150">
        <f t="shared" si="219"/>
        <v>0</v>
      </c>
      <c r="AO340" s="1150">
        <v>250</v>
      </c>
      <c r="AP340" s="1150">
        <v>63.839999999999996</v>
      </c>
      <c r="AQ340" s="1150">
        <v>200</v>
      </c>
      <c r="AR340" s="1150">
        <v>0.99819999999999998</v>
      </c>
      <c r="AS340" s="1149">
        <f t="shared" si="223"/>
        <v>0.43843825102340006</v>
      </c>
      <c r="AT340" s="1150">
        <v>20787</v>
      </c>
      <c r="AU340" s="1150">
        <f t="shared" si="228"/>
        <v>28447</v>
      </c>
      <c r="AV340" s="1150">
        <f t="shared" si="220"/>
        <v>0</v>
      </c>
      <c r="AW340" s="1150">
        <v>250</v>
      </c>
      <c r="AX340" s="1150">
        <v>58.56</v>
      </c>
      <c r="AY340" s="1150">
        <v>200</v>
      </c>
      <c r="AZ340" s="1150">
        <v>0.99929999999999997</v>
      </c>
      <c r="BA340" s="1149">
        <f t="shared" si="224"/>
        <v>0.50838182356064543</v>
      </c>
      <c r="BB340" s="1150">
        <v>21420</v>
      </c>
      <c r="BC340" s="1150">
        <f t="shared" si="221"/>
        <v>25280</v>
      </c>
      <c r="BD340" s="1150">
        <f t="shared" si="222"/>
        <v>0</v>
      </c>
      <c r="BE340" s="1150">
        <v>250</v>
      </c>
      <c r="BF340" s="1150">
        <v>56.4</v>
      </c>
      <c r="BG340" s="1150">
        <v>200</v>
      </c>
      <c r="BH340" s="1150">
        <v>0.99980000000000002</v>
      </c>
      <c r="BI340" s="1149">
        <f t="shared" si="225"/>
        <v>0.44964380659247843</v>
      </c>
      <c r="BJ340" s="1150">
        <v>18864</v>
      </c>
      <c r="BK340" s="1150">
        <f t="shared" si="229"/>
        <v>25172</v>
      </c>
      <c r="BL340" s="1150">
        <f t="shared" si="230"/>
        <v>0</v>
      </c>
    </row>
    <row r="341" spans="1:64">
      <c r="A341" s="2089" t="s">
        <v>2250</v>
      </c>
      <c r="B341" s="2082">
        <v>622000000024</v>
      </c>
      <c r="C341" s="2081">
        <v>335</v>
      </c>
      <c r="D341" s="2081" t="s">
        <v>338</v>
      </c>
      <c r="E341" s="2081" t="s">
        <v>1623</v>
      </c>
      <c r="F341" s="2081" t="s">
        <v>1036</v>
      </c>
      <c r="G341" s="2081">
        <v>11</v>
      </c>
      <c r="H341" s="1150">
        <v>250</v>
      </c>
      <c r="I341" s="1150">
        <v>250</v>
      </c>
      <c r="J341" s="1150">
        <v>41.459999999999994</v>
      </c>
      <c r="K341" s="1150">
        <v>200</v>
      </c>
      <c r="L341" s="1150">
        <v>1</v>
      </c>
      <c r="M341" s="1149">
        <f t="shared" si="231"/>
        <v>0.4042048560861875</v>
      </c>
      <c r="N341" s="1150">
        <v>12066</v>
      </c>
      <c r="O341" s="1150">
        <f t="shared" si="214"/>
        <v>17911</v>
      </c>
      <c r="P341" s="1150">
        <f t="shared" si="215"/>
        <v>0</v>
      </c>
      <c r="Q341" s="1150">
        <v>250</v>
      </c>
      <c r="R341" s="1150">
        <v>38.04</v>
      </c>
      <c r="S341" s="1150">
        <v>200</v>
      </c>
      <c r="T341" s="1150">
        <v>0.99919999999999998</v>
      </c>
      <c r="U341" s="1149">
        <f t="shared" si="232"/>
        <v>0.27836794044305696</v>
      </c>
      <c r="V341" s="1150">
        <v>7872</v>
      </c>
      <c r="W341" s="1150">
        <f t="shared" si="226"/>
        <v>16967</v>
      </c>
      <c r="X341" s="1150">
        <f t="shared" si="216"/>
        <v>0</v>
      </c>
      <c r="Y341" s="1150">
        <v>250</v>
      </c>
      <c r="Z341" s="1150">
        <v>37.5</v>
      </c>
      <c r="AA341" s="1150">
        <v>200</v>
      </c>
      <c r="AB341" s="1150">
        <v>0.99919999999999998</v>
      </c>
      <c r="AC341" s="1149">
        <f t="shared" si="233"/>
        <v>0.31669780268659375</v>
      </c>
      <c r="AD341" s="1150">
        <v>8544</v>
      </c>
      <c r="AE341" s="1150">
        <f t="shared" si="217"/>
        <v>16187</v>
      </c>
      <c r="AF341" s="1150">
        <f t="shared" si="218"/>
        <v>0</v>
      </c>
      <c r="AG341" s="1150">
        <v>250</v>
      </c>
      <c r="AH341" s="1150">
        <v>34.68</v>
      </c>
      <c r="AI341" s="1150">
        <v>200</v>
      </c>
      <c r="AJ341" s="1150">
        <v>1</v>
      </c>
      <c r="AK341" s="1149">
        <f t="shared" si="234"/>
        <v>0.37532090635115528</v>
      </c>
      <c r="AL341" s="1150">
        <v>9684</v>
      </c>
      <c r="AM341" s="1150">
        <f t="shared" si="227"/>
        <v>15481</v>
      </c>
      <c r="AN341" s="1150">
        <f t="shared" si="219"/>
        <v>0</v>
      </c>
      <c r="AO341" s="1150">
        <v>250</v>
      </c>
      <c r="AP341" s="1150">
        <v>36</v>
      </c>
      <c r="AQ341" s="1150">
        <v>200</v>
      </c>
      <c r="AR341" s="1150">
        <v>1</v>
      </c>
      <c r="AS341" s="1149">
        <f t="shared" si="223"/>
        <v>0.36603942652329752</v>
      </c>
      <c r="AT341" s="1150">
        <v>9804</v>
      </c>
      <c r="AU341" s="1150">
        <f t="shared" si="228"/>
        <v>16070</v>
      </c>
      <c r="AV341" s="1150">
        <f t="shared" si="220"/>
        <v>0</v>
      </c>
      <c r="AW341" s="1150">
        <v>250</v>
      </c>
      <c r="AX341" s="1150">
        <v>42.36</v>
      </c>
      <c r="AY341" s="1150">
        <v>200</v>
      </c>
      <c r="AZ341" s="1150">
        <v>0.99809999999999999</v>
      </c>
      <c r="BA341" s="1149">
        <f t="shared" si="224"/>
        <v>0.21208063655853265</v>
      </c>
      <c r="BB341" s="1150">
        <v>6456</v>
      </c>
      <c r="BC341" s="1150">
        <f t="shared" si="221"/>
        <v>18265</v>
      </c>
      <c r="BD341" s="1150">
        <f t="shared" si="222"/>
        <v>0</v>
      </c>
      <c r="BE341" s="1150">
        <v>250</v>
      </c>
      <c r="BF341" s="1150">
        <v>45.36</v>
      </c>
      <c r="BG341" s="1150">
        <v>200</v>
      </c>
      <c r="BH341" s="1150">
        <v>0.99760000000000004</v>
      </c>
      <c r="BI341" s="1149">
        <f t="shared" si="225"/>
        <v>0.30457264243081389</v>
      </c>
      <c r="BJ341" s="1150">
        <v>10254</v>
      </c>
      <c r="BK341" s="1150">
        <f t="shared" si="229"/>
        <v>20200</v>
      </c>
      <c r="BL341" s="1150">
        <f t="shared" si="230"/>
        <v>0</v>
      </c>
    </row>
    <row r="342" spans="1:64">
      <c r="A342" s="2089" t="s">
        <v>3574</v>
      </c>
      <c r="B342" s="2082">
        <v>124000000005</v>
      </c>
      <c r="C342" s="2081">
        <v>336</v>
      </c>
      <c r="D342" s="2081" t="s">
        <v>361</v>
      </c>
      <c r="E342" s="2081" t="s">
        <v>1623</v>
      </c>
      <c r="F342" s="2081" t="s">
        <v>578</v>
      </c>
      <c r="G342" s="2081">
        <v>11</v>
      </c>
      <c r="H342" s="1150">
        <v>250.44</v>
      </c>
      <c r="I342" s="1150">
        <v>250.44</v>
      </c>
      <c r="J342" s="1150">
        <v>62</v>
      </c>
      <c r="K342" s="1150">
        <v>200.352</v>
      </c>
      <c r="L342" s="1150">
        <v>0.75490000000000002</v>
      </c>
      <c r="M342" s="1149">
        <f t="shared" si="231"/>
        <v>0.60500785548751745</v>
      </c>
      <c r="N342" s="1150">
        <v>20388</v>
      </c>
      <c r="O342" s="1150">
        <f t="shared" si="214"/>
        <v>20219</v>
      </c>
      <c r="P342" s="1150">
        <f t="shared" si="215"/>
        <v>169</v>
      </c>
      <c r="Q342" s="1150">
        <v>250.44</v>
      </c>
      <c r="R342" s="1150">
        <v>64</v>
      </c>
      <c r="S342" s="1150">
        <v>200.352</v>
      </c>
      <c r="T342" s="1150">
        <v>0.74629999999999996</v>
      </c>
      <c r="U342" s="1149">
        <f t="shared" si="232"/>
        <v>0.58256709804209728</v>
      </c>
      <c r="V342" s="1150">
        <v>20702</v>
      </c>
      <c r="W342" s="1150">
        <f t="shared" si="226"/>
        <v>21321</v>
      </c>
      <c r="X342" s="1150">
        <f t="shared" si="216"/>
        <v>0</v>
      </c>
      <c r="Y342" s="1150">
        <v>250.44</v>
      </c>
      <c r="Z342" s="1150">
        <v>61.6</v>
      </c>
      <c r="AA342" s="1150">
        <v>200.352</v>
      </c>
      <c r="AB342" s="1150">
        <v>0.72130000000000005</v>
      </c>
      <c r="AC342" s="1149">
        <f t="shared" si="233"/>
        <v>0.62036008417541755</v>
      </c>
      <c r="AD342" s="1150">
        <v>19846</v>
      </c>
      <c r="AE342" s="1150">
        <f t="shared" si="217"/>
        <v>19195</v>
      </c>
      <c r="AF342" s="1150">
        <f t="shared" si="218"/>
        <v>651</v>
      </c>
      <c r="AG342" s="1150">
        <v>250.44</v>
      </c>
      <c r="AH342" s="1150">
        <v>61.6</v>
      </c>
      <c r="AI342" s="1150">
        <v>200.352</v>
      </c>
      <c r="AJ342" s="1150">
        <v>0.7248</v>
      </c>
      <c r="AK342" s="1149">
        <f t="shared" si="234"/>
        <v>0.60991260454516172</v>
      </c>
      <c r="AL342" s="1150">
        <v>20260</v>
      </c>
      <c r="AM342" s="1150">
        <f t="shared" si="227"/>
        <v>19931</v>
      </c>
      <c r="AN342" s="1150">
        <f t="shared" si="219"/>
        <v>329</v>
      </c>
      <c r="AO342" s="1150">
        <v>250.44</v>
      </c>
      <c r="AP342" s="1150">
        <v>62.8</v>
      </c>
      <c r="AQ342" s="1150">
        <v>200.352</v>
      </c>
      <c r="AR342" s="1150">
        <v>0.72660000000000002</v>
      </c>
      <c r="AS342" s="1149">
        <f t="shared" si="223"/>
        <v>0.57521445814194783</v>
      </c>
      <c r="AT342" s="1150">
        <v>19528</v>
      </c>
      <c r="AU342" s="1150">
        <f t="shared" si="228"/>
        <v>20369</v>
      </c>
      <c r="AV342" s="1150">
        <f t="shared" si="220"/>
        <v>0</v>
      </c>
      <c r="AW342" s="1150">
        <v>250.44</v>
      </c>
      <c r="AX342" s="1150">
        <v>67.2</v>
      </c>
      <c r="AY342" s="1150">
        <v>200.352</v>
      </c>
      <c r="AZ342" s="1150">
        <v>0.70240000000000002</v>
      </c>
      <c r="BA342" s="1149">
        <f t="shared" si="224"/>
        <v>0.55259800864157349</v>
      </c>
      <c r="BB342" s="1150">
        <v>18780</v>
      </c>
      <c r="BC342" s="1150">
        <f t="shared" si="221"/>
        <v>20391</v>
      </c>
      <c r="BD342" s="1150">
        <f t="shared" si="222"/>
        <v>0</v>
      </c>
      <c r="BE342" s="1150">
        <v>250.44</v>
      </c>
      <c r="BF342" s="1150">
        <v>67.2</v>
      </c>
      <c r="BG342" s="1150">
        <v>200.352</v>
      </c>
      <c r="BH342" s="1150">
        <v>0.71120000000000005</v>
      </c>
      <c r="BI342" s="1149">
        <f t="shared" si="225"/>
        <v>0.57146514519786396</v>
      </c>
      <c r="BJ342" s="1150">
        <v>20320</v>
      </c>
      <c r="BK342" s="1150">
        <f t="shared" si="229"/>
        <v>21335</v>
      </c>
      <c r="BL342" s="1150">
        <f t="shared" si="230"/>
        <v>0</v>
      </c>
    </row>
    <row r="343" spans="1:64">
      <c r="A343" s="2089" t="s">
        <v>3099</v>
      </c>
      <c r="B343" s="2082">
        <v>611000000058</v>
      </c>
      <c r="C343" s="2081">
        <v>337</v>
      </c>
      <c r="D343" s="2081" t="s">
        <v>1292</v>
      </c>
      <c r="E343" s="2081" t="s">
        <v>1623</v>
      </c>
      <c r="F343" s="2081" t="s">
        <v>1622</v>
      </c>
      <c r="G343" s="2081">
        <v>11</v>
      </c>
      <c r="H343" s="1150">
        <v>255</v>
      </c>
      <c r="I343" s="1150">
        <v>255</v>
      </c>
      <c r="J343" s="1150">
        <v>253.76</v>
      </c>
      <c r="K343" s="1150">
        <v>253.76</v>
      </c>
      <c r="L343" s="1150">
        <v>0.9073</v>
      </c>
      <c r="M343" s="1149">
        <f t="shared" si="231"/>
        <v>0.44124927894416904</v>
      </c>
      <c r="N343" s="1150">
        <v>73146</v>
      </c>
      <c r="O343" s="1150">
        <f t="shared" si="214"/>
        <v>99462</v>
      </c>
      <c r="P343" s="1150">
        <f t="shared" si="215"/>
        <v>0</v>
      </c>
      <c r="Q343" s="1150">
        <v>255</v>
      </c>
      <c r="R343" s="1150">
        <v>259.2</v>
      </c>
      <c r="S343" s="1150">
        <v>259.2</v>
      </c>
      <c r="T343" s="1150">
        <v>0.89570000000000005</v>
      </c>
      <c r="U343" s="1149">
        <f t="shared" si="232"/>
        <v>0.34048300684535215</v>
      </c>
      <c r="V343" s="1150">
        <v>58812</v>
      </c>
      <c r="W343" s="1150">
        <f t="shared" si="226"/>
        <v>103639</v>
      </c>
      <c r="X343" s="1150">
        <f t="shared" si="216"/>
        <v>0</v>
      </c>
      <c r="Y343" s="1150">
        <v>255</v>
      </c>
      <c r="Z343" s="1150">
        <v>217.11999999999998</v>
      </c>
      <c r="AA343" s="1150">
        <v>217.12</v>
      </c>
      <c r="AB343" s="1150">
        <v>0.85929999999999995</v>
      </c>
      <c r="AC343" s="1149">
        <f t="shared" si="233"/>
        <v>0.48073689280487225</v>
      </c>
      <c r="AD343" s="1150">
        <v>64578</v>
      </c>
      <c r="AE343" s="1150">
        <f t="shared" si="217"/>
        <v>80599</v>
      </c>
      <c r="AF343" s="1150">
        <f t="shared" si="218"/>
        <v>0</v>
      </c>
      <c r="AG343" s="1150">
        <v>255</v>
      </c>
      <c r="AH343" s="1150">
        <v>224.64</v>
      </c>
      <c r="AI343" s="1150">
        <v>224.64</v>
      </c>
      <c r="AJ343" s="1150">
        <v>0.85819999999999996</v>
      </c>
      <c r="AK343" s="1149">
        <f t="shared" si="234"/>
        <v>0.46000629515951658</v>
      </c>
      <c r="AL343" s="1150">
        <v>65980</v>
      </c>
      <c r="AM343" s="1150">
        <f t="shared" si="227"/>
        <v>86060</v>
      </c>
      <c r="AN343" s="1150">
        <f t="shared" si="219"/>
        <v>0</v>
      </c>
      <c r="AO343" s="1150">
        <v>255</v>
      </c>
      <c r="AP343" s="1150">
        <v>65.92</v>
      </c>
      <c r="AQ343" s="1150">
        <v>204</v>
      </c>
      <c r="AR343" s="1150">
        <v>0.85660000000000003</v>
      </c>
      <c r="AS343" s="1149">
        <f t="shared" si="223"/>
        <v>0.69871342143025961</v>
      </c>
      <c r="AT343" s="1150">
        <v>29354</v>
      </c>
      <c r="AU343" s="1150">
        <f t="shared" si="228"/>
        <v>25207</v>
      </c>
      <c r="AV343" s="1150">
        <f t="shared" si="220"/>
        <v>4147</v>
      </c>
      <c r="AW343" s="1150">
        <v>255</v>
      </c>
      <c r="AX343" s="1150">
        <v>201.92000000000002</v>
      </c>
      <c r="AY343" s="1150">
        <v>204</v>
      </c>
      <c r="AZ343" s="1150">
        <v>0.89059999999999995</v>
      </c>
      <c r="BA343" s="1149">
        <f t="shared" si="224"/>
        <v>0.36570041952126464</v>
      </c>
      <c r="BB343" s="1150">
        <v>47350</v>
      </c>
      <c r="BC343" s="1150">
        <f t="shared" si="221"/>
        <v>77687</v>
      </c>
      <c r="BD343" s="1150">
        <f t="shared" si="222"/>
        <v>0</v>
      </c>
      <c r="BE343" s="1150">
        <v>255</v>
      </c>
      <c r="BF343" s="1150">
        <v>223.68</v>
      </c>
      <c r="BG343" s="1150">
        <v>223.68</v>
      </c>
      <c r="BH343" s="1150">
        <v>0.96260000000000001</v>
      </c>
      <c r="BI343" s="1149">
        <f t="shared" si="225"/>
        <v>0.35149904951500838</v>
      </c>
      <c r="BJ343" s="1150">
        <v>56308</v>
      </c>
      <c r="BK343" s="1150">
        <f t="shared" si="229"/>
        <v>96116</v>
      </c>
      <c r="BL343" s="1150">
        <f t="shared" si="230"/>
        <v>0</v>
      </c>
    </row>
    <row r="344" spans="1:64">
      <c r="A344" s="2089" t="s">
        <v>3102</v>
      </c>
      <c r="B344" s="2082">
        <v>613000000029</v>
      </c>
      <c r="C344" s="2081">
        <v>338</v>
      </c>
      <c r="D344" s="2081" t="s">
        <v>3098</v>
      </c>
      <c r="E344" s="2081" t="s">
        <v>1623</v>
      </c>
      <c r="F344" s="2081" t="s">
        <v>757</v>
      </c>
      <c r="G344" s="2081">
        <v>11</v>
      </c>
      <c r="H344" s="1150">
        <v>255</v>
      </c>
      <c r="I344" s="1150">
        <v>255</v>
      </c>
      <c r="J344" s="1150">
        <v>30.3</v>
      </c>
      <c r="K344" s="1150">
        <v>204</v>
      </c>
      <c r="L344" s="1150">
        <v>0.96719999999999995</v>
      </c>
      <c r="M344" s="1149">
        <f t="shared" si="231"/>
        <v>0.36966062197617611</v>
      </c>
      <c r="N344" s="1150">
        <v>7800</v>
      </c>
      <c r="O344" s="1150">
        <f t="shared" si="214"/>
        <v>12660</v>
      </c>
      <c r="P344" s="1150">
        <f t="shared" si="215"/>
        <v>0</v>
      </c>
      <c r="Q344" s="1150">
        <v>255</v>
      </c>
      <c r="R344" s="1150">
        <v>29.400000000000002</v>
      </c>
      <c r="S344" s="1150">
        <v>204</v>
      </c>
      <c r="T344" s="1150">
        <v>0.95830000000000004</v>
      </c>
      <c r="U344" s="1149">
        <f t="shared" si="232"/>
        <v>0.41862520288938798</v>
      </c>
      <c r="V344" s="1150">
        <v>8775</v>
      </c>
      <c r="W344" s="1150">
        <f t="shared" si="226"/>
        <v>12577</v>
      </c>
      <c r="X344" s="1150">
        <f t="shared" si="216"/>
        <v>0</v>
      </c>
      <c r="Y344" s="1150">
        <v>255</v>
      </c>
      <c r="Z344" s="1150">
        <v>31.8</v>
      </c>
      <c r="AA344" s="1150">
        <v>204</v>
      </c>
      <c r="AB344" s="1150">
        <v>0.96630000000000005</v>
      </c>
      <c r="AC344" s="1149">
        <f t="shared" si="233"/>
        <v>0.43567273728421385</v>
      </c>
      <c r="AD344" s="1150">
        <v>9639</v>
      </c>
      <c r="AE344" s="1150">
        <f t="shared" si="217"/>
        <v>13275</v>
      </c>
      <c r="AF344" s="1150">
        <f t="shared" si="218"/>
        <v>0</v>
      </c>
      <c r="AG344" s="1150">
        <v>255</v>
      </c>
      <c r="AH344" s="1150">
        <v>35.4</v>
      </c>
      <c r="AI344" s="1150">
        <v>204</v>
      </c>
      <c r="AJ344" s="1150">
        <v>0.96399999999999997</v>
      </c>
      <c r="AK344" s="1149">
        <f t="shared" si="234"/>
        <v>0.37574667244418536</v>
      </c>
      <c r="AL344" s="1150">
        <v>9540</v>
      </c>
      <c r="AM344" s="1150">
        <f t="shared" si="227"/>
        <v>15234</v>
      </c>
      <c r="AN344" s="1150">
        <f t="shared" si="219"/>
        <v>0</v>
      </c>
      <c r="AO344" s="1150">
        <v>255</v>
      </c>
      <c r="AP344" s="1150">
        <v>37.200000000000003</v>
      </c>
      <c r="AQ344" s="1150">
        <v>204</v>
      </c>
      <c r="AR344" s="1150">
        <v>0.96530000000000005</v>
      </c>
      <c r="AS344" s="1149">
        <f t="shared" si="223"/>
        <v>0.31890506219654829</v>
      </c>
      <c r="AT344" s="1150">
        <v>8520</v>
      </c>
      <c r="AU344" s="1150">
        <f t="shared" si="228"/>
        <v>16030</v>
      </c>
      <c r="AV344" s="1150">
        <f t="shared" si="220"/>
        <v>0</v>
      </c>
      <c r="AW344" s="1150">
        <v>255</v>
      </c>
      <c r="AX344" s="1150">
        <v>32.4</v>
      </c>
      <c r="AY344" s="1150">
        <v>204</v>
      </c>
      <c r="AZ344" s="1150">
        <v>0.87609999999999999</v>
      </c>
      <c r="BA344" s="1149">
        <f t="shared" si="224"/>
        <v>0.48229589953856161</v>
      </c>
      <c r="BB344" s="1150">
        <v>9857</v>
      </c>
      <c r="BC344" s="1150">
        <f t="shared" si="221"/>
        <v>12263</v>
      </c>
      <c r="BD344" s="1150">
        <f t="shared" si="222"/>
        <v>0</v>
      </c>
      <c r="BE344" s="1150">
        <v>255</v>
      </c>
      <c r="BF344" s="1150">
        <v>131.16</v>
      </c>
      <c r="BG344" s="1150">
        <v>204</v>
      </c>
      <c r="BH344" s="1150">
        <v>0.86209999999999998</v>
      </c>
      <c r="BI344" s="1149">
        <f t="shared" si="225"/>
        <v>0.13757879122395925</v>
      </c>
      <c r="BJ344" s="1150">
        <v>11574</v>
      </c>
      <c r="BK344" s="1150">
        <f t="shared" si="229"/>
        <v>50476</v>
      </c>
      <c r="BL344" s="1150">
        <f t="shared" si="230"/>
        <v>0</v>
      </c>
    </row>
    <row r="345" spans="1:64">
      <c r="A345" s="2089" t="s">
        <v>3223</v>
      </c>
      <c r="B345" s="2082">
        <v>121000000059</v>
      </c>
      <c r="C345" s="2081">
        <v>339</v>
      </c>
      <c r="D345" s="2081" t="s">
        <v>2971</v>
      </c>
      <c r="E345" s="2081" t="s">
        <v>1623</v>
      </c>
      <c r="F345" s="2081" t="s">
        <v>1036</v>
      </c>
      <c r="G345" s="2081">
        <v>33</v>
      </c>
      <c r="H345" s="1150">
        <v>256</v>
      </c>
      <c r="I345" s="1150">
        <v>256</v>
      </c>
      <c r="J345" s="1150">
        <v>68.400000000000006</v>
      </c>
      <c r="K345" s="1150">
        <v>204.8</v>
      </c>
      <c r="L345" s="1150">
        <v>0.99280000000000002</v>
      </c>
      <c r="M345" s="1149">
        <f t="shared" si="231"/>
        <v>0.47797848210821609</v>
      </c>
      <c r="N345" s="1150">
        <v>23370</v>
      </c>
      <c r="O345" s="1150">
        <f t="shared" si="214"/>
        <v>29336</v>
      </c>
      <c r="P345" s="1150">
        <f t="shared" si="215"/>
        <v>0</v>
      </c>
      <c r="Q345" s="1150">
        <v>256</v>
      </c>
      <c r="R345" s="1150">
        <v>79.680000000000007</v>
      </c>
      <c r="S345" s="1150">
        <v>204.8</v>
      </c>
      <c r="T345" s="1150">
        <v>0.98880000000000001</v>
      </c>
      <c r="U345" s="1149">
        <f t="shared" si="232"/>
        <v>0.2907470555832265</v>
      </c>
      <c r="V345" s="1150">
        <v>17043</v>
      </c>
      <c r="W345" s="1150">
        <f t="shared" si="226"/>
        <v>35171</v>
      </c>
      <c r="X345" s="1150">
        <f t="shared" si="216"/>
        <v>0</v>
      </c>
      <c r="Y345" s="1150">
        <v>256</v>
      </c>
      <c r="Z345" s="1150">
        <v>83.039999999999992</v>
      </c>
      <c r="AA345" s="1150">
        <v>204.8</v>
      </c>
      <c r="AB345" s="1150">
        <v>0.99209999999999998</v>
      </c>
      <c r="AC345" s="1149">
        <f t="shared" si="233"/>
        <v>0.41517980808826471</v>
      </c>
      <c r="AD345" s="1150">
        <v>24627</v>
      </c>
      <c r="AE345" s="1150">
        <f t="shared" si="217"/>
        <v>35590</v>
      </c>
      <c r="AF345" s="1150">
        <f t="shared" si="218"/>
        <v>0</v>
      </c>
      <c r="AG345" s="1150">
        <v>256</v>
      </c>
      <c r="AH345" s="1150">
        <v>75.599999999999994</v>
      </c>
      <c r="AI345" s="1150">
        <v>204.8</v>
      </c>
      <c r="AJ345" s="1150">
        <v>0.9929</v>
      </c>
      <c r="AK345" s="1149">
        <f t="shared" si="234"/>
        <v>0.48969461638118783</v>
      </c>
      <c r="AL345" s="1150">
        <v>27348</v>
      </c>
      <c r="AM345" s="1150">
        <f t="shared" si="227"/>
        <v>33508</v>
      </c>
      <c r="AN345" s="1150">
        <f t="shared" si="219"/>
        <v>0</v>
      </c>
      <c r="AO345" s="1150">
        <v>256</v>
      </c>
      <c r="AP345" s="1150">
        <v>74.16</v>
      </c>
      <c r="AQ345" s="1150">
        <v>204.8</v>
      </c>
      <c r="AR345" s="1150">
        <v>0.99050000000000005</v>
      </c>
      <c r="AS345" s="1149">
        <f t="shared" si="223"/>
        <v>0.49382556003156053</v>
      </c>
      <c r="AT345" s="1150">
        <v>26988</v>
      </c>
      <c r="AU345" s="1150">
        <f t="shared" si="228"/>
        <v>32791</v>
      </c>
      <c r="AV345" s="1150">
        <f t="shared" si="220"/>
        <v>0</v>
      </c>
      <c r="AW345" s="1150">
        <v>256</v>
      </c>
      <c r="AX345" s="1150">
        <v>62.4</v>
      </c>
      <c r="AY345" s="1150">
        <v>204.8</v>
      </c>
      <c r="AZ345" s="1150">
        <v>0.98380000000000001</v>
      </c>
      <c r="BA345" s="1149">
        <f t="shared" si="224"/>
        <v>0.47870860504271767</v>
      </c>
      <c r="BB345" s="1150">
        <v>21159</v>
      </c>
      <c r="BC345" s="1150">
        <f t="shared" si="221"/>
        <v>26520</v>
      </c>
      <c r="BD345" s="1150">
        <f t="shared" si="222"/>
        <v>0</v>
      </c>
      <c r="BE345" s="1150">
        <v>256</v>
      </c>
      <c r="BF345" s="1150">
        <v>73.44</v>
      </c>
      <c r="BG345" s="1150">
        <v>204.8</v>
      </c>
      <c r="BH345" s="1150">
        <v>0.98599999999999999</v>
      </c>
      <c r="BI345" s="1149">
        <f t="shared" si="225"/>
        <v>0.33772992319060424</v>
      </c>
      <c r="BJ345" s="1150">
        <v>18195</v>
      </c>
      <c r="BK345" s="1150">
        <f t="shared" si="229"/>
        <v>32325</v>
      </c>
      <c r="BL345" s="1150">
        <f t="shared" si="230"/>
        <v>0</v>
      </c>
    </row>
    <row r="346" spans="1:64">
      <c r="A346" s="2089" t="s">
        <v>2252</v>
      </c>
      <c r="B346" s="2082">
        <v>121000000060</v>
      </c>
      <c r="C346" s="2081">
        <v>340</v>
      </c>
      <c r="D346" s="2081" t="s">
        <v>2974</v>
      </c>
      <c r="E346" s="2081" t="s">
        <v>1623</v>
      </c>
      <c r="F346" s="2081" t="s">
        <v>1622</v>
      </c>
      <c r="G346" s="2081">
        <v>11</v>
      </c>
      <c r="H346" s="1150">
        <v>256</v>
      </c>
      <c r="I346" s="1150">
        <v>256</v>
      </c>
      <c r="J346" s="1150">
        <v>115.04</v>
      </c>
      <c r="K346" s="1150">
        <v>204.8</v>
      </c>
      <c r="L346" s="1150">
        <v>0.85309999999999997</v>
      </c>
      <c r="M346" s="1149">
        <f t="shared" si="231"/>
        <v>0.15451184505296081</v>
      </c>
      <c r="N346" s="1150">
        <v>10918</v>
      </c>
      <c r="O346" s="1150">
        <f t="shared" si="214"/>
        <v>42397</v>
      </c>
      <c r="P346" s="1150">
        <f t="shared" si="215"/>
        <v>0</v>
      </c>
      <c r="Q346" s="1150">
        <v>256</v>
      </c>
      <c r="R346" s="1150">
        <v>226.72</v>
      </c>
      <c r="S346" s="1150">
        <v>226.72</v>
      </c>
      <c r="T346" s="1150">
        <v>0.90569999999999995</v>
      </c>
      <c r="U346" s="1149">
        <f t="shared" si="232"/>
        <v>0.33416858859765047</v>
      </c>
      <c r="V346" s="1150">
        <v>51052</v>
      </c>
      <c r="W346" s="1150">
        <f t="shared" si="226"/>
        <v>91664</v>
      </c>
      <c r="X346" s="1150">
        <f t="shared" si="216"/>
        <v>0</v>
      </c>
      <c r="Y346" s="1150">
        <v>256</v>
      </c>
      <c r="Z346" s="1150">
        <v>228.48000000000002</v>
      </c>
      <c r="AA346" s="1150">
        <v>228.48</v>
      </c>
      <c r="AB346" s="1150">
        <v>0.90139999999999998</v>
      </c>
      <c r="AC346" s="1149">
        <f t="shared" si="233"/>
        <v>0.39339018217054345</v>
      </c>
      <c r="AD346" s="1150">
        <v>58334</v>
      </c>
      <c r="AE346" s="1150">
        <f t="shared" si="217"/>
        <v>88971</v>
      </c>
      <c r="AF346" s="1150">
        <f t="shared" si="218"/>
        <v>0</v>
      </c>
      <c r="AG346" s="1150">
        <v>256</v>
      </c>
      <c r="AH346" s="1150">
        <v>222.56</v>
      </c>
      <c r="AI346" s="1150">
        <v>222.56</v>
      </c>
      <c r="AJ346" s="1150">
        <v>0.88090000000000002</v>
      </c>
      <c r="AK346" s="1149">
        <f t="shared" si="234"/>
        <v>0.24930155702110945</v>
      </c>
      <c r="AL346" s="1150">
        <v>36364</v>
      </c>
      <c r="AM346" s="1150">
        <f t="shared" si="227"/>
        <v>87518</v>
      </c>
      <c r="AN346" s="1150">
        <f t="shared" si="219"/>
        <v>0</v>
      </c>
      <c r="AO346" s="1150">
        <v>256</v>
      </c>
      <c r="AP346" s="1150">
        <v>105.76</v>
      </c>
      <c r="AQ346" s="1150">
        <v>204.8</v>
      </c>
      <c r="AR346" s="1150">
        <v>0.63029999999999997</v>
      </c>
      <c r="AS346" s="1149">
        <f t="shared" si="223"/>
        <v>5.6537464034204399E-2</v>
      </c>
      <c r="AT346" s="1150">
        <v>2804</v>
      </c>
      <c r="AU346" s="1150">
        <f t="shared" si="228"/>
        <v>29757</v>
      </c>
      <c r="AV346" s="1150">
        <f t="shared" si="220"/>
        <v>0</v>
      </c>
      <c r="AW346" s="1150">
        <v>256</v>
      </c>
      <c r="AX346" s="1150">
        <v>10.72</v>
      </c>
      <c r="AY346" s="1150">
        <v>204.8</v>
      </c>
      <c r="AZ346" s="1150">
        <v>0.41699999999999998</v>
      </c>
      <c r="BA346" s="1149">
        <f t="shared" si="224"/>
        <v>0.31380368342142206</v>
      </c>
      <c r="BB346" s="1150">
        <v>1010</v>
      </c>
      <c r="BC346" s="1150">
        <f t="shared" si="221"/>
        <v>1931</v>
      </c>
      <c r="BD346" s="1150">
        <f t="shared" si="222"/>
        <v>0</v>
      </c>
      <c r="BE346" s="1150">
        <v>256</v>
      </c>
      <c r="BF346" s="1150">
        <v>122.88</v>
      </c>
      <c r="BG346" s="1150">
        <v>204.8</v>
      </c>
      <c r="BH346" s="1150">
        <v>0.87929999999999997</v>
      </c>
      <c r="BI346" s="1149">
        <f t="shared" si="225"/>
        <v>0.20047768898219381</v>
      </c>
      <c r="BJ346" s="1150">
        <v>16116</v>
      </c>
      <c r="BK346" s="1150">
        <f t="shared" si="229"/>
        <v>48233</v>
      </c>
      <c r="BL346" s="1150">
        <f t="shared" si="230"/>
        <v>0</v>
      </c>
    </row>
    <row r="347" spans="1:64">
      <c r="A347" s="2089" t="s">
        <v>2984</v>
      </c>
      <c r="B347" s="2082">
        <v>611000000065</v>
      </c>
      <c r="C347" s="2081">
        <v>341</v>
      </c>
      <c r="D347" s="2081" t="s">
        <v>1007</v>
      </c>
      <c r="E347" s="2081" t="s">
        <v>1623</v>
      </c>
      <c r="F347" s="2081" t="s">
        <v>757</v>
      </c>
      <c r="G347" s="2081">
        <v>11</v>
      </c>
      <c r="H347" s="1150">
        <v>256</v>
      </c>
      <c r="I347" s="1150">
        <v>256</v>
      </c>
      <c r="J347" s="1150">
        <v>43</v>
      </c>
      <c r="K347" s="1150">
        <v>204.8</v>
      </c>
      <c r="L347" s="1150">
        <v>0.95620000000000005</v>
      </c>
      <c r="M347" s="1149">
        <f t="shared" si="231"/>
        <v>0.46159377639850246</v>
      </c>
      <c r="N347" s="1150">
        <v>13665</v>
      </c>
      <c r="O347" s="1150">
        <f t="shared" si="214"/>
        <v>17762</v>
      </c>
      <c r="P347" s="1150">
        <f t="shared" si="215"/>
        <v>0</v>
      </c>
      <c r="Q347" s="1150">
        <v>256</v>
      </c>
      <c r="R347" s="1150">
        <v>41.5</v>
      </c>
      <c r="S347" s="1150">
        <v>204.8</v>
      </c>
      <c r="T347" s="1150">
        <v>0.9345</v>
      </c>
      <c r="U347" s="1149">
        <f t="shared" si="232"/>
        <v>0.29459039839088486</v>
      </c>
      <c r="V347" s="1150">
        <v>8500</v>
      </c>
      <c r="W347" s="1150">
        <f t="shared" si="226"/>
        <v>17312</v>
      </c>
      <c r="X347" s="1150">
        <f t="shared" si="216"/>
        <v>0</v>
      </c>
      <c r="Y347" s="1150">
        <v>256</v>
      </c>
      <c r="Z347" s="1150">
        <v>37</v>
      </c>
      <c r="AA347" s="1150">
        <v>204.8</v>
      </c>
      <c r="AB347" s="1150">
        <v>0.93220000000000003</v>
      </c>
      <c r="AC347" s="1149">
        <f t="shared" si="233"/>
        <v>0.3517382432851216</v>
      </c>
      <c r="AD347" s="1150">
        <v>8735</v>
      </c>
      <c r="AE347" s="1150">
        <f t="shared" si="217"/>
        <v>14900</v>
      </c>
      <c r="AF347" s="1150">
        <f t="shared" si="218"/>
        <v>0</v>
      </c>
      <c r="AG347" s="1150">
        <v>256</v>
      </c>
      <c r="AH347" s="1150">
        <v>42.2</v>
      </c>
      <c r="AI347" s="1150">
        <v>204.8</v>
      </c>
      <c r="AJ347" s="1150">
        <v>0.95530000000000004</v>
      </c>
      <c r="AK347" s="1149">
        <f t="shared" si="234"/>
        <v>0.32780585447813121</v>
      </c>
      <c r="AL347" s="1150">
        <v>9832</v>
      </c>
      <c r="AM347" s="1150">
        <f t="shared" si="227"/>
        <v>17996</v>
      </c>
      <c r="AN347" s="1150">
        <f t="shared" si="219"/>
        <v>0</v>
      </c>
      <c r="AO347" s="1150">
        <v>256</v>
      </c>
      <c r="AP347" s="1150">
        <v>36.6</v>
      </c>
      <c r="AQ347" s="1150">
        <v>204.8</v>
      </c>
      <c r="AR347" s="1150">
        <v>0.95630000000000004</v>
      </c>
      <c r="AS347" s="1149">
        <f t="shared" si="223"/>
        <v>0.38067725538213354</v>
      </c>
      <c r="AT347" s="1150">
        <v>9913</v>
      </c>
      <c r="AU347" s="1150">
        <f t="shared" si="228"/>
        <v>15624</v>
      </c>
      <c r="AV347" s="1150">
        <f t="shared" si="220"/>
        <v>0</v>
      </c>
      <c r="AW347" s="1150">
        <v>256</v>
      </c>
      <c r="AX347" s="1150">
        <v>53</v>
      </c>
      <c r="AY347" s="1150">
        <v>204.8</v>
      </c>
      <c r="AZ347" s="1150">
        <v>0.94289999999999996</v>
      </c>
      <c r="BA347" s="1149">
        <f t="shared" si="224"/>
        <v>0.35176836349253043</v>
      </c>
      <c r="BB347" s="1150">
        <v>12657</v>
      </c>
      <c r="BC347" s="1150">
        <f t="shared" si="221"/>
        <v>21589</v>
      </c>
      <c r="BD347" s="1150">
        <f t="shared" si="222"/>
        <v>0</v>
      </c>
      <c r="BE347" s="1150">
        <v>256</v>
      </c>
      <c r="BF347" s="1150">
        <v>60</v>
      </c>
      <c r="BG347" s="1150">
        <v>204.8</v>
      </c>
      <c r="BH347" s="1150">
        <v>0.93700000000000006</v>
      </c>
      <c r="BI347" s="1149">
        <f t="shared" si="225"/>
        <v>0.33071401521671773</v>
      </c>
      <c r="BJ347" s="1150">
        <v>13833</v>
      </c>
      <c r="BK347" s="1150">
        <f t="shared" si="229"/>
        <v>25097</v>
      </c>
      <c r="BL347" s="1150">
        <f t="shared" si="230"/>
        <v>0</v>
      </c>
    </row>
    <row r="348" spans="1:64">
      <c r="A348" s="2089" t="s">
        <v>2253</v>
      </c>
      <c r="B348" s="2082">
        <v>622000000023</v>
      </c>
      <c r="C348" s="2081">
        <v>342</v>
      </c>
      <c r="D348" s="2081" t="s">
        <v>337</v>
      </c>
      <c r="E348" s="2081" t="s">
        <v>1623</v>
      </c>
      <c r="F348" s="2081" t="s">
        <v>1036</v>
      </c>
      <c r="G348" s="2081">
        <v>11</v>
      </c>
      <c r="H348" s="1150">
        <v>256</v>
      </c>
      <c r="I348" s="1150">
        <v>256</v>
      </c>
      <c r="J348" s="1150">
        <v>85</v>
      </c>
      <c r="K348" s="1150">
        <v>204.8</v>
      </c>
      <c r="L348" s="1150">
        <v>0.82620000000000005</v>
      </c>
      <c r="M348" s="1149">
        <f t="shared" si="231"/>
        <v>0.34807758332898237</v>
      </c>
      <c r="N348" s="1150">
        <v>17600</v>
      </c>
      <c r="O348" s="1150">
        <f t="shared" si="214"/>
        <v>30338</v>
      </c>
      <c r="P348" s="1150">
        <f t="shared" si="215"/>
        <v>0</v>
      </c>
      <c r="Q348" s="1150">
        <v>256</v>
      </c>
      <c r="R348" s="1150">
        <v>55</v>
      </c>
      <c r="S348" s="1150">
        <v>204.8</v>
      </c>
      <c r="T348" s="1150">
        <v>0.7349</v>
      </c>
      <c r="U348" s="1149">
        <f t="shared" si="232"/>
        <v>0.42048931188994132</v>
      </c>
      <c r="V348" s="1150">
        <v>12645</v>
      </c>
      <c r="W348" s="1150">
        <f t="shared" si="226"/>
        <v>18043</v>
      </c>
      <c r="X348" s="1150">
        <f t="shared" si="216"/>
        <v>0</v>
      </c>
      <c r="Y348" s="1150">
        <v>256</v>
      </c>
      <c r="Z348" s="1150">
        <v>65</v>
      </c>
      <c r="AA348" s="1150">
        <v>204.8</v>
      </c>
      <c r="AB348" s="1150">
        <v>0.75249999999999995</v>
      </c>
      <c r="AC348" s="1149">
        <f t="shared" si="233"/>
        <v>0.39029446006190194</v>
      </c>
      <c r="AD348" s="1150">
        <v>13745</v>
      </c>
      <c r="AE348" s="1150">
        <f t="shared" si="217"/>
        <v>21130</v>
      </c>
      <c r="AF348" s="1150">
        <f t="shared" si="218"/>
        <v>0</v>
      </c>
      <c r="AG348" s="1150">
        <v>256</v>
      </c>
      <c r="AH348" s="1150">
        <v>95</v>
      </c>
      <c r="AI348" s="1150">
        <v>204.8</v>
      </c>
      <c r="AJ348" s="1150">
        <v>0.82640000000000002</v>
      </c>
      <c r="AK348" s="1149">
        <f t="shared" si="234"/>
        <v>0.32691346844455543</v>
      </c>
      <c r="AL348" s="1150">
        <v>19095</v>
      </c>
      <c r="AM348" s="1150">
        <f t="shared" si="227"/>
        <v>35046</v>
      </c>
      <c r="AN348" s="1150">
        <f t="shared" si="219"/>
        <v>0</v>
      </c>
      <c r="AO348" s="1150">
        <v>256</v>
      </c>
      <c r="AP348" s="1150">
        <v>93.600000000000009</v>
      </c>
      <c r="AQ348" s="1150">
        <v>204.8</v>
      </c>
      <c r="AR348" s="1150">
        <v>0.81530000000000002</v>
      </c>
      <c r="AS348" s="1149">
        <f t="shared" si="223"/>
        <v>0.39606393071177454</v>
      </c>
      <c r="AT348" s="1150">
        <v>22487</v>
      </c>
      <c r="AU348" s="1150">
        <f t="shared" si="228"/>
        <v>34066</v>
      </c>
      <c r="AV348" s="1150">
        <f t="shared" si="220"/>
        <v>0</v>
      </c>
      <c r="AW348" s="1150">
        <v>256</v>
      </c>
      <c r="AX348" s="1150">
        <v>79.8</v>
      </c>
      <c r="AY348" s="1150">
        <v>204.8</v>
      </c>
      <c r="AZ348" s="1150">
        <v>0.78400000000000003</v>
      </c>
      <c r="BA348" s="1149">
        <f t="shared" si="224"/>
        <v>0.40980782455003723</v>
      </c>
      <c r="BB348" s="1150">
        <v>18460</v>
      </c>
      <c r="BC348" s="1150">
        <f t="shared" si="221"/>
        <v>27027</v>
      </c>
      <c r="BD348" s="1150">
        <f t="shared" si="222"/>
        <v>0</v>
      </c>
      <c r="BE348" s="1150">
        <v>256</v>
      </c>
      <c r="BF348" s="1150">
        <v>80</v>
      </c>
      <c r="BG348" s="1150">
        <v>204.8</v>
      </c>
      <c r="BH348" s="1150">
        <v>0.74409999999999998</v>
      </c>
      <c r="BI348" s="1149">
        <f t="shared" si="225"/>
        <v>0.32023874551489639</v>
      </c>
      <c r="BJ348" s="1150">
        <v>14183</v>
      </c>
      <c r="BK348" s="1150">
        <f t="shared" si="229"/>
        <v>26573</v>
      </c>
      <c r="BL348" s="1150">
        <f t="shared" si="230"/>
        <v>0</v>
      </c>
    </row>
    <row r="349" spans="1:64">
      <c r="A349" s="2089" t="s">
        <v>2254</v>
      </c>
      <c r="B349" s="2082">
        <v>121000000017</v>
      </c>
      <c r="C349" s="2081">
        <v>343</v>
      </c>
      <c r="D349" s="2081" t="s">
        <v>853</v>
      </c>
      <c r="E349" s="2081" t="s">
        <v>1623</v>
      </c>
      <c r="F349" s="2081" t="s">
        <v>1622</v>
      </c>
      <c r="G349" s="2081">
        <v>11</v>
      </c>
      <c r="H349" s="1150">
        <v>260</v>
      </c>
      <c r="I349" s="1150">
        <v>260</v>
      </c>
      <c r="J349" s="1150">
        <v>194.88</v>
      </c>
      <c r="K349" s="1150">
        <v>208</v>
      </c>
      <c r="L349" s="1150">
        <v>0.99570000000000003</v>
      </c>
      <c r="M349" s="1149">
        <f t="shared" si="231"/>
        <v>0.40127334529903502</v>
      </c>
      <c r="N349" s="1150">
        <v>56062</v>
      </c>
      <c r="O349" s="1150">
        <f t="shared" si="214"/>
        <v>83826</v>
      </c>
      <c r="P349" s="1150">
        <f t="shared" si="215"/>
        <v>0</v>
      </c>
      <c r="Q349" s="1150">
        <v>260</v>
      </c>
      <c r="R349" s="1150">
        <v>184.32</v>
      </c>
      <c r="S349" s="1150">
        <v>208</v>
      </c>
      <c r="T349" s="1150">
        <v>0.99609999999999999</v>
      </c>
      <c r="U349" s="1149">
        <f t="shared" si="232"/>
        <v>0.42263773047321834</v>
      </c>
      <c r="V349" s="1150">
        <v>57732</v>
      </c>
      <c r="W349" s="1150">
        <f t="shared" si="226"/>
        <v>81960</v>
      </c>
      <c r="X349" s="1150">
        <f t="shared" si="216"/>
        <v>0</v>
      </c>
      <c r="Y349" s="1150">
        <v>260</v>
      </c>
      <c r="Z349" s="1150">
        <v>188.79999999999998</v>
      </c>
      <c r="AA349" s="1150">
        <v>208</v>
      </c>
      <c r="AB349" s="1150">
        <v>0.99199999999999999</v>
      </c>
      <c r="AC349" s="1149">
        <f t="shared" si="233"/>
        <v>0.26910196828868238</v>
      </c>
      <c r="AD349" s="1150">
        <v>36288</v>
      </c>
      <c r="AE349" s="1150">
        <f t="shared" si="217"/>
        <v>80909</v>
      </c>
      <c r="AF349" s="1150">
        <f t="shared" si="218"/>
        <v>0</v>
      </c>
      <c r="AG349" s="1150">
        <v>260</v>
      </c>
      <c r="AH349" s="1150">
        <v>197.6</v>
      </c>
      <c r="AI349" s="1150">
        <v>208</v>
      </c>
      <c r="AJ349" s="1150">
        <v>0.98980000000000001</v>
      </c>
      <c r="AK349" s="1149">
        <f t="shared" si="234"/>
        <v>0.54160794111517296</v>
      </c>
      <c r="AL349" s="1150">
        <v>78812</v>
      </c>
      <c r="AM349" s="1150">
        <f t="shared" si="227"/>
        <v>87309</v>
      </c>
      <c r="AN349" s="1150">
        <f t="shared" si="219"/>
        <v>0</v>
      </c>
      <c r="AO349" s="1150">
        <v>260</v>
      </c>
      <c r="AP349" s="1150">
        <v>239.04000000000002</v>
      </c>
      <c r="AQ349" s="1150">
        <v>239.04</v>
      </c>
      <c r="AR349" s="1150">
        <v>0.98960000000000004</v>
      </c>
      <c r="AS349" s="1149">
        <f t="shared" si="223"/>
        <v>0.53907993101627094</v>
      </c>
      <c r="AT349" s="1150">
        <v>94876</v>
      </c>
      <c r="AU349" s="1150">
        <f t="shared" si="228"/>
        <v>105598</v>
      </c>
      <c r="AV349" s="1150">
        <f t="shared" si="220"/>
        <v>0</v>
      </c>
      <c r="AW349" s="1150">
        <v>260</v>
      </c>
      <c r="AX349" s="1150">
        <v>254.72000000000003</v>
      </c>
      <c r="AY349" s="1150">
        <v>254.72</v>
      </c>
      <c r="AZ349" s="1150">
        <v>0.98929999999999996</v>
      </c>
      <c r="BA349" s="1149">
        <f t="shared" si="224"/>
        <v>0.39079336787489899</v>
      </c>
      <c r="BB349" s="1150">
        <v>70904</v>
      </c>
      <c r="BC349" s="1150">
        <f t="shared" si="221"/>
        <v>108862</v>
      </c>
      <c r="BD349" s="1150">
        <f t="shared" si="222"/>
        <v>0</v>
      </c>
      <c r="BE349" s="1150">
        <v>260</v>
      </c>
      <c r="BF349" s="1150">
        <v>267.52</v>
      </c>
      <c r="BG349" s="1150">
        <v>267.52</v>
      </c>
      <c r="BH349" s="1150">
        <v>0.9899</v>
      </c>
      <c r="BI349" s="1149">
        <f t="shared" si="225"/>
        <v>0.48444705166260105</v>
      </c>
      <c r="BJ349" s="1150">
        <v>95448</v>
      </c>
      <c r="BK349" s="1150">
        <f t="shared" si="229"/>
        <v>118215</v>
      </c>
      <c r="BL349" s="1150">
        <f t="shared" si="230"/>
        <v>0</v>
      </c>
    </row>
    <row r="350" spans="1:64">
      <c r="A350" s="2089" t="s">
        <v>2597</v>
      </c>
      <c r="B350" s="2082">
        <v>124000000032</v>
      </c>
      <c r="C350" s="2081">
        <v>344</v>
      </c>
      <c r="D350" s="2081" t="s">
        <v>649</v>
      </c>
      <c r="E350" s="2081" t="s">
        <v>1623</v>
      </c>
      <c r="F350" s="2081" t="s">
        <v>1622</v>
      </c>
      <c r="G350" s="2081">
        <v>11</v>
      </c>
      <c r="H350" s="1150">
        <v>260</v>
      </c>
      <c r="I350" s="1150">
        <v>260</v>
      </c>
      <c r="J350" s="1150">
        <v>362.64000000000004</v>
      </c>
      <c r="K350" s="1150">
        <v>362.64</v>
      </c>
      <c r="L350" s="1150">
        <v>0.96189999999999998</v>
      </c>
      <c r="M350" s="1149">
        <f t="shared" si="231"/>
        <v>0.26997900851931339</v>
      </c>
      <c r="N350" s="1150">
        <v>67806</v>
      </c>
      <c r="O350" s="1150">
        <f t="shared" si="214"/>
        <v>150692</v>
      </c>
      <c r="P350" s="1150">
        <f t="shared" si="215"/>
        <v>0</v>
      </c>
      <c r="Q350" s="1150">
        <v>260</v>
      </c>
      <c r="R350" s="1150">
        <v>156</v>
      </c>
      <c r="S350" s="1150">
        <v>208</v>
      </c>
      <c r="T350" s="1150">
        <v>0.93769999999999998</v>
      </c>
      <c r="U350" s="1149">
        <f t="shared" si="232"/>
        <v>0.2922453466337438</v>
      </c>
      <c r="V350" s="1150">
        <v>31806</v>
      </c>
      <c r="W350" s="1150">
        <f t="shared" si="226"/>
        <v>65300</v>
      </c>
      <c r="X350" s="1150">
        <f t="shared" si="216"/>
        <v>0</v>
      </c>
      <c r="Y350" s="1150">
        <v>260</v>
      </c>
      <c r="Z350" s="1150">
        <v>174</v>
      </c>
      <c r="AA350" s="1150">
        <v>208</v>
      </c>
      <c r="AB350" s="1150">
        <v>0.94640000000000002</v>
      </c>
      <c r="AC350" s="1149">
        <f t="shared" si="233"/>
        <v>0.35357822990448984</v>
      </c>
      <c r="AD350" s="1150">
        <v>41922</v>
      </c>
      <c r="AE350" s="1150">
        <f t="shared" si="217"/>
        <v>71139</v>
      </c>
      <c r="AF350" s="1150">
        <f t="shared" si="218"/>
        <v>0</v>
      </c>
      <c r="AG350" s="1150">
        <v>260</v>
      </c>
      <c r="AH350" s="1150">
        <v>248.46</v>
      </c>
      <c r="AI350" s="1150">
        <v>248.46</v>
      </c>
      <c r="AJ350" s="1150">
        <v>0.95989999999999998</v>
      </c>
      <c r="AK350" s="1149">
        <f t="shared" si="234"/>
        <v>0.3425014491852067</v>
      </c>
      <c r="AL350" s="1150">
        <v>60774</v>
      </c>
      <c r="AM350" s="1150">
        <f t="shared" si="227"/>
        <v>106465</v>
      </c>
      <c r="AN350" s="1150">
        <f t="shared" si="219"/>
        <v>0</v>
      </c>
      <c r="AO350" s="1150">
        <v>260</v>
      </c>
      <c r="AP350" s="1150">
        <v>245.99999999999997</v>
      </c>
      <c r="AQ350" s="1150">
        <v>246</v>
      </c>
      <c r="AR350" s="1150">
        <v>0.9677</v>
      </c>
      <c r="AS350" s="1149">
        <f t="shared" si="223"/>
        <v>0.31142948443755059</v>
      </c>
      <c r="AT350" s="1150">
        <v>55158</v>
      </c>
      <c r="AU350" s="1150">
        <f t="shared" si="228"/>
        <v>106267</v>
      </c>
      <c r="AV350" s="1150">
        <f t="shared" si="220"/>
        <v>0</v>
      </c>
      <c r="AW350" s="1150">
        <v>260</v>
      </c>
      <c r="AX350" s="1150">
        <v>246.96</v>
      </c>
      <c r="AY350" s="1150">
        <v>246.96</v>
      </c>
      <c r="AZ350" s="1150">
        <v>0.98150000000000004</v>
      </c>
      <c r="BA350" s="1149">
        <f t="shared" si="224"/>
        <v>0.36624673399913293</v>
      </c>
      <c r="BB350" s="1150">
        <v>63918</v>
      </c>
      <c r="BC350" s="1150">
        <f t="shared" si="221"/>
        <v>104713</v>
      </c>
      <c r="BD350" s="1150">
        <f t="shared" si="222"/>
        <v>0</v>
      </c>
      <c r="BE350" s="1150">
        <v>260</v>
      </c>
      <c r="BF350" s="1150">
        <v>204.00000000000003</v>
      </c>
      <c r="BG350" s="1150">
        <v>208</v>
      </c>
      <c r="BH350" s="1150">
        <v>0.96819999999999995</v>
      </c>
      <c r="BI350" s="1149">
        <f t="shared" si="225"/>
        <v>0.3087182524454764</v>
      </c>
      <c r="BJ350" s="1150">
        <v>45366</v>
      </c>
      <c r="BK350" s="1150">
        <f t="shared" si="229"/>
        <v>88170</v>
      </c>
      <c r="BL350" s="1150">
        <f t="shared" si="230"/>
        <v>0</v>
      </c>
    </row>
    <row r="351" spans="1:64">
      <c r="A351" s="2089" t="s">
        <v>2255</v>
      </c>
      <c r="B351" s="2082">
        <v>122000000007</v>
      </c>
      <c r="C351" s="2081">
        <v>345</v>
      </c>
      <c r="D351" s="2081" t="s">
        <v>856</v>
      </c>
      <c r="E351" s="2081" t="s">
        <v>1623</v>
      </c>
      <c r="F351" s="2081" t="s">
        <v>1622</v>
      </c>
      <c r="G351" s="2081">
        <v>11</v>
      </c>
      <c r="H351" s="1150">
        <v>268</v>
      </c>
      <c r="I351" s="1150">
        <v>268</v>
      </c>
      <c r="J351" s="1150">
        <v>66</v>
      </c>
      <c r="K351" s="1150">
        <v>214.4</v>
      </c>
      <c r="L351" s="1150">
        <v>0.94420000000000004</v>
      </c>
      <c r="M351" s="1149">
        <f t="shared" si="231"/>
        <v>0.20366233827364941</v>
      </c>
      <c r="N351" s="1150">
        <v>9138</v>
      </c>
      <c r="O351" s="1150">
        <f t="shared" si="214"/>
        <v>26921</v>
      </c>
      <c r="P351" s="1150">
        <f t="shared" si="215"/>
        <v>0</v>
      </c>
      <c r="Q351" s="1150">
        <v>268</v>
      </c>
      <c r="R351" s="1150">
        <v>96</v>
      </c>
      <c r="S351" s="1150">
        <v>214.4</v>
      </c>
      <c r="T351" s="1150">
        <v>0.66010000000000002</v>
      </c>
      <c r="U351" s="1149">
        <f t="shared" si="232"/>
        <v>2.7806657674871678E-2</v>
      </c>
      <c r="V351" s="1150">
        <v>1311</v>
      </c>
      <c r="W351" s="1150">
        <f t="shared" si="226"/>
        <v>28288</v>
      </c>
      <c r="X351" s="1150">
        <f t="shared" si="216"/>
        <v>0</v>
      </c>
      <c r="Y351" s="1150">
        <v>268</v>
      </c>
      <c r="Z351" s="1150">
        <v>231</v>
      </c>
      <c r="AA351" s="1150">
        <v>231</v>
      </c>
      <c r="AB351" s="1150">
        <v>0.97219999999999995</v>
      </c>
      <c r="AC351" s="1149">
        <f t="shared" si="233"/>
        <v>0.42526018405467075</v>
      </c>
      <c r="AD351" s="1150">
        <v>68763</v>
      </c>
      <c r="AE351" s="1150">
        <f t="shared" si="217"/>
        <v>97018</v>
      </c>
      <c r="AF351" s="1150">
        <f t="shared" si="218"/>
        <v>0</v>
      </c>
      <c r="AG351" s="1150">
        <v>268</v>
      </c>
      <c r="AH351" s="1150">
        <v>285</v>
      </c>
      <c r="AI351" s="1150">
        <v>285</v>
      </c>
      <c r="AJ351" s="1150">
        <v>0.98060000000000003</v>
      </c>
      <c r="AK351" s="1149">
        <f t="shared" si="234"/>
        <v>0.37716706944375672</v>
      </c>
      <c r="AL351" s="1150">
        <v>78423</v>
      </c>
      <c r="AM351" s="1150">
        <f t="shared" si="227"/>
        <v>124756</v>
      </c>
      <c r="AN351" s="1150">
        <f t="shared" si="219"/>
        <v>0</v>
      </c>
      <c r="AO351" s="1150">
        <v>268</v>
      </c>
      <c r="AP351" s="1150">
        <v>225.72</v>
      </c>
      <c r="AQ351" s="1150">
        <v>225.72</v>
      </c>
      <c r="AR351" s="1150">
        <v>0.99080000000000001</v>
      </c>
      <c r="AS351" s="1149">
        <f t="shared" si="223"/>
        <v>0.41243297644463411</v>
      </c>
      <c r="AT351" s="1150">
        <v>68625</v>
      </c>
      <c r="AU351" s="1150">
        <f t="shared" si="228"/>
        <v>99834</v>
      </c>
      <c r="AV351" s="1150">
        <f t="shared" si="220"/>
        <v>0</v>
      </c>
      <c r="AW351" s="1150">
        <v>268</v>
      </c>
      <c r="AX351" s="1150">
        <v>213</v>
      </c>
      <c r="AY351" s="1150">
        <v>214.4</v>
      </c>
      <c r="AZ351" s="1150">
        <v>0.99239999999999995</v>
      </c>
      <c r="BA351" s="1149">
        <f t="shared" si="224"/>
        <v>0.37373238490461785</v>
      </c>
      <c r="BB351" s="1150">
        <v>56880</v>
      </c>
      <c r="BC351" s="1150">
        <f t="shared" si="221"/>
        <v>91317</v>
      </c>
      <c r="BD351" s="1150">
        <f t="shared" si="222"/>
        <v>0</v>
      </c>
      <c r="BE351" s="1150">
        <v>268</v>
      </c>
      <c r="BF351" s="1150">
        <v>222</v>
      </c>
      <c r="BG351" s="1150">
        <v>222</v>
      </c>
      <c r="BH351" s="1150">
        <v>0.99480000000000002</v>
      </c>
      <c r="BI351" s="1149">
        <f t="shared" si="225"/>
        <v>0.4606560917117748</v>
      </c>
      <c r="BJ351" s="1150">
        <v>75690</v>
      </c>
      <c r="BK351" s="1150">
        <f t="shared" si="229"/>
        <v>98585</v>
      </c>
      <c r="BL351" s="1150">
        <f t="shared" si="230"/>
        <v>0</v>
      </c>
    </row>
    <row r="352" spans="1:64">
      <c r="A352" s="2089" t="s">
        <v>2256</v>
      </c>
      <c r="B352" s="2082">
        <v>622000000149</v>
      </c>
      <c r="C352" s="2081">
        <v>346</v>
      </c>
      <c r="D352" s="2081" t="s">
        <v>799</v>
      </c>
      <c r="E352" s="2081" t="s">
        <v>1623</v>
      </c>
      <c r="F352" s="2081" t="s">
        <v>1036</v>
      </c>
      <c r="G352" s="2081">
        <v>11</v>
      </c>
      <c r="H352" s="1150">
        <v>268</v>
      </c>
      <c r="I352" s="1150">
        <v>268</v>
      </c>
      <c r="J352" s="1150">
        <v>54.800000000000004</v>
      </c>
      <c r="K352" s="1150">
        <v>214.4</v>
      </c>
      <c r="L352" s="1150">
        <v>0.87180000000000002</v>
      </c>
      <c r="M352" s="1149">
        <f t="shared" si="231"/>
        <v>0.4250279134611073</v>
      </c>
      <c r="N352" s="1150">
        <v>14620</v>
      </c>
      <c r="O352" s="1150">
        <f t="shared" si="214"/>
        <v>20639</v>
      </c>
      <c r="P352" s="1150">
        <f t="shared" si="215"/>
        <v>0</v>
      </c>
      <c r="Q352" s="1150">
        <v>268</v>
      </c>
      <c r="R352" s="1150">
        <v>64.8</v>
      </c>
      <c r="S352" s="1150">
        <v>214.4</v>
      </c>
      <c r="T352" s="1150">
        <v>0.86960000000000004</v>
      </c>
      <c r="U352" s="1149">
        <f t="shared" si="232"/>
        <v>0.3438088448850205</v>
      </c>
      <c r="V352" s="1150">
        <v>14414</v>
      </c>
      <c r="W352" s="1150">
        <f t="shared" si="226"/>
        <v>25155</v>
      </c>
      <c r="X352" s="1150">
        <f t="shared" si="216"/>
        <v>0</v>
      </c>
      <c r="Y352" s="1150">
        <v>268</v>
      </c>
      <c r="Z352" s="1150">
        <v>68.8</v>
      </c>
      <c r="AA352" s="1150">
        <v>214.4</v>
      </c>
      <c r="AB352" s="1150">
        <v>0.877</v>
      </c>
      <c r="AC352" s="1149">
        <f t="shared" si="233"/>
        <v>0.37893268689654358</v>
      </c>
      <c r="AD352" s="1150">
        <v>16462</v>
      </c>
      <c r="AE352" s="1150">
        <f t="shared" si="217"/>
        <v>26066</v>
      </c>
      <c r="AF352" s="1150">
        <f t="shared" si="218"/>
        <v>0</v>
      </c>
      <c r="AG352" s="1150">
        <v>268</v>
      </c>
      <c r="AH352" s="1150">
        <v>57.599999999999994</v>
      </c>
      <c r="AI352" s="1150">
        <v>214.4</v>
      </c>
      <c r="AJ352" s="1150">
        <v>0.87780000000000002</v>
      </c>
      <c r="AK352" s="1149">
        <f t="shared" si="234"/>
        <v>0.45771137752603519</v>
      </c>
      <c r="AL352" s="1150">
        <v>17218</v>
      </c>
      <c r="AM352" s="1150">
        <f t="shared" si="227"/>
        <v>22571</v>
      </c>
      <c r="AN352" s="1150">
        <f t="shared" si="219"/>
        <v>0</v>
      </c>
      <c r="AO352" s="1150">
        <v>268</v>
      </c>
      <c r="AP352" s="1150">
        <v>77.600000000000009</v>
      </c>
      <c r="AQ352" s="1150">
        <v>214.4</v>
      </c>
      <c r="AR352" s="1150">
        <v>0.86609999999999998</v>
      </c>
      <c r="AS352" s="1149">
        <f t="shared" ref="AS352:AS373" si="235">+AT352/(24*31*AP352*AR352)</f>
        <v>0.35585321250889257</v>
      </c>
      <c r="AT352" s="1150">
        <v>17794</v>
      </c>
      <c r="AU352" s="1150">
        <f t="shared" si="228"/>
        <v>30002</v>
      </c>
      <c r="AV352" s="1150">
        <f t="shared" si="220"/>
        <v>0</v>
      </c>
      <c r="AW352" s="1150">
        <v>268</v>
      </c>
      <c r="AX352" s="1150">
        <v>67.2</v>
      </c>
      <c r="AY352" s="1150">
        <v>214.4</v>
      </c>
      <c r="AZ352" s="1150">
        <v>0.84140000000000004</v>
      </c>
      <c r="BA352" s="1149">
        <f t="shared" ref="BA352:BA373" si="236">+BB352/(24*30*AX352*AZ352)</f>
        <v>0.38879597873536542</v>
      </c>
      <c r="BB352" s="1150">
        <v>15828</v>
      </c>
      <c r="BC352" s="1150">
        <f t="shared" si="221"/>
        <v>24426</v>
      </c>
      <c r="BD352" s="1150">
        <f t="shared" si="222"/>
        <v>0</v>
      </c>
      <c r="BE352" s="1150">
        <v>268</v>
      </c>
      <c r="BF352" s="1150">
        <v>62.8</v>
      </c>
      <c r="BG352" s="1150">
        <v>214.4</v>
      </c>
      <c r="BH352" s="1150">
        <v>0.85640000000000005</v>
      </c>
      <c r="BI352" s="1149">
        <f t="shared" ref="BI352:BI373" si="237">+BJ352/(24*31*BF352*BH352)</f>
        <v>0.34473151164267024</v>
      </c>
      <c r="BJ352" s="1150">
        <v>13794</v>
      </c>
      <c r="BK352" s="1150">
        <f t="shared" si="229"/>
        <v>24008</v>
      </c>
      <c r="BL352" s="1150">
        <f t="shared" si="230"/>
        <v>0</v>
      </c>
    </row>
    <row r="353" spans="1:64">
      <c r="A353" s="2089" t="s">
        <v>2600</v>
      </c>
      <c r="B353" s="2082">
        <v>122000000065</v>
      </c>
      <c r="C353" s="2081">
        <v>347</v>
      </c>
      <c r="D353" s="2081" t="s">
        <v>2201</v>
      </c>
      <c r="E353" s="2081" t="s">
        <v>1623</v>
      </c>
      <c r="F353" s="2081" t="s">
        <v>4649</v>
      </c>
      <c r="G353" s="2081">
        <v>11</v>
      </c>
      <c r="H353" s="1150">
        <v>270</v>
      </c>
      <c r="I353" s="1150">
        <v>270</v>
      </c>
      <c r="J353" s="1150">
        <v>38.279999999999994</v>
      </c>
      <c r="K353" s="1150">
        <v>270</v>
      </c>
      <c r="L353" s="1150">
        <v>0.79859999999999998</v>
      </c>
      <c r="M353" s="1149">
        <f t="shared" si="231"/>
        <v>0.21475924618924874</v>
      </c>
      <c r="N353" s="1150">
        <v>4727</v>
      </c>
      <c r="O353" s="1150">
        <f t="shared" si="214"/>
        <v>13206</v>
      </c>
      <c r="P353" s="1150">
        <f t="shared" si="215"/>
        <v>0</v>
      </c>
      <c r="Q353" s="1150">
        <v>270</v>
      </c>
      <c r="R353" s="1150">
        <v>66.239999999999995</v>
      </c>
      <c r="S353" s="1150">
        <v>270</v>
      </c>
      <c r="T353" s="1150">
        <v>1.0339</v>
      </c>
      <c r="U353" s="1149">
        <f t="shared" si="232"/>
        <v>9.8560957455308518E-2</v>
      </c>
      <c r="V353" s="1150">
        <v>5022</v>
      </c>
      <c r="W353" s="1150">
        <f t="shared" si="226"/>
        <v>30572</v>
      </c>
      <c r="X353" s="1150">
        <f t="shared" si="216"/>
        <v>0</v>
      </c>
      <c r="Y353" s="1150">
        <v>270</v>
      </c>
      <c r="Z353" s="1150">
        <v>76.8</v>
      </c>
      <c r="AA353" s="1150">
        <v>270</v>
      </c>
      <c r="AB353" s="1150">
        <v>0.81669999999999998</v>
      </c>
      <c r="AC353" s="1149">
        <f t="shared" si="233"/>
        <v>0.21716003513462037</v>
      </c>
      <c r="AD353" s="1150">
        <v>9807</v>
      </c>
      <c r="AE353" s="1150">
        <f t="shared" si="217"/>
        <v>27096</v>
      </c>
      <c r="AF353" s="1150">
        <f t="shared" si="218"/>
        <v>0</v>
      </c>
      <c r="AG353" s="1150">
        <v>270</v>
      </c>
      <c r="AH353" s="1150">
        <v>111.24000000000001</v>
      </c>
      <c r="AI353" s="1150">
        <v>270</v>
      </c>
      <c r="AJ353" s="1150">
        <v>0.81520000000000004</v>
      </c>
      <c r="AK353" s="1149">
        <f t="shared" si="234"/>
        <v>0.34963221668214822</v>
      </c>
      <c r="AL353" s="1150">
        <v>23589</v>
      </c>
      <c r="AM353" s="1150">
        <f t="shared" si="227"/>
        <v>40481</v>
      </c>
      <c r="AN353" s="1150">
        <f t="shared" si="219"/>
        <v>0</v>
      </c>
      <c r="AO353" s="1150">
        <v>270</v>
      </c>
      <c r="AP353" s="1150">
        <v>100.08</v>
      </c>
      <c r="AQ353" s="1150">
        <v>270</v>
      </c>
      <c r="AR353" s="1150">
        <v>0.82920000000000005</v>
      </c>
      <c r="AS353" s="1149">
        <f t="shared" si="235"/>
        <v>0.33772887286444486</v>
      </c>
      <c r="AT353" s="1150">
        <v>20852</v>
      </c>
      <c r="AU353" s="1150">
        <f t="shared" si="228"/>
        <v>37045</v>
      </c>
      <c r="AV353" s="1150">
        <f t="shared" si="220"/>
        <v>0</v>
      </c>
      <c r="AW353" s="1150">
        <v>270</v>
      </c>
      <c r="AX353" s="1150">
        <v>95.88</v>
      </c>
      <c r="AY353" s="1150">
        <v>270</v>
      </c>
      <c r="AZ353" s="1150">
        <v>0.82630000000000003</v>
      </c>
      <c r="BA353" s="1149">
        <f t="shared" si="236"/>
        <v>0.3388002332510755</v>
      </c>
      <c r="BB353" s="1150">
        <v>19326</v>
      </c>
      <c r="BC353" s="1150">
        <f t="shared" si="221"/>
        <v>34225</v>
      </c>
      <c r="BD353" s="1150">
        <f t="shared" si="222"/>
        <v>0</v>
      </c>
      <c r="BE353" s="1150">
        <v>270</v>
      </c>
      <c r="BF353" s="1150">
        <v>51.000000000000007</v>
      </c>
      <c r="BG353" s="1150">
        <v>270</v>
      </c>
      <c r="BH353" s="1150">
        <v>0.83720000000000006</v>
      </c>
      <c r="BI353" s="1149">
        <f t="shared" si="237"/>
        <v>0.37501514792992385</v>
      </c>
      <c r="BJ353" s="1150">
        <v>11913</v>
      </c>
      <c r="BK353" s="1150">
        <f t="shared" si="229"/>
        <v>19060</v>
      </c>
      <c r="BL353" s="1150">
        <f t="shared" si="230"/>
        <v>0</v>
      </c>
    </row>
    <row r="354" spans="1:64">
      <c r="A354" s="2089" t="s">
        <v>2986</v>
      </c>
      <c r="B354" s="2082">
        <v>124000000021</v>
      </c>
      <c r="C354" s="2081">
        <v>348</v>
      </c>
      <c r="D354" s="2081" t="s">
        <v>160</v>
      </c>
      <c r="E354" s="2081" t="s">
        <v>1623</v>
      </c>
      <c r="F354" s="2081" t="s">
        <v>1622</v>
      </c>
      <c r="G354" s="2081">
        <v>11</v>
      </c>
      <c r="H354" s="1150">
        <v>270</v>
      </c>
      <c r="I354" s="1150">
        <v>270</v>
      </c>
      <c r="J354" s="1150">
        <v>272</v>
      </c>
      <c r="K354" s="1150">
        <v>272</v>
      </c>
      <c r="L354" s="1150">
        <v>0.83989999999999998</v>
      </c>
      <c r="M354" s="1149">
        <f t="shared" si="231"/>
        <v>0.83117096106212451</v>
      </c>
      <c r="N354" s="1150">
        <v>136716</v>
      </c>
      <c r="O354" s="1150">
        <f t="shared" si="214"/>
        <v>98692</v>
      </c>
      <c r="P354" s="1150">
        <f t="shared" si="215"/>
        <v>38024</v>
      </c>
      <c r="Q354" s="1150">
        <v>270</v>
      </c>
      <c r="R354" s="1150">
        <v>272</v>
      </c>
      <c r="S354" s="1150">
        <v>316</v>
      </c>
      <c r="T354" s="1150">
        <v>0.80900000000000005</v>
      </c>
      <c r="U354" s="1149">
        <f t="shared" si="232"/>
        <v>0.55122381900644946</v>
      </c>
      <c r="V354" s="1150">
        <v>90244</v>
      </c>
      <c r="W354" s="1150">
        <f t="shared" si="226"/>
        <v>98229</v>
      </c>
      <c r="X354" s="1150">
        <f t="shared" si="216"/>
        <v>0</v>
      </c>
      <c r="Y354" s="1150">
        <v>270</v>
      </c>
      <c r="Z354" s="1150">
        <v>252</v>
      </c>
      <c r="AA354" s="1150">
        <v>252</v>
      </c>
      <c r="AB354" s="1150">
        <v>0.78239999999999998</v>
      </c>
      <c r="AC354" s="1149">
        <f t="shared" si="233"/>
        <v>0.40445578746533078</v>
      </c>
      <c r="AD354" s="1150">
        <v>57416</v>
      </c>
      <c r="AE354" s="1150">
        <f t="shared" si="217"/>
        <v>85175</v>
      </c>
      <c r="AF354" s="1150">
        <f t="shared" si="218"/>
        <v>0</v>
      </c>
      <c r="AG354" s="1150">
        <v>270</v>
      </c>
      <c r="AH354" s="1150">
        <v>256</v>
      </c>
      <c r="AI354" s="1150">
        <v>256</v>
      </c>
      <c r="AJ354" s="1150">
        <v>0.79200000000000004</v>
      </c>
      <c r="AK354" s="1149">
        <f t="shared" si="234"/>
        <v>0.4942475409335288</v>
      </c>
      <c r="AL354" s="1150">
        <v>74556</v>
      </c>
      <c r="AM354" s="1150">
        <f t="shared" si="227"/>
        <v>90508</v>
      </c>
      <c r="AN354" s="1150">
        <f t="shared" si="219"/>
        <v>0</v>
      </c>
      <c r="AO354" s="1150">
        <v>270</v>
      </c>
      <c r="AP354" s="1150">
        <v>244</v>
      </c>
      <c r="AQ354" s="1150">
        <v>244</v>
      </c>
      <c r="AR354" s="1150">
        <v>0.77969999999999995</v>
      </c>
      <c r="AS354" s="1149">
        <f t="shared" si="235"/>
        <v>0.50132955763787623</v>
      </c>
      <c r="AT354" s="1150">
        <v>70960</v>
      </c>
      <c r="AU354" s="1150">
        <f t="shared" si="228"/>
        <v>84926</v>
      </c>
      <c r="AV354" s="1150">
        <f t="shared" si="220"/>
        <v>0</v>
      </c>
      <c r="AW354" s="1150">
        <v>270</v>
      </c>
      <c r="AX354" s="1150">
        <v>252</v>
      </c>
      <c r="AY354" s="1150">
        <v>252</v>
      </c>
      <c r="AZ354" s="1150">
        <v>0.77370000000000005</v>
      </c>
      <c r="BA354" s="1149">
        <f t="shared" si="236"/>
        <v>0.5718758142178072</v>
      </c>
      <c r="BB354" s="1150">
        <v>80280</v>
      </c>
      <c r="BC354" s="1150">
        <f t="shared" si="221"/>
        <v>84228</v>
      </c>
      <c r="BD354" s="1150">
        <f t="shared" si="222"/>
        <v>0</v>
      </c>
      <c r="BE354" s="1150">
        <v>270</v>
      </c>
      <c r="BF354" s="1150">
        <v>224.00000000000003</v>
      </c>
      <c r="BG354" s="1150">
        <v>224</v>
      </c>
      <c r="BH354" s="1150">
        <v>0.59709999999999996</v>
      </c>
      <c r="BI354" s="1149">
        <f t="shared" si="237"/>
        <v>0.44220549090187827</v>
      </c>
      <c r="BJ354" s="1150">
        <v>44004</v>
      </c>
      <c r="BK354" s="1150">
        <f t="shared" si="229"/>
        <v>59706</v>
      </c>
      <c r="BL354" s="1150">
        <f t="shared" si="230"/>
        <v>0</v>
      </c>
    </row>
    <row r="355" spans="1:64">
      <c r="A355" s="2089" t="s">
        <v>2257</v>
      </c>
      <c r="B355" s="2082">
        <v>622000000188</v>
      </c>
      <c r="C355" s="2081">
        <v>349</v>
      </c>
      <c r="D355" s="2081" t="s">
        <v>3481</v>
      </c>
      <c r="E355" s="2081" t="s">
        <v>1623</v>
      </c>
      <c r="F355" s="2081" t="s">
        <v>1622</v>
      </c>
      <c r="G355" s="2081">
        <v>11</v>
      </c>
      <c r="H355" s="1150">
        <v>270</v>
      </c>
      <c r="I355" s="1150">
        <v>270</v>
      </c>
      <c r="J355" s="1150">
        <v>107.04</v>
      </c>
      <c r="K355" s="1150">
        <v>216</v>
      </c>
      <c r="L355" s="1150">
        <v>0.77780000000000005</v>
      </c>
      <c r="M355" s="1149">
        <f t="shared" si="231"/>
        <v>0.19678329498080963</v>
      </c>
      <c r="N355" s="1150">
        <v>11796</v>
      </c>
      <c r="O355" s="1150">
        <f t="shared" si="214"/>
        <v>35966</v>
      </c>
      <c r="P355" s="1150">
        <f t="shared" si="215"/>
        <v>0</v>
      </c>
      <c r="Q355" s="1150">
        <v>270</v>
      </c>
      <c r="R355" s="1150">
        <v>124.56</v>
      </c>
      <c r="S355" s="1150">
        <v>216</v>
      </c>
      <c r="T355" s="1150">
        <v>0.78649999999999998</v>
      </c>
      <c r="U355" s="1149">
        <f t="shared" si="232"/>
        <v>0.13434488711216461</v>
      </c>
      <c r="V355" s="1150">
        <v>9792</v>
      </c>
      <c r="W355" s="1150">
        <f t="shared" si="226"/>
        <v>43732</v>
      </c>
      <c r="X355" s="1150">
        <f t="shared" si="216"/>
        <v>0</v>
      </c>
      <c r="Y355" s="1150">
        <v>270</v>
      </c>
      <c r="Z355" s="1150">
        <v>126.24000000000001</v>
      </c>
      <c r="AA355" s="1150">
        <v>216</v>
      </c>
      <c r="AB355" s="1150">
        <v>0.76280000000000003</v>
      </c>
      <c r="AC355" s="1149">
        <f t="shared" si="233"/>
        <v>0.15585645595829209</v>
      </c>
      <c r="AD355" s="1150">
        <v>10806</v>
      </c>
      <c r="AE355" s="1150">
        <f t="shared" si="217"/>
        <v>41600</v>
      </c>
      <c r="AF355" s="1150">
        <f t="shared" si="218"/>
        <v>0</v>
      </c>
      <c r="AG355" s="1150">
        <v>270</v>
      </c>
      <c r="AH355" s="1150">
        <v>124.56</v>
      </c>
      <c r="AI355" s="1150">
        <v>216</v>
      </c>
      <c r="AJ355" s="1150">
        <v>0.77880000000000005</v>
      </c>
      <c r="AK355" s="1149">
        <f t="shared" si="234"/>
        <v>0.13700328474819098</v>
      </c>
      <c r="AL355" s="1150">
        <v>9888</v>
      </c>
      <c r="AM355" s="1150">
        <f t="shared" si="227"/>
        <v>43304</v>
      </c>
      <c r="AN355" s="1150">
        <f t="shared" si="219"/>
        <v>0</v>
      </c>
      <c r="AO355" s="1150">
        <v>270</v>
      </c>
      <c r="AP355" s="1150">
        <v>87.12</v>
      </c>
      <c r="AQ355" s="1150">
        <v>216</v>
      </c>
      <c r="AR355" s="1150">
        <v>0.7772</v>
      </c>
      <c r="AS355" s="1149">
        <f t="shared" si="235"/>
        <v>0.19807054902208115</v>
      </c>
      <c r="AT355" s="1150">
        <v>9978</v>
      </c>
      <c r="AU355" s="1150">
        <f t="shared" si="228"/>
        <v>30226</v>
      </c>
      <c r="AV355" s="1150">
        <f t="shared" si="220"/>
        <v>0</v>
      </c>
      <c r="AW355" s="1150">
        <v>270</v>
      </c>
      <c r="AX355" s="1150">
        <v>106.32</v>
      </c>
      <c r="AY355" s="1150">
        <v>216</v>
      </c>
      <c r="AZ355" s="1150">
        <v>0.7641</v>
      </c>
      <c r="BA355" s="1149">
        <f t="shared" si="236"/>
        <v>0.15653379700490408</v>
      </c>
      <c r="BB355" s="1150">
        <v>9156</v>
      </c>
      <c r="BC355" s="1150">
        <f t="shared" si="221"/>
        <v>35095</v>
      </c>
      <c r="BD355" s="1150">
        <f t="shared" si="222"/>
        <v>0</v>
      </c>
      <c r="BE355" s="1150">
        <v>270</v>
      </c>
      <c r="BF355" s="1150">
        <v>116.88</v>
      </c>
      <c r="BG355" s="1150">
        <v>216</v>
      </c>
      <c r="BH355" s="1150">
        <v>0.73550000000000004</v>
      </c>
      <c r="BI355" s="1149">
        <f t="shared" si="237"/>
        <v>0.16735946731718013</v>
      </c>
      <c r="BJ355" s="1150">
        <v>10704</v>
      </c>
      <c r="BK355" s="1150">
        <f t="shared" si="229"/>
        <v>38375</v>
      </c>
      <c r="BL355" s="1150">
        <f t="shared" si="230"/>
        <v>0</v>
      </c>
    </row>
    <row r="356" spans="1:64">
      <c r="A356" s="2089" t="s">
        <v>2827</v>
      </c>
      <c r="B356" s="2082">
        <v>622000000195</v>
      </c>
      <c r="C356" s="2081">
        <v>350</v>
      </c>
      <c r="D356" s="2081" t="s">
        <v>4615</v>
      </c>
      <c r="E356" s="2081" t="s">
        <v>1623</v>
      </c>
      <c r="F356" s="2081" t="s">
        <v>578</v>
      </c>
      <c r="G356" s="2081">
        <v>11</v>
      </c>
      <c r="H356" s="1150">
        <v>271</v>
      </c>
      <c r="I356" s="1150">
        <v>271</v>
      </c>
      <c r="J356" s="1150">
        <v>4</v>
      </c>
      <c r="K356" s="1150">
        <v>216.8</v>
      </c>
      <c r="L356" s="1150">
        <v>0.4</v>
      </c>
      <c r="M356" s="1149">
        <f t="shared" si="231"/>
        <v>0.20833333333333334</v>
      </c>
      <c r="N356" s="1150">
        <v>240</v>
      </c>
      <c r="O356" s="1150">
        <f t="shared" si="214"/>
        <v>691</v>
      </c>
      <c r="P356" s="1150">
        <f t="shared" si="215"/>
        <v>0</v>
      </c>
      <c r="Q356" s="1150">
        <v>271</v>
      </c>
      <c r="R356" s="1150">
        <v>108</v>
      </c>
      <c r="S356" s="1150">
        <v>216.8</v>
      </c>
      <c r="T356" s="1150">
        <v>0.65100000000000002</v>
      </c>
      <c r="U356" s="1149">
        <f t="shared" si="232"/>
        <v>4.0375343878639058E-2</v>
      </c>
      <c r="V356" s="1150">
        <v>2112</v>
      </c>
      <c r="W356" s="1150">
        <f t="shared" si="226"/>
        <v>31385</v>
      </c>
      <c r="X356" s="1150">
        <f t="shared" si="216"/>
        <v>0</v>
      </c>
      <c r="Y356" s="1150">
        <v>271</v>
      </c>
      <c r="Z356" s="1150">
        <v>100</v>
      </c>
      <c r="AA356" s="1150">
        <v>216.8</v>
      </c>
      <c r="AB356" s="1150">
        <v>0.73699999999999999</v>
      </c>
      <c r="AC356" s="1149">
        <f t="shared" si="233"/>
        <v>7.1008593396653094E-2</v>
      </c>
      <c r="AD356" s="1150">
        <v>3768</v>
      </c>
      <c r="AE356" s="1150">
        <f t="shared" si="217"/>
        <v>31838</v>
      </c>
      <c r="AF356" s="1150">
        <f t="shared" si="218"/>
        <v>0</v>
      </c>
      <c r="AG356" s="1150">
        <v>271</v>
      </c>
      <c r="AH356" s="1150">
        <v>100</v>
      </c>
      <c r="AI356" s="1150">
        <v>216.8</v>
      </c>
      <c r="AJ356" s="1150">
        <v>0.74460000000000004</v>
      </c>
      <c r="AK356" s="1149">
        <f t="shared" si="234"/>
        <v>0.11877633657675767</v>
      </c>
      <c r="AL356" s="1150">
        <v>6580</v>
      </c>
      <c r="AM356" s="1150">
        <f t="shared" si="227"/>
        <v>33239</v>
      </c>
      <c r="AN356" s="1150">
        <f t="shared" si="219"/>
        <v>0</v>
      </c>
      <c r="AO356" s="1150">
        <v>271</v>
      </c>
      <c r="AP356" s="1150">
        <v>97.44</v>
      </c>
      <c r="AQ356" s="1150">
        <v>216.8</v>
      </c>
      <c r="AR356" s="1150">
        <v>0.73099999999999998</v>
      </c>
      <c r="AS356" s="1149">
        <f t="shared" si="235"/>
        <v>0.12299480501343341</v>
      </c>
      <c r="AT356" s="1150">
        <v>6518</v>
      </c>
      <c r="AU356" s="1150">
        <f t="shared" si="228"/>
        <v>31796</v>
      </c>
      <c r="AV356" s="1150">
        <f t="shared" si="220"/>
        <v>0</v>
      </c>
      <c r="AW356" s="1150">
        <v>271</v>
      </c>
      <c r="AX356" s="1150">
        <v>95.199999999999989</v>
      </c>
      <c r="AY356" s="1150">
        <v>216.8</v>
      </c>
      <c r="AZ356" s="1150">
        <v>0.7006</v>
      </c>
      <c r="BA356" s="1149">
        <f t="shared" si="236"/>
        <v>0.11902896090399241</v>
      </c>
      <c r="BB356" s="1150">
        <v>5716</v>
      </c>
      <c r="BC356" s="1150">
        <f t="shared" si="221"/>
        <v>28813</v>
      </c>
      <c r="BD356" s="1150">
        <f t="shared" si="222"/>
        <v>0</v>
      </c>
      <c r="BE356" s="1150">
        <v>271</v>
      </c>
      <c r="BF356" s="1150">
        <v>88</v>
      </c>
      <c r="BG356" s="1150">
        <v>216.8</v>
      </c>
      <c r="BH356" s="1150">
        <v>0.7661</v>
      </c>
      <c r="BI356" s="1149">
        <f t="shared" si="237"/>
        <v>0.14119354825950023</v>
      </c>
      <c r="BJ356" s="1150">
        <v>7082</v>
      </c>
      <c r="BK356" s="1150">
        <f t="shared" si="229"/>
        <v>30095</v>
      </c>
      <c r="BL356" s="1150">
        <f t="shared" si="230"/>
        <v>0</v>
      </c>
    </row>
    <row r="357" spans="1:64">
      <c r="A357" s="2089" t="s">
        <v>2229</v>
      </c>
      <c r="B357" s="2082">
        <v>122000000055</v>
      </c>
      <c r="C357" s="2081">
        <v>351</v>
      </c>
      <c r="D357" s="2081" t="s">
        <v>1251</v>
      </c>
      <c r="E357" s="2081" t="s">
        <v>1623</v>
      </c>
      <c r="F357" s="2081" t="s">
        <v>1622</v>
      </c>
      <c r="G357" s="2081">
        <v>11</v>
      </c>
      <c r="H357" s="1150">
        <v>274</v>
      </c>
      <c r="I357" s="1150">
        <v>274</v>
      </c>
      <c r="J357" s="1150">
        <v>288</v>
      </c>
      <c r="K357" s="1150">
        <v>288</v>
      </c>
      <c r="L357" s="1150">
        <v>0.98919999999999997</v>
      </c>
      <c r="M357" s="1149">
        <f t="shared" si="231"/>
        <v>0.44277385579068762</v>
      </c>
      <c r="N357" s="1150">
        <v>90822</v>
      </c>
      <c r="O357" s="1150">
        <f t="shared" si="214"/>
        <v>123072</v>
      </c>
      <c r="P357" s="1150">
        <f t="shared" si="215"/>
        <v>0</v>
      </c>
      <c r="Q357" s="1150">
        <v>274</v>
      </c>
      <c r="R357" s="1150">
        <v>225</v>
      </c>
      <c r="S357" s="1150">
        <v>225</v>
      </c>
      <c r="T357" s="1150">
        <v>0.98409999999999997</v>
      </c>
      <c r="U357" s="1149">
        <f t="shared" si="232"/>
        <v>0.40065354549523807</v>
      </c>
      <c r="V357" s="1150">
        <v>66003</v>
      </c>
      <c r="W357" s="1150">
        <f t="shared" si="226"/>
        <v>98843</v>
      </c>
      <c r="X357" s="1150">
        <f t="shared" si="216"/>
        <v>0</v>
      </c>
      <c r="Y357" s="1150">
        <v>274</v>
      </c>
      <c r="Z357" s="1150">
        <v>219</v>
      </c>
      <c r="AA357" s="1150">
        <v>219.2</v>
      </c>
      <c r="AB357" s="1150">
        <v>0.99150000000000005</v>
      </c>
      <c r="AC357" s="1149">
        <f t="shared" si="233"/>
        <v>0.43881362970331533</v>
      </c>
      <c r="AD357" s="1150">
        <v>68604</v>
      </c>
      <c r="AE357" s="1150">
        <f t="shared" si="217"/>
        <v>93804</v>
      </c>
      <c r="AF357" s="1150">
        <f t="shared" si="218"/>
        <v>0</v>
      </c>
      <c r="AG357" s="1150">
        <v>274</v>
      </c>
      <c r="AH357" s="1150">
        <v>150.6</v>
      </c>
      <c r="AI357" s="1150">
        <v>219.2</v>
      </c>
      <c r="AJ357" s="1150">
        <v>0.99380000000000002</v>
      </c>
      <c r="AK357" s="1149">
        <f t="shared" si="234"/>
        <v>0.45962472362275036</v>
      </c>
      <c r="AL357" s="1150">
        <v>51180</v>
      </c>
      <c r="AM357" s="1150">
        <f t="shared" si="227"/>
        <v>66811</v>
      </c>
      <c r="AN357" s="1150">
        <f t="shared" si="219"/>
        <v>0</v>
      </c>
      <c r="AO357" s="1150">
        <v>274</v>
      </c>
      <c r="AP357" s="1150">
        <v>140.4</v>
      </c>
      <c r="AQ357" s="1150">
        <v>219.2</v>
      </c>
      <c r="AR357" s="1150">
        <v>0.98880000000000001</v>
      </c>
      <c r="AS357" s="1149">
        <f t="shared" si="235"/>
        <v>0.42899600607216221</v>
      </c>
      <c r="AT357" s="1150">
        <v>44310</v>
      </c>
      <c r="AU357" s="1150">
        <f t="shared" si="228"/>
        <v>61973</v>
      </c>
      <c r="AV357" s="1150">
        <f t="shared" si="220"/>
        <v>0</v>
      </c>
      <c r="AW357" s="1150">
        <v>274</v>
      </c>
      <c r="AX357" s="1150">
        <v>154.20000000000002</v>
      </c>
      <c r="AY357" s="1150">
        <v>219.2</v>
      </c>
      <c r="AZ357" s="1150">
        <v>0.9869</v>
      </c>
      <c r="BA357" s="1149">
        <f t="shared" si="236"/>
        <v>1.1416991249440298</v>
      </c>
      <c r="BB357" s="1150">
        <v>125095.5</v>
      </c>
      <c r="BC357" s="1150">
        <f t="shared" si="221"/>
        <v>65742</v>
      </c>
      <c r="BD357" s="1150">
        <f t="shared" si="222"/>
        <v>59353.5</v>
      </c>
      <c r="BE357" s="1150">
        <v>274</v>
      </c>
      <c r="BF357" s="1150">
        <v>182.4</v>
      </c>
      <c r="BG357" s="1150">
        <v>219.2</v>
      </c>
      <c r="BH357" s="1150">
        <v>0.95609999999999995</v>
      </c>
      <c r="BI357" s="1149">
        <f t="shared" si="237"/>
        <v>0.32768103797455317</v>
      </c>
      <c r="BJ357" s="1150">
        <v>42516</v>
      </c>
      <c r="BK357" s="1150">
        <f t="shared" si="229"/>
        <v>77849</v>
      </c>
      <c r="BL357" s="1150">
        <f t="shared" si="230"/>
        <v>0</v>
      </c>
    </row>
    <row r="358" spans="1:64">
      <c r="A358" s="2089" t="s">
        <v>3292</v>
      </c>
      <c r="B358" s="2082">
        <v>127000000014</v>
      </c>
      <c r="C358" s="2081">
        <v>352</v>
      </c>
      <c r="D358" s="2081" t="s">
        <v>3296</v>
      </c>
      <c r="E358" s="2081" t="s">
        <v>1623</v>
      </c>
      <c r="F358" s="2081" t="s">
        <v>578</v>
      </c>
      <c r="G358" s="2081">
        <v>33</v>
      </c>
      <c r="H358" s="1150">
        <v>275</v>
      </c>
      <c r="I358" s="1150">
        <v>275</v>
      </c>
      <c r="J358" s="1150">
        <v>96</v>
      </c>
      <c r="K358" s="1150">
        <v>220</v>
      </c>
      <c r="L358" s="1150">
        <v>0.8599</v>
      </c>
      <c r="M358" s="1149">
        <f t="shared" si="231"/>
        <v>7.9749260249899853E-2</v>
      </c>
      <c r="N358" s="1150">
        <v>4740</v>
      </c>
      <c r="O358" s="1150">
        <f t="shared" si="214"/>
        <v>35662</v>
      </c>
      <c r="P358" s="1150">
        <f t="shared" si="215"/>
        <v>0</v>
      </c>
      <c r="Q358" s="1150">
        <v>275</v>
      </c>
      <c r="R358" s="1150">
        <v>104</v>
      </c>
      <c r="S358" s="1150">
        <v>220</v>
      </c>
      <c r="T358" s="1150">
        <v>0.86960000000000004</v>
      </c>
      <c r="U358" s="1149">
        <f t="shared" si="232"/>
        <v>0.14796502846255047</v>
      </c>
      <c r="V358" s="1150">
        <v>9956</v>
      </c>
      <c r="W358" s="1150">
        <f t="shared" si="226"/>
        <v>40372</v>
      </c>
      <c r="X358" s="1150">
        <f t="shared" si="216"/>
        <v>0</v>
      </c>
      <c r="Y358" s="1150">
        <v>275</v>
      </c>
      <c r="Z358" s="1150">
        <v>96</v>
      </c>
      <c r="AA358" s="1150">
        <v>220</v>
      </c>
      <c r="AB358" s="1150">
        <v>0.81989999999999996</v>
      </c>
      <c r="AC358" s="1149">
        <f t="shared" si="233"/>
        <v>6.140654009296527E-2</v>
      </c>
      <c r="AD358" s="1150">
        <v>3480</v>
      </c>
      <c r="AE358" s="1150">
        <f t="shared" si="217"/>
        <v>34003</v>
      </c>
      <c r="AF358" s="1150">
        <f t="shared" si="218"/>
        <v>0</v>
      </c>
      <c r="AG358" s="1150">
        <v>275</v>
      </c>
      <c r="AH358" s="1150">
        <v>98.88</v>
      </c>
      <c r="AI358" s="1150">
        <v>220</v>
      </c>
      <c r="AJ358" s="1150">
        <v>0.82</v>
      </c>
      <c r="AK358" s="1149">
        <f t="shared" si="234"/>
        <v>9.8964420391150359E-2</v>
      </c>
      <c r="AL358" s="1150">
        <v>5970</v>
      </c>
      <c r="AM358" s="1150">
        <f t="shared" si="227"/>
        <v>36195</v>
      </c>
      <c r="AN358" s="1150">
        <f t="shared" si="219"/>
        <v>0</v>
      </c>
      <c r="AO358" s="1150">
        <v>275</v>
      </c>
      <c r="AP358" s="1150">
        <v>101.6</v>
      </c>
      <c r="AQ358" s="1150">
        <v>220</v>
      </c>
      <c r="AR358" s="1150">
        <v>0.80389999999999995</v>
      </c>
      <c r="AS358" s="1149">
        <f t="shared" si="235"/>
        <v>7.4481064913533415E-2</v>
      </c>
      <c r="AT358" s="1150">
        <v>4526</v>
      </c>
      <c r="AU358" s="1150">
        <f t="shared" si="228"/>
        <v>36460</v>
      </c>
      <c r="AV358" s="1150">
        <f t="shared" si="220"/>
        <v>0</v>
      </c>
      <c r="AW358" s="1150">
        <v>275</v>
      </c>
      <c r="AX358" s="1150">
        <v>104</v>
      </c>
      <c r="AY358" s="1150">
        <v>220</v>
      </c>
      <c r="AZ358" s="1150">
        <v>0.8387</v>
      </c>
      <c r="BA358" s="1149">
        <f t="shared" si="236"/>
        <v>0.11547429426289567</v>
      </c>
      <c r="BB358" s="1150">
        <v>7252</v>
      </c>
      <c r="BC358" s="1150">
        <f t="shared" si="221"/>
        <v>37681</v>
      </c>
      <c r="BD358" s="1150">
        <f t="shared" si="222"/>
        <v>0</v>
      </c>
      <c r="BE358" s="1150">
        <v>275</v>
      </c>
      <c r="BF358" s="1150">
        <v>108</v>
      </c>
      <c r="BG358" s="1150">
        <v>220</v>
      </c>
      <c r="BH358" s="1150">
        <v>0.83950000000000002</v>
      </c>
      <c r="BI358" s="1149">
        <f t="shared" si="237"/>
        <v>0.14024059474820616</v>
      </c>
      <c r="BJ358" s="1150">
        <v>9460</v>
      </c>
      <c r="BK358" s="1150">
        <f t="shared" si="229"/>
        <v>40473</v>
      </c>
      <c r="BL358" s="1150">
        <f t="shared" si="230"/>
        <v>0</v>
      </c>
    </row>
    <row r="359" spans="1:64">
      <c r="A359" s="2089" t="s">
        <v>2989</v>
      </c>
      <c r="B359" s="2082">
        <v>622000000156</v>
      </c>
      <c r="C359" s="2081">
        <v>353</v>
      </c>
      <c r="D359" s="2081" t="s">
        <v>1271</v>
      </c>
      <c r="E359" s="2081" t="s">
        <v>1623</v>
      </c>
      <c r="F359" s="2081" t="s">
        <v>1622</v>
      </c>
      <c r="G359" s="2081">
        <v>11</v>
      </c>
      <c r="H359" s="1150">
        <v>275</v>
      </c>
      <c r="I359" s="1150">
        <v>275</v>
      </c>
      <c r="J359" s="1150">
        <v>210</v>
      </c>
      <c r="K359" s="1150">
        <v>220</v>
      </c>
      <c r="L359" s="1150">
        <v>0.94469999999999998</v>
      </c>
      <c r="M359" s="1149">
        <f t="shared" si="231"/>
        <v>0.26323409407986526</v>
      </c>
      <c r="N359" s="1150">
        <v>37600</v>
      </c>
      <c r="O359" s="1150">
        <f t="shared" si="214"/>
        <v>85703</v>
      </c>
      <c r="P359" s="1150">
        <f t="shared" si="215"/>
        <v>0</v>
      </c>
      <c r="Q359" s="1150">
        <v>275</v>
      </c>
      <c r="R359" s="1150">
        <v>200</v>
      </c>
      <c r="S359" s="1150">
        <v>220</v>
      </c>
      <c r="T359" s="1150">
        <v>0.80889999999999995</v>
      </c>
      <c r="U359" s="1149">
        <f t="shared" si="232"/>
        <v>0.17891514694720165</v>
      </c>
      <c r="V359" s="1150">
        <v>21535</v>
      </c>
      <c r="W359" s="1150">
        <f t="shared" si="226"/>
        <v>72219</v>
      </c>
      <c r="X359" s="1150">
        <f t="shared" si="216"/>
        <v>0</v>
      </c>
      <c r="Y359" s="1150">
        <v>275</v>
      </c>
      <c r="Z359" s="1150">
        <v>200</v>
      </c>
      <c r="AA359" s="1150">
        <v>220</v>
      </c>
      <c r="AB359" s="1150">
        <v>0.82720000000000005</v>
      </c>
      <c r="AC359" s="1149">
        <f t="shared" si="233"/>
        <v>8.2398116806361485E-2</v>
      </c>
      <c r="AD359" s="1150">
        <v>9815</v>
      </c>
      <c r="AE359" s="1150">
        <f t="shared" si="217"/>
        <v>71470</v>
      </c>
      <c r="AF359" s="1150">
        <f t="shared" si="218"/>
        <v>0</v>
      </c>
      <c r="AG359" s="1150">
        <v>275</v>
      </c>
      <c r="AH359" s="1150">
        <v>95</v>
      </c>
      <c r="AI359" s="1150">
        <v>220</v>
      </c>
      <c r="AJ359" s="1150">
        <v>0.80010000000000003</v>
      </c>
      <c r="AK359" s="1149">
        <f t="shared" si="234"/>
        <v>8.8504075643628874E-2</v>
      </c>
      <c r="AL359" s="1150">
        <v>5005</v>
      </c>
      <c r="AM359" s="1150">
        <f t="shared" si="227"/>
        <v>33931</v>
      </c>
      <c r="AN359" s="1150">
        <f t="shared" si="219"/>
        <v>0</v>
      </c>
      <c r="AO359" s="1150">
        <v>275</v>
      </c>
      <c r="AP359" s="1150">
        <v>52.8</v>
      </c>
      <c r="AQ359" s="1150">
        <v>220</v>
      </c>
      <c r="AR359" s="1150">
        <v>0.66790000000000005</v>
      </c>
      <c r="AS359" s="1149">
        <f t="shared" si="235"/>
        <v>0.15702865632109433</v>
      </c>
      <c r="AT359" s="1150">
        <v>4120</v>
      </c>
      <c r="AU359" s="1150">
        <f t="shared" si="228"/>
        <v>15742</v>
      </c>
      <c r="AV359" s="1150">
        <f t="shared" si="220"/>
        <v>0</v>
      </c>
      <c r="AW359" s="1150">
        <v>275</v>
      </c>
      <c r="AX359" s="1150">
        <v>183.79999999999998</v>
      </c>
      <c r="AY359" s="1150">
        <v>220</v>
      </c>
      <c r="AZ359" s="1150">
        <v>0.67830000000000001</v>
      </c>
      <c r="BA359" s="1149">
        <f t="shared" si="236"/>
        <v>9.4826952664755909E-2</v>
      </c>
      <c r="BB359" s="1150">
        <v>8512</v>
      </c>
      <c r="BC359" s="1150">
        <f t="shared" si="221"/>
        <v>53858</v>
      </c>
      <c r="BD359" s="1150">
        <f t="shared" si="222"/>
        <v>0</v>
      </c>
      <c r="BE359" s="1150">
        <v>275</v>
      </c>
      <c r="BF359" s="1150">
        <v>135</v>
      </c>
      <c r="BG359" s="1150">
        <v>220</v>
      </c>
      <c r="BH359" s="1150">
        <v>0.38250000000000001</v>
      </c>
      <c r="BI359" s="1149">
        <f t="shared" si="237"/>
        <v>0.12212929775653789</v>
      </c>
      <c r="BJ359" s="1150">
        <v>4692</v>
      </c>
      <c r="BK359" s="1150">
        <f t="shared" si="229"/>
        <v>23051</v>
      </c>
      <c r="BL359" s="1150">
        <f t="shared" si="230"/>
        <v>0</v>
      </c>
    </row>
    <row r="360" spans="1:64">
      <c r="A360" s="2089" t="s">
        <v>2099</v>
      </c>
      <c r="B360" s="2082">
        <v>121000000065</v>
      </c>
      <c r="C360" s="2081">
        <v>354</v>
      </c>
      <c r="D360" s="2081" t="s">
        <v>3224</v>
      </c>
      <c r="E360" s="2081" t="s">
        <v>1623</v>
      </c>
      <c r="F360" s="2081" t="s">
        <v>1622</v>
      </c>
      <c r="G360" s="2081">
        <v>11</v>
      </c>
      <c r="H360" s="1150">
        <v>278</v>
      </c>
      <c r="I360" s="1150">
        <v>278</v>
      </c>
      <c r="J360" s="1150">
        <v>270.40000000000003</v>
      </c>
      <c r="K360" s="1150">
        <v>270.39999999999998</v>
      </c>
      <c r="L360" s="1150">
        <v>0.99109999999999998</v>
      </c>
      <c r="M360" s="1149">
        <f t="shared" si="231"/>
        <v>0.13578275979027279</v>
      </c>
      <c r="N360" s="1150">
        <v>26200</v>
      </c>
      <c r="O360" s="1150">
        <f t="shared" si="214"/>
        <v>115773</v>
      </c>
      <c r="P360" s="1150">
        <f t="shared" si="215"/>
        <v>0</v>
      </c>
      <c r="Q360" s="1150">
        <v>278</v>
      </c>
      <c r="R360" s="1150">
        <v>334.56</v>
      </c>
      <c r="S360" s="1150">
        <v>334.56</v>
      </c>
      <c r="T360" s="1150">
        <v>0.90449999999999997</v>
      </c>
      <c r="U360" s="1149">
        <f t="shared" si="232"/>
        <v>0.15655044796336379</v>
      </c>
      <c r="V360" s="1150">
        <v>35246</v>
      </c>
      <c r="W360" s="1150">
        <f t="shared" si="226"/>
        <v>135085</v>
      </c>
      <c r="X360" s="1150">
        <f t="shared" si="216"/>
        <v>0</v>
      </c>
      <c r="Y360" s="1150">
        <v>278</v>
      </c>
      <c r="Z360" s="1150">
        <v>286.39999999999998</v>
      </c>
      <c r="AA360" s="1150">
        <v>286.39999999999998</v>
      </c>
      <c r="AB360" s="1150">
        <v>0.94510000000000005</v>
      </c>
      <c r="AC360" s="1149">
        <f t="shared" si="233"/>
        <v>0.1484345962687352</v>
      </c>
      <c r="AD360" s="1150">
        <v>28928</v>
      </c>
      <c r="AE360" s="1150">
        <f t="shared" si="217"/>
        <v>116932</v>
      </c>
      <c r="AF360" s="1150">
        <f t="shared" si="218"/>
        <v>0</v>
      </c>
      <c r="AG360" s="1150">
        <v>278</v>
      </c>
      <c r="AH360" s="1150">
        <v>166.4</v>
      </c>
      <c r="AI360" s="1150">
        <v>222.4</v>
      </c>
      <c r="AJ360" s="1150">
        <v>0.88129999999999997</v>
      </c>
      <c r="AK360" s="1149">
        <f t="shared" si="234"/>
        <v>1.8110769891497042E-2</v>
      </c>
      <c r="AL360" s="1150">
        <v>1976</v>
      </c>
      <c r="AM360" s="1150">
        <f t="shared" si="227"/>
        <v>65464</v>
      </c>
      <c r="AN360" s="1150">
        <f t="shared" si="219"/>
        <v>0</v>
      </c>
      <c r="AO360" s="1150">
        <v>278</v>
      </c>
      <c r="AP360" s="1150">
        <v>272.48</v>
      </c>
      <c r="AQ360" s="1150">
        <v>272.48</v>
      </c>
      <c r="AR360" s="1150">
        <v>0.93700000000000006</v>
      </c>
      <c r="AS360" s="1149">
        <f t="shared" si="235"/>
        <v>7.3196885444054199E-2</v>
      </c>
      <c r="AT360" s="1150">
        <v>13904</v>
      </c>
      <c r="AU360" s="1150">
        <f t="shared" si="228"/>
        <v>113972</v>
      </c>
      <c r="AV360" s="1150">
        <f t="shared" si="220"/>
        <v>0</v>
      </c>
      <c r="AW360" s="1150">
        <v>278</v>
      </c>
      <c r="AX360" s="1150">
        <v>2.7199999999999998</v>
      </c>
      <c r="AY360" s="1150">
        <v>222.4</v>
      </c>
      <c r="AZ360" s="1150">
        <v>0.85929999999999995</v>
      </c>
      <c r="BA360" s="1149">
        <f t="shared" si="236"/>
        <v>1.1837040180904204</v>
      </c>
      <c r="BB360" s="1150">
        <v>1992</v>
      </c>
      <c r="BC360" s="1150">
        <f t="shared" si="221"/>
        <v>1010</v>
      </c>
      <c r="BD360" s="1150">
        <f t="shared" si="222"/>
        <v>982</v>
      </c>
      <c r="BE360" s="1150">
        <v>278</v>
      </c>
      <c r="BF360" s="1150">
        <v>43.36</v>
      </c>
      <c r="BG360" s="1150">
        <v>222.4</v>
      </c>
      <c r="BH360" s="1150">
        <v>0.76990000000000003</v>
      </c>
      <c r="BI360" s="1149">
        <f t="shared" si="237"/>
        <v>4.5819013385823282E-2</v>
      </c>
      <c r="BJ360" s="1150">
        <v>1138</v>
      </c>
      <c r="BK360" s="1150">
        <f t="shared" si="229"/>
        <v>14902</v>
      </c>
      <c r="BL360" s="1150">
        <f t="shared" si="230"/>
        <v>0</v>
      </c>
    </row>
    <row r="361" spans="1:64">
      <c r="A361" s="2089" t="s">
        <v>2260</v>
      </c>
      <c r="B361" s="2082">
        <v>122000000050</v>
      </c>
      <c r="C361" s="2081">
        <v>355</v>
      </c>
      <c r="D361" s="2081" t="s">
        <v>791</v>
      </c>
      <c r="E361" s="2081" t="s">
        <v>1623</v>
      </c>
      <c r="F361" s="2081" t="s">
        <v>1702</v>
      </c>
      <c r="G361" s="2081">
        <v>11</v>
      </c>
      <c r="H361" s="1150">
        <v>278</v>
      </c>
      <c r="I361" s="1150">
        <v>278</v>
      </c>
      <c r="J361" s="1150">
        <v>471</v>
      </c>
      <c r="K361" s="1150">
        <v>471</v>
      </c>
      <c r="L361" s="1150">
        <v>0.86270000000000002</v>
      </c>
      <c r="M361" s="1149">
        <f t="shared" si="231"/>
        <v>0.31189624962397305</v>
      </c>
      <c r="N361" s="1150">
        <v>91248</v>
      </c>
      <c r="O361" s="1150">
        <f t="shared" si="214"/>
        <v>175535</v>
      </c>
      <c r="P361" s="1150">
        <f t="shared" si="215"/>
        <v>0</v>
      </c>
      <c r="Q361" s="1150">
        <v>278</v>
      </c>
      <c r="R361" s="1150">
        <v>488.99999999999994</v>
      </c>
      <c r="S361" s="1150">
        <v>489</v>
      </c>
      <c r="T361" s="1150">
        <v>0.86370000000000002</v>
      </c>
      <c r="U361" s="1149">
        <f t="shared" si="232"/>
        <v>0.56755307789379628</v>
      </c>
      <c r="V361" s="1150">
        <v>178341</v>
      </c>
      <c r="W361" s="1150">
        <f t="shared" si="226"/>
        <v>188537</v>
      </c>
      <c r="X361" s="1150">
        <f t="shared" si="216"/>
        <v>0</v>
      </c>
      <c r="Y361" s="1150">
        <v>278</v>
      </c>
      <c r="Z361" s="1150">
        <v>495</v>
      </c>
      <c r="AA361" s="1150">
        <v>495</v>
      </c>
      <c r="AB361" s="1150">
        <v>0.89239999999999997</v>
      </c>
      <c r="AC361" s="1149">
        <f t="shared" si="233"/>
        <v>0.77992120517893715</v>
      </c>
      <c r="AD361" s="1150">
        <v>248055</v>
      </c>
      <c r="AE361" s="1150">
        <f t="shared" si="217"/>
        <v>190831</v>
      </c>
      <c r="AF361" s="1150">
        <f t="shared" si="218"/>
        <v>57224</v>
      </c>
      <c r="AG361" s="1150">
        <v>278</v>
      </c>
      <c r="AH361" s="1150">
        <v>495</v>
      </c>
      <c r="AI361" s="1150">
        <v>495</v>
      </c>
      <c r="AJ361" s="1150">
        <v>0.8861</v>
      </c>
      <c r="AK361" s="1149">
        <f t="shared" si="234"/>
        <v>0.66491608624405107</v>
      </c>
      <c r="AL361" s="1150">
        <v>216984</v>
      </c>
      <c r="AM361" s="1150">
        <f t="shared" si="227"/>
        <v>195800</v>
      </c>
      <c r="AN361" s="1150">
        <f t="shared" si="219"/>
        <v>21184</v>
      </c>
      <c r="AO361" s="1150">
        <v>278</v>
      </c>
      <c r="AP361" s="1150">
        <v>389.40000000000003</v>
      </c>
      <c r="AQ361" s="1150">
        <v>389.4</v>
      </c>
      <c r="AR361" s="1150">
        <v>0.80700000000000005</v>
      </c>
      <c r="AS361" s="1149">
        <f t="shared" si="235"/>
        <v>0.39290180468755304</v>
      </c>
      <c r="AT361" s="1150">
        <v>91860</v>
      </c>
      <c r="AU361" s="1150">
        <f t="shared" si="228"/>
        <v>140279</v>
      </c>
      <c r="AV361" s="1150">
        <f t="shared" si="220"/>
        <v>0</v>
      </c>
      <c r="AW361" s="1150">
        <v>278</v>
      </c>
      <c r="AX361" s="1150">
        <v>433.8</v>
      </c>
      <c r="AY361" s="1150">
        <v>433.8</v>
      </c>
      <c r="AZ361" s="1150">
        <v>0.76190000000000002</v>
      </c>
      <c r="BA361" s="1149">
        <f t="shared" si="236"/>
        <v>0.38403774198323642</v>
      </c>
      <c r="BB361" s="1150">
        <v>91389</v>
      </c>
      <c r="BC361" s="1150">
        <f t="shared" si="221"/>
        <v>142781</v>
      </c>
      <c r="BD361" s="1150">
        <f t="shared" si="222"/>
        <v>0</v>
      </c>
      <c r="BE361" s="1150">
        <v>278</v>
      </c>
      <c r="BF361" s="1150">
        <v>469.8</v>
      </c>
      <c r="BG361" s="1150">
        <v>469.8</v>
      </c>
      <c r="BH361" s="1150">
        <v>0.80220000000000002</v>
      </c>
      <c r="BI361" s="1149">
        <f t="shared" si="237"/>
        <v>0.40654945901613226</v>
      </c>
      <c r="BJ361" s="1150">
        <v>113994</v>
      </c>
      <c r="BK361" s="1150">
        <f t="shared" si="229"/>
        <v>168236</v>
      </c>
      <c r="BL361" s="1150">
        <f t="shared" si="230"/>
        <v>0</v>
      </c>
    </row>
    <row r="362" spans="1:64">
      <c r="A362" s="2089" t="s">
        <v>3105</v>
      </c>
      <c r="B362" s="2082">
        <v>122000000074</v>
      </c>
      <c r="C362" s="2081">
        <v>356</v>
      </c>
      <c r="D362" s="2081" t="s">
        <v>2977</v>
      </c>
      <c r="E362" s="2081" t="s">
        <v>1623</v>
      </c>
      <c r="F362" s="2081" t="s">
        <v>4649</v>
      </c>
      <c r="G362" s="2081">
        <v>11</v>
      </c>
      <c r="H362" s="1150">
        <v>278</v>
      </c>
      <c r="I362" s="1150">
        <v>278</v>
      </c>
      <c r="J362" s="1150">
        <v>111</v>
      </c>
      <c r="K362" s="1150">
        <v>278</v>
      </c>
      <c r="L362" s="1150">
        <v>0.80179999999999996</v>
      </c>
      <c r="M362" s="1149">
        <f t="shared" si="231"/>
        <v>0.37846526995940816</v>
      </c>
      <c r="N362" s="1150">
        <v>24252</v>
      </c>
      <c r="O362" s="1150">
        <f t="shared" si="214"/>
        <v>38448</v>
      </c>
      <c r="P362" s="1150">
        <f t="shared" si="215"/>
        <v>0</v>
      </c>
      <c r="Q362" s="1150">
        <v>278</v>
      </c>
      <c r="R362" s="1150">
        <v>120</v>
      </c>
      <c r="S362" s="1150">
        <v>278</v>
      </c>
      <c r="T362" s="1150">
        <v>0.81420000000000003</v>
      </c>
      <c r="U362" s="1149">
        <f t="shared" si="232"/>
        <v>0.26462415775891895</v>
      </c>
      <c r="V362" s="1150">
        <v>19236</v>
      </c>
      <c r="W362" s="1150">
        <f t="shared" si="226"/>
        <v>43615</v>
      </c>
      <c r="X362" s="1150">
        <f t="shared" si="216"/>
        <v>0</v>
      </c>
      <c r="Y362" s="1150">
        <v>278</v>
      </c>
      <c r="Z362" s="1150">
        <v>99</v>
      </c>
      <c r="AA362" s="1150">
        <v>278</v>
      </c>
      <c r="AB362" s="1150">
        <v>0.80059999999999998</v>
      </c>
      <c r="AC362" s="1149">
        <f t="shared" si="233"/>
        <v>0.39532640082227893</v>
      </c>
      <c r="AD362" s="1150">
        <v>22560</v>
      </c>
      <c r="AE362" s="1150">
        <f t="shared" si="217"/>
        <v>34240</v>
      </c>
      <c r="AF362" s="1150">
        <f t="shared" si="218"/>
        <v>0</v>
      </c>
      <c r="AG362" s="1150">
        <v>278</v>
      </c>
      <c r="AH362" s="1150">
        <v>66.239999999999995</v>
      </c>
      <c r="AI362" s="1150">
        <v>278</v>
      </c>
      <c r="AJ362" s="1150">
        <v>0.71560000000000001</v>
      </c>
      <c r="AK362" s="1149">
        <f t="shared" si="234"/>
        <v>0.19043514294510527</v>
      </c>
      <c r="AL362" s="1150">
        <v>6716</v>
      </c>
      <c r="AM362" s="1150">
        <f t="shared" si="227"/>
        <v>21160</v>
      </c>
      <c r="AN362" s="1150">
        <f t="shared" si="219"/>
        <v>0</v>
      </c>
      <c r="AO362" s="1150">
        <v>278</v>
      </c>
      <c r="AP362" s="1150">
        <v>76.2</v>
      </c>
      <c r="AQ362" s="1150">
        <v>278</v>
      </c>
      <c r="AR362" s="1150">
        <v>0.7107</v>
      </c>
      <c r="AS362" s="1149">
        <f t="shared" si="235"/>
        <v>0.21570267332645726</v>
      </c>
      <c r="AT362" s="1150">
        <v>8691</v>
      </c>
      <c r="AU362" s="1150">
        <f t="shared" si="228"/>
        <v>24175</v>
      </c>
      <c r="AV362" s="1150">
        <f t="shared" si="220"/>
        <v>0</v>
      </c>
      <c r="AW362" s="1150">
        <v>278</v>
      </c>
      <c r="AX362" s="1150">
        <v>84.000000000000014</v>
      </c>
      <c r="AY362" s="1150">
        <v>278</v>
      </c>
      <c r="AZ362" s="1150">
        <v>0.71650000000000003</v>
      </c>
      <c r="BA362" s="1149">
        <f t="shared" si="236"/>
        <v>0.24726588316958167</v>
      </c>
      <c r="BB362" s="1150">
        <v>10715</v>
      </c>
      <c r="BC362" s="1150">
        <f t="shared" si="221"/>
        <v>26000</v>
      </c>
      <c r="BD362" s="1150">
        <f t="shared" si="222"/>
        <v>0</v>
      </c>
      <c r="BE362" s="1150">
        <v>278</v>
      </c>
      <c r="BF362" s="1150">
        <v>27.240000000000002</v>
      </c>
      <c r="BG362" s="1150">
        <v>278</v>
      </c>
      <c r="BH362" s="1150">
        <v>0.38340000000000002</v>
      </c>
      <c r="BI362" s="1149">
        <f t="shared" si="237"/>
        <v>0.21080540898324962</v>
      </c>
      <c r="BJ362" s="1150">
        <v>1638</v>
      </c>
      <c r="BK362" s="1150">
        <f t="shared" si="229"/>
        <v>4662</v>
      </c>
      <c r="BL362" s="1150">
        <f t="shared" si="230"/>
        <v>0</v>
      </c>
    </row>
    <row r="363" spans="1:64">
      <c r="A363" s="2089" t="s">
        <v>3221</v>
      </c>
      <c r="B363" s="2082">
        <v>122000000079</v>
      </c>
      <c r="C363" s="2081">
        <v>357</v>
      </c>
      <c r="D363" s="2081" t="s">
        <v>2980</v>
      </c>
      <c r="E363" s="2081" t="s">
        <v>1623</v>
      </c>
      <c r="F363" s="2081" t="s">
        <v>4649</v>
      </c>
      <c r="G363" s="2081">
        <v>11</v>
      </c>
      <c r="H363" s="1150">
        <v>278</v>
      </c>
      <c r="I363" s="1150">
        <v>278</v>
      </c>
      <c r="J363" s="1150">
        <v>176</v>
      </c>
      <c r="K363" s="1150">
        <v>278</v>
      </c>
      <c r="L363" s="1150">
        <v>0.8196</v>
      </c>
      <c r="M363" s="1149">
        <f t="shared" si="231"/>
        <v>0.37030720824644692</v>
      </c>
      <c r="N363" s="1150">
        <v>38460</v>
      </c>
      <c r="O363" s="1150">
        <f t="shared" si="214"/>
        <v>62316</v>
      </c>
      <c r="P363" s="1150">
        <f t="shared" si="215"/>
        <v>0</v>
      </c>
      <c r="Q363" s="1150">
        <v>278</v>
      </c>
      <c r="R363" s="1150">
        <v>132</v>
      </c>
      <c r="S363" s="1150">
        <v>278</v>
      </c>
      <c r="T363" s="1150">
        <v>0.81920000000000004</v>
      </c>
      <c r="U363" s="1149">
        <f t="shared" si="232"/>
        <v>0.23119377367424243</v>
      </c>
      <c r="V363" s="1150">
        <v>18600</v>
      </c>
      <c r="W363" s="1150">
        <f t="shared" si="226"/>
        <v>48271</v>
      </c>
      <c r="X363" s="1150">
        <f t="shared" si="216"/>
        <v>0</v>
      </c>
      <c r="Y363" s="1150">
        <v>278</v>
      </c>
      <c r="Z363" s="1150">
        <v>100</v>
      </c>
      <c r="AA363" s="1150">
        <v>278</v>
      </c>
      <c r="AB363" s="1150">
        <v>0.8347</v>
      </c>
      <c r="AC363" s="1149">
        <f t="shared" si="233"/>
        <v>0.37312141421402234</v>
      </c>
      <c r="AD363" s="1150">
        <v>22424</v>
      </c>
      <c r="AE363" s="1150">
        <f t="shared" si="217"/>
        <v>36059</v>
      </c>
      <c r="AF363" s="1150">
        <f t="shared" si="218"/>
        <v>0</v>
      </c>
      <c r="AG363" s="1150">
        <v>278</v>
      </c>
      <c r="AH363" s="1150">
        <v>46.400000000000006</v>
      </c>
      <c r="AI363" s="1150">
        <v>278</v>
      </c>
      <c r="AJ363" s="1150">
        <v>0.78810000000000002</v>
      </c>
      <c r="AK363" s="1149">
        <f t="shared" si="234"/>
        <v>0.21083217984313093</v>
      </c>
      <c r="AL363" s="1150">
        <v>5736</v>
      </c>
      <c r="AM363" s="1150">
        <f t="shared" si="227"/>
        <v>16324</v>
      </c>
      <c r="AN363" s="1150">
        <f t="shared" si="219"/>
        <v>0</v>
      </c>
      <c r="AO363" s="1150">
        <v>278</v>
      </c>
      <c r="AP363" s="1150">
        <v>21.279999999999998</v>
      </c>
      <c r="AQ363" s="1150">
        <v>278</v>
      </c>
      <c r="AR363" s="1150">
        <v>0.59589999999999999</v>
      </c>
      <c r="AS363" s="1149">
        <f t="shared" si="235"/>
        <v>0.16853076017838284</v>
      </c>
      <c r="AT363" s="1150">
        <v>1590</v>
      </c>
      <c r="AU363" s="1150">
        <f t="shared" si="228"/>
        <v>5661</v>
      </c>
      <c r="AV363" s="1150">
        <f t="shared" si="220"/>
        <v>0</v>
      </c>
      <c r="AW363" s="1150">
        <v>278</v>
      </c>
      <c r="AX363" s="1150">
        <v>12</v>
      </c>
      <c r="AY363" s="1150">
        <v>278</v>
      </c>
      <c r="AZ363" s="1150">
        <v>0.58930000000000005</v>
      </c>
      <c r="BA363" s="1149">
        <f t="shared" si="236"/>
        <v>0.20858080208156568</v>
      </c>
      <c r="BB363" s="1150">
        <v>1062</v>
      </c>
      <c r="BC363" s="1150">
        <f t="shared" si="221"/>
        <v>3055</v>
      </c>
      <c r="BD363" s="1150">
        <f t="shared" si="222"/>
        <v>0</v>
      </c>
      <c r="BE363" s="1150">
        <v>278</v>
      </c>
      <c r="BF363" s="1150">
        <v>8.64</v>
      </c>
      <c r="BG363" s="1150">
        <v>278</v>
      </c>
      <c r="BH363" s="1150">
        <v>0.42849999999999999</v>
      </c>
      <c r="BI363" s="1149">
        <f t="shared" si="237"/>
        <v>0.1916886585836787</v>
      </c>
      <c r="BJ363" s="1150">
        <v>528</v>
      </c>
      <c r="BK363" s="1150">
        <f t="shared" si="229"/>
        <v>1653</v>
      </c>
      <c r="BL363" s="1150">
        <f t="shared" si="230"/>
        <v>0</v>
      </c>
    </row>
    <row r="364" spans="1:64">
      <c r="A364" s="2089" t="s">
        <v>2261</v>
      </c>
      <c r="B364" s="2082">
        <v>123000000074</v>
      </c>
      <c r="C364" s="2081">
        <v>358</v>
      </c>
      <c r="D364" s="2081" t="s">
        <v>1240</v>
      </c>
      <c r="E364" s="2081" t="s">
        <v>1623</v>
      </c>
      <c r="F364" s="2081" t="s">
        <v>4649</v>
      </c>
      <c r="G364" s="2081">
        <v>11</v>
      </c>
      <c r="H364" s="1150">
        <v>278</v>
      </c>
      <c r="I364" s="1150">
        <v>278</v>
      </c>
      <c r="J364" s="1150">
        <v>177.6</v>
      </c>
      <c r="K364" s="1150">
        <v>278</v>
      </c>
      <c r="L364" s="1150">
        <v>0.95950000000000002</v>
      </c>
      <c r="M364" s="1149">
        <f t="shared" si="231"/>
        <v>0.37019171333918593</v>
      </c>
      <c r="N364" s="1150">
        <v>45420</v>
      </c>
      <c r="O364" s="1150">
        <f t="shared" si="214"/>
        <v>73616</v>
      </c>
      <c r="P364" s="1150">
        <f t="shared" si="215"/>
        <v>0</v>
      </c>
      <c r="Q364" s="1150">
        <v>278</v>
      </c>
      <c r="R364" s="1150">
        <v>168</v>
      </c>
      <c r="S364" s="1150">
        <v>278</v>
      </c>
      <c r="T364" s="1150">
        <v>0.89139999999999997</v>
      </c>
      <c r="U364" s="1149">
        <f t="shared" si="232"/>
        <v>0.27776514066655705</v>
      </c>
      <c r="V364" s="1150">
        <v>30948</v>
      </c>
      <c r="W364" s="1150">
        <f t="shared" si="226"/>
        <v>66851</v>
      </c>
      <c r="X364" s="1150">
        <f t="shared" si="216"/>
        <v>0</v>
      </c>
      <c r="Y364" s="1150">
        <v>278</v>
      </c>
      <c r="Z364" s="1150">
        <v>131.20000000000002</v>
      </c>
      <c r="AA364" s="1150">
        <v>278</v>
      </c>
      <c r="AB364" s="1150">
        <v>0.83299999999999996</v>
      </c>
      <c r="AC364" s="1149">
        <f t="shared" si="233"/>
        <v>0.30825338265387453</v>
      </c>
      <c r="AD364" s="1150">
        <v>24256</v>
      </c>
      <c r="AE364" s="1150">
        <f t="shared" si="217"/>
        <v>47213</v>
      </c>
      <c r="AF364" s="1150">
        <f t="shared" si="218"/>
        <v>0</v>
      </c>
      <c r="AG364" s="1150">
        <v>278</v>
      </c>
      <c r="AH364" s="1150">
        <v>156.80000000000001</v>
      </c>
      <c r="AI364" s="1150">
        <v>278</v>
      </c>
      <c r="AJ364" s="1150">
        <v>0.85450000000000004</v>
      </c>
      <c r="AK364" s="1149">
        <f t="shared" si="234"/>
        <v>0.16548079055325859</v>
      </c>
      <c r="AL364" s="1150">
        <v>16496</v>
      </c>
      <c r="AM364" s="1150">
        <f t="shared" si="227"/>
        <v>59811</v>
      </c>
      <c r="AN364" s="1150">
        <f t="shared" si="219"/>
        <v>0</v>
      </c>
      <c r="AO364" s="1150">
        <v>278</v>
      </c>
      <c r="AP364" s="1150">
        <v>165.6</v>
      </c>
      <c r="AQ364" s="1150">
        <v>278</v>
      </c>
      <c r="AR364" s="1150">
        <v>0.91590000000000005</v>
      </c>
      <c r="AS364" s="1149">
        <f t="shared" si="235"/>
        <v>0.34638742922672444</v>
      </c>
      <c r="AT364" s="1150">
        <v>39088</v>
      </c>
      <c r="AU364" s="1150">
        <f t="shared" si="228"/>
        <v>67707</v>
      </c>
      <c r="AV364" s="1150">
        <f t="shared" si="220"/>
        <v>0</v>
      </c>
      <c r="AW364" s="1150">
        <v>278</v>
      </c>
      <c r="AX364" s="1150">
        <v>177.6</v>
      </c>
      <c r="AY364" s="1150">
        <v>278</v>
      </c>
      <c r="AZ364" s="1150">
        <v>0.87460000000000004</v>
      </c>
      <c r="BA364" s="1149">
        <f t="shared" si="236"/>
        <v>0.37955288927161784</v>
      </c>
      <c r="BB364" s="1150">
        <v>42448</v>
      </c>
      <c r="BC364" s="1150">
        <f t="shared" si="221"/>
        <v>67102</v>
      </c>
      <c r="BD364" s="1150">
        <f t="shared" si="222"/>
        <v>0</v>
      </c>
      <c r="BE364" s="1150">
        <v>278</v>
      </c>
      <c r="BF364" s="1150">
        <v>200.8</v>
      </c>
      <c r="BG364" s="1150">
        <v>278</v>
      </c>
      <c r="BH364" s="1150">
        <v>0.87690000000000001</v>
      </c>
      <c r="BI364" s="1149">
        <f t="shared" si="237"/>
        <v>0.43363345971614403</v>
      </c>
      <c r="BJ364" s="1150">
        <v>56808</v>
      </c>
      <c r="BK364" s="1150">
        <f t="shared" si="229"/>
        <v>78603</v>
      </c>
      <c r="BL364" s="1150">
        <f t="shared" si="230"/>
        <v>0</v>
      </c>
    </row>
    <row r="365" spans="1:64">
      <c r="A365" s="2089" t="s">
        <v>3482</v>
      </c>
      <c r="B365" s="2082">
        <v>123000000087</v>
      </c>
      <c r="C365" s="2081">
        <v>359</v>
      </c>
      <c r="D365" s="2081" t="s">
        <v>1708</v>
      </c>
      <c r="E365" s="2081" t="s">
        <v>1623</v>
      </c>
      <c r="F365" s="2081" t="s">
        <v>1036</v>
      </c>
      <c r="G365" s="2081">
        <v>11</v>
      </c>
      <c r="H365" s="1150">
        <v>278</v>
      </c>
      <c r="I365" s="1150">
        <v>278</v>
      </c>
      <c r="J365" s="1150">
        <v>183.35999999999999</v>
      </c>
      <c r="K365" s="1150">
        <v>222.4</v>
      </c>
      <c r="L365" s="1150">
        <v>0.99419999999999997</v>
      </c>
      <c r="M365" s="1149">
        <f t="shared" si="231"/>
        <v>0.25579510569876163</v>
      </c>
      <c r="N365" s="1150">
        <v>33574</v>
      </c>
      <c r="O365" s="1150">
        <f t="shared" si="214"/>
        <v>78752</v>
      </c>
      <c r="P365" s="1150">
        <f t="shared" si="215"/>
        <v>0</v>
      </c>
      <c r="Q365" s="1150">
        <v>278</v>
      </c>
      <c r="R365" s="1150">
        <v>83.04</v>
      </c>
      <c r="S365" s="1150">
        <v>222.4</v>
      </c>
      <c r="T365" s="1150">
        <v>0.98370000000000002</v>
      </c>
      <c r="U365" s="1149">
        <f t="shared" si="232"/>
        <v>0.33490900328681728</v>
      </c>
      <c r="V365" s="1150">
        <v>20354</v>
      </c>
      <c r="W365" s="1150">
        <f t="shared" si="226"/>
        <v>36465</v>
      </c>
      <c r="X365" s="1150">
        <f t="shared" si="216"/>
        <v>0</v>
      </c>
      <c r="Y365" s="1150">
        <v>278</v>
      </c>
      <c r="Z365" s="1150">
        <v>116.48</v>
      </c>
      <c r="AA365" s="1150">
        <v>222.4</v>
      </c>
      <c r="AB365" s="1150">
        <v>0.99639999999999995</v>
      </c>
      <c r="AC365" s="1149">
        <f t="shared" si="233"/>
        <v>0.3545320004886946</v>
      </c>
      <c r="AD365" s="1150">
        <v>29626</v>
      </c>
      <c r="AE365" s="1150">
        <f t="shared" si="217"/>
        <v>50138</v>
      </c>
      <c r="AF365" s="1150">
        <f t="shared" si="218"/>
        <v>0</v>
      </c>
      <c r="AG365" s="1150">
        <v>278</v>
      </c>
      <c r="AH365" s="1150">
        <v>153.91999999999999</v>
      </c>
      <c r="AI365" s="1150">
        <v>222.4</v>
      </c>
      <c r="AJ365" s="1150">
        <v>0.99619999999999997</v>
      </c>
      <c r="AK365" s="1149">
        <f t="shared" si="234"/>
        <v>0.32236654384687879</v>
      </c>
      <c r="AL365" s="1150">
        <v>36776</v>
      </c>
      <c r="AM365" s="1150">
        <f t="shared" si="227"/>
        <v>68449</v>
      </c>
      <c r="AN365" s="1150">
        <f t="shared" si="219"/>
        <v>0</v>
      </c>
      <c r="AO365" s="1150">
        <v>278</v>
      </c>
      <c r="AP365" s="1150">
        <v>205.28</v>
      </c>
      <c r="AQ365" s="1150">
        <v>222.4</v>
      </c>
      <c r="AR365" s="1150">
        <v>0.99590000000000001</v>
      </c>
      <c r="AS365" s="1149">
        <f t="shared" si="235"/>
        <v>0.26812247111555787</v>
      </c>
      <c r="AT365" s="1150">
        <v>40782</v>
      </c>
      <c r="AU365" s="1150">
        <f t="shared" si="228"/>
        <v>91261</v>
      </c>
      <c r="AV365" s="1150">
        <f t="shared" si="220"/>
        <v>0</v>
      </c>
      <c r="AW365" s="1150">
        <v>278</v>
      </c>
      <c r="AX365" s="1150">
        <v>214.23999999999998</v>
      </c>
      <c r="AY365" s="1150">
        <v>222.4</v>
      </c>
      <c r="AZ365" s="1150">
        <v>0.99160000000000004</v>
      </c>
      <c r="BA365" s="1149">
        <f t="shared" si="236"/>
        <v>0.2387205668433027</v>
      </c>
      <c r="BB365" s="1150">
        <v>36514</v>
      </c>
      <c r="BC365" s="1150">
        <f t="shared" si="221"/>
        <v>91774</v>
      </c>
      <c r="BD365" s="1150">
        <f t="shared" si="222"/>
        <v>0</v>
      </c>
      <c r="BE365" s="1150">
        <v>278</v>
      </c>
      <c r="BF365" s="1150">
        <v>133.44</v>
      </c>
      <c r="BG365" s="1150">
        <v>222.4</v>
      </c>
      <c r="BH365" s="1150">
        <v>0.99119999999999997</v>
      </c>
      <c r="BI365" s="1149">
        <f t="shared" si="237"/>
        <v>0.35861743186356432</v>
      </c>
      <c r="BJ365" s="1150">
        <v>35290</v>
      </c>
      <c r="BK365" s="1150">
        <f t="shared" si="229"/>
        <v>59043</v>
      </c>
      <c r="BL365" s="1150">
        <f t="shared" si="230"/>
        <v>0</v>
      </c>
    </row>
    <row r="366" spans="1:64">
      <c r="A366" s="2089" t="s">
        <v>2605</v>
      </c>
      <c r="B366" s="2082">
        <v>123000000094</v>
      </c>
      <c r="C366" s="2081">
        <v>360</v>
      </c>
      <c r="D366" s="2081" t="s">
        <v>2592</v>
      </c>
      <c r="E366" s="2081" t="s">
        <v>1623</v>
      </c>
      <c r="F366" s="2081" t="s">
        <v>1622</v>
      </c>
      <c r="G366" s="2081">
        <v>11</v>
      </c>
      <c r="H366" s="1150">
        <v>278</v>
      </c>
      <c r="I366" s="1150">
        <v>278</v>
      </c>
      <c r="J366" s="1150">
        <v>86.4</v>
      </c>
      <c r="K366" s="1150">
        <v>222.4</v>
      </c>
      <c r="L366" s="1150">
        <v>0.99790000000000001</v>
      </c>
      <c r="M366" s="1149">
        <f t="shared" si="231"/>
        <v>0.24775536857854166</v>
      </c>
      <c r="N366" s="1150">
        <v>15380</v>
      </c>
      <c r="O366" s="1150">
        <f t="shared" si="214"/>
        <v>37246</v>
      </c>
      <c r="P366" s="1150">
        <f t="shared" si="215"/>
        <v>0</v>
      </c>
      <c r="Q366" s="1150">
        <v>278</v>
      </c>
      <c r="R366" s="1150">
        <v>80</v>
      </c>
      <c r="S366" s="1150">
        <v>222.4</v>
      </c>
      <c r="T366" s="1150">
        <v>0.998</v>
      </c>
      <c r="U366" s="1149">
        <f t="shared" si="232"/>
        <v>6.9763182278535563E-2</v>
      </c>
      <c r="V366" s="1150">
        <v>4144</v>
      </c>
      <c r="W366" s="1150">
        <f t="shared" si="226"/>
        <v>35641</v>
      </c>
      <c r="X366" s="1150">
        <f t="shared" si="216"/>
        <v>0</v>
      </c>
      <c r="Y366" s="1150">
        <v>278</v>
      </c>
      <c r="Z366" s="1150">
        <v>68.8</v>
      </c>
      <c r="AA366" s="1150">
        <v>222.4</v>
      </c>
      <c r="AB366" s="1150">
        <v>0.99829999999999997</v>
      </c>
      <c r="AC366" s="1149">
        <f t="shared" si="233"/>
        <v>0.19437112859302677</v>
      </c>
      <c r="AD366" s="1150">
        <v>9612</v>
      </c>
      <c r="AE366" s="1150">
        <f t="shared" si="217"/>
        <v>29671</v>
      </c>
      <c r="AF366" s="1150">
        <f t="shared" si="218"/>
        <v>0</v>
      </c>
      <c r="AG366" s="1150">
        <v>278</v>
      </c>
      <c r="AH366" s="1150">
        <v>60</v>
      </c>
      <c r="AI366" s="1150">
        <v>222.4</v>
      </c>
      <c r="AJ366" s="1150">
        <v>0.99850000000000005</v>
      </c>
      <c r="AK366" s="1149">
        <f t="shared" si="234"/>
        <v>6.2010578591902191E-2</v>
      </c>
      <c r="AL366" s="1150">
        <v>2764</v>
      </c>
      <c r="AM366" s="1150">
        <f t="shared" si="227"/>
        <v>26744</v>
      </c>
      <c r="AN366" s="1150">
        <f t="shared" si="219"/>
        <v>0</v>
      </c>
      <c r="AO366" s="1150">
        <v>278</v>
      </c>
      <c r="AP366" s="1150">
        <v>150.4</v>
      </c>
      <c r="AQ366" s="1150">
        <v>222.4</v>
      </c>
      <c r="AR366" s="1150">
        <v>0.99719999999999998</v>
      </c>
      <c r="AS366" s="1149">
        <f t="shared" si="235"/>
        <v>0.10578550391794805</v>
      </c>
      <c r="AT366" s="1150">
        <v>11804</v>
      </c>
      <c r="AU366" s="1150">
        <f t="shared" si="228"/>
        <v>66951</v>
      </c>
      <c r="AV366" s="1150">
        <f t="shared" si="220"/>
        <v>0</v>
      </c>
      <c r="AW366" s="1150">
        <v>278</v>
      </c>
      <c r="AX366" s="1150">
        <v>143.19999999999999</v>
      </c>
      <c r="AY366" s="1150">
        <v>222.4</v>
      </c>
      <c r="AZ366" s="1150">
        <v>0.96840000000000004</v>
      </c>
      <c r="BA366" s="1149">
        <f t="shared" si="236"/>
        <v>8.9858459665594179E-2</v>
      </c>
      <c r="BB366" s="1150">
        <v>8972</v>
      </c>
      <c r="BC366" s="1150">
        <f t="shared" si="221"/>
        <v>59908</v>
      </c>
      <c r="BD366" s="1150">
        <f t="shared" si="222"/>
        <v>0</v>
      </c>
      <c r="BE366" s="1150">
        <v>278</v>
      </c>
      <c r="BF366" s="1150">
        <v>150.4</v>
      </c>
      <c r="BG366" s="1150">
        <v>222.4</v>
      </c>
      <c r="BH366" s="1150">
        <v>0.94610000000000005</v>
      </c>
      <c r="BI366" s="1149">
        <f t="shared" si="237"/>
        <v>0.11482405427417704</v>
      </c>
      <c r="BJ366" s="1150">
        <v>12156</v>
      </c>
      <c r="BK366" s="1150">
        <f t="shared" si="229"/>
        <v>63520</v>
      </c>
      <c r="BL366" s="1150">
        <f t="shared" si="230"/>
        <v>0</v>
      </c>
    </row>
    <row r="367" spans="1:64">
      <c r="A367" s="2089" t="s">
        <v>2817</v>
      </c>
      <c r="B367" s="2082">
        <v>123000000098</v>
      </c>
      <c r="C367" s="2081">
        <v>361</v>
      </c>
      <c r="D367" s="2081" t="s">
        <v>2864</v>
      </c>
      <c r="E367" s="2081" t="s">
        <v>1623</v>
      </c>
      <c r="F367" s="2081" t="s">
        <v>4649</v>
      </c>
      <c r="G367" s="2081">
        <v>11</v>
      </c>
      <c r="H367" s="1150">
        <v>278</v>
      </c>
      <c r="I367" s="1150">
        <v>278</v>
      </c>
      <c r="J367" s="1150">
        <v>147.84</v>
      </c>
      <c r="K367" s="1150">
        <v>278</v>
      </c>
      <c r="L367" s="1150">
        <v>0.74099999999999999</v>
      </c>
      <c r="M367" s="1149">
        <f t="shared" si="231"/>
        <v>0.21751974876974878</v>
      </c>
      <c r="N367" s="1150">
        <v>17157</v>
      </c>
      <c r="O367" s="1150">
        <f t="shared" si="214"/>
        <v>47325</v>
      </c>
      <c r="P367" s="1150">
        <f t="shared" si="215"/>
        <v>0</v>
      </c>
      <c r="Q367" s="1150">
        <v>278</v>
      </c>
      <c r="R367" s="1150">
        <v>165</v>
      </c>
      <c r="S367" s="1150">
        <v>278</v>
      </c>
      <c r="T367" s="1150">
        <v>0.70699999999999996</v>
      </c>
      <c r="U367" s="1149">
        <f t="shared" si="232"/>
        <v>0.20255481769375097</v>
      </c>
      <c r="V367" s="1150">
        <v>17580</v>
      </c>
      <c r="W367" s="1150">
        <f t="shared" si="226"/>
        <v>52075</v>
      </c>
      <c r="X367" s="1150">
        <f t="shared" si="216"/>
        <v>0</v>
      </c>
      <c r="Y367" s="1150">
        <v>278</v>
      </c>
      <c r="Z367" s="1150">
        <v>105.96000000000001</v>
      </c>
      <c r="AA367" s="1150">
        <v>278</v>
      </c>
      <c r="AB367" s="1150">
        <v>0.65259999999999996</v>
      </c>
      <c r="AC367" s="1149">
        <f t="shared" si="233"/>
        <v>0.30646162145081524</v>
      </c>
      <c r="AD367" s="1150">
        <v>15258</v>
      </c>
      <c r="AE367" s="1150">
        <f t="shared" si="217"/>
        <v>29873</v>
      </c>
      <c r="AF367" s="1150">
        <f t="shared" si="218"/>
        <v>0</v>
      </c>
      <c r="AG367" s="1150">
        <v>278</v>
      </c>
      <c r="AH367" s="1150">
        <v>86.76</v>
      </c>
      <c r="AI367" s="1150">
        <v>278</v>
      </c>
      <c r="AJ367" s="1150">
        <v>0.71919999999999995</v>
      </c>
      <c r="AK367" s="1149">
        <f t="shared" si="234"/>
        <v>0.27589203418353103</v>
      </c>
      <c r="AL367" s="1150">
        <v>12808</v>
      </c>
      <c r="AM367" s="1150">
        <f t="shared" si="227"/>
        <v>27854</v>
      </c>
      <c r="AN367" s="1150">
        <f t="shared" si="219"/>
        <v>0</v>
      </c>
      <c r="AO367" s="1150">
        <v>278</v>
      </c>
      <c r="AP367" s="1150">
        <v>158.51999999999998</v>
      </c>
      <c r="AQ367" s="1150">
        <v>278</v>
      </c>
      <c r="AR367" s="1150">
        <v>0.68659999999999999</v>
      </c>
      <c r="AS367" s="1149">
        <f t="shared" si="235"/>
        <v>0.15153716490386052</v>
      </c>
      <c r="AT367" s="1150">
        <v>12271</v>
      </c>
      <c r="AU367" s="1150">
        <f t="shared" si="228"/>
        <v>48586</v>
      </c>
      <c r="AV367" s="1150">
        <f t="shared" si="220"/>
        <v>0</v>
      </c>
      <c r="AW367" s="1150">
        <v>278</v>
      </c>
      <c r="AX367" s="1150">
        <v>162.72</v>
      </c>
      <c r="AY367" s="1150">
        <v>278</v>
      </c>
      <c r="AZ367" s="1150">
        <v>0.70130000000000003</v>
      </c>
      <c r="BA367" s="1149">
        <f t="shared" si="236"/>
        <v>0.25390933623621587</v>
      </c>
      <c r="BB367" s="1150">
        <v>20862</v>
      </c>
      <c r="BC367" s="1150">
        <f t="shared" si="221"/>
        <v>49298</v>
      </c>
      <c r="BD367" s="1150">
        <f t="shared" si="222"/>
        <v>0</v>
      </c>
      <c r="BE367" s="1150">
        <v>278</v>
      </c>
      <c r="BF367" s="1150">
        <v>108.84</v>
      </c>
      <c r="BG367" s="1150">
        <v>278</v>
      </c>
      <c r="BH367" s="1150">
        <v>0.71430000000000005</v>
      </c>
      <c r="BI367" s="1149">
        <f t="shared" si="237"/>
        <v>0.44901750817200381</v>
      </c>
      <c r="BJ367" s="1150">
        <v>25972</v>
      </c>
      <c r="BK367" s="1150">
        <f t="shared" si="229"/>
        <v>34705</v>
      </c>
      <c r="BL367" s="1150">
        <f t="shared" si="230"/>
        <v>0</v>
      </c>
    </row>
    <row r="368" spans="1:64">
      <c r="A368" s="2089" t="s">
        <v>2263</v>
      </c>
      <c r="B368" s="2082">
        <v>123000000106</v>
      </c>
      <c r="C368" s="2081">
        <v>362</v>
      </c>
      <c r="D368" s="2081" t="s">
        <v>2983</v>
      </c>
      <c r="E368" s="2081" t="s">
        <v>1623</v>
      </c>
      <c r="F368" s="2081" t="s">
        <v>4649</v>
      </c>
      <c r="G368" s="2081">
        <v>11</v>
      </c>
      <c r="H368" s="1150">
        <v>278</v>
      </c>
      <c r="I368" s="1150">
        <v>278</v>
      </c>
      <c r="J368" s="1150">
        <v>224.76</v>
      </c>
      <c r="K368" s="1150">
        <v>278</v>
      </c>
      <c r="L368" s="1150">
        <v>0.80630000000000002</v>
      </c>
      <c r="M368" s="1149">
        <f t="shared" si="231"/>
        <v>0.18549788600097836</v>
      </c>
      <c r="N368" s="1150">
        <v>24204</v>
      </c>
      <c r="O368" s="1150">
        <f t="shared" si="214"/>
        <v>78289</v>
      </c>
      <c r="P368" s="1150">
        <f t="shared" si="215"/>
        <v>0</v>
      </c>
      <c r="Q368" s="1150">
        <v>278</v>
      </c>
      <c r="R368" s="1150">
        <v>126.24000000000001</v>
      </c>
      <c r="S368" s="1150">
        <v>278</v>
      </c>
      <c r="T368" s="1150">
        <v>0.78749999999999998</v>
      </c>
      <c r="U368" s="1149">
        <f t="shared" si="232"/>
        <v>0.2907765311175099</v>
      </c>
      <c r="V368" s="1150">
        <v>21507</v>
      </c>
      <c r="W368" s="1150">
        <f t="shared" si="226"/>
        <v>44378</v>
      </c>
      <c r="X368" s="1150">
        <f t="shared" si="216"/>
        <v>0</v>
      </c>
      <c r="Y368" s="1150">
        <v>278</v>
      </c>
      <c r="Z368" s="1150">
        <v>120.11999999999999</v>
      </c>
      <c r="AA368" s="1150">
        <v>278</v>
      </c>
      <c r="AB368" s="1150">
        <v>0.79330000000000001</v>
      </c>
      <c r="AC368" s="1149">
        <f t="shared" si="233"/>
        <v>0.26545824163371123</v>
      </c>
      <c r="AD368" s="1150">
        <v>18213</v>
      </c>
      <c r="AE368" s="1150">
        <f t="shared" si="217"/>
        <v>41166</v>
      </c>
      <c r="AF368" s="1150">
        <f t="shared" si="218"/>
        <v>0</v>
      </c>
      <c r="AG368" s="1150">
        <v>278</v>
      </c>
      <c r="AH368" s="1150">
        <v>109.56</v>
      </c>
      <c r="AI368" s="1150">
        <v>278</v>
      </c>
      <c r="AJ368" s="1150">
        <v>0.80159999999999998</v>
      </c>
      <c r="AK368" s="1149">
        <f t="shared" si="234"/>
        <v>0.27376575291239552</v>
      </c>
      <c r="AL368" s="1150">
        <v>17888</v>
      </c>
      <c r="AM368" s="1150">
        <f t="shared" si="227"/>
        <v>39204</v>
      </c>
      <c r="AN368" s="1150">
        <f t="shared" si="219"/>
        <v>0</v>
      </c>
      <c r="AO368" s="1150">
        <v>278</v>
      </c>
      <c r="AP368" s="1150">
        <v>109.67999999999999</v>
      </c>
      <c r="AQ368" s="1150">
        <v>278</v>
      </c>
      <c r="AR368" s="1150">
        <v>0.83050000000000002</v>
      </c>
      <c r="AS368" s="1149">
        <f t="shared" si="235"/>
        <v>0.28980206073039572</v>
      </c>
      <c r="AT368" s="1150">
        <v>19640</v>
      </c>
      <c r="AU368" s="1150">
        <f t="shared" si="228"/>
        <v>40662</v>
      </c>
      <c r="AV368" s="1150">
        <f t="shared" si="220"/>
        <v>0</v>
      </c>
      <c r="AW368" s="1150">
        <v>278</v>
      </c>
      <c r="AX368" s="1150">
        <v>107.64</v>
      </c>
      <c r="AY368" s="1150">
        <v>278</v>
      </c>
      <c r="AZ368" s="1150">
        <v>0.78390000000000004</v>
      </c>
      <c r="BA368" s="1149">
        <f t="shared" si="236"/>
        <v>0.2341123692283168</v>
      </c>
      <c r="BB368" s="1150">
        <v>14223</v>
      </c>
      <c r="BC368" s="1150">
        <f t="shared" si="221"/>
        <v>36452</v>
      </c>
      <c r="BD368" s="1150">
        <f t="shared" si="222"/>
        <v>0</v>
      </c>
      <c r="BE368" s="1150">
        <v>278</v>
      </c>
      <c r="BF368" s="1150">
        <v>85.44</v>
      </c>
      <c r="BG368" s="1150">
        <v>278</v>
      </c>
      <c r="BH368" s="1150">
        <v>0.74460000000000004</v>
      </c>
      <c r="BI368" s="1149">
        <f t="shared" si="237"/>
        <v>0.35276154827044465</v>
      </c>
      <c r="BJ368" s="1150">
        <v>16697</v>
      </c>
      <c r="BK368" s="1150">
        <f t="shared" si="229"/>
        <v>28399</v>
      </c>
      <c r="BL368" s="1150">
        <f t="shared" si="230"/>
        <v>0</v>
      </c>
    </row>
    <row r="369" spans="1:64">
      <c r="A369" s="2089" t="s">
        <v>3219</v>
      </c>
      <c r="B369" s="2082">
        <v>123000000116</v>
      </c>
      <c r="C369" s="2081">
        <v>363</v>
      </c>
      <c r="D369" s="2081" t="s">
        <v>2983</v>
      </c>
      <c r="E369" s="2081" t="s">
        <v>1623</v>
      </c>
      <c r="F369" s="2081" t="s">
        <v>4649</v>
      </c>
      <c r="G369" s="2081">
        <v>11</v>
      </c>
      <c r="H369" s="1150">
        <v>278</v>
      </c>
      <c r="I369" s="1150">
        <v>278</v>
      </c>
      <c r="J369" s="1150">
        <v>143.76</v>
      </c>
      <c r="K369" s="1150">
        <v>278</v>
      </c>
      <c r="L369" s="1150">
        <v>0.74509999999999998</v>
      </c>
      <c r="M369" s="1149">
        <f t="shared" ref="M369:M373" si="238">+N369/(24*30*J369*L369)</f>
        <v>0.26563986050606375</v>
      </c>
      <c r="N369" s="1150">
        <v>20487</v>
      </c>
      <c r="O369" s="1150">
        <f t="shared" si="214"/>
        <v>46274</v>
      </c>
      <c r="P369" s="1150">
        <f t="shared" si="215"/>
        <v>0</v>
      </c>
      <c r="Q369" s="1150">
        <v>278</v>
      </c>
      <c r="R369" s="1150">
        <v>132</v>
      </c>
      <c r="S369" s="1150">
        <v>278</v>
      </c>
      <c r="T369" s="1150">
        <v>0.71589999999999998</v>
      </c>
      <c r="U369" s="1149">
        <f t="shared" ref="U369:U373" si="239">+V369/(24*31*R369*T369)</f>
        <v>0.28981422805573775</v>
      </c>
      <c r="V369" s="1150">
        <v>20376</v>
      </c>
      <c r="W369" s="1150">
        <f t="shared" si="226"/>
        <v>42184</v>
      </c>
      <c r="X369" s="1150">
        <f t="shared" si="216"/>
        <v>0</v>
      </c>
      <c r="Y369" s="1150">
        <v>278</v>
      </c>
      <c r="Z369" s="1150">
        <v>144</v>
      </c>
      <c r="AA369" s="1150">
        <v>278</v>
      </c>
      <c r="AB369" s="1150">
        <v>0.70150000000000001</v>
      </c>
      <c r="AC369" s="1149">
        <f t="shared" ref="AC369:AC373" si="240">+AD369/(24*30*Z369*AB369)</f>
        <v>0.30613962144610751</v>
      </c>
      <c r="AD369" s="1150">
        <v>22266</v>
      </c>
      <c r="AE369" s="1150">
        <f t="shared" si="217"/>
        <v>43639</v>
      </c>
      <c r="AF369" s="1150">
        <f t="shared" si="218"/>
        <v>0</v>
      </c>
      <c r="AG369" s="1150">
        <v>278</v>
      </c>
      <c r="AH369" s="1150">
        <v>156.24</v>
      </c>
      <c r="AI369" s="1150">
        <v>278</v>
      </c>
      <c r="AJ369" s="1150">
        <v>0.74309999999999998</v>
      </c>
      <c r="AK369" s="1149">
        <f t="shared" ref="AK369:AK373" si="241">+AL369/(24*31*AH369*AJ369)</f>
        <v>0.32722910723933241</v>
      </c>
      <c r="AL369" s="1150">
        <v>28266</v>
      </c>
      <c r="AM369" s="1150">
        <f t="shared" si="227"/>
        <v>51828</v>
      </c>
      <c r="AN369" s="1150">
        <f t="shared" si="219"/>
        <v>0</v>
      </c>
      <c r="AO369" s="1150">
        <v>278</v>
      </c>
      <c r="AP369" s="1150">
        <v>152.16</v>
      </c>
      <c r="AQ369" s="1150">
        <v>278</v>
      </c>
      <c r="AR369" s="1150">
        <v>0.76149999999999995</v>
      </c>
      <c r="AS369" s="1149">
        <f t="shared" si="235"/>
        <v>0.31862782272513435</v>
      </c>
      <c r="AT369" s="1150">
        <v>27468</v>
      </c>
      <c r="AU369" s="1150">
        <f t="shared" si="228"/>
        <v>51724</v>
      </c>
      <c r="AV369" s="1150">
        <f t="shared" si="220"/>
        <v>0</v>
      </c>
      <c r="AW369" s="1150">
        <v>278</v>
      </c>
      <c r="AX369" s="1150">
        <v>148.80000000000001</v>
      </c>
      <c r="AY369" s="1150">
        <v>278</v>
      </c>
      <c r="AZ369" s="1150">
        <v>0.71430000000000005</v>
      </c>
      <c r="BA369" s="1149">
        <f t="shared" si="236"/>
        <v>0.29158243000014544</v>
      </c>
      <c r="BB369" s="1150">
        <v>22314</v>
      </c>
      <c r="BC369" s="1150">
        <f t="shared" si="221"/>
        <v>45916</v>
      </c>
      <c r="BD369" s="1150">
        <f t="shared" si="222"/>
        <v>0</v>
      </c>
      <c r="BE369" s="1150">
        <v>278</v>
      </c>
      <c r="BF369" s="1150">
        <v>61.92</v>
      </c>
      <c r="BG369" s="1150">
        <v>278</v>
      </c>
      <c r="BH369" s="1150">
        <v>0.61550000000000005</v>
      </c>
      <c r="BI369" s="1149">
        <f t="shared" si="237"/>
        <v>0.51948236179001417</v>
      </c>
      <c r="BJ369" s="1150">
        <v>14730</v>
      </c>
      <c r="BK369" s="1150">
        <f t="shared" si="229"/>
        <v>17013</v>
      </c>
      <c r="BL369" s="1150">
        <f t="shared" si="230"/>
        <v>0</v>
      </c>
    </row>
    <row r="370" spans="1:64">
      <c r="A370" s="2089" t="s">
        <v>3577</v>
      </c>
      <c r="B370" s="2082">
        <v>124000000047</v>
      </c>
      <c r="C370" s="2081">
        <v>364</v>
      </c>
      <c r="D370" s="2081" t="s">
        <v>1707</v>
      </c>
      <c r="E370" s="2081" t="s">
        <v>1623</v>
      </c>
      <c r="F370" s="2081" t="s">
        <v>4649</v>
      </c>
      <c r="G370" s="2081">
        <v>11</v>
      </c>
      <c r="H370" s="1150">
        <v>278</v>
      </c>
      <c r="I370" s="1150">
        <v>278</v>
      </c>
      <c r="J370" s="1150">
        <v>380</v>
      </c>
      <c r="K370" s="1150">
        <v>380</v>
      </c>
      <c r="L370" s="1150">
        <v>0.96120000000000005</v>
      </c>
      <c r="M370" s="1149">
        <f t="shared" si="238"/>
        <v>0.88289674456636802</v>
      </c>
      <c r="N370" s="1150">
        <v>232188</v>
      </c>
      <c r="O370" s="1150">
        <f t="shared" ref="O370:O433" si="242">+ROUND(24*30*J370*L370*0.6,0)</f>
        <v>157791</v>
      </c>
      <c r="P370" s="1150">
        <f t="shared" ref="P370:P433" si="243">+MAX((N370-O370),0)</f>
        <v>74397</v>
      </c>
      <c r="Q370" s="1150">
        <v>278</v>
      </c>
      <c r="R370" s="1150">
        <v>380</v>
      </c>
      <c r="S370" s="1150">
        <v>380</v>
      </c>
      <c r="T370" s="1150">
        <v>0.95950000000000002</v>
      </c>
      <c r="U370" s="1149">
        <f t="shared" si="239"/>
        <v>0.49292615795401357</v>
      </c>
      <c r="V370" s="1150">
        <v>133716</v>
      </c>
      <c r="W370" s="1150">
        <f t="shared" si="226"/>
        <v>162762</v>
      </c>
      <c r="X370" s="1150">
        <f t="shared" ref="X370:X433" si="244">+MAX((V370-W370),0)</f>
        <v>0</v>
      </c>
      <c r="Y370" s="1150">
        <v>278</v>
      </c>
      <c r="Z370" s="1150">
        <v>352</v>
      </c>
      <c r="AA370" s="1150">
        <v>352</v>
      </c>
      <c r="AB370" s="1150">
        <v>0.95589999999999997</v>
      </c>
      <c r="AC370" s="1149">
        <f t="shared" si="240"/>
        <v>0.52552739974279883</v>
      </c>
      <c r="AD370" s="1150">
        <v>127316</v>
      </c>
      <c r="AE370" s="1150">
        <f t="shared" ref="AE370:AE433" si="245">+ROUND(24*30*Z370*AB370*0.6,0)</f>
        <v>145358</v>
      </c>
      <c r="AF370" s="1150">
        <f t="shared" ref="AF370:AF433" si="246">+MAX((AD370-AE370),0)</f>
        <v>0</v>
      </c>
      <c r="AG370" s="1150">
        <v>278</v>
      </c>
      <c r="AH370" s="1150">
        <v>340</v>
      </c>
      <c r="AI370" s="1150">
        <v>340</v>
      </c>
      <c r="AJ370" s="1150">
        <v>0.95930000000000004</v>
      </c>
      <c r="AK370" s="1149">
        <f t="shared" si="241"/>
        <v>0.64810461296592958</v>
      </c>
      <c r="AL370" s="1150">
        <v>157272</v>
      </c>
      <c r="AM370" s="1150">
        <f t="shared" si="227"/>
        <v>145599</v>
      </c>
      <c r="AN370" s="1150">
        <f t="shared" ref="AN370:AN433" si="247">+MAX((AL370-AM370),0)</f>
        <v>11673</v>
      </c>
      <c r="AO370" s="1150">
        <v>278</v>
      </c>
      <c r="AP370" s="1150">
        <v>364</v>
      </c>
      <c r="AQ370" s="1150">
        <v>364</v>
      </c>
      <c r="AR370" s="1150">
        <v>0.95660000000000001</v>
      </c>
      <c r="AS370" s="1149">
        <f t="shared" si="235"/>
        <v>0.49093928289736022</v>
      </c>
      <c r="AT370" s="1150">
        <v>127184</v>
      </c>
      <c r="AU370" s="1150">
        <f t="shared" si="228"/>
        <v>155438</v>
      </c>
      <c r="AV370" s="1150">
        <f t="shared" ref="AV370:AV433" si="248">+MAX((AT370-AU370),0)</f>
        <v>0</v>
      </c>
      <c r="AW370" s="1150">
        <v>278</v>
      </c>
      <c r="AX370" s="1150">
        <v>368</v>
      </c>
      <c r="AY370" s="1150">
        <v>368</v>
      </c>
      <c r="AZ370" s="1150">
        <v>0.95779999999999998</v>
      </c>
      <c r="BA370" s="1149">
        <f t="shared" si="236"/>
        <v>0.46122076255670452</v>
      </c>
      <c r="BB370" s="1150">
        <v>117048</v>
      </c>
      <c r="BC370" s="1150">
        <f t="shared" ref="BC370:BC433" si="249">+ROUND(24*30*AX370*AZ370*0.6,0)</f>
        <v>152267</v>
      </c>
      <c r="BD370" s="1150">
        <f t="shared" ref="BD370:BD433" si="250">+MAX((BB370-BC370),0)</f>
        <v>0</v>
      </c>
      <c r="BE370" s="1150">
        <v>278</v>
      </c>
      <c r="BF370" s="1150">
        <v>360</v>
      </c>
      <c r="BG370" s="1150">
        <v>360</v>
      </c>
      <c r="BH370" s="1150">
        <v>0.94950000000000001</v>
      </c>
      <c r="BI370" s="1149">
        <f t="shared" si="237"/>
        <v>0.52959710292092355</v>
      </c>
      <c r="BJ370" s="1150">
        <v>134684</v>
      </c>
      <c r="BK370" s="1150">
        <f t="shared" si="229"/>
        <v>152588</v>
      </c>
      <c r="BL370" s="1150">
        <f t="shared" si="230"/>
        <v>0</v>
      </c>
    </row>
    <row r="371" spans="1:64">
      <c r="A371" s="2089" t="s">
        <v>2265</v>
      </c>
      <c r="B371" s="2082">
        <v>126000000046</v>
      </c>
      <c r="C371" s="2081">
        <v>365</v>
      </c>
      <c r="D371" s="2081" t="s">
        <v>3576</v>
      </c>
      <c r="E371" s="2081" t="s">
        <v>1623</v>
      </c>
      <c r="F371" s="2081" t="s">
        <v>1036</v>
      </c>
      <c r="G371" s="2081">
        <v>11</v>
      </c>
      <c r="H371" s="1150">
        <v>278</v>
      </c>
      <c r="I371" s="1150">
        <v>278</v>
      </c>
      <c r="J371" s="1150">
        <v>108</v>
      </c>
      <c r="K371" s="1150">
        <v>222.4</v>
      </c>
      <c r="L371" s="1150">
        <v>0.6724</v>
      </c>
      <c r="M371" s="1149">
        <f t="shared" si="238"/>
        <v>0.11658991928672674</v>
      </c>
      <c r="N371" s="1150">
        <v>6096</v>
      </c>
      <c r="O371" s="1150">
        <f t="shared" si="242"/>
        <v>31371</v>
      </c>
      <c r="P371" s="1150">
        <f t="shared" si="243"/>
        <v>0</v>
      </c>
      <c r="Q371" s="1150">
        <v>278</v>
      </c>
      <c r="R371" s="1150">
        <v>120</v>
      </c>
      <c r="S371" s="1150">
        <v>222.4</v>
      </c>
      <c r="T371" s="1150">
        <v>0.65529999999999999</v>
      </c>
      <c r="U371" s="1149">
        <f t="shared" si="239"/>
        <v>0.24100428433829044</v>
      </c>
      <c r="V371" s="1150">
        <v>14100</v>
      </c>
      <c r="W371" s="1150">
        <f t="shared" si="226"/>
        <v>35103</v>
      </c>
      <c r="X371" s="1150">
        <f t="shared" si="244"/>
        <v>0</v>
      </c>
      <c r="Y371" s="1150">
        <v>278</v>
      </c>
      <c r="Z371" s="1150">
        <v>126</v>
      </c>
      <c r="AA371" s="1150">
        <v>222.4</v>
      </c>
      <c r="AB371" s="1150">
        <v>0.65169999999999995</v>
      </c>
      <c r="AC371" s="1149">
        <f t="shared" si="240"/>
        <v>0.37742152595612782</v>
      </c>
      <c r="AD371" s="1150">
        <v>22314</v>
      </c>
      <c r="AE371" s="1150">
        <f t="shared" si="245"/>
        <v>35473</v>
      </c>
      <c r="AF371" s="1150">
        <f t="shared" si="246"/>
        <v>0</v>
      </c>
      <c r="AG371" s="1150">
        <v>278</v>
      </c>
      <c r="AH371" s="1150">
        <v>177.84</v>
      </c>
      <c r="AI371" s="1150">
        <v>222.4</v>
      </c>
      <c r="AJ371" s="1150">
        <v>0.66549999999999998</v>
      </c>
      <c r="AK371" s="1149">
        <f t="shared" si="241"/>
        <v>0.31565758775344993</v>
      </c>
      <c r="AL371" s="1150">
        <v>27795</v>
      </c>
      <c r="AM371" s="1150">
        <f t="shared" si="227"/>
        <v>52833</v>
      </c>
      <c r="AN371" s="1150">
        <f t="shared" si="247"/>
        <v>0</v>
      </c>
      <c r="AO371" s="1150">
        <v>278</v>
      </c>
      <c r="AP371" s="1150">
        <v>148.80000000000001</v>
      </c>
      <c r="AQ371" s="1150">
        <v>222.4</v>
      </c>
      <c r="AR371" s="1150">
        <v>0.64249999999999996</v>
      </c>
      <c r="AS371" s="1149">
        <f t="shared" si="235"/>
        <v>0.17511752106471451</v>
      </c>
      <c r="AT371" s="1150">
        <v>12456</v>
      </c>
      <c r="AU371" s="1150">
        <f t="shared" si="228"/>
        <v>42678</v>
      </c>
      <c r="AV371" s="1150">
        <f t="shared" si="248"/>
        <v>0</v>
      </c>
      <c r="AW371" s="1150">
        <v>278</v>
      </c>
      <c r="AX371" s="1150">
        <v>150</v>
      </c>
      <c r="AY371" s="1150">
        <v>222.4</v>
      </c>
      <c r="AZ371" s="1150">
        <v>0.68369999999999997</v>
      </c>
      <c r="BA371" s="1149">
        <f t="shared" si="236"/>
        <v>0.34790275136918408</v>
      </c>
      <c r="BB371" s="1150">
        <v>25689</v>
      </c>
      <c r="BC371" s="1150">
        <f t="shared" si="249"/>
        <v>44304</v>
      </c>
      <c r="BD371" s="1150">
        <f t="shared" si="250"/>
        <v>0</v>
      </c>
      <c r="BE371" s="1150">
        <v>278</v>
      </c>
      <c r="BF371" s="1150">
        <v>169.2</v>
      </c>
      <c r="BG371" s="1150">
        <v>222.4</v>
      </c>
      <c r="BH371" s="1150">
        <v>0.51749999999999996</v>
      </c>
      <c r="BI371" s="1149">
        <f t="shared" si="237"/>
        <v>0.52194028052701336</v>
      </c>
      <c r="BJ371" s="1150">
        <v>34002</v>
      </c>
      <c r="BK371" s="1150">
        <f t="shared" si="229"/>
        <v>39087</v>
      </c>
      <c r="BL371" s="1150">
        <f t="shared" si="230"/>
        <v>0</v>
      </c>
    </row>
    <row r="372" spans="1:64">
      <c r="A372" s="2089" t="s">
        <v>3580</v>
      </c>
      <c r="B372" s="2082">
        <v>126000000048</v>
      </c>
      <c r="C372" s="2081">
        <v>366</v>
      </c>
      <c r="D372" s="2081" t="s">
        <v>4614</v>
      </c>
      <c r="E372" s="2081" t="s">
        <v>1623</v>
      </c>
      <c r="F372" s="2081" t="s">
        <v>1622</v>
      </c>
      <c r="G372" s="2081">
        <v>11</v>
      </c>
      <c r="H372" s="1150">
        <v>278</v>
      </c>
      <c r="I372" s="1150">
        <v>278</v>
      </c>
      <c r="J372" s="1150">
        <v>216</v>
      </c>
      <c r="K372" s="1150">
        <v>222.4</v>
      </c>
      <c r="L372" s="1150">
        <v>0.70079999999999998</v>
      </c>
      <c r="M372" s="1149">
        <f t="shared" si="238"/>
        <v>0.10826838698160363</v>
      </c>
      <c r="N372" s="1150">
        <v>11800</v>
      </c>
      <c r="O372" s="1150">
        <f t="shared" si="242"/>
        <v>65393</v>
      </c>
      <c r="P372" s="1150">
        <f t="shared" si="243"/>
        <v>0</v>
      </c>
      <c r="Q372" s="1150">
        <v>278</v>
      </c>
      <c r="R372" s="1150">
        <v>220.00000000000003</v>
      </c>
      <c r="S372" s="1150">
        <v>222.4</v>
      </c>
      <c r="T372" s="1150">
        <v>0.62060000000000004</v>
      </c>
      <c r="U372" s="1149">
        <f t="shared" si="239"/>
        <v>4.8828601841814853E-2</v>
      </c>
      <c r="V372" s="1150">
        <v>4960</v>
      </c>
      <c r="W372" s="1150">
        <f t="shared" si="226"/>
        <v>60948</v>
      </c>
      <c r="X372" s="1150">
        <f t="shared" si="244"/>
        <v>0</v>
      </c>
      <c r="Y372" s="1150">
        <v>278</v>
      </c>
      <c r="Z372" s="1150">
        <v>187.52</v>
      </c>
      <c r="AA372" s="1150">
        <v>222.4</v>
      </c>
      <c r="AB372" s="1150">
        <v>0.5716</v>
      </c>
      <c r="AC372" s="1149">
        <f t="shared" si="240"/>
        <v>5.0249933789298172E-2</v>
      </c>
      <c r="AD372" s="1150">
        <v>3878</v>
      </c>
      <c r="AE372" s="1150">
        <f t="shared" si="245"/>
        <v>46305</v>
      </c>
      <c r="AF372" s="1150">
        <f t="shared" si="246"/>
        <v>0</v>
      </c>
      <c r="AG372" s="1150">
        <v>278</v>
      </c>
      <c r="AH372" s="1150">
        <v>129.91999999999999</v>
      </c>
      <c r="AI372" s="1150">
        <v>222.4</v>
      </c>
      <c r="AJ372" s="1150">
        <v>0.96419999999999995</v>
      </c>
      <c r="AK372" s="1149">
        <f t="shared" si="241"/>
        <v>2.139484179310288E-2</v>
      </c>
      <c r="AL372" s="1150">
        <v>1994</v>
      </c>
      <c r="AM372" s="1150">
        <f t="shared" si="227"/>
        <v>55920</v>
      </c>
      <c r="AN372" s="1150">
        <f t="shared" si="247"/>
        <v>0</v>
      </c>
      <c r="AO372" s="1150">
        <v>278</v>
      </c>
      <c r="AP372" s="1150">
        <v>8</v>
      </c>
      <c r="AQ372" s="1150">
        <v>222.4</v>
      </c>
      <c r="AR372" s="1150">
        <v>0.99360000000000004</v>
      </c>
      <c r="AS372" s="1149">
        <f t="shared" si="235"/>
        <v>0.10585218516787005</v>
      </c>
      <c r="AT372" s="1150">
        <v>626</v>
      </c>
      <c r="AU372" s="1150">
        <f t="shared" si="228"/>
        <v>3548</v>
      </c>
      <c r="AV372" s="1150">
        <f t="shared" si="248"/>
        <v>0</v>
      </c>
      <c r="AW372" s="1150">
        <v>278</v>
      </c>
      <c r="AX372" s="1150">
        <v>8</v>
      </c>
      <c r="AY372" s="1150">
        <v>222.4</v>
      </c>
      <c r="AZ372" s="1150">
        <v>0.96609999999999996</v>
      </c>
      <c r="BA372" s="1149">
        <f t="shared" si="236"/>
        <v>6.1458441155159922E-2</v>
      </c>
      <c r="BB372" s="1150">
        <v>342</v>
      </c>
      <c r="BC372" s="1150">
        <f t="shared" si="249"/>
        <v>3339</v>
      </c>
      <c r="BD372" s="1150">
        <f t="shared" si="250"/>
        <v>0</v>
      </c>
      <c r="BE372" s="1150">
        <v>278</v>
      </c>
      <c r="BF372" s="1150">
        <v>112.48</v>
      </c>
      <c r="BG372" s="1150">
        <v>222.4</v>
      </c>
      <c r="BH372" s="1150">
        <v>0.98219999999999996</v>
      </c>
      <c r="BI372" s="1149">
        <f t="shared" si="237"/>
        <v>2.9563653301328225E-2</v>
      </c>
      <c r="BJ372" s="1150">
        <v>2430</v>
      </c>
      <c r="BK372" s="1150">
        <f t="shared" si="229"/>
        <v>49317</v>
      </c>
      <c r="BL372" s="1150">
        <f t="shared" si="230"/>
        <v>0</v>
      </c>
    </row>
    <row r="373" spans="1:64">
      <c r="A373" s="2089" t="s">
        <v>3485</v>
      </c>
      <c r="B373" s="2082">
        <v>622000000179</v>
      </c>
      <c r="C373" s="2081">
        <v>367</v>
      </c>
      <c r="D373" s="2081" t="s">
        <v>3101</v>
      </c>
      <c r="E373" s="2081" t="s">
        <v>1623</v>
      </c>
      <c r="F373" s="2081" t="s">
        <v>1622</v>
      </c>
      <c r="G373" s="2081">
        <v>11</v>
      </c>
      <c r="H373" s="1150">
        <v>278</v>
      </c>
      <c r="I373" s="1150">
        <v>278</v>
      </c>
      <c r="J373" s="1150">
        <v>294.24</v>
      </c>
      <c r="K373" s="1150">
        <v>294.24</v>
      </c>
      <c r="L373" s="1150">
        <v>0.97240000000000004</v>
      </c>
      <c r="M373" s="1149">
        <f t="shared" si="238"/>
        <v>0.325107567994527</v>
      </c>
      <c r="N373" s="1150">
        <v>66974</v>
      </c>
      <c r="O373" s="1150">
        <f t="shared" si="242"/>
        <v>123603</v>
      </c>
      <c r="P373" s="1150">
        <f t="shared" si="243"/>
        <v>0</v>
      </c>
      <c r="Q373" s="1150">
        <v>278</v>
      </c>
      <c r="R373" s="1150">
        <v>277.59999999999997</v>
      </c>
      <c r="S373" s="1150">
        <v>277.60000000000002</v>
      </c>
      <c r="T373" s="1150">
        <v>0.97470000000000001</v>
      </c>
      <c r="U373" s="1149">
        <f t="shared" si="239"/>
        <v>0.2220466164320801</v>
      </c>
      <c r="V373" s="1150">
        <v>44700</v>
      </c>
      <c r="W373" s="1150">
        <f t="shared" si="226"/>
        <v>120785</v>
      </c>
      <c r="X373" s="1150">
        <f t="shared" si="244"/>
        <v>0</v>
      </c>
      <c r="Y373" s="1150">
        <v>278</v>
      </c>
      <c r="Z373" s="1150">
        <v>270.88</v>
      </c>
      <c r="AA373" s="1150">
        <v>270.88</v>
      </c>
      <c r="AB373" s="1150">
        <v>0.98029999999999995</v>
      </c>
      <c r="AC373" s="1149">
        <f t="shared" si="240"/>
        <v>0.39495492454219422</v>
      </c>
      <c r="AD373" s="1150">
        <v>75512</v>
      </c>
      <c r="AE373" s="1150">
        <f t="shared" si="245"/>
        <v>114715</v>
      </c>
      <c r="AF373" s="1150">
        <f t="shared" si="246"/>
        <v>0</v>
      </c>
      <c r="AG373" s="1150">
        <v>278</v>
      </c>
      <c r="AH373" s="1150">
        <v>263.03999999999996</v>
      </c>
      <c r="AI373" s="1150">
        <v>263.04000000000002</v>
      </c>
      <c r="AJ373" s="1150">
        <v>0.98740000000000006</v>
      </c>
      <c r="AK373" s="1149">
        <f t="shared" si="241"/>
        <v>0.38963770735716036</v>
      </c>
      <c r="AL373" s="1150">
        <v>75292</v>
      </c>
      <c r="AM373" s="1150">
        <f t="shared" si="227"/>
        <v>115942</v>
      </c>
      <c r="AN373" s="1150">
        <f t="shared" si="247"/>
        <v>0</v>
      </c>
      <c r="AO373" s="1150">
        <v>278</v>
      </c>
      <c r="AP373" s="1150">
        <v>195.2</v>
      </c>
      <c r="AQ373" s="1150">
        <v>222.4</v>
      </c>
      <c r="AR373" s="1150">
        <v>0.98660000000000003</v>
      </c>
      <c r="AS373" s="1149">
        <f t="shared" si="235"/>
        <v>0.53097814254103881</v>
      </c>
      <c r="AT373" s="1150">
        <v>76080</v>
      </c>
      <c r="AU373" s="1150">
        <f t="shared" si="228"/>
        <v>85970</v>
      </c>
      <c r="AV373" s="1150">
        <f t="shared" si="248"/>
        <v>0</v>
      </c>
      <c r="AW373" s="1150">
        <v>278</v>
      </c>
      <c r="AX373" s="1150">
        <v>327.36</v>
      </c>
      <c r="AY373" s="1150">
        <v>327.36</v>
      </c>
      <c r="AZ373" s="1150">
        <v>0.9859</v>
      </c>
      <c r="BA373" s="1149">
        <f t="shared" si="236"/>
        <v>0.31432699542973763</v>
      </c>
      <c r="BB373" s="1150">
        <v>73042</v>
      </c>
      <c r="BC373" s="1150">
        <f t="shared" si="249"/>
        <v>139426</v>
      </c>
      <c r="BD373" s="1150">
        <f t="shared" si="250"/>
        <v>0</v>
      </c>
      <c r="BE373" s="1150">
        <v>278</v>
      </c>
      <c r="BF373" s="1150">
        <v>256.95999999999998</v>
      </c>
      <c r="BG373" s="1150">
        <v>256.95999999999998</v>
      </c>
      <c r="BH373" s="1150">
        <v>0.97950000000000004</v>
      </c>
      <c r="BI373" s="1149">
        <f t="shared" si="237"/>
        <v>0.13476515627775085</v>
      </c>
      <c r="BJ373" s="1150">
        <v>25236</v>
      </c>
      <c r="BK373" s="1150">
        <f t="shared" si="229"/>
        <v>112355</v>
      </c>
      <c r="BL373" s="1150">
        <f t="shared" si="230"/>
        <v>0</v>
      </c>
    </row>
    <row r="374" spans="1:64">
      <c r="A374" s="2089" t="s">
        <v>2266</v>
      </c>
      <c r="B374" s="2082">
        <v>622000000180</v>
      </c>
      <c r="C374" s="2081">
        <v>368</v>
      </c>
      <c r="D374" s="2081" t="s">
        <v>3104</v>
      </c>
      <c r="E374" s="2081" t="s">
        <v>421</v>
      </c>
      <c r="F374" s="2081" t="s">
        <v>1702</v>
      </c>
      <c r="G374" s="2081">
        <v>33</v>
      </c>
      <c r="H374" s="1150">
        <v>278</v>
      </c>
      <c r="I374" s="1150">
        <v>278</v>
      </c>
      <c r="J374" s="1150">
        <v>0</v>
      </c>
      <c r="K374" s="1150">
        <v>278</v>
      </c>
      <c r="L374" s="1150">
        <v>0</v>
      </c>
      <c r="M374" s="1149">
        <v>0</v>
      </c>
      <c r="N374" s="1150">
        <v>0</v>
      </c>
      <c r="O374" s="1150">
        <f t="shared" si="242"/>
        <v>0</v>
      </c>
      <c r="P374" s="1150">
        <f t="shared" si="243"/>
        <v>0</v>
      </c>
      <c r="Q374" s="1150">
        <v>278</v>
      </c>
      <c r="R374" s="1150">
        <v>0</v>
      </c>
      <c r="S374" s="1150">
        <v>278</v>
      </c>
      <c r="T374" s="1150">
        <v>0</v>
      </c>
      <c r="U374" s="1149">
        <v>0</v>
      </c>
      <c r="V374" s="1150">
        <v>0</v>
      </c>
      <c r="W374" s="1150">
        <f t="shared" si="226"/>
        <v>0</v>
      </c>
      <c r="X374" s="1150">
        <f t="shared" si="244"/>
        <v>0</v>
      </c>
      <c r="Y374" s="1150">
        <v>278</v>
      </c>
      <c r="Z374" s="1150">
        <v>0</v>
      </c>
      <c r="AA374" s="1150">
        <v>278</v>
      </c>
      <c r="AB374" s="1150">
        <v>0</v>
      </c>
      <c r="AC374" s="1149">
        <v>0</v>
      </c>
      <c r="AD374" s="1150">
        <v>0</v>
      </c>
      <c r="AE374" s="1150">
        <f t="shared" si="245"/>
        <v>0</v>
      </c>
      <c r="AF374" s="1150">
        <f t="shared" si="246"/>
        <v>0</v>
      </c>
      <c r="AG374" s="1150">
        <v>278</v>
      </c>
      <c r="AH374" s="1150">
        <v>0</v>
      </c>
      <c r="AI374" s="1150">
        <v>278</v>
      </c>
      <c r="AJ374" s="1150">
        <v>0</v>
      </c>
      <c r="AK374" s="1149">
        <v>0</v>
      </c>
      <c r="AL374" s="1150">
        <v>0</v>
      </c>
      <c r="AM374" s="1150">
        <f t="shared" si="227"/>
        <v>0</v>
      </c>
      <c r="AN374" s="1150">
        <f t="shared" si="247"/>
        <v>0</v>
      </c>
      <c r="AO374" s="1150">
        <v>278</v>
      </c>
      <c r="AP374" s="1150">
        <v>0</v>
      </c>
      <c r="AQ374" s="1150">
        <v>278</v>
      </c>
      <c r="AR374" s="1150">
        <v>0</v>
      </c>
      <c r="AS374" s="1149">
        <v>0</v>
      </c>
      <c r="AT374" s="1150">
        <v>0</v>
      </c>
      <c r="AU374" s="1150">
        <f t="shared" si="228"/>
        <v>0</v>
      </c>
      <c r="AV374" s="1150">
        <f t="shared" si="248"/>
        <v>0</v>
      </c>
      <c r="AW374" s="1150">
        <v>278</v>
      </c>
      <c r="AX374" s="1150">
        <v>0</v>
      </c>
      <c r="AY374" s="1150">
        <v>278</v>
      </c>
      <c r="AZ374" s="1150">
        <v>0</v>
      </c>
      <c r="BA374" s="1149">
        <v>0</v>
      </c>
      <c r="BB374" s="1150">
        <v>0</v>
      </c>
      <c r="BC374" s="1150">
        <f t="shared" si="249"/>
        <v>0</v>
      </c>
      <c r="BD374" s="1150">
        <f t="shared" si="250"/>
        <v>0</v>
      </c>
      <c r="BE374" s="1150">
        <v>278</v>
      </c>
      <c r="BF374" s="1150">
        <v>0</v>
      </c>
      <c r="BG374" s="1150">
        <v>278</v>
      </c>
      <c r="BH374" s="1150">
        <v>0</v>
      </c>
      <c r="BI374" s="1149">
        <v>0</v>
      </c>
      <c r="BJ374" s="1150">
        <v>0</v>
      </c>
      <c r="BK374" s="1150">
        <f t="shared" si="229"/>
        <v>0</v>
      </c>
      <c r="BL374" s="1150">
        <f t="shared" si="230"/>
        <v>0</v>
      </c>
    </row>
    <row r="375" spans="1:64">
      <c r="A375" s="2089" t="s">
        <v>2267</v>
      </c>
      <c r="B375" s="2082">
        <v>613000000030</v>
      </c>
      <c r="C375" s="2081">
        <v>369</v>
      </c>
      <c r="D375" s="2081" t="s">
        <v>3222</v>
      </c>
      <c r="E375" s="2081" t="s">
        <v>1623</v>
      </c>
      <c r="F375" s="2081" t="s">
        <v>1622</v>
      </c>
      <c r="G375" s="2081">
        <v>11</v>
      </c>
      <c r="H375" s="1150">
        <v>280</v>
      </c>
      <c r="I375" s="1150">
        <v>280</v>
      </c>
      <c r="J375" s="1150">
        <v>178.4</v>
      </c>
      <c r="K375" s="1150">
        <v>224</v>
      </c>
      <c r="L375" s="1150">
        <v>1.0006999999999999</v>
      </c>
      <c r="M375" s="1149">
        <f t="shared" ref="M375:M393" si="251">+N375/(24*30*J375*L375)</f>
        <v>0.40181140764992163</v>
      </c>
      <c r="N375" s="1150">
        <v>51648</v>
      </c>
      <c r="O375" s="1150">
        <f t="shared" si="242"/>
        <v>77123</v>
      </c>
      <c r="P375" s="1150">
        <f t="shared" si="243"/>
        <v>0</v>
      </c>
      <c r="Q375" s="1150">
        <v>280</v>
      </c>
      <c r="R375" s="1150">
        <v>162.56</v>
      </c>
      <c r="S375" s="1150">
        <v>224</v>
      </c>
      <c r="T375" s="1150">
        <v>0.99519999999999997</v>
      </c>
      <c r="U375" s="1149">
        <f t="shared" ref="U375:U393" si="252">+V375/(24*31*R375*T375)</f>
        <v>0.41633674505291135</v>
      </c>
      <c r="V375" s="1150">
        <v>50112</v>
      </c>
      <c r="W375" s="1150">
        <f t="shared" si="226"/>
        <v>72218</v>
      </c>
      <c r="X375" s="1150">
        <f t="shared" si="244"/>
        <v>0</v>
      </c>
      <c r="Y375" s="1150">
        <v>280</v>
      </c>
      <c r="Z375" s="1150">
        <v>158.72</v>
      </c>
      <c r="AA375" s="1150">
        <v>224</v>
      </c>
      <c r="AB375" s="1150">
        <v>0.99639999999999995</v>
      </c>
      <c r="AC375" s="1149">
        <f t="shared" ref="AC375:AC393" si="253">+AD375/(24*30*Z375*AB375)</f>
        <v>0.5161811688746154</v>
      </c>
      <c r="AD375" s="1150">
        <v>58776</v>
      </c>
      <c r="AE375" s="1150">
        <f t="shared" si="245"/>
        <v>68320</v>
      </c>
      <c r="AF375" s="1150">
        <f t="shared" si="246"/>
        <v>0</v>
      </c>
      <c r="AG375" s="1150">
        <v>280</v>
      </c>
      <c r="AH375" s="1150">
        <v>148.47999999999999</v>
      </c>
      <c r="AI375" s="1150">
        <v>224</v>
      </c>
      <c r="AJ375" s="1150">
        <v>0.99570000000000003</v>
      </c>
      <c r="AK375" s="1149">
        <f t="shared" ref="AK375:AK393" si="254">+AL375/(24*31*AH375*AJ375)</f>
        <v>0.50613622540587855</v>
      </c>
      <c r="AL375" s="1150">
        <v>55672</v>
      </c>
      <c r="AM375" s="1150">
        <f t="shared" si="227"/>
        <v>65996</v>
      </c>
      <c r="AN375" s="1150">
        <f t="shared" si="247"/>
        <v>0</v>
      </c>
      <c r="AO375" s="1150">
        <v>280</v>
      </c>
      <c r="AP375" s="1150">
        <v>152.32000000000002</v>
      </c>
      <c r="AQ375" s="1150">
        <v>224</v>
      </c>
      <c r="AR375" s="1150">
        <v>0.99639999999999995</v>
      </c>
      <c r="AS375" s="1149">
        <f t="shared" ref="AS375:AS393" si="255">+AT375/(24*31*AP375*AR375)</f>
        <v>0.55013320838364999</v>
      </c>
      <c r="AT375" s="1150">
        <v>62120</v>
      </c>
      <c r="AU375" s="1150">
        <f t="shared" si="228"/>
        <v>67751</v>
      </c>
      <c r="AV375" s="1150">
        <f t="shared" si="248"/>
        <v>0</v>
      </c>
      <c r="AW375" s="1150">
        <v>280</v>
      </c>
      <c r="AX375" s="1150">
        <v>140</v>
      </c>
      <c r="AY375" s="1150">
        <v>224</v>
      </c>
      <c r="AZ375" s="1150">
        <v>0.99570000000000003</v>
      </c>
      <c r="BA375" s="1149">
        <f t="shared" ref="BA375:BA392" si="256">+BB375/(24*30*AX375*AZ375)</f>
        <v>0.55741673322269891</v>
      </c>
      <c r="BB375" s="1150">
        <v>55946</v>
      </c>
      <c r="BC375" s="1150">
        <f t="shared" si="249"/>
        <v>60220</v>
      </c>
      <c r="BD375" s="1150">
        <f t="shared" si="250"/>
        <v>0</v>
      </c>
      <c r="BE375" s="1150">
        <v>280</v>
      </c>
      <c r="BF375" s="1150">
        <v>86.56</v>
      </c>
      <c r="BG375" s="1150">
        <v>224</v>
      </c>
      <c r="BH375" s="1150">
        <v>0.67669999999999997</v>
      </c>
      <c r="BI375" s="1149">
        <f t="shared" ref="BI375:BI392" si="257">+BJ375/(24*31*BF375*BH375)</f>
        <v>5.3235535264039485E-2</v>
      </c>
      <c r="BJ375" s="1150">
        <v>2320</v>
      </c>
      <c r="BK375" s="1150">
        <f t="shared" si="229"/>
        <v>26148</v>
      </c>
      <c r="BL375" s="1150">
        <f t="shared" si="230"/>
        <v>0</v>
      </c>
    </row>
    <row r="376" spans="1:64">
      <c r="A376" s="2089" t="s">
        <v>2268</v>
      </c>
      <c r="B376" s="2082">
        <v>122000000004</v>
      </c>
      <c r="C376" s="2081">
        <v>370</v>
      </c>
      <c r="D376" s="2081" t="s">
        <v>479</v>
      </c>
      <c r="E376" s="2081" t="s">
        <v>1623</v>
      </c>
      <c r="F376" s="2081" t="s">
        <v>1074</v>
      </c>
      <c r="G376" s="2081">
        <v>11</v>
      </c>
      <c r="H376" s="1150">
        <v>284.44</v>
      </c>
      <c r="I376" s="1150">
        <v>284.44</v>
      </c>
      <c r="J376" s="1150">
        <v>108</v>
      </c>
      <c r="K376" s="1150">
        <v>284.44</v>
      </c>
      <c r="L376" s="1150">
        <v>0.97840000000000005</v>
      </c>
      <c r="M376" s="1149">
        <f t="shared" si="251"/>
        <v>0.52754728472453549</v>
      </c>
      <c r="N376" s="1150">
        <v>40136</v>
      </c>
      <c r="O376" s="1150">
        <f t="shared" si="242"/>
        <v>45648</v>
      </c>
      <c r="P376" s="1150">
        <f t="shared" si="243"/>
        <v>0</v>
      </c>
      <c r="Q376" s="1150">
        <v>284.44</v>
      </c>
      <c r="R376" s="1150">
        <v>124</v>
      </c>
      <c r="S376" s="1150">
        <v>284.44</v>
      </c>
      <c r="T376" s="1150">
        <v>0.97760000000000002</v>
      </c>
      <c r="U376" s="1149">
        <f t="shared" si="252"/>
        <v>0.45100610952062237</v>
      </c>
      <c r="V376" s="1150">
        <v>40676</v>
      </c>
      <c r="W376" s="1150">
        <f t="shared" si="226"/>
        <v>54114</v>
      </c>
      <c r="X376" s="1150">
        <f t="shared" si="244"/>
        <v>0</v>
      </c>
      <c r="Y376" s="1150">
        <v>284.44</v>
      </c>
      <c r="Z376" s="1150">
        <v>115.99999999999999</v>
      </c>
      <c r="AA376" s="1150">
        <v>284.44</v>
      </c>
      <c r="AB376" s="1150">
        <v>0.98180000000000001</v>
      </c>
      <c r="AC376" s="1149">
        <f t="shared" si="253"/>
        <v>0.52761016789086279</v>
      </c>
      <c r="AD376" s="1150">
        <v>43264</v>
      </c>
      <c r="AE376" s="1150">
        <f t="shared" si="245"/>
        <v>49200</v>
      </c>
      <c r="AF376" s="1150">
        <f t="shared" si="246"/>
        <v>0</v>
      </c>
      <c r="AG376" s="1150">
        <v>284.44</v>
      </c>
      <c r="AH376" s="1150">
        <v>96.8</v>
      </c>
      <c r="AI376" s="1150">
        <v>284.44</v>
      </c>
      <c r="AJ376" s="1150">
        <v>0.98309999999999997</v>
      </c>
      <c r="AK376" s="1149">
        <f t="shared" si="254"/>
        <v>0.60972788838380088</v>
      </c>
      <c r="AL376" s="1150">
        <v>43170</v>
      </c>
      <c r="AM376" s="1150">
        <f t="shared" si="227"/>
        <v>42481</v>
      </c>
      <c r="AN376" s="1150">
        <f t="shared" si="247"/>
        <v>689</v>
      </c>
      <c r="AO376" s="1150">
        <v>284.44</v>
      </c>
      <c r="AP376" s="1150">
        <v>97.44</v>
      </c>
      <c r="AQ376" s="1150">
        <v>284.44</v>
      </c>
      <c r="AR376" s="1150">
        <v>0.97729999999999995</v>
      </c>
      <c r="AS376" s="1149">
        <f t="shared" si="255"/>
        <v>0.56274044031681902</v>
      </c>
      <c r="AT376" s="1150">
        <v>39870</v>
      </c>
      <c r="AU376" s="1150">
        <f t="shared" si="228"/>
        <v>42510</v>
      </c>
      <c r="AV376" s="1150">
        <f t="shared" si="248"/>
        <v>0</v>
      </c>
      <c r="AW376" s="1150">
        <v>284.44</v>
      </c>
      <c r="AX376" s="1150">
        <v>84</v>
      </c>
      <c r="AY376" s="1150">
        <v>284.44</v>
      </c>
      <c r="AZ376" s="1150">
        <v>0.96879999999999999</v>
      </c>
      <c r="BA376" s="1149">
        <f t="shared" si="256"/>
        <v>0.63836950965357242</v>
      </c>
      <c r="BB376" s="1150">
        <v>37404</v>
      </c>
      <c r="BC376" s="1150">
        <f t="shared" si="249"/>
        <v>35156</v>
      </c>
      <c r="BD376" s="1150">
        <f t="shared" si="250"/>
        <v>2248</v>
      </c>
      <c r="BE376" s="1150">
        <v>284.44</v>
      </c>
      <c r="BF376" s="1150">
        <v>88</v>
      </c>
      <c r="BG376" s="1150">
        <v>284.44</v>
      </c>
      <c r="BH376" s="1150">
        <v>0.96899999999999997</v>
      </c>
      <c r="BI376" s="1149">
        <f t="shared" si="257"/>
        <v>0.49430689598471483</v>
      </c>
      <c r="BJ376" s="1150">
        <v>31360</v>
      </c>
      <c r="BK376" s="1150">
        <f t="shared" si="229"/>
        <v>38065</v>
      </c>
      <c r="BL376" s="1150">
        <f t="shared" si="230"/>
        <v>0</v>
      </c>
    </row>
    <row r="377" spans="1:64">
      <c r="A377" s="2089" t="s">
        <v>2269</v>
      </c>
      <c r="B377" s="2082">
        <v>621000000045</v>
      </c>
      <c r="C377" s="2081">
        <v>371</v>
      </c>
      <c r="D377" s="2081" t="s">
        <v>2826</v>
      </c>
      <c r="E377" s="2081" t="s">
        <v>1623</v>
      </c>
      <c r="F377" s="2081" t="s">
        <v>578</v>
      </c>
      <c r="G377" s="2081">
        <v>33</v>
      </c>
      <c r="H377" s="1150">
        <v>290</v>
      </c>
      <c r="I377" s="1150">
        <v>290</v>
      </c>
      <c r="J377" s="1150">
        <v>148.56</v>
      </c>
      <c r="K377" s="1150">
        <v>232</v>
      </c>
      <c r="L377" s="1150">
        <v>0.98809999999999998</v>
      </c>
      <c r="M377" s="1149">
        <f t="shared" si="251"/>
        <v>0.53391824750066996</v>
      </c>
      <c r="N377" s="1150">
        <v>56430</v>
      </c>
      <c r="O377" s="1150">
        <f t="shared" si="242"/>
        <v>63414</v>
      </c>
      <c r="P377" s="1150">
        <f t="shared" si="243"/>
        <v>0</v>
      </c>
      <c r="Q377" s="1150">
        <v>290</v>
      </c>
      <c r="R377" s="1150">
        <v>148.80000000000001</v>
      </c>
      <c r="S377" s="1150">
        <v>232</v>
      </c>
      <c r="T377" s="1150">
        <v>0.99780000000000002</v>
      </c>
      <c r="U377" s="1149">
        <f t="shared" si="252"/>
        <v>0.45476500781775397</v>
      </c>
      <c r="V377" s="1150">
        <v>50235</v>
      </c>
      <c r="W377" s="1150">
        <f t="shared" si="226"/>
        <v>66278</v>
      </c>
      <c r="X377" s="1150">
        <f t="shared" si="244"/>
        <v>0</v>
      </c>
      <c r="Y377" s="1150">
        <v>290</v>
      </c>
      <c r="Z377" s="1150">
        <v>150.48000000000002</v>
      </c>
      <c r="AA377" s="1150">
        <v>232</v>
      </c>
      <c r="AB377" s="1150">
        <v>0.99280000000000002</v>
      </c>
      <c r="AC377" s="1149">
        <f t="shared" si="253"/>
        <v>0.46844010885106768</v>
      </c>
      <c r="AD377" s="1150">
        <v>50388</v>
      </c>
      <c r="AE377" s="1150">
        <f t="shared" si="245"/>
        <v>64539</v>
      </c>
      <c r="AF377" s="1150">
        <f t="shared" si="246"/>
        <v>0</v>
      </c>
      <c r="AG377" s="1150">
        <v>290</v>
      </c>
      <c r="AH377" s="1150">
        <v>158.4</v>
      </c>
      <c r="AI377" s="1150">
        <v>232</v>
      </c>
      <c r="AJ377" s="1150">
        <v>0.9919</v>
      </c>
      <c r="AK377" s="1149">
        <f t="shared" si="254"/>
        <v>0.45443339502232666</v>
      </c>
      <c r="AL377" s="1150">
        <v>53121</v>
      </c>
      <c r="AM377" s="1150">
        <f t="shared" si="227"/>
        <v>70137</v>
      </c>
      <c r="AN377" s="1150">
        <f t="shared" si="247"/>
        <v>0</v>
      </c>
      <c r="AO377" s="1150">
        <v>290</v>
      </c>
      <c r="AP377" s="1150">
        <v>155.51999999999998</v>
      </c>
      <c r="AQ377" s="1150">
        <v>232</v>
      </c>
      <c r="AR377" s="1150">
        <v>0.99250000000000005</v>
      </c>
      <c r="AS377" s="1149">
        <f t="shared" si="255"/>
        <v>0.4764667285940184</v>
      </c>
      <c r="AT377" s="1150">
        <v>54717</v>
      </c>
      <c r="AU377" s="1150">
        <f t="shared" si="228"/>
        <v>68903</v>
      </c>
      <c r="AV377" s="1150">
        <f t="shared" si="248"/>
        <v>0</v>
      </c>
      <c r="AW377" s="1150">
        <v>290</v>
      </c>
      <c r="AX377" s="1150">
        <v>143.52000000000001</v>
      </c>
      <c r="AY377" s="1150">
        <v>232</v>
      </c>
      <c r="AZ377" s="1150">
        <v>0.99609999999999999</v>
      </c>
      <c r="BA377" s="1149">
        <f t="shared" si="256"/>
        <v>0.4255844355602979</v>
      </c>
      <c r="BB377" s="1150">
        <v>43806</v>
      </c>
      <c r="BC377" s="1150">
        <f t="shared" si="249"/>
        <v>61759</v>
      </c>
      <c r="BD377" s="1150">
        <f t="shared" si="250"/>
        <v>0</v>
      </c>
      <c r="BE377" s="1150">
        <v>290</v>
      </c>
      <c r="BF377" s="1150">
        <v>146.88</v>
      </c>
      <c r="BG377" s="1150">
        <v>232</v>
      </c>
      <c r="BH377" s="1150">
        <v>0.99009999999999998</v>
      </c>
      <c r="BI377" s="1149">
        <f t="shared" si="257"/>
        <v>0.47213939187072834</v>
      </c>
      <c r="BJ377" s="1150">
        <v>51084</v>
      </c>
      <c r="BK377" s="1150">
        <f t="shared" si="229"/>
        <v>64918</v>
      </c>
      <c r="BL377" s="1150">
        <f t="shared" si="230"/>
        <v>0</v>
      </c>
    </row>
    <row r="378" spans="1:64">
      <c r="A378" s="2089" t="s">
        <v>2270</v>
      </c>
      <c r="B378" s="2082">
        <v>121000000046</v>
      </c>
      <c r="C378" s="2081">
        <v>372</v>
      </c>
      <c r="D378" s="2081" t="s">
        <v>1706</v>
      </c>
      <c r="E378" s="2081" t="s">
        <v>1623</v>
      </c>
      <c r="F378" s="2081" t="s">
        <v>1036</v>
      </c>
      <c r="G378" s="2081">
        <v>11</v>
      </c>
      <c r="H378" s="1150">
        <v>295</v>
      </c>
      <c r="I378" s="1150">
        <v>295</v>
      </c>
      <c r="J378" s="1150">
        <v>75</v>
      </c>
      <c r="K378" s="1150">
        <v>236</v>
      </c>
      <c r="L378" s="1150">
        <v>0.98550000000000004</v>
      </c>
      <c r="M378" s="1149">
        <f t="shared" si="251"/>
        <v>0.34190202378939061</v>
      </c>
      <c r="N378" s="1150">
        <v>18195</v>
      </c>
      <c r="O378" s="1150">
        <f t="shared" si="242"/>
        <v>31930</v>
      </c>
      <c r="P378" s="1150">
        <f t="shared" si="243"/>
        <v>0</v>
      </c>
      <c r="Q378" s="1150">
        <v>295</v>
      </c>
      <c r="R378" s="1150">
        <v>59.519999999999996</v>
      </c>
      <c r="S378" s="1150">
        <v>236</v>
      </c>
      <c r="T378" s="1150">
        <v>0.98199999999999998</v>
      </c>
      <c r="U378" s="1149">
        <f t="shared" si="252"/>
        <v>0.25718747372934819</v>
      </c>
      <c r="V378" s="1150">
        <v>11184</v>
      </c>
      <c r="W378" s="1150">
        <f t="shared" si="226"/>
        <v>26091</v>
      </c>
      <c r="X378" s="1150">
        <f t="shared" si="244"/>
        <v>0</v>
      </c>
      <c r="Y378" s="1150">
        <v>295</v>
      </c>
      <c r="Z378" s="1150">
        <v>66.72</v>
      </c>
      <c r="AA378" s="1150">
        <v>236</v>
      </c>
      <c r="AB378" s="1150">
        <v>0.98499999999999999</v>
      </c>
      <c r="AC378" s="1149">
        <f t="shared" si="253"/>
        <v>0.24726411763989822</v>
      </c>
      <c r="AD378" s="1150">
        <v>11700</v>
      </c>
      <c r="AE378" s="1150">
        <f t="shared" si="245"/>
        <v>28391</v>
      </c>
      <c r="AF378" s="1150">
        <f t="shared" si="246"/>
        <v>0</v>
      </c>
      <c r="AG378" s="1150">
        <v>295</v>
      </c>
      <c r="AH378" s="1150">
        <v>79.2</v>
      </c>
      <c r="AI378" s="1150">
        <v>236</v>
      </c>
      <c r="AJ378" s="1150">
        <v>0.98529999999999995</v>
      </c>
      <c r="AK378" s="1149">
        <f t="shared" si="254"/>
        <v>0.37456979607397201</v>
      </c>
      <c r="AL378" s="1150">
        <v>21747</v>
      </c>
      <c r="AM378" s="1150">
        <f t="shared" si="227"/>
        <v>34835</v>
      </c>
      <c r="AN378" s="1150">
        <f t="shared" si="247"/>
        <v>0</v>
      </c>
      <c r="AO378" s="1150">
        <v>295</v>
      </c>
      <c r="AP378" s="1150">
        <v>83.039999999999992</v>
      </c>
      <c r="AQ378" s="1150">
        <v>236</v>
      </c>
      <c r="AR378" s="1150">
        <v>0.98629999999999995</v>
      </c>
      <c r="AS378" s="1149">
        <f t="shared" si="255"/>
        <v>0.4011464616996277</v>
      </c>
      <c r="AT378" s="1150">
        <v>24444</v>
      </c>
      <c r="AU378" s="1150">
        <f t="shared" si="228"/>
        <v>36561</v>
      </c>
      <c r="AV378" s="1150">
        <f t="shared" si="248"/>
        <v>0</v>
      </c>
      <c r="AW378" s="1150">
        <v>295</v>
      </c>
      <c r="AX378" s="1150">
        <v>68.400000000000006</v>
      </c>
      <c r="AY378" s="1150">
        <v>236</v>
      </c>
      <c r="AZ378" s="1150">
        <v>0.98409999999999997</v>
      </c>
      <c r="BA378" s="1149">
        <f t="shared" si="256"/>
        <v>0.35852709147571132</v>
      </c>
      <c r="BB378" s="1150">
        <v>17376</v>
      </c>
      <c r="BC378" s="1150">
        <f t="shared" si="249"/>
        <v>29079</v>
      </c>
      <c r="BD378" s="1150">
        <f t="shared" si="250"/>
        <v>0</v>
      </c>
      <c r="BE378" s="1150">
        <v>295</v>
      </c>
      <c r="BF378" s="1150">
        <v>74.64</v>
      </c>
      <c r="BG378" s="1150">
        <v>236</v>
      </c>
      <c r="BH378" s="1150">
        <v>0.98219999999999996</v>
      </c>
      <c r="BI378" s="1149">
        <f t="shared" si="257"/>
        <v>0.27429388571751256</v>
      </c>
      <c r="BJ378" s="1150">
        <v>14961</v>
      </c>
      <c r="BK378" s="1150">
        <f t="shared" si="229"/>
        <v>32726</v>
      </c>
      <c r="BL378" s="1150">
        <f t="shared" si="230"/>
        <v>0</v>
      </c>
    </row>
    <row r="379" spans="1:64">
      <c r="A379" s="2089" t="s">
        <v>2271</v>
      </c>
      <c r="B379" s="2082">
        <v>121000000003</v>
      </c>
      <c r="C379" s="2081">
        <v>373</v>
      </c>
      <c r="D379" s="2081" t="s">
        <v>644</v>
      </c>
      <c r="E379" s="2081" t="s">
        <v>1623</v>
      </c>
      <c r="F379" s="2081" t="s">
        <v>1036</v>
      </c>
      <c r="G379" s="2081">
        <v>11</v>
      </c>
      <c r="H379" s="1150">
        <v>300</v>
      </c>
      <c r="I379" s="1150">
        <v>300</v>
      </c>
      <c r="J379" s="1150">
        <v>245.39999999999998</v>
      </c>
      <c r="K379" s="1150">
        <v>245.4</v>
      </c>
      <c r="L379" s="1150">
        <v>0.98750000000000004</v>
      </c>
      <c r="M379" s="1149">
        <f t="shared" si="251"/>
        <v>0.67025677529840211</v>
      </c>
      <c r="N379" s="1150">
        <v>116946</v>
      </c>
      <c r="O379" s="1150">
        <f t="shared" si="242"/>
        <v>104688</v>
      </c>
      <c r="P379" s="1150">
        <f t="shared" si="243"/>
        <v>12258</v>
      </c>
      <c r="Q379" s="1150">
        <v>300</v>
      </c>
      <c r="R379" s="1150">
        <v>248.88</v>
      </c>
      <c r="S379" s="1150">
        <v>248.88</v>
      </c>
      <c r="T379" s="1150">
        <v>0.97650000000000003</v>
      </c>
      <c r="U379" s="1149">
        <f t="shared" si="252"/>
        <v>0.5888329072552354</v>
      </c>
      <c r="V379" s="1150">
        <v>106470</v>
      </c>
      <c r="W379" s="1150">
        <f t="shared" si="226"/>
        <v>108489</v>
      </c>
      <c r="X379" s="1150">
        <f t="shared" si="244"/>
        <v>0</v>
      </c>
      <c r="Y379" s="1150">
        <v>300</v>
      </c>
      <c r="Z379" s="1150">
        <v>235.20000000000002</v>
      </c>
      <c r="AA379" s="1150">
        <v>240</v>
      </c>
      <c r="AB379" s="1150">
        <v>0.98319999999999996</v>
      </c>
      <c r="AC379" s="1149">
        <f t="shared" si="253"/>
        <v>0.63737311781235417</v>
      </c>
      <c r="AD379" s="1150">
        <v>106122</v>
      </c>
      <c r="AE379" s="1150">
        <f t="shared" si="245"/>
        <v>99899</v>
      </c>
      <c r="AF379" s="1150">
        <f t="shared" si="246"/>
        <v>6223</v>
      </c>
      <c r="AG379" s="1150">
        <v>300</v>
      </c>
      <c r="AH379" s="1150">
        <v>246.23999999999998</v>
      </c>
      <c r="AI379" s="1150">
        <v>246.24</v>
      </c>
      <c r="AJ379" s="1150">
        <v>0.97899999999999998</v>
      </c>
      <c r="AK379" s="1149">
        <f t="shared" si="254"/>
        <v>0.61227628165655545</v>
      </c>
      <c r="AL379" s="1150">
        <v>109815</v>
      </c>
      <c r="AM379" s="1150">
        <f t="shared" si="227"/>
        <v>107613</v>
      </c>
      <c r="AN379" s="1150">
        <f t="shared" si="247"/>
        <v>2202</v>
      </c>
      <c r="AO379" s="1150">
        <v>300</v>
      </c>
      <c r="AP379" s="1150">
        <v>249.12</v>
      </c>
      <c r="AQ379" s="1150">
        <v>249.12</v>
      </c>
      <c r="AR379" s="1150">
        <v>0.97689999999999999</v>
      </c>
      <c r="AS379" s="1149">
        <f t="shared" si="255"/>
        <v>0.60419585562593026</v>
      </c>
      <c r="AT379" s="1150">
        <v>109398</v>
      </c>
      <c r="AU379" s="1150">
        <f t="shared" si="228"/>
        <v>108638</v>
      </c>
      <c r="AV379" s="1150">
        <f t="shared" si="248"/>
        <v>760</v>
      </c>
      <c r="AW379" s="1150">
        <v>300</v>
      </c>
      <c r="AX379" s="1150">
        <v>236.88</v>
      </c>
      <c r="AY379" s="1150">
        <v>240</v>
      </c>
      <c r="AZ379" s="1150">
        <v>0.96109999999999995</v>
      </c>
      <c r="BA379" s="1149">
        <f t="shared" si="256"/>
        <v>0.63387989691958779</v>
      </c>
      <c r="BB379" s="1150">
        <v>103905</v>
      </c>
      <c r="BC379" s="1150">
        <f t="shared" si="249"/>
        <v>98351</v>
      </c>
      <c r="BD379" s="1150">
        <f t="shared" si="250"/>
        <v>5554</v>
      </c>
      <c r="BE379" s="1150">
        <v>300</v>
      </c>
      <c r="BF379" s="1150">
        <v>286.8</v>
      </c>
      <c r="BG379" s="1150">
        <v>286.8</v>
      </c>
      <c r="BH379" s="1150">
        <v>0.96399999999999997</v>
      </c>
      <c r="BI379" s="1149">
        <f t="shared" si="257"/>
        <v>0.49247548447208328</v>
      </c>
      <c r="BJ379" s="1150">
        <v>101301</v>
      </c>
      <c r="BK379" s="1150">
        <f t="shared" si="229"/>
        <v>123419</v>
      </c>
      <c r="BL379" s="1150">
        <f t="shared" si="230"/>
        <v>0</v>
      </c>
    </row>
    <row r="380" spans="1:64">
      <c r="A380" s="2089" t="s">
        <v>3289</v>
      </c>
      <c r="B380" s="2082">
        <v>121000000051</v>
      </c>
      <c r="C380" s="2081">
        <v>374</v>
      </c>
      <c r="D380" s="2081" t="s">
        <v>2599</v>
      </c>
      <c r="E380" s="2081" t="s">
        <v>1623</v>
      </c>
      <c r="F380" s="2081" t="s">
        <v>1622</v>
      </c>
      <c r="G380" s="2081">
        <v>11</v>
      </c>
      <c r="H380" s="1150">
        <v>300</v>
      </c>
      <c r="I380" s="1150">
        <v>300</v>
      </c>
      <c r="J380" s="1150">
        <v>225.6</v>
      </c>
      <c r="K380" s="1150">
        <v>240</v>
      </c>
      <c r="L380" s="1150">
        <v>0.99009999999999998</v>
      </c>
      <c r="M380" s="1149">
        <f t="shared" si="251"/>
        <v>0.22172074459131216</v>
      </c>
      <c r="N380" s="1150">
        <v>35658</v>
      </c>
      <c r="O380" s="1150">
        <f t="shared" si="242"/>
        <v>96494</v>
      </c>
      <c r="P380" s="1150">
        <f t="shared" si="243"/>
        <v>0</v>
      </c>
      <c r="Q380" s="1150">
        <v>300</v>
      </c>
      <c r="R380" s="1150">
        <v>227.28000000000003</v>
      </c>
      <c r="S380" s="1150">
        <v>240</v>
      </c>
      <c r="T380" s="1150">
        <v>0.98970000000000002</v>
      </c>
      <c r="U380" s="1149">
        <f t="shared" si="252"/>
        <v>0.23486652560661289</v>
      </c>
      <c r="V380" s="1150">
        <v>39306</v>
      </c>
      <c r="W380" s="1150">
        <f t="shared" si="226"/>
        <v>100413</v>
      </c>
      <c r="X380" s="1150">
        <f t="shared" si="244"/>
        <v>0</v>
      </c>
      <c r="Y380" s="1150">
        <v>300</v>
      </c>
      <c r="Z380" s="1150">
        <v>216</v>
      </c>
      <c r="AA380" s="1150">
        <v>240</v>
      </c>
      <c r="AB380" s="1150">
        <v>0.99609999999999999</v>
      </c>
      <c r="AC380" s="1149">
        <f t="shared" si="253"/>
        <v>8.4201843981651897E-2</v>
      </c>
      <c r="AD380" s="1150">
        <v>13044</v>
      </c>
      <c r="AE380" s="1150">
        <f t="shared" si="245"/>
        <v>92948</v>
      </c>
      <c r="AF380" s="1150">
        <f t="shared" si="246"/>
        <v>0</v>
      </c>
      <c r="AG380" s="1150">
        <v>300</v>
      </c>
      <c r="AH380" s="1150">
        <v>229.20000000000002</v>
      </c>
      <c r="AI380" s="1150">
        <v>240</v>
      </c>
      <c r="AJ380" s="1150">
        <v>0.99660000000000004</v>
      </c>
      <c r="AK380" s="1149">
        <f t="shared" si="254"/>
        <v>0.15714494416409588</v>
      </c>
      <c r="AL380" s="1150">
        <v>26706</v>
      </c>
      <c r="AM380" s="1150">
        <f t="shared" si="227"/>
        <v>101967</v>
      </c>
      <c r="AN380" s="1150">
        <f t="shared" si="247"/>
        <v>0</v>
      </c>
      <c r="AO380" s="1150">
        <v>300</v>
      </c>
      <c r="AP380" s="1150">
        <v>242.88</v>
      </c>
      <c r="AQ380" s="1150">
        <v>242.88</v>
      </c>
      <c r="AR380" s="1150">
        <v>0.99690000000000001</v>
      </c>
      <c r="AS380" s="1149">
        <f t="shared" si="255"/>
        <v>0.27802982884580857</v>
      </c>
      <c r="AT380" s="1150">
        <v>50085</v>
      </c>
      <c r="AU380" s="1150">
        <f t="shared" si="228"/>
        <v>108086</v>
      </c>
      <c r="AV380" s="1150">
        <f t="shared" si="248"/>
        <v>0</v>
      </c>
      <c r="AW380" s="1150">
        <v>300</v>
      </c>
      <c r="AX380" s="1150">
        <v>242.88</v>
      </c>
      <c r="AY380" s="1150">
        <v>242.88</v>
      </c>
      <c r="AZ380" s="1150">
        <v>0.99670000000000003</v>
      </c>
      <c r="BA380" s="1149">
        <f t="shared" si="256"/>
        <v>0.41255557591258885</v>
      </c>
      <c r="BB380" s="1150">
        <v>71907</v>
      </c>
      <c r="BC380" s="1150">
        <f t="shared" si="249"/>
        <v>104578</v>
      </c>
      <c r="BD380" s="1150">
        <f t="shared" si="250"/>
        <v>0</v>
      </c>
      <c r="BE380" s="1150">
        <v>300</v>
      </c>
      <c r="BF380" s="1150">
        <v>242.88</v>
      </c>
      <c r="BG380" s="1150">
        <v>242.88</v>
      </c>
      <c r="BH380" s="1150">
        <v>0.99570000000000003</v>
      </c>
      <c r="BI380" s="1149">
        <f t="shared" si="257"/>
        <v>0.19424684927968963</v>
      </c>
      <c r="BJ380" s="1150">
        <v>34950</v>
      </c>
      <c r="BK380" s="1150">
        <f t="shared" si="229"/>
        <v>107955</v>
      </c>
      <c r="BL380" s="1150">
        <f t="shared" si="230"/>
        <v>0</v>
      </c>
    </row>
    <row r="381" spans="1:64">
      <c r="A381" s="2089" t="s">
        <v>2272</v>
      </c>
      <c r="B381" s="2082">
        <v>122000000019</v>
      </c>
      <c r="C381" s="2081">
        <v>375</v>
      </c>
      <c r="D381" s="2081" t="s">
        <v>14</v>
      </c>
      <c r="E381" s="2081" t="s">
        <v>1623</v>
      </c>
      <c r="F381" s="2081" t="s">
        <v>1622</v>
      </c>
      <c r="G381" s="2081">
        <v>11</v>
      </c>
      <c r="H381" s="1150">
        <v>300</v>
      </c>
      <c r="I381" s="1150">
        <v>300</v>
      </c>
      <c r="J381" s="1150">
        <v>290</v>
      </c>
      <c r="K381" s="1150">
        <v>290</v>
      </c>
      <c r="L381" s="1150">
        <v>0.99909999999999999</v>
      </c>
      <c r="M381" s="1149">
        <f t="shared" si="251"/>
        <v>0.77402037312508465</v>
      </c>
      <c r="N381" s="1150">
        <v>161470</v>
      </c>
      <c r="O381" s="1150">
        <f t="shared" si="242"/>
        <v>125167</v>
      </c>
      <c r="P381" s="1150">
        <f t="shared" si="243"/>
        <v>36303</v>
      </c>
      <c r="Q381" s="1150">
        <v>300</v>
      </c>
      <c r="R381" s="1150">
        <v>290</v>
      </c>
      <c r="S381" s="1150">
        <v>290</v>
      </c>
      <c r="T381" s="1150">
        <v>0.99839999999999995</v>
      </c>
      <c r="U381" s="1149">
        <f t="shared" si="252"/>
        <v>0.71594436155319785</v>
      </c>
      <c r="V381" s="1150">
        <v>154225</v>
      </c>
      <c r="W381" s="1150">
        <f t="shared" si="226"/>
        <v>129249</v>
      </c>
      <c r="X381" s="1150">
        <f t="shared" si="244"/>
        <v>24976</v>
      </c>
      <c r="Y381" s="1150">
        <v>300</v>
      </c>
      <c r="Z381" s="1150">
        <v>295</v>
      </c>
      <c r="AA381" s="1150">
        <v>295</v>
      </c>
      <c r="AB381" s="1150">
        <v>0.996</v>
      </c>
      <c r="AC381" s="1149">
        <f t="shared" si="253"/>
        <v>0.69007196393861703</v>
      </c>
      <c r="AD381" s="1150">
        <v>145985</v>
      </c>
      <c r="AE381" s="1150">
        <f t="shared" si="245"/>
        <v>126930</v>
      </c>
      <c r="AF381" s="1150">
        <f t="shared" si="246"/>
        <v>19055</v>
      </c>
      <c r="AG381" s="1150">
        <v>300</v>
      </c>
      <c r="AH381" s="1150">
        <v>296</v>
      </c>
      <c r="AI381" s="1150">
        <v>296</v>
      </c>
      <c r="AJ381" s="1150">
        <v>0.99609999999999999</v>
      </c>
      <c r="AK381" s="1149">
        <f t="shared" si="254"/>
        <v>0.6765888563771274</v>
      </c>
      <c r="AL381" s="1150">
        <v>148420</v>
      </c>
      <c r="AM381" s="1150">
        <f t="shared" si="227"/>
        <v>131619</v>
      </c>
      <c r="AN381" s="1150">
        <f t="shared" si="247"/>
        <v>16801</v>
      </c>
      <c r="AO381" s="1150">
        <v>300</v>
      </c>
      <c r="AP381" s="1150">
        <v>251</v>
      </c>
      <c r="AQ381" s="1150">
        <v>251</v>
      </c>
      <c r="AR381" s="1150">
        <v>0.99480000000000002</v>
      </c>
      <c r="AS381" s="1149">
        <f t="shared" si="255"/>
        <v>0.71019496300007778</v>
      </c>
      <c r="AT381" s="1150">
        <v>131935</v>
      </c>
      <c r="AU381" s="1150">
        <f t="shared" si="228"/>
        <v>111464</v>
      </c>
      <c r="AV381" s="1150">
        <f t="shared" si="248"/>
        <v>20471</v>
      </c>
      <c r="AW381" s="1150">
        <v>300</v>
      </c>
      <c r="AX381" s="1150">
        <v>297</v>
      </c>
      <c r="AY381" s="1150">
        <v>297</v>
      </c>
      <c r="AZ381" s="1150">
        <v>0.99399999999999999</v>
      </c>
      <c r="BA381" s="1149">
        <f t="shared" si="256"/>
        <v>0.61287101584441184</v>
      </c>
      <c r="BB381" s="1150">
        <v>130270</v>
      </c>
      <c r="BC381" s="1150">
        <f t="shared" si="249"/>
        <v>127534</v>
      </c>
      <c r="BD381" s="1150">
        <f t="shared" si="250"/>
        <v>2736</v>
      </c>
      <c r="BE381" s="1150">
        <v>300</v>
      </c>
      <c r="BF381" s="1150">
        <v>308</v>
      </c>
      <c r="BG381" s="1150">
        <v>308</v>
      </c>
      <c r="BH381" s="1150">
        <v>0.99050000000000005</v>
      </c>
      <c r="BI381" s="1149">
        <f t="shared" si="257"/>
        <v>0.55362911773001167</v>
      </c>
      <c r="BJ381" s="1150">
        <v>125660</v>
      </c>
      <c r="BK381" s="1150">
        <f t="shared" si="229"/>
        <v>136185</v>
      </c>
      <c r="BL381" s="1150">
        <f t="shared" si="230"/>
        <v>0</v>
      </c>
    </row>
    <row r="382" spans="1:64">
      <c r="A382" s="2089" t="s">
        <v>2273</v>
      </c>
      <c r="B382" s="2082">
        <v>122000000043</v>
      </c>
      <c r="C382" s="2081">
        <v>376</v>
      </c>
      <c r="D382" s="2081" t="s">
        <v>1037</v>
      </c>
      <c r="E382" s="2081" t="s">
        <v>1623</v>
      </c>
      <c r="F382" s="2081" t="s">
        <v>1622</v>
      </c>
      <c r="G382" s="2081">
        <v>11</v>
      </c>
      <c r="H382" s="1150">
        <v>300</v>
      </c>
      <c r="I382" s="1150">
        <v>300</v>
      </c>
      <c r="J382" s="1150">
        <v>315</v>
      </c>
      <c r="K382" s="1150">
        <v>315</v>
      </c>
      <c r="L382" s="1150">
        <v>0.99970000000000003</v>
      </c>
      <c r="M382" s="1149">
        <f t="shared" si="251"/>
        <v>0.7109496164546012</v>
      </c>
      <c r="N382" s="1150">
        <v>161195</v>
      </c>
      <c r="O382" s="1150">
        <f t="shared" si="242"/>
        <v>136039</v>
      </c>
      <c r="P382" s="1150">
        <f t="shared" si="243"/>
        <v>25156</v>
      </c>
      <c r="Q382" s="1150">
        <v>300</v>
      </c>
      <c r="R382" s="1150">
        <v>145.5</v>
      </c>
      <c r="S382" s="1150">
        <v>240</v>
      </c>
      <c r="T382" s="1150">
        <v>0.9778</v>
      </c>
      <c r="U382" s="1149">
        <f t="shared" si="252"/>
        <v>0.29669678199939931</v>
      </c>
      <c r="V382" s="1150">
        <v>31405</v>
      </c>
      <c r="W382" s="1150">
        <f t="shared" si="226"/>
        <v>63509</v>
      </c>
      <c r="X382" s="1150">
        <f t="shared" si="244"/>
        <v>0</v>
      </c>
      <c r="Y382" s="1150">
        <v>300</v>
      </c>
      <c r="Z382" s="1150">
        <v>150.5</v>
      </c>
      <c r="AA382" s="1150">
        <v>240</v>
      </c>
      <c r="AB382" s="1150">
        <v>0.98839999999999995</v>
      </c>
      <c r="AC382" s="1149">
        <f t="shared" si="253"/>
        <v>0.24747200415181556</v>
      </c>
      <c r="AD382" s="1150">
        <v>26505</v>
      </c>
      <c r="AE382" s="1150">
        <f t="shared" si="245"/>
        <v>64262</v>
      </c>
      <c r="AF382" s="1150">
        <f t="shared" si="246"/>
        <v>0</v>
      </c>
      <c r="AG382" s="1150">
        <v>300</v>
      </c>
      <c r="AH382" s="1150">
        <v>206</v>
      </c>
      <c r="AI382" s="1150">
        <v>240</v>
      </c>
      <c r="AJ382" s="1150">
        <v>0.99660000000000004</v>
      </c>
      <c r="AK382" s="1149">
        <f t="shared" si="254"/>
        <v>0.53959954082946626</v>
      </c>
      <c r="AL382" s="1150">
        <v>82420</v>
      </c>
      <c r="AM382" s="1150">
        <f t="shared" si="227"/>
        <v>91646</v>
      </c>
      <c r="AN382" s="1150">
        <f t="shared" si="247"/>
        <v>0</v>
      </c>
      <c r="AO382" s="1150">
        <v>300</v>
      </c>
      <c r="AP382" s="1150">
        <v>235.5</v>
      </c>
      <c r="AQ382" s="1150">
        <v>240</v>
      </c>
      <c r="AR382" s="1150">
        <v>0.99950000000000006</v>
      </c>
      <c r="AS382" s="1149">
        <f t="shared" si="255"/>
        <v>0.72973842810271194</v>
      </c>
      <c r="AT382" s="1150">
        <v>127795</v>
      </c>
      <c r="AU382" s="1150">
        <f t="shared" si="228"/>
        <v>105075</v>
      </c>
      <c r="AV382" s="1150">
        <f t="shared" si="248"/>
        <v>22720</v>
      </c>
      <c r="AW382" s="1150">
        <v>300</v>
      </c>
      <c r="AX382" s="1150">
        <v>235.5</v>
      </c>
      <c r="AY382" s="1150">
        <v>240</v>
      </c>
      <c r="AZ382" s="1150">
        <v>0.999</v>
      </c>
      <c r="BA382" s="1149">
        <f t="shared" si="256"/>
        <v>0.74496530028495112</v>
      </c>
      <c r="BB382" s="1150">
        <v>126190</v>
      </c>
      <c r="BC382" s="1150">
        <f t="shared" si="249"/>
        <v>101634</v>
      </c>
      <c r="BD382" s="1150">
        <f t="shared" si="250"/>
        <v>24556</v>
      </c>
      <c r="BE382" s="1150">
        <v>300</v>
      </c>
      <c r="BF382" s="1150">
        <v>164</v>
      </c>
      <c r="BG382" s="1150">
        <v>240</v>
      </c>
      <c r="BH382" s="1150">
        <v>0.99019999999999997</v>
      </c>
      <c r="BI382" s="1149">
        <f t="shared" si="257"/>
        <v>0.50500643256443967</v>
      </c>
      <c r="BJ382" s="1150">
        <v>61015</v>
      </c>
      <c r="BK382" s="1150">
        <f t="shared" si="229"/>
        <v>72492</v>
      </c>
      <c r="BL382" s="1150">
        <f t="shared" si="230"/>
        <v>0</v>
      </c>
    </row>
    <row r="383" spans="1:64">
      <c r="A383" s="2089" t="s">
        <v>2274</v>
      </c>
      <c r="B383" s="2082">
        <v>122000000067</v>
      </c>
      <c r="C383" s="2081">
        <v>377</v>
      </c>
      <c r="D383" s="2081" t="s">
        <v>2601</v>
      </c>
      <c r="E383" s="2081" t="s">
        <v>1623</v>
      </c>
      <c r="F383" s="2081" t="s">
        <v>1702</v>
      </c>
      <c r="G383" s="2081">
        <v>11</v>
      </c>
      <c r="H383" s="1150">
        <v>300</v>
      </c>
      <c r="I383" s="1150">
        <v>300</v>
      </c>
      <c r="J383" s="1150">
        <v>120</v>
      </c>
      <c r="K383" s="1150">
        <v>300</v>
      </c>
      <c r="L383" s="1150">
        <v>0.93689999999999996</v>
      </c>
      <c r="M383" s="1149">
        <f t="shared" si="251"/>
        <v>4.9957898981273945E-2</v>
      </c>
      <c r="N383" s="1150">
        <v>4044</v>
      </c>
      <c r="O383" s="1150">
        <f t="shared" si="242"/>
        <v>48569</v>
      </c>
      <c r="P383" s="1150">
        <f t="shared" si="243"/>
        <v>0</v>
      </c>
      <c r="Q383" s="1150">
        <v>300</v>
      </c>
      <c r="R383" s="1150">
        <v>188</v>
      </c>
      <c r="S383" s="1150">
        <v>300</v>
      </c>
      <c r="T383" s="1150">
        <v>0.97850000000000004</v>
      </c>
      <c r="U383" s="1149">
        <f t="shared" si="252"/>
        <v>0.14665572915369765</v>
      </c>
      <c r="V383" s="1150">
        <v>20072</v>
      </c>
      <c r="W383" s="1150">
        <f t="shared" si="226"/>
        <v>82119</v>
      </c>
      <c r="X383" s="1150">
        <f t="shared" si="244"/>
        <v>0</v>
      </c>
      <c r="Y383" s="1150">
        <v>300</v>
      </c>
      <c r="Z383" s="1150">
        <v>208</v>
      </c>
      <c r="AA383" s="1150">
        <v>300</v>
      </c>
      <c r="AB383" s="1150">
        <v>0.98580000000000001</v>
      </c>
      <c r="AC383" s="1149">
        <f t="shared" si="253"/>
        <v>0.4409841978314285</v>
      </c>
      <c r="AD383" s="1150">
        <v>65104</v>
      </c>
      <c r="AE383" s="1150">
        <f t="shared" si="245"/>
        <v>88580</v>
      </c>
      <c r="AF383" s="1150">
        <f t="shared" si="246"/>
        <v>0</v>
      </c>
      <c r="AG383" s="1150">
        <v>300</v>
      </c>
      <c r="AH383" s="1150">
        <v>208</v>
      </c>
      <c r="AI383" s="1150">
        <v>300</v>
      </c>
      <c r="AJ383" s="1150">
        <v>0.90780000000000005</v>
      </c>
      <c r="AK383" s="1149">
        <f t="shared" si="254"/>
        <v>0.20129001917213757</v>
      </c>
      <c r="AL383" s="1150">
        <v>28278</v>
      </c>
      <c r="AM383" s="1150">
        <f t="shared" si="227"/>
        <v>84290</v>
      </c>
      <c r="AN383" s="1150">
        <f t="shared" si="247"/>
        <v>0</v>
      </c>
      <c r="AO383" s="1150">
        <v>300</v>
      </c>
      <c r="AP383" s="1150">
        <v>210.23999999999998</v>
      </c>
      <c r="AQ383" s="1150">
        <v>300</v>
      </c>
      <c r="AR383" s="1150">
        <v>0.82350000000000001</v>
      </c>
      <c r="AS383" s="1149">
        <f t="shared" si="255"/>
        <v>0.16453604092090865</v>
      </c>
      <c r="AT383" s="1150">
        <v>21194</v>
      </c>
      <c r="AU383" s="1150">
        <f t="shared" si="228"/>
        <v>77286</v>
      </c>
      <c r="AV383" s="1150">
        <f t="shared" si="248"/>
        <v>0</v>
      </c>
      <c r="AW383" s="1150">
        <v>300</v>
      </c>
      <c r="AX383" s="1150">
        <v>104</v>
      </c>
      <c r="AY383" s="1150">
        <v>300</v>
      </c>
      <c r="AZ383" s="1150">
        <v>0.98650000000000004</v>
      </c>
      <c r="BA383" s="1149">
        <f t="shared" si="256"/>
        <v>0.18502995568378233</v>
      </c>
      <c r="BB383" s="1150">
        <v>13668</v>
      </c>
      <c r="BC383" s="1150">
        <f t="shared" si="249"/>
        <v>44321</v>
      </c>
      <c r="BD383" s="1150">
        <f t="shared" si="250"/>
        <v>0</v>
      </c>
      <c r="BE383" s="1150">
        <v>300</v>
      </c>
      <c r="BF383" s="1150">
        <v>168</v>
      </c>
      <c r="BG383" s="1150">
        <v>300</v>
      </c>
      <c r="BH383" s="1150">
        <v>0.99870000000000003</v>
      </c>
      <c r="BI383" s="1149">
        <f t="shared" si="257"/>
        <v>0.13714705717535203</v>
      </c>
      <c r="BJ383" s="1150">
        <v>17120</v>
      </c>
      <c r="BK383" s="1150">
        <f t="shared" si="229"/>
        <v>74898</v>
      </c>
      <c r="BL383" s="1150">
        <f t="shared" si="230"/>
        <v>0</v>
      </c>
    </row>
    <row r="384" spans="1:64">
      <c r="A384" s="2089" t="s">
        <v>3488</v>
      </c>
      <c r="B384" s="2082">
        <v>122000000071</v>
      </c>
      <c r="C384" s="2081">
        <v>378</v>
      </c>
      <c r="D384" s="2081" t="s">
        <v>2988</v>
      </c>
      <c r="E384" s="2081" t="s">
        <v>1623</v>
      </c>
      <c r="F384" s="2081" t="s">
        <v>4649</v>
      </c>
      <c r="G384" s="2081">
        <v>11</v>
      </c>
      <c r="H384" s="1150">
        <v>300</v>
      </c>
      <c r="I384" s="1150">
        <v>300</v>
      </c>
      <c r="J384" s="1150">
        <v>108</v>
      </c>
      <c r="K384" s="1150">
        <v>300</v>
      </c>
      <c r="L384" s="1150">
        <v>0.88019999999999998</v>
      </c>
      <c r="M384" s="1149">
        <f t="shared" si="251"/>
        <v>0.39500702702247809</v>
      </c>
      <c r="N384" s="1150">
        <v>27036</v>
      </c>
      <c r="O384" s="1150">
        <f t="shared" si="242"/>
        <v>41067</v>
      </c>
      <c r="P384" s="1150">
        <f t="shared" si="243"/>
        <v>0</v>
      </c>
      <c r="Q384" s="1150">
        <v>300</v>
      </c>
      <c r="R384" s="1150">
        <v>78</v>
      </c>
      <c r="S384" s="1150">
        <v>300</v>
      </c>
      <c r="T384" s="1150">
        <v>0.8891</v>
      </c>
      <c r="U384" s="1149">
        <f t="shared" si="252"/>
        <v>0.30967366094225079</v>
      </c>
      <c r="V384" s="1150">
        <v>15978</v>
      </c>
      <c r="W384" s="1150">
        <f t="shared" si="226"/>
        <v>30958</v>
      </c>
      <c r="X384" s="1150">
        <f t="shared" si="244"/>
        <v>0</v>
      </c>
      <c r="Y384" s="1150">
        <v>300</v>
      </c>
      <c r="Z384" s="1150">
        <v>72</v>
      </c>
      <c r="AA384" s="1150">
        <v>300</v>
      </c>
      <c r="AB384" s="1150">
        <v>0.9083</v>
      </c>
      <c r="AC384" s="1149">
        <f t="shared" si="253"/>
        <v>0.28925628259548775</v>
      </c>
      <c r="AD384" s="1150">
        <v>13620</v>
      </c>
      <c r="AE384" s="1150">
        <f t="shared" si="245"/>
        <v>28252</v>
      </c>
      <c r="AF384" s="1150">
        <f t="shared" si="246"/>
        <v>0</v>
      </c>
      <c r="AG384" s="1150">
        <v>300</v>
      </c>
      <c r="AH384" s="1150">
        <v>10.08</v>
      </c>
      <c r="AI384" s="1150">
        <v>300</v>
      </c>
      <c r="AJ384" s="1150">
        <v>9.8599999999999993E-2</v>
      </c>
      <c r="AK384" s="1149">
        <f t="shared" si="254"/>
        <v>8.9255205233743473E-2</v>
      </c>
      <c r="AL384" s="1150">
        <v>66</v>
      </c>
      <c r="AM384" s="1150">
        <f t="shared" si="227"/>
        <v>444</v>
      </c>
      <c r="AN384" s="1150">
        <f t="shared" si="247"/>
        <v>0</v>
      </c>
      <c r="AO384" s="1150">
        <v>300</v>
      </c>
      <c r="AP384" s="1150">
        <v>38.64</v>
      </c>
      <c r="AQ384" s="1150">
        <v>300</v>
      </c>
      <c r="AR384" s="1150">
        <v>0.78269999999999995</v>
      </c>
      <c r="AS384" s="1149">
        <f t="shared" si="255"/>
        <v>0.22385487864784098</v>
      </c>
      <c r="AT384" s="1150">
        <v>5037</v>
      </c>
      <c r="AU384" s="1150">
        <f t="shared" si="228"/>
        <v>13501</v>
      </c>
      <c r="AV384" s="1150">
        <f t="shared" si="248"/>
        <v>0</v>
      </c>
      <c r="AW384" s="1150">
        <v>300</v>
      </c>
      <c r="AX384" s="1150">
        <v>42.000000000000007</v>
      </c>
      <c r="AY384" s="1150">
        <v>300</v>
      </c>
      <c r="AZ384" s="1150">
        <v>0.97740000000000005</v>
      </c>
      <c r="BA384" s="1149">
        <f t="shared" si="256"/>
        <v>0.28633221926653474</v>
      </c>
      <c r="BB384" s="1150">
        <v>8463</v>
      </c>
      <c r="BC384" s="1150">
        <f t="shared" si="249"/>
        <v>17734</v>
      </c>
      <c r="BD384" s="1150">
        <f t="shared" si="250"/>
        <v>0</v>
      </c>
      <c r="BE384" s="1150">
        <v>300</v>
      </c>
      <c r="BF384" s="1150">
        <v>48</v>
      </c>
      <c r="BG384" s="1150">
        <v>300</v>
      </c>
      <c r="BH384" s="1150">
        <v>0.98899999999999999</v>
      </c>
      <c r="BI384" s="1149">
        <f t="shared" si="257"/>
        <v>0.45867445122150108</v>
      </c>
      <c r="BJ384" s="1150">
        <v>16200</v>
      </c>
      <c r="BK384" s="1150">
        <f t="shared" si="229"/>
        <v>21192</v>
      </c>
      <c r="BL384" s="1150">
        <f t="shared" si="230"/>
        <v>0</v>
      </c>
    </row>
    <row r="385" spans="1:64">
      <c r="A385" s="2089" t="s">
        <v>2276</v>
      </c>
      <c r="B385" s="2082">
        <v>123000000062</v>
      </c>
      <c r="C385" s="2081">
        <v>379</v>
      </c>
      <c r="D385" s="2081" t="s">
        <v>869</v>
      </c>
      <c r="E385" s="2081" t="s">
        <v>1623</v>
      </c>
      <c r="F385" s="2081" t="s">
        <v>4649</v>
      </c>
      <c r="G385" s="2081">
        <v>11</v>
      </c>
      <c r="H385" s="1150">
        <v>300</v>
      </c>
      <c r="I385" s="1150">
        <v>300</v>
      </c>
      <c r="J385" s="1150">
        <v>249.44000000000003</v>
      </c>
      <c r="K385" s="1150">
        <v>300</v>
      </c>
      <c r="L385" s="1150">
        <v>0.99619999999999997</v>
      </c>
      <c r="M385" s="1149">
        <f t="shared" si="251"/>
        <v>0.32830237405168644</v>
      </c>
      <c r="N385" s="1150">
        <v>58738</v>
      </c>
      <c r="O385" s="1150">
        <f t="shared" si="242"/>
        <v>107349</v>
      </c>
      <c r="P385" s="1150">
        <f t="shared" si="243"/>
        <v>0</v>
      </c>
      <c r="Q385" s="1150">
        <v>300</v>
      </c>
      <c r="R385" s="1150">
        <v>225.44</v>
      </c>
      <c r="S385" s="1150">
        <v>300</v>
      </c>
      <c r="T385" s="1150">
        <v>0.997</v>
      </c>
      <c r="U385" s="1149">
        <f t="shared" si="252"/>
        <v>0.27412303992267101</v>
      </c>
      <c r="V385" s="1150">
        <v>45840</v>
      </c>
      <c r="W385" s="1150">
        <f t="shared" si="226"/>
        <v>100335</v>
      </c>
      <c r="X385" s="1150">
        <f t="shared" si="244"/>
        <v>0</v>
      </c>
      <c r="Y385" s="1150">
        <v>300</v>
      </c>
      <c r="Z385" s="1150">
        <v>124</v>
      </c>
      <c r="AA385" s="1150">
        <v>300</v>
      </c>
      <c r="AB385" s="1150">
        <v>0.99709999999999999</v>
      </c>
      <c r="AC385" s="1149">
        <f t="shared" si="253"/>
        <v>0.37948311752828723</v>
      </c>
      <c r="AD385" s="1150">
        <v>33782</v>
      </c>
      <c r="AE385" s="1150">
        <f t="shared" si="245"/>
        <v>53413</v>
      </c>
      <c r="AF385" s="1150">
        <f t="shared" si="246"/>
        <v>0</v>
      </c>
      <c r="AG385" s="1150">
        <v>300</v>
      </c>
      <c r="AH385" s="1150">
        <v>131.04</v>
      </c>
      <c r="AI385" s="1150">
        <v>300</v>
      </c>
      <c r="AJ385" s="1150">
        <v>0.99399999999999999</v>
      </c>
      <c r="AK385" s="1149">
        <f t="shared" si="254"/>
        <v>0.24645853246489322</v>
      </c>
      <c r="AL385" s="1150">
        <v>23884</v>
      </c>
      <c r="AM385" s="1150">
        <f t="shared" si="227"/>
        <v>58145</v>
      </c>
      <c r="AN385" s="1150">
        <f t="shared" si="247"/>
        <v>0</v>
      </c>
      <c r="AO385" s="1150">
        <v>300</v>
      </c>
      <c r="AP385" s="1150">
        <v>228.48000000000002</v>
      </c>
      <c r="AQ385" s="1150">
        <v>300</v>
      </c>
      <c r="AR385" s="1150">
        <v>0.99529999999999996</v>
      </c>
      <c r="AS385" s="1149">
        <f t="shared" si="255"/>
        <v>0.22390189539763122</v>
      </c>
      <c r="AT385" s="1150">
        <v>37882</v>
      </c>
      <c r="AU385" s="1150">
        <f t="shared" si="228"/>
        <v>101514</v>
      </c>
      <c r="AV385" s="1150">
        <f t="shared" si="248"/>
        <v>0</v>
      </c>
      <c r="AW385" s="1150">
        <v>300</v>
      </c>
      <c r="AX385" s="1150">
        <v>220.00000000000003</v>
      </c>
      <c r="AY385" s="1150">
        <v>300</v>
      </c>
      <c r="AZ385" s="1150">
        <v>0.99590000000000001</v>
      </c>
      <c r="BA385" s="1149">
        <f t="shared" si="256"/>
        <v>0.31614467802840124</v>
      </c>
      <c r="BB385" s="1150">
        <v>49872</v>
      </c>
      <c r="BC385" s="1150">
        <f t="shared" si="249"/>
        <v>94650</v>
      </c>
      <c r="BD385" s="1150">
        <f t="shared" si="250"/>
        <v>0</v>
      </c>
      <c r="BE385" s="1150">
        <v>300</v>
      </c>
      <c r="BF385" s="1150">
        <v>56.96</v>
      </c>
      <c r="BG385" s="1150">
        <v>300</v>
      </c>
      <c r="BH385" s="1150">
        <v>0.99390000000000001</v>
      </c>
      <c r="BI385" s="1149">
        <f t="shared" si="257"/>
        <v>0.55783829748563007</v>
      </c>
      <c r="BJ385" s="1150">
        <v>23496</v>
      </c>
      <c r="BK385" s="1150">
        <f t="shared" si="229"/>
        <v>25272</v>
      </c>
      <c r="BL385" s="1150">
        <f t="shared" si="230"/>
        <v>0</v>
      </c>
    </row>
    <row r="386" spans="1:64">
      <c r="A386" s="2089" t="s">
        <v>2137</v>
      </c>
      <c r="B386" s="2082">
        <v>123000000095</v>
      </c>
      <c r="C386" s="2081">
        <v>380</v>
      </c>
      <c r="D386" s="2081" t="s">
        <v>3293</v>
      </c>
      <c r="E386" s="2081" t="s">
        <v>1623</v>
      </c>
      <c r="F386" s="2081" t="s">
        <v>1622</v>
      </c>
      <c r="G386" s="2081">
        <v>11</v>
      </c>
      <c r="H386" s="1150">
        <v>300</v>
      </c>
      <c r="I386" s="1150">
        <v>300</v>
      </c>
      <c r="J386" s="1150">
        <v>297.59999999999997</v>
      </c>
      <c r="K386" s="1150">
        <v>297.60000000000002</v>
      </c>
      <c r="L386" s="1150">
        <v>0.97050000000000003</v>
      </c>
      <c r="M386" s="1149">
        <f t="shared" si="251"/>
        <v>0.50019000632149002</v>
      </c>
      <c r="N386" s="1150">
        <v>104015</v>
      </c>
      <c r="O386" s="1150">
        <f t="shared" si="242"/>
        <v>124771</v>
      </c>
      <c r="P386" s="1150">
        <f t="shared" si="243"/>
        <v>0</v>
      </c>
      <c r="Q386" s="1150">
        <v>300</v>
      </c>
      <c r="R386" s="1150">
        <v>278.8</v>
      </c>
      <c r="S386" s="1150">
        <v>278.8</v>
      </c>
      <c r="T386" s="1150">
        <v>0.97640000000000005</v>
      </c>
      <c r="U386" s="1149">
        <f t="shared" si="252"/>
        <v>0.44449783941926702</v>
      </c>
      <c r="V386" s="1150">
        <v>90025</v>
      </c>
      <c r="W386" s="1150">
        <f t="shared" si="226"/>
        <v>121519</v>
      </c>
      <c r="X386" s="1150">
        <f t="shared" si="244"/>
        <v>0</v>
      </c>
      <c r="Y386" s="1150">
        <v>300</v>
      </c>
      <c r="Z386" s="1150">
        <v>284.8</v>
      </c>
      <c r="AA386" s="1150">
        <v>284.8</v>
      </c>
      <c r="AB386" s="1150">
        <v>0.98299999999999998</v>
      </c>
      <c r="AC386" s="1149">
        <f t="shared" si="253"/>
        <v>0.36570413477303926</v>
      </c>
      <c r="AD386" s="1150">
        <v>73715</v>
      </c>
      <c r="AE386" s="1150">
        <f t="shared" si="245"/>
        <v>120942</v>
      </c>
      <c r="AF386" s="1150">
        <f t="shared" si="246"/>
        <v>0</v>
      </c>
      <c r="AG386" s="1150">
        <v>300</v>
      </c>
      <c r="AH386" s="1150">
        <v>269.60000000000002</v>
      </c>
      <c r="AI386" s="1150">
        <v>269.60000000000002</v>
      </c>
      <c r="AJ386" s="1150">
        <v>0.99</v>
      </c>
      <c r="AK386" s="1149">
        <f t="shared" si="254"/>
        <v>0.521964886734677</v>
      </c>
      <c r="AL386" s="1150">
        <v>103650</v>
      </c>
      <c r="AM386" s="1150">
        <f t="shared" si="227"/>
        <v>119146</v>
      </c>
      <c r="AN386" s="1150">
        <f t="shared" si="247"/>
        <v>0</v>
      </c>
      <c r="AO386" s="1150">
        <v>300</v>
      </c>
      <c r="AP386" s="1150">
        <v>276.8</v>
      </c>
      <c r="AQ386" s="1150">
        <v>276.8</v>
      </c>
      <c r="AR386" s="1150">
        <v>0.9929</v>
      </c>
      <c r="AS386" s="1149">
        <f t="shared" si="255"/>
        <v>0.45990495473921772</v>
      </c>
      <c r="AT386" s="1150">
        <v>94040</v>
      </c>
      <c r="AU386" s="1150">
        <f t="shared" si="228"/>
        <v>122686</v>
      </c>
      <c r="AV386" s="1150">
        <f t="shared" si="248"/>
        <v>0</v>
      </c>
      <c r="AW386" s="1150">
        <v>300</v>
      </c>
      <c r="AX386" s="1150">
        <v>275.60000000000002</v>
      </c>
      <c r="AY386" s="1150">
        <v>275.60000000000002</v>
      </c>
      <c r="AZ386" s="1150">
        <v>0.99199999999999999</v>
      </c>
      <c r="BA386" s="1149">
        <f t="shared" si="256"/>
        <v>0.4080631261997284</v>
      </c>
      <c r="BB386" s="1150">
        <v>80325</v>
      </c>
      <c r="BC386" s="1150">
        <f t="shared" si="249"/>
        <v>118107</v>
      </c>
      <c r="BD386" s="1150">
        <f t="shared" si="250"/>
        <v>0</v>
      </c>
      <c r="BE386" s="1150">
        <v>300</v>
      </c>
      <c r="BF386" s="1150">
        <v>283.2</v>
      </c>
      <c r="BG386" s="1150">
        <v>283.2</v>
      </c>
      <c r="BH386" s="1150">
        <v>0.99319999999999997</v>
      </c>
      <c r="BI386" s="1149">
        <f t="shared" si="257"/>
        <v>0.42020273275318526</v>
      </c>
      <c r="BJ386" s="1150">
        <v>87935</v>
      </c>
      <c r="BK386" s="1150">
        <f t="shared" si="229"/>
        <v>125561</v>
      </c>
      <c r="BL386" s="1150">
        <f t="shared" si="230"/>
        <v>0</v>
      </c>
    </row>
    <row r="387" spans="1:64">
      <c r="A387" s="2089" t="s">
        <v>2113</v>
      </c>
      <c r="B387" s="2082">
        <v>125000000025</v>
      </c>
      <c r="C387" s="2081">
        <v>381</v>
      </c>
      <c r="D387" s="2081" t="s">
        <v>3086</v>
      </c>
      <c r="E387" s="2081" t="s">
        <v>1623</v>
      </c>
      <c r="F387" s="2081" t="s">
        <v>1622</v>
      </c>
      <c r="G387" s="2081">
        <v>11</v>
      </c>
      <c r="H387" s="1150">
        <v>300</v>
      </c>
      <c r="I387" s="1150">
        <v>300</v>
      </c>
      <c r="J387" s="1150">
        <v>260</v>
      </c>
      <c r="K387" s="1150">
        <v>260</v>
      </c>
      <c r="L387" s="1150">
        <v>0.94689999999999996</v>
      </c>
      <c r="M387" s="1149">
        <f t="shared" si="251"/>
        <v>0.54715206526379834</v>
      </c>
      <c r="N387" s="1150">
        <v>96988</v>
      </c>
      <c r="O387" s="1150">
        <f t="shared" si="242"/>
        <v>106356</v>
      </c>
      <c r="P387" s="1150">
        <f t="shared" si="243"/>
        <v>0</v>
      </c>
      <c r="Q387" s="1150">
        <v>300</v>
      </c>
      <c r="R387" s="1150">
        <v>248</v>
      </c>
      <c r="S387" s="1150">
        <v>248</v>
      </c>
      <c r="T387" s="1150">
        <v>0.95589999999999997</v>
      </c>
      <c r="U387" s="1149">
        <f t="shared" si="252"/>
        <v>0.33206516282378234</v>
      </c>
      <c r="V387" s="1150">
        <v>58568</v>
      </c>
      <c r="W387" s="1150">
        <f t="shared" si="226"/>
        <v>105825</v>
      </c>
      <c r="X387" s="1150">
        <f t="shared" si="244"/>
        <v>0</v>
      </c>
      <c r="Y387" s="1150">
        <v>300</v>
      </c>
      <c r="Z387" s="1150">
        <v>264</v>
      </c>
      <c r="AA387" s="1150">
        <v>264</v>
      </c>
      <c r="AB387" s="1150">
        <v>0.92469999999999997</v>
      </c>
      <c r="AC387" s="1149">
        <f t="shared" si="253"/>
        <v>0.18656519413521686</v>
      </c>
      <c r="AD387" s="1150">
        <v>32792</v>
      </c>
      <c r="AE387" s="1150">
        <f t="shared" si="245"/>
        <v>105460</v>
      </c>
      <c r="AF387" s="1150">
        <f t="shared" si="246"/>
        <v>0</v>
      </c>
      <c r="AG387" s="1150">
        <v>300</v>
      </c>
      <c r="AH387" s="1150">
        <v>296</v>
      </c>
      <c r="AI387" s="1150">
        <v>296</v>
      </c>
      <c r="AJ387" s="1150">
        <v>0.95709999999999995</v>
      </c>
      <c r="AK387" s="1149">
        <f t="shared" si="254"/>
        <v>0.3207569874011848</v>
      </c>
      <c r="AL387" s="1150">
        <v>67608</v>
      </c>
      <c r="AM387" s="1150">
        <f t="shared" si="227"/>
        <v>126466</v>
      </c>
      <c r="AN387" s="1150">
        <f t="shared" si="247"/>
        <v>0</v>
      </c>
      <c r="AO387" s="1150">
        <v>300</v>
      </c>
      <c r="AP387" s="1150">
        <v>252</v>
      </c>
      <c r="AQ387" s="1150">
        <v>252</v>
      </c>
      <c r="AR387" s="1150">
        <v>0.93379999999999996</v>
      </c>
      <c r="AS387" s="1149">
        <f t="shared" si="255"/>
        <v>0.20080388450350936</v>
      </c>
      <c r="AT387" s="1150">
        <v>35156</v>
      </c>
      <c r="AU387" s="1150">
        <f t="shared" si="228"/>
        <v>105046</v>
      </c>
      <c r="AV387" s="1150">
        <f t="shared" si="248"/>
        <v>0</v>
      </c>
      <c r="AW387" s="1150">
        <v>300</v>
      </c>
      <c r="AX387" s="1150">
        <v>288</v>
      </c>
      <c r="AY387" s="1150">
        <v>288</v>
      </c>
      <c r="AZ387" s="1150">
        <v>0.92959999999999998</v>
      </c>
      <c r="BA387" s="1149">
        <f t="shared" si="256"/>
        <v>0.35608704659909479</v>
      </c>
      <c r="BB387" s="1150">
        <v>68640</v>
      </c>
      <c r="BC387" s="1150">
        <f t="shared" si="249"/>
        <v>115657</v>
      </c>
      <c r="BD387" s="1150">
        <f t="shared" si="250"/>
        <v>0</v>
      </c>
      <c r="BE387" s="1150">
        <v>300</v>
      </c>
      <c r="BF387" s="1150">
        <v>224.00000000000003</v>
      </c>
      <c r="BG387" s="1150">
        <v>240</v>
      </c>
      <c r="BH387" s="1150">
        <v>0.94820000000000004</v>
      </c>
      <c r="BI387" s="1149">
        <f t="shared" si="257"/>
        <v>0.41345822677684058</v>
      </c>
      <c r="BJ387" s="1150">
        <v>65336</v>
      </c>
      <c r="BK387" s="1150">
        <f t="shared" si="229"/>
        <v>94814</v>
      </c>
      <c r="BL387" s="1150">
        <f t="shared" si="230"/>
        <v>0</v>
      </c>
    </row>
    <row r="388" spans="1:64">
      <c r="A388" s="2089" t="s">
        <v>2277</v>
      </c>
      <c r="B388" s="2082">
        <v>126000000043</v>
      </c>
      <c r="C388" s="2081">
        <v>382</v>
      </c>
      <c r="D388" s="2081" t="s">
        <v>3290</v>
      </c>
      <c r="E388" s="2081" t="s">
        <v>1623</v>
      </c>
      <c r="F388" s="2081" t="s">
        <v>1622</v>
      </c>
      <c r="G388" s="2081">
        <v>11</v>
      </c>
      <c r="H388" s="1150">
        <v>300</v>
      </c>
      <c r="I388" s="1150">
        <v>300</v>
      </c>
      <c r="J388" s="1150">
        <v>207.36</v>
      </c>
      <c r="K388" s="1150">
        <v>240</v>
      </c>
      <c r="L388" s="1150">
        <v>0.90839999999999999</v>
      </c>
      <c r="M388" s="1149">
        <f t="shared" si="251"/>
        <v>0.10843262098330532</v>
      </c>
      <c r="N388" s="1150">
        <v>14706</v>
      </c>
      <c r="O388" s="1150">
        <f t="shared" si="242"/>
        <v>81374</v>
      </c>
      <c r="P388" s="1150">
        <f t="shared" si="243"/>
        <v>0</v>
      </c>
      <c r="Q388" s="1150">
        <v>300</v>
      </c>
      <c r="R388" s="1150">
        <v>215.52</v>
      </c>
      <c r="S388" s="1150">
        <v>240</v>
      </c>
      <c r="T388" s="1150">
        <v>0.91010000000000002</v>
      </c>
      <c r="U388" s="1149">
        <f t="shared" si="252"/>
        <v>8.4553255951272346E-2</v>
      </c>
      <c r="V388" s="1150">
        <v>12339</v>
      </c>
      <c r="W388" s="1150">
        <f t="shared" si="226"/>
        <v>87559</v>
      </c>
      <c r="X388" s="1150">
        <f t="shared" si="244"/>
        <v>0</v>
      </c>
      <c r="Y388" s="1150">
        <v>300</v>
      </c>
      <c r="Z388" s="1150">
        <v>222.48000000000002</v>
      </c>
      <c r="AA388" s="1150">
        <v>240</v>
      </c>
      <c r="AB388" s="1150">
        <v>0.93500000000000005</v>
      </c>
      <c r="AC388" s="1149">
        <f t="shared" si="253"/>
        <v>0.11757751382727585</v>
      </c>
      <c r="AD388" s="1150">
        <v>17610</v>
      </c>
      <c r="AE388" s="1150">
        <f t="shared" si="245"/>
        <v>89864</v>
      </c>
      <c r="AF388" s="1150">
        <f t="shared" si="246"/>
        <v>0</v>
      </c>
      <c r="AG388" s="1150">
        <v>300</v>
      </c>
      <c r="AH388" s="1150">
        <v>192.48</v>
      </c>
      <c r="AI388" s="1150">
        <v>240</v>
      </c>
      <c r="AJ388" s="1150">
        <v>0.95420000000000005</v>
      </c>
      <c r="AK388" s="1149">
        <f t="shared" si="254"/>
        <v>8.7949675599935551E-2</v>
      </c>
      <c r="AL388" s="1150">
        <v>12018</v>
      </c>
      <c r="AM388" s="1150">
        <f t="shared" si="227"/>
        <v>81988</v>
      </c>
      <c r="AN388" s="1150">
        <f t="shared" si="247"/>
        <v>0</v>
      </c>
      <c r="AO388" s="1150">
        <v>300</v>
      </c>
      <c r="AP388" s="1150">
        <v>170.64</v>
      </c>
      <c r="AQ388" s="1150">
        <v>240</v>
      </c>
      <c r="AR388" s="1150">
        <v>0.95389999999999997</v>
      </c>
      <c r="AS388" s="1149">
        <f t="shared" si="255"/>
        <v>9.0220362846834379E-2</v>
      </c>
      <c r="AT388" s="1150">
        <v>10926</v>
      </c>
      <c r="AU388" s="1150">
        <f t="shared" si="228"/>
        <v>72662</v>
      </c>
      <c r="AV388" s="1150">
        <f t="shared" si="248"/>
        <v>0</v>
      </c>
      <c r="AW388" s="1150">
        <v>300</v>
      </c>
      <c r="AX388" s="1150">
        <v>194.4</v>
      </c>
      <c r="AY388" s="1150">
        <v>240</v>
      </c>
      <c r="AZ388" s="1150">
        <v>0.94399999999999995</v>
      </c>
      <c r="BA388" s="1149">
        <f t="shared" si="256"/>
        <v>7.6969772267559466E-2</v>
      </c>
      <c r="BB388" s="1150">
        <v>10170</v>
      </c>
      <c r="BC388" s="1150">
        <f t="shared" si="249"/>
        <v>79278</v>
      </c>
      <c r="BD388" s="1150">
        <f t="shared" si="250"/>
        <v>0</v>
      </c>
      <c r="BE388" s="1150">
        <v>300</v>
      </c>
      <c r="BF388" s="1150">
        <v>205.20000000000002</v>
      </c>
      <c r="BG388" s="1150">
        <v>240</v>
      </c>
      <c r="BH388" s="1150">
        <v>0.9073</v>
      </c>
      <c r="BI388" s="1149">
        <f t="shared" si="257"/>
        <v>0.12044061013867693</v>
      </c>
      <c r="BJ388" s="1150">
        <v>16683</v>
      </c>
      <c r="BK388" s="1150">
        <f t="shared" si="229"/>
        <v>83110</v>
      </c>
      <c r="BL388" s="1150">
        <f t="shared" si="230"/>
        <v>0</v>
      </c>
    </row>
    <row r="389" spans="1:64">
      <c r="A389" s="2089" t="s">
        <v>2278</v>
      </c>
      <c r="B389" s="2082">
        <v>127000000013</v>
      </c>
      <c r="C389" s="2081">
        <v>383</v>
      </c>
      <c r="D389" s="2081" t="s">
        <v>2990</v>
      </c>
      <c r="E389" s="2081" t="s">
        <v>1623</v>
      </c>
      <c r="F389" s="2081" t="s">
        <v>1622</v>
      </c>
      <c r="G389" s="2081">
        <v>11</v>
      </c>
      <c r="H389" s="1150">
        <v>300</v>
      </c>
      <c r="I389" s="1150">
        <v>300</v>
      </c>
      <c r="J389" s="1150">
        <v>115.99999999999999</v>
      </c>
      <c r="K389" s="1150">
        <v>240</v>
      </c>
      <c r="L389" s="1150">
        <v>0.88790000000000002</v>
      </c>
      <c r="M389" s="1149">
        <f t="shared" si="251"/>
        <v>0.15345735924319254</v>
      </c>
      <c r="N389" s="1150">
        <v>11380</v>
      </c>
      <c r="O389" s="1150">
        <f t="shared" si="242"/>
        <v>44494</v>
      </c>
      <c r="P389" s="1150">
        <f t="shared" si="243"/>
        <v>0</v>
      </c>
      <c r="Q389" s="1150">
        <v>300</v>
      </c>
      <c r="R389" s="1150">
        <v>120</v>
      </c>
      <c r="S389" s="1150">
        <v>240</v>
      </c>
      <c r="T389" s="1150">
        <v>0.77929999999999999</v>
      </c>
      <c r="U389" s="1149">
        <f t="shared" si="252"/>
        <v>0.16471219691231034</v>
      </c>
      <c r="V389" s="1150">
        <v>11460</v>
      </c>
      <c r="W389" s="1150">
        <f t="shared" ref="W389:W452" si="258">+ROUND(24*31*R389*T389*0.6,0)</f>
        <v>41746</v>
      </c>
      <c r="X389" s="1150">
        <f t="shared" si="244"/>
        <v>0</v>
      </c>
      <c r="Y389" s="1150">
        <v>300</v>
      </c>
      <c r="Z389" s="1150">
        <v>112.00000000000001</v>
      </c>
      <c r="AA389" s="1150">
        <v>240</v>
      </c>
      <c r="AB389" s="1150">
        <v>0.86480000000000001</v>
      </c>
      <c r="AC389" s="1149">
        <f t="shared" si="253"/>
        <v>0.14683640955611352</v>
      </c>
      <c r="AD389" s="1150">
        <v>10240</v>
      </c>
      <c r="AE389" s="1150">
        <f t="shared" si="245"/>
        <v>41842</v>
      </c>
      <c r="AF389" s="1150">
        <f t="shared" si="246"/>
        <v>0</v>
      </c>
      <c r="AG389" s="1150">
        <v>300</v>
      </c>
      <c r="AH389" s="1150">
        <v>107.2</v>
      </c>
      <c r="AI389" s="1150">
        <v>240</v>
      </c>
      <c r="AJ389" s="1150">
        <v>0.93630000000000002</v>
      </c>
      <c r="AK389" s="1149">
        <f t="shared" si="254"/>
        <v>0.11422634667340224</v>
      </c>
      <c r="AL389" s="1150">
        <v>8530</v>
      </c>
      <c r="AM389" s="1150">
        <f t="shared" ref="AM389:AM452" si="259">+ROUND(24*31*AH389*AJ389*0.6,0)</f>
        <v>44806</v>
      </c>
      <c r="AN389" s="1150">
        <f t="shared" si="247"/>
        <v>0</v>
      </c>
      <c r="AO389" s="1150">
        <v>300</v>
      </c>
      <c r="AP389" s="1150">
        <v>126.56</v>
      </c>
      <c r="AQ389" s="1150">
        <v>240</v>
      </c>
      <c r="AR389" s="1150">
        <v>0.96889999999999998</v>
      </c>
      <c r="AS389" s="1149">
        <f t="shared" si="255"/>
        <v>0.14295384410665632</v>
      </c>
      <c r="AT389" s="1150">
        <v>13042</v>
      </c>
      <c r="AU389" s="1150">
        <f t="shared" ref="AU389:AU452" si="260">+ROUND(24*31*AP389*AR389*0.6,0)</f>
        <v>54739</v>
      </c>
      <c r="AV389" s="1150">
        <f t="shared" si="248"/>
        <v>0</v>
      </c>
      <c r="AW389" s="1150">
        <v>300</v>
      </c>
      <c r="AX389" s="1150">
        <v>124</v>
      </c>
      <c r="AY389" s="1150">
        <v>240</v>
      </c>
      <c r="AZ389" s="1150">
        <v>0.97570000000000001</v>
      </c>
      <c r="BA389" s="1149">
        <f t="shared" si="256"/>
        <v>0.11369468037468183</v>
      </c>
      <c r="BB389" s="1150">
        <v>9904</v>
      </c>
      <c r="BC389" s="1150">
        <f t="shared" si="249"/>
        <v>52266</v>
      </c>
      <c r="BD389" s="1150">
        <f t="shared" si="250"/>
        <v>0</v>
      </c>
      <c r="BE389" s="1150">
        <v>300</v>
      </c>
      <c r="BF389" s="1150">
        <v>115.99999999999999</v>
      </c>
      <c r="BG389" s="1150">
        <v>240</v>
      </c>
      <c r="BH389" s="1150">
        <v>0.97319999999999995</v>
      </c>
      <c r="BI389" s="1149">
        <f t="shared" si="257"/>
        <v>0.12648966343234125</v>
      </c>
      <c r="BJ389" s="1150">
        <v>10624</v>
      </c>
      <c r="BK389" s="1150">
        <f t="shared" si="229"/>
        <v>50395</v>
      </c>
      <c r="BL389" s="1150">
        <f t="shared" si="230"/>
        <v>0</v>
      </c>
    </row>
    <row r="390" spans="1:64">
      <c r="A390" s="2089" t="s">
        <v>2279</v>
      </c>
      <c r="B390" s="2082">
        <v>611000000053</v>
      </c>
      <c r="C390" s="2081">
        <v>384</v>
      </c>
      <c r="D390" s="2081" t="s">
        <v>793</v>
      </c>
      <c r="E390" s="2081" t="s">
        <v>1623</v>
      </c>
      <c r="F390" s="2081" t="s">
        <v>1036</v>
      </c>
      <c r="G390" s="2081">
        <v>33</v>
      </c>
      <c r="H390" s="1150">
        <v>300</v>
      </c>
      <c r="I390" s="1150">
        <v>300</v>
      </c>
      <c r="J390" s="1150">
        <v>105.6</v>
      </c>
      <c r="K390" s="1150">
        <v>240</v>
      </c>
      <c r="L390" s="1150">
        <v>0.96709999999999996</v>
      </c>
      <c r="M390" s="1149">
        <f t="shared" si="251"/>
        <v>0.14883610168482467</v>
      </c>
      <c r="N390" s="1150">
        <v>10944</v>
      </c>
      <c r="O390" s="1150">
        <f t="shared" si="242"/>
        <v>44118</v>
      </c>
      <c r="P390" s="1150">
        <f t="shared" si="243"/>
        <v>0</v>
      </c>
      <c r="Q390" s="1150">
        <v>300</v>
      </c>
      <c r="R390" s="1150">
        <v>24</v>
      </c>
      <c r="S390" s="1150">
        <v>240</v>
      </c>
      <c r="T390" s="1150">
        <v>0.9486</v>
      </c>
      <c r="U390" s="1149">
        <f t="shared" si="252"/>
        <v>0.45128757943228165</v>
      </c>
      <c r="V390" s="1150">
        <v>7644</v>
      </c>
      <c r="W390" s="1150">
        <f t="shared" si="258"/>
        <v>10163</v>
      </c>
      <c r="X390" s="1150">
        <f t="shared" si="244"/>
        <v>0</v>
      </c>
      <c r="Y390" s="1150">
        <v>300</v>
      </c>
      <c r="Z390" s="1150">
        <v>64.56</v>
      </c>
      <c r="AA390" s="1150">
        <v>240</v>
      </c>
      <c r="AB390" s="1150">
        <v>0.96560000000000001</v>
      </c>
      <c r="AC390" s="1149">
        <f t="shared" si="253"/>
        <v>0.17865983898140647</v>
      </c>
      <c r="AD390" s="1150">
        <v>8019</v>
      </c>
      <c r="AE390" s="1150">
        <f t="shared" si="245"/>
        <v>26931</v>
      </c>
      <c r="AF390" s="1150">
        <f t="shared" si="246"/>
        <v>0</v>
      </c>
      <c r="AG390" s="1150">
        <v>300</v>
      </c>
      <c r="AH390" s="1150">
        <v>64.8</v>
      </c>
      <c r="AI390" s="1150">
        <v>240</v>
      </c>
      <c r="AJ390" s="1150">
        <v>0.98060000000000003</v>
      </c>
      <c r="AK390" s="1149">
        <f t="shared" si="254"/>
        <v>0.17323836307276336</v>
      </c>
      <c r="AL390" s="1150">
        <v>8190</v>
      </c>
      <c r="AM390" s="1150">
        <f t="shared" si="259"/>
        <v>28366</v>
      </c>
      <c r="AN390" s="1150">
        <f t="shared" si="247"/>
        <v>0</v>
      </c>
      <c r="AO390" s="1150">
        <v>300</v>
      </c>
      <c r="AP390" s="1150">
        <v>42.24</v>
      </c>
      <c r="AQ390" s="1150">
        <v>240</v>
      </c>
      <c r="AR390" s="1150">
        <v>0.86880000000000002</v>
      </c>
      <c r="AS390" s="1149">
        <f t="shared" si="255"/>
        <v>0.33347500889981618</v>
      </c>
      <c r="AT390" s="1150">
        <v>9105</v>
      </c>
      <c r="AU390" s="1150">
        <f t="shared" si="260"/>
        <v>16382</v>
      </c>
      <c r="AV390" s="1150">
        <f t="shared" si="248"/>
        <v>0</v>
      </c>
      <c r="AW390" s="1150">
        <v>300</v>
      </c>
      <c r="AX390" s="1150">
        <v>58.56</v>
      </c>
      <c r="AY390" s="1150">
        <v>240</v>
      </c>
      <c r="AZ390" s="1150">
        <v>0.99760000000000004</v>
      </c>
      <c r="BA390" s="1149">
        <f t="shared" si="256"/>
        <v>0.20876321294969488</v>
      </c>
      <c r="BB390" s="1150">
        <v>8781</v>
      </c>
      <c r="BC390" s="1150">
        <f t="shared" si="249"/>
        <v>25237</v>
      </c>
      <c r="BD390" s="1150">
        <f t="shared" si="250"/>
        <v>0</v>
      </c>
      <c r="BE390" s="1150">
        <v>300</v>
      </c>
      <c r="BF390" s="1150">
        <v>42.000000000000007</v>
      </c>
      <c r="BG390" s="1150">
        <v>240</v>
      </c>
      <c r="BH390" s="1150">
        <v>0.99950000000000006</v>
      </c>
      <c r="BI390" s="1149">
        <f t="shared" si="257"/>
        <v>0.21842718594320198</v>
      </c>
      <c r="BJ390" s="1150">
        <v>6822</v>
      </c>
      <c r="BK390" s="1150">
        <f t="shared" si="229"/>
        <v>18739</v>
      </c>
      <c r="BL390" s="1150">
        <f t="shared" si="230"/>
        <v>0</v>
      </c>
    </row>
    <row r="391" spans="1:64">
      <c r="A391" s="2089" t="s">
        <v>2280</v>
      </c>
      <c r="B391" s="2082">
        <v>613000000018</v>
      </c>
      <c r="C391" s="2081">
        <v>385</v>
      </c>
      <c r="D391" s="2081" t="s">
        <v>1283</v>
      </c>
      <c r="E391" s="2081" t="s">
        <v>1623</v>
      </c>
      <c r="F391" s="2081" t="s">
        <v>1622</v>
      </c>
      <c r="G391" s="2081">
        <v>11</v>
      </c>
      <c r="H391" s="1150">
        <v>300</v>
      </c>
      <c r="I391" s="1150">
        <v>300</v>
      </c>
      <c r="J391" s="1150">
        <v>249.6</v>
      </c>
      <c r="K391" s="1150">
        <v>249.6</v>
      </c>
      <c r="L391" s="1150">
        <v>0.9446</v>
      </c>
      <c r="M391" s="1149">
        <f t="shared" si="251"/>
        <v>0.39923194399957052</v>
      </c>
      <c r="N391" s="1150">
        <v>67772</v>
      </c>
      <c r="O391" s="1150">
        <f t="shared" si="242"/>
        <v>101854</v>
      </c>
      <c r="P391" s="1150">
        <f t="shared" si="243"/>
        <v>0</v>
      </c>
      <c r="Q391" s="1150">
        <v>300</v>
      </c>
      <c r="R391" s="1150">
        <v>262.40000000000003</v>
      </c>
      <c r="S391" s="1150">
        <v>262.39999999999998</v>
      </c>
      <c r="T391" s="1150">
        <v>0.6734</v>
      </c>
      <c r="U391" s="1149">
        <f t="shared" si="252"/>
        <v>0.37941680840972725</v>
      </c>
      <c r="V391" s="1150">
        <v>49880</v>
      </c>
      <c r="W391" s="1150">
        <f t="shared" si="258"/>
        <v>78879</v>
      </c>
      <c r="X391" s="1150">
        <f t="shared" si="244"/>
        <v>0</v>
      </c>
      <c r="Y391" s="1150">
        <v>300</v>
      </c>
      <c r="Z391" s="1150">
        <v>247.2</v>
      </c>
      <c r="AA391" s="1150">
        <v>247.2</v>
      </c>
      <c r="AB391" s="1150">
        <v>0.9506</v>
      </c>
      <c r="AC391" s="1149">
        <f t="shared" si="253"/>
        <v>0.34283027816493655</v>
      </c>
      <c r="AD391" s="1150">
        <v>58004</v>
      </c>
      <c r="AE391" s="1150">
        <f t="shared" si="245"/>
        <v>101515</v>
      </c>
      <c r="AF391" s="1150">
        <f t="shared" si="246"/>
        <v>0</v>
      </c>
      <c r="AG391" s="1150">
        <v>300</v>
      </c>
      <c r="AH391" s="1150">
        <v>234.39999999999998</v>
      </c>
      <c r="AI391" s="1150">
        <v>240</v>
      </c>
      <c r="AJ391" s="1150">
        <v>0.95150000000000001</v>
      </c>
      <c r="AK391" s="1149">
        <f t="shared" si="254"/>
        <v>0.33723944841646147</v>
      </c>
      <c r="AL391" s="1150">
        <v>55960</v>
      </c>
      <c r="AM391" s="1150">
        <f t="shared" si="259"/>
        <v>99561</v>
      </c>
      <c r="AN391" s="1150">
        <f t="shared" si="247"/>
        <v>0</v>
      </c>
      <c r="AO391" s="1150">
        <v>300</v>
      </c>
      <c r="AP391" s="1150">
        <v>200</v>
      </c>
      <c r="AQ391" s="1150">
        <v>240</v>
      </c>
      <c r="AR391" s="1150">
        <v>0.94689999999999996</v>
      </c>
      <c r="AS391" s="1149">
        <f t="shared" si="255"/>
        <v>0.3544957683079023</v>
      </c>
      <c r="AT391" s="1150">
        <v>49948</v>
      </c>
      <c r="AU391" s="1150">
        <f t="shared" si="260"/>
        <v>84539</v>
      </c>
      <c r="AV391" s="1150">
        <f t="shared" si="248"/>
        <v>0</v>
      </c>
      <c r="AW391" s="1150">
        <v>300</v>
      </c>
      <c r="AX391" s="1150">
        <v>176</v>
      </c>
      <c r="AY391" s="1150">
        <v>240</v>
      </c>
      <c r="AZ391" s="1150">
        <v>0.60529999999999995</v>
      </c>
      <c r="BA391" s="1149">
        <f t="shared" si="256"/>
        <v>6.2943577523124863E-2</v>
      </c>
      <c r="BB391" s="1150">
        <v>4828</v>
      </c>
      <c r="BC391" s="1150">
        <f t="shared" si="249"/>
        <v>46022</v>
      </c>
      <c r="BD391" s="1150">
        <f t="shared" si="250"/>
        <v>0</v>
      </c>
      <c r="BE391" s="1150">
        <v>300</v>
      </c>
      <c r="BF391" s="1150">
        <v>25.6</v>
      </c>
      <c r="BG391" s="1150">
        <v>240</v>
      </c>
      <c r="BH391" s="1150">
        <v>0.63139999999999996</v>
      </c>
      <c r="BI391" s="1149">
        <f t="shared" si="257"/>
        <v>0.27873180779357021</v>
      </c>
      <c r="BJ391" s="1150">
        <v>3352</v>
      </c>
      <c r="BK391" s="1150">
        <f t="shared" ref="BK391:BK454" si="261">+ROUND(24*31*BF391*BH391*0.6,0)</f>
        <v>7216</v>
      </c>
      <c r="BL391" s="1150">
        <f t="shared" ref="BL391:BL454" si="262">+MAX((BJ391-BK391),0)</f>
        <v>0</v>
      </c>
    </row>
    <row r="392" spans="1:64">
      <c r="A392" s="2089" t="s">
        <v>3107</v>
      </c>
      <c r="B392" s="2082">
        <v>621000000007</v>
      </c>
      <c r="C392" s="2081">
        <v>386</v>
      </c>
      <c r="D392" s="2081" t="s">
        <v>1111</v>
      </c>
      <c r="E392" s="2081" t="s">
        <v>1623</v>
      </c>
      <c r="F392" s="2081" t="s">
        <v>1622</v>
      </c>
      <c r="G392" s="2081">
        <v>11</v>
      </c>
      <c r="H392" s="1150">
        <v>300</v>
      </c>
      <c r="I392" s="1150">
        <v>300</v>
      </c>
      <c r="J392" s="1150">
        <v>206.07</v>
      </c>
      <c r="K392" s="1150">
        <v>240</v>
      </c>
      <c r="L392" s="1150">
        <v>0.93030000000000002</v>
      </c>
      <c r="M392" s="1149">
        <f t="shared" si="251"/>
        <v>0.20271829414025175</v>
      </c>
      <c r="N392" s="1150">
        <v>27981</v>
      </c>
      <c r="O392" s="1150">
        <f t="shared" si="242"/>
        <v>82817</v>
      </c>
      <c r="P392" s="1150">
        <f t="shared" si="243"/>
        <v>0</v>
      </c>
      <c r="Q392" s="1150">
        <v>300</v>
      </c>
      <c r="R392" s="1150">
        <v>201.93</v>
      </c>
      <c r="S392" s="1150">
        <v>240</v>
      </c>
      <c r="T392" s="1150">
        <v>0.93569999999999998</v>
      </c>
      <c r="U392" s="1149">
        <f t="shared" si="252"/>
        <v>0.13988899189140508</v>
      </c>
      <c r="V392" s="1150">
        <v>19665</v>
      </c>
      <c r="W392" s="1150">
        <f t="shared" si="258"/>
        <v>84345</v>
      </c>
      <c r="X392" s="1150">
        <f t="shared" si="244"/>
        <v>0</v>
      </c>
      <c r="Y392" s="1150">
        <v>300</v>
      </c>
      <c r="Z392" s="1150">
        <v>191.43</v>
      </c>
      <c r="AA392" s="1150">
        <v>240</v>
      </c>
      <c r="AB392" s="1150">
        <v>0.93149999999999999</v>
      </c>
      <c r="AC392" s="1149">
        <f t="shared" si="253"/>
        <v>0.24878440532703983</v>
      </c>
      <c r="AD392" s="1150">
        <v>31941</v>
      </c>
      <c r="AE392" s="1150">
        <f t="shared" si="245"/>
        <v>77033</v>
      </c>
      <c r="AF392" s="1150">
        <f t="shared" si="246"/>
        <v>0</v>
      </c>
      <c r="AG392" s="1150">
        <v>300</v>
      </c>
      <c r="AH392" s="1150">
        <v>184.32</v>
      </c>
      <c r="AI392" s="1150">
        <v>240</v>
      </c>
      <c r="AJ392" s="1150">
        <v>0.91669999999999996</v>
      </c>
      <c r="AK392" s="1149">
        <f t="shared" si="254"/>
        <v>0.2517921864791427</v>
      </c>
      <c r="AL392" s="1150">
        <v>31653</v>
      </c>
      <c r="AM392" s="1150">
        <f t="shared" si="259"/>
        <v>75426</v>
      </c>
      <c r="AN392" s="1150">
        <f t="shared" si="247"/>
        <v>0</v>
      </c>
      <c r="AO392" s="1150">
        <v>300</v>
      </c>
      <c r="AP392" s="1150">
        <v>192.84</v>
      </c>
      <c r="AQ392" s="1150">
        <v>240</v>
      </c>
      <c r="AR392" s="1150">
        <v>0.92490000000000006</v>
      </c>
      <c r="AS392" s="1149">
        <f t="shared" si="255"/>
        <v>0.20909863433499945</v>
      </c>
      <c r="AT392" s="1150">
        <v>27747</v>
      </c>
      <c r="AU392" s="1150">
        <f t="shared" si="260"/>
        <v>79619</v>
      </c>
      <c r="AV392" s="1150">
        <f t="shared" si="248"/>
        <v>0</v>
      </c>
      <c r="AW392" s="1150">
        <v>300</v>
      </c>
      <c r="AX392" s="1150">
        <v>209.52</v>
      </c>
      <c r="AY392" s="1150">
        <v>240</v>
      </c>
      <c r="AZ392" s="1150">
        <v>0.92510000000000003</v>
      </c>
      <c r="BA392" s="1149">
        <f t="shared" si="256"/>
        <v>0.20518732262442704</v>
      </c>
      <c r="BB392" s="1150">
        <v>28635</v>
      </c>
      <c r="BC392" s="1150">
        <f t="shared" si="249"/>
        <v>83733</v>
      </c>
      <c r="BD392" s="1150">
        <f t="shared" si="250"/>
        <v>0</v>
      </c>
      <c r="BE392" s="1150">
        <v>300</v>
      </c>
      <c r="BF392" s="1150">
        <v>184.5</v>
      </c>
      <c r="BG392" s="1150">
        <v>240</v>
      </c>
      <c r="BH392" s="1150">
        <v>0.92349999999999999</v>
      </c>
      <c r="BI392" s="1149">
        <f t="shared" si="257"/>
        <v>0.19467211805394335</v>
      </c>
      <c r="BJ392" s="1150">
        <v>24678</v>
      </c>
      <c r="BK392" s="1150">
        <f t="shared" si="261"/>
        <v>76060</v>
      </c>
      <c r="BL392" s="1150">
        <f t="shared" si="262"/>
        <v>0</v>
      </c>
    </row>
    <row r="393" spans="1:64">
      <c r="A393" s="2089" t="s">
        <v>2184</v>
      </c>
      <c r="B393" s="2082">
        <v>622000000182</v>
      </c>
      <c r="C393" s="2081">
        <v>387</v>
      </c>
      <c r="D393" s="2081" t="s">
        <v>1248</v>
      </c>
      <c r="E393" s="2081" t="s">
        <v>421</v>
      </c>
      <c r="F393" s="2081" t="s">
        <v>1622</v>
      </c>
      <c r="G393" s="2081">
        <v>11</v>
      </c>
      <c r="H393" s="1150">
        <v>300</v>
      </c>
      <c r="I393" s="1150">
        <v>300</v>
      </c>
      <c r="J393" s="1150">
        <v>173.44</v>
      </c>
      <c r="K393" s="1150">
        <v>240</v>
      </c>
      <c r="L393" s="1150">
        <v>0.96660000000000001</v>
      </c>
      <c r="M393" s="1149">
        <f t="shared" si="251"/>
        <v>0.43215777828169338</v>
      </c>
      <c r="N393" s="1150">
        <v>52164</v>
      </c>
      <c r="O393" s="1150">
        <f t="shared" si="242"/>
        <v>72424</v>
      </c>
      <c r="P393" s="1150">
        <f t="shared" si="243"/>
        <v>0</v>
      </c>
      <c r="Q393" s="1150">
        <v>300</v>
      </c>
      <c r="R393" s="1150">
        <v>170.08</v>
      </c>
      <c r="S393" s="1150">
        <v>240</v>
      </c>
      <c r="T393" s="1150">
        <v>0.97629999999999995</v>
      </c>
      <c r="U393" s="1149">
        <f t="shared" si="252"/>
        <v>0.31994357576311588</v>
      </c>
      <c r="V393" s="1150">
        <v>39526</v>
      </c>
      <c r="W393" s="1150">
        <f t="shared" si="258"/>
        <v>74124</v>
      </c>
      <c r="X393" s="1150">
        <f t="shared" si="244"/>
        <v>0</v>
      </c>
      <c r="Y393" s="1150">
        <v>300</v>
      </c>
      <c r="Z393" s="1150">
        <v>180.96</v>
      </c>
      <c r="AA393" s="1150">
        <v>240</v>
      </c>
      <c r="AB393" s="1150">
        <v>0.98540000000000005</v>
      </c>
      <c r="AC393" s="1149">
        <f t="shared" si="253"/>
        <v>0.23301070967693305</v>
      </c>
      <c r="AD393" s="1150">
        <v>29916</v>
      </c>
      <c r="AE393" s="1150">
        <f t="shared" si="245"/>
        <v>77033</v>
      </c>
      <c r="AF393" s="1150">
        <f t="shared" si="246"/>
        <v>0</v>
      </c>
      <c r="AG393" s="1150">
        <v>300</v>
      </c>
      <c r="AH393" s="1150">
        <v>252</v>
      </c>
      <c r="AI393" s="1150">
        <v>252</v>
      </c>
      <c r="AJ393" s="1150">
        <v>0.97319999999999995</v>
      </c>
      <c r="AK393" s="1149">
        <f t="shared" si="254"/>
        <v>8.5989884774738207E-2</v>
      </c>
      <c r="AL393" s="1150">
        <v>15690</v>
      </c>
      <c r="AM393" s="1150">
        <f t="shared" si="259"/>
        <v>109478</v>
      </c>
      <c r="AN393" s="1150">
        <f t="shared" si="247"/>
        <v>0</v>
      </c>
      <c r="AO393" s="1150">
        <v>300</v>
      </c>
      <c r="AP393" s="1150">
        <v>7.04</v>
      </c>
      <c r="AQ393" s="1150">
        <v>240</v>
      </c>
      <c r="AR393" s="1150">
        <v>0.30459999999999998</v>
      </c>
      <c r="AS393" s="1149">
        <f t="shared" si="255"/>
        <v>0.32342546255557503</v>
      </c>
      <c r="AT393" s="1150">
        <v>516</v>
      </c>
      <c r="AU393" s="1150">
        <f t="shared" si="260"/>
        <v>957</v>
      </c>
      <c r="AV393" s="1150">
        <f t="shared" si="248"/>
        <v>0</v>
      </c>
      <c r="AW393" s="1150">
        <v>300</v>
      </c>
      <c r="AX393" s="1150">
        <v>7.1999999999999993</v>
      </c>
      <c r="AY393" s="1150">
        <v>240</v>
      </c>
      <c r="AZ393" s="1150">
        <v>0</v>
      </c>
      <c r="BA393" s="1149">
        <v>0</v>
      </c>
      <c r="BB393" s="1150">
        <v>0</v>
      </c>
      <c r="BC393" s="1150">
        <f t="shared" si="249"/>
        <v>0</v>
      </c>
      <c r="BD393" s="1150">
        <f t="shared" si="250"/>
        <v>0</v>
      </c>
      <c r="BE393" s="1150">
        <v>300</v>
      </c>
      <c r="BF393" s="1150">
        <v>7.1999999999999993</v>
      </c>
      <c r="BG393" s="1150">
        <v>240</v>
      </c>
      <c r="BH393" s="1150">
        <v>0</v>
      </c>
      <c r="BI393" s="1149">
        <v>0</v>
      </c>
      <c r="BJ393" s="1150">
        <v>0</v>
      </c>
      <c r="BK393" s="1150">
        <f t="shared" si="261"/>
        <v>0</v>
      </c>
      <c r="BL393" s="1150">
        <f t="shared" si="262"/>
        <v>0</v>
      </c>
    </row>
    <row r="394" spans="1:64">
      <c r="A394" s="2089" t="s">
        <v>2819</v>
      </c>
      <c r="B394" s="2082">
        <v>622000000183</v>
      </c>
      <c r="C394" s="2081">
        <v>388</v>
      </c>
      <c r="D394" s="2081" t="s">
        <v>3220</v>
      </c>
      <c r="E394" s="2081" t="s">
        <v>421</v>
      </c>
      <c r="F394" s="2081" t="s">
        <v>1622</v>
      </c>
      <c r="G394" s="2081">
        <v>11</v>
      </c>
      <c r="H394" s="1150">
        <v>300</v>
      </c>
      <c r="I394" s="1150">
        <v>300</v>
      </c>
      <c r="J394" s="1150">
        <v>0</v>
      </c>
      <c r="K394" s="1150">
        <v>240</v>
      </c>
      <c r="L394" s="1150">
        <v>0</v>
      </c>
      <c r="M394" s="1149">
        <v>0</v>
      </c>
      <c r="N394" s="1150">
        <v>0</v>
      </c>
      <c r="O394" s="1150">
        <f t="shared" si="242"/>
        <v>0</v>
      </c>
      <c r="P394" s="1150">
        <f t="shared" si="243"/>
        <v>0</v>
      </c>
      <c r="Q394" s="1150">
        <v>300</v>
      </c>
      <c r="R394" s="1150">
        <v>0</v>
      </c>
      <c r="S394" s="1150">
        <v>240</v>
      </c>
      <c r="T394" s="1150">
        <v>0</v>
      </c>
      <c r="U394" s="1149">
        <v>0</v>
      </c>
      <c r="V394" s="1150">
        <v>0</v>
      </c>
      <c r="W394" s="1150">
        <f t="shared" si="258"/>
        <v>0</v>
      </c>
      <c r="X394" s="1150">
        <f t="shared" si="244"/>
        <v>0</v>
      </c>
      <c r="Y394" s="1150">
        <v>300</v>
      </c>
      <c r="Z394" s="1150">
        <v>0</v>
      </c>
      <c r="AA394" s="1150">
        <v>240</v>
      </c>
      <c r="AB394" s="1150">
        <v>0</v>
      </c>
      <c r="AC394" s="1149">
        <v>0</v>
      </c>
      <c r="AD394" s="1150">
        <v>0</v>
      </c>
      <c r="AE394" s="1150">
        <f t="shared" si="245"/>
        <v>0</v>
      </c>
      <c r="AF394" s="1150">
        <f t="shared" si="246"/>
        <v>0</v>
      </c>
      <c r="AG394" s="1150">
        <v>300</v>
      </c>
      <c r="AH394" s="1150">
        <v>0</v>
      </c>
      <c r="AI394" s="1150">
        <v>240</v>
      </c>
      <c r="AJ394" s="1150">
        <v>0</v>
      </c>
      <c r="AK394" s="1149">
        <v>0</v>
      </c>
      <c r="AL394" s="1150">
        <v>0</v>
      </c>
      <c r="AM394" s="1150">
        <f t="shared" si="259"/>
        <v>0</v>
      </c>
      <c r="AN394" s="1150">
        <f t="shared" si="247"/>
        <v>0</v>
      </c>
      <c r="AO394" s="1150">
        <v>300</v>
      </c>
      <c r="AP394" s="1150">
        <v>0</v>
      </c>
      <c r="AQ394" s="1150">
        <v>240</v>
      </c>
      <c r="AR394" s="1150">
        <v>0</v>
      </c>
      <c r="AS394" s="1149">
        <v>0</v>
      </c>
      <c r="AT394" s="1150">
        <v>0</v>
      </c>
      <c r="AU394" s="1150">
        <f t="shared" si="260"/>
        <v>0</v>
      </c>
      <c r="AV394" s="1150">
        <f t="shared" si="248"/>
        <v>0</v>
      </c>
      <c r="AW394" s="1150">
        <v>300</v>
      </c>
      <c r="AX394" s="1150">
        <v>0</v>
      </c>
      <c r="AY394" s="1150">
        <v>240</v>
      </c>
      <c r="AZ394" s="1150">
        <v>0</v>
      </c>
      <c r="BA394" s="1149">
        <v>0</v>
      </c>
      <c r="BB394" s="1150">
        <v>0</v>
      </c>
      <c r="BC394" s="1150">
        <f t="shared" si="249"/>
        <v>0</v>
      </c>
      <c r="BD394" s="1150">
        <f t="shared" si="250"/>
        <v>0</v>
      </c>
      <c r="BE394" s="1150">
        <v>300</v>
      </c>
      <c r="BF394" s="1150">
        <v>0</v>
      </c>
      <c r="BG394" s="1150">
        <v>240</v>
      </c>
      <c r="BH394" s="1150">
        <v>0</v>
      </c>
      <c r="BI394" s="1149">
        <v>0</v>
      </c>
      <c r="BJ394" s="1150">
        <v>0</v>
      </c>
      <c r="BK394" s="1150">
        <f t="shared" si="261"/>
        <v>0</v>
      </c>
      <c r="BL394" s="1150">
        <f t="shared" si="262"/>
        <v>0</v>
      </c>
    </row>
    <row r="395" spans="1:64">
      <c r="A395" s="2089" t="s">
        <v>3491</v>
      </c>
      <c r="B395" s="2082">
        <v>126000000006</v>
      </c>
      <c r="C395" s="2081">
        <v>389</v>
      </c>
      <c r="D395" s="2081" t="s">
        <v>2262</v>
      </c>
      <c r="E395" s="2081" t="s">
        <v>1623</v>
      </c>
      <c r="F395" s="2081" t="s">
        <v>1622</v>
      </c>
      <c r="G395" s="2081">
        <v>11</v>
      </c>
      <c r="H395" s="1150">
        <v>301</v>
      </c>
      <c r="I395" s="1150">
        <v>301</v>
      </c>
      <c r="J395" s="1150">
        <v>301.14</v>
      </c>
      <c r="K395" s="1150">
        <v>250.95</v>
      </c>
      <c r="L395" s="1150">
        <v>0.9506</v>
      </c>
      <c r="M395" s="1149">
        <f t="shared" ref="M395:M426" si="263">+N395/(24*30*J395*L395)</f>
        <v>0.33945490309246179</v>
      </c>
      <c r="N395" s="1150">
        <v>69965</v>
      </c>
      <c r="O395" s="1150">
        <f t="shared" si="242"/>
        <v>123666</v>
      </c>
      <c r="P395" s="1150">
        <f t="shared" si="243"/>
        <v>0</v>
      </c>
      <c r="Q395" s="1150">
        <v>301</v>
      </c>
      <c r="R395" s="1150">
        <v>346.85999999999996</v>
      </c>
      <c r="S395" s="1150">
        <v>289.05</v>
      </c>
      <c r="T395" s="1150">
        <v>0.93130000000000002</v>
      </c>
      <c r="U395" s="1149">
        <f t="shared" ref="U395:U426" si="264">+V395/(24*31*R395*T395)</f>
        <v>0.22988758823912236</v>
      </c>
      <c r="V395" s="1150">
        <v>55250</v>
      </c>
      <c r="W395" s="1150">
        <f t="shared" si="258"/>
        <v>144201</v>
      </c>
      <c r="X395" s="1150">
        <f t="shared" si="244"/>
        <v>0</v>
      </c>
      <c r="Y395" s="1150">
        <v>301</v>
      </c>
      <c r="Z395" s="1150">
        <v>261.54000000000002</v>
      </c>
      <c r="AA395" s="1150">
        <v>261.54000000000002</v>
      </c>
      <c r="AB395" s="1150">
        <v>0.91320000000000001</v>
      </c>
      <c r="AC395" s="1149">
        <f t="shared" ref="AC395:AC426" si="265">+AD395/(24*30*Z395*AB395)</f>
        <v>0.18093945866920394</v>
      </c>
      <c r="AD395" s="1150">
        <v>31115</v>
      </c>
      <c r="AE395" s="1150">
        <f t="shared" si="245"/>
        <v>103178</v>
      </c>
      <c r="AF395" s="1150">
        <f t="shared" si="246"/>
        <v>0</v>
      </c>
      <c r="AG395" s="1150">
        <v>301</v>
      </c>
      <c r="AH395" s="1150">
        <v>304.86</v>
      </c>
      <c r="AI395" s="1150">
        <v>304.86</v>
      </c>
      <c r="AJ395" s="1150">
        <v>0.92689999999999995</v>
      </c>
      <c r="AK395" s="1149">
        <f t="shared" ref="AK395:AK426" si="266">+AL395/(24*31*AH395*AJ395)</f>
        <v>0.42557967874130259</v>
      </c>
      <c r="AL395" s="1150">
        <v>89472</v>
      </c>
      <c r="AM395" s="1150">
        <f t="shared" si="259"/>
        <v>126141</v>
      </c>
      <c r="AN395" s="1150">
        <f t="shared" si="247"/>
        <v>0</v>
      </c>
      <c r="AO395" s="1150">
        <v>301</v>
      </c>
      <c r="AP395" s="1150">
        <v>301.32</v>
      </c>
      <c r="AQ395" s="1150">
        <v>301.32</v>
      </c>
      <c r="AR395" s="1150">
        <v>0.95789999999999997</v>
      </c>
      <c r="AS395" s="1149">
        <f t="shared" ref="AS395:AS426" si="267">+AT395/(24*31*AP395*AR395)</f>
        <v>0.2876448042725766</v>
      </c>
      <c r="AT395" s="1150">
        <v>61770</v>
      </c>
      <c r="AU395" s="1150">
        <f t="shared" si="260"/>
        <v>128846</v>
      </c>
      <c r="AV395" s="1150">
        <f t="shared" si="248"/>
        <v>0</v>
      </c>
      <c r="AW395" s="1150">
        <v>301</v>
      </c>
      <c r="AX395" s="1150">
        <v>221.45999999999998</v>
      </c>
      <c r="AY395" s="1150">
        <v>240.8</v>
      </c>
      <c r="AZ395" s="1150">
        <v>0.95530000000000004</v>
      </c>
      <c r="BA395" s="1149">
        <f t="shared" ref="BA395:BA426" si="268">+BB395/(24*30*AX395*AZ395)</f>
        <v>0.23322695474179464</v>
      </c>
      <c r="BB395" s="1150">
        <v>35526</v>
      </c>
      <c r="BC395" s="1150">
        <f t="shared" si="249"/>
        <v>91394</v>
      </c>
      <c r="BD395" s="1150">
        <f t="shared" si="250"/>
        <v>0</v>
      </c>
      <c r="BE395" s="1150">
        <v>301</v>
      </c>
      <c r="BF395" s="1150">
        <v>234.36</v>
      </c>
      <c r="BG395" s="1150">
        <v>240.8</v>
      </c>
      <c r="BH395" s="1150">
        <v>0.91539999999999999</v>
      </c>
      <c r="BI395" s="1149">
        <f t="shared" ref="BI395:BI439" si="269">+BJ395/(24*31*BF395*BH395)</f>
        <v>0.30027693454541304</v>
      </c>
      <c r="BJ395" s="1150">
        <v>47928</v>
      </c>
      <c r="BK395" s="1150">
        <f t="shared" si="261"/>
        <v>95768</v>
      </c>
      <c r="BL395" s="1150">
        <f t="shared" si="262"/>
        <v>0</v>
      </c>
    </row>
    <row r="396" spans="1:64">
      <c r="A396" s="2089" t="s">
        <v>2281</v>
      </c>
      <c r="B396" s="2082">
        <v>127000000016</v>
      </c>
      <c r="C396" s="2081">
        <v>390</v>
      </c>
      <c r="D396" s="2081" t="s">
        <v>3484</v>
      </c>
      <c r="E396" s="2081" t="s">
        <v>1623</v>
      </c>
      <c r="F396" s="2081" t="s">
        <v>757</v>
      </c>
      <c r="G396" s="2081">
        <v>11</v>
      </c>
      <c r="H396" s="1150">
        <v>303</v>
      </c>
      <c r="I396" s="1150">
        <v>303</v>
      </c>
      <c r="J396" s="1150">
        <v>16</v>
      </c>
      <c r="K396" s="1150">
        <v>242.4</v>
      </c>
      <c r="L396" s="1150">
        <v>0.41760000000000003</v>
      </c>
      <c r="M396" s="1149">
        <f t="shared" si="263"/>
        <v>0.39827453171562366</v>
      </c>
      <c r="N396" s="1150">
        <v>1916</v>
      </c>
      <c r="O396" s="1150">
        <f t="shared" si="242"/>
        <v>2886</v>
      </c>
      <c r="P396" s="1150">
        <f t="shared" si="243"/>
        <v>0</v>
      </c>
      <c r="Q396" s="1150">
        <v>303</v>
      </c>
      <c r="R396" s="1150">
        <v>20</v>
      </c>
      <c r="S396" s="1150">
        <v>242.4</v>
      </c>
      <c r="T396" s="1150">
        <v>0.30969999999999998</v>
      </c>
      <c r="U396" s="1149">
        <f t="shared" si="264"/>
        <v>0.45569593883779314</v>
      </c>
      <c r="V396" s="1150">
        <v>2100</v>
      </c>
      <c r="W396" s="1150">
        <f t="shared" si="258"/>
        <v>2765</v>
      </c>
      <c r="X396" s="1150">
        <f t="shared" si="244"/>
        <v>0</v>
      </c>
      <c r="Y396" s="1150">
        <v>303</v>
      </c>
      <c r="Z396" s="1150">
        <v>12</v>
      </c>
      <c r="AA396" s="1150">
        <v>242.4</v>
      </c>
      <c r="AB396" s="1150">
        <v>0.33660000000000001</v>
      </c>
      <c r="AC396" s="1149">
        <f t="shared" si="265"/>
        <v>0.51165247243678613</v>
      </c>
      <c r="AD396" s="1150">
        <v>1488</v>
      </c>
      <c r="AE396" s="1150">
        <f t="shared" si="245"/>
        <v>1745</v>
      </c>
      <c r="AF396" s="1150">
        <f t="shared" si="246"/>
        <v>0</v>
      </c>
      <c r="AG396" s="1150">
        <v>303</v>
      </c>
      <c r="AH396" s="1150">
        <v>13.120000000000001</v>
      </c>
      <c r="AI396" s="1150">
        <v>242.4</v>
      </c>
      <c r="AJ396" s="1150">
        <v>0.39900000000000002</v>
      </c>
      <c r="AK396" s="1149">
        <f t="shared" si="266"/>
        <v>0.35226901505008257</v>
      </c>
      <c r="AL396" s="1150">
        <v>1372</v>
      </c>
      <c r="AM396" s="1150">
        <f t="shared" si="259"/>
        <v>2337</v>
      </c>
      <c r="AN396" s="1150">
        <f t="shared" si="247"/>
        <v>0</v>
      </c>
      <c r="AO396" s="1150">
        <v>303</v>
      </c>
      <c r="AP396" s="1150">
        <v>15.36</v>
      </c>
      <c r="AQ396" s="1150">
        <v>242.4</v>
      </c>
      <c r="AR396" s="1150">
        <v>0.3674</v>
      </c>
      <c r="AS396" s="1149">
        <f t="shared" si="267"/>
        <v>0.5992490215073274</v>
      </c>
      <c r="AT396" s="1150">
        <v>2516</v>
      </c>
      <c r="AU396" s="1150">
        <f t="shared" si="260"/>
        <v>2519</v>
      </c>
      <c r="AV396" s="1150">
        <f t="shared" si="248"/>
        <v>0</v>
      </c>
      <c r="AW396" s="1150">
        <v>303</v>
      </c>
      <c r="AX396" s="1150">
        <v>20</v>
      </c>
      <c r="AY396" s="1150">
        <v>242.4</v>
      </c>
      <c r="AZ396" s="1150">
        <v>0.28999999999999998</v>
      </c>
      <c r="BA396" s="1149">
        <f t="shared" si="268"/>
        <v>0.45306513409961685</v>
      </c>
      <c r="BB396" s="1150">
        <v>1892</v>
      </c>
      <c r="BC396" s="1150">
        <f t="shared" si="249"/>
        <v>2506</v>
      </c>
      <c r="BD396" s="1150">
        <f t="shared" si="250"/>
        <v>0</v>
      </c>
      <c r="BE396" s="1150">
        <v>303</v>
      </c>
      <c r="BF396" s="1150">
        <v>20</v>
      </c>
      <c r="BG396" s="1150">
        <v>242.4</v>
      </c>
      <c r="BH396" s="1150">
        <v>0.2712</v>
      </c>
      <c r="BI396" s="1149">
        <f t="shared" si="269"/>
        <v>0.45794081263678749</v>
      </c>
      <c r="BJ396" s="1150">
        <v>1848</v>
      </c>
      <c r="BK396" s="1150">
        <f t="shared" si="261"/>
        <v>2421</v>
      </c>
      <c r="BL396" s="1150">
        <f t="shared" si="262"/>
        <v>0</v>
      </c>
    </row>
    <row r="397" spans="1:64">
      <c r="A397" s="2089" t="s">
        <v>2282</v>
      </c>
      <c r="B397" s="2082">
        <v>613000000023</v>
      </c>
      <c r="C397" s="2081">
        <v>391</v>
      </c>
      <c r="D397" s="2081" t="s">
        <v>2607</v>
      </c>
      <c r="E397" s="2081" t="s">
        <v>1623</v>
      </c>
      <c r="F397" s="2081" t="s">
        <v>1702</v>
      </c>
      <c r="G397" s="2081">
        <v>11</v>
      </c>
      <c r="H397" s="1150">
        <v>304</v>
      </c>
      <c r="I397" s="1150">
        <v>304</v>
      </c>
      <c r="J397" s="1150">
        <v>165.83999999999997</v>
      </c>
      <c r="K397" s="1150">
        <v>304</v>
      </c>
      <c r="L397" s="1150">
        <v>0.93379999999999996</v>
      </c>
      <c r="M397" s="1149">
        <f t="shared" si="263"/>
        <v>0.45083326299086007</v>
      </c>
      <c r="N397" s="1150">
        <v>50268</v>
      </c>
      <c r="O397" s="1150">
        <f t="shared" si="242"/>
        <v>66900</v>
      </c>
      <c r="P397" s="1150">
        <f t="shared" si="243"/>
        <v>0</v>
      </c>
      <c r="Q397" s="1150">
        <v>304</v>
      </c>
      <c r="R397" s="1150">
        <v>159.60000000000002</v>
      </c>
      <c r="S397" s="1150">
        <v>304</v>
      </c>
      <c r="T397" s="1150">
        <v>1.0074000000000001</v>
      </c>
      <c r="U397" s="1149">
        <f t="shared" si="264"/>
        <v>0.37297769647144874</v>
      </c>
      <c r="V397" s="1150">
        <v>44616</v>
      </c>
      <c r="W397" s="1150">
        <f t="shared" si="258"/>
        <v>71773</v>
      </c>
      <c r="X397" s="1150">
        <f t="shared" si="244"/>
        <v>0</v>
      </c>
      <c r="Y397" s="1150">
        <v>304</v>
      </c>
      <c r="Z397" s="1150">
        <v>161.28</v>
      </c>
      <c r="AA397" s="1150">
        <v>304</v>
      </c>
      <c r="AB397" s="1150">
        <v>0.96389999999999998</v>
      </c>
      <c r="AC397" s="1149">
        <f t="shared" si="265"/>
        <v>0.37440494887941456</v>
      </c>
      <c r="AD397" s="1150">
        <v>41907</v>
      </c>
      <c r="AE397" s="1150">
        <f t="shared" si="245"/>
        <v>67158</v>
      </c>
      <c r="AF397" s="1150">
        <f t="shared" si="246"/>
        <v>0</v>
      </c>
      <c r="AG397" s="1150">
        <v>304</v>
      </c>
      <c r="AH397" s="1150">
        <v>162</v>
      </c>
      <c r="AI397" s="1150">
        <v>304</v>
      </c>
      <c r="AJ397" s="1150">
        <v>0.97409999999999997</v>
      </c>
      <c r="AK397" s="1149">
        <f t="shared" si="266"/>
        <v>0.4461684674078138</v>
      </c>
      <c r="AL397" s="1150">
        <v>52383</v>
      </c>
      <c r="AM397" s="1150">
        <f t="shared" si="259"/>
        <v>70444</v>
      </c>
      <c r="AN397" s="1150">
        <f t="shared" si="247"/>
        <v>0</v>
      </c>
      <c r="AO397" s="1150">
        <v>304</v>
      </c>
      <c r="AP397" s="1150">
        <v>150</v>
      </c>
      <c r="AQ397" s="1150">
        <v>304</v>
      </c>
      <c r="AR397" s="1150">
        <v>0.98</v>
      </c>
      <c r="AS397" s="1149">
        <f t="shared" si="267"/>
        <v>0.45207921878428792</v>
      </c>
      <c r="AT397" s="1150">
        <v>49443</v>
      </c>
      <c r="AU397" s="1150">
        <f t="shared" si="260"/>
        <v>65621</v>
      </c>
      <c r="AV397" s="1150">
        <f t="shared" si="248"/>
        <v>0</v>
      </c>
      <c r="AW397" s="1150">
        <v>304</v>
      </c>
      <c r="AX397" s="1150">
        <v>143.52000000000001</v>
      </c>
      <c r="AY397" s="1150">
        <v>304</v>
      </c>
      <c r="AZ397" s="1150">
        <v>0.98219999999999996</v>
      </c>
      <c r="BA397" s="1149">
        <f t="shared" si="268"/>
        <v>0.49288119118601709</v>
      </c>
      <c r="BB397" s="1150">
        <v>50025</v>
      </c>
      <c r="BC397" s="1150">
        <f t="shared" si="249"/>
        <v>60897</v>
      </c>
      <c r="BD397" s="1150">
        <f t="shared" si="250"/>
        <v>0</v>
      </c>
      <c r="BE397" s="1150">
        <v>304</v>
      </c>
      <c r="BF397" s="1150">
        <v>153.84</v>
      </c>
      <c r="BG397" s="1150">
        <v>304</v>
      </c>
      <c r="BH397" s="1150">
        <v>0.95760000000000001</v>
      </c>
      <c r="BI397" s="1149">
        <f t="shared" si="269"/>
        <v>0.44262076826889601</v>
      </c>
      <c r="BJ397" s="1150">
        <v>48513</v>
      </c>
      <c r="BK397" s="1150">
        <f t="shared" si="261"/>
        <v>65762</v>
      </c>
      <c r="BL397" s="1150">
        <f t="shared" si="262"/>
        <v>0</v>
      </c>
    </row>
    <row r="398" spans="1:64">
      <c r="A398" s="2089" t="s">
        <v>2867</v>
      </c>
      <c r="B398" s="2082">
        <v>421000000013</v>
      </c>
      <c r="C398" s="2081">
        <v>392</v>
      </c>
      <c r="D398" s="2081" t="s">
        <v>2818</v>
      </c>
      <c r="E398" s="2081" t="s">
        <v>1623</v>
      </c>
      <c r="F398" s="2081" t="s">
        <v>1702</v>
      </c>
      <c r="G398" s="2081">
        <v>11</v>
      </c>
      <c r="H398" s="1150">
        <v>306</v>
      </c>
      <c r="I398" s="1150">
        <v>306</v>
      </c>
      <c r="J398" s="1150">
        <v>87.6</v>
      </c>
      <c r="K398" s="1150">
        <v>306</v>
      </c>
      <c r="L398" s="1150">
        <v>0.81340000000000001</v>
      </c>
      <c r="M398" s="1149">
        <f t="shared" si="263"/>
        <v>7.3095475743248831E-2</v>
      </c>
      <c r="N398" s="1150">
        <v>3750</v>
      </c>
      <c r="O398" s="1150">
        <f t="shared" si="242"/>
        <v>30782</v>
      </c>
      <c r="P398" s="1150">
        <f t="shared" si="243"/>
        <v>0</v>
      </c>
      <c r="Q398" s="1150">
        <v>306</v>
      </c>
      <c r="R398" s="1150">
        <v>148.79999999999998</v>
      </c>
      <c r="S398" s="1150">
        <v>306</v>
      </c>
      <c r="T398" s="1150">
        <v>0.70250000000000001</v>
      </c>
      <c r="U398" s="1149">
        <f t="shared" si="264"/>
        <v>3.1888161838798966E-2</v>
      </c>
      <c r="V398" s="1150">
        <v>2480</v>
      </c>
      <c r="W398" s="1150">
        <f t="shared" si="258"/>
        <v>46663</v>
      </c>
      <c r="X398" s="1150">
        <f t="shared" si="244"/>
        <v>0</v>
      </c>
      <c r="Y398" s="1150">
        <v>306</v>
      </c>
      <c r="Z398" s="1150">
        <v>69.2</v>
      </c>
      <c r="AA398" s="1150">
        <v>306</v>
      </c>
      <c r="AB398" s="1150">
        <v>0.6028</v>
      </c>
      <c r="AC398" s="1149">
        <f t="shared" si="265"/>
        <v>7.025392953201906E-2</v>
      </c>
      <c r="AD398" s="1150">
        <v>2110</v>
      </c>
      <c r="AE398" s="1150">
        <f t="shared" si="245"/>
        <v>18020</v>
      </c>
      <c r="AF398" s="1150">
        <f t="shared" si="246"/>
        <v>0</v>
      </c>
      <c r="AG398" s="1150">
        <v>306</v>
      </c>
      <c r="AH398" s="1150">
        <v>71.599999999999994</v>
      </c>
      <c r="AI398" s="1150">
        <v>306</v>
      </c>
      <c r="AJ398" s="1150">
        <v>0.6411</v>
      </c>
      <c r="AK398" s="1149">
        <f t="shared" si="266"/>
        <v>6.2515274809488125E-2</v>
      </c>
      <c r="AL398" s="1150">
        <v>2135</v>
      </c>
      <c r="AM398" s="1150">
        <f t="shared" si="259"/>
        <v>20491</v>
      </c>
      <c r="AN398" s="1150">
        <f t="shared" si="247"/>
        <v>0</v>
      </c>
      <c r="AO398" s="1150">
        <v>306</v>
      </c>
      <c r="AP398" s="1150">
        <v>82.4</v>
      </c>
      <c r="AQ398" s="1150">
        <v>306</v>
      </c>
      <c r="AR398" s="1150">
        <v>0.60960000000000003</v>
      </c>
      <c r="AS398" s="1149">
        <f t="shared" si="267"/>
        <v>3.9066791995504155E-2</v>
      </c>
      <c r="AT398" s="1150">
        <v>1460</v>
      </c>
      <c r="AU398" s="1150">
        <f t="shared" si="260"/>
        <v>22423</v>
      </c>
      <c r="AV398" s="1150">
        <f t="shared" si="248"/>
        <v>0</v>
      </c>
      <c r="AW398" s="1150">
        <v>306</v>
      </c>
      <c r="AX398" s="1150">
        <v>13.2</v>
      </c>
      <c r="AY398" s="1150">
        <v>306</v>
      </c>
      <c r="AZ398" s="1150">
        <v>0.56620000000000004</v>
      </c>
      <c r="BA398" s="1149">
        <f t="shared" si="268"/>
        <v>0.43670842416868555</v>
      </c>
      <c r="BB398" s="1150">
        <v>2350</v>
      </c>
      <c r="BC398" s="1150">
        <f t="shared" si="249"/>
        <v>3229</v>
      </c>
      <c r="BD398" s="1150">
        <f t="shared" si="250"/>
        <v>0</v>
      </c>
      <c r="BE398" s="1150">
        <v>306</v>
      </c>
      <c r="BF398" s="1150">
        <v>21.6</v>
      </c>
      <c r="BG398" s="1150">
        <v>306</v>
      </c>
      <c r="BH398" s="1150">
        <v>0.61129999999999995</v>
      </c>
      <c r="BI398" s="1149">
        <f t="shared" si="269"/>
        <v>0.25142929103112671</v>
      </c>
      <c r="BJ398" s="1150">
        <v>2470</v>
      </c>
      <c r="BK398" s="1150">
        <f t="shared" si="261"/>
        <v>5894</v>
      </c>
      <c r="BL398" s="1150">
        <f t="shared" si="262"/>
        <v>0</v>
      </c>
    </row>
    <row r="399" spans="1:64">
      <c r="A399" s="2089" t="s">
        <v>2313</v>
      </c>
      <c r="B399" s="2082">
        <v>125000000041</v>
      </c>
      <c r="C399" s="2081">
        <v>393</v>
      </c>
      <c r="D399" s="2081" t="s">
        <v>4613</v>
      </c>
      <c r="E399" s="2081" t="s">
        <v>1623</v>
      </c>
      <c r="F399" s="2081" t="s">
        <v>1622</v>
      </c>
      <c r="G399" s="2081">
        <v>11</v>
      </c>
      <c r="H399" s="1150">
        <v>314</v>
      </c>
      <c r="I399" s="1150">
        <v>314</v>
      </c>
      <c r="J399" s="1150">
        <v>30</v>
      </c>
      <c r="K399" s="1150">
        <v>251.2</v>
      </c>
      <c r="L399" s="1150">
        <v>0.56779999999999997</v>
      </c>
      <c r="M399" s="1149">
        <f t="shared" si="263"/>
        <v>7.77856052600681E-2</v>
      </c>
      <c r="N399" s="1150">
        <v>954</v>
      </c>
      <c r="O399" s="1150">
        <f t="shared" si="242"/>
        <v>7359</v>
      </c>
      <c r="P399" s="1150">
        <f t="shared" si="243"/>
        <v>0</v>
      </c>
      <c r="Q399" s="1150">
        <v>314</v>
      </c>
      <c r="R399" s="1150">
        <v>30</v>
      </c>
      <c r="S399" s="1150">
        <v>251.2</v>
      </c>
      <c r="T399" s="1150">
        <v>0.5151</v>
      </c>
      <c r="U399" s="1149">
        <f t="shared" si="264"/>
        <v>0.15082153376627985</v>
      </c>
      <c r="V399" s="1150">
        <v>1734</v>
      </c>
      <c r="W399" s="1150">
        <f t="shared" si="258"/>
        <v>6898</v>
      </c>
      <c r="X399" s="1150">
        <f t="shared" si="244"/>
        <v>0</v>
      </c>
      <c r="Y399" s="1150">
        <v>314</v>
      </c>
      <c r="Z399" s="1150">
        <v>114</v>
      </c>
      <c r="AA399" s="1150">
        <v>251.2</v>
      </c>
      <c r="AB399" s="1150">
        <v>0.62919999999999998</v>
      </c>
      <c r="AC399" s="1149">
        <f t="shared" si="265"/>
        <v>5.3442039087972106E-2</v>
      </c>
      <c r="AD399" s="1150">
        <v>2760</v>
      </c>
      <c r="AE399" s="1150">
        <f t="shared" si="245"/>
        <v>30987</v>
      </c>
      <c r="AF399" s="1150">
        <f t="shared" si="246"/>
        <v>0</v>
      </c>
      <c r="AG399" s="1150">
        <v>314</v>
      </c>
      <c r="AH399" s="1150">
        <v>114</v>
      </c>
      <c r="AI399" s="1150">
        <v>251.2</v>
      </c>
      <c r="AJ399" s="1150">
        <v>0.85799999999999998</v>
      </c>
      <c r="AK399" s="1149">
        <f t="shared" si="266"/>
        <v>0.1585497128790847</v>
      </c>
      <c r="AL399" s="1150">
        <v>11538</v>
      </c>
      <c r="AM399" s="1150">
        <f t="shared" si="259"/>
        <v>43663</v>
      </c>
      <c r="AN399" s="1150">
        <f t="shared" si="247"/>
        <v>0</v>
      </c>
      <c r="AO399" s="1150">
        <v>314</v>
      </c>
      <c r="AP399" s="1150">
        <v>114</v>
      </c>
      <c r="AQ399" s="1150">
        <v>251.2</v>
      </c>
      <c r="AR399" s="1150">
        <v>0.9284</v>
      </c>
      <c r="AS399" s="1149">
        <f t="shared" si="267"/>
        <v>0.33793405209734595</v>
      </c>
      <c r="AT399" s="1150">
        <v>26610</v>
      </c>
      <c r="AU399" s="1150">
        <f t="shared" si="260"/>
        <v>47246</v>
      </c>
      <c r="AV399" s="1150">
        <f t="shared" si="248"/>
        <v>0</v>
      </c>
      <c r="AW399" s="1150">
        <v>314</v>
      </c>
      <c r="AX399" s="1150">
        <v>150</v>
      </c>
      <c r="AY399" s="1150">
        <v>251.2</v>
      </c>
      <c r="AZ399" s="1150">
        <v>0.92669999999999997</v>
      </c>
      <c r="BA399" s="1149">
        <f t="shared" si="268"/>
        <v>0.31701497548049834</v>
      </c>
      <c r="BB399" s="1150">
        <v>31728</v>
      </c>
      <c r="BC399" s="1150">
        <f t="shared" si="249"/>
        <v>60050</v>
      </c>
      <c r="BD399" s="1150">
        <f t="shared" si="250"/>
        <v>0</v>
      </c>
      <c r="BE399" s="1150">
        <v>314</v>
      </c>
      <c r="BF399" s="1150">
        <v>144</v>
      </c>
      <c r="BG399" s="1150">
        <v>251.2</v>
      </c>
      <c r="BH399" s="1150">
        <v>0.95069999999999999</v>
      </c>
      <c r="BI399" s="1149">
        <f t="shared" si="269"/>
        <v>0.32888188782232897</v>
      </c>
      <c r="BJ399" s="1150">
        <v>33498</v>
      </c>
      <c r="BK399" s="1150">
        <f t="shared" si="261"/>
        <v>61113</v>
      </c>
      <c r="BL399" s="1150">
        <f t="shared" si="262"/>
        <v>0</v>
      </c>
    </row>
    <row r="400" spans="1:64">
      <c r="A400" s="2089" t="s">
        <v>3583</v>
      </c>
      <c r="B400" s="2082">
        <v>122000000095</v>
      </c>
      <c r="C400" s="2081">
        <v>394</v>
      </c>
      <c r="D400" s="2081" t="s">
        <v>4514</v>
      </c>
      <c r="E400" s="2081" t="s">
        <v>1623</v>
      </c>
      <c r="F400" s="2081" t="s">
        <v>1036</v>
      </c>
      <c r="G400" s="2081">
        <v>11</v>
      </c>
      <c r="H400" s="1150">
        <v>317</v>
      </c>
      <c r="I400" s="1150">
        <v>317</v>
      </c>
      <c r="J400" s="1150">
        <v>72</v>
      </c>
      <c r="K400" s="1150">
        <v>253.6</v>
      </c>
      <c r="L400" s="1150">
        <v>0.98780000000000001</v>
      </c>
      <c r="M400" s="1149">
        <f t="shared" si="263"/>
        <v>0.18067647521990504</v>
      </c>
      <c r="N400" s="1150">
        <v>9252</v>
      </c>
      <c r="O400" s="1150">
        <f t="shared" si="242"/>
        <v>30725</v>
      </c>
      <c r="P400" s="1150">
        <f t="shared" si="243"/>
        <v>0</v>
      </c>
      <c r="Q400" s="1150">
        <v>317</v>
      </c>
      <c r="R400" s="1150">
        <v>66</v>
      </c>
      <c r="S400" s="1150">
        <v>253.6</v>
      </c>
      <c r="T400" s="1150">
        <v>0.96120000000000005</v>
      </c>
      <c r="U400" s="1149">
        <f t="shared" si="264"/>
        <v>0.12610499501885269</v>
      </c>
      <c r="V400" s="1150">
        <v>5952</v>
      </c>
      <c r="W400" s="1150">
        <f t="shared" si="258"/>
        <v>28319</v>
      </c>
      <c r="X400" s="1150">
        <f t="shared" si="244"/>
        <v>0</v>
      </c>
      <c r="Y400" s="1150">
        <v>317</v>
      </c>
      <c r="Z400" s="1150">
        <v>78</v>
      </c>
      <c r="AA400" s="1150">
        <v>253.6</v>
      </c>
      <c r="AB400" s="1150">
        <v>0.96699999999999997</v>
      </c>
      <c r="AC400" s="1149">
        <f t="shared" si="265"/>
        <v>0.10385455059705317</v>
      </c>
      <c r="AD400" s="1150">
        <v>5640</v>
      </c>
      <c r="AE400" s="1150">
        <f t="shared" si="245"/>
        <v>32584</v>
      </c>
      <c r="AF400" s="1150">
        <f t="shared" si="246"/>
        <v>0</v>
      </c>
      <c r="AG400" s="1150">
        <v>317</v>
      </c>
      <c r="AH400" s="1150">
        <v>97.68</v>
      </c>
      <c r="AI400" s="1150">
        <v>253.6</v>
      </c>
      <c r="AJ400" s="1150">
        <v>0.98409999999999997</v>
      </c>
      <c r="AK400" s="1149">
        <f t="shared" si="266"/>
        <v>0.1302042466230475</v>
      </c>
      <c r="AL400" s="1150">
        <v>9312</v>
      </c>
      <c r="AM400" s="1150">
        <f t="shared" si="259"/>
        <v>42911</v>
      </c>
      <c r="AN400" s="1150">
        <f t="shared" si="247"/>
        <v>0</v>
      </c>
      <c r="AO400" s="1150">
        <v>317</v>
      </c>
      <c r="AP400" s="1150">
        <v>110.64</v>
      </c>
      <c r="AQ400" s="1150">
        <v>253.6</v>
      </c>
      <c r="AR400" s="1150">
        <v>0.98540000000000005</v>
      </c>
      <c r="AS400" s="1149">
        <f t="shared" si="267"/>
        <v>0.16062510460196772</v>
      </c>
      <c r="AT400" s="1150">
        <v>13029</v>
      </c>
      <c r="AU400" s="1150">
        <f t="shared" si="260"/>
        <v>48669</v>
      </c>
      <c r="AV400" s="1150">
        <f t="shared" si="248"/>
        <v>0</v>
      </c>
      <c r="AW400" s="1150">
        <v>317</v>
      </c>
      <c r="AX400" s="1150">
        <v>102.00000000000001</v>
      </c>
      <c r="AY400" s="1150">
        <v>253.6</v>
      </c>
      <c r="AZ400" s="1150">
        <v>0.98980000000000001</v>
      </c>
      <c r="BA400" s="1149">
        <f t="shared" si="268"/>
        <v>0.17783516046682696</v>
      </c>
      <c r="BB400" s="1150">
        <v>12927</v>
      </c>
      <c r="BC400" s="1150">
        <f t="shared" si="249"/>
        <v>43615</v>
      </c>
      <c r="BD400" s="1150">
        <f t="shared" si="250"/>
        <v>0</v>
      </c>
      <c r="BE400" s="1150">
        <v>317</v>
      </c>
      <c r="BF400" s="1150">
        <v>96.72</v>
      </c>
      <c r="BG400" s="1150">
        <v>253.6</v>
      </c>
      <c r="BH400" s="1150">
        <v>0.98770000000000002</v>
      </c>
      <c r="BI400" s="1149">
        <f t="shared" si="269"/>
        <v>0.15608957005933785</v>
      </c>
      <c r="BJ400" s="1150">
        <v>11094</v>
      </c>
      <c r="BK400" s="1150">
        <f t="shared" si="261"/>
        <v>42645</v>
      </c>
      <c r="BL400" s="1150">
        <f t="shared" si="262"/>
        <v>0</v>
      </c>
    </row>
    <row r="401" spans="1:64">
      <c r="A401" s="2089" t="s">
        <v>3494</v>
      </c>
      <c r="B401" s="2082">
        <v>126000000039</v>
      </c>
      <c r="C401" s="2081">
        <v>395</v>
      </c>
      <c r="D401" s="2081" t="s">
        <v>3217</v>
      </c>
      <c r="E401" s="2081" t="s">
        <v>1623</v>
      </c>
      <c r="F401" s="2081" t="s">
        <v>1622</v>
      </c>
      <c r="G401" s="2081">
        <v>33</v>
      </c>
      <c r="H401" s="1150">
        <v>317</v>
      </c>
      <c r="I401" s="1150">
        <v>317</v>
      </c>
      <c r="J401" s="1150">
        <v>216</v>
      </c>
      <c r="K401" s="1150">
        <v>253.6</v>
      </c>
      <c r="L401" s="1150">
        <v>0.74319999999999997</v>
      </c>
      <c r="M401" s="1149">
        <f t="shared" si="263"/>
        <v>0.2607488969953089</v>
      </c>
      <c r="N401" s="1150">
        <v>30138</v>
      </c>
      <c r="O401" s="1150">
        <f t="shared" si="242"/>
        <v>69349</v>
      </c>
      <c r="P401" s="1150">
        <f t="shared" si="243"/>
        <v>0</v>
      </c>
      <c r="Q401" s="1150">
        <v>317</v>
      </c>
      <c r="R401" s="1150">
        <v>222</v>
      </c>
      <c r="S401" s="1150">
        <v>253.6</v>
      </c>
      <c r="T401" s="1150">
        <v>0.73970000000000002</v>
      </c>
      <c r="U401" s="1149">
        <f t="shared" si="264"/>
        <v>0.19015382698131153</v>
      </c>
      <c r="V401" s="1150">
        <v>23232</v>
      </c>
      <c r="W401" s="1150">
        <f t="shared" si="258"/>
        <v>73305</v>
      </c>
      <c r="X401" s="1150">
        <f t="shared" si="244"/>
        <v>0</v>
      </c>
      <c r="Y401" s="1150">
        <v>317</v>
      </c>
      <c r="Z401" s="1150">
        <v>207.12</v>
      </c>
      <c r="AA401" s="1150">
        <v>253.6</v>
      </c>
      <c r="AB401" s="1150">
        <v>0.75719999999999998</v>
      </c>
      <c r="AC401" s="1149">
        <f t="shared" si="265"/>
        <v>0.1419784939479074</v>
      </c>
      <c r="AD401" s="1150">
        <v>16032</v>
      </c>
      <c r="AE401" s="1150">
        <f t="shared" si="245"/>
        <v>67751</v>
      </c>
      <c r="AF401" s="1150">
        <f t="shared" si="246"/>
        <v>0</v>
      </c>
      <c r="AG401" s="1150">
        <v>317</v>
      </c>
      <c r="AH401" s="1150">
        <v>227.28000000000003</v>
      </c>
      <c r="AI401" s="1150">
        <v>253.6</v>
      </c>
      <c r="AJ401" s="1150">
        <v>0.77559999999999996</v>
      </c>
      <c r="AK401" s="1149">
        <f t="shared" si="266"/>
        <v>0.11880952055953213</v>
      </c>
      <c r="AL401" s="1150">
        <v>15582</v>
      </c>
      <c r="AM401" s="1150">
        <f t="shared" si="259"/>
        <v>78691</v>
      </c>
      <c r="AN401" s="1150">
        <f t="shared" si="247"/>
        <v>0</v>
      </c>
      <c r="AO401" s="1150">
        <v>317</v>
      </c>
      <c r="AP401" s="1150">
        <v>211.44</v>
      </c>
      <c r="AQ401" s="1150">
        <v>253.6</v>
      </c>
      <c r="AR401" s="1150">
        <v>0.78339999999999999</v>
      </c>
      <c r="AS401" s="1149">
        <f t="shared" si="267"/>
        <v>5.3360286369591434E-2</v>
      </c>
      <c r="AT401" s="1150">
        <v>6576</v>
      </c>
      <c r="AU401" s="1150">
        <f t="shared" si="260"/>
        <v>73943</v>
      </c>
      <c r="AV401" s="1150">
        <f t="shared" si="248"/>
        <v>0</v>
      </c>
      <c r="AW401" s="1150">
        <v>317</v>
      </c>
      <c r="AX401" s="1150">
        <v>204.00000000000003</v>
      </c>
      <c r="AY401" s="1150">
        <v>253.6</v>
      </c>
      <c r="AZ401" s="1150">
        <v>0.66769999999999996</v>
      </c>
      <c r="BA401" s="1149">
        <f t="shared" si="268"/>
        <v>7.2987359788406397E-2</v>
      </c>
      <c r="BB401" s="1150">
        <v>7158</v>
      </c>
      <c r="BC401" s="1150">
        <f t="shared" si="249"/>
        <v>58843</v>
      </c>
      <c r="BD401" s="1150">
        <f t="shared" si="250"/>
        <v>0</v>
      </c>
      <c r="BE401" s="1150">
        <v>317</v>
      </c>
      <c r="BF401" s="1150">
        <v>241.92000000000002</v>
      </c>
      <c r="BG401" s="1150">
        <v>253.6</v>
      </c>
      <c r="BH401" s="1150">
        <v>0.74519999999999997</v>
      </c>
      <c r="BI401" s="1149">
        <f t="shared" si="269"/>
        <v>0.1435277042915932</v>
      </c>
      <c r="BJ401" s="1150">
        <v>19251</v>
      </c>
      <c r="BK401" s="1150">
        <f t="shared" si="261"/>
        <v>80476</v>
      </c>
      <c r="BL401" s="1150">
        <f t="shared" si="262"/>
        <v>0</v>
      </c>
    </row>
    <row r="402" spans="1:64">
      <c r="A402" s="2089" t="s">
        <v>2910</v>
      </c>
      <c r="B402" s="2082">
        <v>122000000091</v>
      </c>
      <c r="C402" s="2081">
        <v>396</v>
      </c>
      <c r="D402" s="2081" t="s">
        <v>3579</v>
      </c>
      <c r="E402" s="2081" t="s">
        <v>1623</v>
      </c>
      <c r="F402" s="2081" t="s">
        <v>1622</v>
      </c>
      <c r="G402" s="2081">
        <v>11</v>
      </c>
      <c r="H402" s="1150">
        <v>323</v>
      </c>
      <c r="I402" s="1150">
        <v>323</v>
      </c>
      <c r="J402" s="1150">
        <v>224.00000000000003</v>
      </c>
      <c r="K402" s="1150">
        <v>258.39999999999998</v>
      </c>
      <c r="L402" s="1150">
        <v>0.82750000000000001</v>
      </c>
      <c r="M402" s="1149">
        <f t="shared" si="263"/>
        <v>0.52921042535846141</v>
      </c>
      <c r="N402" s="1150">
        <v>70628</v>
      </c>
      <c r="O402" s="1150">
        <f t="shared" si="242"/>
        <v>80076</v>
      </c>
      <c r="P402" s="1150">
        <f t="shared" si="243"/>
        <v>0</v>
      </c>
      <c r="Q402" s="1150">
        <v>323</v>
      </c>
      <c r="R402" s="1150">
        <v>208</v>
      </c>
      <c r="S402" s="1150">
        <v>258.39999999999998</v>
      </c>
      <c r="T402" s="1150">
        <v>0.83209999999999995</v>
      </c>
      <c r="U402" s="1149">
        <f t="shared" si="264"/>
        <v>0.49775901584966104</v>
      </c>
      <c r="V402" s="1150">
        <v>64096</v>
      </c>
      <c r="W402" s="1150">
        <f t="shared" si="258"/>
        <v>77261</v>
      </c>
      <c r="X402" s="1150">
        <f t="shared" si="244"/>
        <v>0</v>
      </c>
      <c r="Y402" s="1150">
        <v>323</v>
      </c>
      <c r="Z402" s="1150">
        <v>204</v>
      </c>
      <c r="AA402" s="1150">
        <v>258.39999999999998</v>
      </c>
      <c r="AB402" s="1150">
        <v>0.84019999999999995</v>
      </c>
      <c r="AC402" s="1149">
        <f t="shared" si="265"/>
        <v>0.46145901561978969</v>
      </c>
      <c r="AD402" s="1150">
        <v>56948</v>
      </c>
      <c r="AE402" s="1150">
        <f t="shared" si="245"/>
        <v>74045</v>
      </c>
      <c r="AF402" s="1150">
        <f t="shared" si="246"/>
        <v>0</v>
      </c>
      <c r="AG402" s="1150">
        <v>323</v>
      </c>
      <c r="AH402" s="1150">
        <v>236.16000000000003</v>
      </c>
      <c r="AI402" s="1150">
        <v>258.39999999999998</v>
      </c>
      <c r="AJ402" s="1150">
        <v>0.83</v>
      </c>
      <c r="AK402" s="1149">
        <f t="shared" si="266"/>
        <v>0.3072544571151114</v>
      </c>
      <c r="AL402" s="1150">
        <v>44808</v>
      </c>
      <c r="AM402" s="1150">
        <f t="shared" si="259"/>
        <v>87500</v>
      </c>
      <c r="AN402" s="1150">
        <f t="shared" si="247"/>
        <v>0</v>
      </c>
      <c r="AO402" s="1150">
        <v>323</v>
      </c>
      <c r="AP402" s="1150">
        <v>219.04</v>
      </c>
      <c r="AQ402" s="1150">
        <v>258.39999999999998</v>
      </c>
      <c r="AR402" s="1150">
        <v>0.83609999999999995</v>
      </c>
      <c r="AS402" s="1149">
        <f t="shared" si="267"/>
        <v>0.68064689478439788</v>
      </c>
      <c r="AT402" s="1150">
        <v>92742</v>
      </c>
      <c r="AU402" s="1150">
        <f t="shared" si="260"/>
        <v>81753</v>
      </c>
      <c r="AV402" s="1150">
        <f t="shared" si="248"/>
        <v>10989</v>
      </c>
      <c r="AW402" s="1150">
        <v>323</v>
      </c>
      <c r="AX402" s="1150">
        <v>200</v>
      </c>
      <c r="AY402" s="1150">
        <v>258.39999999999998</v>
      </c>
      <c r="AZ402" s="1150">
        <v>0.83850000000000002</v>
      </c>
      <c r="BA402" s="1149">
        <f t="shared" si="268"/>
        <v>0.29594845292519711</v>
      </c>
      <c r="BB402" s="1150">
        <v>35734</v>
      </c>
      <c r="BC402" s="1150">
        <f t="shared" si="249"/>
        <v>72446</v>
      </c>
      <c r="BD402" s="1150">
        <f t="shared" si="250"/>
        <v>0</v>
      </c>
      <c r="BE402" s="1150">
        <v>323</v>
      </c>
      <c r="BF402" s="1150">
        <v>178.4</v>
      </c>
      <c r="BG402" s="1150">
        <v>258.39999999999998</v>
      </c>
      <c r="BH402" s="1150">
        <v>0.97040000000000004</v>
      </c>
      <c r="BI402" s="1149">
        <f t="shared" si="269"/>
        <v>0.6044682772066774</v>
      </c>
      <c r="BJ402" s="1150">
        <v>77856</v>
      </c>
      <c r="BK402" s="1150">
        <f t="shared" si="261"/>
        <v>77280</v>
      </c>
      <c r="BL402" s="1150">
        <f t="shared" si="262"/>
        <v>576</v>
      </c>
    </row>
    <row r="403" spans="1:64">
      <c r="A403" s="2089" t="s">
        <v>2284</v>
      </c>
      <c r="B403" s="2082">
        <v>121000000038</v>
      </c>
      <c r="C403" s="2081">
        <v>397</v>
      </c>
      <c r="D403" s="2081" t="s">
        <v>973</v>
      </c>
      <c r="E403" s="2081" t="s">
        <v>1623</v>
      </c>
      <c r="F403" s="2081" t="s">
        <v>4649</v>
      </c>
      <c r="G403" s="2081">
        <v>11</v>
      </c>
      <c r="H403" s="1150">
        <v>329</v>
      </c>
      <c r="I403" s="1150">
        <v>329</v>
      </c>
      <c r="J403" s="1150">
        <v>356.8</v>
      </c>
      <c r="K403" s="1150">
        <v>356.8</v>
      </c>
      <c r="L403" s="1150">
        <v>0.77839999999999998</v>
      </c>
      <c r="M403" s="1149">
        <f t="shared" si="263"/>
        <v>0.28834635686710081</v>
      </c>
      <c r="N403" s="1150">
        <v>57660</v>
      </c>
      <c r="O403" s="1150">
        <f t="shared" si="242"/>
        <v>119981</v>
      </c>
      <c r="P403" s="1150">
        <f t="shared" si="243"/>
        <v>0</v>
      </c>
      <c r="Q403" s="1150">
        <v>329</v>
      </c>
      <c r="R403" s="1150">
        <v>345.88</v>
      </c>
      <c r="S403" s="1150">
        <v>345.88</v>
      </c>
      <c r="T403" s="1150">
        <v>0.7591</v>
      </c>
      <c r="U403" s="1149">
        <f t="shared" si="264"/>
        <v>0.35795537398131433</v>
      </c>
      <c r="V403" s="1150">
        <v>69924</v>
      </c>
      <c r="W403" s="1150">
        <f t="shared" si="258"/>
        <v>117206</v>
      </c>
      <c r="X403" s="1150">
        <f t="shared" si="244"/>
        <v>0</v>
      </c>
      <c r="Y403" s="1150">
        <v>329</v>
      </c>
      <c r="Z403" s="1150">
        <v>302.12</v>
      </c>
      <c r="AA403" s="1150">
        <v>329</v>
      </c>
      <c r="AB403" s="1150">
        <v>0.7571</v>
      </c>
      <c r="AC403" s="1149">
        <f t="shared" si="265"/>
        <v>0.40961996696704117</v>
      </c>
      <c r="AD403" s="1150">
        <v>67460</v>
      </c>
      <c r="AE403" s="1150">
        <f t="shared" si="245"/>
        <v>98814</v>
      </c>
      <c r="AF403" s="1150">
        <f t="shared" si="246"/>
        <v>0</v>
      </c>
      <c r="AG403" s="1150">
        <v>329</v>
      </c>
      <c r="AH403" s="1150">
        <v>449.76000000000005</v>
      </c>
      <c r="AI403" s="1150">
        <v>449.76</v>
      </c>
      <c r="AJ403" s="1150">
        <v>0.77410000000000001</v>
      </c>
      <c r="AK403" s="1149">
        <f t="shared" si="266"/>
        <v>0.34368159301718615</v>
      </c>
      <c r="AL403" s="1150">
        <v>89024</v>
      </c>
      <c r="AM403" s="1150">
        <f t="shared" si="259"/>
        <v>155418</v>
      </c>
      <c r="AN403" s="1150">
        <f t="shared" si="247"/>
        <v>0</v>
      </c>
      <c r="AO403" s="1150">
        <v>329</v>
      </c>
      <c r="AP403" s="1150">
        <v>344</v>
      </c>
      <c r="AQ403" s="1150">
        <v>344</v>
      </c>
      <c r="AR403" s="1150">
        <v>0.74509999999999998</v>
      </c>
      <c r="AS403" s="1149">
        <f t="shared" si="267"/>
        <v>0.36407320189999182</v>
      </c>
      <c r="AT403" s="1150">
        <v>69428</v>
      </c>
      <c r="AU403" s="1150">
        <f t="shared" si="260"/>
        <v>114419</v>
      </c>
      <c r="AV403" s="1150">
        <f t="shared" si="248"/>
        <v>0</v>
      </c>
      <c r="AW403" s="1150">
        <v>329</v>
      </c>
      <c r="AX403" s="1150">
        <v>321</v>
      </c>
      <c r="AY403" s="1150">
        <v>329</v>
      </c>
      <c r="AZ403" s="1150">
        <v>0.748</v>
      </c>
      <c r="BA403" s="1149">
        <f t="shared" si="268"/>
        <v>0.43033875496767193</v>
      </c>
      <c r="BB403" s="1150">
        <v>74396</v>
      </c>
      <c r="BC403" s="1150">
        <f t="shared" si="249"/>
        <v>103727</v>
      </c>
      <c r="BD403" s="1150">
        <f t="shared" si="250"/>
        <v>0</v>
      </c>
      <c r="BE403" s="1150">
        <v>329</v>
      </c>
      <c r="BF403" s="1150">
        <v>355.64</v>
      </c>
      <c r="BG403" s="1150">
        <v>355.64</v>
      </c>
      <c r="BH403" s="1150">
        <v>0.76459999999999995</v>
      </c>
      <c r="BI403" s="1149">
        <f t="shared" si="269"/>
        <v>0.36771250880298373</v>
      </c>
      <c r="BJ403" s="1150">
        <v>74392</v>
      </c>
      <c r="BK403" s="1150">
        <f t="shared" si="261"/>
        <v>121386</v>
      </c>
      <c r="BL403" s="1150">
        <f t="shared" si="262"/>
        <v>0</v>
      </c>
    </row>
    <row r="404" spans="1:64">
      <c r="A404" s="2089" t="s">
        <v>3112</v>
      </c>
      <c r="B404" s="2082">
        <v>621000000055</v>
      </c>
      <c r="C404" s="2081">
        <v>398</v>
      </c>
      <c r="D404" s="2081" t="s">
        <v>3582</v>
      </c>
      <c r="E404" s="2081" t="s">
        <v>1623</v>
      </c>
      <c r="F404" s="2081" t="s">
        <v>4648</v>
      </c>
      <c r="G404" s="2081">
        <v>11</v>
      </c>
      <c r="H404" s="1150">
        <v>330</v>
      </c>
      <c r="I404" s="1150">
        <v>330</v>
      </c>
      <c r="J404" s="1150">
        <v>125.4</v>
      </c>
      <c r="K404" s="1150">
        <v>264</v>
      </c>
      <c r="L404" s="1150">
        <v>0.78600000000000003</v>
      </c>
      <c r="M404" s="1149">
        <f t="shared" si="263"/>
        <v>0.22317613887186674</v>
      </c>
      <c r="N404" s="1150">
        <v>15838</v>
      </c>
      <c r="O404" s="1150">
        <f t="shared" si="242"/>
        <v>42580</v>
      </c>
      <c r="P404" s="1150">
        <f t="shared" si="243"/>
        <v>0</v>
      </c>
      <c r="Q404" s="1150">
        <v>330</v>
      </c>
      <c r="R404" s="1150">
        <v>178.8</v>
      </c>
      <c r="S404" s="1150">
        <v>264</v>
      </c>
      <c r="T404" s="1150">
        <v>0.89829999999999999</v>
      </c>
      <c r="U404" s="1149">
        <f t="shared" si="264"/>
        <v>0.46114450525038014</v>
      </c>
      <c r="V404" s="1150">
        <v>55106</v>
      </c>
      <c r="W404" s="1150">
        <f t="shared" si="258"/>
        <v>71699</v>
      </c>
      <c r="X404" s="1150">
        <f t="shared" si="244"/>
        <v>0</v>
      </c>
      <c r="Y404" s="1150">
        <v>330</v>
      </c>
      <c r="Z404" s="1150">
        <v>157.80000000000001</v>
      </c>
      <c r="AA404" s="1150">
        <v>264</v>
      </c>
      <c r="AB404" s="1150">
        <v>0.89649999999999996</v>
      </c>
      <c r="AC404" s="1149">
        <f t="shared" si="265"/>
        <v>0.72454701673951005</v>
      </c>
      <c r="AD404" s="1150">
        <v>73800</v>
      </c>
      <c r="AE404" s="1150">
        <f t="shared" si="245"/>
        <v>61114</v>
      </c>
      <c r="AF404" s="1150">
        <f t="shared" si="246"/>
        <v>12686</v>
      </c>
      <c r="AG404" s="1150">
        <v>330</v>
      </c>
      <c r="AH404" s="1150">
        <v>127.2</v>
      </c>
      <c r="AI404" s="1150">
        <v>264</v>
      </c>
      <c r="AJ404" s="1150">
        <v>0.87960000000000005</v>
      </c>
      <c r="AK404" s="1149">
        <f t="shared" si="266"/>
        <v>0.66448004978255271</v>
      </c>
      <c r="AL404" s="1150">
        <v>55313</v>
      </c>
      <c r="AM404" s="1150">
        <f t="shared" si="259"/>
        <v>49946</v>
      </c>
      <c r="AN404" s="1150">
        <f t="shared" si="247"/>
        <v>5367</v>
      </c>
      <c r="AO404" s="1150">
        <v>330</v>
      </c>
      <c r="AP404" s="1150">
        <v>124</v>
      </c>
      <c r="AQ404" s="1150">
        <v>264</v>
      </c>
      <c r="AR404" s="1150">
        <v>0.85489999999999999</v>
      </c>
      <c r="AS404" s="1149">
        <f t="shared" si="267"/>
        <v>0.66353783845159087</v>
      </c>
      <c r="AT404" s="1150">
        <v>52333</v>
      </c>
      <c r="AU404" s="1150">
        <f t="shared" si="260"/>
        <v>47322</v>
      </c>
      <c r="AV404" s="1150">
        <f t="shared" si="248"/>
        <v>5011</v>
      </c>
      <c r="AW404" s="1150">
        <v>330</v>
      </c>
      <c r="AX404" s="1150">
        <v>108.32</v>
      </c>
      <c r="AY404" s="1150">
        <v>264</v>
      </c>
      <c r="AZ404" s="1150">
        <v>0.78749999999999998</v>
      </c>
      <c r="BA404" s="1149">
        <f t="shared" si="268"/>
        <v>0.62627162577925755</v>
      </c>
      <c r="BB404" s="1150">
        <v>38464</v>
      </c>
      <c r="BC404" s="1150">
        <f t="shared" si="249"/>
        <v>36850</v>
      </c>
      <c r="BD404" s="1150">
        <f t="shared" si="250"/>
        <v>1614</v>
      </c>
      <c r="BE404" s="1150">
        <v>330</v>
      </c>
      <c r="BF404" s="1150">
        <v>93.600000000000009</v>
      </c>
      <c r="BG404" s="1150">
        <v>264</v>
      </c>
      <c r="BH404" s="1150">
        <v>0.75549999999999995</v>
      </c>
      <c r="BI404" s="1149">
        <f t="shared" si="269"/>
        <v>0.62117230436651449</v>
      </c>
      <c r="BJ404" s="1150">
        <v>32681</v>
      </c>
      <c r="BK404" s="1150">
        <f t="shared" si="261"/>
        <v>31567</v>
      </c>
      <c r="BL404" s="1150">
        <f t="shared" si="262"/>
        <v>1114</v>
      </c>
    </row>
    <row r="405" spans="1:64">
      <c r="A405" s="2089" t="s">
        <v>2285</v>
      </c>
      <c r="B405" s="2082">
        <v>121000000072</v>
      </c>
      <c r="C405" s="2081">
        <v>399</v>
      </c>
      <c r="D405" s="2081" t="s">
        <v>3487</v>
      </c>
      <c r="E405" s="2081" t="s">
        <v>1623</v>
      </c>
      <c r="F405" s="2081" t="s">
        <v>1036</v>
      </c>
      <c r="G405" s="2081">
        <v>11</v>
      </c>
      <c r="H405" s="1150">
        <v>333</v>
      </c>
      <c r="I405" s="1150">
        <v>333</v>
      </c>
      <c r="J405" s="1150">
        <v>87.839999999999989</v>
      </c>
      <c r="K405" s="1150">
        <v>266.39999999999998</v>
      </c>
      <c r="L405" s="1150">
        <v>0.97340000000000004</v>
      </c>
      <c r="M405" s="1149">
        <f t="shared" si="263"/>
        <v>0.46723257595576023</v>
      </c>
      <c r="N405" s="1150">
        <v>28764</v>
      </c>
      <c r="O405" s="1150">
        <f t="shared" si="242"/>
        <v>36937</v>
      </c>
      <c r="P405" s="1150">
        <f t="shared" si="243"/>
        <v>0</v>
      </c>
      <c r="Q405" s="1150">
        <v>333</v>
      </c>
      <c r="R405" s="1150">
        <v>74.72</v>
      </c>
      <c r="S405" s="1150">
        <v>266.39999999999998</v>
      </c>
      <c r="T405" s="1150">
        <v>0.92179999999999995</v>
      </c>
      <c r="U405" s="1149">
        <f t="shared" si="264"/>
        <v>0.34337403407970946</v>
      </c>
      <c r="V405" s="1150">
        <v>17596</v>
      </c>
      <c r="W405" s="1150">
        <f t="shared" si="258"/>
        <v>30747</v>
      </c>
      <c r="X405" s="1150">
        <f t="shared" si="244"/>
        <v>0</v>
      </c>
      <c r="Y405" s="1150">
        <v>333</v>
      </c>
      <c r="Z405" s="1150">
        <v>76.319999999999993</v>
      </c>
      <c r="AA405" s="1150">
        <v>266.39999999999998</v>
      </c>
      <c r="AB405" s="1150">
        <v>0.95040000000000002</v>
      </c>
      <c r="AC405" s="1149">
        <f t="shared" si="265"/>
        <v>0.37472575206604442</v>
      </c>
      <c r="AD405" s="1150">
        <v>19570</v>
      </c>
      <c r="AE405" s="1150">
        <f t="shared" si="245"/>
        <v>31335</v>
      </c>
      <c r="AF405" s="1150">
        <f t="shared" si="246"/>
        <v>0</v>
      </c>
      <c r="AG405" s="1150">
        <v>333</v>
      </c>
      <c r="AH405" s="1150">
        <v>87.68</v>
      </c>
      <c r="AI405" s="1150">
        <v>266.39999999999998</v>
      </c>
      <c r="AJ405" s="1150">
        <v>0.96160000000000001</v>
      </c>
      <c r="AK405" s="1149">
        <f t="shared" si="266"/>
        <v>0.35266020582405821</v>
      </c>
      <c r="AL405" s="1150">
        <v>22122</v>
      </c>
      <c r="AM405" s="1150">
        <f t="shared" si="259"/>
        <v>37637</v>
      </c>
      <c r="AN405" s="1150">
        <f t="shared" si="247"/>
        <v>0</v>
      </c>
      <c r="AO405" s="1150">
        <v>333</v>
      </c>
      <c r="AP405" s="1150">
        <v>85.6</v>
      </c>
      <c r="AQ405" s="1150">
        <v>266.39999999999998</v>
      </c>
      <c r="AR405" s="1150">
        <v>0.97660000000000002</v>
      </c>
      <c r="AS405" s="1149">
        <f t="shared" si="267"/>
        <v>0.44999578417555469</v>
      </c>
      <c r="AT405" s="1150">
        <v>27988</v>
      </c>
      <c r="AU405" s="1150">
        <f t="shared" si="260"/>
        <v>37318</v>
      </c>
      <c r="AV405" s="1150">
        <f t="shared" si="248"/>
        <v>0</v>
      </c>
      <c r="AW405" s="1150">
        <v>333</v>
      </c>
      <c r="AX405" s="1150">
        <v>73.440000000000012</v>
      </c>
      <c r="AY405" s="1150">
        <v>266.39999999999998</v>
      </c>
      <c r="AZ405" s="1150">
        <v>0.9536</v>
      </c>
      <c r="BA405" s="1149">
        <f t="shared" si="268"/>
        <v>0.4828718477821155</v>
      </c>
      <c r="BB405" s="1150">
        <v>24348</v>
      </c>
      <c r="BC405" s="1150">
        <f t="shared" si="249"/>
        <v>30254</v>
      </c>
      <c r="BD405" s="1150">
        <f t="shared" si="250"/>
        <v>0</v>
      </c>
      <c r="BE405" s="1150">
        <v>333</v>
      </c>
      <c r="BF405" s="1150">
        <v>95.52000000000001</v>
      </c>
      <c r="BG405" s="1150">
        <v>266.39999999999998</v>
      </c>
      <c r="BH405" s="1150">
        <v>0.94889999999999997</v>
      </c>
      <c r="BI405" s="1149">
        <f t="shared" si="269"/>
        <v>0.33074635021782151</v>
      </c>
      <c r="BJ405" s="1150">
        <v>22304</v>
      </c>
      <c r="BK405" s="1150">
        <f t="shared" si="261"/>
        <v>40461</v>
      </c>
      <c r="BL405" s="1150">
        <f t="shared" si="262"/>
        <v>0</v>
      </c>
    </row>
    <row r="406" spans="1:64">
      <c r="A406" s="2089" t="s">
        <v>2821</v>
      </c>
      <c r="B406" s="2082">
        <v>122000000045</v>
      </c>
      <c r="C406" s="2081">
        <v>400</v>
      </c>
      <c r="D406" s="2081" t="s">
        <v>1038</v>
      </c>
      <c r="E406" s="2081" t="s">
        <v>1623</v>
      </c>
      <c r="F406" s="2081" t="s">
        <v>1622</v>
      </c>
      <c r="G406" s="2081">
        <v>11</v>
      </c>
      <c r="H406" s="1150">
        <v>333</v>
      </c>
      <c r="I406" s="1150">
        <v>333</v>
      </c>
      <c r="J406" s="1150">
        <v>305</v>
      </c>
      <c r="K406" s="1150">
        <v>305</v>
      </c>
      <c r="L406" s="1150">
        <v>0.93510000000000004</v>
      </c>
      <c r="M406" s="1149">
        <f t="shared" si="263"/>
        <v>0.4823763528013621</v>
      </c>
      <c r="N406" s="1150">
        <v>99055</v>
      </c>
      <c r="O406" s="1150">
        <f t="shared" si="242"/>
        <v>123209</v>
      </c>
      <c r="P406" s="1150">
        <f t="shared" si="243"/>
        <v>0</v>
      </c>
      <c r="Q406" s="1150">
        <v>333</v>
      </c>
      <c r="R406" s="1150">
        <v>285</v>
      </c>
      <c r="S406" s="1150">
        <v>285</v>
      </c>
      <c r="T406" s="1150">
        <v>0.97719999999999996</v>
      </c>
      <c r="U406" s="1149">
        <f t="shared" si="264"/>
        <v>0.46140187174965175</v>
      </c>
      <c r="V406" s="1150">
        <v>95605</v>
      </c>
      <c r="W406" s="1150">
        <f t="shared" si="258"/>
        <v>124323</v>
      </c>
      <c r="X406" s="1150">
        <f t="shared" si="244"/>
        <v>0</v>
      </c>
      <c r="Y406" s="1150">
        <v>333</v>
      </c>
      <c r="Z406" s="1150">
        <v>255</v>
      </c>
      <c r="AA406" s="1150">
        <v>266.39999999999998</v>
      </c>
      <c r="AB406" s="1150">
        <v>0.94120000000000004</v>
      </c>
      <c r="AC406" s="1149">
        <f t="shared" si="265"/>
        <v>0.30667636086875605</v>
      </c>
      <c r="AD406" s="1150">
        <v>52995</v>
      </c>
      <c r="AE406" s="1150">
        <f t="shared" si="245"/>
        <v>103683</v>
      </c>
      <c r="AF406" s="1150">
        <f t="shared" si="246"/>
        <v>0</v>
      </c>
      <c r="AG406" s="1150">
        <v>333</v>
      </c>
      <c r="AH406" s="1150">
        <v>267</v>
      </c>
      <c r="AI406" s="1150">
        <v>267</v>
      </c>
      <c r="AJ406" s="1150">
        <v>0.98429999999999995</v>
      </c>
      <c r="AK406" s="1149">
        <f t="shared" si="266"/>
        <v>0.44187767522410659</v>
      </c>
      <c r="AL406" s="1150">
        <v>86400</v>
      </c>
      <c r="AM406" s="1150">
        <f t="shared" si="259"/>
        <v>117318</v>
      </c>
      <c r="AN406" s="1150">
        <f t="shared" si="247"/>
        <v>0</v>
      </c>
      <c r="AO406" s="1150">
        <v>333</v>
      </c>
      <c r="AP406" s="1150">
        <v>254</v>
      </c>
      <c r="AQ406" s="1150">
        <v>266.39999999999998</v>
      </c>
      <c r="AR406" s="1150">
        <v>0.98</v>
      </c>
      <c r="AS406" s="1149">
        <f t="shared" si="267"/>
        <v>0.56280767323439407</v>
      </c>
      <c r="AT406" s="1150">
        <v>104230</v>
      </c>
      <c r="AU406" s="1150">
        <f t="shared" si="260"/>
        <v>111118</v>
      </c>
      <c r="AV406" s="1150">
        <f t="shared" si="248"/>
        <v>0</v>
      </c>
      <c r="AW406" s="1150">
        <v>333</v>
      </c>
      <c r="AX406" s="1150">
        <v>281</v>
      </c>
      <c r="AY406" s="1150">
        <v>281</v>
      </c>
      <c r="AZ406" s="1150">
        <v>0.9657</v>
      </c>
      <c r="BA406" s="1149">
        <f t="shared" si="268"/>
        <v>0.45795273737352521</v>
      </c>
      <c r="BB406" s="1150">
        <v>89475</v>
      </c>
      <c r="BC406" s="1150">
        <f t="shared" si="249"/>
        <v>117228</v>
      </c>
      <c r="BD406" s="1150">
        <f t="shared" si="250"/>
        <v>0</v>
      </c>
      <c r="BE406" s="1150">
        <v>333</v>
      </c>
      <c r="BF406" s="1150">
        <v>256</v>
      </c>
      <c r="BG406" s="1150">
        <v>266.39999999999998</v>
      </c>
      <c r="BH406" s="1150">
        <v>0.98919999999999997</v>
      </c>
      <c r="BI406" s="1149">
        <f t="shared" si="269"/>
        <v>0.45284944334294253</v>
      </c>
      <c r="BJ406" s="1150">
        <v>85320</v>
      </c>
      <c r="BK406" s="1150">
        <f t="shared" si="261"/>
        <v>113044</v>
      </c>
      <c r="BL406" s="1150">
        <f t="shared" si="262"/>
        <v>0</v>
      </c>
    </row>
    <row r="407" spans="1:64">
      <c r="A407" s="2089" t="s">
        <v>2286</v>
      </c>
      <c r="B407" s="2082">
        <v>124000000034</v>
      </c>
      <c r="C407" s="2081">
        <v>401</v>
      </c>
      <c r="D407" s="2081" t="s">
        <v>342</v>
      </c>
      <c r="E407" s="2081" t="s">
        <v>1623</v>
      </c>
      <c r="F407" s="2081" t="s">
        <v>1622</v>
      </c>
      <c r="G407" s="2081">
        <v>11</v>
      </c>
      <c r="H407" s="1150">
        <v>333</v>
      </c>
      <c r="I407" s="1150">
        <v>333</v>
      </c>
      <c r="J407" s="1150">
        <v>205</v>
      </c>
      <c r="K407" s="1150">
        <v>266.39999999999998</v>
      </c>
      <c r="L407" s="1150">
        <v>0.94430000000000003</v>
      </c>
      <c r="M407" s="1149">
        <f t="shared" si="263"/>
        <v>0.5751238281206279</v>
      </c>
      <c r="N407" s="1150">
        <v>80160</v>
      </c>
      <c r="O407" s="1150">
        <f t="shared" si="242"/>
        <v>83627</v>
      </c>
      <c r="P407" s="1150">
        <f t="shared" si="243"/>
        <v>0</v>
      </c>
      <c r="Q407" s="1150">
        <v>333</v>
      </c>
      <c r="R407" s="1150">
        <v>190</v>
      </c>
      <c r="S407" s="1150">
        <v>266.39999999999998</v>
      </c>
      <c r="T407" s="1150">
        <v>0.94640000000000002</v>
      </c>
      <c r="U407" s="1149">
        <f t="shared" si="264"/>
        <v>0.45308412039834273</v>
      </c>
      <c r="V407" s="1150">
        <v>60615</v>
      </c>
      <c r="W407" s="1150">
        <f t="shared" si="258"/>
        <v>80270</v>
      </c>
      <c r="X407" s="1150">
        <f t="shared" si="244"/>
        <v>0</v>
      </c>
      <c r="Y407" s="1150">
        <v>333</v>
      </c>
      <c r="Z407" s="1150">
        <v>185</v>
      </c>
      <c r="AA407" s="1150">
        <v>266.39999999999998</v>
      </c>
      <c r="AB407" s="1150">
        <v>0.96330000000000005</v>
      </c>
      <c r="AC407" s="1149">
        <f t="shared" si="265"/>
        <v>0.34081106955600882</v>
      </c>
      <c r="AD407" s="1150">
        <v>43730</v>
      </c>
      <c r="AE407" s="1150">
        <f t="shared" si="245"/>
        <v>76987</v>
      </c>
      <c r="AF407" s="1150">
        <f t="shared" si="246"/>
        <v>0</v>
      </c>
      <c r="AG407" s="1150">
        <v>333</v>
      </c>
      <c r="AH407" s="1150">
        <v>185</v>
      </c>
      <c r="AI407" s="1150">
        <v>266.39999999999998</v>
      </c>
      <c r="AJ407" s="1150">
        <v>0.97860000000000003</v>
      </c>
      <c r="AK407" s="1149">
        <f t="shared" si="266"/>
        <v>0.4447471739455679</v>
      </c>
      <c r="AL407" s="1150">
        <v>59905</v>
      </c>
      <c r="AM407" s="1150">
        <f t="shared" si="259"/>
        <v>80817</v>
      </c>
      <c r="AN407" s="1150">
        <f t="shared" si="247"/>
        <v>0</v>
      </c>
      <c r="AO407" s="1150">
        <v>333</v>
      </c>
      <c r="AP407" s="1150">
        <v>150</v>
      </c>
      <c r="AQ407" s="1150">
        <v>266.39999999999998</v>
      </c>
      <c r="AR407" s="1150">
        <v>0.96150000000000002</v>
      </c>
      <c r="AS407" s="1149">
        <f t="shared" si="267"/>
        <v>7.348322606739395E-2</v>
      </c>
      <c r="AT407" s="1150">
        <v>7885</v>
      </c>
      <c r="AU407" s="1150">
        <f t="shared" si="260"/>
        <v>64382</v>
      </c>
      <c r="AV407" s="1150">
        <f t="shared" si="248"/>
        <v>0</v>
      </c>
      <c r="AW407" s="1150">
        <v>333</v>
      </c>
      <c r="AX407" s="1150">
        <v>25</v>
      </c>
      <c r="AY407" s="1150">
        <v>266.39999999999998</v>
      </c>
      <c r="AZ407" s="1150">
        <v>0.91700000000000004</v>
      </c>
      <c r="BA407" s="1149">
        <f t="shared" si="268"/>
        <v>0.17417908639282684</v>
      </c>
      <c r="BB407" s="1150">
        <v>2875</v>
      </c>
      <c r="BC407" s="1150">
        <f t="shared" si="249"/>
        <v>9904</v>
      </c>
      <c r="BD407" s="1150">
        <f t="shared" si="250"/>
        <v>0</v>
      </c>
      <c r="BE407" s="1150">
        <v>333</v>
      </c>
      <c r="BF407" s="1150">
        <v>10</v>
      </c>
      <c r="BG407" s="1150">
        <v>266.39999999999998</v>
      </c>
      <c r="BH407" s="1150">
        <v>0.98380000000000001</v>
      </c>
      <c r="BI407" s="1149">
        <f t="shared" si="269"/>
        <v>0.33335737878360627</v>
      </c>
      <c r="BJ407" s="1150">
        <v>2440</v>
      </c>
      <c r="BK407" s="1150">
        <f t="shared" si="261"/>
        <v>4392</v>
      </c>
      <c r="BL407" s="1150">
        <f t="shared" si="262"/>
        <v>0</v>
      </c>
    </row>
    <row r="408" spans="1:64">
      <c r="A408" s="2089" t="s">
        <v>2287</v>
      </c>
      <c r="B408" s="2082">
        <v>126000000008</v>
      </c>
      <c r="C408" s="2081">
        <v>402</v>
      </c>
      <c r="D408" s="2081" t="s">
        <v>1158</v>
      </c>
      <c r="E408" s="2081" t="s">
        <v>1623</v>
      </c>
      <c r="F408" s="2081" t="s">
        <v>1622</v>
      </c>
      <c r="G408" s="2081">
        <v>33</v>
      </c>
      <c r="H408" s="1150">
        <v>333</v>
      </c>
      <c r="I408" s="1150">
        <v>333</v>
      </c>
      <c r="J408" s="1150">
        <v>261.60000000000002</v>
      </c>
      <c r="K408" s="1150">
        <v>266.39999999999998</v>
      </c>
      <c r="L408" s="1150">
        <v>0.9667</v>
      </c>
      <c r="M408" s="1149">
        <f t="shared" si="263"/>
        <v>0.28125018782965089</v>
      </c>
      <c r="N408" s="1150">
        <v>51210</v>
      </c>
      <c r="O408" s="1150">
        <f t="shared" si="242"/>
        <v>109248</v>
      </c>
      <c r="P408" s="1150">
        <f t="shared" si="243"/>
        <v>0</v>
      </c>
      <c r="Q408" s="1150">
        <v>333</v>
      </c>
      <c r="R408" s="1150">
        <v>282</v>
      </c>
      <c r="S408" s="1150">
        <v>282</v>
      </c>
      <c r="T408" s="1150">
        <v>0.98250000000000004</v>
      </c>
      <c r="U408" s="1149">
        <f t="shared" si="264"/>
        <v>0.32072459220682853</v>
      </c>
      <c r="V408" s="1150">
        <v>66113</v>
      </c>
      <c r="W408" s="1150">
        <f t="shared" si="258"/>
        <v>123682</v>
      </c>
      <c r="X408" s="1150">
        <f t="shared" si="244"/>
        <v>0</v>
      </c>
      <c r="Y408" s="1150">
        <v>333</v>
      </c>
      <c r="Z408" s="1150">
        <v>252.00000000000003</v>
      </c>
      <c r="AA408" s="1150">
        <v>266.39999999999998</v>
      </c>
      <c r="AB408" s="1150">
        <v>0.98099999999999998</v>
      </c>
      <c r="AC408" s="1149">
        <f t="shared" si="265"/>
        <v>0.38436982562874505</v>
      </c>
      <c r="AD408" s="1150">
        <v>68415</v>
      </c>
      <c r="AE408" s="1150">
        <f t="shared" si="245"/>
        <v>106796</v>
      </c>
      <c r="AF408" s="1150">
        <f t="shared" si="246"/>
        <v>0</v>
      </c>
      <c r="AG408" s="1150">
        <v>333</v>
      </c>
      <c r="AH408" s="1150">
        <v>248.4</v>
      </c>
      <c r="AI408" s="1150">
        <v>266.39999999999998</v>
      </c>
      <c r="AJ408" s="1150">
        <v>0.99539999999999995</v>
      </c>
      <c r="AK408" s="1149">
        <f t="shared" si="266"/>
        <v>0.56710859564927973</v>
      </c>
      <c r="AL408" s="1150">
        <v>104325</v>
      </c>
      <c r="AM408" s="1150">
        <f t="shared" si="259"/>
        <v>110376</v>
      </c>
      <c r="AN408" s="1150">
        <f t="shared" si="247"/>
        <v>0</v>
      </c>
      <c r="AO408" s="1150">
        <v>333</v>
      </c>
      <c r="AP408" s="1150">
        <v>286.8</v>
      </c>
      <c r="AQ408" s="1150">
        <v>286.8</v>
      </c>
      <c r="AR408" s="1150">
        <v>0.99650000000000005</v>
      </c>
      <c r="AS408" s="1149">
        <f t="shared" si="267"/>
        <v>0.57458325085294815</v>
      </c>
      <c r="AT408" s="1150">
        <v>122175</v>
      </c>
      <c r="AU408" s="1150">
        <f t="shared" si="260"/>
        <v>127579</v>
      </c>
      <c r="AV408" s="1150">
        <f t="shared" si="248"/>
        <v>0</v>
      </c>
      <c r="AW408" s="1150">
        <v>333</v>
      </c>
      <c r="AX408" s="1150">
        <v>281.39999999999998</v>
      </c>
      <c r="AY408" s="1150">
        <v>281.39999999999998</v>
      </c>
      <c r="AZ408" s="1150">
        <v>0.99970000000000003</v>
      </c>
      <c r="BA408" s="1149">
        <f t="shared" si="268"/>
        <v>0.51217687030819037</v>
      </c>
      <c r="BB408" s="1150">
        <v>103740</v>
      </c>
      <c r="BC408" s="1150">
        <f t="shared" si="249"/>
        <v>121528</v>
      </c>
      <c r="BD408" s="1150">
        <f t="shared" si="250"/>
        <v>0</v>
      </c>
      <c r="BE408" s="1150">
        <v>333</v>
      </c>
      <c r="BF408" s="1150">
        <v>316.2</v>
      </c>
      <c r="BG408" s="1150">
        <v>316.2</v>
      </c>
      <c r="BH408" s="1150">
        <v>0.99160000000000004</v>
      </c>
      <c r="BI408" s="1149">
        <f t="shared" si="269"/>
        <v>0.41863593683517142</v>
      </c>
      <c r="BJ408" s="1150">
        <v>97658</v>
      </c>
      <c r="BK408" s="1150">
        <f t="shared" si="261"/>
        <v>139966</v>
      </c>
      <c r="BL408" s="1150">
        <f t="shared" si="262"/>
        <v>0</v>
      </c>
    </row>
    <row r="409" spans="1:64">
      <c r="A409" s="2089" t="s">
        <v>2288</v>
      </c>
      <c r="B409" s="2082">
        <v>611000000051</v>
      </c>
      <c r="C409" s="2081">
        <v>403</v>
      </c>
      <c r="D409" s="2081" t="s">
        <v>389</v>
      </c>
      <c r="E409" s="2081" t="s">
        <v>1623</v>
      </c>
      <c r="F409" s="2081" t="s">
        <v>1622</v>
      </c>
      <c r="G409" s="2081">
        <v>11</v>
      </c>
      <c r="H409" s="1150">
        <v>333</v>
      </c>
      <c r="I409" s="1150">
        <v>333</v>
      </c>
      <c r="J409" s="1150">
        <v>95.149999999999991</v>
      </c>
      <c r="K409" s="1150">
        <v>266.39999999999998</v>
      </c>
      <c r="L409" s="1150">
        <v>0.88880000000000003</v>
      </c>
      <c r="M409" s="1149">
        <f t="shared" si="263"/>
        <v>0.48242803786421734</v>
      </c>
      <c r="N409" s="1150">
        <v>29375</v>
      </c>
      <c r="O409" s="1150">
        <f t="shared" si="242"/>
        <v>36534</v>
      </c>
      <c r="P409" s="1150">
        <f t="shared" si="243"/>
        <v>0</v>
      </c>
      <c r="Q409" s="1150">
        <v>333</v>
      </c>
      <c r="R409" s="1150">
        <v>108.89999999999999</v>
      </c>
      <c r="S409" s="1150">
        <v>266.39999999999998</v>
      </c>
      <c r="T409" s="1150">
        <v>0.86809999999999998</v>
      </c>
      <c r="U409" s="1149">
        <f t="shared" si="264"/>
        <v>0.22613256135347901</v>
      </c>
      <c r="V409" s="1150">
        <v>15905</v>
      </c>
      <c r="W409" s="1150">
        <f t="shared" si="258"/>
        <v>42201</v>
      </c>
      <c r="X409" s="1150">
        <f t="shared" si="244"/>
        <v>0</v>
      </c>
      <c r="Y409" s="1150">
        <v>333</v>
      </c>
      <c r="Z409" s="1150">
        <v>82.199999999999989</v>
      </c>
      <c r="AA409" s="1150">
        <v>266.39999999999998</v>
      </c>
      <c r="AB409" s="1150">
        <v>0.9395</v>
      </c>
      <c r="AC409" s="1149">
        <f t="shared" si="265"/>
        <v>0.32569969502566826</v>
      </c>
      <c r="AD409" s="1150">
        <v>18110</v>
      </c>
      <c r="AE409" s="1150">
        <f t="shared" si="245"/>
        <v>33362</v>
      </c>
      <c r="AF409" s="1150">
        <f t="shared" si="246"/>
        <v>0</v>
      </c>
      <c r="AG409" s="1150">
        <v>333</v>
      </c>
      <c r="AH409" s="1150">
        <v>84.85</v>
      </c>
      <c r="AI409" s="1150">
        <v>266.39999999999998</v>
      </c>
      <c r="AJ409" s="1150">
        <v>0.95789999999999997</v>
      </c>
      <c r="AK409" s="1149">
        <f t="shared" si="266"/>
        <v>0.43136597447861691</v>
      </c>
      <c r="AL409" s="1150">
        <v>26085</v>
      </c>
      <c r="AM409" s="1150">
        <f t="shared" si="259"/>
        <v>36282</v>
      </c>
      <c r="AN409" s="1150">
        <f t="shared" si="247"/>
        <v>0</v>
      </c>
      <c r="AO409" s="1150">
        <v>333</v>
      </c>
      <c r="AP409" s="1150">
        <v>92.8</v>
      </c>
      <c r="AQ409" s="1150">
        <v>266.39999999999998</v>
      </c>
      <c r="AR409" s="1150">
        <v>0.96299999999999997</v>
      </c>
      <c r="AS409" s="1149">
        <f t="shared" si="267"/>
        <v>0.36645378927626598</v>
      </c>
      <c r="AT409" s="1150">
        <v>24365</v>
      </c>
      <c r="AU409" s="1150">
        <f t="shared" si="260"/>
        <v>39893</v>
      </c>
      <c r="AV409" s="1150">
        <f t="shared" si="248"/>
        <v>0</v>
      </c>
      <c r="AW409" s="1150">
        <v>333</v>
      </c>
      <c r="AX409" s="1150">
        <v>89.7</v>
      </c>
      <c r="AY409" s="1150">
        <v>266.39999999999998</v>
      </c>
      <c r="AZ409" s="1150">
        <v>0.95909999999999995</v>
      </c>
      <c r="BA409" s="1149">
        <f t="shared" si="268"/>
        <v>0.32570521547959635</v>
      </c>
      <c r="BB409" s="1150">
        <v>20175</v>
      </c>
      <c r="BC409" s="1150">
        <f t="shared" si="249"/>
        <v>37166</v>
      </c>
      <c r="BD409" s="1150">
        <f t="shared" si="250"/>
        <v>0</v>
      </c>
      <c r="BE409" s="1150">
        <v>333</v>
      </c>
      <c r="BF409" s="1150">
        <v>89.5</v>
      </c>
      <c r="BG409" s="1150">
        <v>266.39999999999998</v>
      </c>
      <c r="BH409" s="1150">
        <v>0.96040000000000003</v>
      </c>
      <c r="BI409" s="1149">
        <f t="shared" si="269"/>
        <v>0.3699700924058319</v>
      </c>
      <c r="BJ409" s="1150">
        <v>23660</v>
      </c>
      <c r="BK409" s="1150">
        <f t="shared" si="261"/>
        <v>38371</v>
      </c>
      <c r="BL409" s="1150">
        <f t="shared" si="262"/>
        <v>0</v>
      </c>
    </row>
    <row r="410" spans="1:64">
      <c r="A410" s="2089" t="s">
        <v>2991</v>
      </c>
      <c r="B410" s="2082">
        <v>613000000032</v>
      </c>
      <c r="C410" s="2081">
        <v>404</v>
      </c>
      <c r="D410" s="2081" t="s">
        <v>4512</v>
      </c>
      <c r="E410" s="2081" t="s">
        <v>1623</v>
      </c>
      <c r="F410" s="2081" t="s">
        <v>1622</v>
      </c>
      <c r="G410" s="2081">
        <v>11</v>
      </c>
      <c r="H410" s="1150">
        <v>333</v>
      </c>
      <c r="I410" s="1150">
        <v>333</v>
      </c>
      <c r="J410" s="1150">
        <v>283</v>
      </c>
      <c r="K410" s="1150">
        <v>283</v>
      </c>
      <c r="L410" s="1150">
        <v>0.99070000000000003</v>
      </c>
      <c r="M410" s="1149">
        <f t="shared" si="263"/>
        <v>0.26567256086234886</v>
      </c>
      <c r="N410" s="1150">
        <v>53630</v>
      </c>
      <c r="O410" s="1150">
        <f t="shared" si="242"/>
        <v>121119</v>
      </c>
      <c r="P410" s="1150">
        <f t="shared" si="243"/>
        <v>0</v>
      </c>
      <c r="Q410" s="1150">
        <v>333</v>
      </c>
      <c r="R410" s="1150">
        <v>260</v>
      </c>
      <c r="S410" s="1150">
        <v>266.39999999999998</v>
      </c>
      <c r="T410" s="1150">
        <v>0.98919999999999997</v>
      </c>
      <c r="U410" s="1149">
        <f t="shared" si="264"/>
        <v>0.23903735195362186</v>
      </c>
      <c r="V410" s="1150">
        <v>45740</v>
      </c>
      <c r="W410" s="1150">
        <f t="shared" si="258"/>
        <v>114811</v>
      </c>
      <c r="X410" s="1150">
        <f t="shared" si="244"/>
        <v>0</v>
      </c>
      <c r="Y410" s="1150">
        <v>333</v>
      </c>
      <c r="Z410" s="1150">
        <v>332</v>
      </c>
      <c r="AA410" s="1150">
        <v>332</v>
      </c>
      <c r="AB410" s="1150">
        <v>0.83509999999999995</v>
      </c>
      <c r="AC410" s="1149">
        <f t="shared" si="265"/>
        <v>0.20949562830413984</v>
      </c>
      <c r="AD410" s="1150">
        <v>41820</v>
      </c>
      <c r="AE410" s="1150">
        <f t="shared" si="245"/>
        <v>119773</v>
      </c>
      <c r="AF410" s="1150">
        <f t="shared" si="246"/>
        <v>0</v>
      </c>
      <c r="AG410" s="1150">
        <v>333</v>
      </c>
      <c r="AH410" s="1150">
        <v>336</v>
      </c>
      <c r="AI410" s="1150">
        <v>336</v>
      </c>
      <c r="AJ410" s="1150">
        <v>0.80030000000000001</v>
      </c>
      <c r="AK410" s="1149">
        <f t="shared" si="266"/>
        <v>0.24272451850013488</v>
      </c>
      <c r="AL410" s="1150">
        <v>48560</v>
      </c>
      <c r="AM410" s="1150">
        <f t="shared" si="259"/>
        <v>120037</v>
      </c>
      <c r="AN410" s="1150">
        <f t="shared" si="247"/>
        <v>0</v>
      </c>
      <c r="AO410" s="1150">
        <v>333</v>
      </c>
      <c r="AP410" s="1150">
        <v>250</v>
      </c>
      <c r="AQ410" s="1150">
        <v>266.39999999999998</v>
      </c>
      <c r="AR410" s="1150">
        <v>0.90329999999999999</v>
      </c>
      <c r="AS410" s="1149">
        <f t="shared" si="267"/>
        <v>0.10320580809433512</v>
      </c>
      <c r="AT410" s="1150">
        <v>17340</v>
      </c>
      <c r="AU410" s="1150">
        <f t="shared" si="260"/>
        <v>100808</v>
      </c>
      <c r="AV410" s="1150">
        <f t="shared" si="248"/>
        <v>0</v>
      </c>
      <c r="AW410" s="1150">
        <v>333</v>
      </c>
      <c r="AX410" s="1150">
        <v>110</v>
      </c>
      <c r="AY410" s="1150">
        <v>266.39999999999998</v>
      </c>
      <c r="AZ410" s="1150">
        <v>0.63629999999999998</v>
      </c>
      <c r="BA410" s="1149">
        <f t="shared" si="268"/>
        <v>3.1947639208365283E-2</v>
      </c>
      <c r="BB410" s="1150">
        <v>1610</v>
      </c>
      <c r="BC410" s="1150">
        <f t="shared" si="249"/>
        <v>30237</v>
      </c>
      <c r="BD410" s="1150">
        <f t="shared" si="250"/>
        <v>0</v>
      </c>
      <c r="BE410" s="1150">
        <v>333</v>
      </c>
      <c r="BF410" s="1150">
        <v>10.4</v>
      </c>
      <c r="BG410" s="1150">
        <v>266.39999999999998</v>
      </c>
      <c r="BH410" s="1150">
        <v>0.54290000000000005</v>
      </c>
      <c r="BI410" s="1149">
        <f t="shared" si="269"/>
        <v>0.30113720071770922</v>
      </c>
      <c r="BJ410" s="1150">
        <v>1265</v>
      </c>
      <c r="BK410" s="1150">
        <f t="shared" si="261"/>
        <v>2520</v>
      </c>
      <c r="BL410" s="1150">
        <f t="shared" si="262"/>
        <v>0</v>
      </c>
    </row>
    <row r="411" spans="1:64">
      <c r="A411" s="2089" t="s">
        <v>3286</v>
      </c>
      <c r="B411" s="2082">
        <v>615000000011</v>
      </c>
      <c r="C411" s="2081">
        <v>405</v>
      </c>
      <c r="D411" s="2081" t="s">
        <v>1126</v>
      </c>
      <c r="E411" s="2081" t="s">
        <v>1623</v>
      </c>
      <c r="F411" s="2081" t="s">
        <v>1622</v>
      </c>
      <c r="G411" s="2081">
        <v>11</v>
      </c>
      <c r="H411" s="1150">
        <v>333</v>
      </c>
      <c r="I411" s="1150">
        <v>333</v>
      </c>
      <c r="J411" s="1150">
        <v>126.3</v>
      </c>
      <c r="K411" s="1150">
        <v>266.39999999999998</v>
      </c>
      <c r="L411" s="1150">
        <v>0.98909999999999998</v>
      </c>
      <c r="M411" s="1149">
        <f t="shared" si="263"/>
        <v>0.16265532182374937</v>
      </c>
      <c r="N411" s="1150">
        <v>14630</v>
      </c>
      <c r="O411" s="1150">
        <f t="shared" si="242"/>
        <v>53967</v>
      </c>
      <c r="P411" s="1150">
        <f t="shared" si="243"/>
        <v>0</v>
      </c>
      <c r="Q411" s="1150">
        <v>333</v>
      </c>
      <c r="R411" s="1150">
        <v>140.6</v>
      </c>
      <c r="S411" s="1150">
        <v>266.39999999999998</v>
      </c>
      <c r="T411" s="1150">
        <v>0.98260000000000003</v>
      </c>
      <c r="U411" s="1149">
        <f t="shared" si="264"/>
        <v>0.17045081644493415</v>
      </c>
      <c r="V411" s="1150">
        <v>17520</v>
      </c>
      <c r="W411" s="1150">
        <f t="shared" si="258"/>
        <v>61672</v>
      </c>
      <c r="X411" s="1150">
        <f t="shared" si="244"/>
        <v>0</v>
      </c>
      <c r="Y411" s="1150">
        <v>333</v>
      </c>
      <c r="Z411" s="1150">
        <v>116.9</v>
      </c>
      <c r="AA411" s="1150">
        <v>266.39999999999998</v>
      </c>
      <c r="AB411" s="1150">
        <v>0.99680000000000002</v>
      </c>
      <c r="AC411" s="1149">
        <f t="shared" si="265"/>
        <v>7.6520886225714124E-2</v>
      </c>
      <c r="AD411" s="1150">
        <v>6420</v>
      </c>
      <c r="AE411" s="1150">
        <f t="shared" si="245"/>
        <v>50339</v>
      </c>
      <c r="AF411" s="1150">
        <f t="shared" si="246"/>
        <v>0</v>
      </c>
      <c r="AG411" s="1150">
        <v>333</v>
      </c>
      <c r="AH411" s="1150">
        <v>125.9</v>
      </c>
      <c r="AI411" s="1150">
        <v>266.39999999999998</v>
      </c>
      <c r="AJ411" s="1150">
        <v>0.99119999999999997</v>
      </c>
      <c r="AK411" s="1149">
        <f t="shared" si="266"/>
        <v>0.14604938431680042</v>
      </c>
      <c r="AL411" s="1150">
        <v>13560</v>
      </c>
      <c r="AM411" s="1150">
        <f t="shared" si="259"/>
        <v>55707</v>
      </c>
      <c r="AN411" s="1150">
        <f t="shared" si="247"/>
        <v>0</v>
      </c>
      <c r="AO411" s="1150">
        <v>333</v>
      </c>
      <c r="AP411" s="1150">
        <v>124.39999999999999</v>
      </c>
      <c r="AQ411" s="1150">
        <v>266.39999999999998</v>
      </c>
      <c r="AR411" s="1150">
        <v>0.99390000000000001</v>
      </c>
      <c r="AS411" s="1149">
        <f t="shared" si="267"/>
        <v>0.21382986088945427</v>
      </c>
      <c r="AT411" s="1150">
        <v>19670</v>
      </c>
      <c r="AU411" s="1150">
        <f t="shared" si="260"/>
        <v>55193</v>
      </c>
      <c r="AV411" s="1150">
        <f t="shared" si="248"/>
        <v>0</v>
      </c>
      <c r="AW411" s="1150">
        <v>333</v>
      </c>
      <c r="AX411" s="1150">
        <v>101.6</v>
      </c>
      <c r="AY411" s="1150">
        <v>266.39999999999998</v>
      </c>
      <c r="AZ411" s="1150">
        <v>0.99170000000000003</v>
      </c>
      <c r="BA411" s="1149">
        <f t="shared" si="268"/>
        <v>6.6028129714601438E-2</v>
      </c>
      <c r="BB411" s="1150">
        <v>4790</v>
      </c>
      <c r="BC411" s="1150">
        <f t="shared" si="249"/>
        <v>43527</v>
      </c>
      <c r="BD411" s="1150">
        <f t="shared" si="250"/>
        <v>0</v>
      </c>
      <c r="BE411" s="1150">
        <v>333</v>
      </c>
      <c r="BF411" s="1150">
        <v>133.1</v>
      </c>
      <c r="BG411" s="1150">
        <v>266.39999999999998</v>
      </c>
      <c r="BH411" s="1150">
        <v>0.97640000000000005</v>
      </c>
      <c r="BI411" s="1149">
        <f t="shared" si="269"/>
        <v>6.4329714344660519E-2</v>
      </c>
      <c r="BJ411" s="1150">
        <v>6220</v>
      </c>
      <c r="BK411" s="1150">
        <f t="shared" si="261"/>
        <v>58014</v>
      </c>
      <c r="BL411" s="1150">
        <f t="shared" si="262"/>
        <v>0</v>
      </c>
    </row>
    <row r="412" spans="1:64">
      <c r="A412" s="2089" t="s">
        <v>2337</v>
      </c>
      <c r="B412" s="2082">
        <v>121000000086</v>
      </c>
      <c r="C412" s="2081">
        <v>406</v>
      </c>
      <c r="D412" s="2081" t="s">
        <v>4612</v>
      </c>
      <c r="E412" s="2081" t="s">
        <v>1623</v>
      </c>
      <c r="F412" s="2081" t="s">
        <v>4649</v>
      </c>
      <c r="G412" s="2081">
        <v>11</v>
      </c>
      <c r="H412" s="1150">
        <v>334</v>
      </c>
      <c r="I412" s="1150">
        <v>334</v>
      </c>
      <c r="J412" s="1150">
        <v>200.4</v>
      </c>
      <c r="K412" s="1150">
        <v>334</v>
      </c>
      <c r="L412" s="1150">
        <v>0.7026</v>
      </c>
      <c r="M412" s="1149">
        <f t="shared" si="263"/>
        <v>6.3357723304695288E-2</v>
      </c>
      <c r="N412" s="1150">
        <v>6423</v>
      </c>
      <c r="O412" s="1150">
        <f t="shared" si="242"/>
        <v>60826</v>
      </c>
      <c r="P412" s="1150">
        <f t="shared" si="243"/>
        <v>0</v>
      </c>
      <c r="Q412" s="1150">
        <v>334</v>
      </c>
      <c r="R412" s="1150">
        <v>207.84</v>
      </c>
      <c r="S412" s="1150">
        <v>334</v>
      </c>
      <c r="T412" s="1150">
        <v>0.81469999999999998</v>
      </c>
      <c r="U412" s="1149">
        <f t="shared" si="264"/>
        <v>0.26918671211906975</v>
      </c>
      <c r="V412" s="1150">
        <v>33912</v>
      </c>
      <c r="W412" s="1150">
        <f t="shared" si="258"/>
        <v>75588</v>
      </c>
      <c r="X412" s="1150">
        <f t="shared" si="244"/>
        <v>0</v>
      </c>
      <c r="Y412" s="1150">
        <v>334</v>
      </c>
      <c r="Z412" s="1150">
        <v>174.6</v>
      </c>
      <c r="AA412" s="1150">
        <v>334</v>
      </c>
      <c r="AB412" s="1150">
        <v>0.71199999999999997</v>
      </c>
      <c r="AC412" s="1149">
        <f t="shared" si="265"/>
        <v>0.24199239781887763</v>
      </c>
      <c r="AD412" s="1150">
        <v>21660</v>
      </c>
      <c r="AE412" s="1150">
        <f t="shared" si="245"/>
        <v>53704</v>
      </c>
      <c r="AF412" s="1150">
        <f t="shared" si="246"/>
        <v>0</v>
      </c>
      <c r="AG412" s="1150">
        <v>334</v>
      </c>
      <c r="AH412" s="1150">
        <v>126.47999999999999</v>
      </c>
      <c r="AI412" s="1150">
        <v>334</v>
      </c>
      <c r="AJ412" s="1150">
        <v>0.36859999999999998</v>
      </c>
      <c r="AK412" s="1149">
        <f t="shared" si="266"/>
        <v>0.28196079826300086</v>
      </c>
      <c r="AL412" s="1150">
        <v>9780</v>
      </c>
      <c r="AM412" s="1150">
        <f t="shared" si="259"/>
        <v>20811</v>
      </c>
      <c r="AN412" s="1150">
        <f t="shared" si="247"/>
        <v>0</v>
      </c>
      <c r="AO412" s="1150">
        <v>334</v>
      </c>
      <c r="AP412" s="1150">
        <v>92.64</v>
      </c>
      <c r="AQ412" s="1150">
        <v>334</v>
      </c>
      <c r="AR412" s="1150">
        <v>0.23480000000000001</v>
      </c>
      <c r="AS412" s="1149">
        <f t="shared" si="267"/>
        <v>0.26935019513455832</v>
      </c>
      <c r="AT412" s="1150">
        <v>4359</v>
      </c>
      <c r="AU412" s="1150">
        <f t="shared" si="260"/>
        <v>9710</v>
      </c>
      <c r="AV412" s="1150">
        <f t="shared" si="248"/>
        <v>0</v>
      </c>
      <c r="AW412" s="1150">
        <v>334</v>
      </c>
      <c r="AX412" s="1150">
        <v>153.11999999999998</v>
      </c>
      <c r="AY412" s="1150">
        <v>334</v>
      </c>
      <c r="AZ412" s="1150">
        <v>0.62519999999999998</v>
      </c>
      <c r="BA412" s="1149">
        <f t="shared" si="268"/>
        <v>0.18576431021000486</v>
      </c>
      <c r="BB412" s="1150">
        <v>12804</v>
      </c>
      <c r="BC412" s="1150">
        <f t="shared" si="249"/>
        <v>41356</v>
      </c>
      <c r="BD412" s="1150">
        <f t="shared" si="250"/>
        <v>0</v>
      </c>
      <c r="BE412" s="1150">
        <v>334</v>
      </c>
      <c r="BF412" s="1150">
        <v>81.11999999999999</v>
      </c>
      <c r="BG412" s="1150">
        <v>334</v>
      </c>
      <c r="BH412" s="1150">
        <v>0.59079999999999999</v>
      </c>
      <c r="BI412" s="1149">
        <f t="shared" si="269"/>
        <v>0.36355000659300174</v>
      </c>
      <c r="BJ412" s="1150">
        <v>12963</v>
      </c>
      <c r="BK412" s="1150">
        <f t="shared" si="261"/>
        <v>21394</v>
      </c>
      <c r="BL412" s="1150">
        <f t="shared" si="262"/>
        <v>0</v>
      </c>
    </row>
    <row r="413" spans="1:64">
      <c r="A413" s="2089" t="s">
        <v>2289</v>
      </c>
      <c r="B413" s="2082">
        <v>122000000063</v>
      </c>
      <c r="C413" s="2081">
        <v>407</v>
      </c>
      <c r="D413" s="2081" t="s">
        <v>1717</v>
      </c>
      <c r="E413" s="2081" t="s">
        <v>1623</v>
      </c>
      <c r="F413" s="2081" t="s">
        <v>1036</v>
      </c>
      <c r="G413" s="2081">
        <v>11</v>
      </c>
      <c r="H413" s="1150">
        <v>334</v>
      </c>
      <c r="I413" s="1150">
        <v>334</v>
      </c>
      <c r="J413" s="1150">
        <v>120</v>
      </c>
      <c r="K413" s="1150">
        <v>267.2</v>
      </c>
      <c r="L413" s="1150">
        <v>0.95479999999999998</v>
      </c>
      <c r="M413" s="1149">
        <f t="shared" si="263"/>
        <v>0.32700274635758508</v>
      </c>
      <c r="N413" s="1150">
        <v>26976</v>
      </c>
      <c r="O413" s="1150">
        <f t="shared" si="242"/>
        <v>49497</v>
      </c>
      <c r="P413" s="1150">
        <f t="shared" si="243"/>
        <v>0</v>
      </c>
      <c r="Q413" s="1150">
        <v>334</v>
      </c>
      <c r="R413" s="1150">
        <v>104</v>
      </c>
      <c r="S413" s="1150">
        <v>267.2</v>
      </c>
      <c r="T413" s="1150">
        <v>0.94769999999999999</v>
      </c>
      <c r="U413" s="1149">
        <f t="shared" si="264"/>
        <v>0.11978851239948567</v>
      </c>
      <c r="V413" s="1150">
        <v>8784</v>
      </c>
      <c r="W413" s="1150">
        <f t="shared" si="258"/>
        <v>43998</v>
      </c>
      <c r="X413" s="1150">
        <f t="shared" si="244"/>
        <v>0</v>
      </c>
      <c r="Y413" s="1150">
        <v>334</v>
      </c>
      <c r="Z413" s="1150">
        <v>68</v>
      </c>
      <c r="AA413" s="1150">
        <v>267.2</v>
      </c>
      <c r="AB413" s="1150">
        <v>0.94589999999999996</v>
      </c>
      <c r="AC413" s="1149">
        <f t="shared" si="265"/>
        <v>0.14199569245184068</v>
      </c>
      <c r="AD413" s="1150">
        <v>6576</v>
      </c>
      <c r="AE413" s="1150">
        <f t="shared" si="245"/>
        <v>27787</v>
      </c>
      <c r="AF413" s="1150">
        <f t="shared" si="246"/>
        <v>0</v>
      </c>
      <c r="AG413" s="1150">
        <v>334</v>
      </c>
      <c r="AH413" s="1150">
        <v>113.44000000000001</v>
      </c>
      <c r="AI413" s="1150">
        <v>267.2</v>
      </c>
      <c r="AJ413" s="1150">
        <v>0.95269999999999999</v>
      </c>
      <c r="AK413" s="1149">
        <f t="shared" si="266"/>
        <v>0.15839363725340916</v>
      </c>
      <c r="AL413" s="1150">
        <v>12736</v>
      </c>
      <c r="AM413" s="1150">
        <f t="shared" si="259"/>
        <v>48244</v>
      </c>
      <c r="AN413" s="1150">
        <f t="shared" si="247"/>
        <v>0</v>
      </c>
      <c r="AO413" s="1150">
        <v>334</v>
      </c>
      <c r="AP413" s="1150">
        <v>116.16</v>
      </c>
      <c r="AQ413" s="1150">
        <v>267.2</v>
      </c>
      <c r="AR413" s="1150">
        <v>0.95069999999999999</v>
      </c>
      <c r="AS413" s="1149">
        <f t="shared" si="267"/>
        <v>0.32362741517548582</v>
      </c>
      <c r="AT413" s="1150">
        <v>26590</v>
      </c>
      <c r="AU413" s="1150">
        <f t="shared" si="260"/>
        <v>49297</v>
      </c>
      <c r="AV413" s="1150">
        <f t="shared" si="248"/>
        <v>0</v>
      </c>
      <c r="AW413" s="1150">
        <v>334</v>
      </c>
      <c r="AX413" s="1150">
        <v>108</v>
      </c>
      <c r="AY413" s="1150">
        <v>267.2</v>
      </c>
      <c r="AZ413" s="1150">
        <v>0.94059999999999999</v>
      </c>
      <c r="BA413" s="1149">
        <f t="shared" si="268"/>
        <v>0.29830031439524202</v>
      </c>
      <c r="BB413" s="1150">
        <v>21818</v>
      </c>
      <c r="BC413" s="1150">
        <f t="shared" si="249"/>
        <v>43885</v>
      </c>
      <c r="BD413" s="1150">
        <f t="shared" si="250"/>
        <v>0</v>
      </c>
      <c r="BE413" s="1150">
        <v>334</v>
      </c>
      <c r="BF413" s="1150">
        <v>136</v>
      </c>
      <c r="BG413" s="1150">
        <v>267.2</v>
      </c>
      <c r="BH413" s="1150">
        <v>0.96860000000000002</v>
      </c>
      <c r="BI413" s="1149">
        <f t="shared" si="269"/>
        <v>0.25181920396594759</v>
      </c>
      <c r="BJ413" s="1150">
        <v>24680</v>
      </c>
      <c r="BK413" s="1150">
        <f t="shared" si="261"/>
        <v>58804</v>
      </c>
      <c r="BL413" s="1150">
        <f t="shared" si="262"/>
        <v>0</v>
      </c>
    </row>
    <row r="414" spans="1:64">
      <c r="A414" s="2089" t="s">
        <v>2290</v>
      </c>
      <c r="B414" s="2082">
        <v>124000000060</v>
      </c>
      <c r="C414" s="2081">
        <v>408</v>
      </c>
      <c r="D414" s="2081" t="s">
        <v>3287</v>
      </c>
      <c r="E414" s="2081" t="s">
        <v>1623</v>
      </c>
      <c r="F414" s="2081" t="s">
        <v>757</v>
      </c>
      <c r="G414" s="2081">
        <v>11</v>
      </c>
      <c r="H414" s="1150">
        <v>334</v>
      </c>
      <c r="I414" s="1150">
        <v>334</v>
      </c>
      <c r="J414" s="1150">
        <v>113.64000000000001</v>
      </c>
      <c r="K414" s="1150">
        <v>267.2</v>
      </c>
      <c r="L414" s="1150">
        <v>0.99199999999999999</v>
      </c>
      <c r="M414" s="1149">
        <f t="shared" si="263"/>
        <v>0.45698806455397717</v>
      </c>
      <c r="N414" s="1150">
        <v>37092</v>
      </c>
      <c r="O414" s="1150">
        <f t="shared" si="242"/>
        <v>48700</v>
      </c>
      <c r="P414" s="1150">
        <f t="shared" si="243"/>
        <v>0</v>
      </c>
      <c r="Q414" s="1150">
        <v>334</v>
      </c>
      <c r="R414" s="1150">
        <v>107.64</v>
      </c>
      <c r="S414" s="1150">
        <v>267.2</v>
      </c>
      <c r="T414" s="1150">
        <v>0.99299999999999999</v>
      </c>
      <c r="U414" s="1149">
        <f t="shared" si="264"/>
        <v>0.44692409567008617</v>
      </c>
      <c r="V414" s="1150">
        <v>35541</v>
      </c>
      <c r="W414" s="1150">
        <f t="shared" si="258"/>
        <v>47714</v>
      </c>
      <c r="X414" s="1150">
        <f t="shared" si="244"/>
        <v>0</v>
      </c>
      <c r="Y414" s="1150">
        <v>334</v>
      </c>
      <c r="Z414" s="1150">
        <v>110.88</v>
      </c>
      <c r="AA414" s="1150">
        <v>267.2</v>
      </c>
      <c r="AB414" s="1150">
        <v>0.98950000000000005</v>
      </c>
      <c r="AC414" s="1149">
        <f t="shared" si="265"/>
        <v>0.496649503934328</v>
      </c>
      <c r="AD414" s="1150">
        <v>39233</v>
      </c>
      <c r="AE414" s="1150">
        <f t="shared" si="245"/>
        <v>47397</v>
      </c>
      <c r="AF414" s="1150">
        <f t="shared" si="246"/>
        <v>0</v>
      </c>
      <c r="AG414" s="1150">
        <v>334</v>
      </c>
      <c r="AH414" s="1150">
        <v>119.52</v>
      </c>
      <c r="AI414" s="1150">
        <v>267.2</v>
      </c>
      <c r="AJ414" s="1150">
        <v>0.99099999999999999</v>
      </c>
      <c r="AK414" s="1149">
        <f t="shared" si="266"/>
        <v>0.47766421305154871</v>
      </c>
      <c r="AL414" s="1150">
        <v>42093</v>
      </c>
      <c r="AM414" s="1150">
        <f t="shared" si="259"/>
        <v>52874</v>
      </c>
      <c r="AN414" s="1150">
        <f t="shared" si="247"/>
        <v>0</v>
      </c>
      <c r="AO414" s="1150">
        <v>334</v>
      </c>
      <c r="AP414" s="1150">
        <v>130.32</v>
      </c>
      <c r="AQ414" s="1150">
        <v>267.2</v>
      </c>
      <c r="AR414" s="1150">
        <v>0.99160000000000004</v>
      </c>
      <c r="AS414" s="1149">
        <f t="shared" si="267"/>
        <v>0.49136899609851187</v>
      </c>
      <c r="AT414" s="1150">
        <v>47242</v>
      </c>
      <c r="AU414" s="1150">
        <f t="shared" si="260"/>
        <v>57686</v>
      </c>
      <c r="AV414" s="1150">
        <f t="shared" si="248"/>
        <v>0</v>
      </c>
      <c r="AW414" s="1150">
        <v>334</v>
      </c>
      <c r="AX414" s="1150">
        <v>129</v>
      </c>
      <c r="AY414" s="1150">
        <v>267.2</v>
      </c>
      <c r="AZ414" s="1150">
        <v>0.99109999999999998</v>
      </c>
      <c r="BA414" s="1149">
        <f t="shared" si="268"/>
        <v>0.52595576948363254</v>
      </c>
      <c r="BB414" s="1150">
        <v>48416</v>
      </c>
      <c r="BC414" s="1150">
        <f t="shared" si="249"/>
        <v>55232</v>
      </c>
      <c r="BD414" s="1150">
        <f t="shared" si="250"/>
        <v>0</v>
      </c>
      <c r="BE414" s="1150">
        <v>334</v>
      </c>
      <c r="BF414" s="1150">
        <v>132.96</v>
      </c>
      <c r="BG414" s="1150">
        <v>267.2</v>
      </c>
      <c r="BH414" s="1150">
        <v>0.99039999999999995</v>
      </c>
      <c r="BI414" s="1149">
        <f t="shared" si="269"/>
        <v>0.51092863616542072</v>
      </c>
      <c r="BJ414" s="1150">
        <v>50057</v>
      </c>
      <c r="BK414" s="1150">
        <f t="shared" si="261"/>
        <v>58784</v>
      </c>
      <c r="BL414" s="1150">
        <f t="shared" si="262"/>
        <v>0</v>
      </c>
    </row>
    <row r="415" spans="1:64">
      <c r="A415" s="2089" t="s">
        <v>3283</v>
      </c>
      <c r="B415" s="2082">
        <v>123000000008</v>
      </c>
      <c r="C415" s="2081">
        <v>409</v>
      </c>
      <c r="D415" s="2081" t="s">
        <v>23</v>
      </c>
      <c r="E415" s="2081" t="s">
        <v>1623</v>
      </c>
      <c r="F415" s="2081" t="s">
        <v>1622</v>
      </c>
      <c r="G415" s="2081">
        <v>11</v>
      </c>
      <c r="H415" s="1150">
        <v>335</v>
      </c>
      <c r="I415" s="1150">
        <v>335</v>
      </c>
      <c r="J415" s="1150">
        <v>464.40000000000003</v>
      </c>
      <c r="K415" s="1150">
        <v>464.48</v>
      </c>
      <c r="L415" s="1150">
        <v>0.96220000000000006</v>
      </c>
      <c r="M415" s="1149">
        <f t="shared" si="263"/>
        <v>0.36886336240287698</v>
      </c>
      <c r="N415" s="1150">
        <v>118674</v>
      </c>
      <c r="O415" s="1150">
        <f t="shared" si="242"/>
        <v>193037</v>
      </c>
      <c r="P415" s="1150">
        <f t="shared" si="243"/>
        <v>0</v>
      </c>
      <c r="Q415" s="1150">
        <v>335</v>
      </c>
      <c r="R415" s="1150">
        <v>404</v>
      </c>
      <c r="S415" s="1150">
        <v>404</v>
      </c>
      <c r="T415" s="1150">
        <v>0.95279999999999998</v>
      </c>
      <c r="U415" s="1149">
        <f t="shared" si="264"/>
        <v>0.31742161682650755</v>
      </c>
      <c r="V415" s="1150">
        <v>90906</v>
      </c>
      <c r="W415" s="1150">
        <f t="shared" si="258"/>
        <v>171833</v>
      </c>
      <c r="X415" s="1150">
        <f t="shared" si="244"/>
        <v>0</v>
      </c>
      <c r="Y415" s="1150">
        <v>335</v>
      </c>
      <c r="Z415" s="1150">
        <v>425.28</v>
      </c>
      <c r="AA415" s="1150">
        <v>425.28</v>
      </c>
      <c r="AB415" s="1150">
        <v>0.95199999999999996</v>
      </c>
      <c r="AC415" s="1149">
        <f t="shared" si="265"/>
        <v>0.38919544805632317</v>
      </c>
      <c r="AD415" s="1150">
        <v>113452</v>
      </c>
      <c r="AE415" s="1150">
        <f t="shared" si="245"/>
        <v>174902</v>
      </c>
      <c r="AF415" s="1150">
        <f t="shared" si="246"/>
        <v>0</v>
      </c>
      <c r="AG415" s="1150">
        <v>335</v>
      </c>
      <c r="AH415" s="1150">
        <v>436.00000000000006</v>
      </c>
      <c r="AI415" s="1150">
        <v>436</v>
      </c>
      <c r="AJ415" s="1150">
        <v>0.95309999999999995</v>
      </c>
      <c r="AK415" s="1149">
        <f t="shared" si="266"/>
        <v>0.41417937802623411</v>
      </c>
      <c r="AL415" s="1150">
        <v>128052</v>
      </c>
      <c r="AM415" s="1150">
        <f t="shared" si="259"/>
        <v>185502</v>
      </c>
      <c r="AN415" s="1150">
        <f t="shared" si="247"/>
        <v>0</v>
      </c>
      <c r="AO415" s="1150">
        <v>335</v>
      </c>
      <c r="AP415" s="1150">
        <v>436.00000000000006</v>
      </c>
      <c r="AQ415" s="1150">
        <v>436</v>
      </c>
      <c r="AR415" s="1150">
        <v>0.94279999999999997</v>
      </c>
      <c r="AS415" s="1149">
        <f t="shared" si="267"/>
        <v>0.40720763637445728</v>
      </c>
      <c r="AT415" s="1150">
        <v>124536</v>
      </c>
      <c r="AU415" s="1150">
        <f t="shared" si="260"/>
        <v>183498</v>
      </c>
      <c r="AV415" s="1150">
        <f t="shared" si="248"/>
        <v>0</v>
      </c>
      <c r="AW415" s="1150">
        <v>335</v>
      </c>
      <c r="AX415" s="1150">
        <v>440.00000000000006</v>
      </c>
      <c r="AY415" s="1150">
        <v>440</v>
      </c>
      <c r="AZ415" s="1150">
        <v>0.94359999999999999</v>
      </c>
      <c r="BA415" s="1149">
        <f t="shared" si="268"/>
        <v>0.45361414055776067</v>
      </c>
      <c r="BB415" s="1150">
        <v>135600</v>
      </c>
      <c r="BC415" s="1150">
        <f t="shared" si="249"/>
        <v>179359</v>
      </c>
      <c r="BD415" s="1150">
        <f t="shared" si="250"/>
        <v>0</v>
      </c>
      <c r="BE415" s="1150">
        <v>335</v>
      </c>
      <c r="BF415" s="1150">
        <v>520</v>
      </c>
      <c r="BG415" s="1150">
        <v>520</v>
      </c>
      <c r="BH415" s="1150">
        <v>0.94350000000000001</v>
      </c>
      <c r="BI415" s="1149">
        <f t="shared" si="269"/>
        <v>0.40692422096596664</v>
      </c>
      <c r="BJ415" s="1150">
        <v>148536</v>
      </c>
      <c r="BK415" s="1150">
        <f t="shared" si="261"/>
        <v>219013</v>
      </c>
      <c r="BL415" s="1150">
        <f t="shared" si="262"/>
        <v>0</v>
      </c>
    </row>
    <row r="416" spans="1:64">
      <c r="A416" s="2089" t="s">
        <v>3497</v>
      </c>
      <c r="B416" s="2082">
        <v>622000000146</v>
      </c>
      <c r="C416" s="2081">
        <v>410</v>
      </c>
      <c r="D416" s="2081" t="s">
        <v>364</v>
      </c>
      <c r="E416" s="2081" t="s">
        <v>1623</v>
      </c>
      <c r="F416" s="2081" t="s">
        <v>578</v>
      </c>
      <c r="G416" s="2081">
        <v>11</v>
      </c>
      <c r="H416" s="1150">
        <v>341</v>
      </c>
      <c r="I416" s="1150">
        <v>341</v>
      </c>
      <c r="J416" s="1150">
        <v>117</v>
      </c>
      <c r="K416" s="1150">
        <v>272.8</v>
      </c>
      <c r="L416" s="1150">
        <v>0.86599999999999999</v>
      </c>
      <c r="M416" s="1149">
        <f t="shared" si="263"/>
        <v>0.17285376215322329</v>
      </c>
      <c r="N416" s="1150">
        <v>12610</v>
      </c>
      <c r="O416" s="1150">
        <f t="shared" si="242"/>
        <v>43771</v>
      </c>
      <c r="P416" s="1150">
        <f t="shared" si="243"/>
        <v>0</v>
      </c>
      <c r="Q416" s="1150">
        <v>341</v>
      </c>
      <c r="R416" s="1150">
        <v>106</v>
      </c>
      <c r="S416" s="1150">
        <v>272.8</v>
      </c>
      <c r="T416" s="1150">
        <v>0.85760000000000003</v>
      </c>
      <c r="U416" s="1149">
        <f t="shared" si="264"/>
        <v>0.16345385727328057</v>
      </c>
      <c r="V416" s="1150">
        <v>11055</v>
      </c>
      <c r="W416" s="1150">
        <f t="shared" si="258"/>
        <v>40580</v>
      </c>
      <c r="X416" s="1150">
        <f t="shared" si="244"/>
        <v>0</v>
      </c>
      <c r="Y416" s="1150">
        <v>341</v>
      </c>
      <c r="Z416" s="1150">
        <v>115</v>
      </c>
      <c r="AA416" s="1150">
        <v>272.8</v>
      </c>
      <c r="AB416" s="1150">
        <v>0.85350000000000004</v>
      </c>
      <c r="AC416" s="1149">
        <f t="shared" si="265"/>
        <v>0.16456817480734345</v>
      </c>
      <c r="AD416" s="1150">
        <v>11630</v>
      </c>
      <c r="AE416" s="1150">
        <f t="shared" si="245"/>
        <v>42402</v>
      </c>
      <c r="AF416" s="1150">
        <f t="shared" si="246"/>
        <v>0</v>
      </c>
      <c r="AG416" s="1150">
        <v>341</v>
      </c>
      <c r="AH416" s="1150">
        <v>140</v>
      </c>
      <c r="AI416" s="1150">
        <v>272.8</v>
      </c>
      <c r="AJ416" s="1150">
        <v>0.86180000000000001</v>
      </c>
      <c r="AK416" s="1149">
        <f t="shared" si="266"/>
        <v>0.15250918040652953</v>
      </c>
      <c r="AL416" s="1150">
        <v>13690</v>
      </c>
      <c r="AM416" s="1150">
        <f t="shared" si="259"/>
        <v>53859</v>
      </c>
      <c r="AN416" s="1150">
        <f t="shared" si="247"/>
        <v>0</v>
      </c>
      <c r="AO416" s="1150">
        <v>341</v>
      </c>
      <c r="AP416" s="1150">
        <v>166</v>
      </c>
      <c r="AQ416" s="1150">
        <v>272.8</v>
      </c>
      <c r="AR416" s="1150">
        <v>0.86409999999999998</v>
      </c>
      <c r="AS416" s="1149">
        <f t="shared" si="267"/>
        <v>0.10073106729324052</v>
      </c>
      <c r="AT416" s="1150">
        <v>10750</v>
      </c>
      <c r="AU416" s="1150">
        <f t="shared" si="260"/>
        <v>64032</v>
      </c>
      <c r="AV416" s="1150">
        <f t="shared" si="248"/>
        <v>0</v>
      </c>
      <c r="AW416" s="1150">
        <v>341</v>
      </c>
      <c r="AX416" s="1150">
        <v>113</v>
      </c>
      <c r="AY416" s="1150">
        <v>272.8</v>
      </c>
      <c r="AZ416" s="1150">
        <v>0.86219999999999997</v>
      </c>
      <c r="BA416" s="1149">
        <f t="shared" si="268"/>
        <v>0.19679653727048432</v>
      </c>
      <c r="BB416" s="1150">
        <v>13805</v>
      </c>
      <c r="BC416" s="1150">
        <f t="shared" si="249"/>
        <v>42089</v>
      </c>
      <c r="BD416" s="1150">
        <f t="shared" si="250"/>
        <v>0</v>
      </c>
      <c r="BE416" s="1150">
        <v>341</v>
      </c>
      <c r="BF416" s="1150">
        <v>118</v>
      </c>
      <c r="BG416" s="1150">
        <v>272.8</v>
      </c>
      <c r="BH416" s="1150">
        <v>0.86119999999999997</v>
      </c>
      <c r="BI416" s="1149">
        <f t="shared" si="269"/>
        <v>0.16374259946937031</v>
      </c>
      <c r="BJ416" s="1150">
        <v>12380</v>
      </c>
      <c r="BK416" s="1150">
        <f t="shared" si="261"/>
        <v>45364</v>
      </c>
      <c r="BL416" s="1150">
        <f t="shared" si="262"/>
        <v>0</v>
      </c>
    </row>
    <row r="417" spans="1:64">
      <c r="A417" s="2089" t="s">
        <v>3280</v>
      </c>
      <c r="B417" s="2082">
        <v>125000000011</v>
      </c>
      <c r="C417" s="2081">
        <v>411</v>
      </c>
      <c r="D417" s="2081" t="s">
        <v>37</v>
      </c>
      <c r="E417" s="2081" t="s">
        <v>1623</v>
      </c>
      <c r="F417" s="2081" t="s">
        <v>1622</v>
      </c>
      <c r="G417" s="2081">
        <v>11</v>
      </c>
      <c r="H417" s="1150">
        <v>349</v>
      </c>
      <c r="I417" s="1150">
        <v>349</v>
      </c>
      <c r="J417" s="1150">
        <v>260</v>
      </c>
      <c r="K417" s="1150">
        <v>279.2</v>
      </c>
      <c r="L417" s="1150">
        <v>0.99709999999999999</v>
      </c>
      <c r="M417" s="1149">
        <f t="shared" si="263"/>
        <v>0.64749740058134408</v>
      </c>
      <c r="N417" s="1150">
        <v>120860</v>
      </c>
      <c r="O417" s="1150">
        <f t="shared" si="242"/>
        <v>111994</v>
      </c>
      <c r="P417" s="1150">
        <f t="shared" si="243"/>
        <v>8866</v>
      </c>
      <c r="Q417" s="1150">
        <v>349</v>
      </c>
      <c r="R417" s="1150">
        <v>240</v>
      </c>
      <c r="S417" s="1150">
        <v>279.2</v>
      </c>
      <c r="T417" s="1150">
        <v>0.99470000000000003</v>
      </c>
      <c r="U417" s="1149">
        <f t="shared" si="264"/>
        <v>0.36990403979802627</v>
      </c>
      <c r="V417" s="1150">
        <v>65700</v>
      </c>
      <c r="W417" s="1150">
        <f t="shared" si="258"/>
        <v>106568</v>
      </c>
      <c r="X417" s="1150">
        <f t="shared" si="244"/>
        <v>0</v>
      </c>
      <c r="Y417" s="1150">
        <v>349</v>
      </c>
      <c r="Z417" s="1150">
        <v>240</v>
      </c>
      <c r="AA417" s="1150">
        <v>279.2</v>
      </c>
      <c r="AB417" s="1150">
        <v>0.99680000000000002</v>
      </c>
      <c r="AC417" s="1149">
        <f t="shared" si="265"/>
        <v>0.49429006153023003</v>
      </c>
      <c r="AD417" s="1150">
        <v>85140</v>
      </c>
      <c r="AE417" s="1150">
        <f t="shared" si="245"/>
        <v>103348</v>
      </c>
      <c r="AF417" s="1150">
        <f t="shared" si="246"/>
        <v>0</v>
      </c>
      <c r="AG417" s="1150">
        <v>349</v>
      </c>
      <c r="AH417" s="1150">
        <v>260</v>
      </c>
      <c r="AI417" s="1150">
        <v>279.2</v>
      </c>
      <c r="AJ417" s="1150">
        <v>0.99839999999999995</v>
      </c>
      <c r="AK417" s="1149">
        <f t="shared" si="266"/>
        <v>0.54957659302029649</v>
      </c>
      <c r="AL417" s="1150">
        <v>106140</v>
      </c>
      <c r="AM417" s="1150">
        <f t="shared" si="259"/>
        <v>115878</v>
      </c>
      <c r="AN417" s="1150">
        <f t="shared" si="247"/>
        <v>0</v>
      </c>
      <c r="AO417" s="1150">
        <v>349</v>
      </c>
      <c r="AP417" s="1150">
        <v>260</v>
      </c>
      <c r="AQ417" s="1150">
        <v>279.2</v>
      </c>
      <c r="AR417" s="1150">
        <v>0.99829999999999997</v>
      </c>
      <c r="AS417" s="1149">
        <f t="shared" si="267"/>
        <v>0.47817020945532962</v>
      </c>
      <c r="AT417" s="1150">
        <v>92340</v>
      </c>
      <c r="AU417" s="1150">
        <f t="shared" si="260"/>
        <v>115867</v>
      </c>
      <c r="AV417" s="1150">
        <f t="shared" si="248"/>
        <v>0</v>
      </c>
      <c r="AW417" s="1150">
        <v>349</v>
      </c>
      <c r="AX417" s="1150">
        <v>260</v>
      </c>
      <c r="AY417" s="1150">
        <v>279.2</v>
      </c>
      <c r="AZ417" s="1150">
        <v>0.99850000000000005</v>
      </c>
      <c r="BA417" s="1149">
        <f t="shared" si="268"/>
        <v>0.49550821959434876</v>
      </c>
      <c r="BB417" s="1150">
        <v>92620</v>
      </c>
      <c r="BC417" s="1150">
        <f t="shared" si="249"/>
        <v>112152</v>
      </c>
      <c r="BD417" s="1150">
        <f t="shared" si="250"/>
        <v>0</v>
      </c>
      <c r="BE417" s="1150">
        <v>349</v>
      </c>
      <c r="BF417" s="1150">
        <v>270</v>
      </c>
      <c r="BG417" s="1150">
        <v>279.2</v>
      </c>
      <c r="BH417" s="1150">
        <v>0.998</v>
      </c>
      <c r="BI417" s="1149">
        <f t="shared" si="269"/>
        <v>0.54055741909944943</v>
      </c>
      <c r="BJ417" s="1150">
        <v>108370</v>
      </c>
      <c r="BK417" s="1150">
        <f t="shared" si="261"/>
        <v>120287</v>
      </c>
      <c r="BL417" s="1150">
        <f t="shared" si="262"/>
        <v>0</v>
      </c>
    </row>
    <row r="418" spans="1:64">
      <c r="A418" s="2089" t="s">
        <v>2994</v>
      </c>
      <c r="B418" s="2082">
        <v>121000000074</v>
      </c>
      <c r="C418" s="2081">
        <v>412</v>
      </c>
      <c r="D418" s="2081" t="s">
        <v>3490</v>
      </c>
      <c r="E418" s="2081" t="s">
        <v>1623</v>
      </c>
      <c r="F418" s="2081" t="s">
        <v>757</v>
      </c>
      <c r="G418" s="2081">
        <v>11</v>
      </c>
      <c r="H418" s="1150">
        <v>350</v>
      </c>
      <c r="I418" s="1150">
        <v>350</v>
      </c>
      <c r="J418" s="1150">
        <v>128.88</v>
      </c>
      <c r="K418" s="1150">
        <v>280</v>
      </c>
      <c r="L418" s="1150">
        <v>0.98599999999999999</v>
      </c>
      <c r="M418" s="1149">
        <f t="shared" si="263"/>
        <v>0.43976418881514812</v>
      </c>
      <c r="N418" s="1150">
        <v>40236</v>
      </c>
      <c r="O418" s="1150">
        <f t="shared" si="242"/>
        <v>54897</v>
      </c>
      <c r="P418" s="1150">
        <f t="shared" si="243"/>
        <v>0</v>
      </c>
      <c r="Q418" s="1150">
        <v>350</v>
      </c>
      <c r="R418" s="1150">
        <v>125.04</v>
      </c>
      <c r="S418" s="1150">
        <v>280</v>
      </c>
      <c r="T418" s="1150">
        <v>0.98409999999999997</v>
      </c>
      <c r="U418" s="1149">
        <f t="shared" si="264"/>
        <v>0.42497816074293415</v>
      </c>
      <c r="V418" s="1150">
        <v>38907</v>
      </c>
      <c r="W418" s="1150">
        <f t="shared" si="258"/>
        <v>54930</v>
      </c>
      <c r="X418" s="1150">
        <f t="shared" si="244"/>
        <v>0</v>
      </c>
      <c r="Y418" s="1150">
        <v>350</v>
      </c>
      <c r="Z418" s="1150">
        <v>129.6</v>
      </c>
      <c r="AA418" s="1150">
        <v>280</v>
      </c>
      <c r="AB418" s="1150">
        <v>0.98799999999999999</v>
      </c>
      <c r="AC418" s="1149">
        <f t="shared" si="265"/>
        <v>0.45765232168740944</v>
      </c>
      <c r="AD418" s="1150">
        <v>42192</v>
      </c>
      <c r="AE418" s="1150">
        <f t="shared" si="245"/>
        <v>55315</v>
      </c>
      <c r="AF418" s="1150">
        <f t="shared" si="246"/>
        <v>0</v>
      </c>
      <c r="AG418" s="1150">
        <v>350</v>
      </c>
      <c r="AH418" s="1150">
        <v>134.88</v>
      </c>
      <c r="AI418" s="1150">
        <v>280</v>
      </c>
      <c r="AJ418" s="1150">
        <v>0.98980000000000001</v>
      </c>
      <c r="AK418" s="1149">
        <f t="shared" si="266"/>
        <v>0.44598081466429979</v>
      </c>
      <c r="AL418" s="1150">
        <v>44298</v>
      </c>
      <c r="AM418" s="1150">
        <f t="shared" si="259"/>
        <v>59596</v>
      </c>
      <c r="AN418" s="1150">
        <f t="shared" si="247"/>
        <v>0</v>
      </c>
      <c r="AO418" s="1150">
        <v>350</v>
      </c>
      <c r="AP418" s="1150">
        <v>152.4</v>
      </c>
      <c r="AQ418" s="1150">
        <v>280</v>
      </c>
      <c r="AR418" s="1150">
        <v>0.98860000000000003</v>
      </c>
      <c r="AS418" s="1149">
        <f t="shared" si="267"/>
        <v>0.40246936316922061</v>
      </c>
      <c r="AT418" s="1150">
        <v>45114</v>
      </c>
      <c r="AU418" s="1150">
        <f t="shared" si="260"/>
        <v>67256</v>
      </c>
      <c r="AV418" s="1150">
        <f t="shared" si="248"/>
        <v>0</v>
      </c>
      <c r="AW418" s="1150">
        <v>350</v>
      </c>
      <c r="AX418" s="1150">
        <v>201.12</v>
      </c>
      <c r="AY418" s="1150">
        <v>280</v>
      </c>
      <c r="AZ418" s="1150">
        <v>0.97319999999999995</v>
      </c>
      <c r="BA418" s="1149">
        <f t="shared" si="268"/>
        <v>0.31161125863407152</v>
      </c>
      <c r="BB418" s="1150">
        <v>43914</v>
      </c>
      <c r="BC418" s="1150">
        <f t="shared" si="249"/>
        <v>84555</v>
      </c>
      <c r="BD418" s="1150">
        <f t="shared" si="250"/>
        <v>0</v>
      </c>
      <c r="BE418" s="1150">
        <v>350</v>
      </c>
      <c r="BF418" s="1150">
        <v>200.16</v>
      </c>
      <c r="BG418" s="1150">
        <v>280</v>
      </c>
      <c r="BH418" s="1150">
        <v>0.96940000000000004</v>
      </c>
      <c r="BI418" s="1149">
        <f t="shared" si="269"/>
        <v>0.24309701629407054</v>
      </c>
      <c r="BJ418" s="1150">
        <v>35094</v>
      </c>
      <c r="BK418" s="1150">
        <f t="shared" si="261"/>
        <v>86617</v>
      </c>
      <c r="BL418" s="1150">
        <f t="shared" si="262"/>
        <v>0</v>
      </c>
    </row>
    <row r="419" spans="1:64">
      <c r="A419" s="2089" t="s">
        <v>2823</v>
      </c>
      <c r="B419" s="2082">
        <v>122000000018</v>
      </c>
      <c r="C419" s="2081">
        <v>413</v>
      </c>
      <c r="D419" s="2081" t="s">
        <v>13</v>
      </c>
      <c r="E419" s="2081" t="s">
        <v>1623</v>
      </c>
      <c r="F419" s="2081" t="s">
        <v>1622</v>
      </c>
      <c r="G419" s="2081">
        <v>11</v>
      </c>
      <c r="H419" s="1150">
        <v>350</v>
      </c>
      <c r="I419" s="1150">
        <v>350</v>
      </c>
      <c r="J419" s="1150">
        <v>155</v>
      </c>
      <c r="K419" s="1150">
        <v>280</v>
      </c>
      <c r="L419" s="1150">
        <v>0.62160000000000004</v>
      </c>
      <c r="M419" s="1149">
        <f t="shared" si="263"/>
        <v>0.43282049330436428</v>
      </c>
      <c r="N419" s="1150">
        <v>30025</v>
      </c>
      <c r="O419" s="1150">
        <f t="shared" si="242"/>
        <v>41622</v>
      </c>
      <c r="P419" s="1150">
        <f t="shared" si="243"/>
        <v>0</v>
      </c>
      <c r="Q419" s="1150">
        <v>350</v>
      </c>
      <c r="R419" s="1150">
        <v>190</v>
      </c>
      <c r="S419" s="1150">
        <v>280</v>
      </c>
      <c r="T419" s="1150">
        <v>0.66479999999999995</v>
      </c>
      <c r="U419" s="1149">
        <f t="shared" si="264"/>
        <v>0.33279728230556593</v>
      </c>
      <c r="V419" s="1150">
        <v>31275</v>
      </c>
      <c r="W419" s="1150">
        <f t="shared" si="258"/>
        <v>56386</v>
      </c>
      <c r="X419" s="1150">
        <f t="shared" si="244"/>
        <v>0</v>
      </c>
      <c r="Y419" s="1150">
        <v>350</v>
      </c>
      <c r="Z419" s="1150">
        <v>185</v>
      </c>
      <c r="AA419" s="1150">
        <v>280</v>
      </c>
      <c r="AB419" s="1150">
        <v>0.74629999999999996</v>
      </c>
      <c r="AC419" s="1149">
        <f t="shared" si="265"/>
        <v>0.38221592891296768</v>
      </c>
      <c r="AD419" s="1150">
        <v>37995</v>
      </c>
      <c r="AE419" s="1150">
        <f t="shared" si="245"/>
        <v>59644</v>
      </c>
      <c r="AF419" s="1150">
        <f t="shared" si="246"/>
        <v>0</v>
      </c>
      <c r="AG419" s="1150">
        <v>350</v>
      </c>
      <c r="AH419" s="1150">
        <v>158.20000000000002</v>
      </c>
      <c r="AI419" s="1150">
        <v>280</v>
      </c>
      <c r="AJ419" s="1150">
        <v>0.50490000000000002</v>
      </c>
      <c r="AK419" s="1149">
        <f t="shared" si="266"/>
        <v>0.40057459328336387</v>
      </c>
      <c r="AL419" s="1150">
        <v>23805</v>
      </c>
      <c r="AM419" s="1150">
        <f t="shared" si="259"/>
        <v>35656</v>
      </c>
      <c r="AN419" s="1150">
        <f t="shared" si="247"/>
        <v>0</v>
      </c>
      <c r="AO419" s="1150">
        <v>350</v>
      </c>
      <c r="AP419" s="1150">
        <v>153.6</v>
      </c>
      <c r="AQ419" s="1150">
        <v>280</v>
      </c>
      <c r="AR419" s="1150">
        <v>0.65380000000000005</v>
      </c>
      <c r="AS419" s="1149">
        <f t="shared" si="267"/>
        <v>0.42813232552236663</v>
      </c>
      <c r="AT419" s="1150">
        <v>31988</v>
      </c>
      <c r="AU419" s="1150">
        <f t="shared" si="260"/>
        <v>44829</v>
      </c>
      <c r="AV419" s="1150">
        <f t="shared" si="248"/>
        <v>0</v>
      </c>
      <c r="AW419" s="1150">
        <v>350</v>
      </c>
      <c r="AX419" s="1150">
        <v>55</v>
      </c>
      <c r="AY419" s="1150">
        <v>280</v>
      </c>
      <c r="AZ419" s="1150">
        <v>0.98570000000000002</v>
      </c>
      <c r="BA419" s="1149">
        <f t="shared" si="268"/>
        <v>5.7821801252865471E-2</v>
      </c>
      <c r="BB419" s="1150">
        <v>2257</v>
      </c>
      <c r="BC419" s="1150">
        <f t="shared" si="249"/>
        <v>23420</v>
      </c>
      <c r="BD419" s="1150">
        <f t="shared" si="250"/>
        <v>0</v>
      </c>
      <c r="BE419" s="1150">
        <v>350</v>
      </c>
      <c r="BF419" s="1150">
        <v>0.8</v>
      </c>
      <c r="BG419" s="1150">
        <v>280</v>
      </c>
      <c r="BH419" s="1150">
        <v>5.45E-2</v>
      </c>
      <c r="BI419" s="1149">
        <f t="shared" si="269"/>
        <v>0.92482983131103869</v>
      </c>
      <c r="BJ419" s="1150">
        <v>30</v>
      </c>
      <c r="BK419" s="1150">
        <f t="shared" si="261"/>
        <v>19</v>
      </c>
      <c r="BL419" s="1150">
        <f t="shared" si="262"/>
        <v>11</v>
      </c>
    </row>
    <row r="420" spans="1:64">
      <c r="A420" s="2089" t="s">
        <v>2293</v>
      </c>
      <c r="B420" s="2082">
        <v>123000000029</v>
      </c>
      <c r="C420" s="2081">
        <v>414</v>
      </c>
      <c r="D420" s="2081" t="s">
        <v>348</v>
      </c>
      <c r="E420" s="2081" t="s">
        <v>1623</v>
      </c>
      <c r="F420" s="2081" t="s">
        <v>1036</v>
      </c>
      <c r="G420" s="2081">
        <v>33</v>
      </c>
      <c r="H420" s="1150">
        <v>350</v>
      </c>
      <c r="I420" s="1150">
        <v>350</v>
      </c>
      <c r="J420" s="1150">
        <v>252</v>
      </c>
      <c r="K420" s="1150">
        <v>280</v>
      </c>
      <c r="L420" s="1150">
        <v>0.97509999999999997</v>
      </c>
      <c r="M420" s="1149">
        <f t="shared" si="263"/>
        <v>0.29558764560302864</v>
      </c>
      <c r="N420" s="1150">
        <v>52296</v>
      </c>
      <c r="O420" s="1150">
        <f t="shared" si="242"/>
        <v>106153</v>
      </c>
      <c r="P420" s="1150">
        <f t="shared" si="243"/>
        <v>0</v>
      </c>
      <c r="Q420" s="1150">
        <v>350</v>
      </c>
      <c r="R420" s="1150">
        <v>228</v>
      </c>
      <c r="S420" s="1150">
        <v>280</v>
      </c>
      <c r="T420" s="1150">
        <v>0.9909</v>
      </c>
      <c r="U420" s="1149">
        <f t="shared" si="264"/>
        <v>0.25750743766006939</v>
      </c>
      <c r="V420" s="1150">
        <v>43284</v>
      </c>
      <c r="W420" s="1150">
        <f t="shared" si="258"/>
        <v>100853</v>
      </c>
      <c r="X420" s="1150">
        <f t="shared" si="244"/>
        <v>0</v>
      </c>
      <c r="Y420" s="1150">
        <v>350</v>
      </c>
      <c r="Z420" s="1150">
        <v>226.08</v>
      </c>
      <c r="AA420" s="1150">
        <v>280</v>
      </c>
      <c r="AB420" s="1150">
        <v>0.98860000000000003</v>
      </c>
      <c r="AC420" s="1149">
        <f t="shared" si="265"/>
        <v>0.34354545809012071</v>
      </c>
      <c r="AD420" s="1150">
        <v>55284</v>
      </c>
      <c r="AE420" s="1150">
        <f t="shared" si="245"/>
        <v>96553</v>
      </c>
      <c r="AF420" s="1150">
        <f t="shared" si="246"/>
        <v>0</v>
      </c>
      <c r="AG420" s="1150">
        <v>350</v>
      </c>
      <c r="AH420" s="1150">
        <v>216</v>
      </c>
      <c r="AI420" s="1150">
        <v>280</v>
      </c>
      <c r="AJ420" s="1150">
        <v>0.98760000000000003</v>
      </c>
      <c r="AK420" s="1149">
        <f t="shared" si="266"/>
        <v>0.25918764241710712</v>
      </c>
      <c r="AL420" s="1150">
        <v>41136</v>
      </c>
      <c r="AM420" s="1150">
        <f t="shared" si="259"/>
        <v>95227</v>
      </c>
      <c r="AN420" s="1150">
        <f t="shared" si="247"/>
        <v>0</v>
      </c>
      <c r="AO420" s="1150">
        <v>350</v>
      </c>
      <c r="AP420" s="1150">
        <v>216</v>
      </c>
      <c r="AQ420" s="1150">
        <v>280</v>
      </c>
      <c r="AR420" s="1150">
        <v>0.98709999999999998</v>
      </c>
      <c r="AS420" s="1149">
        <f t="shared" si="267"/>
        <v>0.29048561569697123</v>
      </c>
      <c r="AT420" s="1150">
        <v>46080</v>
      </c>
      <c r="AU420" s="1150">
        <f t="shared" si="260"/>
        <v>95179</v>
      </c>
      <c r="AV420" s="1150">
        <f t="shared" si="248"/>
        <v>0</v>
      </c>
      <c r="AW420" s="1150">
        <v>350</v>
      </c>
      <c r="AX420" s="1150">
        <v>192</v>
      </c>
      <c r="AY420" s="1150">
        <v>280</v>
      </c>
      <c r="AZ420" s="1150">
        <v>0.98019999999999996</v>
      </c>
      <c r="BA420" s="1149">
        <f t="shared" si="268"/>
        <v>0.35246491645695888</v>
      </c>
      <c r="BB420" s="1150">
        <v>47760</v>
      </c>
      <c r="BC420" s="1150">
        <f t="shared" si="249"/>
        <v>81302</v>
      </c>
      <c r="BD420" s="1150">
        <f t="shared" si="250"/>
        <v>0</v>
      </c>
      <c r="BE420" s="1150">
        <v>350</v>
      </c>
      <c r="BF420" s="1150">
        <v>204.00000000000003</v>
      </c>
      <c r="BG420" s="1150">
        <v>280</v>
      </c>
      <c r="BH420" s="1150">
        <v>0.98180000000000001</v>
      </c>
      <c r="BI420" s="1149">
        <f t="shared" si="269"/>
        <v>0.26172094291951592</v>
      </c>
      <c r="BJ420" s="1150">
        <v>39000</v>
      </c>
      <c r="BK420" s="1150">
        <f t="shared" si="261"/>
        <v>89408</v>
      </c>
      <c r="BL420" s="1150">
        <f t="shared" si="262"/>
        <v>0</v>
      </c>
    </row>
    <row r="421" spans="1:64">
      <c r="A421" s="2089" t="s">
        <v>2294</v>
      </c>
      <c r="B421" s="2082">
        <v>123000000047</v>
      </c>
      <c r="C421" s="2081">
        <v>415</v>
      </c>
      <c r="D421" s="2081" t="s">
        <v>349</v>
      </c>
      <c r="E421" s="2081" t="s">
        <v>1623</v>
      </c>
      <c r="F421" s="2081" t="s">
        <v>4649</v>
      </c>
      <c r="G421" s="2081">
        <v>11</v>
      </c>
      <c r="H421" s="1150">
        <v>350</v>
      </c>
      <c r="I421" s="1150">
        <v>350</v>
      </c>
      <c r="J421" s="1150">
        <v>195.8</v>
      </c>
      <c r="K421" s="1150">
        <v>350</v>
      </c>
      <c r="L421" s="1150">
        <v>0.69330000000000003</v>
      </c>
      <c r="M421" s="1149">
        <f t="shared" si="263"/>
        <v>0.37592084543888082</v>
      </c>
      <c r="N421" s="1150">
        <v>36742</v>
      </c>
      <c r="O421" s="1150">
        <f t="shared" si="242"/>
        <v>58643</v>
      </c>
      <c r="P421" s="1150">
        <f t="shared" si="243"/>
        <v>0</v>
      </c>
      <c r="Q421" s="1150">
        <v>350</v>
      </c>
      <c r="R421" s="1150">
        <v>192</v>
      </c>
      <c r="S421" s="1150">
        <v>350</v>
      </c>
      <c r="T421" s="1150">
        <v>0.67110000000000003</v>
      </c>
      <c r="U421" s="1149">
        <f t="shared" si="264"/>
        <v>0.3065030016786221</v>
      </c>
      <c r="V421" s="1150">
        <v>29383</v>
      </c>
      <c r="W421" s="1150">
        <f t="shared" si="258"/>
        <v>57519</v>
      </c>
      <c r="X421" s="1150">
        <f t="shared" si="244"/>
        <v>0</v>
      </c>
      <c r="Y421" s="1150">
        <v>350</v>
      </c>
      <c r="Z421" s="1150">
        <v>95</v>
      </c>
      <c r="AA421" s="1150">
        <v>350</v>
      </c>
      <c r="AB421" s="1150">
        <v>0.68920000000000003</v>
      </c>
      <c r="AC421" s="1149">
        <f t="shared" si="265"/>
        <v>0.12865581927346903</v>
      </c>
      <c r="AD421" s="1150">
        <v>6065</v>
      </c>
      <c r="AE421" s="1150">
        <f t="shared" si="245"/>
        <v>28285</v>
      </c>
      <c r="AF421" s="1150">
        <f t="shared" si="246"/>
        <v>0</v>
      </c>
      <c r="AG421" s="1150">
        <v>350</v>
      </c>
      <c r="AH421" s="1150">
        <v>117.2</v>
      </c>
      <c r="AI421" s="1150">
        <v>350</v>
      </c>
      <c r="AJ421" s="1150">
        <v>0.55389999999999995</v>
      </c>
      <c r="AK421" s="1149">
        <f t="shared" si="266"/>
        <v>0.18089660794805426</v>
      </c>
      <c r="AL421" s="1150">
        <v>8737</v>
      </c>
      <c r="AM421" s="1150">
        <f t="shared" si="259"/>
        <v>28979</v>
      </c>
      <c r="AN421" s="1150">
        <f t="shared" si="247"/>
        <v>0</v>
      </c>
      <c r="AO421" s="1150">
        <v>350</v>
      </c>
      <c r="AP421" s="1150">
        <v>157</v>
      </c>
      <c r="AQ421" s="1150">
        <v>350</v>
      </c>
      <c r="AR421" s="1150">
        <v>0.62219999999999998</v>
      </c>
      <c r="AS421" s="1149">
        <f t="shared" si="267"/>
        <v>0.41597217805476094</v>
      </c>
      <c r="AT421" s="1150">
        <v>30232</v>
      </c>
      <c r="AU421" s="1150">
        <f t="shared" si="260"/>
        <v>43607</v>
      </c>
      <c r="AV421" s="1150">
        <f t="shared" si="248"/>
        <v>0</v>
      </c>
      <c r="AW421" s="1150">
        <v>350</v>
      </c>
      <c r="AX421" s="1150">
        <v>109.60000000000001</v>
      </c>
      <c r="AY421" s="1150">
        <v>350</v>
      </c>
      <c r="AZ421" s="1150">
        <v>0.62770000000000004</v>
      </c>
      <c r="BA421" s="1149">
        <f t="shared" si="268"/>
        <v>0.54690743288264765</v>
      </c>
      <c r="BB421" s="1150">
        <v>27090</v>
      </c>
      <c r="BC421" s="1150">
        <f t="shared" si="249"/>
        <v>29720</v>
      </c>
      <c r="BD421" s="1150">
        <f t="shared" si="250"/>
        <v>0</v>
      </c>
      <c r="BE421" s="1150">
        <v>350</v>
      </c>
      <c r="BF421" s="1150">
        <v>114</v>
      </c>
      <c r="BG421" s="1150">
        <v>350</v>
      </c>
      <c r="BH421" s="1150">
        <v>0.63109999999999999</v>
      </c>
      <c r="BI421" s="1149">
        <f t="shared" si="269"/>
        <v>0.20789361442582607</v>
      </c>
      <c r="BJ421" s="1150">
        <v>11128</v>
      </c>
      <c r="BK421" s="1150">
        <f t="shared" si="261"/>
        <v>32116</v>
      </c>
      <c r="BL421" s="1150">
        <f t="shared" si="262"/>
        <v>0</v>
      </c>
    </row>
    <row r="422" spans="1:64">
      <c r="A422" s="2089" t="s">
        <v>3500</v>
      </c>
      <c r="B422" s="2082">
        <v>123000000091</v>
      </c>
      <c r="C422" s="2081">
        <v>416</v>
      </c>
      <c r="D422" s="2081" t="s">
        <v>2205</v>
      </c>
      <c r="E422" s="2081" t="s">
        <v>1623</v>
      </c>
      <c r="F422" s="2081" t="s">
        <v>1622</v>
      </c>
      <c r="G422" s="2081">
        <v>11</v>
      </c>
      <c r="H422" s="1150">
        <v>350</v>
      </c>
      <c r="I422" s="1150">
        <v>350</v>
      </c>
      <c r="J422" s="1150">
        <v>346.44</v>
      </c>
      <c r="K422" s="1150">
        <v>346.44</v>
      </c>
      <c r="L422" s="1150">
        <v>0.99809999999999999</v>
      </c>
      <c r="M422" s="1149">
        <f t="shared" si="263"/>
        <v>0.60364422996773959</v>
      </c>
      <c r="N422" s="1150">
        <v>150285</v>
      </c>
      <c r="O422" s="1150">
        <f t="shared" si="242"/>
        <v>149378</v>
      </c>
      <c r="P422" s="1150">
        <f t="shared" si="243"/>
        <v>907</v>
      </c>
      <c r="Q422" s="1150">
        <v>350</v>
      </c>
      <c r="R422" s="1150">
        <v>288</v>
      </c>
      <c r="S422" s="1150">
        <v>288</v>
      </c>
      <c r="T422" s="1150">
        <v>0.98499999999999999</v>
      </c>
      <c r="U422" s="1149">
        <f t="shared" si="264"/>
        <v>0.23710553008387464</v>
      </c>
      <c r="V422" s="1150">
        <v>50043</v>
      </c>
      <c r="W422" s="1150">
        <f t="shared" si="258"/>
        <v>126635</v>
      </c>
      <c r="X422" s="1150">
        <f t="shared" si="244"/>
        <v>0</v>
      </c>
      <c r="Y422" s="1150">
        <v>350</v>
      </c>
      <c r="Z422" s="1150">
        <v>259.2</v>
      </c>
      <c r="AA422" s="1150">
        <v>280</v>
      </c>
      <c r="AB422" s="1150">
        <v>0.9929</v>
      </c>
      <c r="AC422" s="1149">
        <f t="shared" si="265"/>
        <v>0.5585891827862598</v>
      </c>
      <c r="AD422" s="1150">
        <v>103506</v>
      </c>
      <c r="AE422" s="1150">
        <f t="shared" si="245"/>
        <v>111179</v>
      </c>
      <c r="AF422" s="1150">
        <f t="shared" si="246"/>
        <v>0</v>
      </c>
      <c r="AG422" s="1150">
        <v>350</v>
      </c>
      <c r="AH422" s="1150">
        <v>336.6</v>
      </c>
      <c r="AI422" s="1150">
        <v>336.6</v>
      </c>
      <c r="AJ422" s="1150">
        <v>0.99129999999999996</v>
      </c>
      <c r="AK422" s="1149">
        <f t="shared" si="266"/>
        <v>0.53440932638337157</v>
      </c>
      <c r="AL422" s="1150">
        <v>132668</v>
      </c>
      <c r="AM422" s="1150">
        <f t="shared" si="259"/>
        <v>148951</v>
      </c>
      <c r="AN422" s="1150">
        <f t="shared" si="247"/>
        <v>0</v>
      </c>
      <c r="AO422" s="1150">
        <v>350</v>
      </c>
      <c r="AP422" s="1150">
        <v>224.51999999999998</v>
      </c>
      <c r="AQ422" s="1150">
        <v>280</v>
      </c>
      <c r="AR422" s="1150">
        <v>0.98450000000000004</v>
      </c>
      <c r="AS422" s="1149">
        <f t="shared" si="267"/>
        <v>0.52079699028090121</v>
      </c>
      <c r="AT422" s="1150">
        <v>85647</v>
      </c>
      <c r="AU422" s="1150">
        <f t="shared" si="260"/>
        <v>98672</v>
      </c>
      <c r="AV422" s="1150">
        <f t="shared" si="248"/>
        <v>0</v>
      </c>
      <c r="AW422" s="1150">
        <v>350</v>
      </c>
      <c r="AX422" s="1150">
        <v>144.47999999999999</v>
      </c>
      <c r="AY422" s="1150">
        <v>280</v>
      </c>
      <c r="AZ422" s="1150">
        <v>0.98</v>
      </c>
      <c r="BA422" s="1149">
        <f t="shared" si="268"/>
        <v>0.54961941864231856</v>
      </c>
      <c r="BB422" s="1150">
        <v>56031</v>
      </c>
      <c r="BC422" s="1150">
        <f t="shared" si="249"/>
        <v>61167</v>
      </c>
      <c r="BD422" s="1150">
        <f t="shared" si="250"/>
        <v>0</v>
      </c>
      <c r="BE422" s="1150">
        <v>350</v>
      </c>
      <c r="BF422" s="1150">
        <v>224.88000000000002</v>
      </c>
      <c r="BG422" s="1150">
        <v>280</v>
      </c>
      <c r="BH422" s="1150">
        <v>0.99080000000000001</v>
      </c>
      <c r="BI422" s="1149">
        <f t="shared" si="269"/>
        <v>0.5105583270936489</v>
      </c>
      <c r="BJ422" s="1150">
        <v>84636</v>
      </c>
      <c r="BK422" s="1150">
        <f t="shared" si="261"/>
        <v>99463</v>
      </c>
      <c r="BL422" s="1150">
        <f t="shared" si="262"/>
        <v>0</v>
      </c>
    </row>
    <row r="423" spans="1:64">
      <c r="A423" s="2089" t="s">
        <v>3503</v>
      </c>
      <c r="B423" s="2082">
        <v>622000000148</v>
      </c>
      <c r="C423" s="2081">
        <v>417</v>
      </c>
      <c r="D423" s="2081" t="s">
        <v>798</v>
      </c>
      <c r="E423" s="2081" t="s">
        <v>1623</v>
      </c>
      <c r="F423" s="2081" t="s">
        <v>1036</v>
      </c>
      <c r="G423" s="2081">
        <v>11</v>
      </c>
      <c r="H423" s="1150">
        <v>350</v>
      </c>
      <c r="I423" s="1150">
        <v>350</v>
      </c>
      <c r="J423" s="1150">
        <v>186.5</v>
      </c>
      <c r="K423" s="1150">
        <v>280</v>
      </c>
      <c r="L423" s="1150">
        <v>0.98760000000000003</v>
      </c>
      <c r="M423" s="1149">
        <f t="shared" si="263"/>
        <v>0.45187220551822033</v>
      </c>
      <c r="N423" s="1150">
        <v>59925</v>
      </c>
      <c r="O423" s="1150">
        <f t="shared" si="242"/>
        <v>79569</v>
      </c>
      <c r="P423" s="1150">
        <f t="shared" si="243"/>
        <v>0</v>
      </c>
      <c r="Q423" s="1150">
        <v>350</v>
      </c>
      <c r="R423" s="1150">
        <v>185</v>
      </c>
      <c r="S423" s="1150">
        <v>280</v>
      </c>
      <c r="T423" s="1150">
        <v>0.99119999999999997</v>
      </c>
      <c r="U423" s="1149">
        <f t="shared" si="264"/>
        <v>0.46449147734002855</v>
      </c>
      <c r="V423" s="1150">
        <v>63370</v>
      </c>
      <c r="W423" s="1150">
        <f t="shared" si="258"/>
        <v>81857</v>
      </c>
      <c r="X423" s="1150">
        <f t="shared" si="244"/>
        <v>0</v>
      </c>
      <c r="Y423" s="1150">
        <v>350</v>
      </c>
      <c r="Z423" s="1150">
        <v>170</v>
      </c>
      <c r="AA423" s="1150">
        <v>280</v>
      </c>
      <c r="AB423" s="1150">
        <v>0.99139999999999995</v>
      </c>
      <c r="AC423" s="1149">
        <f t="shared" si="265"/>
        <v>0.45641701640645499</v>
      </c>
      <c r="AD423" s="1150">
        <v>55385</v>
      </c>
      <c r="AE423" s="1150">
        <f t="shared" si="245"/>
        <v>72808</v>
      </c>
      <c r="AF423" s="1150">
        <f t="shared" si="246"/>
        <v>0</v>
      </c>
      <c r="AG423" s="1150">
        <v>350</v>
      </c>
      <c r="AH423" s="1150">
        <v>165</v>
      </c>
      <c r="AI423" s="1150">
        <v>280</v>
      </c>
      <c r="AJ423" s="1150">
        <v>0.99199999999999999</v>
      </c>
      <c r="AK423" s="1149">
        <f t="shared" si="266"/>
        <v>0.48247662630467003</v>
      </c>
      <c r="AL423" s="1150">
        <v>58755</v>
      </c>
      <c r="AM423" s="1150">
        <f t="shared" si="259"/>
        <v>73067</v>
      </c>
      <c r="AN423" s="1150">
        <f t="shared" si="247"/>
        <v>0</v>
      </c>
      <c r="AO423" s="1150">
        <v>350</v>
      </c>
      <c r="AP423" s="1150">
        <v>168.3</v>
      </c>
      <c r="AQ423" s="1150">
        <v>280</v>
      </c>
      <c r="AR423" s="1150">
        <v>0.9919</v>
      </c>
      <c r="AS423" s="1149">
        <f t="shared" si="267"/>
        <v>0.46710590205881186</v>
      </c>
      <c r="AT423" s="1150">
        <v>58015</v>
      </c>
      <c r="AU423" s="1150">
        <f t="shared" si="260"/>
        <v>74521</v>
      </c>
      <c r="AV423" s="1150">
        <f t="shared" si="248"/>
        <v>0</v>
      </c>
      <c r="AW423" s="1150">
        <v>350</v>
      </c>
      <c r="AX423" s="1150">
        <v>199.2</v>
      </c>
      <c r="AY423" s="1150">
        <v>280</v>
      </c>
      <c r="AZ423" s="1150">
        <v>0.9899</v>
      </c>
      <c r="BA423" s="1149">
        <f t="shared" si="268"/>
        <v>0.35210320804155892</v>
      </c>
      <c r="BB423" s="1150">
        <v>49990</v>
      </c>
      <c r="BC423" s="1150">
        <f t="shared" si="249"/>
        <v>85185</v>
      </c>
      <c r="BD423" s="1150">
        <f t="shared" si="250"/>
        <v>0</v>
      </c>
      <c r="BE423" s="1150">
        <v>350</v>
      </c>
      <c r="BF423" s="1150">
        <v>199.55</v>
      </c>
      <c r="BG423" s="1150">
        <v>280</v>
      </c>
      <c r="BH423" s="1150">
        <v>0.99070000000000003</v>
      </c>
      <c r="BI423" s="1149">
        <f t="shared" si="269"/>
        <v>0.37662030960238063</v>
      </c>
      <c r="BJ423" s="1150">
        <v>55395</v>
      </c>
      <c r="BK423" s="1150">
        <f t="shared" si="261"/>
        <v>88251</v>
      </c>
      <c r="BL423" s="1150">
        <f t="shared" si="262"/>
        <v>0</v>
      </c>
    </row>
    <row r="424" spans="1:64">
      <c r="A424" s="2089" t="s">
        <v>2295</v>
      </c>
      <c r="B424" s="2082">
        <v>121000000043</v>
      </c>
      <c r="C424" s="2081">
        <v>418</v>
      </c>
      <c r="D424" s="2081" t="s">
        <v>1286</v>
      </c>
      <c r="E424" s="2081" t="s">
        <v>1623</v>
      </c>
      <c r="F424" s="2081" t="s">
        <v>1622</v>
      </c>
      <c r="G424" s="2081">
        <v>11</v>
      </c>
      <c r="H424" s="1150">
        <v>351</v>
      </c>
      <c r="I424" s="1150">
        <v>351</v>
      </c>
      <c r="J424" s="1150">
        <v>326.40000000000003</v>
      </c>
      <c r="K424" s="1150">
        <v>326.39999999999998</v>
      </c>
      <c r="L424" s="1150">
        <v>0.99919999999999998</v>
      </c>
      <c r="M424" s="1149">
        <f t="shared" si="263"/>
        <v>0.54869263057504825</v>
      </c>
      <c r="N424" s="1150">
        <v>128844</v>
      </c>
      <c r="O424" s="1150">
        <f t="shared" si="242"/>
        <v>140892</v>
      </c>
      <c r="P424" s="1150">
        <f t="shared" si="243"/>
        <v>0</v>
      </c>
      <c r="Q424" s="1150">
        <v>351</v>
      </c>
      <c r="R424" s="1150">
        <v>306</v>
      </c>
      <c r="S424" s="1150">
        <v>306</v>
      </c>
      <c r="T424" s="1150">
        <v>0.99719999999999998</v>
      </c>
      <c r="U424" s="1149">
        <f t="shared" si="264"/>
        <v>0.30242279056035376</v>
      </c>
      <c r="V424" s="1150">
        <v>68658</v>
      </c>
      <c r="W424" s="1150">
        <f t="shared" si="258"/>
        <v>136216</v>
      </c>
      <c r="X424" s="1150">
        <f t="shared" si="244"/>
        <v>0</v>
      </c>
      <c r="Y424" s="1150">
        <v>351</v>
      </c>
      <c r="Z424" s="1150">
        <v>314.40000000000003</v>
      </c>
      <c r="AA424" s="1150">
        <v>314.39999999999998</v>
      </c>
      <c r="AB424" s="1150">
        <v>0.99150000000000005</v>
      </c>
      <c r="AC424" s="1149">
        <f t="shared" si="265"/>
        <v>0.31739783922458792</v>
      </c>
      <c r="AD424" s="1150">
        <v>71238</v>
      </c>
      <c r="AE424" s="1150">
        <f t="shared" si="245"/>
        <v>134666</v>
      </c>
      <c r="AF424" s="1150">
        <f t="shared" si="246"/>
        <v>0</v>
      </c>
      <c r="AG424" s="1150">
        <v>351</v>
      </c>
      <c r="AH424" s="1150">
        <v>345.59999999999997</v>
      </c>
      <c r="AI424" s="1150">
        <v>345.6</v>
      </c>
      <c r="AJ424" s="1150">
        <v>0.99380000000000002</v>
      </c>
      <c r="AK424" s="1149">
        <f t="shared" si="266"/>
        <v>0.35392014870933364</v>
      </c>
      <c r="AL424" s="1150">
        <v>90438</v>
      </c>
      <c r="AM424" s="1150">
        <f t="shared" si="259"/>
        <v>153319</v>
      </c>
      <c r="AN424" s="1150">
        <f t="shared" si="247"/>
        <v>0</v>
      </c>
      <c r="AO424" s="1150">
        <v>351</v>
      </c>
      <c r="AP424" s="1150">
        <v>380.4</v>
      </c>
      <c r="AQ424" s="1150">
        <v>380.4</v>
      </c>
      <c r="AR424" s="1150">
        <v>0.98960000000000004</v>
      </c>
      <c r="AS424" s="1149">
        <f t="shared" si="267"/>
        <v>0.46721187483919119</v>
      </c>
      <c r="AT424" s="1150">
        <v>130854</v>
      </c>
      <c r="AU424" s="1150">
        <f t="shared" si="260"/>
        <v>168045</v>
      </c>
      <c r="AV424" s="1150">
        <f t="shared" si="248"/>
        <v>0</v>
      </c>
      <c r="AW424" s="1150">
        <v>351</v>
      </c>
      <c r="AX424" s="1150">
        <v>375.6</v>
      </c>
      <c r="AY424" s="1150">
        <v>375.6</v>
      </c>
      <c r="AZ424" s="1150">
        <v>0.99509999999999998</v>
      </c>
      <c r="BA424" s="1149">
        <f t="shared" si="268"/>
        <v>0.50823672131177955</v>
      </c>
      <c r="BB424" s="1150">
        <v>136770</v>
      </c>
      <c r="BC424" s="1150">
        <f t="shared" si="249"/>
        <v>161464</v>
      </c>
      <c r="BD424" s="1150">
        <f t="shared" si="250"/>
        <v>0</v>
      </c>
      <c r="BE424" s="1150">
        <v>351</v>
      </c>
      <c r="BF424" s="1150">
        <v>386.40000000000003</v>
      </c>
      <c r="BG424" s="1150">
        <v>386.4</v>
      </c>
      <c r="BH424" s="1150">
        <v>0.99580000000000002</v>
      </c>
      <c r="BI424" s="1149">
        <f t="shared" si="269"/>
        <v>0.31555762681187915</v>
      </c>
      <c r="BJ424" s="1150">
        <v>90336</v>
      </c>
      <c r="BK424" s="1150">
        <f t="shared" si="261"/>
        <v>171765</v>
      </c>
      <c r="BL424" s="1150">
        <f t="shared" si="262"/>
        <v>0</v>
      </c>
    </row>
    <row r="425" spans="1:64">
      <c r="A425" s="2089" t="s">
        <v>2296</v>
      </c>
      <c r="B425" s="2082">
        <v>611000000109</v>
      </c>
      <c r="C425" s="2081">
        <v>419</v>
      </c>
      <c r="D425" s="2081" t="s">
        <v>4507</v>
      </c>
      <c r="E425" s="2081" t="s">
        <v>1623</v>
      </c>
      <c r="F425" s="2081" t="s">
        <v>578</v>
      </c>
      <c r="G425" s="2081">
        <v>11</v>
      </c>
      <c r="H425" s="1150">
        <v>351</v>
      </c>
      <c r="I425" s="1150">
        <v>351</v>
      </c>
      <c r="J425" s="1150">
        <v>112.00000000000001</v>
      </c>
      <c r="K425" s="1150">
        <v>280.8</v>
      </c>
      <c r="L425" s="1150">
        <v>0.64139999999999997</v>
      </c>
      <c r="M425" s="1149">
        <f t="shared" si="263"/>
        <v>5.4521730737820531E-2</v>
      </c>
      <c r="N425" s="1150">
        <v>2820</v>
      </c>
      <c r="O425" s="1150">
        <f t="shared" si="242"/>
        <v>31033</v>
      </c>
      <c r="P425" s="1150">
        <f t="shared" si="243"/>
        <v>0</v>
      </c>
      <c r="Q425" s="1150">
        <v>351</v>
      </c>
      <c r="R425" s="1150">
        <v>93.600000000000009</v>
      </c>
      <c r="S425" s="1150">
        <v>280.8</v>
      </c>
      <c r="T425" s="1150">
        <v>0.70409999999999995</v>
      </c>
      <c r="U425" s="1149">
        <f t="shared" si="264"/>
        <v>0.1364811909959914</v>
      </c>
      <c r="V425" s="1150">
        <v>6692</v>
      </c>
      <c r="W425" s="1150">
        <f t="shared" si="258"/>
        <v>29419</v>
      </c>
      <c r="X425" s="1150">
        <f t="shared" si="244"/>
        <v>0</v>
      </c>
      <c r="Y425" s="1150">
        <v>351</v>
      </c>
      <c r="Z425" s="1150">
        <v>102.4</v>
      </c>
      <c r="AA425" s="1150">
        <v>280.8</v>
      </c>
      <c r="AB425" s="1150">
        <v>0.64659999999999995</v>
      </c>
      <c r="AC425" s="1149">
        <f t="shared" si="265"/>
        <v>8.0297823873595214E-2</v>
      </c>
      <c r="AD425" s="1150">
        <v>3828</v>
      </c>
      <c r="AE425" s="1150">
        <f t="shared" si="245"/>
        <v>28604</v>
      </c>
      <c r="AF425" s="1150">
        <f t="shared" si="246"/>
        <v>0</v>
      </c>
      <c r="AG425" s="1150">
        <v>351</v>
      </c>
      <c r="AH425" s="1150">
        <v>172.96</v>
      </c>
      <c r="AI425" s="1150">
        <v>280.8</v>
      </c>
      <c r="AJ425" s="1150">
        <v>0.71430000000000005</v>
      </c>
      <c r="AK425" s="1149">
        <f t="shared" si="266"/>
        <v>8.7230184215708315E-2</v>
      </c>
      <c r="AL425" s="1150">
        <v>8018</v>
      </c>
      <c r="AM425" s="1150">
        <f t="shared" si="259"/>
        <v>55151</v>
      </c>
      <c r="AN425" s="1150">
        <f t="shared" si="247"/>
        <v>0</v>
      </c>
      <c r="AO425" s="1150">
        <v>351</v>
      </c>
      <c r="AP425" s="1150">
        <v>185.44</v>
      </c>
      <c r="AQ425" s="1150">
        <v>280.8</v>
      </c>
      <c r="AR425" s="1150">
        <v>0.77259999999999995</v>
      </c>
      <c r="AS425" s="1149">
        <f t="shared" si="267"/>
        <v>9.4696132532464311E-2</v>
      </c>
      <c r="AT425" s="1150">
        <v>10094</v>
      </c>
      <c r="AU425" s="1150">
        <f t="shared" si="260"/>
        <v>63956</v>
      </c>
      <c r="AV425" s="1150">
        <f t="shared" si="248"/>
        <v>0</v>
      </c>
      <c r="AW425" s="1150">
        <v>351</v>
      </c>
      <c r="AX425" s="1150">
        <v>181.6</v>
      </c>
      <c r="AY425" s="1150">
        <v>280.8</v>
      </c>
      <c r="AZ425" s="1150">
        <v>0.77549999999999997</v>
      </c>
      <c r="BA425" s="1149">
        <f t="shared" si="268"/>
        <v>0.14570281816509206</v>
      </c>
      <c r="BB425" s="1150">
        <v>14774</v>
      </c>
      <c r="BC425" s="1150">
        <f t="shared" si="249"/>
        <v>60839</v>
      </c>
      <c r="BD425" s="1150">
        <f t="shared" si="250"/>
        <v>0</v>
      </c>
      <c r="BE425" s="1150">
        <v>351</v>
      </c>
      <c r="BF425" s="1150">
        <v>178.4</v>
      </c>
      <c r="BG425" s="1150">
        <v>280.8</v>
      </c>
      <c r="BH425" s="1150">
        <v>0.76870000000000005</v>
      </c>
      <c r="BI425" s="1149">
        <f t="shared" si="269"/>
        <v>0.14303742237527467</v>
      </c>
      <c r="BJ425" s="1150">
        <v>14594</v>
      </c>
      <c r="BK425" s="1150">
        <f t="shared" si="261"/>
        <v>61218</v>
      </c>
      <c r="BL425" s="1150">
        <f t="shared" si="262"/>
        <v>0</v>
      </c>
    </row>
    <row r="426" spans="1:64">
      <c r="A426" s="2089" t="s">
        <v>3506</v>
      </c>
      <c r="B426" s="2082">
        <v>121000000005</v>
      </c>
      <c r="C426" s="2081">
        <v>420</v>
      </c>
      <c r="D426" s="2081" t="s">
        <v>704</v>
      </c>
      <c r="E426" s="2081" t="s">
        <v>1623</v>
      </c>
      <c r="F426" s="2081" t="s">
        <v>1622</v>
      </c>
      <c r="G426" s="2081">
        <v>11</v>
      </c>
      <c r="H426" s="1150">
        <v>353</v>
      </c>
      <c r="I426" s="1150">
        <v>353</v>
      </c>
      <c r="J426" s="1150">
        <v>373</v>
      </c>
      <c r="K426" s="1150">
        <v>373</v>
      </c>
      <c r="L426" s="1150">
        <v>0.99319999999999997</v>
      </c>
      <c r="M426" s="1149">
        <f t="shared" si="263"/>
        <v>0.20282394515652519</v>
      </c>
      <c r="N426" s="1150">
        <v>54100</v>
      </c>
      <c r="O426" s="1150">
        <f t="shared" si="242"/>
        <v>160040</v>
      </c>
      <c r="P426" s="1150">
        <f t="shared" si="243"/>
        <v>0</v>
      </c>
      <c r="Q426" s="1150">
        <v>353</v>
      </c>
      <c r="R426" s="1150">
        <v>424</v>
      </c>
      <c r="S426" s="1150">
        <v>424</v>
      </c>
      <c r="T426" s="1150">
        <v>0.98899999999999999</v>
      </c>
      <c r="U426" s="1149">
        <f t="shared" si="264"/>
        <v>0.17651433982367618</v>
      </c>
      <c r="V426" s="1150">
        <v>55070</v>
      </c>
      <c r="W426" s="1150">
        <f t="shared" si="258"/>
        <v>187192</v>
      </c>
      <c r="X426" s="1150">
        <f t="shared" si="244"/>
        <v>0</v>
      </c>
      <c r="Y426" s="1150">
        <v>353</v>
      </c>
      <c r="Z426" s="1150">
        <v>470</v>
      </c>
      <c r="AA426" s="1150">
        <v>470</v>
      </c>
      <c r="AB426" s="1150">
        <v>0.97489999999999999</v>
      </c>
      <c r="AC426" s="1149">
        <f t="shared" si="265"/>
        <v>0.19957190250706444</v>
      </c>
      <c r="AD426" s="1150">
        <v>65840</v>
      </c>
      <c r="AE426" s="1150">
        <f t="shared" si="245"/>
        <v>197944</v>
      </c>
      <c r="AF426" s="1150">
        <f t="shared" si="246"/>
        <v>0</v>
      </c>
      <c r="AG426" s="1150">
        <v>353</v>
      </c>
      <c r="AH426" s="1150">
        <v>389</v>
      </c>
      <c r="AI426" s="1150">
        <v>389</v>
      </c>
      <c r="AJ426" s="1150">
        <v>0.98440000000000005</v>
      </c>
      <c r="AK426" s="1149">
        <f t="shared" si="266"/>
        <v>0.25621170762555229</v>
      </c>
      <c r="AL426" s="1150">
        <v>72995</v>
      </c>
      <c r="AM426" s="1150">
        <f t="shared" si="259"/>
        <v>170941</v>
      </c>
      <c r="AN426" s="1150">
        <f t="shared" si="247"/>
        <v>0</v>
      </c>
      <c r="AO426" s="1150">
        <v>353</v>
      </c>
      <c r="AP426" s="1150">
        <v>454</v>
      </c>
      <c r="AQ426" s="1150">
        <v>454</v>
      </c>
      <c r="AR426" s="1150">
        <v>0.98540000000000005</v>
      </c>
      <c r="AS426" s="1149">
        <f t="shared" si="267"/>
        <v>0.24592567183594707</v>
      </c>
      <c r="AT426" s="1150">
        <v>81855</v>
      </c>
      <c r="AU426" s="1150">
        <f t="shared" si="260"/>
        <v>199707</v>
      </c>
      <c r="AV426" s="1150">
        <f t="shared" si="248"/>
        <v>0</v>
      </c>
      <c r="AW426" s="1150">
        <v>353</v>
      </c>
      <c r="AX426" s="1150">
        <v>477</v>
      </c>
      <c r="AY426" s="1150">
        <v>477</v>
      </c>
      <c r="AZ426" s="1150">
        <v>0.97609999999999997</v>
      </c>
      <c r="BA426" s="1149">
        <f t="shared" si="268"/>
        <v>0.27324378048830839</v>
      </c>
      <c r="BB426" s="1150">
        <v>91600</v>
      </c>
      <c r="BC426" s="1150">
        <f t="shared" si="249"/>
        <v>201139</v>
      </c>
      <c r="BD426" s="1150">
        <f t="shared" si="250"/>
        <v>0</v>
      </c>
      <c r="BE426" s="1150">
        <v>353</v>
      </c>
      <c r="BF426" s="1150">
        <v>394</v>
      </c>
      <c r="BG426" s="1150">
        <v>394</v>
      </c>
      <c r="BH426" s="1150">
        <v>0.99129999999999996</v>
      </c>
      <c r="BI426" s="1149">
        <f t="shared" si="269"/>
        <v>0.20601494340206333</v>
      </c>
      <c r="BJ426" s="1150">
        <v>59865</v>
      </c>
      <c r="BK426" s="1150">
        <f t="shared" si="261"/>
        <v>174351</v>
      </c>
      <c r="BL426" s="1150">
        <f t="shared" si="262"/>
        <v>0</v>
      </c>
    </row>
    <row r="427" spans="1:64">
      <c r="A427" s="2089" t="s">
        <v>3215</v>
      </c>
      <c r="B427" s="2082">
        <v>613000000021</v>
      </c>
      <c r="C427" s="2081">
        <v>421</v>
      </c>
      <c r="D427" s="2081" t="s">
        <v>2619</v>
      </c>
      <c r="E427" s="2081" t="s">
        <v>1623</v>
      </c>
      <c r="F427" s="2081" t="s">
        <v>1622</v>
      </c>
      <c r="G427" s="2081">
        <v>11</v>
      </c>
      <c r="H427" s="1150">
        <v>356</v>
      </c>
      <c r="I427" s="1150">
        <v>356</v>
      </c>
      <c r="J427" s="1150">
        <v>133</v>
      </c>
      <c r="K427" s="1150">
        <v>284.8</v>
      </c>
      <c r="L427" s="1150">
        <v>0.96679999999999999</v>
      </c>
      <c r="M427" s="1149">
        <f t="shared" ref="M427:M458" si="270">+N427/(24*30*J427*L427)</f>
        <v>0.54563168022110164</v>
      </c>
      <c r="N427" s="1150">
        <v>50515</v>
      </c>
      <c r="O427" s="1150">
        <f t="shared" si="242"/>
        <v>55548</v>
      </c>
      <c r="P427" s="1150">
        <f t="shared" si="243"/>
        <v>0</v>
      </c>
      <c r="Q427" s="1150">
        <v>356</v>
      </c>
      <c r="R427" s="1150">
        <v>135</v>
      </c>
      <c r="S427" s="1150">
        <v>284.8</v>
      </c>
      <c r="T427" s="1150">
        <v>0.9587</v>
      </c>
      <c r="U427" s="1149">
        <f t="shared" ref="U427:U458" si="271">+V427/(24*31*R427*T427)</f>
        <v>0.35813007932511159</v>
      </c>
      <c r="V427" s="1150">
        <v>34485</v>
      </c>
      <c r="W427" s="1150">
        <f t="shared" si="258"/>
        <v>57775</v>
      </c>
      <c r="X427" s="1150">
        <f t="shared" si="244"/>
        <v>0</v>
      </c>
      <c r="Y427" s="1150">
        <v>356</v>
      </c>
      <c r="Z427" s="1150">
        <v>143</v>
      </c>
      <c r="AA427" s="1150">
        <v>284.8</v>
      </c>
      <c r="AB427" s="1150">
        <v>0.94020000000000004</v>
      </c>
      <c r="AC427" s="1149">
        <f t="shared" ref="AC427:AC458" si="272">+AD427/(24*30*Z427*AB427)</f>
        <v>0.41594788723059306</v>
      </c>
      <c r="AD427" s="1150">
        <v>40265</v>
      </c>
      <c r="AE427" s="1150">
        <f t="shared" si="245"/>
        <v>58082</v>
      </c>
      <c r="AF427" s="1150">
        <f t="shared" si="246"/>
        <v>0</v>
      </c>
      <c r="AG427" s="1150">
        <v>356</v>
      </c>
      <c r="AH427" s="1150">
        <v>152</v>
      </c>
      <c r="AI427" s="1150">
        <v>284.8</v>
      </c>
      <c r="AJ427" s="1150">
        <v>0.90369999999999995</v>
      </c>
      <c r="AK427" s="1149">
        <f t="shared" ref="AK427:AK458" si="273">+AL427/(24*31*AH427*AJ427)</f>
        <v>0.53147027321934182</v>
      </c>
      <c r="AL427" s="1150">
        <v>54315</v>
      </c>
      <c r="AM427" s="1150">
        <f t="shared" si="259"/>
        <v>61319</v>
      </c>
      <c r="AN427" s="1150">
        <f t="shared" si="247"/>
        <v>0</v>
      </c>
      <c r="AO427" s="1150">
        <v>356</v>
      </c>
      <c r="AP427" s="1150">
        <v>164</v>
      </c>
      <c r="AQ427" s="1150">
        <v>284.8</v>
      </c>
      <c r="AR427" s="1150">
        <v>0.94830000000000003</v>
      </c>
      <c r="AS427" s="1149">
        <f t="shared" ref="AS427:AS458" si="274">+AT427/(24*31*AP427*AR427)</f>
        <v>0.36790959647613231</v>
      </c>
      <c r="AT427" s="1150">
        <v>42570</v>
      </c>
      <c r="AU427" s="1150">
        <f t="shared" si="260"/>
        <v>69425</v>
      </c>
      <c r="AV427" s="1150">
        <f t="shared" si="248"/>
        <v>0</v>
      </c>
      <c r="AW427" s="1150">
        <v>356</v>
      </c>
      <c r="AX427" s="1150">
        <v>200</v>
      </c>
      <c r="AY427" s="1150">
        <v>284.8</v>
      </c>
      <c r="AZ427" s="1150">
        <v>0.64539999999999997</v>
      </c>
      <c r="BA427" s="1149">
        <f t="shared" ref="BA427:BA458" si="275">+BB427/(24*30*AX427*AZ427)</f>
        <v>0.40446493130874911</v>
      </c>
      <c r="BB427" s="1150">
        <v>37590</v>
      </c>
      <c r="BC427" s="1150">
        <f t="shared" si="249"/>
        <v>55763</v>
      </c>
      <c r="BD427" s="1150">
        <f t="shared" si="250"/>
        <v>0</v>
      </c>
      <c r="BE427" s="1150">
        <v>356</v>
      </c>
      <c r="BF427" s="1150">
        <v>29</v>
      </c>
      <c r="BG427" s="1150">
        <v>284.8</v>
      </c>
      <c r="BH427" s="1150">
        <v>0.63719999999999999</v>
      </c>
      <c r="BI427" s="1149">
        <f t="shared" si="269"/>
        <v>0.14438225169860447</v>
      </c>
      <c r="BJ427" s="1150">
        <v>1985</v>
      </c>
      <c r="BK427" s="1150">
        <f t="shared" si="261"/>
        <v>8249</v>
      </c>
      <c r="BL427" s="1150">
        <f t="shared" si="262"/>
        <v>0</v>
      </c>
    </row>
    <row r="428" spans="1:64">
      <c r="A428" s="2089" t="s">
        <v>2297</v>
      </c>
      <c r="B428" s="2082">
        <v>614000000001</v>
      </c>
      <c r="C428" s="2081">
        <v>422</v>
      </c>
      <c r="D428" s="2081" t="s">
        <v>3109</v>
      </c>
      <c r="E428" s="2081" t="s">
        <v>1623</v>
      </c>
      <c r="F428" s="2081" t="s">
        <v>757</v>
      </c>
      <c r="G428" s="2081">
        <v>11</v>
      </c>
      <c r="H428" s="1150">
        <v>356</v>
      </c>
      <c r="I428" s="1150">
        <v>356</v>
      </c>
      <c r="J428" s="1150">
        <v>67.84</v>
      </c>
      <c r="K428" s="1150">
        <v>284.8</v>
      </c>
      <c r="L428" s="1150">
        <v>0.95950000000000002</v>
      </c>
      <c r="M428" s="1149">
        <f t="shared" si="270"/>
        <v>0.55736938515102741</v>
      </c>
      <c r="N428" s="1150">
        <v>26122</v>
      </c>
      <c r="O428" s="1150">
        <f t="shared" si="242"/>
        <v>28120</v>
      </c>
      <c r="P428" s="1150">
        <f t="shared" si="243"/>
        <v>0</v>
      </c>
      <c r="Q428" s="1150">
        <v>356</v>
      </c>
      <c r="R428" s="1150">
        <v>78.88</v>
      </c>
      <c r="S428" s="1150">
        <v>284.8</v>
      </c>
      <c r="T428" s="1150">
        <v>0.96040000000000003</v>
      </c>
      <c r="U428" s="1149">
        <f t="shared" si="271"/>
        <v>0.49174342729759501</v>
      </c>
      <c r="V428" s="1150">
        <v>27716</v>
      </c>
      <c r="W428" s="1150">
        <f t="shared" si="258"/>
        <v>33818</v>
      </c>
      <c r="X428" s="1150">
        <f t="shared" si="244"/>
        <v>0</v>
      </c>
      <c r="Y428" s="1150">
        <v>356</v>
      </c>
      <c r="Z428" s="1150">
        <v>80</v>
      </c>
      <c r="AA428" s="1150">
        <v>284.8</v>
      </c>
      <c r="AB428" s="1150">
        <v>0.96250000000000002</v>
      </c>
      <c r="AC428" s="1149">
        <f t="shared" si="272"/>
        <v>0.53535353535353536</v>
      </c>
      <c r="AD428" s="1150">
        <v>29680</v>
      </c>
      <c r="AE428" s="1150">
        <f t="shared" si="245"/>
        <v>33264</v>
      </c>
      <c r="AF428" s="1150">
        <f t="shared" si="246"/>
        <v>0</v>
      </c>
      <c r="AG428" s="1150">
        <v>356</v>
      </c>
      <c r="AH428" s="1150">
        <v>79.039999999999992</v>
      </c>
      <c r="AI428" s="1150">
        <v>284.8</v>
      </c>
      <c r="AJ428" s="1150">
        <v>0.96220000000000006</v>
      </c>
      <c r="AK428" s="1149">
        <f t="shared" si="273"/>
        <v>0.5626434615700866</v>
      </c>
      <c r="AL428" s="1150">
        <v>31836</v>
      </c>
      <c r="AM428" s="1150">
        <f t="shared" si="259"/>
        <v>33950</v>
      </c>
      <c r="AN428" s="1150">
        <f t="shared" si="247"/>
        <v>0</v>
      </c>
      <c r="AO428" s="1150">
        <v>356</v>
      </c>
      <c r="AP428" s="1150">
        <v>76.319999999999993</v>
      </c>
      <c r="AQ428" s="1150">
        <v>284.8</v>
      </c>
      <c r="AR428" s="1150">
        <v>0.96299999999999997</v>
      </c>
      <c r="AS428" s="1149">
        <f t="shared" si="274"/>
        <v>0.60562011250889902</v>
      </c>
      <c r="AT428" s="1150">
        <v>33116</v>
      </c>
      <c r="AU428" s="1150">
        <f t="shared" si="260"/>
        <v>32809</v>
      </c>
      <c r="AV428" s="1150">
        <f t="shared" si="248"/>
        <v>307</v>
      </c>
      <c r="AW428" s="1150">
        <v>356</v>
      </c>
      <c r="AX428" s="1150">
        <v>121.44</v>
      </c>
      <c r="AY428" s="1150">
        <v>284.8</v>
      </c>
      <c r="AZ428" s="1150">
        <v>0.95820000000000005</v>
      </c>
      <c r="BA428" s="1149">
        <f t="shared" si="275"/>
        <v>0.40583924513711339</v>
      </c>
      <c r="BB428" s="1150">
        <v>34002</v>
      </c>
      <c r="BC428" s="1150">
        <f t="shared" si="249"/>
        <v>50269</v>
      </c>
      <c r="BD428" s="1150">
        <f t="shared" si="250"/>
        <v>0</v>
      </c>
      <c r="BE428" s="1150">
        <v>356</v>
      </c>
      <c r="BF428" s="1150">
        <v>119.19999999999999</v>
      </c>
      <c r="BG428" s="1150">
        <v>284.8</v>
      </c>
      <c r="BH428" s="1150">
        <v>0.94950000000000001</v>
      </c>
      <c r="BI428" s="1149">
        <f t="shared" si="269"/>
        <v>0.39370014406157111</v>
      </c>
      <c r="BJ428" s="1150">
        <v>33152</v>
      </c>
      <c r="BK428" s="1150">
        <f t="shared" si="261"/>
        <v>50524</v>
      </c>
      <c r="BL428" s="1150">
        <f t="shared" si="262"/>
        <v>0</v>
      </c>
    </row>
    <row r="429" spans="1:64">
      <c r="A429" s="2089" t="s">
        <v>2298</v>
      </c>
      <c r="B429" s="2082">
        <v>121000000040</v>
      </c>
      <c r="C429" s="2081">
        <v>423</v>
      </c>
      <c r="D429" s="2081" t="s">
        <v>1239</v>
      </c>
      <c r="E429" s="2081" t="s">
        <v>1623</v>
      </c>
      <c r="F429" s="2081" t="s">
        <v>4649</v>
      </c>
      <c r="G429" s="2081">
        <v>11</v>
      </c>
      <c r="H429" s="1150">
        <v>358</v>
      </c>
      <c r="I429" s="1150">
        <v>358</v>
      </c>
      <c r="J429" s="1150">
        <v>154.80000000000001</v>
      </c>
      <c r="K429" s="1150">
        <v>358</v>
      </c>
      <c r="L429" s="1150">
        <v>0.52190000000000003</v>
      </c>
      <c r="M429" s="1149">
        <f t="shared" si="270"/>
        <v>0.22059903144372381</v>
      </c>
      <c r="N429" s="1150">
        <v>12832</v>
      </c>
      <c r="O429" s="1150">
        <f t="shared" si="242"/>
        <v>34901</v>
      </c>
      <c r="P429" s="1150">
        <f t="shared" si="243"/>
        <v>0</v>
      </c>
      <c r="Q429" s="1150">
        <v>358</v>
      </c>
      <c r="R429" s="1150">
        <v>163.88</v>
      </c>
      <c r="S429" s="1150">
        <v>358</v>
      </c>
      <c r="T429" s="1150">
        <v>0.54449999999999998</v>
      </c>
      <c r="U429" s="1149">
        <f t="shared" si="271"/>
        <v>0.23395407114414729</v>
      </c>
      <c r="V429" s="1150">
        <v>15532</v>
      </c>
      <c r="W429" s="1150">
        <f t="shared" si="258"/>
        <v>39833</v>
      </c>
      <c r="X429" s="1150">
        <f t="shared" si="244"/>
        <v>0</v>
      </c>
      <c r="Y429" s="1150">
        <v>358</v>
      </c>
      <c r="Z429" s="1150">
        <v>138</v>
      </c>
      <c r="AA429" s="1150">
        <v>358</v>
      </c>
      <c r="AB429" s="1150">
        <v>0.47499999999999998</v>
      </c>
      <c r="AC429" s="1149">
        <f t="shared" si="272"/>
        <v>0.34367319264344437</v>
      </c>
      <c r="AD429" s="1150">
        <v>16220</v>
      </c>
      <c r="AE429" s="1150">
        <f t="shared" si="245"/>
        <v>28318</v>
      </c>
      <c r="AF429" s="1150">
        <f t="shared" si="246"/>
        <v>0</v>
      </c>
      <c r="AG429" s="1150">
        <v>358</v>
      </c>
      <c r="AH429" s="1150">
        <v>69.239999999999995</v>
      </c>
      <c r="AI429" s="1150">
        <v>358</v>
      </c>
      <c r="AJ429" s="1150">
        <v>0.52259999999999995</v>
      </c>
      <c r="AK429" s="1149">
        <f t="shared" si="273"/>
        <v>0.27591321068030999</v>
      </c>
      <c r="AL429" s="1150">
        <v>7428</v>
      </c>
      <c r="AM429" s="1150">
        <f t="shared" si="259"/>
        <v>16153</v>
      </c>
      <c r="AN429" s="1150">
        <f t="shared" si="247"/>
        <v>0</v>
      </c>
      <c r="AO429" s="1150">
        <v>358</v>
      </c>
      <c r="AP429" s="1150">
        <v>58.120000000000005</v>
      </c>
      <c r="AQ429" s="1150">
        <v>358</v>
      </c>
      <c r="AR429" s="1150">
        <v>0.35270000000000001</v>
      </c>
      <c r="AS429" s="1149">
        <f t="shared" si="274"/>
        <v>0.29873060234666432</v>
      </c>
      <c r="AT429" s="1150">
        <v>4556</v>
      </c>
      <c r="AU429" s="1150">
        <f t="shared" si="260"/>
        <v>9151</v>
      </c>
      <c r="AV429" s="1150">
        <f t="shared" si="248"/>
        <v>0</v>
      </c>
      <c r="AW429" s="1150">
        <v>358</v>
      </c>
      <c r="AX429" s="1150">
        <v>78.759999999999991</v>
      </c>
      <c r="AY429" s="1150">
        <v>358</v>
      </c>
      <c r="AZ429" s="1150">
        <v>0.34350000000000003</v>
      </c>
      <c r="BA429" s="1149">
        <f t="shared" si="275"/>
        <v>0.28317787094103847</v>
      </c>
      <c r="BB429" s="1150">
        <v>5516</v>
      </c>
      <c r="BC429" s="1150">
        <f t="shared" si="249"/>
        <v>11687</v>
      </c>
      <c r="BD429" s="1150">
        <f t="shared" si="250"/>
        <v>0</v>
      </c>
      <c r="BE429" s="1150">
        <v>358</v>
      </c>
      <c r="BF429" s="1150">
        <v>91.88</v>
      </c>
      <c r="BG429" s="1150">
        <v>358</v>
      </c>
      <c r="BH429" s="1150">
        <v>0.2707</v>
      </c>
      <c r="BI429" s="1149">
        <f t="shared" si="269"/>
        <v>0.19670672409313258</v>
      </c>
      <c r="BJ429" s="1150">
        <v>3640</v>
      </c>
      <c r="BK429" s="1150">
        <f t="shared" si="261"/>
        <v>11103</v>
      </c>
      <c r="BL429" s="1150">
        <f t="shared" si="262"/>
        <v>0</v>
      </c>
    </row>
    <row r="430" spans="1:64">
      <c r="A430" s="2089" t="s">
        <v>2259</v>
      </c>
      <c r="B430" s="2082">
        <v>126000000031</v>
      </c>
      <c r="C430" s="2081">
        <v>424</v>
      </c>
      <c r="D430" s="2081" t="s">
        <v>2820</v>
      </c>
      <c r="E430" s="2081" t="s">
        <v>1623</v>
      </c>
      <c r="F430" s="2081" t="s">
        <v>1622</v>
      </c>
      <c r="G430" s="2081">
        <v>11</v>
      </c>
      <c r="H430" s="1150">
        <v>361</v>
      </c>
      <c r="I430" s="1150">
        <v>361</v>
      </c>
      <c r="J430" s="1150">
        <v>288.64</v>
      </c>
      <c r="K430" s="1150">
        <v>288.8</v>
      </c>
      <c r="L430" s="1150">
        <v>0.93930000000000002</v>
      </c>
      <c r="M430" s="1149">
        <f t="shared" si="270"/>
        <v>0.37482439563127568</v>
      </c>
      <c r="N430" s="1150">
        <v>73168</v>
      </c>
      <c r="O430" s="1150">
        <f t="shared" si="242"/>
        <v>117124</v>
      </c>
      <c r="P430" s="1150">
        <f t="shared" si="243"/>
        <v>0</v>
      </c>
      <c r="Q430" s="1150">
        <v>361</v>
      </c>
      <c r="R430" s="1150">
        <v>292</v>
      </c>
      <c r="S430" s="1150">
        <v>292</v>
      </c>
      <c r="T430" s="1150">
        <v>0.9103</v>
      </c>
      <c r="U430" s="1149">
        <f t="shared" si="271"/>
        <v>0.27136816415372444</v>
      </c>
      <c r="V430" s="1150">
        <v>53666</v>
      </c>
      <c r="W430" s="1150">
        <f t="shared" si="258"/>
        <v>118657</v>
      </c>
      <c r="X430" s="1150">
        <f t="shared" si="244"/>
        <v>0</v>
      </c>
      <c r="Y430" s="1150">
        <v>361</v>
      </c>
      <c r="Z430" s="1150">
        <v>325.76</v>
      </c>
      <c r="AA430" s="1150">
        <v>325.76</v>
      </c>
      <c r="AB430" s="1150">
        <v>0.9052</v>
      </c>
      <c r="AC430" s="1149">
        <f t="shared" si="272"/>
        <v>0.38634628064698445</v>
      </c>
      <c r="AD430" s="1150">
        <v>82026</v>
      </c>
      <c r="AE430" s="1150">
        <f t="shared" si="245"/>
        <v>127387</v>
      </c>
      <c r="AF430" s="1150">
        <f t="shared" si="246"/>
        <v>0</v>
      </c>
      <c r="AG430" s="1150">
        <v>361</v>
      </c>
      <c r="AH430" s="1150">
        <v>325.12</v>
      </c>
      <c r="AI430" s="1150">
        <v>325.12</v>
      </c>
      <c r="AJ430" s="1150">
        <v>0.91439999999999999</v>
      </c>
      <c r="AK430" s="1149">
        <f t="shared" si="273"/>
        <v>0.40068077821340825</v>
      </c>
      <c r="AL430" s="1150">
        <v>88624</v>
      </c>
      <c r="AM430" s="1150">
        <f t="shared" si="259"/>
        <v>132710</v>
      </c>
      <c r="AN430" s="1150">
        <f t="shared" si="247"/>
        <v>0</v>
      </c>
      <c r="AO430" s="1150">
        <v>361</v>
      </c>
      <c r="AP430" s="1150">
        <v>330.08000000000004</v>
      </c>
      <c r="AQ430" s="1150">
        <v>330.08</v>
      </c>
      <c r="AR430" s="1150">
        <v>0.92120000000000002</v>
      </c>
      <c r="AS430" s="1149">
        <f t="shared" si="274"/>
        <v>0.41360954638589847</v>
      </c>
      <c r="AT430" s="1150">
        <v>93570</v>
      </c>
      <c r="AU430" s="1150">
        <f t="shared" si="260"/>
        <v>135737</v>
      </c>
      <c r="AV430" s="1150">
        <f t="shared" si="248"/>
        <v>0</v>
      </c>
      <c r="AW430" s="1150">
        <v>361</v>
      </c>
      <c r="AX430" s="1150">
        <v>329.44</v>
      </c>
      <c r="AY430" s="1150">
        <v>329.44</v>
      </c>
      <c r="AZ430" s="1150">
        <v>0.90859999999999996</v>
      </c>
      <c r="BA430" s="1149">
        <f t="shared" si="275"/>
        <v>0.26605788257816149</v>
      </c>
      <c r="BB430" s="1150">
        <v>57340</v>
      </c>
      <c r="BC430" s="1150">
        <f t="shared" si="249"/>
        <v>129310</v>
      </c>
      <c r="BD430" s="1150">
        <f t="shared" si="250"/>
        <v>0</v>
      </c>
      <c r="BE430" s="1150">
        <v>361</v>
      </c>
      <c r="BF430" s="1150">
        <v>271.20000000000005</v>
      </c>
      <c r="BG430" s="1150">
        <v>288.8</v>
      </c>
      <c r="BH430" s="1150">
        <v>0.89190000000000003</v>
      </c>
      <c r="BI430" s="1149">
        <f t="shared" si="269"/>
        <v>0.28453917450269517</v>
      </c>
      <c r="BJ430" s="1150">
        <v>51206</v>
      </c>
      <c r="BK430" s="1150">
        <f t="shared" si="261"/>
        <v>107977</v>
      </c>
      <c r="BL430" s="1150">
        <f t="shared" si="262"/>
        <v>0</v>
      </c>
    </row>
    <row r="431" spans="1:64">
      <c r="A431" s="2089" t="s">
        <v>2299</v>
      </c>
      <c r="B431" s="2082">
        <v>611000000102</v>
      </c>
      <c r="C431" s="2081">
        <v>425</v>
      </c>
      <c r="D431" s="2081" t="s">
        <v>3493</v>
      </c>
      <c r="E431" s="2081" t="s">
        <v>1623</v>
      </c>
      <c r="F431" s="2081" t="s">
        <v>1036</v>
      </c>
      <c r="G431" s="2081">
        <v>33</v>
      </c>
      <c r="H431" s="1150">
        <v>361</v>
      </c>
      <c r="I431" s="1150">
        <v>361</v>
      </c>
      <c r="J431" s="1150">
        <v>88.8</v>
      </c>
      <c r="K431" s="1150">
        <v>288.8</v>
      </c>
      <c r="L431" s="1150">
        <v>0.99980000000000002</v>
      </c>
      <c r="M431" s="1149">
        <f t="shared" si="270"/>
        <v>0.64586866322213388</v>
      </c>
      <c r="N431" s="1150">
        <v>41286</v>
      </c>
      <c r="O431" s="1150">
        <f t="shared" si="242"/>
        <v>38354</v>
      </c>
      <c r="P431" s="1150">
        <f t="shared" si="243"/>
        <v>2932</v>
      </c>
      <c r="Q431" s="1150">
        <v>361</v>
      </c>
      <c r="R431" s="1150">
        <v>106.19999999999999</v>
      </c>
      <c r="S431" s="1150">
        <v>288.8</v>
      </c>
      <c r="T431" s="1150">
        <v>0.99939999999999996</v>
      </c>
      <c r="U431" s="1149">
        <f t="shared" si="271"/>
        <v>0.50923574009541506</v>
      </c>
      <c r="V431" s="1150">
        <v>40212</v>
      </c>
      <c r="W431" s="1150">
        <f t="shared" si="258"/>
        <v>47379</v>
      </c>
      <c r="X431" s="1150">
        <f t="shared" si="244"/>
        <v>0</v>
      </c>
      <c r="Y431" s="1150">
        <v>361</v>
      </c>
      <c r="Z431" s="1150">
        <v>102.00000000000001</v>
      </c>
      <c r="AA431" s="1150">
        <v>288.8</v>
      </c>
      <c r="AB431" s="1150">
        <v>0.99939999999999996</v>
      </c>
      <c r="AC431" s="1149">
        <f t="shared" si="272"/>
        <v>0.61679164361361905</v>
      </c>
      <c r="AD431" s="1150">
        <v>45270</v>
      </c>
      <c r="AE431" s="1150">
        <f t="shared" si="245"/>
        <v>44038</v>
      </c>
      <c r="AF431" s="1150">
        <f t="shared" si="246"/>
        <v>1232</v>
      </c>
      <c r="AG431" s="1150">
        <v>361</v>
      </c>
      <c r="AH431" s="1150">
        <v>106.08000000000001</v>
      </c>
      <c r="AI431" s="1150">
        <v>288.8</v>
      </c>
      <c r="AJ431" s="1150">
        <v>0.99960000000000004</v>
      </c>
      <c r="AK431" s="1149">
        <f t="shared" si="273"/>
        <v>0.58789267665417744</v>
      </c>
      <c r="AL431" s="1150">
        <v>46380</v>
      </c>
      <c r="AM431" s="1150">
        <f t="shared" si="259"/>
        <v>47335</v>
      </c>
      <c r="AN431" s="1150">
        <f t="shared" si="247"/>
        <v>0</v>
      </c>
      <c r="AO431" s="1150">
        <v>361</v>
      </c>
      <c r="AP431" s="1150">
        <v>120</v>
      </c>
      <c r="AQ431" s="1150">
        <v>288.8</v>
      </c>
      <c r="AR431" s="1150">
        <v>0.99880000000000002</v>
      </c>
      <c r="AS431" s="1149">
        <f t="shared" si="274"/>
        <v>0.56024891159714241</v>
      </c>
      <c r="AT431" s="1150">
        <v>49959</v>
      </c>
      <c r="AU431" s="1150">
        <f t="shared" si="260"/>
        <v>53504</v>
      </c>
      <c r="AV431" s="1150">
        <f t="shared" si="248"/>
        <v>0</v>
      </c>
      <c r="AW431" s="1150">
        <v>361</v>
      </c>
      <c r="AX431" s="1150">
        <v>101.4</v>
      </c>
      <c r="AY431" s="1150">
        <v>288.8</v>
      </c>
      <c r="AZ431" s="1150">
        <v>0.99790000000000001</v>
      </c>
      <c r="BA431" s="1149">
        <f t="shared" si="275"/>
        <v>0.57900190004532204</v>
      </c>
      <c r="BB431" s="1150">
        <v>42183</v>
      </c>
      <c r="BC431" s="1150">
        <f t="shared" si="249"/>
        <v>43713</v>
      </c>
      <c r="BD431" s="1150">
        <f t="shared" si="250"/>
        <v>0</v>
      </c>
      <c r="BE431" s="1150">
        <v>361</v>
      </c>
      <c r="BF431" s="1150">
        <v>107.39999999999999</v>
      </c>
      <c r="BG431" s="1150">
        <v>288.8</v>
      </c>
      <c r="BH431" s="1150">
        <v>0.99690000000000001</v>
      </c>
      <c r="BI431" s="1149">
        <f t="shared" si="269"/>
        <v>0.57741924215684359</v>
      </c>
      <c r="BJ431" s="1150">
        <v>45996</v>
      </c>
      <c r="BK431" s="1150">
        <f t="shared" si="261"/>
        <v>47795</v>
      </c>
      <c r="BL431" s="1150">
        <f t="shared" si="262"/>
        <v>0</v>
      </c>
    </row>
    <row r="432" spans="1:64">
      <c r="A432" s="2089" t="s">
        <v>2814</v>
      </c>
      <c r="B432" s="2082">
        <v>621000000017</v>
      </c>
      <c r="C432" s="2081">
        <v>426</v>
      </c>
      <c r="D432" s="2081" t="s">
        <v>1269</v>
      </c>
      <c r="E432" s="2081" t="s">
        <v>1623</v>
      </c>
      <c r="F432" s="2081" t="s">
        <v>1622</v>
      </c>
      <c r="G432" s="2081">
        <v>11</v>
      </c>
      <c r="H432" s="1150">
        <v>361</v>
      </c>
      <c r="I432" s="1150">
        <v>361</v>
      </c>
      <c r="J432" s="1150">
        <v>235.14000000000001</v>
      </c>
      <c r="K432" s="1150">
        <v>288.8</v>
      </c>
      <c r="L432" s="1150">
        <v>0.77139999999999997</v>
      </c>
      <c r="M432" s="1149">
        <f t="shared" si="270"/>
        <v>0.11416658189395965</v>
      </c>
      <c r="N432" s="1150">
        <v>14910</v>
      </c>
      <c r="O432" s="1150">
        <f t="shared" si="242"/>
        <v>78359</v>
      </c>
      <c r="P432" s="1150">
        <f t="shared" si="243"/>
        <v>0</v>
      </c>
      <c r="Q432" s="1150">
        <v>361</v>
      </c>
      <c r="R432" s="1150">
        <v>249</v>
      </c>
      <c r="S432" s="1150">
        <v>288.8</v>
      </c>
      <c r="T432" s="1150">
        <v>0.63790000000000002</v>
      </c>
      <c r="U432" s="1149">
        <f t="shared" si="271"/>
        <v>7.1030370514924598E-2</v>
      </c>
      <c r="V432" s="1150">
        <v>8394</v>
      </c>
      <c r="W432" s="1150">
        <f t="shared" si="258"/>
        <v>70905</v>
      </c>
      <c r="X432" s="1150">
        <f t="shared" si="244"/>
        <v>0</v>
      </c>
      <c r="Y432" s="1150">
        <v>361</v>
      </c>
      <c r="Z432" s="1150">
        <v>240</v>
      </c>
      <c r="AA432" s="1150">
        <v>288.8</v>
      </c>
      <c r="AB432" s="1150">
        <v>0.40429999999999999</v>
      </c>
      <c r="AC432" s="1149">
        <f t="shared" si="272"/>
        <v>3.5383516090911594E-2</v>
      </c>
      <c r="AD432" s="1150">
        <v>2472</v>
      </c>
      <c r="AE432" s="1150">
        <f t="shared" si="245"/>
        <v>41918</v>
      </c>
      <c r="AF432" s="1150">
        <f t="shared" si="246"/>
        <v>0</v>
      </c>
      <c r="AG432" s="1150">
        <v>361</v>
      </c>
      <c r="AH432" s="1150">
        <v>240</v>
      </c>
      <c r="AI432" s="1150">
        <v>288.8</v>
      </c>
      <c r="AJ432" s="1150">
        <v>0.49230000000000002</v>
      </c>
      <c r="AK432" s="1149">
        <f t="shared" si="273"/>
        <v>3.0783201081602922E-2</v>
      </c>
      <c r="AL432" s="1150">
        <v>2706</v>
      </c>
      <c r="AM432" s="1150">
        <f t="shared" si="259"/>
        <v>52743</v>
      </c>
      <c r="AN432" s="1150">
        <f t="shared" si="247"/>
        <v>0</v>
      </c>
      <c r="AO432" s="1150">
        <v>361</v>
      </c>
      <c r="AP432" s="1150">
        <v>17.46</v>
      </c>
      <c r="AQ432" s="1150">
        <v>288.8</v>
      </c>
      <c r="AR432" s="1150">
        <v>0.3574</v>
      </c>
      <c r="AS432" s="1149">
        <f t="shared" si="274"/>
        <v>0.46524533596203149</v>
      </c>
      <c r="AT432" s="1150">
        <v>2160</v>
      </c>
      <c r="AU432" s="1150">
        <f t="shared" si="260"/>
        <v>2786</v>
      </c>
      <c r="AV432" s="1150">
        <f t="shared" si="248"/>
        <v>0</v>
      </c>
      <c r="AW432" s="1150">
        <v>361</v>
      </c>
      <c r="AX432" s="1150">
        <v>24</v>
      </c>
      <c r="AY432" s="1150">
        <v>288.8</v>
      </c>
      <c r="AZ432" s="1150">
        <v>0.3417</v>
      </c>
      <c r="BA432" s="1149">
        <f t="shared" si="275"/>
        <v>0.17935242090202583</v>
      </c>
      <c r="BB432" s="1150">
        <v>1059</v>
      </c>
      <c r="BC432" s="1150">
        <f t="shared" si="249"/>
        <v>3543</v>
      </c>
      <c r="BD432" s="1150">
        <f t="shared" si="250"/>
        <v>0</v>
      </c>
      <c r="BE432" s="1150">
        <v>361</v>
      </c>
      <c r="BF432" s="1150">
        <v>20.400000000000002</v>
      </c>
      <c r="BG432" s="1150">
        <v>288.8</v>
      </c>
      <c r="BH432" s="1150">
        <v>0.25929999999999997</v>
      </c>
      <c r="BI432" s="1149">
        <f t="shared" si="269"/>
        <v>0.47261480758905955</v>
      </c>
      <c r="BJ432" s="1150">
        <v>1860</v>
      </c>
      <c r="BK432" s="1150">
        <f t="shared" si="261"/>
        <v>2361</v>
      </c>
      <c r="BL432" s="1150">
        <f t="shared" si="262"/>
        <v>0</v>
      </c>
    </row>
    <row r="433" spans="1:64">
      <c r="A433" s="2089" t="s">
        <v>3278</v>
      </c>
      <c r="B433" s="2082">
        <v>124000000029</v>
      </c>
      <c r="C433" s="2081">
        <v>427</v>
      </c>
      <c r="D433" s="2081" t="s">
        <v>867</v>
      </c>
      <c r="E433" s="2081" t="s">
        <v>1623</v>
      </c>
      <c r="F433" s="2081" t="s">
        <v>757</v>
      </c>
      <c r="G433" s="2081">
        <v>11</v>
      </c>
      <c r="H433" s="1150">
        <v>370</v>
      </c>
      <c r="I433" s="1150">
        <v>370</v>
      </c>
      <c r="J433" s="1150">
        <v>108</v>
      </c>
      <c r="K433" s="1150">
        <v>296</v>
      </c>
      <c r="L433" s="1150">
        <v>0.93569999999999998</v>
      </c>
      <c r="M433" s="1149">
        <f t="shared" si="270"/>
        <v>0.23798780077501894</v>
      </c>
      <c r="N433" s="1150">
        <v>17316</v>
      </c>
      <c r="O433" s="1150">
        <f t="shared" si="242"/>
        <v>43656</v>
      </c>
      <c r="P433" s="1150">
        <f t="shared" si="243"/>
        <v>0</v>
      </c>
      <c r="Q433" s="1150">
        <v>370</v>
      </c>
      <c r="R433" s="1150">
        <v>48</v>
      </c>
      <c r="S433" s="1150">
        <v>296</v>
      </c>
      <c r="T433" s="1150">
        <v>0.86380000000000001</v>
      </c>
      <c r="U433" s="1149">
        <f t="shared" si="271"/>
        <v>0.24027469686747147</v>
      </c>
      <c r="V433" s="1150">
        <v>7412</v>
      </c>
      <c r="W433" s="1150">
        <f t="shared" si="258"/>
        <v>18509</v>
      </c>
      <c r="X433" s="1150">
        <f t="shared" si="244"/>
        <v>0</v>
      </c>
      <c r="Y433" s="1150">
        <v>370</v>
      </c>
      <c r="Z433" s="1150">
        <v>44</v>
      </c>
      <c r="AA433" s="1150">
        <v>296</v>
      </c>
      <c r="AB433" s="1150">
        <v>0.84530000000000005</v>
      </c>
      <c r="AC433" s="1149">
        <f t="shared" si="272"/>
        <v>0.22943262029976802</v>
      </c>
      <c r="AD433" s="1150">
        <v>6144</v>
      </c>
      <c r="AE433" s="1150">
        <f t="shared" si="245"/>
        <v>16067</v>
      </c>
      <c r="AF433" s="1150">
        <f t="shared" si="246"/>
        <v>0</v>
      </c>
      <c r="AG433" s="1150">
        <v>370</v>
      </c>
      <c r="AH433" s="1150">
        <v>60</v>
      </c>
      <c r="AI433" s="1150">
        <v>296</v>
      </c>
      <c r="AJ433" s="1150">
        <v>0.89300000000000002</v>
      </c>
      <c r="AK433" s="1149">
        <f t="shared" si="273"/>
        <v>0.23470079912662001</v>
      </c>
      <c r="AL433" s="1150">
        <v>9356</v>
      </c>
      <c r="AM433" s="1150">
        <f t="shared" si="259"/>
        <v>23918</v>
      </c>
      <c r="AN433" s="1150">
        <f t="shared" si="247"/>
        <v>0</v>
      </c>
      <c r="AO433" s="1150">
        <v>370</v>
      </c>
      <c r="AP433" s="1150">
        <v>80</v>
      </c>
      <c r="AQ433" s="1150">
        <v>296</v>
      </c>
      <c r="AR433" s="1150">
        <v>0.90959999999999996</v>
      </c>
      <c r="AS433" s="1149">
        <f t="shared" si="274"/>
        <v>0.22748685467321095</v>
      </c>
      <c r="AT433" s="1150">
        <v>12316</v>
      </c>
      <c r="AU433" s="1150">
        <f t="shared" si="260"/>
        <v>32484</v>
      </c>
      <c r="AV433" s="1150">
        <f t="shared" si="248"/>
        <v>0</v>
      </c>
      <c r="AW433" s="1150">
        <v>370</v>
      </c>
      <c r="AX433" s="1150">
        <v>84</v>
      </c>
      <c r="AY433" s="1150">
        <v>296</v>
      </c>
      <c r="AZ433" s="1150">
        <v>0.91110000000000002</v>
      </c>
      <c r="BA433" s="1149">
        <f t="shared" si="275"/>
        <v>0.23809814173111285</v>
      </c>
      <c r="BB433" s="1150">
        <v>13120</v>
      </c>
      <c r="BC433" s="1150">
        <f t="shared" si="249"/>
        <v>33062</v>
      </c>
      <c r="BD433" s="1150">
        <f t="shared" si="250"/>
        <v>0</v>
      </c>
      <c r="BE433" s="1150">
        <v>370</v>
      </c>
      <c r="BF433" s="1150">
        <v>80</v>
      </c>
      <c r="BG433" s="1150">
        <v>296</v>
      </c>
      <c r="BH433" s="1150">
        <v>0.90010000000000001</v>
      </c>
      <c r="BI433" s="1149">
        <f t="shared" si="269"/>
        <v>0.17165058123768806</v>
      </c>
      <c r="BJ433" s="1150">
        <v>9196</v>
      </c>
      <c r="BK433" s="1150">
        <f t="shared" si="261"/>
        <v>32144</v>
      </c>
      <c r="BL433" s="1150">
        <f t="shared" si="262"/>
        <v>0</v>
      </c>
    </row>
    <row r="434" spans="1:64">
      <c r="A434" s="2089" t="s">
        <v>2300</v>
      </c>
      <c r="B434" s="2082">
        <v>123000000101</v>
      </c>
      <c r="C434" s="2081">
        <v>428</v>
      </c>
      <c r="D434" s="2081" t="s">
        <v>2869</v>
      </c>
      <c r="E434" s="2081" t="s">
        <v>1623</v>
      </c>
      <c r="F434" s="2081" t="s">
        <v>4649</v>
      </c>
      <c r="G434" s="2081">
        <v>11</v>
      </c>
      <c r="H434" s="1150">
        <v>372</v>
      </c>
      <c r="I434" s="1150">
        <v>372</v>
      </c>
      <c r="J434" s="1150">
        <v>100</v>
      </c>
      <c r="K434" s="1150">
        <v>372</v>
      </c>
      <c r="L434" s="1150">
        <v>0.99770000000000003</v>
      </c>
      <c r="M434" s="1149">
        <f t="shared" si="270"/>
        <v>0.55530497923000677</v>
      </c>
      <c r="N434" s="1150">
        <v>39890</v>
      </c>
      <c r="O434" s="1150">
        <f t="shared" ref="O434:O497" si="276">+ROUND(24*30*J434*L434*0.6,0)</f>
        <v>43101</v>
      </c>
      <c r="P434" s="1150">
        <f t="shared" ref="P434:P497" si="277">+MAX((N434-O434),0)</f>
        <v>0</v>
      </c>
      <c r="Q434" s="1150">
        <v>372</v>
      </c>
      <c r="R434" s="1150">
        <v>100</v>
      </c>
      <c r="S434" s="1150">
        <v>372</v>
      </c>
      <c r="T434" s="1150">
        <v>0.99719999999999998</v>
      </c>
      <c r="U434" s="1149">
        <f t="shared" si="271"/>
        <v>0.50726712213552794</v>
      </c>
      <c r="V434" s="1150">
        <v>37635</v>
      </c>
      <c r="W434" s="1150">
        <f t="shared" si="258"/>
        <v>44515</v>
      </c>
      <c r="X434" s="1150">
        <f t="shared" ref="X434:X497" si="278">+MAX((V434-W434),0)</f>
        <v>0</v>
      </c>
      <c r="Y434" s="1150">
        <v>372</v>
      </c>
      <c r="Z434" s="1150">
        <v>101.6</v>
      </c>
      <c r="AA434" s="1150">
        <v>372</v>
      </c>
      <c r="AB434" s="1150">
        <v>0.99350000000000005</v>
      </c>
      <c r="AC434" s="1149">
        <f t="shared" si="272"/>
        <v>0.40081725441088861</v>
      </c>
      <c r="AD434" s="1150">
        <v>29130</v>
      </c>
      <c r="AE434" s="1150">
        <f t="shared" ref="AE434:AE497" si="279">+ROUND(24*30*Z434*AB434*0.6,0)</f>
        <v>43606</v>
      </c>
      <c r="AF434" s="1150">
        <f t="shared" ref="AF434:AF497" si="280">+MAX((AD434-AE434),0)</f>
        <v>0</v>
      </c>
      <c r="AG434" s="1150">
        <v>372</v>
      </c>
      <c r="AH434" s="1150">
        <v>53.6</v>
      </c>
      <c r="AI434" s="1150">
        <v>372</v>
      </c>
      <c r="AJ434" s="1150">
        <v>0.99390000000000001</v>
      </c>
      <c r="AK434" s="1149">
        <f t="shared" si="273"/>
        <v>0.29675685459185802</v>
      </c>
      <c r="AL434" s="1150">
        <v>11762</v>
      </c>
      <c r="AM434" s="1150">
        <f t="shared" si="259"/>
        <v>23781</v>
      </c>
      <c r="AN434" s="1150">
        <f t="shared" ref="AN434:AN497" si="281">+MAX((AL434-AM434),0)</f>
        <v>0</v>
      </c>
      <c r="AO434" s="1150">
        <v>372</v>
      </c>
      <c r="AP434" s="1150">
        <v>81.600000000000009</v>
      </c>
      <c r="AQ434" s="1150">
        <v>372</v>
      </c>
      <c r="AR434" s="1150">
        <v>0.99029999999999996</v>
      </c>
      <c r="AS434" s="1149">
        <f t="shared" si="274"/>
        <v>0.19931302749041835</v>
      </c>
      <c r="AT434" s="1150">
        <v>11983</v>
      </c>
      <c r="AU434" s="1150">
        <f t="shared" si="260"/>
        <v>36073</v>
      </c>
      <c r="AV434" s="1150">
        <f t="shared" ref="AV434:AV497" si="282">+MAX((AT434-AU434),0)</f>
        <v>0</v>
      </c>
      <c r="AW434" s="1150">
        <v>372</v>
      </c>
      <c r="AX434" s="1150">
        <v>95</v>
      </c>
      <c r="AY434" s="1150">
        <v>372</v>
      </c>
      <c r="AZ434" s="1150">
        <v>0.99350000000000005</v>
      </c>
      <c r="BA434" s="1149">
        <f t="shared" si="275"/>
        <v>0.29924038413429982</v>
      </c>
      <c r="BB434" s="1150">
        <v>20335</v>
      </c>
      <c r="BC434" s="1150">
        <f t="shared" ref="BC434:BC497" si="283">+ROUND(24*30*AX434*AZ434*0.6,0)</f>
        <v>40773</v>
      </c>
      <c r="BD434" s="1150">
        <f t="shared" ref="BD434:BD497" si="284">+MAX((BB434-BC434),0)</f>
        <v>0</v>
      </c>
      <c r="BE434" s="1150">
        <v>372</v>
      </c>
      <c r="BF434" s="1150">
        <v>95</v>
      </c>
      <c r="BG434" s="1150">
        <v>372</v>
      </c>
      <c r="BH434" s="1150">
        <v>0.99470000000000003</v>
      </c>
      <c r="BI434" s="1149">
        <f t="shared" si="269"/>
        <v>0.17480877285720714</v>
      </c>
      <c r="BJ434" s="1150">
        <v>12290</v>
      </c>
      <c r="BK434" s="1150">
        <f t="shared" si="261"/>
        <v>42183</v>
      </c>
      <c r="BL434" s="1150">
        <f t="shared" si="262"/>
        <v>0</v>
      </c>
    </row>
    <row r="435" spans="1:64">
      <c r="A435" s="2089" t="s">
        <v>2108</v>
      </c>
      <c r="B435" s="2082">
        <v>124000000064</v>
      </c>
      <c r="C435" s="2081">
        <v>429</v>
      </c>
      <c r="D435" s="2081" t="s">
        <v>3585</v>
      </c>
      <c r="E435" s="2081" t="s">
        <v>1623</v>
      </c>
      <c r="F435" s="2081" t="s">
        <v>757</v>
      </c>
      <c r="G435" s="2081">
        <v>11</v>
      </c>
      <c r="H435" s="1150">
        <v>376</v>
      </c>
      <c r="I435" s="1150">
        <v>376</v>
      </c>
      <c r="J435" s="1150">
        <v>6</v>
      </c>
      <c r="K435" s="1150">
        <v>300.8</v>
      </c>
      <c r="L435" s="1150">
        <v>0.55220000000000002</v>
      </c>
      <c r="M435" s="1149">
        <f t="shared" si="270"/>
        <v>0.69167773351040285</v>
      </c>
      <c r="N435" s="1150">
        <v>1650</v>
      </c>
      <c r="O435" s="1150">
        <f t="shared" si="276"/>
        <v>1431</v>
      </c>
      <c r="P435" s="1150">
        <f t="shared" si="277"/>
        <v>219</v>
      </c>
      <c r="Q435" s="1150">
        <v>376</v>
      </c>
      <c r="R435" s="1150">
        <v>6</v>
      </c>
      <c r="S435" s="1150">
        <v>300.8</v>
      </c>
      <c r="T435" s="1150">
        <v>0.44440000000000002</v>
      </c>
      <c r="U435" s="1149">
        <f t="shared" si="271"/>
        <v>0.5565072636295888</v>
      </c>
      <c r="V435" s="1150">
        <v>1104</v>
      </c>
      <c r="W435" s="1150">
        <f t="shared" si="258"/>
        <v>1190</v>
      </c>
      <c r="X435" s="1150">
        <f t="shared" si="278"/>
        <v>0</v>
      </c>
      <c r="Y435" s="1150">
        <v>376</v>
      </c>
      <c r="Z435" s="1150">
        <v>6</v>
      </c>
      <c r="AA435" s="1150">
        <v>300.8</v>
      </c>
      <c r="AB435" s="1150">
        <v>0.39410000000000001</v>
      </c>
      <c r="AC435" s="1149">
        <f t="shared" si="272"/>
        <v>0.51805802249851984</v>
      </c>
      <c r="AD435" s="1150">
        <v>882</v>
      </c>
      <c r="AE435" s="1150">
        <f t="shared" si="279"/>
        <v>1022</v>
      </c>
      <c r="AF435" s="1150">
        <f t="shared" si="280"/>
        <v>0</v>
      </c>
      <c r="AG435" s="1150">
        <v>376</v>
      </c>
      <c r="AH435" s="1150">
        <v>12</v>
      </c>
      <c r="AI435" s="1150">
        <v>300.8</v>
      </c>
      <c r="AJ435" s="1150">
        <v>0.4224</v>
      </c>
      <c r="AK435" s="1149">
        <f t="shared" si="273"/>
        <v>0.31183813945910721</v>
      </c>
      <c r="AL435" s="1150">
        <v>1176</v>
      </c>
      <c r="AM435" s="1150">
        <f t="shared" si="259"/>
        <v>2263</v>
      </c>
      <c r="AN435" s="1150">
        <f t="shared" si="281"/>
        <v>0</v>
      </c>
      <c r="AO435" s="1150">
        <v>376</v>
      </c>
      <c r="AP435" s="1150">
        <v>6</v>
      </c>
      <c r="AQ435" s="1150">
        <v>300.8</v>
      </c>
      <c r="AR435" s="1150">
        <v>0.51770000000000005</v>
      </c>
      <c r="AS435" s="1149">
        <f t="shared" si="274"/>
        <v>0.64387354323610835</v>
      </c>
      <c r="AT435" s="1150">
        <v>1488</v>
      </c>
      <c r="AU435" s="1150">
        <f t="shared" si="260"/>
        <v>1387</v>
      </c>
      <c r="AV435" s="1150">
        <f t="shared" si="282"/>
        <v>101</v>
      </c>
      <c r="AW435" s="1150">
        <v>376</v>
      </c>
      <c r="AX435" s="1150">
        <v>18</v>
      </c>
      <c r="AY435" s="1150">
        <v>300.8</v>
      </c>
      <c r="AZ435" s="1150">
        <v>0.46610000000000001</v>
      </c>
      <c r="BA435" s="1149">
        <f t="shared" si="275"/>
        <v>0.28010202865384159</v>
      </c>
      <c r="BB435" s="1150">
        <v>1692</v>
      </c>
      <c r="BC435" s="1150">
        <f t="shared" si="283"/>
        <v>3624</v>
      </c>
      <c r="BD435" s="1150">
        <f t="shared" si="284"/>
        <v>0</v>
      </c>
      <c r="BE435" s="1150">
        <v>376</v>
      </c>
      <c r="BF435" s="1150">
        <v>300.8</v>
      </c>
      <c r="BG435" s="1150">
        <v>300.8</v>
      </c>
      <c r="BH435" s="1150">
        <v>0.35539999999999999</v>
      </c>
      <c r="BI435" s="1149">
        <f t="shared" si="269"/>
        <v>1.5766284009549304E-2</v>
      </c>
      <c r="BJ435" s="1150">
        <v>1254</v>
      </c>
      <c r="BK435" s="1150">
        <f t="shared" si="261"/>
        <v>47722</v>
      </c>
      <c r="BL435" s="1150">
        <f t="shared" si="262"/>
        <v>0</v>
      </c>
    </row>
    <row r="436" spans="1:64">
      <c r="A436" s="2089" t="s">
        <v>2301</v>
      </c>
      <c r="B436" s="2082">
        <v>123000000117</v>
      </c>
      <c r="C436" s="2081">
        <v>430</v>
      </c>
      <c r="D436" s="2081" t="s">
        <v>3496</v>
      </c>
      <c r="E436" s="2081" t="s">
        <v>1623</v>
      </c>
      <c r="F436" s="2081" t="s">
        <v>1622</v>
      </c>
      <c r="G436" s="2081">
        <v>11</v>
      </c>
      <c r="H436" s="1150">
        <v>389</v>
      </c>
      <c r="I436" s="1150">
        <v>389</v>
      </c>
      <c r="J436" s="1150">
        <v>136.80000000000001</v>
      </c>
      <c r="K436" s="1150">
        <v>311.2</v>
      </c>
      <c r="L436" s="1150">
        <v>0.8871</v>
      </c>
      <c r="M436" s="1149">
        <f t="shared" si="270"/>
        <v>4.8033894089047187E-2</v>
      </c>
      <c r="N436" s="1150">
        <v>4197</v>
      </c>
      <c r="O436" s="1150">
        <f t="shared" si="276"/>
        <v>52425</v>
      </c>
      <c r="P436" s="1150">
        <f t="shared" si="277"/>
        <v>0</v>
      </c>
      <c r="Q436" s="1150">
        <v>389</v>
      </c>
      <c r="R436" s="1150">
        <v>138</v>
      </c>
      <c r="S436" s="1150">
        <v>311.2</v>
      </c>
      <c r="T436" s="1150">
        <v>0.90569999999999995</v>
      </c>
      <c r="U436" s="1149">
        <f t="shared" si="271"/>
        <v>0.18253569685896137</v>
      </c>
      <c r="V436" s="1150">
        <v>16974</v>
      </c>
      <c r="W436" s="1150">
        <f t="shared" si="258"/>
        <v>55794</v>
      </c>
      <c r="X436" s="1150">
        <f t="shared" si="278"/>
        <v>0</v>
      </c>
      <c r="Y436" s="1150">
        <v>389</v>
      </c>
      <c r="Z436" s="1150">
        <v>132.47999999999999</v>
      </c>
      <c r="AA436" s="1150">
        <v>311.2</v>
      </c>
      <c r="AB436" s="1150">
        <v>0.90610000000000002</v>
      </c>
      <c r="AC436" s="1149">
        <f t="shared" si="272"/>
        <v>0.34606483147591005</v>
      </c>
      <c r="AD436" s="1150">
        <v>29910</v>
      </c>
      <c r="AE436" s="1150">
        <f t="shared" si="279"/>
        <v>51857</v>
      </c>
      <c r="AF436" s="1150">
        <f t="shared" si="280"/>
        <v>0</v>
      </c>
      <c r="AG436" s="1150">
        <v>389</v>
      </c>
      <c r="AH436" s="1150">
        <v>131.76</v>
      </c>
      <c r="AI436" s="1150">
        <v>311.2</v>
      </c>
      <c r="AJ436" s="1150">
        <v>0.89729999999999999</v>
      </c>
      <c r="AK436" s="1149">
        <f t="shared" si="273"/>
        <v>0.25200707396687194</v>
      </c>
      <c r="AL436" s="1150">
        <v>22167</v>
      </c>
      <c r="AM436" s="1150">
        <f t="shared" si="259"/>
        <v>52777</v>
      </c>
      <c r="AN436" s="1150">
        <f t="shared" si="281"/>
        <v>0</v>
      </c>
      <c r="AO436" s="1150">
        <v>389</v>
      </c>
      <c r="AP436" s="1150">
        <v>142.56</v>
      </c>
      <c r="AQ436" s="1150">
        <v>311.2</v>
      </c>
      <c r="AR436" s="1150">
        <v>0.88529999999999998</v>
      </c>
      <c r="AS436" s="1149">
        <f t="shared" si="274"/>
        <v>0.15594410992544666</v>
      </c>
      <c r="AT436" s="1150">
        <v>14643</v>
      </c>
      <c r="AU436" s="1150">
        <f t="shared" si="260"/>
        <v>56339</v>
      </c>
      <c r="AV436" s="1150">
        <f t="shared" si="282"/>
        <v>0</v>
      </c>
      <c r="AW436" s="1150">
        <v>389</v>
      </c>
      <c r="AX436" s="1150">
        <v>140.88</v>
      </c>
      <c r="AY436" s="1150">
        <v>311.2</v>
      </c>
      <c r="AZ436" s="1150">
        <v>0.88109999999999999</v>
      </c>
      <c r="BA436" s="1149">
        <f t="shared" si="275"/>
        <v>0.20009366357202432</v>
      </c>
      <c r="BB436" s="1150">
        <v>17883</v>
      </c>
      <c r="BC436" s="1150">
        <f t="shared" si="283"/>
        <v>53624</v>
      </c>
      <c r="BD436" s="1150">
        <f t="shared" si="284"/>
        <v>0</v>
      </c>
      <c r="BE436" s="1150">
        <v>389</v>
      </c>
      <c r="BF436" s="1150">
        <v>144</v>
      </c>
      <c r="BG436" s="1150">
        <v>311.2</v>
      </c>
      <c r="BH436" s="1150">
        <v>0.89100000000000001</v>
      </c>
      <c r="BI436" s="1149">
        <f t="shared" si="269"/>
        <v>0.1444716479812059</v>
      </c>
      <c r="BJ436" s="1150">
        <v>13791</v>
      </c>
      <c r="BK436" s="1150">
        <f t="shared" si="261"/>
        <v>57275</v>
      </c>
      <c r="BL436" s="1150">
        <f t="shared" si="262"/>
        <v>0</v>
      </c>
    </row>
    <row r="437" spans="1:64">
      <c r="A437" s="2089" t="s">
        <v>2275</v>
      </c>
      <c r="B437" s="2082">
        <v>126000000033</v>
      </c>
      <c r="C437" s="2081">
        <v>431</v>
      </c>
      <c r="D437" s="2081" t="s">
        <v>2912</v>
      </c>
      <c r="E437" s="2081" t="s">
        <v>1623</v>
      </c>
      <c r="F437" s="2081" t="s">
        <v>4649</v>
      </c>
      <c r="G437" s="2081">
        <v>11</v>
      </c>
      <c r="H437" s="1150">
        <v>389</v>
      </c>
      <c r="I437" s="1150">
        <v>389</v>
      </c>
      <c r="J437" s="1150">
        <v>337.44</v>
      </c>
      <c r="K437" s="1150">
        <v>389</v>
      </c>
      <c r="L437" s="1150">
        <v>0.72970000000000002</v>
      </c>
      <c r="M437" s="1149">
        <f t="shared" si="270"/>
        <v>0.37984477448604737</v>
      </c>
      <c r="N437" s="1150">
        <v>67341</v>
      </c>
      <c r="O437" s="1150">
        <f t="shared" si="276"/>
        <v>106371</v>
      </c>
      <c r="P437" s="1150">
        <f t="shared" si="277"/>
        <v>0</v>
      </c>
      <c r="Q437" s="1150">
        <v>389</v>
      </c>
      <c r="R437" s="1150">
        <v>396</v>
      </c>
      <c r="S437" s="1150">
        <v>396</v>
      </c>
      <c r="T437" s="1150">
        <v>0.69669999999999999</v>
      </c>
      <c r="U437" s="1149">
        <f t="shared" si="271"/>
        <v>0.29492185919722186</v>
      </c>
      <c r="V437" s="1150">
        <v>60537</v>
      </c>
      <c r="W437" s="1150">
        <f t="shared" si="258"/>
        <v>123159</v>
      </c>
      <c r="X437" s="1150">
        <f t="shared" si="278"/>
        <v>0</v>
      </c>
      <c r="Y437" s="1150">
        <v>389</v>
      </c>
      <c r="Z437" s="1150">
        <v>460.55999999999995</v>
      </c>
      <c r="AA437" s="1150">
        <v>460.56</v>
      </c>
      <c r="AB437" s="1150">
        <v>0.69479999999999997</v>
      </c>
      <c r="AC437" s="1149">
        <f t="shared" si="272"/>
        <v>0.53583820946103955</v>
      </c>
      <c r="AD437" s="1150">
        <v>123456</v>
      </c>
      <c r="AE437" s="1150">
        <f t="shared" si="279"/>
        <v>138239</v>
      </c>
      <c r="AF437" s="1150">
        <f t="shared" si="280"/>
        <v>0</v>
      </c>
      <c r="AG437" s="1150">
        <v>389</v>
      </c>
      <c r="AH437" s="1150">
        <v>457.2</v>
      </c>
      <c r="AI437" s="1150">
        <v>457.2</v>
      </c>
      <c r="AJ437" s="1150">
        <v>0.74099999999999999</v>
      </c>
      <c r="AK437" s="1149">
        <f t="shared" si="273"/>
        <v>0.51717040006279746</v>
      </c>
      <c r="AL437" s="1150">
        <v>130356</v>
      </c>
      <c r="AM437" s="1150">
        <f t="shared" si="259"/>
        <v>151234</v>
      </c>
      <c r="AN437" s="1150">
        <f t="shared" si="281"/>
        <v>0</v>
      </c>
      <c r="AO437" s="1150">
        <v>389</v>
      </c>
      <c r="AP437" s="1150">
        <v>249.84</v>
      </c>
      <c r="AQ437" s="1150">
        <v>389</v>
      </c>
      <c r="AR437" s="1150">
        <v>0.85980000000000001</v>
      </c>
      <c r="AS437" s="1149">
        <f t="shared" si="274"/>
        <v>0.26953371836685458</v>
      </c>
      <c r="AT437" s="1150">
        <v>43077</v>
      </c>
      <c r="AU437" s="1150">
        <f t="shared" si="260"/>
        <v>95892</v>
      </c>
      <c r="AV437" s="1150">
        <f t="shared" si="282"/>
        <v>0</v>
      </c>
      <c r="AW437" s="1150">
        <v>389</v>
      </c>
      <c r="AX437" s="1150">
        <v>265.68</v>
      </c>
      <c r="AY437" s="1150">
        <v>389</v>
      </c>
      <c r="AZ437" s="1150">
        <v>0.78820000000000001</v>
      </c>
      <c r="BA437" s="1149">
        <f t="shared" si="275"/>
        <v>0.39886064864764914</v>
      </c>
      <c r="BB437" s="1150">
        <v>60138</v>
      </c>
      <c r="BC437" s="1150">
        <f t="shared" si="283"/>
        <v>90465</v>
      </c>
      <c r="BD437" s="1150">
        <f t="shared" si="284"/>
        <v>0</v>
      </c>
      <c r="BE437" s="1150">
        <v>389</v>
      </c>
      <c r="BF437" s="1150">
        <v>337.68</v>
      </c>
      <c r="BG437" s="1150">
        <v>389</v>
      </c>
      <c r="BH437" s="1150">
        <v>0.85340000000000005</v>
      </c>
      <c r="BI437" s="1149">
        <f t="shared" si="269"/>
        <v>0.54929728123582167</v>
      </c>
      <c r="BJ437" s="1150">
        <v>117771</v>
      </c>
      <c r="BK437" s="1150">
        <f t="shared" si="261"/>
        <v>128642</v>
      </c>
      <c r="BL437" s="1150">
        <f t="shared" si="262"/>
        <v>0</v>
      </c>
    </row>
    <row r="438" spans="1:64">
      <c r="A438" s="2089" t="s">
        <v>2322</v>
      </c>
      <c r="B438" s="2082">
        <v>611000000059</v>
      </c>
      <c r="C438" s="2081">
        <v>432</v>
      </c>
      <c r="D438" s="2081" t="s">
        <v>795</v>
      </c>
      <c r="E438" s="2081" t="s">
        <v>1623</v>
      </c>
      <c r="F438" s="2081" t="s">
        <v>1036</v>
      </c>
      <c r="G438" s="2081">
        <v>11</v>
      </c>
      <c r="H438" s="1150">
        <v>389</v>
      </c>
      <c r="I438" s="1150">
        <v>389</v>
      </c>
      <c r="J438" s="1150">
        <v>63.120000000000005</v>
      </c>
      <c r="K438" s="1150">
        <v>311.2</v>
      </c>
      <c r="L438" s="1150">
        <v>0.76290000000000002</v>
      </c>
      <c r="M438" s="1149">
        <f t="shared" si="270"/>
        <v>0.44803939208021681</v>
      </c>
      <c r="N438" s="1150">
        <v>15534</v>
      </c>
      <c r="O438" s="1150">
        <f t="shared" si="276"/>
        <v>20803</v>
      </c>
      <c r="P438" s="1150">
        <f t="shared" si="277"/>
        <v>0</v>
      </c>
      <c r="Q438" s="1150">
        <v>389</v>
      </c>
      <c r="R438" s="1150">
        <v>67.2</v>
      </c>
      <c r="S438" s="1150">
        <v>311.2</v>
      </c>
      <c r="T438" s="1150">
        <v>0.58540000000000003</v>
      </c>
      <c r="U438" s="1149">
        <f t="shared" si="271"/>
        <v>0.28095409312208958</v>
      </c>
      <c r="V438" s="1150">
        <v>8223</v>
      </c>
      <c r="W438" s="1150">
        <f t="shared" si="258"/>
        <v>17561</v>
      </c>
      <c r="X438" s="1150">
        <f t="shared" si="278"/>
        <v>0</v>
      </c>
      <c r="Y438" s="1150">
        <v>389</v>
      </c>
      <c r="Z438" s="1150">
        <v>89.399999999999991</v>
      </c>
      <c r="AA438" s="1150">
        <v>311.2</v>
      </c>
      <c r="AB438" s="1150">
        <v>0.67520000000000002</v>
      </c>
      <c r="AC438" s="1149">
        <f t="shared" si="272"/>
        <v>0.33063918310944301</v>
      </c>
      <c r="AD438" s="1150">
        <v>14370</v>
      </c>
      <c r="AE438" s="1150">
        <f t="shared" si="279"/>
        <v>26077</v>
      </c>
      <c r="AF438" s="1150">
        <f t="shared" si="280"/>
        <v>0</v>
      </c>
      <c r="AG438" s="1150">
        <v>389</v>
      </c>
      <c r="AH438" s="1150">
        <v>59.04</v>
      </c>
      <c r="AI438" s="1150">
        <v>311.2</v>
      </c>
      <c r="AJ438" s="1150">
        <v>0.73629999999999995</v>
      </c>
      <c r="AK438" s="1149">
        <f t="shared" si="273"/>
        <v>0.52890099355708275</v>
      </c>
      <c r="AL438" s="1150">
        <v>17106</v>
      </c>
      <c r="AM438" s="1150">
        <f t="shared" si="259"/>
        <v>19406</v>
      </c>
      <c r="AN438" s="1150">
        <f t="shared" si="281"/>
        <v>0</v>
      </c>
      <c r="AO438" s="1150">
        <v>389</v>
      </c>
      <c r="AP438" s="1150">
        <v>74.64</v>
      </c>
      <c r="AQ438" s="1150">
        <v>311.2</v>
      </c>
      <c r="AR438" s="1150">
        <v>0.77110000000000001</v>
      </c>
      <c r="AS438" s="1149">
        <f t="shared" si="274"/>
        <v>0.41832426483112201</v>
      </c>
      <c r="AT438" s="1150">
        <v>17913</v>
      </c>
      <c r="AU438" s="1150">
        <f t="shared" si="260"/>
        <v>25693</v>
      </c>
      <c r="AV438" s="1150">
        <f t="shared" si="282"/>
        <v>0</v>
      </c>
      <c r="AW438" s="1150">
        <v>389</v>
      </c>
      <c r="AX438" s="1150">
        <v>86.399999999999991</v>
      </c>
      <c r="AY438" s="1150">
        <v>311.2</v>
      </c>
      <c r="AZ438" s="1150">
        <v>0.74719999999999998</v>
      </c>
      <c r="BA438" s="1149">
        <f t="shared" si="275"/>
        <v>0.40874047059639945</v>
      </c>
      <c r="BB438" s="1150">
        <v>18999</v>
      </c>
      <c r="BC438" s="1150">
        <f t="shared" si="283"/>
        <v>27889</v>
      </c>
      <c r="BD438" s="1150">
        <f t="shared" si="284"/>
        <v>0</v>
      </c>
      <c r="BE438" s="1150">
        <v>389</v>
      </c>
      <c r="BF438" s="1150">
        <v>86.399999999999991</v>
      </c>
      <c r="BG438" s="1150">
        <v>311.2</v>
      </c>
      <c r="BH438" s="1150">
        <v>0.72160000000000002</v>
      </c>
      <c r="BI438" s="1149">
        <f t="shared" si="269"/>
        <v>0.40299142338014299</v>
      </c>
      <c r="BJ438" s="1150">
        <v>18693</v>
      </c>
      <c r="BK438" s="1150">
        <f t="shared" si="261"/>
        <v>27831</v>
      </c>
      <c r="BL438" s="1150">
        <f t="shared" si="262"/>
        <v>0</v>
      </c>
    </row>
    <row r="439" spans="1:64">
      <c r="A439" s="2089" t="s">
        <v>2302</v>
      </c>
      <c r="B439" s="2082">
        <v>621000000051</v>
      </c>
      <c r="C439" s="2081">
        <v>433</v>
      </c>
      <c r="D439" s="2081" t="s">
        <v>3049</v>
      </c>
      <c r="E439" s="2081" t="s">
        <v>1623</v>
      </c>
      <c r="F439" s="2081" t="s">
        <v>1622</v>
      </c>
      <c r="G439" s="2081">
        <v>33</v>
      </c>
      <c r="H439" s="1150">
        <v>389</v>
      </c>
      <c r="I439" s="1150">
        <v>389</v>
      </c>
      <c r="J439" s="1150">
        <v>118.80000000000001</v>
      </c>
      <c r="K439" s="1150">
        <v>311.2</v>
      </c>
      <c r="L439" s="1150">
        <v>0.79079999999999995</v>
      </c>
      <c r="M439" s="1149">
        <f t="shared" si="270"/>
        <v>0.53066245266127232</v>
      </c>
      <c r="N439" s="1150">
        <v>35895</v>
      </c>
      <c r="O439" s="1150">
        <f t="shared" si="276"/>
        <v>40585</v>
      </c>
      <c r="P439" s="1150">
        <f t="shared" si="277"/>
        <v>0</v>
      </c>
      <c r="Q439" s="1150">
        <v>389</v>
      </c>
      <c r="R439" s="1150">
        <v>115.2</v>
      </c>
      <c r="S439" s="1150">
        <v>311.2</v>
      </c>
      <c r="T439" s="1150">
        <v>0.71250000000000002</v>
      </c>
      <c r="U439" s="1149">
        <f t="shared" si="271"/>
        <v>0.33675839464252028</v>
      </c>
      <c r="V439" s="1150">
        <v>20565</v>
      </c>
      <c r="W439" s="1150">
        <f t="shared" si="258"/>
        <v>36641</v>
      </c>
      <c r="X439" s="1150">
        <f t="shared" si="278"/>
        <v>0</v>
      </c>
      <c r="Y439" s="1150">
        <v>389</v>
      </c>
      <c r="Z439" s="1150">
        <v>119.28</v>
      </c>
      <c r="AA439" s="1150">
        <v>311.2</v>
      </c>
      <c r="AB439" s="1150">
        <v>0.7339</v>
      </c>
      <c r="AC439" s="1149">
        <f t="shared" si="272"/>
        <v>0.4679311276662107</v>
      </c>
      <c r="AD439" s="1150">
        <v>29493</v>
      </c>
      <c r="AE439" s="1150">
        <f t="shared" si="279"/>
        <v>37817</v>
      </c>
      <c r="AF439" s="1150">
        <f t="shared" si="280"/>
        <v>0</v>
      </c>
      <c r="AG439" s="1150">
        <v>389</v>
      </c>
      <c r="AH439" s="1150">
        <v>106.8</v>
      </c>
      <c r="AI439" s="1150">
        <v>311.2</v>
      </c>
      <c r="AJ439" s="1150">
        <v>0.79</v>
      </c>
      <c r="AK439" s="1149">
        <f t="shared" si="273"/>
        <v>0.40904680195080767</v>
      </c>
      <c r="AL439" s="1150">
        <v>25677</v>
      </c>
      <c r="AM439" s="1150">
        <f t="shared" si="259"/>
        <v>37664</v>
      </c>
      <c r="AN439" s="1150">
        <f t="shared" si="281"/>
        <v>0</v>
      </c>
      <c r="AO439" s="1150">
        <v>389</v>
      </c>
      <c r="AP439" s="1150">
        <v>99.600000000000009</v>
      </c>
      <c r="AQ439" s="1150">
        <v>311.2</v>
      </c>
      <c r="AR439" s="1150">
        <v>0.71689999999999998</v>
      </c>
      <c r="AS439" s="1149">
        <f t="shared" si="274"/>
        <v>0.42963623716288935</v>
      </c>
      <c r="AT439" s="1150">
        <v>22824</v>
      </c>
      <c r="AU439" s="1150">
        <f t="shared" si="260"/>
        <v>31874</v>
      </c>
      <c r="AV439" s="1150">
        <f t="shared" si="282"/>
        <v>0</v>
      </c>
      <c r="AW439" s="1150">
        <v>389</v>
      </c>
      <c r="AX439" s="1150">
        <v>105.36</v>
      </c>
      <c r="AY439" s="1150">
        <v>311.2</v>
      </c>
      <c r="AZ439" s="1150">
        <v>0.60489999999999999</v>
      </c>
      <c r="BA439" s="1149">
        <f t="shared" si="275"/>
        <v>0.43430383497229386</v>
      </c>
      <c r="BB439" s="1150">
        <v>19929</v>
      </c>
      <c r="BC439" s="1150">
        <f t="shared" si="283"/>
        <v>27532</v>
      </c>
      <c r="BD439" s="1150">
        <f t="shared" si="284"/>
        <v>0</v>
      </c>
      <c r="BE439" s="1150">
        <v>389</v>
      </c>
      <c r="BF439" s="1150">
        <v>101.28</v>
      </c>
      <c r="BG439" s="1150">
        <v>311.2</v>
      </c>
      <c r="BH439" s="1150">
        <v>0.57579999999999998</v>
      </c>
      <c r="BI439" s="1149">
        <f t="shared" si="269"/>
        <v>0.40117207096031821</v>
      </c>
      <c r="BJ439" s="1150">
        <v>17406</v>
      </c>
      <c r="BK439" s="1150">
        <f t="shared" si="261"/>
        <v>26033</v>
      </c>
      <c r="BL439" s="1150">
        <f t="shared" si="262"/>
        <v>0</v>
      </c>
    </row>
    <row r="440" spans="1:64">
      <c r="A440" s="2089" t="s">
        <v>2209</v>
      </c>
      <c r="B440" s="2082">
        <v>611000000073</v>
      </c>
      <c r="C440" s="2081">
        <v>434</v>
      </c>
      <c r="D440" s="2081" t="s">
        <v>1293</v>
      </c>
      <c r="E440" s="2081" t="s">
        <v>1623</v>
      </c>
      <c r="F440" s="2081" t="s">
        <v>1622</v>
      </c>
      <c r="G440" s="2081">
        <v>33</v>
      </c>
      <c r="H440" s="1150">
        <v>390</v>
      </c>
      <c r="I440" s="1150">
        <v>390</v>
      </c>
      <c r="J440" s="1150">
        <v>381</v>
      </c>
      <c r="K440" s="1150">
        <v>381</v>
      </c>
      <c r="L440" s="1150">
        <v>0.4919</v>
      </c>
      <c r="M440" s="1149">
        <f t="shared" si="270"/>
        <v>0.22732661060181056</v>
      </c>
      <c r="N440" s="1150">
        <v>30675</v>
      </c>
      <c r="O440" s="1150">
        <f t="shared" si="276"/>
        <v>80963</v>
      </c>
      <c r="P440" s="1150">
        <f t="shared" si="277"/>
        <v>0</v>
      </c>
      <c r="Q440" s="1150">
        <v>390</v>
      </c>
      <c r="R440" s="1150">
        <v>381</v>
      </c>
      <c r="S440" s="1150">
        <v>381</v>
      </c>
      <c r="T440" s="1150">
        <v>0.71160000000000001</v>
      </c>
      <c r="U440" s="1149">
        <f t="shared" si="271"/>
        <v>0.21914801652350166</v>
      </c>
      <c r="V440" s="1150">
        <v>44205</v>
      </c>
      <c r="W440" s="1150">
        <f t="shared" si="258"/>
        <v>121028</v>
      </c>
      <c r="X440" s="1150">
        <f t="shared" si="278"/>
        <v>0</v>
      </c>
      <c r="Y440" s="1150">
        <v>390</v>
      </c>
      <c r="Z440" s="1150">
        <v>396</v>
      </c>
      <c r="AA440" s="1150">
        <v>396</v>
      </c>
      <c r="AB440" s="1150">
        <v>0.94810000000000005</v>
      </c>
      <c r="AC440" s="1149">
        <f t="shared" si="272"/>
        <v>0.29204030957537974</v>
      </c>
      <c r="AD440" s="1150">
        <v>78945</v>
      </c>
      <c r="AE440" s="1150">
        <f t="shared" si="279"/>
        <v>162193</v>
      </c>
      <c r="AF440" s="1150">
        <f t="shared" si="280"/>
        <v>0</v>
      </c>
      <c r="AG440" s="1150">
        <v>390</v>
      </c>
      <c r="AH440" s="1150">
        <v>389.4</v>
      </c>
      <c r="AI440" s="1150">
        <v>389.4</v>
      </c>
      <c r="AJ440" s="1150">
        <v>0.87980000000000003</v>
      </c>
      <c r="AK440" s="1149">
        <f t="shared" si="273"/>
        <v>8.897955098511888E-2</v>
      </c>
      <c r="AL440" s="1150">
        <v>22680</v>
      </c>
      <c r="AM440" s="1150">
        <f t="shared" si="259"/>
        <v>152934</v>
      </c>
      <c r="AN440" s="1150">
        <f t="shared" si="281"/>
        <v>0</v>
      </c>
      <c r="AO440" s="1150">
        <v>390</v>
      </c>
      <c r="AP440" s="1150">
        <v>357</v>
      </c>
      <c r="AQ440" s="1150">
        <v>357</v>
      </c>
      <c r="AR440" s="1150">
        <v>0.93379999999999996</v>
      </c>
      <c r="AS440" s="1149">
        <f t="shared" si="274"/>
        <v>0.19764156569432437</v>
      </c>
      <c r="AT440" s="1150">
        <v>49020</v>
      </c>
      <c r="AU440" s="1150">
        <f t="shared" si="260"/>
        <v>148815</v>
      </c>
      <c r="AV440" s="1150">
        <f t="shared" si="282"/>
        <v>0</v>
      </c>
      <c r="AW440" s="1150">
        <v>390</v>
      </c>
      <c r="AX440" s="1150">
        <v>373.5</v>
      </c>
      <c r="AY440" s="1150">
        <v>373.5</v>
      </c>
      <c r="AZ440" s="1150">
        <v>0.92969999999999997</v>
      </c>
      <c r="BA440" s="1149">
        <f t="shared" si="275"/>
        <v>0.26716405137478916</v>
      </c>
      <c r="BB440" s="1150">
        <v>66795</v>
      </c>
      <c r="BC440" s="1150">
        <f t="shared" si="283"/>
        <v>150009</v>
      </c>
      <c r="BD440" s="1150">
        <f t="shared" si="284"/>
        <v>0</v>
      </c>
      <c r="BE440" s="1150">
        <v>390</v>
      </c>
      <c r="BF440" s="1150">
        <v>373.5</v>
      </c>
      <c r="BG440" s="1150">
        <v>373.5</v>
      </c>
      <c r="BH440" s="1150">
        <v>0</v>
      </c>
      <c r="BI440" s="1149">
        <v>0</v>
      </c>
      <c r="BJ440" s="1150">
        <v>0</v>
      </c>
      <c r="BK440" s="1150">
        <f t="shared" si="261"/>
        <v>0</v>
      </c>
      <c r="BL440" s="1150">
        <f t="shared" si="262"/>
        <v>0</v>
      </c>
    </row>
    <row r="441" spans="1:64">
      <c r="A441" s="2089" t="s">
        <v>2303</v>
      </c>
      <c r="B441" s="2082">
        <v>622000000147</v>
      </c>
      <c r="C441" s="2081">
        <v>435</v>
      </c>
      <c r="D441" s="2081" t="s">
        <v>363</v>
      </c>
      <c r="E441" s="2081" t="s">
        <v>1623</v>
      </c>
      <c r="F441" s="2081" t="s">
        <v>578</v>
      </c>
      <c r="G441" s="2081">
        <v>11</v>
      </c>
      <c r="H441" s="1150">
        <v>391</v>
      </c>
      <c r="I441" s="1150">
        <v>391</v>
      </c>
      <c r="J441" s="1150">
        <v>240</v>
      </c>
      <c r="K441" s="1150">
        <v>312.8</v>
      </c>
      <c r="L441" s="1150">
        <v>0.87150000000000005</v>
      </c>
      <c r="M441" s="1149">
        <f t="shared" si="270"/>
        <v>0.56509769235672846</v>
      </c>
      <c r="N441" s="1150">
        <v>85101</v>
      </c>
      <c r="O441" s="1150">
        <f t="shared" si="276"/>
        <v>90357</v>
      </c>
      <c r="P441" s="1150">
        <f t="shared" si="277"/>
        <v>0</v>
      </c>
      <c r="Q441" s="1150">
        <v>391</v>
      </c>
      <c r="R441" s="1150">
        <v>217.2</v>
      </c>
      <c r="S441" s="1150">
        <v>312.8</v>
      </c>
      <c r="T441" s="1150">
        <v>0.87809999999999999</v>
      </c>
      <c r="U441" s="1149">
        <f t="shared" si="271"/>
        <v>0.43620018981997993</v>
      </c>
      <c r="V441" s="1150">
        <v>61896</v>
      </c>
      <c r="W441" s="1150">
        <f t="shared" si="258"/>
        <v>85139</v>
      </c>
      <c r="X441" s="1150">
        <f t="shared" si="278"/>
        <v>0</v>
      </c>
      <c r="Y441" s="1150">
        <v>391</v>
      </c>
      <c r="Z441" s="1150">
        <v>245.99999999999997</v>
      </c>
      <c r="AA441" s="1150">
        <v>312.8</v>
      </c>
      <c r="AB441" s="1150">
        <v>0.86970000000000003</v>
      </c>
      <c r="AC441" s="1149">
        <f t="shared" si="272"/>
        <v>0.38995395415607609</v>
      </c>
      <c r="AD441" s="1150">
        <v>60069</v>
      </c>
      <c r="AE441" s="1150">
        <f t="shared" si="279"/>
        <v>92425</v>
      </c>
      <c r="AF441" s="1150">
        <f t="shared" si="280"/>
        <v>0</v>
      </c>
      <c r="AG441" s="1150">
        <v>391</v>
      </c>
      <c r="AH441" s="1150">
        <v>252.6</v>
      </c>
      <c r="AI441" s="1150">
        <v>312.8</v>
      </c>
      <c r="AJ441" s="1150">
        <v>0.87360000000000004</v>
      </c>
      <c r="AK441" s="1149">
        <f t="shared" si="273"/>
        <v>0.4335925224410781</v>
      </c>
      <c r="AL441" s="1150">
        <v>71187</v>
      </c>
      <c r="AM441" s="1150">
        <f t="shared" si="259"/>
        <v>98508</v>
      </c>
      <c r="AN441" s="1150">
        <f t="shared" si="281"/>
        <v>0</v>
      </c>
      <c r="AO441" s="1150">
        <v>391</v>
      </c>
      <c r="AP441" s="1150">
        <v>282.59999999999997</v>
      </c>
      <c r="AQ441" s="1150">
        <v>312.8</v>
      </c>
      <c r="AR441" s="1150">
        <v>0.86890000000000001</v>
      </c>
      <c r="AS441" s="1149">
        <f t="shared" si="274"/>
        <v>0.26563023267419128</v>
      </c>
      <c r="AT441" s="1150">
        <v>48528</v>
      </c>
      <c r="AU441" s="1150">
        <f t="shared" si="260"/>
        <v>109614</v>
      </c>
      <c r="AV441" s="1150">
        <f t="shared" si="282"/>
        <v>0</v>
      </c>
      <c r="AW441" s="1150">
        <v>391</v>
      </c>
      <c r="AX441" s="1150">
        <v>206.99999999999997</v>
      </c>
      <c r="AY441" s="1150">
        <v>312.8</v>
      </c>
      <c r="AZ441" s="1150">
        <v>0.88390000000000002</v>
      </c>
      <c r="BA441" s="1149">
        <f t="shared" si="275"/>
        <v>0.39237430222048791</v>
      </c>
      <c r="BB441" s="1150">
        <v>51690</v>
      </c>
      <c r="BC441" s="1150">
        <f t="shared" si="283"/>
        <v>79042</v>
      </c>
      <c r="BD441" s="1150">
        <f t="shared" si="284"/>
        <v>0</v>
      </c>
      <c r="BE441" s="1150">
        <v>391</v>
      </c>
      <c r="BF441" s="1150">
        <v>219</v>
      </c>
      <c r="BG441" s="1150">
        <v>312.8</v>
      </c>
      <c r="BH441" s="1150">
        <v>0.87280000000000002</v>
      </c>
      <c r="BI441" s="1149">
        <f t="shared" ref="BI441:BI472" si="285">+BJ441/(24*31*BF441*BH441)</f>
        <v>0.37881158243932361</v>
      </c>
      <c r="BJ441" s="1150">
        <v>53871</v>
      </c>
      <c r="BK441" s="1150">
        <f t="shared" si="261"/>
        <v>85326</v>
      </c>
      <c r="BL441" s="1150">
        <f t="shared" si="262"/>
        <v>0</v>
      </c>
    </row>
    <row r="442" spans="1:64">
      <c r="A442" s="2089" t="s">
        <v>2304</v>
      </c>
      <c r="B442" s="2082">
        <v>122000000069</v>
      </c>
      <c r="C442" s="2081">
        <v>436</v>
      </c>
      <c r="D442" s="2081" t="s">
        <v>2822</v>
      </c>
      <c r="E442" s="2081" t="s">
        <v>1623</v>
      </c>
      <c r="F442" s="2081" t="s">
        <v>4649</v>
      </c>
      <c r="G442" s="2081">
        <v>11</v>
      </c>
      <c r="H442" s="1150">
        <v>395</v>
      </c>
      <c r="I442" s="1150">
        <v>395</v>
      </c>
      <c r="J442" s="1150">
        <v>270</v>
      </c>
      <c r="K442" s="1150">
        <v>395</v>
      </c>
      <c r="L442" s="1150">
        <v>0.76200000000000001</v>
      </c>
      <c r="M442" s="1149">
        <f t="shared" si="270"/>
        <v>0.54640160720650666</v>
      </c>
      <c r="N442" s="1150">
        <v>80940</v>
      </c>
      <c r="O442" s="1150">
        <f t="shared" si="276"/>
        <v>88880</v>
      </c>
      <c r="P442" s="1150">
        <f t="shared" si="277"/>
        <v>0</v>
      </c>
      <c r="Q442" s="1150">
        <v>395</v>
      </c>
      <c r="R442" s="1150">
        <v>190</v>
      </c>
      <c r="S442" s="1150">
        <v>395</v>
      </c>
      <c r="T442" s="1150">
        <v>0.72160000000000002</v>
      </c>
      <c r="U442" s="1149">
        <f t="shared" si="271"/>
        <v>0.23028198043209017</v>
      </c>
      <c r="V442" s="1150">
        <v>23490</v>
      </c>
      <c r="W442" s="1150">
        <f t="shared" si="258"/>
        <v>61203</v>
      </c>
      <c r="X442" s="1150">
        <f t="shared" si="278"/>
        <v>0</v>
      </c>
      <c r="Y442" s="1150">
        <v>395</v>
      </c>
      <c r="Z442" s="1150">
        <v>100</v>
      </c>
      <c r="AA442" s="1150">
        <v>395</v>
      </c>
      <c r="AB442" s="1150">
        <v>0.74790000000000001</v>
      </c>
      <c r="AC442" s="1149">
        <f t="shared" si="272"/>
        <v>0.17140586234047925</v>
      </c>
      <c r="AD442" s="1150">
        <v>9230</v>
      </c>
      <c r="AE442" s="1150">
        <f t="shared" si="279"/>
        <v>32309</v>
      </c>
      <c r="AF442" s="1150">
        <f t="shared" si="280"/>
        <v>0</v>
      </c>
      <c r="AG442" s="1150">
        <v>395</v>
      </c>
      <c r="AH442" s="1150">
        <v>211.2</v>
      </c>
      <c r="AI442" s="1150">
        <v>395</v>
      </c>
      <c r="AJ442" s="1150">
        <v>0.76</v>
      </c>
      <c r="AK442" s="1149">
        <f t="shared" si="273"/>
        <v>0.16659559034744734</v>
      </c>
      <c r="AL442" s="1150">
        <v>19895</v>
      </c>
      <c r="AM442" s="1150">
        <f t="shared" si="259"/>
        <v>71653</v>
      </c>
      <c r="AN442" s="1150">
        <f t="shared" si="281"/>
        <v>0</v>
      </c>
      <c r="AO442" s="1150">
        <v>395</v>
      </c>
      <c r="AP442" s="1150">
        <v>249.20000000000002</v>
      </c>
      <c r="AQ442" s="1150">
        <v>395</v>
      </c>
      <c r="AR442" s="1150">
        <v>0.73260000000000003</v>
      </c>
      <c r="AS442" s="1149">
        <f t="shared" si="274"/>
        <v>0.37709579210122879</v>
      </c>
      <c r="AT442" s="1150">
        <v>51220</v>
      </c>
      <c r="AU442" s="1150">
        <f t="shared" si="260"/>
        <v>81497</v>
      </c>
      <c r="AV442" s="1150">
        <f t="shared" si="282"/>
        <v>0</v>
      </c>
      <c r="AW442" s="1150">
        <v>395</v>
      </c>
      <c r="AX442" s="1150">
        <v>240</v>
      </c>
      <c r="AY442" s="1150">
        <v>395</v>
      </c>
      <c r="AZ442" s="1150">
        <v>0.7349</v>
      </c>
      <c r="BA442" s="1149">
        <f t="shared" si="275"/>
        <v>0.35534092569913772</v>
      </c>
      <c r="BB442" s="1150">
        <v>45125</v>
      </c>
      <c r="BC442" s="1150">
        <f t="shared" si="283"/>
        <v>76194</v>
      </c>
      <c r="BD442" s="1150">
        <f t="shared" si="284"/>
        <v>0</v>
      </c>
      <c r="BE442" s="1150">
        <v>395</v>
      </c>
      <c r="BF442" s="1150">
        <v>275.2</v>
      </c>
      <c r="BG442" s="1150">
        <v>395</v>
      </c>
      <c r="BH442" s="1150">
        <v>0.74360000000000004</v>
      </c>
      <c r="BI442" s="1149">
        <f t="shared" si="285"/>
        <v>0.40262406409832691</v>
      </c>
      <c r="BJ442" s="1150">
        <v>61300</v>
      </c>
      <c r="BK442" s="1150">
        <f t="shared" si="261"/>
        <v>91351</v>
      </c>
      <c r="BL442" s="1150">
        <f t="shared" si="262"/>
        <v>0</v>
      </c>
    </row>
    <row r="443" spans="1:64">
      <c r="A443" s="2089" t="s">
        <v>2283</v>
      </c>
      <c r="B443" s="2082">
        <v>122000000032</v>
      </c>
      <c r="C443" s="2081">
        <v>437</v>
      </c>
      <c r="D443" s="2081" t="s">
        <v>860</v>
      </c>
      <c r="E443" s="2081" t="s">
        <v>1623</v>
      </c>
      <c r="F443" s="2081" t="s">
        <v>1622</v>
      </c>
      <c r="G443" s="2081">
        <v>11</v>
      </c>
      <c r="H443" s="1150">
        <v>400</v>
      </c>
      <c r="I443" s="1150">
        <v>400</v>
      </c>
      <c r="J443" s="1150">
        <v>384</v>
      </c>
      <c r="K443" s="1150">
        <v>384</v>
      </c>
      <c r="L443" s="1150">
        <v>0.98950000000000005</v>
      </c>
      <c r="M443" s="1149">
        <f t="shared" si="270"/>
        <v>0.73352668294873946</v>
      </c>
      <c r="N443" s="1150">
        <v>200676</v>
      </c>
      <c r="O443" s="1150">
        <f t="shared" si="276"/>
        <v>164146</v>
      </c>
      <c r="P443" s="1150">
        <f t="shared" si="277"/>
        <v>36530</v>
      </c>
      <c r="Q443" s="1150">
        <v>400</v>
      </c>
      <c r="R443" s="1150">
        <v>384</v>
      </c>
      <c r="S443" s="1150">
        <v>384</v>
      </c>
      <c r="T443" s="1150">
        <v>0.98899999999999999</v>
      </c>
      <c r="U443" s="1149">
        <f t="shared" si="271"/>
        <v>0.60024771817954492</v>
      </c>
      <c r="V443" s="1150">
        <v>169602</v>
      </c>
      <c r="W443" s="1150">
        <f t="shared" si="258"/>
        <v>169532</v>
      </c>
      <c r="X443" s="1150">
        <f t="shared" si="278"/>
        <v>70</v>
      </c>
      <c r="Y443" s="1150">
        <v>400</v>
      </c>
      <c r="Z443" s="1150">
        <v>354</v>
      </c>
      <c r="AA443" s="1150">
        <v>354</v>
      </c>
      <c r="AB443" s="1150">
        <v>0.99250000000000005</v>
      </c>
      <c r="AC443" s="1149">
        <f t="shared" si="272"/>
        <v>0.48667738737328453</v>
      </c>
      <c r="AD443" s="1150">
        <v>123114</v>
      </c>
      <c r="AE443" s="1150">
        <f t="shared" si="279"/>
        <v>151781</v>
      </c>
      <c r="AF443" s="1150">
        <f t="shared" si="280"/>
        <v>0</v>
      </c>
      <c r="AG443" s="1150">
        <v>400</v>
      </c>
      <c r="AH443" s="1150">
        <v>351.36</v>
      </c>
      <c r="AI443" s="1150">
        <v>351.36</v>
      </c>
      <c r="AJ443" s="1150">
        <v>0.99299999999999999</v>
      </c>
      <c r="AK443" s="1149">
        <f t="shared" si="273"/>
        <v>0.49213358824066483</v>
      </c>
      <c r="AL443" s="1150">
        <v>127749</v>
      </c>
      <c r="AM443" s="1150">
        <f t="shared" si="259"/>
        <v>155749</v>
      </c>
      <c r="AN443" s="1150">
        <f t="shared" si="281"/>
        <v>0</v>
      </c>
      <c r="AO443" s="1150">
        <v>400</v>
      </c>
      <c r="AP443" s="1150">
        <v>371.52</v>
      </c>
      <c r="AQ443" s="1150">
        <v>371.52</v>
      </c>
      <c r="AR443" s="1150">
        <v>0.99080000000000001</v>
      </c>
      <c r="AS443" s="1149">
        <f t="shared" si="274"/>
        <v>0.55573873408804364</v>
      </c>
      <c r="AT443" s="1150">
        <v>152199</v>
      </c>
      <c r="AU443" s="1150">
        <f t="shared" si="260"/>
        <v>164321</v>
      </c>
      <c r="AV443" s="1150">
        <f t="shared" si="282"/>
        <v>0</v>
      </c>
      <c r="AW443" s="1150">
        <v>400</v>
      </c>
      <c r="AX443" s="1150">
        <v>360</v>
      </c>
      <c r="AY443" s="1150">
        <v>360</v>
      </c>
      <c r="AZ443" s="1150">
        <v>0.99009999999999998</v>
      </c>
      <c r="BA443" s="1149">
        <f t="shared" si="275"/>
        <v>0.53188604218803193</v>
      </c>
      <c r="BB443" s="1150">
        <v>136500</v>
      </c>
      <c r="BC443" s="1150">
        <f t="shared" si="283"/>
        <v>153980</v>
      </c>
      <c r="BD443" s="1150">
        <f t="shared" si="284"/>
        <v>0</v>
      </c>
      <c r="BE443" s="1150">
        <v>400</v>
      </c>
      <c r="BF443" s="1150">
        <v>357.84000000000003</v>
      </c>
      <c r="BG443" s="1150">
        <v>357.84</v>
      </c>
      <c r="BH443" s="1150">
        <v>0.98740000000000006</v>
      </c>
      <c r="BI443" s="1149">
        <f t="shared" si="285"/>
        <v>0.48555144890160995</v>
      </c>
      <c r="BJ443" s="1150">
        <v>127641</v>
      </c>
      <c r="BK443" s="1150">
        <f t="shared" si="261"/>
        <v>157727</v>
      </c>
      <c r="BL443" s="1150">
        <f t="shared" si="262"/>
        <v>0</v>
      </c>
    </row>
    <row r="444" spans="1:64">
      <c r="A444" s="2089" t="s">
        <v>2305</v>
      </c>
      <c r="B444" s="2082">
        <v>122000000038</v>
      </c>
      <c r="C444" s="2081">
        <v>438</v>
      </c>
      <c r="D444" s="2081" t="s">
        <v>861</v>
      </c>
      <c r="E444" s="2081" t="s">
        <v>1623</v>
      </c>
      <c r="F444" s="2081" t="s">
        <v>1622</v>
      </c>
      <c r="G444" s="2081">
        <v>11</v>
      </c>
      <c r="H444" s="1150">
        <v>400</v>
      </c>
      <c r="I444" s="1150">
        <v>400</v>
      </c>
      <c r="J444" s="1150">
        <v>426</v>
      </c>
      <c r="K444" s="1150">
        <v>426</v>
      </c>
      <c r="L444" s="1150">
        <v>0.99660000000000004</v>
      </c>
      <c r="M444" s="1149">
        <f t="shared" si="270"/>
        <v>0.51524950088516919</v>
      </c>
      <c r="N444" s="1150">
        <v>157500</v>
      </c>
      <c r="O444" s="1150">
        <f t="shared" si="276"/>
        <v>183406</v>
      </c>
      <c r="P444" s="1150">
        <f t="shared" si="277"/>
        <v>0</v>
      </c>
      <c r="Q444" s="1150">
        <v>400</v>
      </c>
      <c r="R444" s="1150">
        <v>474</v>
      </c>
      <c r="S444" s="1150">
        <v>474</v>
      </c>
      <c r="T444" s="1150">
        <v>1.0032000000000001</v>
      </c>
      <c r="U444" s="1149">
        <f t="shared" si="271"/>
        <v>0.48895867510070939</v>
      </c>
      <c r="V444" s="1150">
        <v>172986</v>
      </c>
      <c r="W444" s="1150">
        <f t="shared" si="258"/>
        <v>212271</v>
      </c>
      <c r="X444" s="1150">
        <f t="shared" si="278"/>
        <v>0</v>
      </c>
      <c r="Y444" s="1150">
        <v>400</v>
      </c>
      <c r="Z444" s="1150">
        <v>366</v>
      </c>
      <c r="AA444" s="1150">
        <v>366</v>
      </c>
      <c r="AB444" s="1150">
        <v>0.99819999999999998</v>
      </c>
      <c r="AC444" s="1149">
        <f t="shared" si="272"/>
        <v>0.4259032378499879</v>
      </c>
      <c r="AD444" s="1150">
        <v>112032</v>
      </c>
      <c r="AE444" s="1150">
        <f t="shared" si="279"/>
        <v>157827</v>
      </c>
      <c r="AF444" s="1150">
        <f t="shared" si="280"/>
        <v>0</v>
      </c>
      <c r="AG444" s="1150">
        <v>400</v>
      </c>
      <c r="AH444" s="1150">
        <v>435.59999999999997</v>
      </c>
      <c r="AI444" s="1150">
        <v>435.6</v>
      </c>
      <c r="AJ444" s="1150">
        <v>0.99970000000000003</v>
      </c>
      <c r="AK444" s="1149">
        <f t="shared" si="273"/>
        <v>0.3754569897139941</v>
      </c>
      <c r="AL444" s="1150">
        <v>121644</v>
      </c>
      <c r="AM444" s="1150">
        <f t="shared" si="259"/>
        <v>194394</v>
      </c>
      <c r="AN444" s="1150">
        <f t="shared" si="281"/>
        <v>0</v>
      </c>
      <c r="AO444" s="1150">
        <v>400</v>
      </c>
      <c r="AP444" s="1150">
        <v>438</v>
      </c>
      <c r="AQ444" s="1150">
        <v>438</v>
      </c>
      <c r="AR444" s="1150">
        <v>0.99970000000000003</v>
      </c>
      <c r="AS444" s="1149">
        <f t="shared" si="274"/>
        <v>0.43784309250648218</v>
      </c>
      <c r="AT444" s="1150">
        <v>142638</v>
      </c>
      <c r="AU444" s="1150">
        <f t="shared" si="260"/>
        <v>195465</v>
      </c>
      <c r="AV444" s="1150">
        <f t="shared" si="282"/>
        <v>0</v>
      </c>
      <c r="AW444" s="1150">
        <v>400</v>
      </c>
      <c r="AX444" s="1150">
        <v>413.99999999999994</v>
      </c>
      <c r="AY444" s="1150">
        <v>414</v>
      </c>
      <c r="AZ444" s="1150">
        <v>0.99919999999999998</v>
      </c>
      <c r="BA444" s="1149">
        <f t="shared" si="275"/>
        <v>0.47884523399718171</v>
      </c>
      <c r="BB444" s="1150">
        <v>142620</v>
      </c>
      <c r="BC444" s="1150">
        <f t="shared" si="283"/>
        <v>178705</v>
      </c>
      <c r="BD444" s="1150">
        <f t="shared" si="284"/>
        <v>0</v>
      </c>
      <c r="BE444" s="1150">
        <v>400</v>
      </c>
      <c r="BF444" s="1150">
        <v>356.4</v>
      </c>
      <c r="BG444" s="1150">
        <v>356.4</v>
      </c>
      <c r="BH444" s="1150">
        <v>0.99960000000000004</v>
      </c>
      <c r="BI444" s="1149">
        <f t="shared" si="285"/>
        <v>0.34441838717312351</v>
      </c>
      <c r="BJ444" s="1150">
        <v>91290</v>
      </c>
      <c r="BK444" s="1150">
        <f t="shared" si="261"/>
        <v>159033</v>
      </c>
      <c r="BL444" s="1150">
        <f t="shared" si="262"/>
        <v>0</v>
      </c>
    </row>
    <row r="445" spans="1:64">
      <c r="A445" s="2089" t="s">
        <v>2306</v>
      </c>
      <c r="B445" s="2082">
        <v>122000000040</v>
      </c>
      <c r="C445" s="2081">
        <v>439</v>
      </c>
      <c r="D445" s="2081" t="s">
        <v>862</v>
      </c>
      <c r="E445" s="2081" t="s">
        <v>1623</v>
      </c>
      <c r="F445" s="2081" t="s">
        <v>1702</v>
      </c>
      <c r="G445" s="2081">
        <v>11</v>
      </c>
      <c r="H445" s="1150">
        <v>400</v>
      </c>
      <c r="I445" s="1150">
        <v>400</v>
      </c>
      <c r="J445" s="1150">
        <v>225.6</v>
      </c>
      <c r="K445" s="1150">
        <v>400</v>
      </c>
      <c r="L445" s="1150">
        <v>0.99760000000000004</v>
      </c>
      <c r="M445" s="1149">
        <f t="shared" si="270"/>
        <v>0.58003422161177365</v>
      </c>
      <c r="N445" s="1150">
        <v>93990</v>
      </c>
      <c r="O445" s="1150">
        <f t="shared" si="276"/>
        <v>97225</v>
      </c>
      <c r="P445" s="1150">
        <f t="shared" si="277"/>
        <v>0</v>
      </c>
      <c r="Q445" s="1150">
        <v>400</v>
      </c>
      <c r="R445" s="1150">
        <v>218.45999999999998</v>
      </c>
      <c r="S445" s="1150">
        <v>400</v>
      </c>
      <c r="T445" s="1150">
        <v>0.99729999999999996</v>
      </c>
      <c r="U445" s="1149">
        <f t="shared" si="271"/>
        <v>0.45443609820179709</v>
      </c>
      <c r="V445" s="1150">
        <v>73662</v>
      </c>
      <c r="W445" s="1150">
        <f t="shared" si="258"/>
        <v>97257</v>
      </c>
      <c r="X445" s="1150">
        <f t="shared" si="278"/>
        <v>0</v>
      </c>
      <c r="Y445" s="1150">
        <v>400</v>
      </c>
      <c r="Z445" s="1150">
        <v>215.82000000000002</v>
      </c>
      <c r="AA445" s="1150">
        <v>400</v>
      </c>
      <c r="AB445" s="1150">
        <v>0.99770000000000003</v>
      </c>
      <c r="AC445" s="1149">
        <f t="shared" si="272"/>
        <v>0.48562563447716722</v>
      </c>
      <c r="AD445" s="1150">
        <v>75288</v>
      </c>
      <c r="AE445" s="1150">
        <f t="shared" si="279"/>
        <v>93020</v>
      </c>
      <c r="AF445" s="1150">
        <f t="shared" si="280"/>
        <v>0</v>
      </c>
      <c r="AG445" s="1150">
        <v>400</v>
      </c>
      <c r="AH445" s="1150">
        <v>225.72</v>
      </c>
      <c r="AI445" s="1150">
        <v>400</v>
      </c>
      <c r="AJ445" s="1150">
        <v>0.99809999999999999</v>
      </c>
      <c r="AK445" s="1149">
        <f t="shared" si="273"/>
        <v>0.47605069515119663</v>
      </c>
      <c r="AL445" s="1150">
        <v>79794</v>
      </c>
      <c r="AM445" s="1150">
        <f t="shared" si="259"/>
        <v>100570</v>
      </c>
      <c r="AN445" s="1150">
        <f t="shared" si="281"/>
        <v>0</v>
      </c>
      <c r="AO445" s="1150">
        <v>400</v>
      </c>
      <c r="AP445" s="1150">
        <v>220.85999999999999</v>
      </c>
      <c r="AQ445" s="1150">
        <v>400</v>
      </c>
      <c r="AR445" s="1150">
        <v>0.998</v>
      </c>
      <c r="AS445" s="1149">
        <f t="shared" si="274"/>
        <v>0.45939050298427619</v>
      </c>
      <c r="AT445" s="1150">
        <v>75336</v>
      </c>
      <c r="AU445" s="1150">
        <f t="shared" si="260"/>
        <v>98395</v>
      </c>
      <c r="AV445" s="1150">
        <f t="shared" si="282"/>
        <v>0</v>
      </c>
      <c r="AW445" s="1150">
        <v>400</v>
      </c>
      <c r="AX445" s="1150">
        <v>246.96</v>
      </c>
      <c r="AY445" s="1150">
        <v>400</v>
      </c>
      <c r="AZ445" s="1150">
        <v>0.99429999999999996</v>
      </c>
      <c r="BA445" s="1149">
        <f t="shared" si="275"/>
        <v>0.3985912118902819</v>
      </c>
      <c r="BB445" s="1150">
        <v>70470</v>
      </c>
      <c r="BC445" s="1150">
        <f t="shared" si="283"/>
        <v>106079</v>
      </c>
      <c r="BD445" s="1150">
        <f t="shared" si="284"/>
        <v>0</v>
      </c>
      <c r="BE445" s="1150">
        <v>400</v>
      </c>
      <c r="BF445" s="1150">
        <v>241.32</v>
      </c>
      <c r="BG445" s="1150">
        <v>400</v>
      </c>
      <c r="BH445" s="1150">
        <v>0.99450000000000005</v>
      </c>
      <c r="BI445" s="1149">
        <f t="shared" si="285"/>
        <v>0.41147078032443818</v>
      </c>
      <c r="BJ445" s="1150">
        <v>73470</v>
      </c>
      <c r="BK445" s="1150">
        <f t="shared" si="261"/>
        <v>107133</v>
      </c>
      <c r="BL445" s="1150">
        <f t="shared" si="262"/>
        <v>0</v>
      </c>
    </row>
    <row r="446" spans="1:64">
      <c r="A446" s="2089" t="s">
        <v>2307</v>
      </c>
      <c r="B446" s="2082">
        <v>122000000077</v>
      </c>
      <c r="C446" s="2081">
        <v>440</v>
      </c>
      <c r="D446" s="2081" t="s">
        <v>2993</v>
      </c>
      <c r="E446" s="2081" t="s">
        <v>1623</v>
      </c>
      <c r="F446" s="2081" t="s">
        <v>1622</v>
      </c>
      <c r="G446" s="2081">
        <v>11</v>
      </c>
      <c r="H446" s="1150">
        <v>400</v>
      </c>
      <c r="I446" s="1150">
        <v>400</v>
      </c>
      <c r="J446" s="1150">
        <v>36</v>
      </c>
      <c r="K446" s="1150">
        <v>320</v>
      </c>
      <c r="L446" s="1150">
        <v>0.98480000000000001</v>
      </c>
      <c r="M446" s="1149">
        <f t="shared" si="270"/>
        <v>0.74747269609170508</v>
      </c>
      <c r="N446" s="1150">
        <v>19080</v>
      </c>
      <c r="O446" s="1150">
        <f t="shared" si="276"/>
        <v>15316</v>
      </c>
      <c r="P446" s="1150">
        <f t="shared" si="277"/>
        <v>3764</v>
      </c>
      <c r="Q446" s="1150">
        <v>400</v>
      </c>
      <c r="R446" s="1150">
        <v>198</v>
      </c>
      <c r="S446" s="1150">
        <v>320</v>
      </c>
      <c r="T446" s="1150">
        <v>0.88449999999999995</v>
      </c>
      <c r="U446" s="1149">
        <f t="shared" si="271"/>
        <v>0.40660806721456993</v>
      </c>
      <c r="V446" s="1150">
        <v>52980</v>
      </c>
      <c r="W446" s="1150">
        <f t="shared" si="258"/>
        <v>78178</v>
      </c>
      <c r="X446" s="1150">
        <f t="shared" si="278"/>
        <v>0</v>
      </c>
      <c r="Y446" s="1150">
        <v>400</v>
      </c>
      <c r="Z446" s="1150">
        <v>324</v>
      </c>
      <c r="AA446" s="1150">
        <v>324</v>
      </c>
      <c r="AB446" s="1150">
        <v>0.86029999999999995</v>
      </c>
      <c r="AC446" s="1149">
        <f t="shared" si="272"/>
        <v>0.36022580887421318</v>
      </c>
      <c r="AD446" s="1150">
        <v>72294</v>
      </c>
      <c r="AE446" s="1150">
        <f t="shared" si="279"/>
        <v>120414</v>
      </c>
      <c r="AF446" s="1150">
        <f t="shared" si="280"/>
        <v>0</v>
      </c>
      <c r="AG446" s="1150">
        <v>400</v>
      </c>
      <c r="AH446" s="1150">
        <v>315.83999999999997</v>
      </c>
      <c r="AI446" s="1150">
        <v>320</v>
      </c>
      <c r="AJ446" s="1150">
        <v>0.85270000000000001</v>
      </c>
      <c r="AK446" s="1149">
        <f t="shared" si="273"/>
        <v>0.30823218840274197</v>
      </c>
      <c r="AL446" s="1150">
        <v>61761</v>
      </c>
      <c r="AM446" s="1150">
        <f t="shared" si="259"/>
        <v>120223</v>
      </c>
      <c r="AN446" s="1150">
        <f t="shared" si="281"/>
        <v>0</v>
      </c>
      <c r="AO446" s="1150">
        <v>400</v>
      </c>
      <c r="AP446" s="1150">
        <v>302.16000000000003</v>
      </c>
      <c r="AQ446" s="1150">
        <v>320</v>
      </c>
      <c r="AR446" s="1150">
        <v>0.87260000000000004</v>
      </c>
      <c r="AS446" s="1149">
        <f t="shared" si="274"/>
        <v>0.28804594332055772</v>
      </c>
      <c r="AT446" s="1150">
        <v>56505</v>
      </c>
      <c r="AU446" s="1150">
        <f t="shared" si="260"/>
        <v>117700</v>
      </c>
      <c r="AV446" s="1150">
        <f t="shared" si="282"/>
        <v>0</v>
      </c>
      <c r="AW446" s="1150">
        <v>400</v>
      </c>
      <c r="AX446" s="1150">
        <v>282</v>
      </c>
      <c r="AY446" s="1150">
        <v>320</v>
      </c>
      <c r="AZ446" s="1150">
        <v>0.89400000000000002</v>
      </c>
      <c r="BA446" s="1149">
        <f t="shared" si="275"/>
        <v>0.12388870378303478</v>
      </c>
      <c r="BB446" s="1150">
        <v>22488</v>
      </c>
      <c r="BC446" s="1150">
        <f t="shared" si="283"/>
        <v>108911</v>
      </c>
      <c r="BD446" s="1150">
        <f t="shared" si="284"/>
        <v>0</v>
      </c>
      <c r="BE446" s="1150">
        <v>400</v>
      </c>
      <c r="BF446" s="1150">
        <v>264</v>
      </c>
      <c r="BG446" s="1150">
        <v>320</v>
      </c>
      <c r="BH446" s="1150">
        <v>0.85309999999999997</v>
      </c>
      <c r="BI446" s="1149">
        <f t="shared" si="285"/>
        <v>0.44659159802791565</v>
      </c>
      <c r="BJ446" s="1150">
        <v>74832</v>
      </c>
      <c r="BK446" s="1150">
        <f t="shared" si="261"/>
        <v>100537</v>
      </c>
      <c r="BL446" s="1150">
        <f t="shared" si="262"/>
        <v>0</v>
      </c>
    </row>
    <row r="447" spans="1:64">
      <c r="A447" s="2089" t="s">
        <v>2872</v>
      </c>
      <c r="B447" s="2082">
        <v>122000000083</v>
      </c>
      <c r="C447" s="2081">
        <v>441</v>
      </c>
      <c r="D447" s="2081" t="s">
        <v>3284</v>
      </c>
      <c r="E447" s="2081" t="s">
        <v>1623</v>
      </c>
      <c r="F447" s="2081" t="s">
        <v>1622</v>
      </c>
      <c r="G447" s="2081">
        <v>11</v>
      </c>
      <c r="H447" s="1150">
        <v>400</v>
      </c>
      <c r="I447" s="1150">
        <v>400</v>
      </c>
      <c r="J447" s="1150">
        <v>174</v>
      </c>
      <c r="K447" s="1150">
        <v>320</v>
      </c>
      <c r="L447" s="1150">
        <v>1</v>
      </c>
      <c r="M447" s="1149">
        <f t="shared" si="270"/>
        <v>9.2337164750957851E-2</v>
      </c>
      <c r="N447" s="1150">
        <v>11568</v>
      </c>
      <c r="O447" s="1150">
        <f t="shared" si="276"/>
        <v>75168</v>
      </c>
      <c r="P447" s="1150">
        <f t="shared" si="277"/>
        <v>0</v>
      </c>
      <c r="Q447" s="1150">
        <v>400</v>
      </c>
      <c r="R447" s="1150">
        <v>264</v>
      </c>
      <c r="S447" s="1150">
        <v>320</v>
      </c>
      <c r="T447" s="1150">
        <v>0.99870000000000003</v>
      </c>
      <c r="U447" s="1149">
        <f t="shared" si="271"/>
        <v>0.30177304787523879</v>
      </c>
      <c r="V447" s="1150">
        <v>59196</v>
      </c>
      <c r="W447" s="1150">
        <f t="shared" si="258"/>
        <v>117696</v>
      </c>
      <c r="X447" s="1150">
        <f t="shared" si="278"/>
        <v>0</v>
      </c>
      <c r="Y447" s="1150">
        <v>400</v>
      </c>
      <c r="Z447" s="1150">
        <v>258</v>
      </c>
      <c r="AA447" s="1150">
        <v>320</v>
      </c>
      <c r="AB447" s="1150">
        <v>0.998</v>
      </c>
      <c r="AC447" s="1149">
        <f t="shared" si="272"/>
        <v>0.50618031929492058</v>
      </c>
      <c r="AD447" s="1150">
        <v>93840</v>
      </c>
      <c r="AE447" s="1150">
        <f t="shared" si="279"/>
        <v>111233</v>
      </c>
      <c r="AF447" s="1150">
        <f t="shared" si="280"/>
        <v>0</v>
      </c>
      <c r="AG447" s="1150">
        <v>400</v>
      </c>
      <c r="AH447" s="1150">
        <v>256.08</v>
      </c>
      <c r="AI447" s="1150">
        <v>320</v>
      </c>
      <c r="AJ447" s="1150">
        <v>0.99850000000000005</v>
      </c>
      <c r="AK447" s="1149">
        <f t="shared" si="273"/>
        <v>0.35726350558175946</v>
      </c>
      <c r="AL447" s="1150">
        <v>67965</v>
      </c>
      <c r="AM447" s="1150">
        <f t="shared" si="259"/>
        <v>114143</v>
      </c>
      <c r="AN447" s="1150">
        <f t="shared" si="281"/>
        <v>0</v>
      </c>
      <c r="AO447" s="1150">
        <v>400</v>
      </c>
      <c r="AP447" s="1150">
        <v>258.72000000000003</v>
      </c>
      <c r="AQ447" s="1150">
        <v>320</v>
      </c>
      <c r="AR447" s="1150">
        <v>0.99939999999999996</v>
      </c>
      <c r="AS447" s="1149">
        <f t="shared" si="274"/>
        <v>0.31535743717661158</v>
      </c>
      <c r="AT447" s="1150">
        <v>60666</v>
      </c>
      <c r="AU447" s="1150">
        <f t="shared" si="260"/>
        <v>115423</v>
      </c>
      <c r="AV447" s="1150">
        <f t="shared" si="282"/>
        <v>0</v>
      </c>
      <c r="AW447" s="1150">
        <v>400</v>
      </c>
      <c r="AX447" s="1150">
        <v>180</v>
      </c>
      <c r="AY447" s="1150">
        <v>320</v>
      </c>
      <c r="AZ447" s="1150">
        <v>0.99929999999999997</v>
      </c>
      <c r="BA447" s="1149">
        <f t="shared" si="275"/>
        <v>0.38348603281556348</v>
      </c>
      <c r="BB447" s="1150">
        <v>49665</v>
      </c>
      <c r="BC447" s="1150">
        <f t="shared" si="283"/>
        <v>77706</v>
      </c>
      <c r="BD447" s="1150">
        <f t="shared" si="284"/>
        <v>0</v>
      </c>
      <c r="BE447" s="1150">
        <v>400</v>
      </c>
      <c r="BF447" s="1150">
        <v>250.32000000000002</v>
      </c>
      <c r="BG447" s="1150">
        <v>320</v>
      </c>
      <c r="BH447" s="1150">
        <v>0.99970000000000003</v>
      </c>
      <c r="BI447" s="1149">
        <f t="shared" si="285"/>
        <v>0.33638015403837634</v>
      </c>
      <c r="BJ447" s="1150">
        <v>62628</v>
      </c>
      <c r="BK447" s="1150">
        <f t="shared" si="261"/>
        <v>111709</v>
      </c>
      <c r="BL447" s="1150">
        <f t="shared" si="262"/>
        <v>0</v>
      </c>
    </row>
    <row r="448" spans="1:64">
      <c r="A448" s="2089" t="s">
        <v>2367</v>
      </c>
      <c r="B448" s="2082">
        <v>123000000057</v>
      </c>
      <c r="C448" s="2081">
        <v>442</v>
      </c>
      <c r="D448" s="2081" t="s">
        <v>866</v>
      </c>
      <c r="E448" s="2081" t="s">
        <v>1623</v>
      </c>
      <c r="F448" s="2081" t="s">
        <v>757</v>
      </c>
      <c r="G448" s="2081">
        <v>11</v>
      </c>
      <c r="H448" s="1150">
        <v>400</v>
      </c>
      <c r="I448" s="1150">
        <v>400</v>
      </c>
      <c r="J448" s="1150">
        <v>118.1</v>
      </c>
      <c r="K448" s="1150">
        <v>320</v>
      </c>
      <c r="L448" s="1150">
        <v>0.99680000000000002</v>
      </c>
      <c r="M448" s="1149">
        <f t="shared" si="270"/>
        <v>0.411397382339452</v>
      </c>
      <c r="N448" s="1150">
        <v>34870</v>
      </c>
      <c r="O448" s="1150">
        <f t="shared" si="276"/>
        <v>50856</v>
      </c>
      <c r="P448" s="1150">
        <f t="shared" si="277"/>
        <v>0</v>
      </c>
      <c r="Q448" s="1150">
        <v>400</v>
      </c>
      <c r="R448" s="1150">
        <v>69.099999999999994</v>
      </c>
      <c r="S448" s="1150">
        <v>320</v>
      </c>
      <c r="T448" s="1150">
        <v>0.99150000000000005</v>
      </c>
      <c r="U448" s="1149">
        <f t="shared" si="271"/>
        <v>0.29996030322600575</v>
      </c>
      <c r="V448" s="1150">
        <v>15290</v>
      </c>
      <c r="W448" s="1150">
        <f t="shared" si="258"/>
        <v>30584</v>
      </c>
      <c r="X448" s="1150">
        <f t="shared" si="278"/>
        <v>0</v>
      </c>
      <c r="Y448" s="1150">
        <v>400</v>
      </c>
      <c r="Z448" s="1150">
        <v>72.2</v>
      </c>
      <c r="AA448" s="1150">
        <v>320</v>
      </c>
      <c r="AB448" s="1150">
        <v>0.99939999999999996</v>
      </c>
      <c r="AC448" s="1149">
        <f t="shared" si="272"/>
        <v>0.34820061011676257</v>
      </c>
      <c r="AD448" s="1150">
        <v>18090</v>
      </c>
      <c r="AE448" s="1150">
        <f t="shared" si="279"/>
        <v>31172</v>
      </c>
      <c r="AF448" s="1150">
        <f t="shared" si="280"/>
        <v>0</v>
      </c>
      <c r="AG448" s="1150">
        <v>400</v>
      </c>
      <c r="AH448" s="1150">
        <v>79.100000000000009</v>
      </c>
      <c r="AI448" s="1150">
        <v>320</v>
      </c>
      <c r="AJ448" s="1150">
        <v>0.99770000000000003</v>
      </c>
      <c r="AK448" s="1149">
        <f t="shared" si="273"/>
        <v>0.37366913954976283</v>
      </c>
      <c r="AL448" s="1150">
        <v>21940</v>
      </c>
      <c r="AM448" s="1150">
        <f t="shared" si="259"/>
        <v>35229</v>
      </c>
      <c r="AN448" s="1150">
        <f t="shared" si="281"/>
        <v>0</v>
      </c>
      <c r="AO448" s="1150">
        <v>400</v>
      </c>
      <c r="AP448" s="1150">
        <v>85.3</v>
      </c>
      <c r="AQ448" s="1150">
        <v>320</v>
      </c>
      <c r="AR448" s="1150">
        <v>0.99819999999999998</v>
      </c>
      <c r="AS448" s="1149">
        <f t="shared" si="274"/>
        <v>0.44294329750691763</v>
      </c>
      <c r="AT448" s="1150">
        <v>28060</v>
      </c>
      <c r="AU448" s="1150">
        <f t="shared" si="260"/>
        <v>38009</v>
      </c>
      <c r="AV448" s="1150">
        <f t="shared" si="282"/>
        <v>0</v>
      </c>
      <c r="AW448" s="1150">
        <v>400</v>
      </c>
      <c r="AX448" s="1150">
        <v>103.7</v>
      </c>
      <c r="AY448" s="1150">
        <v>320</v>
      </c>
      <c r="AZ448" s="1150">
        <v>0.99550000000000005</v>
      </c>
      <c r="BA448" s="1149">
        <f t="shared" si="275"/>
        <v>0.45110852689023889</v>
      </c>
      <c r="BB448" s="1150">
        <v>33530</v>
      </c>
      <c r="BC448" s="1150">
        <f t="shared" si="283"/>
        <v>44597</v>
      </c>
      <c r="BD448" s="1150">
        <f t="shared" si="284"/>
        <v>0</v>
      </c>
      <c r="BE448" s="1150">
        <v>400</v>
      </c>
      <c r="BF448" s="1150">
        <v>108.10000000000001</v>
      </c>
      <c r="BG448" s="1150">
        <v>320</v>
      </c>
      <c r="BH448" s="1150">
        <v>0.99550000000000005</v>
      </c>
      <c r="BI448" s="1149">
        <f t="shared" si="285"/>
        <v>0.36707912871606785</v>
      </c>
      <c r="BJ448" s="1150">
        <v>29390</v>
      </c>
      <c r="BK448" s="1150">
        <f t="shared" si="261"/>
        <v>48039</v>
      </c>
      <c r="BL448" s="1150">
        <f t="shared" si="262"/>
        <v>0</v>
      </c>
    </row>
    <row r="449" spans="1:64">
      <c r="A449" s="2089" t="s">
        <v>2308</v>
      </c>
      <c r="B449" s="2082">
        <v>123000000082</v>
      </c>
      <c r="C449" s="2081">
        <v>443</v>
      </c>
      <c r="D449" s="2081" t="s">
        <v>1703</v>
      </c>
      <c r="E449" s="2081" t="s">
        <v>1623</v>
      </c>
      <c r="F449" s="2081" t="s">
        <v>757</v>
      </c>
      <c r="G449" s="2081">
        <v>11</v>
      </c>
      <c r="H449" s="1150">
        <v>400</v>
      </c>
      <c r="I449" s="1150">
        <v>400</v>
      </c>
      <c r="J449" s="1150">
        <v>225</v>
      </c>
      <c r="K449" s="1150">
        <v>320</v>
      </c>
      <c r="L449" s="1150">
        <v>0.90990000000000004</v>
      </c>
      <c r="M449" s="1149">
        <f t="shared" si="270"/>
        <v>0.37261590271078487</v>
      </c>
      <c r="N449" s="1150">
        <v>54925</v>
      </c>
      <c r="O449" s="1150">
        <f t="shared" si="276"/>
        <v>88442</v>
      </c>
      <c r="P449" s="1150">
        <f t="shared" si="277"/>
        <v>0</v>
      </c>
      <c r="Q449" s="1150">
        <v>400</v>
      </c>
      <c r="R449" s="1150">
        <v>170</v>
      </c>
      <c r="S449" s="1150">
        <v>320</v>
      </c>
      <c r="T449" s="1150">
        <v>0.87229999999999996</v>
      </c>
      <c r="U449" s="1149">
        <f t="shared" si="271"/>
        <v>0.30345739121052523</v>
      </c>
      <c r="V449" s="1150">
        <v>33480</v>
      </c>
      <c r="W449" s="1150">
        <f t="shared" si="258"/>
        <v>66197</v>
      </c>
      <c r="X449" s="1150">
        <f t="shared" si="278"/>
        <v>0</v>
      </c>
      <c r="Y449" s="1150">
        <v>400</v>
      </c>
      <c r="Z449" s="1150">
        <v>159.80000000000001</v>
      </c>
      <c r="AA449" s="1150">
        <v>320</v>
      </c>
      <c r="AB449" s="1150">
        <v>0.85589999999999999</v>
      </c>
      <c r="AC449" s="1149">
        <f t="shared" si="272"/>
        <v>0.28233151716677168</v>
      </c>
      <c r="AD449" s="1150">
        <v>27803</v>
      </c>
      <c r="AE449" s="1150">
        <f t="shared" si="279"/>
        <v>59086</v>
      </c>
      <c r="AF449" s="1150">
        <f t="shared" si="280"/>
        <v>0</v>
      </c>
      <c r="AG449" s="1150">
        <v>400</v>
      </c>
      <c r="AH449" s="1150">
        <v>172.2</v>
      </c>
      <c r="AI449" s="1150">
        <v>320</v>
      </c>
      <c r="AJ449" s="1150">
        <v>0.84519999999999995</v>
      </c>
      <c r="AK449" s="1149">
        <f t="shared" si="273"/>
        <v>0.26896784476403812</v>
      </c>
      <c r="AL449" s="1150">
        <v>29125</v>
      </c>
      <c r="AM449" s="1150">
        <f t="shared" si="259"/>
        <v>64971</v>
      </c>
      <c r="AN449" s="1150">
        <f t="shared" si="281"/>
        <v>0</v>
      </c>
      <c r="AO449" s="1150">
        <v>400</v>
      </c>
      <c r="AP449" s="1150">
        <v>215</v>
      </c>
      <c r="AQ449" s="1150">
        <v>320</v>
      </c>
      <c r="AR449" s="1150">
        <v>0.874</v>
      </c>
      <c r="AS449" s="1149">
        <f t="shared" si="274"/>
        <v>0.3056184526680869</v>
      </c>
      <c r="AT449" s="1150">
        <v>42727</v>
      </c>
      <c r="AU449" s="1150">
        <f t="shared" si="260"/>
        <v>83883</v>
      </c>
      <c r="AV449" s="1150">
        <f t="shared" si="282"/>
        <v>0</v>
      </c>
      <c r="AW449" s="1150">
        <v>400</v>
      </c>
      <c r="AX449" s="1150">
        <v>195</v>
      </c>
      <c r="AY449" s="1150">
        <v>320</v>
      </c>
      <c r="AZ449" s="1150">
        <v>0.89649999999999996</v>
      </c>
      <c r="BA449" s="1149">
        <f t="shared" si="275"/>
        <v>0.36748641043119573</v>
      </c>
      <c r="BB449" s="1150">
        <v>46255</v>
      </c>
      <c r="BC449" s="1150">
        <f t="shared" si="283"/>
        <v>75521</v>
      </c>
      <c r="BD449" s="1150">
        <f t="shared" si="284"/>
        <v>0</v>
      </c>
      <c r="BE449" s="1150">
        <v>400</v>
      </c>
      <c r="BF449" s="1150">
        <v>190</v>
      </c>
      <c r="BG449" s="1150">
        <v>320</v>
      </c>
      <c r="BH449" s="1150">
        <v>0.89370000000000005</v>
      </c>
      <c r="BI449" s="1149">
        <f t="shared" si="285"/>
        <v>0.29750636395281338</v>
      </c>
      <c r="BJ449" s="1150">
        <v>37585</v>
      </c>
      <c r="BK449" s="1150">
        <f t="shared" si="261"/>
        <v>75800</v>
      </c>
      <c r="BL449" s="1150">
        <f t="shared" si="262"/>
        <v>0</v>
      </c>
    </row>
    <row r="450" spans="1:64">
      <c r="A450" s="2089" t="s">
        <v>2913</v>
      </c>
      <c r="B450" s="2082">
        <v>123000000097</v>
      </c>
      <c r="C450" s="2081">
        <v>444</v>
      </c>
      <c r="D450" s="2081" t="s">
        <v>2807</v>
      </c>
      <c r="E450" s="2081" t="s">
        <v>1623</v>
      </c>
      <c r="F450" s="2081" t="s">
        <v>4649</v>
      </c>
      <c r="G450" s="2081">
        <v>11</v>
      </c>
      <c r="H450" s="1150">
        <v>400</v>
      </c>
      <c r="I450" s="1150">
        <v>400</v>
      </c>
      <c r="J450" s="1150">
        <v>130</v>
      </c>
      <c r="K450" s="1150">
        <v>400</v>
      </c>
      <c r="L450" s="1150">
        <v>0.80810000000000004</v>
      </c>
      <c r="M450" s="1149">
        <f t="shared" si="270"/>
        <v>0.38637904465153566</v>
      </c>
      <c r="N450" s="1150">
        <v>29225</v>
      </c>
      <c r="O450" s="1150">
        <f t="shared" si="276"/>
        <v>45383</v>
      </c>
      <c r="P450" s="1150">
        <f t="shared" si="277"/>
        <v>0</v>
      </c>
      <c r="Q450" s="1150">
        <v>400</v>
      </c>
      <c r="R450" s="1150">
        <v>400</v>
      </c>
      <c r="S450" s="1150">
        <v>400</v>
      </c>
      <c r="T450" s="1150">
        <v>0.82530000000000003</v>
      </c>
      <c r="U450" s="1149">
        <f t="shared" si="271"/>
        <v>0.36289345418870167</v>
      </c>
      <c r="V450" s="1150">
        <v>89130</v>
      </c>
      <c r="W450" s="1150">
        <f t="shared" si="258"/>
        <v>147366</v>
      </c>
      <c r="X450" s="1150">
        <f t="shared" si="278"/>
        <v>0</v>
      </c>
      <c r="Y450" s="1150">
        <v>400</v>
      </c>
      <c r="Z450" s="1150">
        <v>400</v>
      </c>
      <c r="AA450" s="1150">
        <v>400</v>
      </c>
      <c r="AB450" s="1150">
        <v>0.8548</v>
      </c>
      <c r="AC450" s="1149">
        <f t="shared" si="272"/>
        <v>0.32240322622575784</v>
      </c>
      <c r="AD450" s="1150">
        <v>79370</v>
      </c>
      <c r="AE450" s="1150">
        <f t="shared" si="279"/>
        <v>147709</v>
      </c>
      <c r="AF450" s="1150">
        <f t="shared" si="280"/>
        <v>0</v>
      </c>
      <c r="AG450" s="1150">
        <v>400</v>
      </c>
      <c r="AH450" s="1150">
        <v>400</v>
      </c>
      <c r="AI450" s="1150">
        <v>400</v>
      </c>
      <c r="AJ450" s="1150">
        <v>0.78759999999999997</v>
      </c>
      <c r="AK450" s="1149">
        <f t="shared" si="273"/>
        <v>0.15273704789833822</v>
      </c>
      <c r="AL450" s="1150">
        <v>35800</v>
      </c>
      <c r="AM450" s="1150">
        <f t="shared" si="259"/>
        <v>140634</v>
      </c>
      <c r="AN450" s="1150">
        <f t="shared" si="281"/>
        <v>0</v>
      </c>
      <c r="AO450" s="1150">
        <v>400</v>
      </c>
      <c r="AP450" s="1150">
        <v>400</v>
      </c>
      <c r="AQ450" s="1150">
        <v>400</v>
      </c>
      <c r="AR450" s="1150">
        <v>0.81569999999999998</v>
      </c>
      <c r="AS450" s="1149">
        <f t="shared" si="274"/>
        <v>0.48357931244488206</v>
      </c>
      <c r="AT450" s="1150">
        <v>117390</v>
      </c>
      <c r="AU450" s="1150">
        <f t="shared" si="260"/>
        <v>145651</v>
      </c>
      <c r="AV450" s="1150">
        <f t="shared" si="282"/>
        <v>0</v>
      </c>
      <c r="AW450" s="1150">
        <v>400</v>
      </c>
      <c r="AX450" s="1150">
        <v>400</v>
      </c>
      <c r="AY450" s="1150">
        <v>400</v>
      </c>
      <c r="AZ450" s="1150">
        <v>0.82389999999999997</v>
      </c>
      <c r="BA450" s="1149">
        <f t="shared" si="275"/>
        <v>0.40247265714555436</v>
      </c>
      <c r="BB450" s="1150">
        <v>95500</v>
      </c>
      <c r="BC450" s="1150">
        <f t="shared" si="283"/>
        <v>142370</v>
      </c>
      <c r="BD450" s="1150">
        <f t="shared" si="284"/>
        <v>0</v>
      </c>
      <c r="BE450" s="1150">
        <v>400</v>
      </c>
      <c r="BF450" s="1150">
        <v>400</v>
      </c>
      <c r="BG450" s="1150">
        <v>400</v>
      </c>
      <c r="BH450" s="1150">
        <v>0.80489999999999995</v>
      </c>
      <c r="BI450" s="1149">
        <f t="shared" si="285"/>
        <v>0.36361626435929395</v>
      </c>
      <c r="BJ450" s="1150">
        <v>87100</v>
      </c>
      <c r="BK450" s="1150">
        <f t="shared" si="261"/>
        <v>143723</v>
      </c>
      <c r="BL450" s="1150">
        <f t="shared" si="262"/>
        <v>0</v>
      </c>
    </row>
    <row r="451" spans="1:64">
      <c r="A451" s="2089" t="s">
        <v>2310</v>
      </c>
      <c r="B451" s="2082">
        <v>123000000120</v>
      </c>
      <c r="C451" s="2081">
        <v>445</v>
      </c>
      <c r="D451" s="2081" t="s">
        <v>3524</v>
      </c>
      <c r="E451" s="2081" t="s">
        <v>1623</v>
      </c>
      <c r="F451" s="2081" t="s">
        <v>1622</v>
      </c>
      <c r="G451" s="2081">
        <v>11</v>
      </c>
      <c r="H451" s="1150">
        <v>400</v>
      </c>
      <c r="I451" s="1150">
        <v>400</v>
      </c>
      <c r="J451" s="1150">
        <v>384</v>
      </c>
      <c r="K451" s="1150">
        <v>384</v>
      </c>
      <c r="L451" s="1150">
        <v>0.97409999999999997</v>
      </c>
      <c r="M451" s="1149">
        <f t="shared" si="270"/>
        <v>0.43208955702699925</v>
      </c>
      <c r="N451" s="1150">
        <v>116370</v>
      </c>
      <c r="O451" s="1150">
        <f t="shared" si="276"/>
        <v>161592</v>
      </c>
      <c r="P451" s="1150">
        <f t="shared" si="277"/>
        <v>0</v>
      </c>
      <c r="Q451" s="1150">
        <v>400</v>
      </c>
      <c r="R451" s="1150">
        <v>384</v>
      </c>
      <c r="S451" s="1150">
        <v>396</v>
      </c>
      <c r="T451" s="1150">
        <v>0.97360000000000002</v>
      </c>
      <c r="U451" s="1149">
        <f t="shared" si="271"/>
        <v>0.37923647327069027</v>
      </c>
      <c r="V451" s="1150">
        <v>105486</v>
      </c>
      <c r="W451" s="1150">
        <f t="shared" si="258"/>
        <v>166892</v>
      </c>
      <c r="X451" s="1150">
        <f t="shared" si="278"/>
        <v>0</v>
      </c>
      <c r="Y451" s="1150">
        <v>400</v>
      </c>
      <c r="Z451" s="1150">
        <v>384</v>
      </c>
      <c r="AA451" s="1150">
        <v>416.64</v>
      </c>
      <c r="AB451" s="1150">
        <v>0.97050000000000003</v>
      </c>
      <c r="AC451" s="1149">
        <f t="shared" si="272"/>
        <v>0.40675849003949849</v>
      </c>
      <c r="AD451" s="1150">
        <v>109143</v>
      </c>
      <c r="AE451" s="1150">
        <f t="shared" si="279"/>
        <v>160994</v>
      </c>
      <c r="AF451" s="1150">
        <f t="shared" si="280"/>
        <v>0</v>
      </c>
      <c r="AG451" s="1150">
        <v>400</v>
      </c>
      <c r="AH451" s="1150">
        <v>384</v>
      </c>
      <c r="AI451" s="1150">
        <v>408</v>
      </c>
      <c r="AJ451" s="1150">
        <v>0.98260000000000003</v>
      </c>
      <c r="AK451" s="1149">
        <f t="shared" si="273"/>
        <v>0.35425074043737376</v>
      </c>
      <c r="AL451" s="1150">
        <v>99447</v>
      </c>
      <c r="AM451" s="1150">
        <f t="shared" si="259"/>
        <v>168435</v>
      </c>
      <c r="AN451" s="1150">
        <f t="shared" si="281"/>
        <v>0</v>
      </c>
      <c r="AO451" s="1150">
        <v>400</v>
      </c>
      <c r="AP451" s="1150">
        <v>390</v>
      </c>
      <c r="AQ451" s="1150">
        <v>390</v>
      </c>
      <c r="AR451" s="1150">
        <v>0.99160000000000004</v>
      </c>
      <c r="AS451" s="1149">
        <f t="shared" si="274"/>
        <v>0.35903324901880507</v>
      </c>
      <c r="AT451" s="1150">
        <v>103302</v>
      </c>
      <c r="AU451" s="1150">
        <f t="shared" si="260"/>
        <v>172634</v>
      </c>
      <c r="AV451" s="1150">
        <f t="shared" si="282"/>
        <v>0</v>
      </c>
      <c r="AW451" s="1150">
        <v>400</v>
      </c>
      <c r="AX451" s="1150">
        <v>426</v>
      </c>
      <c r="AY451" s="1150">
        <v>426</v>
      </c>
      <c r="AZ451" s="1150">
        <v>0.92849999999999999</v>
      </c>
      <c r="BA451" s="1149">
        <f t="shared" si="275"/>
        <v>0.39901046920546795</v>
      </c>
      <c r="BB451" s="1150">
        <v>113634</v>
      </c>
      <c r="BC451" s="1150">
        <f t="shared" si="283"/>
        <v>170874</v>
      </c>
      <c r="BD451" s="1150">
        <f t="shared" si="284"/>
        <v>0</v>
      </c>
      <c r="BE451" s="1150">
        <v>400</v>
      </c>
      <c r="BF451" s="1150">
        <v>384</v>
      </c>
      <c r="BG451" s="1150">
        <v>384</v>
      </c>
      <c r="BH451" s="1150">
        <v>0.91890000000000005</v>
      </c>
      <c r="BI451" s="1149">
        <f t="shared" si="285"/>
        <v>0.4721131404776866</v>
      </c>
      <c r="BJ451" s="1150">
        <v>123942</v>
      </c>
      <c r="BK451" s="1150">
        <f t="shared" si="261"/>
        <v>157516</v>
      </c>
      <c r="BL451" s="1150">
        <f t="shared" si="262"/>
        <v>0</v>
      </c>
    </row>
    <row r="452" spans="1:64">
      <c r="A452" s="2089" t="s">
        <v>2312</v>
      </c>
      <c r="B452" s="2082">
        <v>125000000027</v>
      </c>
      <c r="C452" s="2081">
        <v>446</v>
      </c>
      <c r="D452" s="2081" t="s">
        <v>3216</v>
      </c>
      <c r="E452" s="2081" t="s">
        <v>1623</v>
      </c>
      <c r="F452" s="2081" t="s">
        <v>4649</v>
      </c>
      <c r="G452" s="2081">
        <v>11</v>
      </c>
      <c r="H452" s="1150">
        <v>400</v>
      </c>
      <c r="I452" s="1150">
        <v>400</v>
      </c>
      <c r="J452" s="1150">
        <v>108</v>
      </c>
      <c r="K452" s="1150">
        <v>400</v>
      </c>
      <c r="L452" s="1150">
        <v>0.94130000000000003</v>
      </c>
      <c r="M452" s="1149">
        <f t="shared" si="270"/>
        <v>0.46420894140360131</v>
      </c>
      <c r="N452" s="1150">
        <v>33978</v>
      </c>
      <c r="O452" s="1150">
        <f t="shared" si="276"/>
        <v>43917</v>
      </c>
      <c r="P452" s="1150">
        <f t="shared" si="277"/>
        <v>0</v>
      </c>
      <c r="Q452" s="1150">
        <v>400</v>
      </c>
      <c r="R452" s="1150">
        <v>96</v>
      </c>
      <c r="S452" s="1150">
        <v>400</v>
      </c>
      <c r="T452" s="1150">
        <v>0.92479999999999996</v>
      </c>
      <c r="U452" s="1149">
        <f t="shared" si="271"/>
        <v>0.14188624334933214</v>
      </c>
      <c r="V452" s="1150">
        <v>9372</v>
      </c>
      <c r="W452" s="1150">
        <f t="shared" si="258"/>
        <v>39632</v>
      </c>
      <c r="X452" s="1150">
        <f t="shared" si="278"/>
        <v>0</v>
      </c>
      <c r="Y452" s="1150">
        <v>400</v>
      </c>
      <c r="Z452" s="1150">
        <v>96</v>
      </c>
      <c r="AA452" s="1150">
        <v>400</v>
      </c>
      <c r="AB452" s="1150">
        <v>0.92030000000000001</v>
      </c>
      <c r="AC452" s="1149">
        <f t="shared" si="272"/>
        <v>0.16789513081483093</v>
      </c>
      <c r="AD452" s="1150">
        <v>10680</v>
      </c>
      <c r="AE452" s="1150">
        <f t="shared" si="279"/>
        <v>38167</v>
      </c>
      <c r="AF452" s="1150">
        <f t="shared" si="280"/>
        <v>0</v>
      </c>
      <c r="AG452" s="1150">
        <v>400</v>
      </c>
      <c r="AH452" s="1150">
        <v>126</v>
      </c>
      <c r="AI452" s="1150">
        <v>400</v>
      </c>
      <c r="AJ452" s="1150">
        <v>0.94740000000000002</v>
      </c>
      <c r="AK452" s="1149">
        <f t="shared" si="273"/>
        <v>0.19139075861378665</v>
      </c>
      <c r="AL452" s="1150">
        <v>16998</v>
      </c>
      <c r="AM452" s="1150">
        <f t="shared" si="259"/>
        <v>53288</v>
      </c>
      <c r="AN452" s="1150">
        <f t="shared" si="281"/>
        <v>0</v>
      </c>
      <c r="AO452" s="1150">
        <v>400</v>
      </c>
      <c r="AP452" s="1150">
        <v>114</v>
      </c>
      <c r="AQ452" s="1150">
        <v>400</v>
      </c>
      <c r="AR452" s="1150">
        <v>0.95669999999999999</v>
      </c>
      <c r="AS452" s="1149">
        <f t="shared" si="274"/>
        <v>0.34036011712351377</v>
      </c>
      <c r="AT452" s="1150">
        <v>27618</v>
      </c>
      <c r="AU452" s="1150">
        <f t="shared" si="260"/>
        <v>48686</v>
      </c>
      <c r="AV452" s="1150">
        <f t="shared" si="282"/>
        <v>0</v>
      </c>
      <c r="AW452" s="1150">
        <v>400</v>
      </c>
      <c r="AX452" s="1150">
        <v>78</v>
      </c>
      <c r="AY452" s="1150">
        <v>400</v>
      </c>
      <c r="AZ452" s="1150">
        <v>0.88119999999999998</v>
      </c>
      <c r="BA452" s="1149">
        <f t="shared" si="275"/>
        <v>0.20962576284864076</v>
      </c>
      <c r="BB452" s="1150">
        <v>10374</v>
      </c>
      <c r="BC452" s="1150">
        <f t="shared" si="283"/>
        <v>29693</v>
      </c>
      <c r="BD452" s="1150">
        <f t="shared" si="284"/>
        <v>0</v>
      </c>
      <c r="BE452" s="1150">
        <v>400</v>
      </c>
      <c r="BF452" s="1150">
        <v>120</v>
      </c>
      <c r="BG452" s="1150">
        <v>400</v>
      </c>
      <c r="BH452" s="1150">
        <v>0.97009999999999996</v>
      </c>
      <c r="BI452" s="1149">
        <f t="shared" si="285"/>
        <v>0.36667597731305834</v>
      </c>
      <c r="BJ452" s="1150">
        <v>31758</v>
      </c>
      <c r="BK452" s="1150">
        <f t="shared" si="261"/>
        <v>51966</v>
      </c>
      <c r="BL452" s="1150">
        <f t="shared" si="262"/>
        <v>0</v>
      </c>
    </row>
    <row r="453" spans="1:64">
      <c r="A453" s="2089" t="s">
        <v>3275</v>
      </c>
      <c r="B453" s="2082">
        <v>611000000099</v>
      </c>
      <c r="C453" s="2081">
        <v>447</v>
      </c>
      <c r="D453" s="2081" t="s">
        <v>3281</v>
      </c>
      <c r="E453" s="2081" t="s">
        <v>1623</v>
      </c>
      <c r="F453" s="2081" t="s">
        <v>4650</v>
      </c>
      <c r="G453" s="2081">
        <v>33</v>
      </c>
      <c r="H453" s="1150">
        <v>400</v>
      </c>
      <c r="I453" s="1150">
        <v>400</v>
      </c>
      <c r="J453" s="1150">
        <v>84.48</v>
      </c>
      <c r="K453" s="1150">
        <v>320</v>
      </c>
      <c r="L453" s="1150">
        <v>0.96909999999999996</v>
      </c>
      <c r="M453" s="1149">
        <f t="shared" si="270"/>
        <v>0.12133120493970767</v>
      </c>
      <c r="N453" s="1150">
        <v>7152</v>
      </c>
      <c r="O453" s="1150">
        <f t="shared" si="276"/>
        <v>35368</v>
      </c>
      <c r="P453" s="1150">
        <f t="shared" si="277"/>
        <v>0</v>
      </c>
      <c r="Q453" s="1150">
        <v>400</v>
      </c>
      <c r="R453" s="1150">
        <v>95.52000000000001</v>
      </c>
      <c r="S453" s="1150">
        <v>320</v>
      </c>
      <c r="T453" s="1150">
        <v>0.96989999999999998</v>
      </c>
      <c r="U453" s="1149">
        <f t="shared" si="271"/>
        <v>3.6472964563172644E-2</v>
      </c>
      <c r="V453" s="1150">
        <v>2514</v>
      </c>
      <c r="W453" s="1150">
        <f t="shared" ref="W453:W515" si="286">+ROUND(24*31*R453*T453*0.6,0)</f>
        <v>41357</v>
      </c>
      <c r="X453" s="1150">
        <f t="shared" si="278"/>
        <v>0</v>
      </c>
      <c r="Y453" s="1150">
        <v>400</v>
      </c>
      <c r="Z453" s="1150">
        <v>127.2</v>
      </c>
      <c r="AA453" s="1150">
        <v>320</v>
      </c>
      <c r="AB453" s="1150">
        <v>0.9274</v>
      </c>
      <c r="AC453" s="1149">
        <f t="shared" si="272"/>
        <v>0.14997350632886783</v>
      </c>
      <c r="AD453" s="1150">
        <v>12738</v>
      </c>
      <c r="AE453" s="1150">
        <f t="shared" si="279"/>
        <v>50961</v>
      </c>
      <c r="AF453" s="1150">
        <f t="shared" si="280"/>
        <v>0</v>
      </c>
      <c r="AG453" s="1150">
        <v>400</v>
      </c>
      <c r="AH453" s="1150">
        <v>166.56</v>
      </c>
      <c r="AI453" s="1150">
        <v>320</v>
      </c>
      <c r="AJ453" s="1150">
        <v>0.91080000000000005</v>
      </c>
      <c r="AK453" s="1149">
        <f t="shared" si="273"/>
        <v>0.15958617612343598</v>
      </c>
      <c r="AL453" s="1150">
        <v>18012</v>
      </c>
      <c r="AM453" s="1150">
        <f t="shared" ref="AM453:AM515" si="287">+ROUND(24*31*AH453*AJ453*0.6,0)</f>
        <v>67720</v>
      </c>
      <c r="AN453" s="1150">
        <f t="shared" si="281"/>
        <v>0</v>
      </c>
      <c r="AO453" s="1150">
        <v>400</v>
      </c>
      <c r="AP453" s="1150">
        <v>177.12</v>
      </c>
      <c r="AQ453" s="1150">
        <v>320</v>
      </c>
      <c r="AR453" s="1150">
        <v>0.91900000000000004</v>
      </c>
      <c r="AS453" s="1149">
        <f t="shared" si="274"/>
        <v>0.22840001353317146</v>
      </c>
      <c r="AT453" s="1150">
        <v>27660</v>
      </c>
      <c r="AU453" s="1150">
        <f t="shared" ref="AU453:AU515" si="288">+ROUND(24*31*AP453*AR453*0.6,0)</f>
        <v>72662</v>
      </c>
      <c r="AV453" s="1150">
        <f t="shared" si="282"/>
        <v>0</v>
      </c>
      <c r="AW453" s="1150">
        <v>400</v>
      </c>
      <c r="AX453" s="1150">
        <v>152.16</v>
      </c>
      <c r="AY453" s="1150">
        <v>320</v>
      </c>
      <c r="AZ453" s="1150">
        <v>0.93300000000000005</v>
      </c>
      <c r="BA453" s="1149">
        <f t="shared" si="275"/>
        <v>0.17903438549669798</v>
      </c>
      <c r="BB453" s="1150">
        <v>18300</v>
      </c>
      <c r="BC453" s="1150">
        <f t="shared" si="283"/>
        <v>61329</v>
      </c>
      <c r="BD453" s="1150">
        <f t="shared" si="284"/>
        <v>0</v>
      </c>
      <c r="BE453" s="1150">
        <v>400</v>
      </c>
      <c r="BF453" s="1150">
        <v>164.64</v>
      </c>
      <c r="BG453" s="1150">
        <v>320</v>
      </c>
      <c r="BH453" s="1150">
        <v>0.94630000000000003</v>
      </c>
      <c r="BI453" s="1149">
        <f t="shared" si="285"/>
        <v>0.17702729094458375</v>
      </c>
      <c r="BJ453" s="1150">
        <v>20520</v>
      </c>
      <c r="BK453" s="1150">
        <f t="shared" si="261"/>
        <v>69549</v>
      </c>
      <c r="BL453" s="1150">
        <f t="shared" si="262"/>
        <v>0</v>
      </c>
    </row>
    <row r="454" spans="1:64">
      <c r="A454" s="2089" t="s">
        <v>3509</v>
      </c>
      <c r="B454" s="2082">
        <v>611000000103</v>
      </c>
      <c r="C454" s="2081">
        <v>448</v>
      </c>
      <c r="D454" s="2081" t="s">
        <v>3499</v>
      </c>
      <c r="E454" s="2081" t="s">
        <v>1623</v>
      </c>
      <c r="F454" s="2081" t="s">
        <v>4648</v>
      </c>
      <c r="G454" s="2081">
        <v>33</v>
      </c>
      <c r="H454" s="1150">
        <v>400</v>
      </c>
      <c r="I454" s="1150">
        <v>400</v>
      </c>
      <c r="J454" s="1150">
        <v>145.91999999999999</v>
      </c>
      <c r="K454" s="1150">
        <v>320</v>
      </c>
      <c r="L454" s="1150">
        <v>0.96350000000000002</v>
      </c>
      <c r="M454" s="1149">
        <f t="shared" si="270"/>
        <v>0.33734863261986486</v>
      </c>
      <c r="N454" s="1150">
        <v>34149</v>
      </c>
      <c r="O454" s="1150">
        <f t="shared" si="276"/>
        <v>60737</v>
      </c>
      <c r="P454" s="1150">
        <f t="shared" si="277"/>
        <v>0</v>
      </c>
      <c r="Q454" s="1150">
        <v>400</v>
      </c>
      <c r="R454" s="1150">
        <v>123.36</v>
      </c>
      <c r="S454" s="1150">
        <v>320</v>
      </c>
      <c r="T454" s="1150">
        <v>0.93210000000000004</v>
      </c>
      <c r="U454" s="1149">
        <f t="shared" si="271"/>
        <v>0.34678781341269332</v>
      </c>
      <c r="V454" s="1150">
        <v>29667</v>
      </c>
      <c r="W454" s="1150">
        <f t="shared" si="286"/>
        <v>51329</v>
      </c>
      <c r="X454" s="1150">
        <f t="shared" si="278"/>
        <v>0</v>
      </c>
      <c r="Y454" s="1150">
        <v>400</v>
      </c>
      <c r="Z454" s="1150">
        <v>120.96000000000001</v>
      </c>
      <c r="AA454" s="1150">
        <v>320</v>
      </c>
      <c r="AB454" s="1150">
        <v>0.94410000000000005</v>
      </c>
      <c r="AC454" s="1149">
        <f t="shared" si="272"/>
        <v>0.39036616668973756</v>
      </c>
      <c r="AD454" s="1150">
        <v>32097</v>
      </c>
      <c r="AE454" s="1150">
        <f t="shared" si="279"/>
        <v>49334</v>
      </c>
      <c r="AF454" s="1150">
        <f t="shared" si="280"/>
        <v>0</v>
      </c>
      <c r="AG454" s="1150">
        <v>400</v>
      </c>
      <c r="AH454" s="1150">
        <v>120.72</v>
      </c>
      <c r="AI454" s="1150">
        <v>320</v>
      </c>
      <c r="AJ454" s="1150">
        <v>0.94299999999999995</v>
      </c>
      <c r="AK454" s="1149">
        <f t="shared" si="273"/>
        <v>0.35672208326342703</v>
      </c>
      <c r="AL454" s="1150">
        <v>30213</v>
      </c>
      <c r="AM454" s="1150">
        <f t="shared" si="287"/>
        <v>50818</v>
      </c>
      <c r="AN454" s="1150">
        <f t="shared" si="281"/>
        <v>0</v>
      </c>
      <c r="AO454" s="1150">
        <v>400</v>
      </c>
      <c r="AP454" s="1150">
        <v>131.52000000000001</v>
      </c>
      <c r="AQ454" s="1150">
        <v>320</v>
      </c>
      <c r="AR454" s="1150">
        <v>0.96740000000000004</v>
      </c>
      <c r="AS454" s="1149">
        <f t="shared" si="274"/>
        <v>0.36135284020954228</v>
      </c>
      <c r="AT454" s="1150">
        <v>34206</v>
      </c>
      <c r="AU454" s="1150">
        <f t="shared" si="288"/>
        <v>56797</v>
      </c>
      <c r="AV454" s="1150">
        <f t="shared" si="282"/>
        <v>0</v>
      </c>
      <c r="AW454" s="1150">
        <v>400</v>
      </c>
      <c r="AX454" s="1150">
        <v>137.28</v>
      </c>
      <c r="AY454" s="1150">
        <v>320</v>
      </c>
      <c r="AZ454" s="1150">
        <v>0.95540000000000003</v>
      </c>
      <c r="BA454" s="1149">
        <f t="shared" si="275"/>
        <v>0.38566918276987355</v>
      </c>
      <c r="BB454" s="1150">
        <v>36420</v>
      </c>
      <c r="BC454" s="1150">
        <f t="shared" si="283"/>
        <v>56660</v>
      </c>
      <c r="BD454" s="1150">
        <f t="shared" si="284"/>
        <v>0</v>
      </c>
      <c r="BE454" s="1150">
        <v>400</v>
      </c>
      <c r="BF454" s="1150">
        <v>115.92</v>
      </c>
      <c r="BG454" s="1150">
        <v>320</v>
      </c>
      <c r="BH454" s="1150">
        <v>0.96930000000000005</v>
      </c>
      <c r="BI454" s="1149">
        <f t="shared" si="285"/>
        <v>0.39586455592555336</v>
      </c>
      <c r="BJ454" s="1150">
        <v>33093</v>
      </c>
      <c r="BK454" s="1150">
        <f t="shared" si="261"/>
        <v>50158</v>
      </c>
      <c r="BL454" s="1150">
        <f t="shared" si="262"/>
        <v>0</v>
      </c>
    </row>
    <row r="455" spans="1:64">
      <c r="A455" s="2089" t="s">
        <v>2916</v>
      </c>
      <c r="B455" s="2082">
        <v>122000000085</v>
      </c>
      <c r="C455" s="2081">
        <v>449</v>
      </c>
      <c r="D455" s="2081" t="s">
        <v>3261</v>
      </c>
      <c r="E455" s="2081" t="s">
        <v>1623</v>
      </c>
      <c r="F455" s="2081" t="s">
        <v>1074</v>
      </c>
      <c r="G455" s="2081">
        <v>33</v>
      </c>
      <c r="H455" s="1150">
        <v>403</v>
      </c>
      <c r="I455" s="1150">
        <v>403</v>
      </c>
      <c r="J455" s="1150">
        <v>36</v>
      </c>
      <c r="K455" s="1150">
        <v>403</v>
      </c>
      <c r="L455" s="1150">
        <v>0.99199999999999999</v>
      </c>
      <c r="M455" s="1149">
        <f t="shared" si="270"/>
        <v>0.3803576762246117</v>
      </c>
      <c r="N455" s="1150">
        <v>9780</v>
      </c>
      <c r="O455" s="1150">
        <f t="shared" si="276"/>
        <v>15428</v>
      </c>
      <c r="P455" s="1150">
        <f t="shared" si="277"/>
        <v>0</v>
      </c>
      <c r="Q455" s="1150">
        <v>403</v>
      </c>
      <c r="R455" s="1150">
        <v>42.000000000000007</v>
      </c>
      <c r="S455" s="1150">
        <v>403</v>
      </c>
      <c r="T455" s="1150">
        <v>1.0039</v>
      </c>
      <c r="U455" s="1149">
        <f t="shared" si="271"/>
        <v>0.28919472123235507</v>
      </c>
      <c r="V455" s="1150">
        <v>9072</v>
      </c>
      <c r="W455" s="1150">
        <f t="shared" si="286"/>
        <v>18822</v>
      </c>
      <c r="X455" s="1150">
        <f t="shared" si="278"/>
        <v>0</v>
      </c>
      <c r="Y455" s="1150">
        <v>403</v>
      </c>
      <c r="Z455" s="1150">
        <v>84.000000000000014</v>
      </c>
      <c r="AA455" s="1150">
        <v>403</v>
      </c>
      <c r="AB455" s="1150">
        <v>0.99860000000000004</v>
      </c>
      <c r="AC455" s="1149">
        <f t="shared" si="272"/>
        <v>0.22660693224482525</v>
      </c>
      <c r="AD455" s="1150">
        <v>13686</v>
      </c>
      <c r="AE455" s="1150">
        <f t="shared" si="279"/>
        <v>36237</v>
      </c>
      <c r="AF455" s="1150">
        <f t="shared" si="280"/>
        <v>0</v>
      </c>
      <c r="AG455" s="1150">
        <v>403</v>
      </c>
      <c r="AH455" s="1150">
        <v>78</v>
      </c>
      <c r="AI455" s="1150">
        <v>403</v>
      </c>
      <c r="AJ455" s="1150">
        <v>0.99890000000000001</v>
      </c>
      <c r="AK455" s="1149">
        <f t="shared" si="273"/>
        <v>0.19293348406986313</v>
      </c>
      <c r="AL455" s="1150">
        <v>11184</v>
      </c>
      <c r="AM455" s="1150">
        <f t="shared" si="287"/>
        <v>34781</v>
      </c>
      <c r="AN455" s="1150">
        <f t="shared" si="281"/>
        <v>0</v>
      </c>
      <c r="AO455" s="1150">
        <v>403</v>
      </c>
      <c r="AP455" s="1150">
        <v>81.839999999999989</v>
      </c>
      <c r="AQ455" s="1150">
        <v>403</v>
      </c>
      <c r="AR455" s="1150">
        <v>0.99839999999999995</v>
      </c>
      <c r="AS455" s="1149">
        <f t="shared" si="274"/>
        <v>0.15411684520604269</v>
      </c>
      <c r="AT455" s="1150">
        <v>9369</v>
      </c>
      <c r="AU455" s="1150">
        <f t="shared" si="288"/>
        <v>36475</v>
      </c>
      <c r="AV455" s="1150">
        <f t="shared" si="282"/>
        <v>0</v>
      </c>
      <c r="AW455" s="1150">
        <v>403</v>
      </c>
      <c r="AX455" s="1150">
        <v>72</v>
      </c>
      <c r="AY455" s="1150">
        <v>403</v>
      </c>
      <c r="AZ455" s="1150">
        <v>0.995</v>
      </c>
      <c r="BA455" s="1149">
        <f t="shared" si="275"/>
        <v>0.17570491345616973</v>
      </c>
      <c r="BB455" s="1150">
        <v>9063</v>
      </c>
      <c r="BC455" s="1150">
        <f t="shared" si="283"/>
        <v>30948</v>
      </c>
      <c r="BD455" s="1150">
        <f t="shared" si="284"/>
        <v>0</v>
      </c>
      <c r="BE455" s="1150">
        <v>403</v>
      </c>
      <c r="BF455" s="1150">
        <v>88.080000000000013</v>
      </c>
      <c r="BG455" s="1150">
        <v>403</v>
      </c>
      <c r="BH455" s="1150">
        <v>1</v>
      </c>
      <c r="BI455" s="1149">
        <f t="shared" si="285"/>
        <v>0.12612251325774221</v>
      </c>
      <c r="BJ455" s="1150">
        <v>8265</v>
      </c>
      <c r="BK455" s="1150">
        <f t="shared" ref="BK455:BK518" si="289">+ROUND(24*31*BF455*BH455*0.6,0)</f>
        <v>39319</v>
      </c>
      <c r="BL455" s="1150">
        <f t="shared" ref="BL455:BL518" si="290">+MAX((BJ455-BK455),0)</f>
        <v>0</v>
      </c>
    </row>
    <row r="456" spans="1:64">
      <c r="A456" s="2089" t="s">
        <v>2314</v>
      </c>
      <c r="B456" s="2082">
        <v>621000000044</v>
      </c>
      <c r="C456" s="2081">
        <v>450</v>
      </c>
      <c r="D456" s="2081" t="s">
        <v>2996</v>
      </c>
      <c r="E456" s="2081" t="s">
        <v>1623</v>
      </c>
      <c r="F456" s="2081" t="s">
        <v>757</v>
      </c>
      <c r="G456" s="2081">
        <v>33</v>
      </c>
      <c r="H456" s="1150">
        <v>404</v>
      </c>
      <c r="I456" s="1150">
        <v>404</v>
      </c>
      <c r="J456" s="1150">
        <v>323.2</v>
      </c>
      <c r="K456" s="1150">
        <v>323.2</v>
      </c>
      <c r="L456" s="1150">
        <v>0.99729999999999996</v>
      </c>
      <c r="M456" s="1149">
        <f t="shared" si="270"/>
        <v>0.21208597095546314</v>
      </c>
      <c r="N456" s="1150">
        <v>49220</v>
      </c>
      <c r="O456" s="1150">
        <f t="shared" si="276"/>
        <v>139245</v>
      </c>
      <c r="P456" s="1150">
        <f t="shared" si="277"/>
        <v>0</v>
      </c>
      <c r="Q456" s="1150">
        <v>404</v>
      </c>
      <c r="R456" s="1150">
        <v>323.2</v>
      </c>
      <c r="S456" s="1150">
        <v>323.2</v>
      </c>
      <c r="T456" s="1150">
        <v>0.99729999999999996</v>
      </c>
      <c r="U456" s="1149">
        <f t="shared" si="271"/>
        <v>0.20524448802141596</v>
      </c>
      <c r="V456" s="1150">
        <v>49220</v>
      </c>
      <c r="W456" s="1150">
        <f t="shared" si="286"/>
        <v>143887</v>
      </c>
      <c r="X456" s="1150">
        <f t="shared" si="278"/>
        <v>0</v>
      </c>
      <c r="Y456" s="1150">
        <v>404</v>
      </c>
      <c r="Z456" s="1150">
        <v>323.2</v>
      </c>
      <c r="AA456" s="1150">
        <v>323.2</v>
      </c>
      <c r="AB456" s="1150">
        <v>0.99729999999999996</v>
      </c>
      <c r="AC456" s="1149">
        <f t="shared" si="272"/>
        <v>0.21208597095546314</v>
      </c>
      <c r="AD456" s="1150">
        <v>49220</v>
      </c>
      <c r="AE456" s="1150">
        <f t="shared" si="279"/>
        <v>139245</v>
      </c>
      <c r="AF456" s="1150">
        <f t="shared" si="280"/>
        <v>0</v>
      </c>
      <c r="AG456" s="1150">
        <v>404</v>
      </c>
      <c r="AH456" s="1150">
        <v>204.60000000000002</v>
      </c>
      <c r="AI456" s="1150">
        <v>323.2</v>
      </c>
      <c r="AJ456" s="1150">
        <v>0.99670000000000003</v>
      </c>
      <c r="AK456" s="1149">
        <f t="shared" si="273"/>
        <v>0.26996429054020349</v>
      </c>
      <c r="AL456" s="1150">
        <v>40959</v>
      </c>
      <c r="AM456" s="1150">
        <f t="shared" si="287"/>
        <v>91032</v>
      </c>
      <c r="AN456" s="1150">
        <f t="shared" si="281"/>
        <v>0</v>
      </c>
      <c r="AO456" s="1150">
        <v>404</v>
      </c>
      <c r="AP456" s="1150">
        <v>193.67999999999998</v>
      </c>
      <c r="AQ456" s="1150">
        <v>323.2</v>
      </c>
      <c r="AR456" s="1150">
        <v>0.99770000000000003</v>
      </c>
      <c r="AS456" s="1149">
        <f t="shared" si="274"/>
        <v>0.56078434771001007</v>
      </c>
      <c r="AT456" s="1150">
        <v>80622</v>
      </c>
      <c r="AU456" s="1150">
        <f t="shared" si="288"/>
        <v>86260</v>
      </c>
      <c r="AV456" s="1150">
        <f t="shared" si="282"/>
        <v>0</v>
      </c>
      <c r="AW456" s="1150">
        <v>404</v>
      </c>
      <c r="AX456" s="1150">
        <v>193.8</v>
      </c>
      <c r="AY456" s="1150">
        <v>323.2</v>
      </c>
      <c r="AZ456" s="1150">
        <v>0.99729999999999996</v>
      </c>
      <c r="BA456" s="1149">
        <f t="shared" si="275"/>
        <v>0.43684482904898153</v>
      </c>
      <c r="BB456" s="1150">
        <v>60791</v>
      </c>
      <c r="BC456" s="1150">
        <f t="shared" si="283"/>
        <v>83496</v>
      </c>
      <c r="BD456" s="1150">
        <f t="shared" si="284"/>
        <v>0</v>
      </c>
      <c r="BE456" s="1150">
        <v>745</v>
      </c>
      <c r="BF456" s="1150">
        <v>192.48</v>
      </c>
      <c r="BG456" s="1150">
        <v>596</v>
      </c>
      <c r="BH456" s="1150">
        <v>0.98650000000000004</v>
      </c>
      <c r="BI456" s="1149">
        <f t="shared" si="285"/>
        <v>0.50660481585105421</v>
      </c>
      <c r="BJ456" s="1150">
        <v>71569</v>
      </c>
      <c r="BK456" s="1150">
        <f t="shared" si="289"/>
        <v>84763</v>
      </c>
      <c r="BL456" s="1150">
        <f t="shared" si="290"/>
        <v>0</v>
      </c>
    </row>
    <row r="457" spans="1:64">
      <c r="A457" s="2089" t="s">
        <v>2315</v>
      </c>
      <c r="B457" s="2082">
        <v>123000000096</v>
      </c>
      <c r="C457" s="2081">
        <v>451</v>
      </c>
      <c r="D457" s="2081" t="s">
        <v>2824</v>
      </c>
      <c r="E457" s="2081" t="s">
        <v>1623</v>
      </c>
      <c r="F457" s="2081" t="s">
        <v>1622</v>
      </c>
      <c r="G457" s="2081">
        <v>11</v>
      </c>
      <c r="H457" s="1150">
        <v>420</v>
      </c>
      <c r="I457" s="1150">
        <v>420</v>
      </c>
      <c r="J457" s="1150">
        <v>385</v>
      </c>
      <c r="K457" s="1150">
        <v>385</v>
      </c>
      <c r="L457" s="1150">
        <v>0.86309999999999998</v>
      </c>
      <c r="M457" s="1149">
        <f t="shared" si="270"/>
        <v>0.44858686673076659</v>
      </c>
      <c r="N457" s="1150">
        <v>107325</v>
      </c>
      <c r="O457" s="1150">
        <f t="shared" si="276"/>
        <v>143551</v>
      </c>
      <c r="P457" s="1150">
        <f t="shared" si="277"/>
        <v>0</v>
      </c>
      <c r="Q457" s="1150">
        <v>420</v>
      </c>
      <c r="R457" s="1150">
        <v>355</v>
      </c>
      <c r="S457" s="1150">
        <v>355</v>
      </c>
      <c r="T457" s="1150">
        <v>0.88560000000000005</v>
      </c>
      <c r="U457" s="1149">
        <f t="shared" si="271"/>
        <v>0.45362497077441871</v>
      </c>
      <c r="V457" s="1150">
        <v>106105</v>
      </c>
      <c r="W457" s="1150">
        <f t="shared" si="286"/>
        <v>140343</v>
      </c>
      <c r="X457" s="1150">
        <f t="shared" si="278"/>
        <v>0</v>
      </c>
      <c r="Y457" s="1150">
        <v>420</v>
      </c>
      <c r="Z457" s="1150">
        <v>331.2</v>
      </c>
      <c r="AA457" s="1150">
        <v>336</v>
      </c>
      <c r="AB457" s="1150">
        <v>0.87709999999999999</v>
      </c>
      <c r="AC457" s="1149">
        <f t="shared" si="272"/>
        <v>0.51930902219918729</v>
      </c>
      <c r="AD457" s="1150">
        <v>108617</v>
      </c>
      <c r="AE457" s="1150">
        <f t="shared" si="279"/>
        <v>125494</v>
      </c>
      <c r="AF457" s="1150">
        <f t="shared" si="280"/>
        <v>0</v>
      </c>
      <c r="AG457" s="1150">
        <v>420</v>
      </c>
      <c r="AH457" s="1150">
        <v>380</v>
      </c>
      <c r="AI457" s="1150">
        <v>380</v>
      </c>
      <c r="AJ457" s="1150">
        <v>0.83620000000000005</v>
      </c>
      <c r="AK457" s="1149">
        <f t="shared" si="273"/>
        <v>0.42596253269060036</v>
      </c>
      <c r="AL457" s="1150">
        <v>100702</v>
      </c>
      <c r="AM457" s="1150">
        <f t="shared" si="287"/>
        <v>141846</v>
      </c>
      <c r="AN457" s="1150">
        <f t="shared" si="281"/>
        <v>0</v>
      </c>
      <c r="AO457" s="1150">
        <v>420</v>
      </c>
      <c r="AP457" s="1150">
        <v>337.2</v>
      </c>
      <c r="AQ457" s="1150">
        <v>337.2</v>
      </c>
      <c r="AR457" s="1150">
        <v>0.84250000000000003</v>
      </c>
      <c r="AS457" s="1149">
        <f t="shared" si="274"/>
        <v>0.72615589666237113</v>
      </c>
      <c r="AT457" s="1150">
        <v>153483</v>
      </c>
      <c r="AU457" s="1150">
        <f t="shared" si="288"/>
        <v>126818</v>
      </c>
      <c r="AV457" s="1150">
        <f t="shared" si="282"/>
        <v>26665</v>
      </c>
      <c r="AW457" s="1150">
        <v>420</v>
      </c>
      <c r="AX457" s="1150">
        <v>298.8</v>
      </c>
      <c r="AY457" s="1150">
        <v>336</v>
      </c>
      <c r="AZ457" s="1150">
        <v>0.93259999999999998</v>
      </c>
      <c r="BA457" s="1149">
        <f t="shared" si="275"/>
        <v>0.509305831199238</v>
      </c>
      <c r="BB457" s="1150">
        <v>102185</v>
      </c>
      <c r="BC457" s="1150">
        <f t="shared" si="283"/>
        <v>120382</v>
      </c>
      <c r="BD457" s="1150">
        <f t="shared" si="284"/>
        <v>0</v>
      </c>
      <c r="BE457" s="1150">
        <v>420</v>
      </c>
      <c r="BF457" s="1150">
        <v>315</v>
      </c>
      <c r="BG457" s="1150">
        <v>336</v>
      </c>
      <c r="BH457" s="1150">
        <v>0.98140000000000005</v>
      </c>
      <c r="BI457" s="1149">
        <f t="shared" si="285"/>
        <v>0.26657721310521459</v>
      </c>
      <c r="BJ457" s="1150">
        <v>61313</v>
      </c>
      <c r="BK457" s="1150">
        <f t="shared" si="289"/>
        <v>138001</v>
      </c>
      <c r="BL457" s="1150">
        <f t="shared" si="290"/>
        <v>0</v>
      </c>
    </row>
    <row r="458" spans="1:64">
      <c r="A458" s="2089" t="s">
        <v>2316</v>
      </c>
      <c r="B458" s="2082">
        <v>622000000025</v>
      </c>
      <c r="C458" s="2081">
        <v>452</v>
      </c>
      <c r="D458" s="2081" t="s">
        <v>339</v>
      </c>
      <c r="E458" s="2081" t="s">
        <v>1623</v>
      </c>
      <c r="F458" s="2081" t="s">
        <v>1036</v>
      </c>
      <c r="G458" s="2081">
        <v>11</v>
      </c>
      <c r="H458" s="1150">
        <v>422</v>
      </c>
      <c r="I458" s="1150">
        <v>422</v>
      </c>
      <c r="J458" s="1150">
        <v>65</v>
      </c>
      <c r="K458" s="1150">
        <v>337.6</v>
      </c>
      <c r="L458" s="1150">
        <v>0.93379999999999996</v>
      </c>
      <c r="M458" s="1149">
        <f t="shared" si="270"/>
        <v>0.39266081245091744</v>
      </c>
      <c r="N458" s="1150">
        <v>17160</v>
      </c>
      <c r="O458" s="1150">
        <f t="shared" si="276"/>
        <v>26221</v>
      </c>
      <c r="P458" s="1150">
        <f t="shared" si="277"/>
        <v>0</v>
      </c>
      <c r="Q458" s="1150">
        <v>422</v>
      </c>
      <c r="R458" s="1150">
        <v>40</v>
      </c>
      <c r="S458" s="1150">
        <v>337.6</v>
      </c>
      <c r="T458" s="1150">
        <v>0.90680000000000005</v>
      </c>
      <c r="U458" s="1149">
        <f t="shared" si="271"/>
        <v>0.31923525240595546</v>
      </c>
      <c r="V458" s="1150">
        <v>8615</v>
      </c>
      <c r="W458" s="1150">
        <f t="shared" si="286"/>
        <v>16192</v>
      </c>
      <c r="X458" s="1150">
        <f t="shared" si="278"/>
        <v>0</v>
      </c>
      <c r="Y458" s="1150">
        <v>422</v>
      </c>
      <c r="Z458" s="1150">
        <v>52.8</v>
      </c>
      <c r="AA458" s="1150">
        <v>337.6</v>
      </c>
      <c r="AB458" s="1150">
        <v>0.8639</v>
      </c>
      <c r="AC458" s="1149">
        <f t="shared" si="272"/>
        <v>0.34665952849481035</v>
      </c>
      <c r="AD458" s="1150">
        <v>11385</v>
      </c>
      <c r="AE458" s="1150">
        <f t="shared" si="279"/>
        <v>19705</v>
      </c>
      <c r="AF458" s="1150">
        <f t="shared" si="280"/>
        <v>0</v>
      </c>
      <c r="AG458" s="1150">
        <v>422</v>
      </c>
      <c r="AH458" s="1150">
        <v>37.400000000000006</v>
      </c>
      <c r="AI458" s="1150">
        <v>337.6</v>
      </c>
      <c r="AJ458" s="1150">
        <v>0.83940000000000003</v>
      </c>
      <c r="AK458" s="1149">
        <f t="shared" si="273"/>
        <v>0.39774269435466836</v>
      </c>
      <c r="AL458" s="1150">
        <v>9290</v>
      </c>
      <c r="AM458" s="1150">
        <f t="shared" si="287"/>
        <v>14014</v>
      </c>
      <c r="AN458" s="1150">
        <f t="shared" si="281"/>
        <v>0</v>
      </c>
      <c r="AO458" s="1150">
        <v>422</v>
      </c>
      <c r="AP458" s="1150">
        <v>20.8</v>
      </c>
      <c r="AQ458" s="1150">
        <v>337.6</v>
      </c>
      <c r="AR458" s="1150">
        <v>0.90239999999999998</v>
      </c>
      <c r="AS458" s="1149">
        <f t="shared" si="274"/>
        <v>0.51021064038769515</v>
      </c>
      <c r="AT458" s="1150">
        <v>7125</v>
      </c>
      <c r="AU458" s="1150">
        <f t="shared" si="288"/>
        <v>8379</v>
      </c>
      <c r="AV458" s="1150">
        <f t="shared" si="282"/>
        <v>0</v>
      </c>
      <c r="AW458" s="1150">
        <v>422</v>
      </c>
      <c r="AX458" s="1150">
        <v>50</v>
      </c>
      <c r="AY458" s="1150">
        <v>337.6</v>
      </c>
      <c r="AZ458" s="1150">
        <v>0.83299999999999996</v>
      </c>
      <c r="BA458" s="1149">
        <f t="shared" si="275"/>
        <v>0.22432306255835668</v>
      </c>
      <c r="BB458" s="1150">
        <v>6727</v>
      </c>
      <c r="BC458" s="1150">
        <f t="shared" si="283"/>
        <v>17993</v>
      </c>
      <c r="BD458" s="1150">
        <f t="shared" si="284"/>
        <v>0</v>
      </c>
      <c r="BE458" s="1150">
        <v>422</v>
      </c>
      <c r="BF458" s="1150">
        <v>62.8</v>
      </c>
      <c r="BG458" s="1150">
        <v>337.6</v>
      </c>
      <c r="BH458" s="1150">
        <v>0.93359999999999999</v>
      </c>
      <c r="BI458" s="1149">
        <f t="shared" si="285"/>
        <v>0.25820263012117767</v>
      </c>
      <c r="BJ458" s="1150">
        <v>11263</v>
      </c>
      <c r="BK458" s="1150">
        <f t="shared" si="289"/>
        <v>26172</v>
      </c>
      <c r="BL458" s="1150">
        <f t="shared" si="290"/>
        <v>0</v>
      </c>
    </row>
    <row r="459" spans="1:64">
      <c r="A459" s="2089" t="s">
        <v>3122</v>
      </c>
      <c r="B459" s="2082">
        <v>421000000016</v>
      </c>
      <c r="C459" s="2081">
        <v>453</v>
      </c>
      <c r="D459" s="2081" t="s">
        <v>3502</v>
      </c>
      <c r="E459" s="2081" t="s">
        <v>1623</v>
      </c>
      <c r="F459" s="2081" t="s">
        <v>4648</v>
      </c>
      <c r="G459" s="2081">
        <v>11</v>
      </c>
      <c r="H459" s="1150">
        <v>426</v>
      </c>
      <c r="I459" s="1150">
        <v>426</v>
      </c>
      <c r="J459" s="1150">
        <v>355.2</v>
      </c>
      <c r="K459" s="1150">
        <v>355.2</v>
      </c>
      <c r="L459" s="1150">
        <v>0.99709999999999999</v>
      </c>
      <c r="M459" s="1149">
        <f t="shared" ref="M459:M490" si="291">+N459/(24*30*J459*L459)</f>
        <v>0.3127735974867657</v>
      </c>
      <c r="N459" s="1150">
        <v>79758</v>
      </c>
      <c r="O459" s="1150">
        <f t="shared" si="276"/>
        <v>153001</v>
      </c>
      <c r="P459" s="1150">
        <f t="shared" si="277"/>
        <v>0</v>
      </c>
      <c r="Q459" s="1150">
        <v>426</v>
      </c>
      <c r="R459" s="1150">
        <v>346.56</v>
      </c>
      <c r="S459" s="1150">
        <v>346.56</v>
      </c>
      <c r="T459" s="1150">
        <v>0.99719999999999998</v>
      </c>
      <c r="U459" s="1149">
        <f t="shared" ref="U459:U490" si="292">+V459/(24*31*R459*T459)</f>
        <v>0.23384531434389866</v>
      </c>
      <c r="V459" s="1150">
        <v>60126</v>
      </c>
      <c r="W459" s="1150">
        <f t="shared" si="286"/>
        <v>154271</v>
      </c>
      <c r="X459" s="1150">
        <f t="shared" si="278"/>
        <v>0</v>
      </c>
      <c r="Y459" s="1150">
        <v>426</v>
      </c>
      <c r="Z459" s="1150">
        <v>341.28</v>
      </c>
      <c r="AA459" s="1150">
        <v>341.28</v>
      </c>
      <c r="AB459" s="1150">
        <v>0.99470000000000003</v>
      </c>
      <c r="AC459" s="1149">
        <f t="shared" ref="AC459:AC490" si="293">+AD459/(24*30*Z459*AB459)</f>
        <v>0.26980687124491481</v>
      </c>
      <c r="AD459" s="1150">
        <v>65946</v>
      </c>
      <c r="AE459" s="1150">
        <f t="shared" si="279"/>
        <v>146652</v>
      </c>
      <c r="AF459" s="1150">
        <f t="shared" si="280"/>
        <v>0</v>
      </c>
      <c r="AG459" s="1150">
        <v>426</v>
      </c>
      <c r="AH459" s="1150">
        <v>346.56</v>
      </c>
      <c r="AI459" s="1150">
        <v>346.56</v>
      </c>
      <c r="AJ459" s="1150">
        <v>0.99119999999999997</v>
      </c>
      <c r="AK459" s="1149">
        <f t="shared" ref="AK459:AK490" si="294">+AL459/(24*31*AH459*AJ459)</f>
        <v>0.24683489692164187</v>
      </c>
      <c r="AL459" s="1150">
        <v>63084</v>
      </c>
      <c r="AM459" s="1150">
        <f t="shared" si="287"/>
        <v>153343</v>
      </c>
      <c r="AN459" s="1150">
        <f t="shared" si="281"/>
        <v>0</v>
      </c>
      <c r="AO459" s="1150">
        <v>426</v>
      </c>
      <c r="AP459" s="1150">
        <v>357.84000000000003</v>
      </c>
      <c r="AQ459" s="1150">
        <v>357.84</v>
      </c>
      <c r="AR459" s="1150">
        <v>0.99099999999999999</v>
      </c>
      <c r="AS459" s="1149">
        <f t="shared" ref="AS459:AS490" si="295">+AT459/(24*31*AP459*AR459)</f>
        <v>0.24361644988288872</v>
      </c>
      <c r="AT459" s="1150">
        <v>64275</v>
      </c>
      <c r="AU459" s="1150">
        <f t="shared" si="288"/>
        <v>158302</v>
      </c>
      <c r="AV459" s="1150">
        <f t="shared" si="282"/>
        <v>0</v>
      </c>
      <c r="AW459" s="1150">
        <v>426</v>
      </c>
      <c r="AX459" s="1150">
        <v>328.32</v>
      </c>
      <c r="AY459" s="1150">
        <v>340.8</v>
      </c>
      <c r="AZ459" s="1150">
        <v>0.98860000000000003</v>
      </c>
      <c r="BA459" s="1149">
        <f t="shared" ref="BA459:BA490" si="296">+BB459/(24*30*AX459*AZ459)</f>
        <v>0.21561386222691772</v>
      </c>
      <c r="BB459" s="1150">
        <v>50388</v>
      </c>
      <c r="BC459" s="1150">
        <f t="shared" si="283"/>
        <v>140217</v>
      </c>
      <c r="BD459" s="1150">
        <f t="shared" si="284"/>
        <v>0</v>
      </c>
      <c r="BE459" s="1150">
        <v>426</v>
      </c>
      <c r="BF459" s="1150">
        <v>370.8</v>
      </c>
      <c r="BG459" s="1150">
        <v>370.8</v>
      </c>
      <c r="BH459" s="1150">
        <v>0.98809999999999998</v>
      </c>
      <c r="BI459" s="1149">
        <f t="shared" si="285"/>
        <v>0.2275706371245669</v>
      </c>
      <c r="BJ459" s="1150">
        <v>62034</v>
      </c>
      <c r="BK459" s="1150">
        <f t="shared" si="289"/>
        <v>163555</v>
      </c>
      <c r="BL459" s="1150">
        <f t="shared" si="290"/>
        <v>0</v>
      </c>
    </row>
    <row r="460" spans="1:64">
      <c r="A460" s="2089" t="s">
        <v>3586</v>
      </c>
      <c r="B460" s="2082">
        <v>615000000039</v>
      </c>
      <c r="C460" s="2081">
        <v>454</v>
      </c>
      <c r="D460" s="2081" t="s">
        <v>3505</v>
      </c>
      <c r="E460" s="2081" t="s">
        <v>1623</v>
      </c>
      <c r="F460" s="2081" t="s">
        <v>4648</v>
      </c>
      <c r="G460" s="2081">
        <v>11</v>
      </c>
      <c r="H460" s="1150">
        <v>426</v>
      </c>
      <c r="I460" s="1150">
        <v>426</v>
      </c>
      <c r="J460" s="1150">
        <v>338.15999999999997</v>
      </c>
      <c r="K460" s="1150">
        <v>340.8</v>
      </c>
      <c r="L460" s="1150">
        <v>0.99570000000000003</v>
      </c>
      <c r="M460" s="1149">
        <f t="shared" si="291"/>
        <v>0.31179533709325941</v>
      </c>
      <c r="N460" s="1150">
        <v>75588</v>
      </c>
      <c r="O460" s="1150">
        <f t="shared" si="276"/>
        <v>145457</v>
      </c>
      <c r="P460" s="1150">
        <f t="shared" si="277"/>
        <v>0</v>
      </c>
      <c r="Q460" s="1150">
        <v>426</v>
      </c>
      <c r="R460" s="1150">
        <v>304.32</v>
      </c>
      <c r="S460" s="1150">
        <v>340.8</v>
      </c>
      <c r="T460" s="1150">
        <v>0.996</v>
      </c>
      <c r="U460" s="1149">
        <f t="shared" si="292"/>
        <v>0.23071865410149811</v>
      </c>
      <c r="V460" s="1150">
        <v>52029</v>
      </c>
      <c r="W460" s="1150">
        <f t="shared" si="286"/>
        <v>135305</v>
      </c>
      <c r="X460" s="1150">
        <f t="shared" si="278"/>
        <v>0</v>
      </c>
      <c r="Y460" s="1150">
        <v>426</v>
      </c>
      <c r="Z460" s="1150">
        <v>295.92</v>
      </c>
      <c r="AA460" s="1150">
        <v>340.8</v>
      </c>
      <c r="AB460" s="1150">
        <v>0.99670000000000003</v>
      </c>
      <c r="AC460" s="1149">
        <f t="shared" si="293"/>
        <v>0.22146899764265782</v>
      </c>
      <c r="AD460" s="1150">
        <v>47031</v>
      </c>
      <c r="AE460" s="1150">
        <f t="shared" si="279"/>
        <v>127416</v>
      </c>
      <c r="AF460" s="1150">
        <f t="shared" si="280"/>
        <v>0</v>
      </c>
      <c r="AG460" s="1150">
        <v>426</v>
      </c>
      <c r="AH460" s="1150">
        <v>325.44</v>
      </c>
      <c r="AI460" s="1150">
        <v>340.8</v>
      </c>
      <c r="AJ460" s="1150">
        <v>0.99639999999999995</v>
      </c>
      <c r="AK460" s="1149">
        <f t="shared" si="294"/>
        <v>0.24889774469849957</v>
      </c>
      <c r="AL460" s="1150">
        <v>60048</v>
      </c>
      <c r="AM460" s="1150">
        <f t="shared" si="287"/>
        <v>144753</v>
      </c>
      <c r="AN460" s="1150">
        <f t="shared" si="281"/>
        <v>0</v>
      </c>
      <c r="AO460" s="1150">
        <v>426</v>
      </c>
      <c r="AP460" s="1150">
        <v>241.68</v>
      </c>
      <c r="AQ460" s="1150">
        <v>340.8</v>
      </c>
      <c r="AR460" s="1150">
        <v>0.99650000000000005</v>
      </c>
      <c r="AS460" s="1149">
        <f t="shared" si="295"/>
        <v>0.36588227400615392</v>
      </c>
      <c r="AT460" s="1150">
        <v>65559</v>
      </c>
      <c r="AU460" s="1150">
        <f t="shared" si="288"/>
        <v>107508</v>
      </c>
      <c r="AV460" s="1150">
        <f t="shared" si="282"/>
        <v>0</v>
      </c>
      <c r="AW460" s="1150">
        <v>426</v>
      </c>
      <c r="AX460" s="1150">
        <v>324.24</v>
      </c>
      <c r="AY460" s="1150">
        <v>340.8</v>
      </c>
      <c r="AZ460" s="1150">
        <v>0.99670000000000003</v>
      </c>
      <c r="BA460" s="1149">
        <f t="shared" si="296"/>
        <v>0.17111736433165542</v>
      </c>
      <c r="BB460" s="1150">
        <v>39816</v>
      </c>
      <c r="BC460" s="1150">
        <f t="shared" si="283"/>
        <v>139609</v>
      </c>
      <c r="BD460" s="1150">
        <f t="shared" si="284"/>
        <v>0</v>
      </c>
      <c r="BE460" s="1150">
        <v>426</v>
      </c>
      <c r="BF460" s="1150">
        <v>326.64</v>
      </c>
      <c r="BG460" s="1150">
        <v>340.8</v>
      </c>
      <c r="BH460" s="1150">
        <v>0.99529999999999996</v>
      </c>
      <c r="BI460" s="1149">
        <f t="shared" si="285"/>
        <v>0.27315013970891794</v>
      </c>
      <c r="BJ460" s="1150">
        <v>66069</v>
      </c>
      <c r="BK460" s="1150">
        <f t="shared" si="289"/>
        <v>145127</v>
      </c>
      <c r="BL460" s="1150">
        <f t="shared" si="290"/>
        <v>0</v>
      </c>
    </row>
    <row r="461" spans="1:64">
      <c r="A461" s="2089" t="s">
        <v>2317</v>
      </c>
      <c r="B461" s="2082">
        <v>613000000012</v>
      </c>
      <c r="C461" s="2081">
        <v>455</v>
      </c>
      <c r="D461" s="2081" t="s">
        <v>801</v>
      </c>
      <c r="E461" s="2081" t="s">
        <v>1623</v>
      </c>
      <c r="F461" s="2081" t="s">
        <v>1622</v>
      </c>
      <c r="G461" s="2081">
        <v>11</v>
      </c>
      <c r="H461" s="1150">
        <v>434</v>
      </c>
      <c r="I461" s="1150">
        <v>434</v>
      </c>
      <c r="J461" s="1150">
        <v>330.24</v>
      </c>
      <c r="K461" s="1150">
        <v>347.2</v>
      </c>
      <c r="L461" s="1150">
        <v>0.98629999999999995</v>
      </c>
      <c r="M461" s="1149">
        <f t="shared" si="291"/>
        <v>0.33949595488554957</v>
      </c>
      <c r="N461" s="1150">
        <v>79617</v>
      </c>
      <c r="O461" s="1150">
        <f t="shared" si="276"/>
        <v>140709</v>
      </c>
      <c r="P461" s="1150">
        <f t="shared" si="277"/>
        <v>0</v>
      </c>
      <c r="Q461" s="1150">
        <v>434</v>
      </c>
      <c r="R461" s="1150">
        <v>342.24</v>
      </c>
      <c r="S461" s="1150">
        <v>347.2</v>
      </c>
      <c r="T461" s="1150">
        <v>0.98250000000000004</v>
      </c>
      <c r="U461" s="1149">
        <f t="shared" si="292"/>
        <v>0.29915985905604942</v>
      </c>
      <c r="V461" s="1150">
        <v>74841</v>
      </c>
      <c r="W461" s="1150">
        <f t="shared" si="286"/>
        <v>150102</v>
      </c>
      <c r="X461" s="1150">
        <f t="shared" si="278"/>
        <v>0</v>
      </c>
      <c r="Y461" s="1150">
        <v>434</v>
      </c>
      <c r="Z461" s="1150">
        <v>279.36</v>
      </c>
      <c r="AA461" s="1150">
        <v>347.2</v>
      </c>
      <c r="AB461" s="1150">
        <v>0.99160000000000004</v>
      </c>
      <c r="AC461" s="1149">
        <f t="shared" si="293"/>
        <v>0.29717277382783613</v>
      </c>
      <c r="AD461" s="1150">
        <v>59271</v>
      </c>
      <c r="AE461" s="1150">
        <f t="shared" si="279"/>
        <v>119670</v>
      </c>
      <c r="AF461" s="1150">
        <f t="shared" si="280"/>
        <v>0</v>
      </c>
      <c r="AG461" s="1150">
        <v>434</v>
      </c>
      <c r="AH461" s="1150">
        <v>269.52</v>
      </c>
      <c r="AI461" s="1150">
        <v>347.2</v>
      </c>
      <c r="AJ461" s="1150">
        <v>0.98899999999999999</v>
      </c>
      <c r="AK461" s="1149">
        <f t="shared" si="294"/>
        <v>0.38589707630554709</v>
      </c>
      <c r="AL461" s="1150">
        <v>76530</v>
      </c>
      <c r="AM461" s="1150">
        <f t="shared" si="287"/>
        <v>118990</v>
      </c>
      <c r="AN461" s="1150">
        <f t="shared" si="281"/>
        <v>0</v>
      </c>
      <c r="AO461" s="1150">
        <v>434</v>
      </c>
      <c r="AP461" s="1150">
        <v>272.64000000000004</v>
      </c>
      <c r="AQ461" s="1150">
        <v>347.2</v>
      </c>
      <c r="AR461" s="1150">
        <v>0.99270000000000003</v>
      </c>
      <c r="AS461" s="1149">
        <f t="shared" si="295"/>
        <v>0.4553558445987832</v>
      </c>
      <c r="AT461" s="1150">
        <v>91692</v>
      </c>
      <c r="AU461" s="1150">
        <f t="shared" si="288"/>
        <v>120818</v>
      </c>
      <c r="AV461" s="1150">
        <f t="shared" si="282"/>
        <v>0</v>
      </c>
      <c r="AW461" s="1150">
        <v>434</v>
      </c>
      <c r="AX461" s="1150">
        <v>238.32</v>
      </c>
      <c r="AY461" s="1150">
        <v>347.2</v>
      </c>
      <c r="AZ461" s="1150">
        <v>0.99060000000000004</v>
      </c>
      <c r="BA461" s="1149">
        <f t="shared" si="296"/>
        <v>0.37868552510415632</v>
      </c>
      <c r="BB461" s="1150">
        <v>64368</v>
      </c>
      <c r="BC461" s="1150">
        <f t="shared" si="283"/>
        <v>101986</v>
      </c>
      <c r="BD461" s="1150">
        <f t="shared" si="284"/>
        <v>0</v>
      </c>
      <c r="BE461" s="1150">
        <v>434</v>
      </c>
      <c r="BF461" s="1150">
        <v>22.560000000000002</v>
      </c>
      <c r="BG461" s="1150">
        <v>347.2</v>
      </c>
      <c r="BH461" s="1150">
        <v>0.89910000000000001</v>
      </c>
      <c r="BI461" s="1149">
        <f t="shared" si="285"/>
        <v>0.26061770609166318</v>
      </c>
      <c r="BJ461" s="1150">
        <v>3933</v>
      </c>
      <c r="BK461" s="1150">
        <f t="shared" si="289"/>
        <v>9055</v>
      </c>
      <c r="BL461" s="1150">
        <f t="shared" si="290"/>
        <v>0</v>
      </c>
    </row>
    <row r="462" spans="1:64">
      <c r="A462" s="2089" t="s">
        <v>3125</v>
      </c>
      <c r="B462" s="2082">
        <v>124000000039</v>
      </c>
      <c r="C462" s="2081">
        <v>456</v>
      </c>
      <c r="D462" s="2081" t="s">
        <v>992</v>
      </c>
      <c r="E462" s="2081" t="s">
        <v>1623</v>
      </c>
      <c r="F462" s="2081" t="s">
        <v>1622</v>
      </c>
      <c r="G462" s="2081">
        <v>33</v>
      </c>
      <c r="H462" s="1150">
        <v>440</v>
      </c>
      <c r="I462" s="1150">
        <v>440</v>
      </c>
      <c r="J462" s="1150">
        <v>468.35999999999996</v>
      </c>
      <c r="K462" s="1150">
        <v>468.36</v>
      </c>
      <c r="L462" s="1150">
        <v>0.98360000000000003</v>
      </c>
      <c r="M462" s="1149">
        <f t="shared" si="291"/>
        <v>0.46647037105766526</v>
      </c>
      <c r="N462" s="1150">
        <v>154723</v>
      </c>
      <c r="O462" s="1150">
        <f t="shared" si="276"/>
        <v>199013</v>
      </c>
      <c r="P462" s="1150">
        <f t="shared" si="277"/>
        <v>0</v>
      </c>
      <c r="Q462" s="1150">
        <v>440</v>
      </c>
      <c r="R462" s="1150">
        <v>439.2</v>
      </c>
      <c r="S462" s="1150">
        <v>439.2</v>
      </c>
      <c r="T462" s="1150">
        <v>0.97519999999999996</v>
      </c>
      <c r="U462" s="1149">
        <f t="shared" si="292"/>
        <v>0.41874903486159842</v>
      </c>
      <c r="V462" s="1150">
        <v>133439</v>
      </c>
      <c r="W462" s="1150">
        <f t="shared" si="286"/>
        <v>191197</v>
      </c>
      <c r="X462" s="1150">
        <f t="shared" si="278"/>
        <v>0</v>
      </c>
      <c r="Y462" s="1150">
        <v>440</v>
      </c>
      <c r="Z462" s="1150">
        <v>437.4</v>
      </c>
      <c r="AA462" s="1150">
        <v>437.4</v>
      </c>
      <c r="AB462" s="1150">
        <v>0.97250000000000003</v>
      </c>
      <c r="AC462" s="1149">
        <f t="shared" si="293"/>
        <v>0.42279382714743335</v>
      </c>
      <c r="AD462" s="1150">
        <v>129488</v>
      </c>
      <c r="AE462" s="1150">
        <f t="shared" si="279"/>
        <v>183760</v>
      </c>
      <c r="AF462" s="1150">
        <f t="shared" si="280"/>
        <v>0</v>
      </c>
      <c r="AG462" s="1150">
        <v>440</v>
      </c>
      <c r="AH462" s="1150">
        <v>463.32000000000005</v>
      </c>
      <c r="AI462" s="1150">
        <v>463.32</v>
      </c>
      <c r="AJ462" s="1150">
        <v>0.96440000000000003</v>
      </c>
      <c r="AK462" s="1149">
        <f t="shared" si="294"/>
        <v>0.41406167134422783</v>
      </c>
      <c r="AL462" s="1150">
        <v>137650</v>
      </c>
      <c r="AM462" s="1150">
        <f t="shared" si="287"/>
        <v>199463</v>
      </c>
      <c r="AN462" s="1150">
        <f t="shared" si="281"/>
        <v>0</v>
      </c>
      <c r="AO462" s="1150">
        <v>440</v>
      </c>
      <c r="AP462" s="1150">
        <v>425.88</v>
      </c>
      <c r="AQ462" s="1150">
        <v>425.88</v>
      </c>
      <c r="AR462" s="1150">
        <v>0.95830000000000004</v>
      </c>
      <c r="AS462" s="1149">
        <f t="shared" si="295"/>
        <v>0.48621751678938613</v>
      </c>
      <c r="AT462" s="1150">
        <v>147636</v>
      </c>
      <c r="AU462" s="1150">
        <f t="shared" si="288"/>
        <v>182185</v>
      </c>
      <c r="AV462" s="1150">
        <f t="shared" si="282"/>
        <v>0</v>
      </c>
      <c r="AW462" s="1150">
        <v>440</v>
      </c>
      <c r="AX462" s="1150">
        <v>408.96000000000004</v>
      </c>
      <c r="AY462" s="1150">
        <v>408.96</v>
      </c>
      <c r="AZ462" s="1150">
        <v>0.96289999999999998</v>
      </c>
      <c r="BA462" s="1149">
        <f t="shared" si="296"/>
        <v>0.45152656604723113</v>
      </c>
      <c r="BB462" s="1150">
        <v>128020</v>
      </c>
      <c r="BC462" s="1150">
        <f t="shared" si="283"/>
        <v>170116</v>
      </c>
      <c r="BD462" s="1150">
        <f t="shared" si="284"/>
        <v>0</v>
      </c>
      <c r="BE462" s="1150">
        <v>440</v>
      </c>
      <c r="BF462" s="1150">
        <v>389.52000000000004</v>
      </c>
      <c r="BG462" s="1150">
        <v>389.52</v>
      </c>
      <c r="BH462" s="1150">
        <v>0.99439999999999995</v>
      </c>
      <c r="BI462" s="1149">
        <f t="shared" si="285"/>
        <v>0.1992817100909689</v>
      </c>
      <c r="BJ462" s="1150">
        <v>57429</v>
      </c>
      <c r="BK462" s="1150">
        <f t="shared" si="289"/>
        <v>172908</v>
      </c>
      <c r="BL462" s="1150">
        <f t="shared" si="290"/>
        <v>0</v>
      </c>
    </row>
    <row r="463" spans="1:64">
      <c r="A463" s="2089" t="s">
        <v>3128</v>
      </c>
      <c r="B463" s="2082">
        <v>124000000062</v>
      </c>
      <c r="C463" s="2081">
        <v>457</v>
      </c>
      <c r="D463" s="2081" t="s">
        <v>3508</v>
      </c>
      <c r="E463" s="2081" t="s">
        <v>1623</v>
      </c>
      <c r="F463" s="2081" t="s">
        <v>1622</v>
      </c>
      <c r="G463" s="2081">
        <v>33</v>
      </c>
      <c r="H463" s="1150">
        <v>445</v>
      </c>
      <c r="I463" s="1150">
        <v>445</v>
      </c>
      <c r="J463" s="1150">
        <v>204.00000000000003</v>
      </c>
      <c r="K463" s="1150">
        <v>356</v>
      </c>
      <c r="L463" s="1150">
        <v>0.99509999999999998</v>
      </c>
      <c r="M463" s="1149">
        <f t="shared" si="291"/>
        <v>0.23444124576437611</v>
      </c>
      <c r="N463" s="1150">
        <v>34266</v>
      </c>
      <c r="O463" s="1150">
        <f t="shared" si="276"/>
        <v>87696</v>
      </c>
      <c r="P463" s="1150">
        <f t="shared" si="277"/>
        <v>0</v>
      </c>
      <c r="Q463" s="1150">
        <v>445</v>
      </c>
      <c r="R463" s="1150">
        <v>132</v>
      </c>
      <c r="S463" s="1150">
        <v>356</v>
      </c>
      <c r="T463" s="1150">
        <v>0.99299999999999999</v>
      </c>
      <c r="U463" s="1149">
        <f t="shared" si="292"/>
        <v>0.14120101709030664</v>
      </c>
      <c r="V463" s="1150">
        <v>13770</v>
      </c>
      <c r="W463" s="1150">
        <f t="shared" si="286"/>
        <v>58512</v>
      </c>
      <c r="X463" s="1150">
        <f t="shared" si="278"/>
        <v>0</v>
      </c>
      <c r="Y463" s="1150">
        <v>445</v>
      </c>
      <c r="Z463" s="1150">
        <v>186</v>
      </c>
      <c r="AA463" s="1150">
        <v>356</v>
      </c>
      <c r="AB463" s="1150">
        <v>0.96220000000000006</v>
      </c>
      <c r="AC463" s="1149">
        <f t="shared" si="293"/>
        <v>0.22285026324827586</v>
      </c>
      <c r="AD463" s="1150">
        <v>28716</v>
      </c>
      <c r="AE463" s="1150">
        <f t="shared" si="279"/>
        <v>77315</v>
      </c>
      <c r="AF463" s="1150">
        <f t="shared" si="280"/>
        <v>0</v>
      </c>
      <c r="AG463" s="1150">
        <v>445</v>
      </c>
      <c r="AH463" s="1150">
        <v>186</v>
      </c>
      <c r="AI463" s="1150">
        <v>356</v>
      </c>
      <c r="AJ463" s="1150">
        <v>0.96389999999999998</v>
      </c>
      <c r="AK463" s="1149">
        <f t="shared" si="294"/>
        <v>0.17776666556192242</v>
      </c>
      <c r="AL463" s="1150">
        <v>23712</v>
      </c>
      <c r="AM463" s="1150">
        <f t="shared" si="287"/>
        <v>80033</v>
      </c>
      <c r="AN463" s="1150">
        <f t="shared" si="281"/>
        <v>0</v>
      </c>
      <c r="AO463" s="1150">
        <v>445</v>
      </c>
      <c r="AP463" s="1150">
        <v>150</v>
      </c>
      <c r="AQ463" s="1150">
        <v>356</v>
      </c>
      <c r="AR463" s="1150">
        <v>0.95499999999999996</v>
      </c>
      <c r="AS463" s="1149">
        <f t="shared" si="295"/>
        <v>0.10409277712098182</v>
      </c>
      <c r="AT463" s="1150">
        <v>11094</v>
      </c>
      <c r="AU463" s="1150">
        <f t="shared" si="288"/>
        <v>63947</v>
      </c>
      <c r="AV463" s="1150">
        <f t="shared" si="282"/>
        <v>0</v>
      </c>
      <c r="AW463" s="1150">
        <v>445</v>
      </c>
      <c r="AX463" s="1150">
        <v>180</v>
      </c>
      <c r="AY463" s="1150">
        <v>356</v>
      </c>
      <c r="AZ463" s="1150">
        <v>0.93159999999999998</v>
      </c>
      <c r="BA463" s="1149">
        <f t="shared" si="296"/>
        <v>0.1802454558465722</v>
      </c>
      <c r="BB463" s="1150">
        <v>21762</v>
      </c>
      <c r="BC463" s="1150">
        <f t="shared" si="283"/>
        <v>72441</v>
      </c>
      <c r="BD463" s="1150">
        <f t="shared" si="284"/>
        <v>0</v>
      </c>
      <c r="BE463" s="1150">
        <v>445</v>
      </c>
      <c r="BF463" s="1150">
        <v>156</v>
      </c>
      <c r="BG463" s="1150">
        <v>356</v>
      </c>
      <c r="BH463" s="1150">
        <v>0.95979999999999999</v>
      </c>
      <c r="BI463" s="1149">
        <f t="shared" si="285"/>
        <v>0.17009247342851791</v>
      </c>
      <c r="BJ463" s="1150">
        <v>18948</v>
      </c>
      <c r="BK463" s="1150">
        <f t="shared" si="289"/>
        <v>66839</v>
      </c>
      <c r="BL463" s="1150">
        <f t="shared" si="290"/>
        <v>0</v>
      </c>
    </row>
    <row r="464" spans="1:64">
      <c r="A464" s="2089" t="s">
        <v>3131</v>
      </c>
      <c r="B464" s="2082">
        <v>126000000041</v>
      </c>
      <c r="C464" s="2081">
        <v>458</v>
      </c>
      <c r="D464" s="2081" t="s">
        <v>3213</v>
      </c>
      <c r="E464" s="2081" t="s">
        <v>1623</v>
      </c>
      <c r="F464" s="2081" t="s">
        <v>1622</v>
      </c>
      <c r="G464" s="2081">
        <v>33</v>
      </c>
      <c r="H464" s="1150">
        <v>445</v>
      </c>
      <c r="I464" s="1150">
        <v>445</v>
      </c>
      <c r="J464" s="1150">
        <v>189.35999999999999</v>
      </c>
      <c r="K464" s="1150">
        <v>356</v>
      </c>
      <c r="L464" s="1150">
        <v>0.98819999999999997</v>
      </c>
      <c r="M464" s="1149">
        <f t="shared" si="291"/>
        <v>0.51476134055706091</v>
      </c>
      <c r="N464" s="1150">
        <v>69354</v>
      </c>
      <c r="O464" s="1150">
        <f t="shared" si="276"/>
        <v>80838</v>
      </c>
      <c r="P464" s="1150">
        <f t="shared" si="277"/>
        <v>0</v>
      </c>
      <c r="Q464" s="1150">
        <v>445</v>
      </c>
      <c r="R464" s="1150">
        <v>189.84</v>
      </c>
      <c r="S464" s="1150">
        <v>356</v>
      </c>
      <c r="T464" s="1150">
        <v>0.98160000000000003</v>
      </c>
      <c r="U464" s="1149">
        <f t="shared" si="292"/>
        <v>0.41182288175260323</v>
      </c>
      <c r="V464" s="1150">
        <v>57096</v>
      </c>
      <c r="W464" s="1150">
        <f t="shared" si="286"/>
        <v>83185</v>
      </c>
      <c r="X464" s="1150">
        <f t="shared" si="278"/>
        <v>0</v>
      </c>
      <c r="Y464" s="1150">
        <v>445</v>
      </c>
      <c r="Z464" s="1150">
        <v>180.72000000000003</v>
      </c>
      <c r="AA464" s="1150">
        <v>356</v>
      </c>
      <c r="AB464" s="1150">
        <v>0.9657</v>
      </c>
      <c r="AC464" s="1149">
        <f t="shared" si="293"/>
        <v>0.33092903469634088</v>
      </c>
      <c r="AD464" s="1150">
        <v>41583</v>
      </c>
      <c r="AE464" s="1150">
        <f t="shared" si="279"/>
        <v>75393</v>
      </c>
      <c r="AF464" s="1150">
        <f t="shared" si="280"/>
        <v>0</v>
      </c>
      <c r="AG464" s="1150">
        <v>445</v>
      </c>
      <c r="AH464" s="1150">
        <v>176.16000000000003</v>
      </c>
      <c r="AI464" s="1150">
        <v>356</v>
      </c>
      <c r="AJ464" s="1150">
        <v>0.97309999999999997</v>
      </c>
      <c r="AK464" s="1149">
        <f t="shared" si="294"/>
        <v>0.47287289130615212</v>
      </c>
      <c r="AL464" s="1150">
        <v>60309</v>
      </c>
      <c r="AM464" s="1150">
        <f t="shared" si="287"/>
        <v>76522</v>
      </c>
      <c r="AN464" s="1150">
        <f t="shared" si="281"/>
        <v>0</v>
      </c>
      <c r="AO464" s="1150">
        <v>445</v>
      </c>
      <c r="AP464" s="1150">
        <v>170.64</v>
      </c>
      <c r="AQ464" s="1150">
        <v>356</v>
      </c>
      <c r="AR464" s="1150">
        <v>0.97199999999999998</v>
      </c>
      <c r="AS464" s="1149">
        <f t="shared" si="295"/>
        <v>0.54147689375997066</v>
      </c>
      <c r="AT464" s="1150">
        <v>66819</v>
      </c>
      <c r="AU464" s="1150">
        <f t="shared" si="288"/>
        <v>74041</v>
      </c>
      <c r="AV464" s="1150">
        <f t="shared" si="282"/>
        <v>0</v>
      </c>
      <c r="AW464" s="1150">
        <v>445</v>
      </c>
      <c r="AX464" s="1150">
        <v>162.96</v>
      </c>
      <c r="AY464" s="1150">
        <v>356</v>
      </c>
      <c r="AZ464" s="1150">
        <v>0.97130000000000005</v>
      </c>
      <c r="BA464" s="1149">
        <f t="shared" si="296"/>
        <v>0.48562791554700568</v>
      </c>
      <c r="BB464" s="1150">
        <v>55344</v>
      </c>
      <c r="BC464" s="1150">
        <f t="shared" si="283"/>
        <v>68378</v>
      </c>
      <c r="BD464" s="1150">
        <f t="shared" si="284"/>
        <v>0</v>
      </c>
      <c r="BE464" s="1150">
        <v>445</v>
      </c>
      <c r="BF464" s="1150">
        <v>170.88</v>
      </c>
      <c r="BG464" s="1150">
        <v>356</v>
      </c>
      <c r="BH464" s="1150">
        <v>0.92689999999999995</v>
      </c>
      <c r="BI464" s="1149">
        <f t="shared" si="285"/>
        <v>0.16570609129127292</v>
      </c>
      <c r="BJ464" s="1150">
        <v>19527</v>
      </c>
      <c r="BK464" s="1150">
        <f t="shared" si="289"/>
        <v>70705</v>
      </c>
      <c r="BL464" s="1150">
        <f t="shared" si="290"/>
        <v>0</v>
      </c>
    </row>
    <row r="465" spans="1:64">
      <c r="A465" s="2089" t="s">
        <v>3589</v>
      </c>
      <c r="B465" s="2082">
        <v>124000000028</v>
      </c>
      <c r="C465" s="2081">
        <v>459</v>
      </c>
      <c r="D465" s="2081" t="s">
        <v>35</v>
      </c>
      <c r="E465" s="2081" t="s">
        <v>1623</v>
      </c>
      <c r="F465" s="2081" t="s">
        <v>1622</v>
      </c>
      <c r="G465" s="2081">
        <v>33</v>
      </c>
      <c r="H465" s="1150">
        <v>450</v>
      </c>
      <c r="I465" s="1150">
        <v>450</v>
      </c>
      <c r="J465" s="1150">
        <v>426.72</v>
      </c>
      <c r="K465" s="1150">
        <v>426.72</v>
      </c>
      <c r="L465" s="1150">
        <v>0.94299999999999995</v>
      </c>
      <c r="M465" s="1149">
        <f t="shared" si="291"/>
        <v>0.41370839382086783</v>
      </c>
      <c r="N465" s="1150">
        <v>119862</v>
      </c>
      <c r="O465" s="1150">
        <f t="shared" si="276"/>
        <v>173835</v>
      </c>
      <c r="P465" s="1150">
        <f t="shared" si="277"/>
        <v>0</v>
      </c>
      <c r="Q465" s="1150">
        <v>450</v>
      </c>
      <c r="R465" s="1150">
        <v>420</v>
      </c>
      <c r="S465" s="1150">
        <v>420</v>
      </c>
      <c r="T465" s="1150">
        <v>0.9163</v>
      </c>
      <c r="U465" s="1149">
        <f t="shared" si="292"/>
        <v>0.24708249449758957</v>
      </c>
      <c r="V465" s="1150">
        <v>70746</v>
      </c>
      <c r="W465" s="1150">
        <f t="shared" si="286"/>
        <v>171795</v>
      </c>
      <c r="X465" s="1150">
        <f t="shared" si="278"/>
        <v>0</v>
      </c>
      <c r="Y465" s="1150">
        <v>450</v>
      </c>
      <c r="Z465" s="1150">
        <v>453.6</v>
      </c>
      <c r="AA465" s="1150">
        <v>453.6</v>
      </c>
      <c r="AB465" s="1150">
        <v>0.94189999999999996</v>
      </c>
      <c r="AC465" s="1149">
        <f t="shared" si="293"/>
        <v>0.31904933234692234</v>
      </c>
      <c r="AD465" s="1150">
        <v>98145</v>
      </c>
      <c r="AE465" s="1150">
        <f t="shared" si="279"/>
        <v>184570</v>
      </c>
      <c r="AF465" s="1150">
        <f t="shared" si="280"/>
        <v>0</v>
      </c>
      <c r="AG465" s="1150">
        <v>450</v>
      </c>
      <c r="AH465" s="1150">
        <v>453.12</v>
      </c>
      <c r="AI465" s="1150">
        <v>453.12</v>
      </c>
      <c r="AJ465" s="1150">
        <v>0.95040000000000002</v>
      </c>
      <c r="AK465" s="1149">
        <f t="shared" si="294"/>
        <v>0.31751866265991269</v>
      </c>
      <c r="AL465" s="1150">
        <v>101733</v>
      </c>
      <c r="AM465" s="1150">
        <f t="shared" si="287"/>
        <v>192240</v>
      </c>
      <c r="AN465" s="1150">
        <f t="shared" si="281"/>
        <v>0</v>
      </c>
      <c r="AO465" s="1150">
        <v>450</v>
      </c>
      <c r="AP465" s="1150">
        <v>438</v>
      </c>
      <c r="AQ465" s="1150">
        <v>438</v>
      </c>
      <c r="AR465" s="1150">
        <v>0.95720000000000005</v>
      </c>
      <c r="AS465" s="1149">
        <f t="shared" si="295"/>
        <v>0.24981030805159915</v>
      </c>
      <c r="AT465" s="1150">
        <v>77922</v>
      </c>
      <c r="AU465" s="1150">
        <f t="shared" si="288"/>
        <v>187155</v>
      </c>
      <c r="AV465" s="1150">
        <f t="shared" si="282"/>
        <v>0</v>
      </c>
      <c r="AW465" s="1150">
        <v>450</v>
      </c>
      <c r="AX465" s="1150">
        <v>426</v>
      </c>
      <c r="AY465" s="1150">
        <v>426</v>
      </c>
      <c r="AZ465" s="1150">
        <v>0.94099999999999995</v>
      </c>
      <c r="BA465" s="1149">
        <f t="shared" si="296"/>
        <v>0.34475360843773234</v>
      </c>
      <c r="BB465" s="1150">
        <v>99504</v>
      </c>
      <c r="BC465" s="1150">
        <f t="shared" si="283"/>
        <v>173174</v>
      </c>
      <c r="BD465" s="1150">
        <f t="shared" si="284"/>
        <v>0</v>
      </c>
      <c r="BE465" s="1150">
        <v>450</v>
      </c>
      <c r="BF465" s="1150">
        <v>449.04</v>
      </c>
      <c r="BG465" s="1150">
        <v>449.04</v>
      </c>
      <c r="BH465" s="1150">
        <v>0.94340000000000002</v>
      </c>
      <c r="BI465" s="1149">
        <f t="shared" si="285"/>
        <v>0.36765113452295972</v>
      </c>
      <c r="BJ465" s="1150">
        <v>115875</v>
      </c>
      <c r="BK465" s="1150">
        <f t="shared" si="289"/>
        <v>189106</v>
      </c>
      <c r="BL465" s="1150">
        <f t="shared" si="290"/>
        <v>0</v>
      </c>
    </row>
    <row r="466" spans="1:64">
      <c r="A466" s="2089" t="s">
        <v>2318</v>
      </c>
      <c r="B466" s="2082">
        <v>123000000002</v>
      </c>
      <c r="C466" s="2081">
        <v>460</v>
      </c>
      <c r="D466" s="2081" t="s">
        <v>1039</v>
      </c>
      <c r="E466" s="2081" t="s">
        <v>1623</v>
      </c>
      <c r="F466" s="2081" t="s">
        <v>1622</v>
      </c>
      <c r="G466" s="2081">
        <v>33</v>
      </c>
      <c r="H466" s="1150">
        <v>450</v>
      </c>
      <c r="I466" s="1150">
        <v>450</v>
      </c>
      <c r="J466" s="1150">
        <v>480.9</v>
      </c>
      <c r="K466" s="1150">
        <v>480.9</v>
      </c>
      <c r="L466" s="1150">
        <v>0.97070000000000001</v>
      </c>
      <c r="M466" s="1149">
        <f t="shared" si="291"/>
        <v>0.40050230611852061</v>
      </c>
      <c r="N466" s="1150">
        <v>134610</v>
      </c>
      <c r="O466" s="1150">
        <f t="shared" si="276"/>
        <v>201662</v>
      </c>
      <c r="P466" s="1150">
        <f t="shared" si="277"/>
        <v>0</v>
      </c>
      <c r="Q466" s="1150">
        <v>450</v>
      </c>
      <c r="R466" s="1150">
        <v>452.70000000000005</v>
      </c>
      <c r="S466" s="1150">
        <v>452.7</v>
      </c>
      <c r="T466" s="1150">
        <v>0.98129999999999995</v>
      </c>
      <c r="U466" s="1149">
        <f t="shared" si="292"/>
        <v>0.35363478220894723</v>
      </c>
      <c r="V466" s="1150">
        <v>116880</v>
      </c>
      <c r="W466" s="1150">
        <f t="shared" si="286"/>
        <v>198306</v>
      </c>
      <c r="X466" s="1150">
        <f t="shared" si="278"/>
        <v>0</v>
      </c>
      <c r="Y466" s="1150">
        <v>450</v>
      </c>
      <c r="Z466" s="1150">
        <v>395.7</v>
      </c>
      <c r="AA466" s="1150">
        <v>395.7</v>
      </c>
      <c r="AB466" s="1150">
        <v>0.96599999999999997</v>
      </c>
      <c r="AC466" s="1149">
        <f t="shared" si="293"/>
        <v>0.28264941984162739</v>
      </c>
      <c r="AD466" s="1150">
        <v>77790</v>
      </c>
      <c r="AE466" s="1150">
        <f t="shared" si="279"/>
        <v>165130</v>
      </c>
      <c r="AF466" s="1150">
        <f t="shared" si="280"/>
        <v>0</v>
      </c>
      <c r="AG466" s="1150">
        <v>450</v>
      </c>
      <c r="AH466" s="1150">
        <v>451.8</v>
      </c>
      <c r="AI466" s="1150">
        <v>451.8</v>
      </c>
      <c r="AJ466" s="1150">
        <v>0.96079999999999999</v>
      </c>
      <c r="AK466" s="1149">
        <f t="shared" si="294"/>
        <v>0.51962682190341292</v>
      </c>
      <c r="AL466" s="1150">
        <v>167820</v>
      </c>
      <c r="AM466" s="1150">
        <f t="shared" si="287"/>
        <v>193778</v>
      </c>
      <c r="AN466" s="1150">
        <f t="shared" si="281"/>
        <v>0</v>
      </c>
      <c r="AO466" s="1150">
        <v>450</v>
      </c>
      <c r="AP466" s="1150">
        <v>421.8</v>
      </c>
      <c r="AQ466" s="1150">
        <v>421.8</v>
      </c>
      <c r="AR466" s="1150">
        <v>0.96879999999999999</v>
      </c>
      <c r="AS466" s="1149">
        <f t="shared" si="295"/>
        <v>0.45795117963582194</v>
      </c>
      <c r="AT466" s="1150">
        <v>139230</v>
      </c>
      <c r="AU466" s="1150">
        <f t="shared" si="288"/>
        <v>182417</v>
      </c>
      <c r="AV466" s="1150">
        <f t="shared" si="282"/>
        <v>0</v>
      </c>
      <c r="AW466" s="1150">
        <v>450</v>
      </c>
      <c r="AX466" s="1150">
        <v>445.2</v>
      </c>
      <c r="AY466" s="1150">
        <v>445.2</v>
      </c>
      <c r="AZ466" s="1150">
        <v>0.97019999999999995</v>
      </c>
      <c r="BA466" s="1149">
        <f t="shared" si="296"/>
        <v>0.40226142459488629</v>
      </c>
      <c r="BB466" s="1150">
        <v>125100</v>
      </c>
      <c r="BC466" s="1150">
        <f t="shared" si="283"/>
        <v>186595</v>
      </c>
      <c r="BD466" s="1150">
        <f t="shared" si="284"/>
        <v>0</v>
      </c>
      <c r="BE466" s="1150">
        <v>450</v>
      </c>
      <c r="BF466" s="1150">
        <v>423.59999999999997</v>
      </c>
      <c r="BG466" s="1150">
        <v>423.6</v>
      </c>
      <c r="BH466" s="1150">
        <v>0.97729999999999995</v>
      </c>
      <c r="BI466" s="1149">
        <f t="shared" si="285"/>
        <v>0.31889164736462478</v>
      </c>
      <c r="BJ466" s="1150">
        <v>98220</v>
      </c>
      <c r="BK466" s="1150">
        <f t="shared" si="289"/>
        <v>184803</v>
      </c>
      <c r="BL466" s="1150">
        <f t="shared" si="290"/>
        <v>0</v>
      </c>
    </row>
    <row r="467" spans="1:64">
      <c r="A467" s="2089" t="s">
        <v>2319</v>
      </c>
      <c r="B467" s="2082">
        <v>123000000013</v>
      </c>
      <c r="C467" s="2081">
        <v>461</v>
      </c>
      <c r="D467" s="2081" t="s">
        <v>25</v>
      </c>
      <c r="E467" s="2081" t="s">
        <v>1623</v>
      </c>
      <c r="F467" s="2081" t="s">
        <v>1622</v>
      </c>
      <c r="G467" s="2081">
        <v>33</v>
      </c>
      <c r="H467" s="1150">
        <v>450</v>
      </c>
      <c r="I467" s="1150">
        <v>450</v>
      </c>
      <c r="J467" s="1150">
        <v>478.08</v>
      </c>
      <c r="K467" s="1150">
        <v>478.08</v>
      </c>
      <c r="L467" s="1150">
        <v>0.95650000000000002</v>
      </c>
      <c r="M467" s="1149">
        <f t="shared" si="291"/>
        <v>0.47276468655594678</v>
      </c>
      <c r="N467" s="1150">
        <v>155655</v>
      </c>
      <c r="O467" s="1150">
        <f t="shared" si="276"/>
        <v>197546</v>
      </c>
      <c r="P467" s="1150">
        <f t="shared" si="277"/>
        <v>0</v>
      </c>
      <c r="Q467" s="1150">
        <v>450</v>
      </c>
      <c r="R467" s="1150">
        <v>456</v>
      </c>
      <c r="S467" s="1150">
        <v>456</v>
      </c>
      <c r="T467" s="1150">
        <v>0.99860000000000004</v>
      </c>
      <c r="U467" s="1149">
        <f t="shared" si="292"/>
        <v>0.3563190929100401</v>
      </c>
      <c r="V467" s="1150">
        <v>120717</v>
      </c>
      <c r="W467" s="1150">
        <f t="shared" si="286"/>
        <v>203273</v>
      </c>
      <c r="X467" s="1150">
        <f t="shared" si="278"/>
        <v>0</v>
      </c>
      <c r="Y467" s="1150">
        <v>450</v>
      </c>
      <c r="Z467" s="1150">
        <v>419.52000000000004</v>
      </c>
      <c r="AA467" s="1150">
        <v>419.52</v>
      </c>
      <c r="AB467" s="1150">
        <v>0.97509999999999997</v>
      </c>
      <c r="AC467" s="1149">
        <f t="shared" si="293"/>
        <v>0.37600169663210425</v>
      </c>
      <c r="AD467" s="1150">
        <v>110745</v>
      </c>
      <c r="AE467" s="1150">
        <f t="shared" si="279"/>
        <v>176720</v>
      </c>
      <c r="AF467" s="1150">
        <f t="shared" si="280"/>
        <v>0</v>
      </c>
      <c r="AG467" s="1150">
        <v>450</v>
      </c>
      <c r="AH467" s="1150">
        <v>386.64</v>
      </c>
      <c r="AI467" s="1150">
        <v>386.64</v>
      </c>
      <c r="AJ467" s="1150">
        <v>0.97209999999999996</v>
      </c>
      <c r="AK467" s="1149">
        <f t="shared" si="294"/>
        <v>0.34759666751381391</v>
      </c>
      <c r="AL467" s="1150">
        <v>97200</v>
      </c>
      <c r="AM467" s="1150">
        <f t="shared" si="287"/>
        <v>167781</v>
      </c>
      <c r="AN467" s="1150">
        <f t="shared" si="281"/>
        <v>0</v>
      </c>
      <c r="AO467" s="1150">
        <v>450</v>
      </c>
      <c r="AP467" s="1150">
        <v>407.28</v>
      </c>
      <c r="AQ467" s="1150">
        <v>407.28</v>
      </c>
      <c r="AR467" s="1150">
        <v>0.97130000000000005</v>
      </c>
      <c r="AS467" s="1149">
        <f t="shared" si="295"/>
        <v>0.38926031763398589</v>
      </c>
      <c r="AT467" s="1150">
        <v>114567</v>
      </c>
      <c r="AU467" s="1150">
        <f t="shared" si="288"/>
        <v>176592</v>
      </c>
      <c r="AV467" s="1150">
        <f t="shared" si="282"/>
        <v>0</v>
      </c>
      <c r="AW467" s="1150">
        <v>450</v>
      </c>
      <c r="AX467" s="1150">
        <v>437.04</v>
      </c>
      <c r="AY467" s="1150">
        <v>437.04</v>
      </c>
      <c r="AZ467" s="1150">
        <v>0.98829999999999996</v>
      </c>
      <c r="BA467" s="1149">
        <f t="shared" si="296"/>
        <v>0.52679664355588984</v>
      </c>
      <c r="BB467" s="1150">
        <v>163827</v>
      </c>
      <c r="BC467" s="1150">
        <f t="shared" si="283"/>
        <v>186592</v>
      </c>
      <c r="BD467" s="1150">
        <f t="shared" si="284"/>
        <v>0</v>
      </c>
      <c r="BE467" s="1150">
        <v>450</v>
      </c>
      <c r="BF467" s="1150">
        <v>479.04</v>
      </c>
      <c r="BG467" s="1150">
        <v>479.04</v>
      </c>
      <c r="BH467" s="1150">
        <v>0.97619999999999996</v>
      </c>
      <c r="BI467" s="1149">
        <f t="shared" si="285"/>
        <v>0.48004545427715717</v>
      </c>
      <c r="BJ467" s="1150">
        <v>167019</v>
      </c>
      <c r="BK467" s="1150">
        <f t="shared" si="289"/>
        <v>208754</v>
      </c>
      <c r="BL467" s="1150">
        <f t="shared" si="290"/>
        <v>0</v>
      </c>
    </row>
    <row r="468" spans="1:64">
      <c r="A468" s="2089" t="s">
        <v>2825</v>
      </c>
      <c r="B468" s="2082">
        <v>622000000013</v>
      </c>
      <c r="C468" s="2081">
        <v>462</v>
      </c>
      <c r="D468" s="2081" t="s">
        <v>20</v>
      </c>
      <c r="E468" s="2081" t="s">
        <v>1623</v>
      </c>
      <c r="F468" s="2081" t="s">
        <v>1074</v>
      </c>
      <c r="G468" s="2081">
        <v>11</v>
      </c>
      <c r="H468" s="1150">
        <v>452.22</v>
      </c>
      <c r="I468" s="1150">
        <v>452.22</v>
      </c>
      <c r="J468" s="1150">
        <v>92.800000000000011</v>
      </c>
      <c r="K468" s="1150">
        <v>452.22</v>
      </c>
      <c r="L468" s="1150">
        <v>0.99070000000000003</v>
      </c>
      <c r="M468" s="1149">
        <f t="shared" si="291"/>
        <v>0.7691562663034418</v>
      </c>
      <c r="N468" s="1150">
        <v>50914</v>
      </c>
      <c r="O468" s="1150">
        <f t="shared" si="276"/>
        <v>39717</v>
      </c>
      <c r="P468" s="1150">
        <f t="shared" si="277"/>
        <v>11197</v>
      </c>
      <c r="Q468" s="1150">
        <v>452.22</v>
      </c>
      <c r="R468" s="1150">
        <v>94.8</v>
      </c>
      <c r="S468" s="1150">
        <v>452.22</v>
      </c>
      <c r="T468" s="1150">
        <v>0.99180000000000001</v>
      </c>
      <c r="U468" s="1149">
        <f t="shared" si="292"/>
        <v>0.5609207241131281</v>
      </c>
      <c r="V468" s="1150">
        <v>39238</v>
      </c>
      <c r="W468" s="1150">
        <f t="shared" si="286"/>
        <v>41972</v>
      </c>
      <c r="X468" s="1150">
        <f t="shared" si="278"/>
        <v>0</v>
      </c>
      <c r="Y468" s="1150">
        <v>452.22</v>
      </c>
      <c r="Z468" s="1150">
        <v>101.6</v>
      </c>
      <c r="AA468" s="1150">
        <v>452.22</v>
      </c>
      <c r="AB468" s="1150">
        <v>0.99250000000000005</v>
      </c>
      <c r="AC468" s="1149">
        <f t="shared" si="293"/>
        <v>0.56727402147779382</v>
      </c>
      <c r="AD468" s="1150">
        <v>41186</v>
      </c>
      <c r="AE468" s="1150">
        <f t="shared" si="279"/>
        <v>43562</v>
      </c>
      <c r="AF468" s="1150">
        <f t="shared" si="280"/>
        <v>0</v>
      </c>
      <c r="AG468" s="1150">
        <v>452.22</v>
      </c>
      <c r="AH468" s="1150">
        <v>90</v>
      </c>
      <c r="AI468" s="1150">
        <v>452.22</v>
      </c>
      <c r="AJ468" s="1150">
        <v>0.99099999999999999</v>
      </c>
      <c r="AK468" s="1149">
        <f t="shared" si="294"/>
        <v>0.49344940787276648</v>
      </c>
      <c r="AL468" s="1150">
        <v>32744</v>
      </c>
      <c r="AM468" s="1150">
        <f t="shared" si="287"/>
        <v>39814</v>
      </c>
      <c r="AN468" s="1150">
        <f t="shared" si="281"/>
        <v>0</v>
      </c>
      <c r="AO468" s="1150">
        <v>452.22</v>
      </c>
      <c r="AP468" s="1150">
        <v>90.8</v>
      </c>
      <c r="AQ468" s="1150">
        <v>452.22</v>
      </c>
      <c r="AR468" s="1150">
        <v>0.99060000000000004</v>
      </c>
      <c r="AS468" s="1149">
        <f t="shared" si="295"/>
        <v>0.57396736465975662</v>
      </c>
      <c r="AT468" s="1150">
        <v>38410</v>
      </c>
      <c r="AU468" s="1150">
        <f t="shared" si="288"/>
        <v>40152</v>
      </c>
      <c r="AV468" s="1150">
        <f t="shared" si="282"/>
        <v>0</v>
      </c>
      <c r="AW468" s="1150">
        <v>452.22</v>
      </c>
      <c r="AX468" s="1150">
        <v>87.6</v>
      </c>
      <c r="AY468" s="1150">
        <v>452.22</v>
      </c>
      <c r="AZ468" s="1150">
        <v>0.99019999999999997</v>
      </c>
      <c r="BA468" s="1149">
        <f t="shared" si="296"/>
        <v>0.72411817444646021</v>
      </c>
      <c r="BB468" s="1150">
        <v>45224</v>
      </c>
      <c r="BC468" s="1150">
        <f t="shared" si="283"/>
        <v>37472</v>
      </c>
      <c r="BD468" s="1150">
        <f t="shared" si="284"/>
        <v>7752</v>
      </c>
      <c r="BE468" s="1150">
        <v>452.22</v>
      </c>
      <c r="BF468" s="1150">
        <v>86.4</v>
      </c>
      <c r="BG468" s="1150">
        <v>452.22</v>
      </c>
      <c r="BH468" s="1150">
        <v>0.98909999999999998</v>
      </c>
      <c r="BI468" s="1149">
        <f t="shared" si="285"/>
        <v>0.5795448364069995</v>
      </c>
      <c r="BJ468" s="1150">
        <v>36848</v>
      </c>
      <c r="BK468" s="1150">
        <f t="shared" si="289"/>
        <v>38149</v>
      </c>
      <c r="BL468" s="1150">
        <f t="shared" si="290"/>
        <v>0</v>
      </c>
    </row>
    <row r="469" spans="1:64">
      <c r="A469" s="2089" t="s">
        <v>3272</v>
      </c>
      <c r="B469" s="2082">
        <v>124000000052</v>
      </c>
      <c r="C469" s="2081">
        <v>463</v>
      </c>
      <c r="D469" s="2081" t="s">
        <v>3117</v>
      </c>
      <c r="E469" s="2081" t="s">
        <v>1623</v>
      </c>
      <c r="F469" s="2081" t="s">
        <v>757</v>
      </c>
      <c r="G469" s="2081">
        <v>11</v>
      </c>
      <c r="H469" s="1150">
        <v>458</v>
      </c>
      <c r="I469" s="1150">
        <v>458</v>
      </c>
      <c r="J469" s="1150">
        <v>366.4</v>
      </c>
      <c r="K469" s="1150">
        <v>366.4</v>
      </c>
      <c r="L469" s="1150">
        <v>1</v>
      </c>
      <c r="M469" s="1149">
        <f t="shared" si="291"/>
        <v>0.24840793304221251</v>
      </c>
      <c r="N469" s="1150">
        <v>65532</v>
      </c>
      <c r="O469" s="1150">
        <f t="shared" si="276"/>
        <v>158285</v>
      </c>
      <c r="P469" s="1150">
        <f t="shared" si="277"/>
        <v>0</v>
      </c>
      <c r="Q469" s="1150">
        <v>458</v>
      </c>
      <c r="R469" s="1150">
        <v>96</v>
      </c>
      <c r="S469" s="1150">
        <v>366.4</v>
      </c>
      <c r="T469" s="1150">
        <v>0.94130000000000003</v>
      </c>
      <c r="U469" s="1149">
        <f t="shared" si="292"/>
        <v>0.55813197031330497</v>
      </c>
      <c r="V469" s="1150">
        <v>37524</v>
      </c>
      <c r="W469" s="1150">
        <f t="shared" si="286"/>
        <v>40339</v>
      </c>
      <c r="X469" s="1150">
        <f t="shared" si="278"/>
        <v>0</v>
      </c>
      <c r="Y469" s="1150">
        <v>458</v>
      </c>
      <c r="Z469" s="1150">
        <v>94.08</v>
      </c>
      <c r="AA469" s="1150">
        <v>366.4</v>
      </c>
      <c r="AB469" s="1150">
        <v>0.92330000000000001</v>
      </c>
      <c r="AC469" s="1149">
        <f t="shared" si="293"/>
        <v>0.65399119863115462</v>
      </c>
      <c r="AD469" s="1150">
        <v>40902</v>
      </c>
      <c r="AE469" s="1150">
        <f t="shared" si="279"/>
        <v>37525</v>
      </c>
      <c r="AF469" s="1150">
        <f t="shared" si="280"/>
        <v>3377</v>
      </c>
      <c r="AG469" s="1150">
        <v>458</v>
      </c>
      <c r="AH469" s="1150">
        <v>93.12</v>
      </c>
      <c r="AI469" s="1150">
        <v>366.4</v>
      </c>
      <c r="AJ469" s="1150">
        <v>0.93830000000000002</v>
      </c>
      <c r="AK469" s="1149">
        <f t="shared" si="294"/>
        <v>0.61766012287480165</v>
      </c>
      <c r="AL469" s="1150">
        <v>40152</v>
      </c>
      <c r="AM469" s="1150">
        <f t="shared" si="287"/>
        <v>39004</v>
      </c>
      <c r="AN469" s="1150">
        <f t="shared" si="281"/>
        <v>1148</v>
      </c>
      <c r="AO469" s="1150">
        <v>458</v>
      </c>
      <c r="AP469" s="1150">
        <v>163.67999999999998</v>
      </c>
      <c r="AQ469" s="1150">
        <v>366.4</v>
      </c>
      <c r="AR469" s="1150">
        <v>0.97670000000000001</v>
      </c>
      <c r="AS469" s="1149">
        <f t="shared" si="295"/>
        <v>0.54702984289083378</v>
      </c>
      <c r="AT469" s="1150">
        <v>65064</v>
      </c>
      <c r="AU469" s="1150">
        <f t="shared" si="288"/>
        <v>71364</v>
      </c>
      <c r="AV469" s="1150">
        <f t="shared" si="282"/>
        <v>0</v>
      </c>
      <c r="AW469" s="1150">
        <v>458</v>
      </c>
      <c r="AX469" s="1150">
        <v>223.68</v>
      </c>
      <c r="AY469" s="1150">
        <v>366.4</v>
      </c>
      <c r="AZ469" s="1150">
        <v>0.98360000000000003</v>
      </c>
      <c r="BA469" s="1149">
        <f t="shared" si="296"/>
        <v>0.5003522964990168</v>
      </c>
      <c r="BB469" s="1150">
        <v>79260</v>
      </c>
      <c r="BC469" s="1150">
        <f t="shared" si="283"/>
        <v>95045</v>
      </c>
      <c r="BD469" s="1150">
        <f t="shared" si="284"/>
        <v>0</v>
      </c>
      <c r="BE469" s="1150">
        <v>458</v>
      </c>
      <c r="BF469" s="1150">
        <v>366.4</v>
      </c>
      <c r="BG469" s="1150">
        <v>366.4</v>
      </c>
      <c r="BH469" s="1150">
        <v>0.99980000000000002</v>
      </c>
      <c r="BI469" s="1149">
        <f t="shared" si="285"/>
        <v>0.27337662207747931</v>
      </c>
      <c r="BJ469" s="1150">
        <v>74508</v>
      </c>
      <c r="BK469" s="1150">
        <f t="shared" si="289"/>
        <v>163528</v>
      </c>
      <c r="BL469" s="1150">
        <f t="shared" si="290"/>
        <v>0</v>
      </c>
    </row>
    <row r="470" spans="1:64">
      <c r="A470" s="2089" t="s">
        <v>3270</v>
      </c>
      <c r="B470" s="2082">
        <v>122000000082</v>
      </c>
      <c r="C470" s="2081">
        <v>464</v>
      </c>
      <c r="D470" s="2081" t="s">
        <v>3276</v>
      </c>
      <c r="E470" s="2081" t="s">
        <v>1623</v>
      </c>
      <c r="F470" s="2081" t="s">
        <v>1036</v>
      </c>
      <c r="G470" s="2081">
        <v>11</v>
      </c>
      <c r="H470" s="1150">
        <v>461</v>
      </c>
      <c r="I470" s="1150">
        <v>461</v>
      </c>
      <c r="J470" s="1150">
        <v>696</v>
      </c>
      <c r="K470" s="1150">
        <v>696</v>
      </c>
      <c r="L470" s="1150">
        <v>0.96609999999999996</v>
      </c>
      <c r="M470" s="1149">
        <f t="shared" si="291"/>
        <v>0.39451634549147119</v>
      </c>
      <c r="N470" s="1150">
        <v>190998</v>
      </c>
      <c r="O470" s="1150">
        <f t="shared" si="276"/>
        <v>290479</v>
      </c>
      <c r="P470" s="1150">
        <f t="shared" si="277"/>
        <v>0</v>
      </c>
      <c r="Q470" s="1150">
        <v>461</v>
      </c>
      <c r="R470" s="1150">
        <v>750</v>
      </c>
      <c r="S470" s="1150">
        <v>750</v>
      </c>
      <c r="T470" s="1150">
        <v>0.94979999999999998</v>
      </c>
      <c r="U470" s="1149">
        <f t="shared" si="292"/>
        <v>0.44714563564032722</v>
      </c>
      <c r="V470" s="1150">
        <v>236982</v>
      </c>
      <c r="W470" s="1150">
        <f t="shared" si="286"/>
        <v>317993</v>
      </c>
      <c r="X470" s="1150">
        <f t="shared" si="278"/>
        <v>0</v>
      </c>
      <c r="Y470" s="1150">
        <v>461</v>
      </c>
      <c r="Z470" s="1150">
        <v>702</v>
      </c>
      <c r="AA470" s="1150">
        <v>702</v>
      </c>
      <c r="AB470" s="1150">
        <v>0.93259999999999998</v>
      </c>
      <c r="AC470" s="1149">
        <f t="shared" si="293"/>
        <v>0.44469209527469589</v>
      </c>
      <c r="AD470" s="1150">
        <v>209616</v>
      </c>
      <c r="AE470" s="1150">
        <f t="shared" si="279"/>
        <v>282824</v>
      </c>
      <c r="AF470" s="1150">
        <f t="shared" si="280"/>
        <v>0</v>
      </c>
      <c r="AG470" s="1150">
        <v>461</v>
      </c>
      <c r="AH470" s="1150">
        <v>845.04000000000008</v>
      </c>
      <c r="AI470" s="1150">
        <v>845.04</v>
      </c>
      <c r="AJ470" s="1150">
        <v>0.81579999999999997</v>
      </c>
      <c r="AK470" s="1149">
        <f t="shared" si="294"/>
        <v>0.38947835071314835</v>
      </c>
      <c r="AL470" s="1150">
        <v>199764</v>
      </c>
      <c r="AM470" s="1150">
        <f t="shared" si="287"/>
        <v>307741</v>
      </c>
      <c r="AN470" s="1150">
        <f t="shared" si="281"/>
        <v>0</v>
      </c>
      <c r="AO470" s="1150">
        <v>461</v>
      </c>
      <c r="AP470" s="1150">
        <v>835.44</v>
      </c>
      <c r="AQ470" s="1150">
        <v>835.44</v>
      </c>
      <c r="AR470" s="1150">
        <v>0.83309999999999995</v>
      </c>
      <c r="AS470" s="1149">
        <f t="shared" si="295"/>
        <v>0.52899828307997454</v>
      </c>
      <c r="AT470" s="1150">
        <v>273930</v>
      </c>
      <c r="AU470" s="1150">
        <f t="shared" si="288"/>
        <v>310697</v>
      </c>
      <c r="AV470" s="1150">
        <f t="shared" si="282"/>
        <v>0</v>
      </c>
      <c r="AW470" s="1150">
        <v>461</v>
      </c>
      <c r="AX470" s="1150">
        <v>660</v>
      </c>
      <c r="AY470" s="1150">
        <v>660</v>
      </c>
      <c r="AZ470" s="1150">
        <v>0.97570000000000001</v>
      </c>
      <c r="BA470" s="1149">
        <f t="shared" si="296"/>
        <v>0.34848070745375243</v>
      </c>
      <c r="BB470" s="1150">
        <v>161574</v>
      </c>
      <c r="BC470" s="1150">
        <f t="shared" si="283"/>
        <v>278192</v>
      </c>
      <c r="BD470" s="1150">
        <f t="shared" si="284"/>
        <v>0</v>
      </c>
      <c r="BE470" s="1150">
        <v>900</v>
      </c>
      <c r="BF470" s="1150">
        <v>710</v>
      </c>
      <c r="BG470" s="1150">
        <v>720</v>
      </c>
      <c r="BH470" s="1150">
        <v>0.95330000000000004</v>
      </c>
      <c r="BI470" s="1149">
        <f t="shared" si="285"/>
        <v>0.48699370396073011</v>
      </c>
      <c r="BJ470" s="1150">
        <v>245236</v>
      </c>
      <c r="BK470" s="1150">
        <f t="shared" si="289"/>
        <v>302143</v>
      </c>
      <c r="BL470" s="1150">
        <f t="shared" si="290"/>
        <v>0</v>
      </c>
    </row>
    <row r="471" spans="1:64">
      <c r="A471" s="2089" t="s">
        <v>2919</v>
      </c>
      <c r="B471" s="2082">
        <v>421000000002</v>
      </c>
      <c r="C471" s="2081">
        <v>465</v>
      </c>
      <c r="D471" s="2081" t="s">
        <v>577</v>
      </c>
      <c r="E471" s="2081" t="s">
        <v>1623</v>
      </c>
      <c r="F471" s="2081" t="s">
        <v>757</v>
      </c>
      <c r="G471" s="2081">
        <v>11</v>
      </c>
      <c r="H471" s="1150">
        <v>467</v>
      </c>
      <c r="I471" s="1150">
        <v>467</v>
      </c>
      <c r="J471" s="1150">
        <v>69.600000000000009</v>
      </c>
      <c r="K471" s="1150">
        <v>373.6</v>
      </c>
      <c r="L471" s="1150">
        <v>0.94740000000000002</v>
      </c>
      <c r="M471" s="1149">
        <f t="shared" si="291"/>
        <v>0.31228338578582071</v>
      </c>
      <c r="N471" s="1150">
        <v>14826</v>
      </c>
      <c r="O471" s="1150">
        <f t="shared" si="276"/>
        <v>28486</v>
      </c>
      <c r="P471" s="1150">
        <f t="shared" si="277"/>
        <v>0</v>
      </c>
      <c r="Q471" s="1150">
        <v>467</v>
      </c>
      <c r="R471" s="1150">
        <v>52.8</v>
      </c>
      <c r="S471" s="1150">
        <v>373.6</v>
      </c>
      <c r="T471" s="1150">
        <v>0.91420000000000001</v>
      </c>
      <c r="U471" s="1149">
        <f t="shared" si="292"/>
        <v>0.20833854597377793</v>
      </c>
      <c r="V471" s="1150">
        <v>7482</v>
      </c>
      <c r="W471" s="1150">
        <f t="shared" si="286"/>
        <v>21548</v>
      </c>
      <c r="X471" s="1150">
        <f t="shared" si="278"/>
        <v>0</v>
      </c>
      <c r="Y471" s="1150">
        <v>467</v>
      </c>
      <c r="Z471" s="1150">
        <v>33.6</v>
      </c>
      <c r="AA471" s="1150">
        <v>373.6</v>
      </c>
      <c r="AB471" s="1150">
        <v>0.93020000000000003</v>
      </c>
      <c r="AC471" s="1149">
        <f t="shared" si="293"/>
        <v>0.34501455566817851</v>
      </c>
      <c r="AD471" s="1150">
        <v>7764</v>
      </c>
      <c r="AE471" s="1150">
        <f t="shared" si="279"/>
        <v>13502</v>
      </c>
      <c r="AF471" s="1150">
        <f t="shared" si="280"/>
        <v>0</v>
      </c>
      <c r="AG471" s="1150">
        <v>467</v>
      </c>
      <c r="AH471" s="1150">
        <v>50.400000000000006</v>
      </c>
      <c r="AI471" s="1150">
        <v>373.6</v>
      </c>
      <c r="AJ471" s="1150">
        <v>0.94950000000000001</v>
      </c>
      <c r="AK471" s="1149">
        <f t="shared" si="294"/>
        <v>0.27603662368988768</v>
      </c>
      <c r="AL471" s="1150">
        <v>9828</v>
      </c>
      <c r="AM471" s="1150">
        <f t="shared" si="287"/>
        <v>21362</v>
      </c>
      <c r="AN471" s="1150">
        <f t="shared" si="281"/>
        <v>0</v>
      </c>
      <c r="AO471" s="1150">
        <v>467</v>
      </c>
      <c r="AP471" s="1150">
        <v>54</v>
      </c>
      <c r="AQ471" s="1150">
        <v>373.6</v>
      </c>
      <c r="AR471" s="1150">
        <v>0.96319999999999995</v>
      </c>
      <c r="AS471" s="1149">
        <f t="shared" si="295"/>
        <v>0.31660941028908024</v>
      </c>
      <c r="AT471" s="1150">
        <v>12252</v>
      </c>
      <c r="AU471" s="1150">
        <f t="shared" si="288"/>
        <v>23219</v>
      </c>
      <c r="AV471" s="1150">
        <f t="shared" si="282"/>
        <v>0</v>
      </c>
      <c r="AW471" s="1150">
        <v>467</v>
      </c>
      <c r="AX471" s="1150">
        <v>55.199999999999996</v>
      </c>
      <c r="AY471" s="1150">
        <v>373.6</v>
      </c>
      <c r="AZ471" s="1150">
        <v>0.95230000000000004</v>
      </c>
      <c r="BA471" s="1149">
        <f t="shared" si="296"/>
        <v>0.30389811394838129</v>
      </c>
      <c r="BB471" s="1150">
        <v>11502</v>
      </c>
      <c r="BC471" s="1150">
        <f t="shared" si="283"/>
        <v>22709</v>
      </c>
      <c r="BD471" s="1150">
        <f t="shared" si="284"/>
        <v>0</v>
      </c>
      <c r="BE471" s="1150">
        <v>467</v>
      </c>
      <c r="BF471" s="1150">
        <v>56.4</v>
      </c>
      <c r="BG471" s="1150">
        <v>373.6</v>
      </c>
      <c r="BH471" s="1150">
        <v>0.89459999999999995</v>
      </c>
      <c r="BI471" s="1149">
        <f t="shared" si="285"/>
        <v>0.18876445331538277</v>
      </c>
      <c r="BJ471" s="1150">
        <v>7086</v>
      </c>
      <c r="BK471" s="1150">
        <f t="shared" si="289"/>
        <v>22523</v>
      </c>
      <c r="BL471" s="1150">
        <f t="shared" si="290"/>
        <v>0</v>
      </c>
    </row>
    <row r="472" spans="1:64">
      <c r="A472" s="2089" t="s">
        <v>2320</v>
      </c>
      <c r="B472" s="2082">
        <v>127000000009</v>
      </c>
      <c r="C472" s="2081">
        <v>466</v>
      </c>
      <c r="D472" s="2081" t="s">
        <v>1726</v>
      </c>
      <c r="E472" s="2081" t="s">
        <v>1623</v>
      </c>
      <c r="F472" s="2081" t="s">
        <v>4649</v>
      </c>
      <c r="G472" s="2081">
        <v>11</v>
      </c>
      <c r="H472" s="1150">
        <v>470</v>
      </c>
      <c r="I472" s="1150">
        <v>470</v>
      </c>
      <c r="J472" s="1150">
        <v>495.84000000000003</v>
      </c>
      <c r="K472" s="1150">
        <v>495.84</v>
      </c>
      <c r="L472" s="1150">
        <v>0.6331</v>
      </c>
      <c r="M472" s="1149">
        <f t="shared" si="291"/>
        <v>0.31830405767434533</v>
      </c>
      <c r="N472" s="1150">
        <v>71943</v>
      </c>
      <c r="O472" s="1150">
        <f t="shared" si="276"/>
        <v>135612</v>
      </c>
      <c r="P472" s="1150">
        <f t="shared" si="277"/>
        <v>0</v>
      </c>
      <c r="Q472" s="1150">
        <v>470</v>
      </c>
      <c r="R472" s="1150">
        <v>540</v>
      </c>
      <c r="S472" s="1150">
        <v>540</v>
      </c>
      <c r="T472" s="1150">
        <v>0.64770000000000005</v>
      </c>
      <c r="U472" s="1149">
        <f t="shared" si="292"/>
        <v>0.26599036495095502</v>
      </c>
      <c r="V472" s="1150">
        <v>69216</v>
      </c>
      <c r="W472" s="1150">
        <f t="shared" si="286"/>
        <v>156132</v>
      </c>
      <c r="X472" s="1150">
        <f t="shared" si="278"/>
        <v>0</v>
      </c>
      <c r="Y472" s="1150">
        <v>470</v>
      </c>
      <c r="Z472" s="1150">
        <v>71.040000000000006</v>
      </c>
      <c r="AA472" s="1150">
        <v>470</v>
      </c>
      <c r="AB472" s="1150">
        <v>0.74160000000000004</v>
      </c>
      <c r="AC472" s="1149">
        <f t="shared" si="293"/>
        <v>0.29634648301213834</v>
      </c>
      <c r="AD472" s="1150">
        <v>11241</v>
      </c>
      <c r="AE472" s="1150">
        <f t="shared" si="279"/>
        <v>22759</v>
      </c>
      <c r="AF472" s="1150">
        <f t="shared" si="280"/>
        <v>0</v>
      </c>
      <c r="AG472" s="1150">
        <v>470</v>
      </c>
      <c r="AH472" s="1150">
        <v>131.52000000000001</v>
      </c>
      <c r="AI472" s="1150">
        <v>470</v>
      </c>
      <c r="AJ472" s="1150">
        <v>0.74360000000000004</v>
      </c>
      <c r="AK472" s="1149">
        <f t="shared" si="294"/>
        <v>0.16747772658053214</v>
      </c>
      <c r="AL472" s="1150">
        <v>12186</v>
      </c>
      <c r="AM472" s="1150">
        <f t="shared" si="287"/>
        <v>43657</v>
      </c>
      <c r="AN472" s="1150">
        <f t="shared" si="281"/>
        <v>0</v>
      </c>
      <c r="AO472" s="1150">
        <v>470</v>
      </c>
      <c r="AP472" s="1150">
        <v>240.48</v>
      </c>
      <c r="AQ472" s="1150">
        <v>470</v>
      </c>
      <c r="AR472" s="1150">
        <v>0.69950000000000001</v>
      </c>
      <c r="AS472" s="1149">
        <f t="shared" si="295"/>
        <v>0.13116794840764182</v>
      </c>
      <c r="AT472" s="1150">
        <v>16416</v>
      </c>
      <c r="AU472" s="1150">
        <f t="shared" si="288"/>
        <v>75092</v>
      </c>
      <c r="AV472" s="1150">
        <f t="shared" si="282"/>
        <v>0</v>
      </c>
      <c r="AW472" s="1150">
        <v>470</v>
      </c>
      <c r="AX472" s="1150">
        <v>240</v>
      </c>
      <c r="AY472" s="1150">
        <v>470</v>
      </c>
      <c r="AZ472" s="1150">
        <v>0.68930000000000002</v>
      </c>
      <c r="BA472" s="1149">
        <f t="shared" si="296"/>
        <v>0.23390778890017247</v>
      </c>
      <c r="BB472" s="1150">
        <v>27861</v>
      </c>
      <c r="BC472" s="1150">
        <f t="shared" si="283"/>
        <v>71467</v>
      </c>
      <c r="BD472" s="1150">
        <f t="shared" si="284"/>
        <v>0</v>
      </c>
      <c r="BE472" s="1150">
        <v>470</v>
      </c>
      <c r="BF472" s="1150">
        <v>138</v>
      </c>
      <c r="BG472" s="1150">
        <v>470</v>
      </c>
      <c r="BH472" s="1150">
        <v>0.69899999999999995</v>
      </c>
      <c r="BI472" s="1149">
        <f t="shared" si="285"/>
        <v>0.27806370016339382</v>
      </c>
      <c r="BJ472" s="1150">
        <v>19956</v>
      </c>
      <c r="BK472" s="1150">
        <f t="shared" si="289"/>
        <v>43061</v>
      </c>
      <c r="BL472" s="1150">
        <f t="shared" si="290"/>
        <v>0</v>
      </c>
    </row>
    <row r="473" spans="1:64">
      <c r="A473" s="2089" t="s">
        <v>3134</v>
      </c>
      <c r="B473" s="2082">
        <v>123000000080</v>
      </c>
      <c r="C473" s="2081">
        <v>467</v>
      </c>
      <c r="D473" s="2081" t="s">
        <v>1290</v>
      </c>
      <c r="E473" s="2081" t="s">
        <v>1623</v>
      </c>
      <c r="F473" s="2081" t="s">
        <v>1622</v>
      </c>
      <c r="G473" s="2081">
        <v>33</v>
      </c>
      <c r="H473" s="1150">
        <v>475</v>
      </c>
      <c r="I473" s="1150">
        <v>475</v>
      </c>
      <c r="J473" s="1150">
        <v>326.15999999999997</v>
      </c>
      <c r="K473" s="1150">
        <v>380</v>
      </c>
      <c r="L473" s="1150">
        <v>0.93400000000000005</v>
      </c>
      <c r="M473" s="1149">
        <f t="shared" si="291"/>
        <v>0.65540517591677827</v>
      </c>
      <c r="N473" s="1150">
        <v>143754</v>
      </c>
      <c r="O473" s="1150">
        <f t="shared" si="276"/>
        <v>131602</v>
      </c>
      <c r="P473" s="1150">
        <f t="shared" si="277"/>
        <v>12152</v>
      </c>
      <c r="Q473" s="1150">
        <v>475</v>
      </c>
      <c r="R473" s="1150">
        <v>352.56</v>
      </c>
      <c r="S473" s="1150">
        <v>380</v>
      </c>
      <c r="T473" s="1150">
        <v>0.92649999999999999</v>
      </c>
      <c r="U473" s="1149">
        <f t="shared" si="292"/>
        <v>0.57639689949687445</v>
      </c>
      <c r="V473" s="1150">
        <v>140079</v>
      </c>
      <c r="W473" s="1150">
        <f t="shared" si="286"/>
        <v>145815</v>
      </c>
      <c r="X473" s="1150">
        <f t="shared" si="278"/>
        <v>0</v>
      </c>
      <c r="Y473" s="1150">
        <v>475</v>
      </c>
      <c r="Z473" s="1150">
        <v>397.92</v>
      </c>
      <c r="AA473" s="1150">
        <v>397.92</v>
      </c>
      <c r="AB473" s="1150">
        <v>0.92210000000000003</v>
      </c>
      <c r="AC473" s="1149">
        <f t="shared" si="293"/>
        <v>0.5691036472475075</v>
      </c>
      <c r="AD473" s="1150">
        <v>150348</v>
      </c>
      <c r="AE473" s="1150">
        <f t="shared" si="279"/>
        <v>158510</v>
      </c>
      <c r="AF473" s="1150">
        <f t="shared" si="280"/>
        <v>0</v>
      </c>
      <c r="AG473" s="1150">
        <v>475</v>
      </c>
      <c r="AH473" s="1150">
        <v>353.76</v>
      </c>
      <c r="AI473" s="1150">
        <v>380</v>
      </c>
      <c r="AJ473" s="1150">
        <v>0.91369999999999996</v>
      </c>
      <c r="AK473" s="1149">
        <f t="shared" si="294"/>
        <v>0.54951794817543553</v>
      </c>
      <c r="AL473" s="1150">
        <v>132150</v>
      </c>
      <c r="AM473" s="1150">
        <f t="shared" si="287"/>
        <v>144290</v>
      </c>
      <c r="AN473" s="1150">
        <f t="shared" si="281"/>
        <v>0</v>
      </c>
      <c r="AO473" s="1150">
        <v>475</v>
      </c>
      <c r="AP473" s="1150">
        <v>391.44</v>
      </c>
      <c r="AQ473" s="1150">
        <v>391.44</v>
      </c>
      <c r="AR473" s="1150">
        <v>0.92210000000000003</v>
      </c>
      <c r="AS473" s="1149">
        <f t="shared" si="295"/>
        <v>0.58607060241273978</v>
      </c>
      <c r="AT473" s="1150">
        <v>157386</v>
      </c>
      <c r="AU473" s="1150">
        <f t="shared" si="288"/>
        <v>161127</v>
      </c>
      <c r="AV473" s="1150">
        <f t="shared" si="282"/>
        <v>0</v>
      </c>
      <c r="AW473" s="1150">
        <v>475</v>
      </c>
      <c r="AX473" s="1150">
        <v>232.8</v>
      </c>
      <c r="AY473" s="1150">
        <v>380</v>
      </c>
      <c r="AZ473" s="1150">
        <v>0.88439999999999996</v>
      </c>
      <c r="BA473" s="1149">
        <f t="shared" si="296"/>
        <v>0.73765719201555491</v>
      </c>
      <c r="BB473" s="1150">
        <v>109350</v>
      </c>
      <c r="BC473" s="1150">
        <f t="shared" si="283"/>
        <v>88944</v>
      </c>
      <c r="BD473" s="1150">
        <f t="shared" si="284"/>
        <v>20406</v>
      </c>
      <c r="BE473" s="1150">
        <v>475</v>
      </c>
      <c r="BF473" s="1150">
        <v>333.12</v>
      </c>
      <c r="BG473" s="1150">
        <v>380</v>
      </c>
      <c r="BH473" s="1150">
        <v>0.89219999999999999</v>
      </c>
      <c r="BI473" s="1149">
        <f t="shared" ref="BI473:BI491" si="297">+BJ473/(24*31*BF473*BH473)</f>
        <v>0.60608077843703301</v>
      </c>
      <c r="BJ473" s="1150">
        <v>134019</v>
      </c>
      <c r="BK473" s="1150">
        <f t="shared" si="289"/>
        <v>132674</v>
      </c>
      <c r="BL473" s="1150">
        <f t="shared" si="290"/>
        <v>1345</v>
      </c>
    </row>
    <row r="474" spans="1:64">
      <c r="A474" s="2089" t="s">
        <v>2321</v>
      </c>
      <c r="B474" s="2082">
        <v>611000000052</v>
      </c>
      <c r="C474" s="2081">
        <v>468</v>
      </c>
      <c r="D474" s="2081" t="s">
        <v>2884</v>
      </c>
      <c r="E474" s="2081" t="s">
        <v>1623</v>
      </c>
      <c r="F474" s="2081" t="s">
        <v>1622</v>
      </c>
      <c r="G474" s="2081">
        <v>33</v>
      </c>
      <c r="H474" s="1150">
        <v>475</v>
      </c>
      <c r="I474" s="1150">
        <v>475</v>
      </c>
      <c r="J474" s="1150">
        <v>381.6</v>
      </c>
      <c r="K474" s="1150">
        <v>381.6</v>
      </c>
      <c r="L474" s="1150">
        <v>0.98050000000000004</v>
      </c>
      <c r="M474" s="1149">
        <f t="shared" si="291"/>
        <v>0.48780535608588294</v>
      </c>
      <c r="N474" s="1150">
        <v>131412</v>
      </c>
      <c r="O474" s="1150">
        <f t="shared" si="276"/>
        <v>161637</v>
      </c>
      <c r="P474" s="1150">
        <f t="shared" si="277"/>
        <v>0</v>
      </c>
      <c r="Q474" s="1150">
        <v>475</v>
      </c>
      <c r="R474" s="1150">
        <v>403.20000000000005</v>
      </c>
      <c r="S474" s="1150">
        <v>403.2</v>
      </c>
      <c r="T474" s="1150">
        <v>0.98750000000000004</v>
      </c>
      <c r="U474" s="1149">
        <f t="shared" si="292"/>
        <v>0.55100235275817144</v>
      </c>
      <c r="V474" s="1150">
        <v>163224</v>
      </c>
      <c r="W474" s="1150">
        <f t="shared" si="286"/>
        <v>177739</v>
      </c>
      <c r="X474" s="1150">
        <f t="shared" si="278"/>
        <v>0</v>
      </c>
      <c r="Y474" s="1150">
        <v>475</v>
      </c>
      <c r="Z474" s="1150">
        <v>390</v>
      </c>
      <c r="AA474" s="1150">
        <v>390</v>
      </c>
      <c r="AB474" s="1150">
        <v>0.97699999999999998</v>
      </c>
      <c r="AC474" s="1149">
        <f t="shared" si="293"/>
        <v>0.53849653133174125</v>
      </c>
      <c r="AD474" s="1150">
        <v>147732</v>
      </c>
      <c r="AE474" s="1150">
        <f t="shared" si="279"/>
        <v>164605</v>
      </c>
      <c r="AF474" s="1150">
        <f t="shared" si="280"/>
        <v>0</v>
      </c>
      <c r="AG474" s="1150">
        <v>475</v>
      </c>
      <c r="AH474" s="1150">
        <v>386.40000000000003</v>
      </c>
      <c r="AI474" s="1150">
        <v>386.4</v>
      </c>
      <c r="AJ474" s="1150">
        <v>0.97809999999999997</v>
      </c>
      <c r="AK474" s="1149">
        <f t="shared" si="294"/>
        <v>0.61505249885331881</v>
      </c>
      <c r="AL474" s="1150">
        <v>172944</v>
      </c>
      <c r="AM474" s="1150">
        <f t="shared" si="287"/>
        <v>168711</v>
      </c>
      <c r="AN474" s="1150">
        <f t="shared" si="281"/>
        <v>4233</v>
      </c>
      <c r="AO474" s="1150">
        <v>475</v>
      </c>
      <c r="AP474" s="1150">
        <v>367.2</v>
      </c>
      <c r="AQ474" s="1150">
        <v>380</v>
      </c>
      <c r="AR474" s="1150">
        <v>0.99590000000000001</v>
      </c>
      <c r="AS474" s="1149">
        <f t="shared" si="295"/>
        <v>0.64790555184471943</v>
      </c>
      <c r="AT474" s="1150">
        <v>176280</v>
      </c>
      <c r="AU474" s="1150">
        <f t="shared" si="288"/>
        <v>163246</v>
      </c>
      <c r="AV474" s="1150">
        <f t="shared" si="282"/>
        <v>13034</v>
      </c>
      <c r="AW474" s="1150">
        <v>475</v>
      </c>
      <c r="AX474" s="1150">
        <v>386.40000000000003</v>
      </c>
      <c r="AY474" s="1150">
        <v>386.4</v>
      </c>
      <c r="AZ474" s="1150">
        <v>0.99160000000000004</v>
      </c>
      <c r="BA474" s="1149">
        <f t="shared" si="296"/>
        <v>0.63168642824710308</v>
      </c>
      <c r="BB474" s="1150">
        <v>174264</v>
      </c>
      <c r="BC474" s="1150">
        <f t="shared" si="283"/>
        <v>165523</v>
      </c>
      <c r="BD474" s="1150">
        <f t="shared" si="284"/>
        <v>8741</v>
      </c>
      <c r="BE474" s="1150">
        <v>475</v>
      </c>
      <c r="BF474" s="1150">
        <v>386.40000000000003</v>
      </c>
      <c r="BG474" s="1150">
        <v>386.4</v>
      </c>
      <c r="BH474" s="1150">
        <v>0.98080000000000001</v>
      </c>
      <c r="BI474" s="1149">
        <f t="shared" si="297"/>
        <v>0.50872821077940289</v>
      </c>
      <c r="BJ474" s="1150">
        <v>143442</v>
      </c>
      <c r="BK474" s="1150">
        <f t="shared" si="289"/>
        <v>169177</v>
      </c>
      <c r="BL474" s="1150">
        <f t="shared" si="290"/>
        <v>0</v>
      </c>
    </row>
    <row r="475" spans="1:64">
      <c r="A475" s="2089" t="s">
        <v>2815</v>
      </c>
      <c r="B475" s="2082">
        <v>622000000192</v>
      </c>
      <c r="C475" s="2081">
        <v>469</v>
      </c>
      <c r="D475" s="2081" t="s">
        <v>4500</v>
      </c>
      <c r="E475" s="2081" t="s">
        <v>1623</v>
      </c>
      <c r="F475" s="2081" t="s">
        <v>578</v>
      </c>
      <c r="G475" s="2081">
        <v>11</v>
      </c>
      <c r="H475" s="1150">
        <v>478</v>
      </c>
      <c r="I475" s="1150">
        <v>478</v>
      </c>
      <c r="J475" s="1150">
        <v>366</v>
      </c>
      <c r="K475" s="1150">
        <v>382.4</v>
      </c>
      <c r="L475" s="1150">
        <v>0.88249999999999995</v>
      </c>
      <c r="M475" s="1149">
        <f t="shared" si="291"/>
        <v>0.12693694948838219</v>
      </c>
      <c r="N475" s="1150">
        <v>29520</v>
      </c>
      <c r="O475" s="1150">
        <f t="shared" si="276"/>
        <v>139534</v>
      </c>
      <c r="P475" s="1150">
        <f t="shared" si="277"/>
        <v>0</v>
      </c>
      <c r="Q475" s="1150">
        <v>478</v>
      </c>
      <c r="R475" s="1150">
        <v>432</v>
      </c>
      <c r="S475" s="1150">
        <v>432</v>
      </c>
      <c r="T475" s="1150">
        <v>0.87360000000000004</v>
      </c>
      <c r="U475" s="1149">
        <f t="shared" si="292"/>
        <v>9.3638471494654277E-2</v>
      </c>
      <c r="V475" s="1150">
        <v>26292</v>
      </c>
      <c r="W475" s="1150">
        <f t="shared" si="286"/>
        <v>168469</v>
      </c>
      <c r="X475" s="1150">
        <f t="shared" si="278"/>
        <v>0</v>
      </c>
      <c r="Y475" s="1150">
        <v>478</v>
      </c>
      <c r="Z475" s="1150">
        <v>402</v>
      </c>
      <c r="AA475" s="1150">
        <v>402</v>
      </c>
      <c r="AB475" s="1150">
        <v>0.87350000000000005</v>
      </c>
      <c r="AC475" s="1149">
        <f t="shared" si="293"/>
        <v>0.13474888484499842</v>
      </c>
      <c r="AD475" s="1150">
        <v>34068</v>
      </c>
      <c r="AE475" s="1150">
        <f t="shared" si="279"/>
        <v>151696</v>
      </c>
      <c r="AF475" s="1150">
        <f t="shared" si="280"/>
        <v>0</v>
      </c>
      <c r="AG475" s="1150">
        <v>478</v>
      </c>
      <c r="AH475" s="1150">
        <v>408.00000000000006</v>
      </c>
      <c r="AI475" s="1150">
        <v>408</v>
      </c>
      <c r="AJ475" s="1150">
        <v>0.86739999999999995</v>
      </c>
      <c r="AK475" s="1149">
        <f t="shared" si="294"/>
        <v>0.1259698952732595</v>
      </c>
      <c r="AL475" s="1150">
        <v>33168</v>
      </c>
      <c r="AM475" s="1150">
        <f t="shared" si="287"/>
        <v>157981</v>
      </c>
      <c r="AN475" s="1150">
        <f t="shared" si="281"/>
        <v>0</v>
      </c>
      <c r="AO475" s="1150">
        <v>478</v>
      </c>
      <c r="AP475" s="1150">
        <v>387.35999999999996</v>
      </c>
      <c r="AQ475" s="1150">
        <v>387.36</v>
      </c>
      <c r="AR475" s="1150">
        <v>0.86609999999999998</v>
      </c>
      <c r="AS475" s="1149">
        <f t="shared" si="295"/>
        <v>0.16867354814821064</v>
      </c>
      <c r="AT475" s="1150">
        <v>42102</v>
      </c>
      <c r="AU475" s="1150">
        <f t="shared" si="288"/>
        <v>149764</v>
      </c>
      <c r="AV475" s="1150">
        <f t="shared" si="282"/>
        <v>0</v>
      </c>
      <c r="AW475" s="1150">
        <v>478</v>
      </c>
      <c r="AX475" s="1150">
        <v>425.04</v>
      </c>
      <c r="AY475" s="1150">
        <v>425.04</v>
      </c>
      <c r="AZ475" s="1150">
        <v>0.87170000000000003</v>
      </c>
      <c r="BA475" s="1149">
        <f t="shared" si="296"/>
        <v>0.11369544478262576</v>
      </c>
      <c r="BB475" s="1150">
        <v>30330</v>
      </c>
      <c r="BC475" s="1150">
        <f t="shared" si="283"/>
        <v>160059</v>
      </c>
      <c r="BD475" s="1150">
        <f t="shared" si="284"/>
        <v>0</v>
      </c>
      <c r="BE475" s="1150">
        <v>478</v>
      </c>
      <c r="BF475" s="1150">
        <v>397.44</v>
      </c>
      <c r="BG475" s="1150">
        <v>397.44</v>
      </c>
      <c r="BH475" s="1150">
        <v>0.92220000000000002</v>
      </c>
      <c r="BI475" s="1149">
        <f t="shared" si="297"/>
        <v>0.15431794244105601</v>
      </c>
      <c r="BJ475" s="1150">
        <v>42081</v>
      </c>
      <c r="BK475" s="1150">
        <f t="shared" si="289"/>
        <v>163614</v>
      </c>
      <c r="BL475" s="1150">
        <f t="shared" si="290"/>
        <v>0</v>
      </c>
    </row>
    <row r="476" spans="1:64">
      <c r="A476" s="2089" t="s">
        <v>2323</v>
      </c>
      <c r="B476" s="2082">
        <v>613000000017</v>
      </c>
      <c r="C476" s="2081">
        <v>470</v>
      </c>
      <c r="D476" s="2081" t="s">
        <v>1000</v>
      </c>
      <c r="E476" s="2081" t="s">
        <v>1623</v>
      </c>
      <c r="F476" s="2081" t="s">
        <v>1622</v>
      </c>
      <c r="G476" s="2081">
        <v>33</v>
      </c>
      <c r="H476" s="1150">
        <v>489</v>
      </c>
      <c r="I476" s="1150">
        <v>489</v>
      </c>
      <c r="J476" s="1150">
        <v>210.6</v>
      </c>
      <c r="K476" s="1150">
        <v>391.2</v>
      </c>
      <c r="L476" s="1150">
        <v>0.99229999999999996</v>
      </c>
      <c r="M476" s="1149">
        <f t="shared" si="291"/>
        <v>0.17661316607647803</v>
      </c>
      <c r="N476" s="1150">
        <v>26574</v>
      </c>
      <c r="O476" s="1150">
        <f t="shared" si="276"/>
        <v>90279</v>
      </c>
      <c r="P476" s="1150">
        <f t="shared" si="277"/>
        <v>0</v>
      </c>
      <c r="Q476" s="1150">
        <v>489</v>
      </c>
      <c r="R476" s="1150">
        <v>217.2</v>
      </c>
      <c r="S476" s="1150">
        <v>391.2</v>
      </c>
      <c r="T476" s="1150">
        <v>0.99260000000000004</v>
      </c>
      <c r="U476" s="1149">
        <f t="shared" si="292"/>
        <v>0.47906189997749521</v>
      </c>
      <c r="V476" s="1150">
        <v>76842</v>
      </c>
      <c r="W476" s="1150">
        <f t="shared" si="286"/>
        <v>96241</v>
      </c>
      <c r="X476" s="1150">
        <f t="shared" si="278"/>
        <v>0</v>
      </c>
      <c r="Y476" s="1150">
        <v>489</v>
      </c>
      <c r="Z476" s="1150">
        <v>283.2</v>
      </c>
      <c r="AA476" s="1150">
        <v>391.2</v>
      </c>
      <c r="AB476" s="1150">
        <v>0.94740000000000002</v>
      </c>
      <c r="AC476" s="1149">
        <f t="shared" si="293"/>
        <v>0.385353144118883</v>
      </c>
      <c r="AD476" s="1150">
        <v>74442</v>
      </c>
      <c r="AE476" s="1150">
        <f t="shared" si="279"/>
        <v>115907</v>
      </c>
      <c r="AF476" s="1150">
        <f t="shared" si="280"/>
        <v>0</v>
      </c>
      <c r="AG476" s="1150">
        <v>489</v>
      </c>
      <c r="AH476" s="1150">
        <v>235.8</v>
      </c>
      <c r="AI476" s="1150">
        <v>391.2</v>
      </c>
      <c r="AJ476" s="1150">
        <v>0.99260000000000004</v>
      </c>
      <c r="AK476" s="1149">
        <f t="shared" si="294"/>
        <v>0.60772846922985369</v>
      </c>
      <c r="AL476" s="1150">
        <v>105828</v>
      </c>
      <c r="AM476" s="1150">
        <f t="shared" si="287"/>
        <v>104482</v>
      </c>
      <c r="AN476" s="1150">
        <f t="shared" si="281"/>
        <v>1346</v>
      </c>
      <c r="AO476" s="1150">
        <v>489</v>
      </c>
      <c r="AP476" s="1150">
        <v>263.64</v>
      </c>
      <c r="AQ476" s="1150">
        <v>391.2</v>
      </c>
      <c r="AR476" s="1150">
        <v>0.98960000000000004</v>
      </c>
      <c r="AS476" s="1149">
        <f t="shared" si="295"/>
        <v>0.45256198006974435</v>
      </c>
      <c r="AT476" s="1150">
        <v>87846</v>
      </c>
      <c r="AU476" s="1150">
        <f t="shared" si="288"/>
        <v>116465</v>
      </c>
      <c r="AV476" s="1150">
        <f t="shared" si="282"/>
        <v>0</v>
      </c>
      <c r="AW476" s="1150">
        <v>489</v>
      </c>
      <c r="AX476" s="1150">
        <v>283.2</v>
      </c>
      <c r="AY476" s="1150">
        <v>391.2</v>
      </c>
      <c r="AZ476" s="1150">
        <v>0.85399999999999998</v>
      </c>
      <c r="BA476" s="1149">
        <f t="shared" si="296"/>
        <v>0.38601303492592737</v>
      </c>
      <c r="BB476" s="1150">
        <v>67218</v>
      </c>
      <c r="BC476" s="1150">
        <f t="shared" si="283"/>
        <v>104480</v>
      </c>
      <c r="BD476" s="1150">
        <f t="shared" si="284"/>
        <v>0</v>
      </c>
      <c r="BE476" s="1150">
        <v>489</v>
      </c>
      <c r="BF476" s="1150">
        <v>232.32</v>
      </c>
      <c r="BG476" s="1150">
        <v>391.2</v>
      </c>
      <c r="BH476" s="1150">
        <v>0.9919</v>
      </c>
      <c r="BI476" s="1149">
        <f t="shared" si="297"/>
        <v>0.18075659487185222</v>
      </c>
      <c r="BJ476" s="1150">
        <v>30990</v>
      </c>
      <c r="BK476" s="1150">
        <f t="shared" si="289"/>
        <v>102868</v>
      </c>
      <c r="BL476" s="1150">
        <f t="shared" si="290"/>
        <v>0</v>
      </c>
    </row>
    <row r="477" spans="1:64">
      <c r="A477" s="2089" t="s">
        <v>2309</v>
      </c>
      <c r="B477" s="2082">
        <v>622000000077</v>
      </c>
      <c r="C477" s="2081">
        <v>471</v>
      </c>
      <c r="D477" s="2081" t="s">
        <v>347</v>
      </c>
      <c r="E477" s="2081" t="s">
        <v>1623</v>
      </c>
      <c r="F477" s="2081" t="s">
        <v>1622</v>
      </c>
      <c r="G477" s="2081">
        <v>11</v>
      </c>
      <c r="H477" s="1150">
        <v>490</v>
      </c>
      <c r="I477" s="1150">
        <v>490</v>
      </c>
      <c r="J477" s="1150">
        <v>49.2</v>
      </c>
      <c r="K477" s="1150">
        <v>392</v>
      </c>
      <c r="L477" s="1150">
        <v>0.88019999999999998</v>
      </c>
      <c r="M477" s="1149">
        <f t="shared" si="291"/>
        <v>0.50705247452383639</v>
      </c>
      <c r="N477" s="1150">
        <v>15810</v>
      </c>
      <c r="O477" s="1150">
        <f t="shared" si="276"/>
        <v>18708</v>
      </c>
      <c r="P477" s="1150">
        <f t="shared" si="277"/>
        <v>0</v>
      </c>
      <c r="Q477" s="1150">
        <v>490</v>
      </c>
      <c r="R477" s="1150">
        <v>20064</v>
      </c>
      <c r="S477" s="1150">
        <v>392</v>
      </c>
      <c r="T477" s="1150">
        <v>0.96940000000000004</v>
      </c>
      <c r="U477" s="1149">
        <f t="shared" si="292"/>
        <v>6.6384577588714494E-4</v>
      </c>
      <c r="V477" s="1150">
        <v>9606.4</v>
      </c>
      <c r="W477" s="1150">
        <f t="shared" si="286"/>
        <v>8682499</v>
      </c>
      <c r="X477" s="1150">
        <f t="shared" si="278"/>
        <v>0</v>
      </c>
      <c r="Y477" s="1150">
        <v>490</v>
      </c>
      <c r="Z477" s="1150">
        <v>66</v>
      </c>
      <c r="AA477" s="1150">
        <v>392</v>
      </c>
      <c r="AB477" s="1150">
        <v>0.62219999999999998</v>
      </c>
      <c r="AC477" s="1149">
        <f t="shared" si="293"/>
        <v>0.32930694494500345</v>
      </c>
      <c r="AD477" s="1150">
        <v>9736.6</v>
      </c>
      <c r="AE477" s="1150">
        <f t="shared" si="279"/>
        <v>17740</v>
      </c>
      <c r="AF477" s="1150">
        <f t="shared" si="280"/>
        <v>0</v>
      </c>
      <c r="AG477" s="1150">
        <v>490</v>
      </c>
      <c r="AH477" s="1150">
        <v>72</v>
      </c>
      <c r="AI477" s="1150">
        <v>392</v>
      </c>
      <c r="AJ477" s="1150">
        <v>0.41839999999999999</v>
      </c>
      <c r="AK477" s="1149">
        <f t="shared" si="294"/>
        <v>0.4093187394203554</v>
      </c>
      <c r="AL477" s="1150">
        <v>9174</v>
      </c>
      <c r="AM477" s="1150">
        <f t="shared" si="287"/>
        <v>13448</v>
      </c>
      <c r="AN477" s="1150">
        <f t="shared" si="281"/>
        <v>0</v>
      </c>
      <c r="AO477" s="1150">
        <v>490</v>
      </c>
      <c r="AP477" s="1150">
        <v>88.32</v>
      </c>
      <c r="AQ477" s="1150">
        <v>392</v>
      </c>
      <c r="AR477" s="1150">
        <v>0.33379999999999999</v>
      </c>
      <c r="AS477" s="1149">
        <f t="shared" si="295"/>
        <v>0.4412322923223056</v>
      </c>
      <c r="AT477" s="1150">
        <v>9678</v>
      </c>
      <c r="AU477" s="1150">
        <f t="shared" si="288"/>
        <v>13160</v>
      </c>
      <c r="AV477" s="1150">
        <f t="shared" si="282"/>
        <v>0</v>
      </c>
      <c r="AW477" s="1150">
        <v>490</v>
      </c>
      <c r="AX477" s="1150">
        <v>105.11999999999999</v>
      </c>
      <c r="AY477" s="1150">
        <v>392</v>
      </c>
      <c r="AZ477" s="1150">
        <v>0.33739999999999998</v>
      </c>
      <c r="BA477" s="1149">
        <f t="shared" si="296"/>
        <v>0.36864747793810498</v>
      </c>
      <c r="BB477" s="1150">
        <v>9414</v>
      </c>
      <c r="BC477" s="1150">
        <f t="shared" si="283"/>
        <v>15322</v>
      </c>
      <c r="BD477" s="1150">
        <f t="shared" si="284"/>
        <v>0</v>
      </c>
      <c r="BE477" s="1150">
        <v>490</v>
      </c>
      <c r="BF477" s="1150">
        <v>90.960000000000008</v>
      </c>
      <c r="BG477" s="1150">
        <v>392</v>
      </c>
      <c r="BH477" s="1150">
        <v>0.41449999999999998</v>
      </c>
      <c r="BI477" s="1149">
        <f t="shared" si="297"/>
        <v>0.33891873113413001</v>
      </c>
      <c r="BJ477" s="1150">
        <v>9507</v>
      </c>
      <c r="BK477" s="1150">
        <f t="shared" si="289"/>
        <v>16831</v>
      </c>
      <c r="BL477" s="1150">
        <f t="shared" si="290"/>
        <v>0</v>
      </c>
    </row>
    <row r="478" spans="1:64">
      <c r="A478" s="2089" t="s">
        <v>2251</v>
      </c>
      <c r="B478" s="2082">
        <v>622000000174</v>
      </c>
      <c r="C478" s="2081">
        <v>472</v>
      </c>
      <c r="D478" s="2081" t="s">
        <v>2645</v>
      </c>
      <c r="E478" s="2081" t="s">
        <v>1623</v>
      </c>
      <c r="F478" s="2081" t="s">
        <v>1622</v>
      </c>
      <c r="G478" s="2081">
        <v>11</v>
      </c>
      <c r="H478" s="1150">
        <v>490</v>
      </c>
      <c r="I478" s="1150">
        <v>240100</v>
      </c>
      <c r="J478" s="1150">
        <v>270000</v>
      </c>
      <c r="K478" s="1150">
        <v>784</v>
      </c>
      <c r="L478" s="1150">
        <v>1.4359999999999999</v>
      </c>
      <c r="M478" s="1149">
        <f t="shared" si="291"/>
        <v>6.6843770418515078E-6</v>
      </c>
      <c r="N478" s="1150">
        <v>1866</v>
      </c>
      <c r="O478" s="1150">
        <f t="shared" si="276"/>
        <v>167495040</v>
      </c>
      <c r="P478" s="1150">
        <f t="shared" si="277"/>
        <v>0</v>
      </c>
      <c r="Q478" s="1150">
        <v>490</v>
      </c>
      <c r="R478" s="1150">
        <v>490</v>
      </c>
      <c r="S478" s="1150">
        <v>392</v>
      </c>
      <c r="T478" s="1150">
        <v>0.95579999999999998</v>
      </c>
      <c r="U478" s="1149">
        <f t="shared" si="292"/>
        <v>1.3431045220469576E-2</v>
      </c>
      <c r="V478" s="1150">
        <v>4680</v>
      </c>
      <c r="W478" s="1150">
        <f t="shared" si="286"/>
        <v>209068</v>
      </c>
      <c r="X478" s="1150">
        <f t="shared" si="278"/>
        <v>0</v>
      </c>
      <c r="Y478" s="1150">
        <v>490</v>
      </c>
      <c r="Z478" s="1150">
        <v>500</v>
      </c>
      <c r="AA478" s="1150">
        <v>500</v>
      </c>
      <c r="AB478" s="1150">
        <v>0.97389999999999999</v>
      </c>
      <c r="AC478" s="1149">
        <f t="shared" si="293"/>
        <v>9.0358353013656439E-2</v>
      </c>
      <c r="AD478" s="1150">
        <v>31680</v>
      </c>
      <c r="AE478" s="1150">
        <f t="shared" si="279"/>
        <v>210362</v>
      </c>
      <c r="AF478" s="1150">
        <f t="shared" si="280"/>
        <v>0</v>
      </c>
      <c r="AG478" s="1150">
        <v>490</v>
      </c>
      <c r="AH478" s="1150">
        <v>280</v>
      </c>
      <c r="AI478" s="1150">
        <v>392</v>
      </c>
      <c r="AJ478" s="1150">
        <v>0.94320000000000004</v>
      </c>
      <c r="AK478" s="1149">
        <f t="shared" si="294"/>
        <v>0.22932765406909705</v>
      </c>
      <c r="AL478" s="1150">
        <v>45060</v>
      </c>
      <c r="AM478" s="1150">
        <f t="shared" si="287"/>
        <v>117892</v>
      </c>
      <c r="AN478" s="1150">
        <f t="shared" si="281"/>
        <v>0</v>
      </c>
      <c r="AO478" s="1150">
        <v>490</v>
      </c>
      <c r="AP478" s="1150">
        <v>252</v>
      </c>
      <c r="AQ478" s="1150">
        <v>392</v>
      </c>
      <c r="AR478" s="1150">
        <v>0.99209999999999998</v>
      </c>
      <c r="AS478" s="1149">
        <f t="shared" si="295"/>
        <v>0.52280334148219476</v>
      </c>
      <c r="AT478" s="1150">
        <v>97245</v>
      </c>
      <c r="AU478" s="1150">
        <f t="shared" si="288"/>
        <v>111604</v>
      </c>
      <c r="AV478" s="1150">
        <f t="shared" si="282"/>
        <v>0</v>
      </c>
      <c r="AW478" s="1150">
        <v>490</v>
      </c>
      <c r="AX478" s="1150">
        <v>244</v>
      </c>
      <c r="AY478" s="1150">
        <v>392</v>
      </c>
      <c r="AZ478" s="1150">
        <v>0.99119999999999997</v>
      </c>
      <c r="BA478" s="1149">
        <f t="shared" si="296"/>
        <v>0.40448731165770618</v>
      </c>
      <c r="BB478" s="1150">
        <v>70435</v>
      </c>
      <c r="BC478" s="1150">
        <f t="shared" si="283"/>
        <v>104480</v>
      </c>
      <c r="BD478" s="1150">
        <f t="shared" si="284"/>
        <v>0</v>
      </c>
      <c r="BE478" s="1150">
        <v>490</v>
      </c>
      <c r="BF478" s="1150">
        <v>246</v>
      </c>
      <c r="BG478" s="1150">
        <v>392</v>
      </c>
      <c r="BH478" s="1150">
        <v>0.97799999999999998</v>
      </c>
      <c r="BI478" s="1149">
        <f t="shared" si="297"/>
        <v>0.42715687068474351</v>
      </c>
      <c r="BJ478" s="1150">
        <v>76460</v>
      </c>
      <c r="BK478" s="1150">
        <f t="shared" si="289"/>
        <v>107398</v>
      </c>
      <c r="BL478" s="1150">
        <f t="shared" si="290"/>
        <v>0</v>
      </c>
    </row>
    <row r="479" spans="1:64">
      <c r="A479" s="2089" t="s">
        <v>2662</v>
      </c>
      <c r="B479" s="2082">
        <v>621000000025</v>
      </c>
      <c r="C479" s="2081">
        <v>473</v>
      </c>
      <c r="D479" s="2081" t="s">
        <v>1004</v>
      </c>
      <c r="E479" s="2081" t="s">
        <v>1623</v>
      </c>
      <c r="F479" s="2081" t="s">
        <v>1622</v>
      </c>
      <c r="G479" s="2081">
        <v>33</v>
      </c>
      <c r="H479" s="1150">
        <v>495</v>
      </c>
      <c r="I479" s="1150">
        <v>495</v>
      </c>
      <c r="J479" s="1150">
        <v>387.6</v>
      </c>
      <c r="K479" s="1150">
        <v>396</v>
      </c>
      <c r="L479" s="1150">
        <v>0.94830000000000003</v>
      </c>
      <c r="M479" s="1149">
        <f t="shared" si="291"/>
        <v>0.60290432998691446</v>
      </c>
      <c r="N479" s="1150">
        <v>159555</v>
      </c>
      <c r="O479" s="1150">
        <f t="shared" si="276"/>
        <v>158786</v>
      </c>
      <c r="P479" s="1150">
        <f t="shared" si="277"/>
        <v>769</v>
      </c>
      <c r="Q479" s="1150">
        <v>495</v>
      </c>
      <c r="R479" s="1150">
        <v>383.28000000000003</v>
      </c>
      <c r="S479" s="1150">
        <v>396</v>
      </c>
      <c r="T479" s="1150">
        <v>0.94930000000000003</v>
      </c>
      <c r="U479" s="1149">
        <f t="shared" si="292"/>
        <v>0.51894940193740169</v>
      </c>
      <c r="V479" s="1150">
        <v>140481</v>
      </c>
      <c r="W479" s="1150">
        <f t="shared" si="286"/>
        <v>162422</v>
      </c>
      <c r="X479" s="1150">
        <f t="shared" si="278"/>
        <v>0</v>
      </c>
      <c r="Y479" s="1150">
        <v>495</v>
      </c>
      <c r="Z479" s="1150">
        <v>382.08000000000004</v>
      </c>
      <c r="AA479" s="1150">
        <v>396</v>
      </c>
      <c r="AB479" s="1150">
        <v>0.93969999999999998</v>
      </c>
      <c r="AC479" s="1149">
        <f t="shared" si="293"/>
        <v>0.44073477273684702</v>
      </c>
      <c r="AD479" s="1150">
        <v>113934</v>
      </c>
      <c r="AE479" s="1150">
        <f t="shared" si="279"/>
        <v>155106</v>
      </c>
      <c r="AF479" s="1150">
        <f t="shared" si="280"/>
        <v>0</v>
      </c>
      <c r="AG479" s="1150">
        <v>495</v>
      </c>
      <c r="AH479" s="1150">
        <v>379.44</v>
      </c>
      <c r="AI479" s="1150">
        <v>396</v>
      </c>
      <c r="AJ479" s="1150">
        <v>0.92969999999999997</v>
      </c>
      <c r="AK479" s="1149">
        <f t="shared" si="294"/>
        <v>0.45283914531523822</v>
      </c>
      <c r="AL479" s="1150">
        <v>118851</v>
      </c>
      <c r="AM479" s="1150">
        <f t="shared" si="287"/>
        <v>157474</v>
      </c>
      <c r="AN479" s="1150">
        <f t="shared" si="281"/>
        <v>0</v>
      </c>
      <c r="AO479" s="1150">
        <v>495</v>
      </c>
      <c r="AP479" s="1150">
        <v>374.16</v>
      </c>
      <c r="AQ479" s="1150">
        <v>396</v>
      </c>
      <c r="AR479" s="1150">
        <v>0.8901</v>
      </c>
      <c r="AS479" s="1149">
        <f t="shared" si="295"/>
        <v>0.23645821375303663</v>
      </c>
      <c r="AT479" s="1150">
        <v>58590</v>
      </c>
      <c r="AU479" s="1150">
        <f t="shared" si="288"/>
        <v>148669</v>
      </c>
      <c r="AV479" s="1150">
        <f t="shared" si="282"/>
        <v>0</v>
      </c>
      <c r="AW479" s="1150">
        <v>495</v>
      </c>
      <c r="AX479" s="1150">
        <v>321.83999999999997</v>
      </c>
      <c r="AY479" s="1150">
        <v>396</v>
      </c>
      <c r="AZ479" s="1150">
        <v>0.92359999999999998</v>
      </c>
      <c r="BA479" s="1149">
        <f t="shared" si="296"/>
        <v>0.3016385886178295</v>
      </c>
      <c r="BB479" s="1150">
        <v>64557</v>
      </c>
      <c r="BC479" s="1150">
        <f t="shared" si="283"/>
        <v>128413</v>
      </c>
      <c r="BD479" s="1150">
        <f t="shared" si="284"/>
        <v>0</v>
      </c>
      <c r="BE479" s="1150">
        <v>495</v>
      </c>
      <c r="BF479" s="1150">
        <v>328.32</v>
      </c>
      <c r="BG479" s="1150">
        <v>396</v>
      </c>
      <c r="BH479" s="1150">
        <v>0.92490000000000006</v>
      </c>
      <c r="BI479" s="1149">
        <f t="shared" si="297"/>
        <v>0.31467909737707545</v>
      </c>
      <c r="BJ479" s="1150">
        <v>71094</v>
      </c>
      <c r="BK479" s="1150">
        <f t="shared" si="289"/>
        <v>135555</v>
      </c>
      <c r="BL479" s="1150">
        <f t="shared" si="290"/>
        <v>0</v>
      </c>
    </row>
    <row r="480" spans="1:64">
      <c r="A480" s="2089" t="s">
        <v>2878</v>
      </c>
      <c r="B480" s="2082">
        <v>121000000002</v>
      </c>
      <c r="C480" s="2081">
        <v>474</v>
      </c>
      <c r="D480" s="2081" t="s">
        <v>643</v>
      </c>
      <c r="E480" s="2081" t="s">
        <v>1623</v>
      </c>
      <c r="F480" s="2081" t="s">
        <v>1036</v>
      </c>
      <c r="G480" s="2081">
        <v>33</v>
      </c>
      <c r="H480" s="1150">
        <v>500</v>
      </c>
      <c r="I480" s="1150">
        <v>500</v>
      </c>
      <c r="J480" s="1150">
        <v>235.86</v>
      </c>
      <c r="K480" s="1150">
        <v>400</v>
      </c>
      <c r="L480" s="1150">
        <v>0.94130000000000003</v>
      </c>
      <c r="M480" s="1149">
        <f t="shared" si="291"/>
        <v>0.47031352927064896</v>
      </c>
      <c r="N480" s="1150">
        <v>75180</v>
      </c>
      <c r="O480" s="1150">
        <f t="shared" si="276"/>
        <v>95910</v>
      </c>
      <c r="P480" s="1150">
        <f t="shared" si="277"/>
        <v>0</v>
      </c>
      <c r="Q480" s="1150">
        <v>500</v>
      </c>
      <c r="R480" s="1150">
        <v>175.14</v>
      </c>
      <c r="S480" s="1150">
        <v>400</v>
      </c>
      <c r="T480" s="1150">
        <v>0.94240000000000002</v>
      </c>
      <c r="U480" s="1149">
        <f t="shared" si="292"/>
        <v>0.34006891175190163</v>
      </c>
      <c r="V480" s="1150">
        <v>41760</v>
      </c>
      <c r="W480" s="1150">
        <f t="shared" si="286"/>
        <v>73679</v>
      </c>
      <c r="X480" s="1150">
        <f t="shared" si="278"/>
        <v>0</v>
      </c>
      <c r="Y480" s="1150">
        <v>500</v>
      </c>
      <c r="Z480" s="1150">
        <v>264.95999999999998</v>
      </c>
      <c r="AA480" s="1150">
        <v>400</v>
      </c>
      <c r="AB480" s="1150">
        <v>0.93820000000000003</v>
      </c>
      <c r="AC480" s="1149">
        <f t="shared" si="293"/>
        <v>0.33291701509142635</v>
      </c>
      <c r="AD480" s="1150">
        <v>59586</v>
      </c>
      <c r="AE480" s="1150">
        <f t="shared" si="279"/>
        <v>107389</v>
      </c>
      <c r="AF480" s="1150">
        <f t="shared" si="280"/>
        <v>0</v>
      </c>
      <c r="AG480" s="1150">
        <v>500</v>
      </c>
      <c r="AH480" s="1150">
        <v>261.18</v>
      </c>
      <c r="AI480" s="1150">
        <v>400</v>
      </c>
      <c r="AJ480" s="1150">
        <v>0.93400000000000005</v>
      </c>
      <c r="AK480" s="1149">
        <f t="shared" si="294"/>
        <v>0.40401572148714299</v>
      </c>
      <c r="AL480" s="1150">
        <v>73326</v>
      </c>
      <c r="AM480" s="1150">
        <f t="shared" si="287"/>
        <v>108896</v>
      </c>
      <c r="AN480" s="1150">
        <f t="shared" si="281"/>
        <v>0</v>
      </c>
      <c r="AO480" s="1150">
        <v>500</v>
      </c>
      <c r="AP480" s="1150">
        <v>186.54</v>
      </c>
      <c r="AQ480" s="1150">
        <v>400</v>
      </c>
      <c r="AR480" s="1150">
        <v>0.95830000000000004</v>
      </c>
      <c r="AS480" s="1149">
        <f t="shared" si="295"/>
        <v>0.51848746458960693</v>
      </c>
      <c r="AT480" s="1150">
        <v>68958</v>
      </c>
      <c r="AU480" s="1150">
        <f t="shared" si="288"/>
        <v>79799</v>
      </c>
      <c r="AV480" s="1150">
        <f t="shared" si="282"/>
        <v>0</v>
      </c>
      <c r="AW480" s="1150">
        <v>500</v>
      </c>
      <c r="AX480" s="1150">
        <v>215.45999999999998</v>
      </c>
      <c r="AY480" s="1150">
        <v>400</v>
      </c>
      <c r="AZ480" s="1150">
        <v>0.96240000000000003</v>
      </c>
      <c r="BA480" s="1149">
        <f t="shared" si="296"/>
        <v>0.4167496468663629</v>
      </c>
      <c r="BB480" s="1150">
        <v>62220</v>
      </c>
      <c r="BC480" s="1150">
        <f t="shared" si="283"/>
        <v>89579</v>
      </c>
      <c r="BD480" s="1150">
        <f t="shared" si="284"/>
        <v>0</v>
      </c>
      <c r="BE480" s="1150">
        <v>500</v>
      </c>
      <c r="BF480" s="1150">
        <v>219</v>
      </c>
      <c r="BG480" s="1150">
        <v>400</v>
      </c>
      <c r="BH480" s="1150">
        <v>0.96350000000000002</v>
      </c>
      <c r="BI480" s="1149">
        <f t="shared" si="297"/>
        <v>0.32761565287355843</v>
      </c>
      <c r="BJ480" s="1150">
        <v>51432</v>
      </c>
      <c r="BK480" s="1150">
        <f t="shared" si="289"/>
        <v>94193</v>
      </c>
      <c r="BL480" s="1150">
        <f t="shared" si="290"/>
        <v>0</v>
      </c>
    </row>
    <row r="481" spans="1:64">
      <c r="A481" s="2089" t="s">
        <v>2998</v>
      </c>
      <c r="B481" s="2082">
        <v>122000000002</v>
      </c>
      <c r="C481" s="2081">
        <v>475</v>
      </c>
      <c r="D481" s="2081" t="s">
        <v>855</v>
      </c>
      <c r="E481" s="2081" t="s">
        <v>1623</v>
      </c>
      <c r="F481" s="2081" t="s">
        <v>1622</v>
      </c>
      <c r="G481" s="2081">
        <v>33</v>
      </c>
      <c r="H481" s="1150">
        <v>500</v>
      </c>
      <c r="I481" s="1150">
        <v>500</v>
      </c>
      <c r="J481" s="1150">
        <v>300</v>
      </c>
      <c r="K481" s="1150">
        <v>400</v>
      </c>
      <c r="L481" s="1150">
        <v>0.83189999999999997</v>
      </c>
      <c r="M481" s="1149">
        <f t="shared" si="291"/>
        <v>0.2840218509169104</v>
      </c>
      <c r="N481" s="1150">
        <v>51036</v>
      </c>
      <c r="O481" s="1150">
        <f t="shared" si="276"/>
        <v>107814</v>
      </c>
      <c r="P481" s="1150">
        <f t="shared" si="277"/>
        <v>0</v>
      </c>
      <c r="Q481" s="1150">
        <v>500</v>
      </c>
      <c r="R481" s="1150">
        <v>288</v>
      </c>
      <c r="S481" s="1150">
        <v>400</v>
      </c>
      <c r="T481" s="1150">
        <v>0.7389</v>
      </c>
      <c r="U481" s="1149">
        <f t="shared" si="292"/>
        <v>0.22328672234373387</v>
      </c>
      <c r="V481" s="1150">
        <v>35352</v>
      </c>
      <c r="W481" s="1150">
        <f t="shared" si="286"/>
        <v>94995</v>
      </c>
      <c r="X481" s="1150">
        <f t="shared" si="278"/>
        <v>0</v>
      </c>
      <c r="Y481" s="1150">
        <v>500</v>
      </c>
      <c r="Z481" s="1150">
        <v>288</v>
      </c>
      <c r="AA481" s="1150">
        <v>400</v>
      </c>
      <c r="AB481" s="1150">
        <v>0.75460000000000005</v>
      </c>
      <c r="AC481" s="1149">
        <f t="shared" si="293"/>
        <v>0.23965664909542461</v>
      </c>
      <c r="AD481" s="1150">
        <v>37500</v>
      </c>
      <c r="AE481" s="1150">
        <f t="shared" si="279"/>
        <v>93884</v>
      </c>
      <c r="AF481" s="1150">
        <f t="shared" si="280"/>
        <v>0</v>
      </c>
      <c r="AG481" s="1150">
        <v>500</v>
      </c>
      <c r="AH481" s="1150">
        <v>288</v>
      </c>
      <c r="AI481" s="1150">
        <v>400</v>
      </c>
      <c r="AJ481" s="1150">
        <v>0.77339999999999998</v>
      </c>
      <c r="AK481" s="1149">
        <f t="shared" si="294"/>
        <v>0.22777252934257616</v>
      </c>
      <c r="AL481" s="1150">
        <v>37746</v>
      </c>
      <c r="AM481" s="1150">
        <f t="shared" si="287"/>
        <v>99431</v>
      </c>
      <c r="AN481" s="1150">
        <f t="shared" si="281"/>
        <v>0</v>
      </c>
      <c r="AO481" s="1150">
        <v>500</v>
      </c>
      <c r="AP481" s="1150">
        <v>273.12</v>
      </c>
      <c r="AQ481" s="1150">
        <v>400</v>
      </c>
      <c r="AR481" s="1150">
        <v>0.7903</v>
      </c>
      <c r="AS481" s="1149">
        <f t="shared" si="295"/>
        <v>0.26157299603249423</v>
      </c>
      <c r="AT481" s="1150">
        <v>42006</v>
      </c>
      <c r="AU481" s="1150">
        <f t="shared" si="288"/>
        <v>96354</v>
      </c>
      <c r="AV481" s="1150">
        <f t="shared" si="282"/>
        <v>0</v>
      </c>
      <c r="AW481" s="1150">
        <v>500</v>
      </c>
      <c r="AX481" s="1150">
        <v>276</v>
      </c>
      <c r="AY481" s="1150">
        <v>400</v>
      </c>
      <c r="AZ481" s="1150">
        <v>0.97919999999999996</v>
      </c>
      <c r="BA481" s="1149">
        <f t="shared" si="296"/>
        <v>0.21090863881784599</v>
      </c>
      <c r="BB481" s="1150">
        <v>41040</v>
      </c>
      <c r="BC481" s="1150">
        <f t="shared" si="283"/>
        <v>116752</v>
      </c>
      <c r="BD481" s="1150">
        <f t="shared" si="284"/>
        <v>0</v>
      </c>
      <c r="BE481" s="1150">
        <v>500</v>
      </c>
      <c r="BF481" s="1150">
        <v>289.92</v>
      </c>
      <c r="BG481" s="1150">
        <v>400</v>
      </c>
      <c r="BH481" s="1150">
        <v>0.97889999999999999</v>
      </c>
      <c r="BI481" s="1149">
        <f t="shared" si="297"/>
        <v>0.22403115914564672</v>
      </c>
      <c r="BJ481" s="1150">
        <v>47304</v>
      </c>
      <c r="BK481" s="1150">
        <f t="shared" si="289"/>
        <v>126690</v>
      </c>
      <c r="BL481" s="1150">
        <f t="shared" si="290"/>
        <v>0</v>
      </c>
    </row>
    <row r="482" spans="1:64">
      <c r="A482" s="2089" t="s">
        <v>2635</v>
      </c>
      <c r="B482" s="2082">
        <v>124000000004</v>
      </c>
      <c r="C482" s="2081">
        <v>476</v>
      </c>
      <c r="D482" s="2081" t="s">
        <v>159</v>
      </c>
      <c r="E482" s="2081" t="s">
        <v>1623</v>
      </c>
      <c r="F482" s="2081" t="s">
        <v>1622</v>
      </c>
      <c r="G482" s="2081">
        <v>33</v>
      </c>
      <c r="H482" s="1150">
        <v>500</v>
      </c>
      <c r="I482" s="1150">
        <v>500</v>
      </c>
      <c r="J482" s="1150">
        <v>498</v>
      </c>
      <c r="K482" s="1150">
        <v>498</v>
      </c>
      <c r="L482" s="1150">
        <v>0.93689999999999996</v>
      </c>
      <c r="M482" s="1149">
        <f t="shared" si="291"/>
        <v>0.32597390665590459</v>
      </c>
      <c r="N482" s="1150">
        <v>109506</v>
      </c>
      <c r="O482" s="1150">
        <f t="shared" si="276"/>
        <v>201561</v>
      </c>
      <c r="P482" s="1150">
        <f t="shared" si="277"/>
        <v>0</v>
      </c>
      <c r="Q482" s="1150">
        <v>500</v>
      </c>
      <c r="R482" s="1150">
        <v>546</v>
      </c>
      <c r="S482" s="1150">
        <v>546</v>
      </c>
      <c r="T482" s="1150">
        <v>0.91469999999999996</v>
      </c>
      <c r="U482" s="1149">
        <f t="shared" si="292"/>
        <v>0.21684562623421477</v>
      </c>
      <c r="V482" s="1150">
        <v>80574</v>
      </c>
      <c r="W482" s="1150">
        <f t="shared" si="286"/>
        <v>222944</v>
      </c>
      <c r="X482" s="1150">
        <f t="shared" si="278"/>
        <v>0</v>
      </c>
      <c r="Y482" s="1150">
        <v>500</v>
      </c>
      <c r="Z482" s="1150">
        <v>491.99999999999994</v>
      </c>
      <c r="AA482" s="1150">
        <v>492</v>
      </c>
      <c r="AB482" s="1150">
        <v>0.9577</v>
      </c>
      <c r="AC482" s="1149">
        <f t="shared" si="293"/>
        <v>0.27856868575994942</v>
      </c>
      <c r="AD482" s="1150">
        <v>94506</v>
      </c>
      <c r="AE482" s="1150">
        <f t="shared" si="279"/>
        <v>203553</v>
      </c>
      <c r="AF482" s="1150">
        <f t="shared" si="280"/>
        <v>0</v>
      </c>
      <c r="AG482" s="1150">
        <v>500</v>
      </c>
      <c r="AH482" s="1150">
        <v>540.95999999999992</v>
      </c>
      <c r="AI482" s="1150">
        <v>540.96</v>
      </c>
      <c r="AJ482" s="1150">
        <v>0.94130000000000003</v>
      </c>
      <c r="AK482" s="1149">
        <f t="shared" si="294"/>
        <v>0.2706144121495962</v>
      </c>
      <c r="AL482" s="1150">
        <v>102522</v>
      </c>
      <c r="AM482" s="1150">
        <f t="shared" si="287"/>
        <v>227309</v>
      </c>
      <c r="AN482" s="1150">
        <f t="shared" si="281"/>
        <v>0</v>
      </c>
      <c r="AO482" s="1150">
        <v>500</v>
      </c>
      <c r="AP482" s="1150">
        <v>516.48</v>
      </c>
      <c r="AQ482" s="1150">
        <v>516.48</v>
      </c>
      <c r="AR482" s="1150">
        <v>0.93640000000000001</v>
      </c>
      <c r="AS482" s="1149">
        <f t="shared" si="295"/>
        <v>0.37965426568455451</v>
      </c>
      <c r="AT482" s="1150">
        <v>136608</v>
      </c>
      <c r="AU482" s="1150">
        <f t="shared" si="288"/>
        <v>215893</v>
      </c>
      <c r="AV482" s="1150">
        <f t="shared" si="282"/>
        <v>0</v>
      </c>
      <c r="AW482" s="1150">
        <v>500</v>
      </c>
      <c r="AX482" s="1150">
        <v>534</v>
      </c>
      <c r="AY482" s="1150">
        <v>534</v>
      </c>
      <c r="AZ482" s="1150">
        <v>0.92379999999999995</v>
      </c>
      <c r="BA482" s="1149">
        <f t="shared" si="296"/>
        <v>0.36420700580217574</v>
      </c>
      <c r="BB482" s="1150">
        <v>129360</v>
      </c>
      <c r="BC482" s="1150">
        <f t="shared" si="283"/>
        <v>213110</v>
      </c>
      <c r="BD482" s="1150">
        <f t="shared" si="284"/>
        <v>0</v>
      </c>
      <c r="BE482" s="1150">
        <v>500</v>
      </c>
      <c r="BF482" s="1150">
        <v>540</v>
      </c>
      <c r="BG482" s="1150">
        <v>540</v>
      </c>
      <c r="BH482" s="1150">
        <v>0.92010000000000003</v>
      </c>
      <c r="BI482" s="1149">
        <f t="shared" si="297"/>
        <v>0.26679155569423457</v>
      </c>
      <c r="BJ482" s="1150">
        <v>98622</v>
      </c>
      <c r="BK482" s="1150">
        <f t="shared" si="289"/>
        <v>221796</v>
      </c>
      <c r="BL482" s="1150">
        <f t="shared" si="290"/>
        <v>0</v>
      </c>
    </row>
    <row r="483" spans="1:64">
      <c r="A483" s="2089" t="s">
        <v>2153</v>
      </c>
      <c r="B483" s="2082">
        <v>613000000006</v>
      </c>
      <c r="C483" s="2081">
        <v>477</v>
      </c>
      <c r="D483" s="2081" t="s">
        <v>575</v>
      </c>
      <c r="E483" s="2081" t="s">
        <v>1623</v>
      </c>
      <c r="F483" s="2081" t="s">
        <v>1622</v>
      </c>
      <c r="G483" s="2081">
        <v>11</v>
      </c>
      <c r="H483" s="1150">
        <v>500</v>
      </c>
      <c r="I483" s="1150">
        <v>500</v>
      </c>
      <c r="J483" s="1150">
        <v>240</v>
      </c>
      <c r="K483" s="1150">
        <v>400</v>
      </c>
      <c r="L483" s="1150">
        <v>0.81640000000000001</v>
      </c>
      <c r="M483" s="1149">
        <f t="shared" si="291"/>
        <v>0.23464294463498284</v>
      </c>
      <c r="N483" s="1150">
        <v>33102</v>
      </c>
      <c r="O483" s="1150">
        <f t="shared" si="276"/>
        <v>84644</v>
      </c>
      <c r="P483" s="1150">
        <f t="shared" si="277"/>
        <v>0</v>
      </c>
      <c r="Q483" s="1150">
        <v>500</v>
      </c>
      <c r="R483" s="1150">
        <v>244.79999999999998</v>
      </c>
      <c r="S483" s="1150">
        <v>400</v>
      </c>
      <c r="T483" s="1150">
        <v>0.83809999999999996</v>
      </c>
      <c r="U483" s="1149">
        <f t="shared" si="292"/>
        <v>0.1760958311500595</v>
      </c>
      <c r="V483" s="1150">
        <v>26880</v>
      </c>
      <c r="W483" s="1150">
        <f t="shared" si="286"/>
        <v>91586</v>
      </c>
      <c r="X483" s="1150">
        <f t="shared" si="278"/>
        <v>0</v>
      </c>
      <c r="Y483" s="1150">
        <v>500</v>
      </c>
      <c r="Z483" s="1150">
        <v>160.80000000000001</v>
      </c>
      <c r="AA483" s="1150">
        <v>400</v>
      </c>
      <c r="AB483" s="1150">
        <v>0.90069999999999995</v>
      </c>
      <c r="AC483" s="1149">
        <f t="shared" si="293"/>
        <v>0.56760947492285796</v>
      </c>
      <c r="AD483" s="1150">
        <v>59190</v>
      </c>
      <c r="AE483" s="1150">
        <f t="shared" si="279"/>
        <v>62568</v>
      </c>
      <c r="AF483" s="1150">
        <f t="shared" si="280"/>
        <v>0</v>
      </c>
      <c r="AG483" s="1150">
        <v>500</v>
      </c>
      <c r="AH483" s="1150">
        <v>374.4</v>
      </c>
      <c r="AI483" s="1150">
        <v>400</v>
      </c>
      <c r="AJ483" s="1150">
        <v>0.70169999999999999</v>
      </c>
      <c r="AK483" s="1149">
        <f t="shared" si="294"/>
        <v>0.21005718358805564</v>
      </c>
      <c r="AL483" s="1150">
        <v>41058</v>
      </c>
      <c r="AM483" s="1150">
        <f t="shared" si="287"/>
        <v>117277</v>
      </c>
      <c r="AN483" s="1150">
        <f t="shared" si="281"/>
        <v>0</v>
      </c>
      <c r="AO483" s="1150">
        <v>500</v>
      </c>
      <c r="AP483" s="1150">
        <v>374.64</v>
      </c>
      <c r="AQ483" s="1150">
        <v>400</v>
      </c>
      <c r="AR483" s="1150">
        <v>0.60980000000000001</v>
      </c>
      <c r="AS483" s="1149">
        <f t="shared" si="295"/>
        <v>0.24773656633424124</v>
      </c>
      <c r="AT483" s="1150">
        <v>42108</v>
      </c>
      <c r="AU483" s="1150">
        <f t="shared" si="288"/>
        <v>101983</v>
      </c>
      <c r="AV483" s="1150">
        <f t="shared" si="282"/>
        <v>0</v>
      </c>
      <c r="AW483" s="1150">
        <v>500</v>
      </c>
      <c r="AX483" s="1150">
        <v>216.24</v>
      </c>
      <c r="AY483" s="1150">
        <v>400</v>
      </c>
      <c r="AZ483" s="1150">
        <v>0.65559999999999996</v>
      </c>
      <c r="BA483" s="1149">
        <f t="shared" si="296"/>
        <v>0.49679540716252346</v>
      </c>
      <c r="BB483" s="1150">
        <v>50709</v>
      </c>
      <c r="BC483" s="1150">
        <f t="shared" si="283"/>
        <v>61243</v>
      </c>
      <c r="BD483" s="1150">
        <f t="shared" si="284"/>
        <v>0</v>
      </c>
      <c r="BE483" s="1150">
        <v>500</v>
      </c>
      <c r="BF483" s="1150">
        <v>364.56</v>
      </c>
      <c r="BG483" s="1150">
        <v>400</v>
      </c>
      <c r="BH483" s="1150">
        <v>0.68310000000000004</v>
      </c>
      <c r="BI483" s="1149">
        <f t="shared" si="297"/>
        <v>0.29596983549582095</v>
      </c>
      <c r="BJ483" s="1150">
        <v>54837</v>
      </c>
      <c r="BK483" s="1150">
        <f t="shared" si="289"/>
        <v>111167</v>
      </c>
      <c r="BL483" s="1150">
        <f t="shared" si="290"/>
        <v>0</v>
      </c>
    </row>
    <row r="484" spans="1:64">
      <c r="A484" s="2089" t="s">
        <v>2324</v>
      </c>
      <c r="B484" s="2082">
        <v>621000000041</v>
      </c>
      <c r="C484" s="2081">
        <v>478</v>
      </c>
      <c r="D484" s="2081" t="s">
        <v>2874</v>
      </c>
      <c r="E484" s="2081" t="s">
        <v>1623</v>
      </c>
      <c r="F484" s="2081" t="s">
        <v>1036</v>
      </c>
      <c r="G484" s="2081">
        <v>11</v>
      </c>
      <c r="H484" s="1150">
        <v>500</v>
      </c>
      <c r="I484" s="1150">
        <v>500</v>
      </c>
      <c r="J484" s="1150">
        <v>208.56</v>
      </c>
      <c r="K484" s="1150">
        <v>400</v>
      </c>
      <c r="L484" s="1150">
        <v>0.95709999999999995</v>
      </c>
      <c r="M484" s="1149">
        <f t="shared" si="291"/>
        <v>0.25883446792336912</v>
      </c>
      <c r="N484" s="1150">
        <v>37200</v>
      </c>
      <c r="O484" s="1150">
        <f t="shared" si="276"/>
        <v>86233</v>
      </c>
      <c r="P484" s="1150">
        <f t="shared" si="277"/>
        <v>0</v>
      </c>
      <c r="Q484" s="1150">
        <v>500</v>
      </c>
      <c r="R484" s="1150">
        <v>160.80000000000001</v>
      </c>
      <c r="S484" s="1150">
        <v>400</v>
      </c>
      <c r="T484" s="1150">
        <v>0.9052</v>
      </c>
      <c r="U484" s="1149">
        <f t="shared" si="292"/>
        <v>0.14557622383712415</v>
      </c>
      <c r="V484" s="1150">
        <v>15765</v>
      </c>
      <c r="W484" s="1150">
        <f t="shared" si="286"/>
        <v>64976</v>
      </c>
      <c r="X484" s="1150">
        <f t="shared" si="278"/>
        <v>0</v>
      </c>
      <c r="Y484" s="1150">
        <v>500</v>
      </c>
      <c r="Z484" s="1150">
        <v>121.92</v>
      </c>
      <c r="AA484" s="1150">
        <v>400</v>
      </c>
      <c r="AB484" s="1150">
        <v>0.91490000000000005</v>
      </c>
      <c r="AC484" s="1149">
        <f t="shared" si="293"/>
        <v>0.23951553683945592</v>
      </c>
      <c r="AD484" s="1150">
        <v>19236</v>
      </c>
      <c r="AE484" s="1150">
        <f t="shared" si="279"/>
        <v>48187</v>
      </c>
      <c r="AF484" s="1150">
        <f t="shared" si="280"/>
        <v>0</v>
      </c>
      <c r="AG484" s="1150">
        <v>500</v>
      </c>
      <c r="AH484" s="1150">
        <v>147.6</v>
      </c>
      <c r="AI484" s="1150">
        <v>400</v>
      </c>
      <c r="AJ484" s="1150">
        <v>0.94099999999999995</v>
      </c>
      <c r="AK484" s="1149">
        <f t="shared" si="294"/>
        <v>0.28860404386841854</v>
      </c>
      <c r="AL484" s="1150">
        <v>29823</v>
      </c>
      <c r="AM484" s="1150">
        <f t="shared" si="287"/>
        <v>62001</v>
      </c>
      <c r="AN484" s="1150">
        <f t="shared" si="281"/>
        <v>0</v>
      </c>
      <c r="AO484" s="1150">
        <v>500</v>
      </c>
      <c r="AP484" s="1150">
        <v>226.32</v>
      </c>
      <c r="AQ484" s="1150">
        <v>400</v>
      </c>
      <c r="AR484" s="1150">
        <v>0.95389999999999997</v>
      </c>
      <c r="AS484" s="1149">
        <f t="shared" si="295"/>
        <v>0.23193921953506499</v>
      </c>
      <c r="AT484" s="1150">
        <v>37254</v>
      </c>
      <c r="AU484" s="1150">
        <f t="shared" si="288"/>
        <v>96372</v>
      </c>
      <c r="AV484" s="1150">
        <f t="shared" si="282"/>
        <v>0</v>
      </c>
      <c r="AW484" s="1150">
        <v>500</v>
      </c>
      <c r="AX484" s="1150">
        <v>211.44</v>
      </c>
      <c r="AY484" s="1150">
        <v>400</v>
      </c>
      <c r="AZ484" s="1150">
        <v>0.95230000000000004</v>
      </c>
      <c r="BA484" s="1149">
        <f t="shared" si="296"/>
        <v>0.22870133518670313</v>
      </c>
      <c r="BB484" s="1150">
        <v>33156</v>
      </c>
      <c r="BC484" s="1150">
        <f t="shared" si="283"/>
        <v>86985</v>
      </c>
      <c r="BD484" s="1150">
        <f t="shared" si="284"/>
        <v>0</v>
      </c>
      <c r="BE484" s="1150">
        <v>500</v>
      </c>
      <c r="BF484" s="1150">
        <v>189.35999999999999</v>
      </c>
      <c r="BG484" s="1150">
        <v>400</v>
      </c>
      <c r="BH484" s="1150">
        <v>0.96030000000000004</v>
      </c>
      <c r="BI484" s="1149">
        <f t="shared" si="297"/>
        <v>0.27456422241636125</v>
      </c>
      <c r="BJ484" s="1150">
        <v>37146</v>
      </c>
      <c r="BK484" s="1150">
        <f t="shared" si="289"/>
        <v>81174</v>
      </c>
      <c r="BL484" s="1150">
        <f t="shared" si="290"/>
        <v>0</v>
      </c>
    </row>
    <row r="485" spans="1:64">
      <c r="A485" s="2089" t="s">
        <v>2325</v>
      </c>
      <c r="B485" s="2082">
        <v>622000000011</v>
      </c>
      <c r="C485" s="2081">
        <v>479</v>
      </c>
      <c r="D485" s="2081" t="s">
        <v>19</v>
      </c>
      <c r="E485" s="2081" t="s">
        <v>1623</v>
      </c>
      <c r="F485" s="2081" t="s">
        <v>1074</v>
      </c>
      <c r="G485" s="2081">
        <v>11</v>
      </c>
      <c r="H485" s="1150">
        <v>500</v>
      </c>
      <c r="I485" s="1150">
        <v>500</v>
      </c>
      <c r="J485" s="1150">
        <v>112</v>
      </c>
      <c r="K485" s="1150">
        <v>1292.22</v>
      </c>
      <c r="L485" s="1150">
        <v>0.91290000000000004</v>
      </c>
      <c r="M485" s="1149">
        <f t="shared" si="291"/>
        <v>1.1144277698664815</v>
      </c>
      <c r="N485" s="1150">
        <v>82040</v>
      </c>
      <c r="O485" s="1150">
        <f t="shared" si="276"/>
        <v>44170</v>
      </c>
      <c r="P485" s="1150">
        <f t="shared" si="277"/>
        <v>37870</v>
      </c>
      <c r="Q485" s="1150">
        <v>500</v>
      </c>
      <c r="R485" s="1150">
        <v>180</v>
      </c>
      <c r="S485" s="1150">
        <v>1292.22</v>
      </c>
      <c r="T485" s="1150">
        <v>0.90869999999999995</v>
      </c>
      <c r="U485" s="1149">
        <f t="shared" si="292"/>
        <v>0.7039018414716417</v>
      </c>
      <c r="V485" s="1150">
        <v>85660</v>
      </c>
      <c r="W485" s="1150">
        <f t="shared" si="286"/>
        <v>73016</v>
      </c>
      <c r="X485" s="1150">
        <f t="shared" si="278"/>
        <v>12644</v>
      </c>
      <c r="Y485" s="1150">
        <v>500</v>
      </c>
      <c r="Z485" s="1150">
        <v>116</v>
      </c>
      <c r="AA485" s="1150">
        <v>500</v>
      </c>
      <c r="AB485" s="1150">
        <v>0.90980000000000005</v>
      </c>
      <c r="AC485" s="1149">
        <f t="shared" si="293"/>
        <v>1.0578195367766399</v>
      </c>
      <c r="AD485" s="1150">
        <v>80380</v>
      </c>
      <c r="AE485" s="1150">
        <f t="shared" si="279"/>
        <v>45592</v>
      </c>
      <c r="AF485" s="1150">
        <f t="shared" si="280"/>
        <v>34788</v>
      </c>
      <c r="AG485" s="1150">
        <v>500</v>
      </c>
      <c r="AH485" s="1150">
        <v>230</v>
      </c>
      <c r="AI485" s="1150">
        <v>500</v>
      </c>
      <c r="AJ485" s="1150">
        <v>0.9446</v>
      </c>
      <c r="AK485" s="1149">
        <f t="shared" si="294"/>
        <v>0.4412275499809602</v>
      </c>
      <c r="AL485" s="1150">
        <v>71320</v>
      </c>
      <c r="AM485" s="1150">
        <f t="shared" si="287"/>
        <v>96984</v>
      </c>
      <c r="AN485" s="1150">
        <f t="shared" si="281"/>
        <v>0</v>
      </c>
      <c r="AO485" s="1150">
        <v>500</v>
      </c>
      <c r="AP485" s="1150">
        <v>206</v>
      </c>
      <c r="AQ485" s="1150">
        <v>500</v>
      </c>
      <c r="AR485" s="1150">
        <v>0.99239999999999995</v>
      </c>
      <c r="AS485" s="1149">
        <f t="shared" si="295"/>
        <v>0.60388222860374197</v>
      </c>
      <c r="AT485" s="1150">
        <v>91850</v>
      </c>
      <c r="AU485" s="1150">
        <f t="shared" si="288"/>
        <v>91260</v>
      </c>
      <c r="AV485" s="1150">
        <f t="shared" si="282"/>
        <v>590</v>
      </c>
      <c r="AW485" s="1150">
        <v>500</v>
      </c>
      <c r="AX485" s="1150">
        <v>218</v>
      </c>
      <c r="AY485" s="1150">
        <v>500</v>
      </c>
      <c r="AZ485" s="1150">
        <v>0.99019999999999997</v>
      </c>
      <c r="BA485" s="1149">
        <f t="shared" si="296"/>
        <v>0.47548029815535781</v>
      </c>
      <c r="BB485" s="1150">
        <v>73900</v>
      </c>
      <c r="BC485" s="1150">
        <f t="shared" si="283"/>
        <v>93253</v>
      </c>
      <c r="BD485" s="1150">
        <f t="shared" si="284"/>
        <v>0</v>
      </c>
      <c r="BE485" s="1150">
        <v>500</v>
      </c>
      <c r="BF485" s="1150">
        <v>224</v>
      </c>
      <c r="BG485" s="1150">
        <v>500</v>
      </c>
      <c r="BH485" s="1150">
        <v>0.98809999999999998</v>
      </c>
      <c r="BI485" s="1149">
        <f t="shared" si="297"/>
        <v>0.48277555910729386</v>
      </c>
      <c r="BJ485" s="1150">
        <v>79500</v>
      </c>
      <c r="BK485" s="1150">
        <f t="shared" si="289"/>
        <v>98804</v>
      </c>
      <c r="BL485" s="1150">
        <f t="shared" si="290"/>
        <v>0</v>
      </c>
    </row>
    <row r="486" spans="1:64">
      <c r="A486" s="2089" t="s">
        <v>2045</v>
      </c>
      <c r="B486" s="2082">
        <v>622000000030</v>
      </c>
      <c r="C486" s="2081">
        <v>480</v>
      </c>
      <c r="D486" s="2081" t="s">
        <v>62</v>
      </c>
      <c r="E486" s="2081" t="s">
        <v>1623</v>
      </c>
      <c r="F486" s="2081" t="s">
        <v>1622</v>
      </c>
      <c r="G486" s="2081">
        <v>11</v>
      </c>
      <c r="H486" s="1150">
        <v>500</v>
      </c>
      <c r="I486" s="1150">
        <v>500</v>
      </c>
      <c r="J486" s="1150">
        <v>160</v>
      </c>
      <c r="K486" s="1150">
        <v>400</v>
      </c>
      <c r="L486" s="1150">
        <v>0.99750000000000005</v>
      </c>
      <c r="M486" s="1149">
        <f t="shared" si="291"/>
        <v>0.34809245335561123</v>
      </c>
      <c r="N486" s="1150">
        <v>40000</v>
      </c>
      <c r="O486" s="1150">
        <f t="shared" si="276"/>
        <v>68947</v>
      </c>
      <c r="P486" s="1150">
        <f t="shared" si="277"/>
        <v>0</v>
      </c>
      <c r="Q486" s="1150">
        <v>500</v>
      </c>
      <c r="R486" s="1150">
        <v>160</v>
      </c>
      <c r="S486" s="1150">
        <v>400</v>
      </c>
      <c r="T486" s="1150">
        <v>0.98839999999999995</v>
      </c>
      <c r="U486" s="1149">
        <f t="shared" si="292"/>
        <v>0.33376073745773555</v>
      </c>
      <c r="V486" s="1150">
        <v>39270</v>
      </c>
      <c r="W486" s="1150">
        <f t="shared" si="286"/>
        <v>70595</v>
      </c>
      <c r="X486" s="1150">
        <f t="shared" si="278"/>
        <v>0</v>
      </c>
      <c r="Y486" s="1150">
        <v>500</v>
      </c>
      <c r="Z486" s="1150">
        <v>230</v>
      </c>
      <c r="AA486" s="1150">
        <v>400</v>
      </c>
      <c r="AB486" s="1150">
        <v>0.99590000000000001</v>
      </c>
      <c r="AC486" s="1149">
        <f t="shared" si="293"/>
        <v>0.23920537973808556</v>
      </c>
      <c r="AD486" s="1150">
        <v>39450</v>
      </c>
      <c r="AE486" s="1150">
        <f t="shared" si="279"/>
        <v>98953</v>
      </c>
      <c r="AF486" s="1150">
        <f t="shared" si="280"/>
        <v>0</v>
      </c>
      <c r="AG486" s="1150">
        <v>500</v>
      </c>
      <c r="AH486" s="1150">
        <v>160</v>
      </c>
      <c r="AI486" s="1150">
        <v>400</v>
      </c>
      <c r="AJ486" s="1150">
        <v>0.99839999999999995</v>
      </c>
      <c r="AK486" s="1149">
        <f t="shared" si="294"/>
        <v>0.32225620131996141</v>
      </c>
      <c r="AL486" s="1150">
        <v>38300</v>
      </c>
      <c r="AM486" s="1150">
        <f t="shared" si="287"/>
        <v>71310</v>
      </c>
      <c r="AN486" s="1150">
        <f t="shared" si="281"/>
        <v>0</v>
      </c>
      <c r="AO486" s="1150">
        <v>500</v>
      </c>
      <c r="AP486" s="1150">
        <v>167.2</v>
      </c>
      <c r="AQ486" s="1150">
        <v>400</v>
      </c>
      <c r="AR486" s="1150">
        <v>0.99129999999999996</v>
      </c>
      <c r="AS486" s="1149">
        <f t="shared" si="295"/>
        <v>0.39056219110895135</v>
      </c>
      <c r="AT486" s="1150">
        <v>48162</v>
      </c>
      <c r="AU486" s="1150">
        <f t="shared" si="288"/>
        <v>73989</v>
      </c>
      <c r="AV486" s="1150">
        <f t="shared" si="282"/>
        <v>0</v>
      </c>
      <c r="AW486" s="1150">
        <v>500</v>
      </c>
      <c r="AX486" s="1150">
        <v>180.79999999999998</v>
      </c>
      <c r="AY486" s="1150">
        <v>400</v>
      </c>
      <c r="AZ486" s="1150">
        <v>0.94799999999999995</v>
      </c>
      <c r="BA486" s="1149">
        <f t="shared" si="296"/>
        <v>0.26475840303448966</v>
      </c>
      <c r="BB486" s="1150">
        <v>32673</v>
      </c>
      <c r="BC486" s="1150">
        <f t="shared" si="283"/>
        <v>74044</v>
      </c>
      <c r="BD486" s="1150">
        <f t="shared" si="284"/>
        <v>0</v>
      </c>
      <c r="BE486" s="1150">
        <v>500</v>
      </c>
      <c r="BF486" s="1150">
        <v>170</v>
      </c>
      <c r="BG486" s="1150">
        <v>400</v>
      </c>
      <c r="BH486" s="1150">
        <v>0.92579999999999996</v>
      </c>
      <c r="BI486" s="1149">
        <f t="shared" si="297"/>
        <v>0.38801766603825483</v>
      </c>
      <c r="BJ486" s="1150">
        <v>45435</v>
      </c>
      <c r="BK486" s="1150">
        <f t="shared" si="289"/>
        <v>70257</v>
      </c>
      <c r="BL486" s="1150">
        <f t="shared" si="290"/>
        <v>0</v>
      </c>
    </row>
    <row r="487" spans="1:64">
      <c r="A487" s="2089" t="s">
        <v>2326</v>
      </c>
      <c r="B487" s="2082">
        <v>622000000140</v>
      </c>
      <c r="C487" s="2081">
        <v>481</v>
      </c>
      <c r="D487" s="2081" t="s">
        <v>1270</v>
      </c>
      <c r="E487" s="2081" t="s">
        <v>1623</v>
      </c>
      <c r="F487" s="2081" t="s">
        <v>1622</v>
      </c>
      <c r="G487" s="2081">
        <v>33</v>
      </c>
      <c r="H487" s="1150">
        <v>500</v>
      </c>
      <c r="I487" s="1150">
        <v>500</v>
      </c>
      <c r="J487" s="1150">
        <v>24</v>
      </c>
      <c r="K487" s="1150">
        <v>400</v>
      </c>
      <c r="L487" s="1150">
        <v>0.77559999999999996</v>
      </c>
      <c r="M487" s="1149">
        <f t="shared" si="291"/>
        <v>0.53095094836972101</v>
      </c>
      <c r="N487" s="1150">
        <v>7116</v>
      </c>
      <c r="O487" s="1150">
        <f t="shared" si="276"/>
        <v>8041</v>
      </c>
      <c r="P487" s="1150">
        <f t="shared" si="277"/>
        <v>0</v>
      </c>
      <c r="Q487" s="1150">
        <v>500</v>
      </c>
      <c r="R487" s="1150">
        <v>24</v>
      </c>
      <c r="S487" s="1150">
        <v>400</v>
      </c>
      <c r="T487" s="1150">
        <v>0.81079999999999997</v>
      </c>
      <c r="U487" s="1149">
        <f t="shared" si="292"/>
        <v>0.45131650142432006</v>
      </c>
      <c r="V487" s="1150">
        <v>6534</v>
      </c>
      <c r="W487" s="1150">
        <f t="shared" si="286"/>
        <v>8687</v>
      </c>
      <c r="X487" s="1150">
        <f t="shared" si="278"/>
        <v>0</v>
      </c>
      <c r="Y487" s="1150">
        <v>500</v>
      </c>
      <c r="Z487" s="1150">
        <v>24</v>
      </c>
      <c r="AA487" s="1150">
        <v>400</v>
      </c>
      <c r="AB487" s="1150">
        <v>0.83279999999999998</v>
      </c>
      <c r="AC487" s="1149">
        <f t="shared" si="293"/>
        <v>0.49865247091471876</v>
      </c>
      <c r="AD487" s="1150">
        <v>7176</v>
      </c>
      <c r="AE487" s="1150">
        <f t="shared" si="279"/>
        <v>8634</v>
      </c>
      <c r="AF487" s="1150">
        <f t="shared" si="280"/>
        <v>0</v>
      </c>
      <c r="AG487" s="1150">
        <v>500</v>
      </c>
      <c r="AH487" s="1150">
        <v>24</v>
      </c>
      <c r="AI487" s="1150">
        <v>400</v>
      </c>
      <c r="AJ487" s="1150">
        <v>0.86539999999999995</v>
      </c>
      <c r="AK487" s="1149">
        <f t="shared" si="294"/>
        <v>0.49195660655399581</v>
      </c>
      <c r="AL487" s="1150">
        <v>7602</v>
      </c>
      <c r="AM487" s="1150">
        <f t="shared" si="287"/>
        <v>9272</v>
      </c>
      <c r="AN487" s="1150">
        <f t="shared" si="281"/>
        <v>0</v>
      </c>
      <c r="AO487" s="1150">
        <v>500</v>
      </c>
      <c r="AP487" s="1150">
        <v>31.2</v>
      </c>
      <c r="AQ487" s="1150">
        <v>400</v>
      </c>
      <c r="AR487" s="1150">
        <v>0.88939999999999997</v>
      </c>
      <c r="AS487" s="1149">
        <f t="shared" si="295"/>
        <v>0.32956391266088997</v>
      </c>
      <c r="AT487" s="1150">
        <v>6804</v>
      </c>
      <c r="AU487" s="1150">
        <f t="shared" si="288"/>
        <v>12387</v>
      </c>
      <c r="AV487" s="1150">
        <f t="shared" si="282"/>
        <v>0</v>
      </c>
      <c r="AW487" s="1150">
        <v>500</v>
      </c>
      <c r="AX487" s="1150">
        <v>90.47999999999999</v>
      </c>
      <c r="AY487" s="1150">
        <v>400</v>
      </c>
      <c r="AZ487" s="1150">
        <v>0.92130000000000001</v>
      </c>
      <c r="BA487" s="1149">
        <f t="shared" si="296"/>
        <v>0.1868419504480992</v>
      </c>
      <c r="BB487" s="1150">
        <v>11214</v>
      </c>
      <c r="BC487" s="1150">
        <f t="shared" si="283"/>
        <v>36011</v>
      </c>
      <c r="BD487" s="1150">
        <f t="shared" si="284"/>
        <v>0</v>
      </c>
      <c r="BE487" s="1150">
        <v>500</v>
      </c>
      <c r="BF487" s="1150">
        <v>80.400000000000006</v>
      </c>
      <c r="BG487" s="1150">
        <v>400</v>
      </c>
      <c r="BH487" s="1150">
        <v>0.9204</v>
      </c>
      <c r="BI487" s="1149">
        <f t="shared" si="297"/>
        <v>0.21240145880068192</v>
      </c>
      <c r="BJ487" s="1150">
        <v>11694</v>
      </c>
      <c r="BK487" s="1150">
        <f t="shared" si="289"/>
        <v>33034</v>
      </c>
      <c r="BL487" s="1150">
        <f t="shared" si="290"/>
        <v>0</v>
      </c>
    </row>
    <row r="488" spans="1:64">
      <c r="A488" s="2089" t="s">
        <v>2881</v>
      </c>
      <c r="B488" s="2082">
        <v>622000000178</v>
      </c>
      <c r="C488" s="2081">
        <v>482</v>
      </c>
      <c r="D488" s="2081" t="s">
        <v>2915</v>
      </c>
      <c r="E488" s="2081" t="s">
        <v>1623</v>
      </c>
      <c r="F488" s="2081" t="s">
        <v>1074</v>
      </c>
      <c r="G488" s="2081">
        <v>11</v>
      </c>
      <c r="H488" s="1150">
        <v>500</v>
      </c>
      <c r="I488" s="1150">
        <v>500</v>
      </c>
      <c r="J488" s="1150">
        <v>141.6</v>
      </c>
      <c r="K488" s="1150">
        <v>500</v>
      </c>
      <c r="L488" s="1150">
        <v>0.9516</v>
      </c>
      <c r="M488" s="1149">
        <f t="shared" si="291"/>
        <v>0.51681385327305496</v>
      </c>
      <c r="N488" s="1150">
        <v>50140</v>
      </c>
      <c r="O488" s="1150">
        <f t="shared" si="276"/>
        <v>58211</v>
      </c>
      <c r="P488" s="1150">
        <f t="shared" si="277"/>
        <v>0</v>
      </c>
      <c r="Q488" s="1150">
        <v>500</v>
      </c>
      <c r="R488" s="1150">
        <v>158.4</v>
      </c>
      <c r="S488" s="1150">
        <v>500</v>
      </c>
      <c r="T488" s="1150">
        <v>0.94820000000000004</v>
      </c>
      <c r="U488" s="1149">
        <f t="shared" si="292"/>
        <v>0.43295005608999521</v>
      </c>
      <c r="V488" s="1150">
        <v>48380</v>
      </c>
      <c r="W488" s="1150">
        <f t="shared" si="286"/>
        <v>67047</v>
      </c>
      <c r="X488" s="1150">
        <f t="shared" si="278"/>
        <v>0</v>
      </c>
      <c r="Y488" s="1150">
        <v>500</v>
      </c>
      <c r="Z488" s="1150">
        <v>148</v>
      </c>
      <c r="AA488" s="1150">
        <v>500</v>
      </c>
      <c r="AB488" s="1150">
        <v>0.95269999999999999</v>
      </c>
      <c r="AC488" s="1149">
        <f t="shared" si="293"/>
        <v>0.50413854601951591</v>
      </c>
      <c r="AD488" s="1150">
        <v>51180</v>
      </c>
      <c r="AE488" s="1150">
        <f t="shared" si="279"/>
        <v>60912</v>
      </c>
      <c r="AF488" s="1150">
        <f t="shared" si="280"/>
        <v>0</v>
      </c>
      <c r="AG488" s="1150">
        <v>500</v>
      </c>
      <c r="AH488" s="1150">
        <v>164</v>
      </c>
      <c r="AI488" s="1150">
        <v>500</v>
      </c>
      <c r="AJ488" s="1150">
        <v>0.95099999999999996</v>
      </c>
      <c r="AK488" s="1149">
        <f t="shared" si="294"/>
        <v>0.42348482404128002</v>
      </c>
      <c r="AL488" s="1150">
        <v>49140</v>
      </c>
      <c r="AM488" s="1150">
        <f t="shared" si="287"/>
        <v>69622</v>
      </c>
      <c r="AN488" s="1150">
        <f t="shared" si="281"/>
        <v>0</v>
      </c>
      <c r="AO488" s="1150">
        <v>500</v>
      </c>
      <c r="AP488" s="1150">
        <v>137.6</v>
      </c>
      <c r="AQ488" s="1150">
        <v>500</v>
      </c>
      <c r="AR488" s="1150">
        <v>0.94640000000000002</v>
      </c>
      <c r="AS488" s="1149">
        <f t="shared" si="295"/>
        <v>0.49841500025259911</v>
      </c>
      <c r="AT488" s="1150">
        <v>48290</v>
      </c>
      <c r="AU488" s="1150">
        <f t="shared" si="288"/>
        <v>58132</v>
      </c>
      <c r="AV488" s="1150">
        <f t="shared" si="282"/>
        <v>0</v>
      </c>
      <c r="AW488" s="1150">
        <v>500</v>
      </c>
      <c r="AX488" s="1150">
        <v>158.4</v>
      </c>
      <c r="AY488" s="1150">
        <v>500</v>
      </c>
      <c r="AZ488" s="1150">
        <v>0.94020000000000004</v>
      </c>
      <c r="BA488" s="1149">
        <f t="shared" si="296"/>
        <v>0.3785394360537947</v>
      </c>
      <c r="BB488" s="1150">
        <v>40590</v>
      </c>
      <c r="BC488" s="1150">
        <f t="shared" si="283"/>
        <v>64337</v>
      </c>
      <c r="BD488" s="1150">
        <f t="shared" si="284"/>
        <v>0</v>
      </c>
      <c r="BE488" s="1150">
        <v>500</v>
      </c>
      <c r="BF488" s="1150">
        <v>148</v>
      </c>
      <c r="BG488" s="1150">
        <v>500</v>
      </c>
      <c r="BH488" s="1150">
        <v>0.93320000000000003</v>
      </c>
      <c r="BI488" s="1149">
        <f t="shared" si="297"/>
        <v>0.4080519723019343</v>
      </c>
      <c r="BJ488" s="1150">
        <v>41930</v>
      </c>
      <c r="BK488" s="1150">
        <f t="shared" si="289"/>
        <v>61654</v>
      </c>
      <c r="BL488" s="1150">
        <f t="shared" si="290"/>
        <v>0</v>
      </c>
    </row>
    <row r="489" spans="1:64">
      <c r="A489" s="2089" t="s">
        <v>2327</v>
      </c>
      <c r="B489" s="2082">
        <v>123000000090</v>
      </c>
      <c r="C489" s="2081">
        <v>483</v>
      </c>
      <c r="D489" s="2081" t="s">
        <v>2311</v>
      </c>
      <c r="E489" s="2081" t="s">
        <v>1623</v>
      </c>
      <c r="F489" s="2081" t="s">
        <v>1622</v>
      </c>
      <c r="G489" s="2081">
        <v>33</v>
      </c>
      <c r="H489" s="1150">
        <v>506</v>
      </c>
      <c r="I489" s="1150">
        <v>506</v>
      </c>
      <c r="J489" s="1150">
        <v>530.88</v>
      </c>
      <c r="K489" s="1150">
        <v>530.88</v>
      </c>
      <c r="L489" s="1150">
        <v>0.97560000000000002</v>
      </c>
      <c r="M489" s="1149">
        <f t="shared" si="291"/>
        <v>0.69976945970735582</v>
      </c>
      <c r="N489" s="1150">
        <v>260949</v>
      </c>
      <c r="O489" s="1150">
        <f t="shared" si="276"/>
        <v>223744</v>
      </c>
      <c r="P489" s="1150">
        <f t="shared" si="277"/>
        <v>37205</v>
      </c>
      <c r="Q489" s="1150">
        <v>506</v>
      </c>
      <c r="R489" s="1150">
        <v>541.20000000000005</v>
      </c>
      <c r="S489" s="1150">
        <v>541.20000000000005</v>
      </c>
      <c r="T489" s="1150">
        <v>0.92520000000000002</v>
      </c>
      <c r="U489" s="1149">
        <f t="shared" si="292"/>
        <v>0.63927524228705612</v>
      </c>
      <c r="V489" s="1150">
        <v>238152</v>
      </c>
      <c r="W489" s="1150">
        <f t="shared" si="286"/>
        <v>223521</v>
      </c>
      <c r="X489" s="1150">
        <f t="shared" si="278"/>
        <v>14631</v>
      </c>
      <c r="Y489" s="1150">
        <v>506</v>
      </c>
      <c r="Z489" s="1150">
        <v>556.07999999999993</v>
      </c>
      <c r="AA489" s="1150">
        <v>556.08000000000004</v>
      </c>
      <c r="AB489" s="1150">
        <v>0.95230000000000004</v>
      </c>
      <c r="AC489" s="1149">
        <f t="shared" si="293"/>
        <v>0.5631064617330338</v>
      </c>
      <c r="AD489" s="1150">
        <v>214701</v>
      </c>
      <c r="AE489" s="1150">
        <f t="shared" si="279"/>
        <v>228768</v>
      </c>
      <c r="AF489" s="1150">
        <f t="shared" si="280"/>
        <v>0</v>
      </c>
      <c r="AG489" s="1150">
        <v>506</v>
      </c>
      <c r="AH489" s="1150">
        <v>488.4</v>
      </c>
      <c r="AI489" s="1150">
        <v>488.4</v>
      </c>
      <c r="AJ489" s="1150">
        <v>0.95320000000000005</v>
      </c>
      <c r="AK489" s="1149">
        <f t="shared" si="294"/>
        <v>0.73408053784849092</v>
      </c>
      <c r="AL489" s="1150">
        <v>254259</v>
      </c>
      <c r="AM489" s="1150">
        <f t="shared" si="287"/>
        <v>207818</v>
      </c>
      <c r="AN489" s="1150">
        <f t="shared" si="281"/>
        <v>46441</v>
      </c>
      <c r="AO489" s="1150">
        <v>506</v>
      </c>
      <c r="AP489" s="1150">
        <v>494.64</v>
      </c>
      <c r="AQ489" s="1150">
        <v>494.64</v>
      </c>
      <c r="AR489" s="1150">
        <v>0.95079999999999998</v>
      </c>
      <c r="AS489" s="1149">
        <f t="shared" si="295"/>
        <v>0.66364973849891917</v>
      </c>
      <c r="AT489" s="1150">
        <v>232215</v>
      </c>
      <c r="AU489" s="1150">
        <f t="shared" si="288"/>
        <v>209944</v>
      </c>
      <c r="AV489" s="1150">
        <f t="shared" si="282"/>
        <v>22271</v>
      </c>
      <c r="AW489" s="1150">
        <v>506</v>
      </c>
      <c r="AX489" s="1150">
        <v>487.92</v>
      </c>
      <c r="AY489" s="1150">
        <v>487.92</v>
      </c>
      <c r="AZ489" s="1150">
        <v>0.9526</v>
      </c>
      <c r="BA489" s="1149">
        <f t="shared" si="296"/>
        <v>0.7635753511894755</v>
      </c>
      <c r="BB489" s="1150">
        <v>255531</v>
      </c>
      <c r="BC489" s="1150">
        <f t="shared" si="283"/>
        <v>200790</v>
      </c>
      <c r="BD489" s="1150">
        <f t="shared" si="284"/>
        <v>54741</v>
      </c>
      <c r="BE489" s="1150">
        <v>506</v>
      </c>
      <c r="BF489" s="1150">
        <v>491.99999999999994</v>
      </c>
      <c r="BG489" s="1150">
        <v>492</v>
      </c>
      <c r="BH489" s="1150">
        <v>0.96130000000000004</v>
      </c>
      <c r="BI489" s="1149">
        <f t="shared" si="297"/>
        <v>0.43572568388777888</v>
      </c>
      <c r="BJ489" s="1150">
        <v>153324</v>
      </c>
      <c r="BK489" s="1150">
        <f t="shared" si="289"/>
        <v>211129</v>
      </c>
      <c r="BL489" s="1150">
        <f t="shared" si="290"/>
        <v>0</v>
      </c>
    </row>
    <row r="490" spans="1:64">
      <c r="A490" s="2089" t="s">
        <v>3512</v>
      </c>
      <c r="B490" s="2082">
        <v>622000000043</v>
      </c>
      <c r="C490" s="2081">
        <v>484</v>
      </c>
      <c r="D490" s="2081" t="s">
        <v>1110</v>
      </c>
      <c r="E490" s="2081" t="s">
        <v>1623</v>
      </c>
      <c r="F490" s="2081" t="s">
        <v>1622</v>
      </c>
      <c r="G490" s="2081">
        <v>11</v>
      </c>
      <c r="H490" s="1150">
        <v>536</v>
      </c>
      <c r="I490" s="1150">
        <v>536</v>
      </c>
      <c r="J490" s="1150">
        <v>57.6</v>
      </c>
      <c r="K490" s="1150">
        <v>428.8</v>
      </c>
      <c r="L490" s="1150">
        <v>0.96789999999999998</v>
      </c>
      <c r="M490" s="1149">
        <f t="shared" si="291"/>
        <v>0.42824313232542388</v>
      </c>
      <c r="N490" s="1150">
        <v>17190</v>
      </c>
      <c r="O490" s="1150">
        <f t="shared" si="276"/>
        <v>24084</v>
      </c>
      <c r="P490" s="1150">
        <f t="shared" si="277"/>
        <v>0</v>
      </c>
      <c r="Q490" s="1150">
        <v>536</v>
      </c>
      <c r="R490" s="1150">
        <v>72</v>
      </c>
      <c r="S490" s="1150">
        <v>428.8</v>
      </c>
      <c r="T490" s="1150">
        <v>0.96619999999999995</v>
      </c>
      <c r="U490" s="1149">
        <f t="shared" si="292"/>
        <v>0.2891180688637971</v>
      </c>
      <c r="V490" s="1150">
        <v>14964</v>
      </c>
      <c r="W490" s="1150">
        <f t="shared" si="286"/>
        <v>31054</v>
      </c>
      <c r="X490" s="1150">
        <f t="shared" si="278"/>
        <v>0</v>
      </c>
      <c r="Y490" s="1150">
        <v>536</v>
      </c>
      <c r="Z490" s="1150">
        <v>61.199999999999996</v>
      </c>
      <c r="AA490" s="1150">
        <v>428.8</v>
      </c>
      <c r="AB490" s="1150">
        <v>0.96989999999999998</v>
      </c>
      <c r="AC490" s="1149">
        <f t="shared" si="293"/>
        <v>0.18096445942251754</v>
      </c>
      <c r="AD490" s="1150">
        <v>7734</v>
      </c>
      <c r="AE490" s="1150">
        <f t="shared" si="279"/>
        <v>25643</v>
      </c>
      <c r="AF490" s="1150">
        <f t="shared" si="280"/>
        <v>0</v>
      </c>
      <c r="AG490" s="1150">
        <v>536</v>
      </c>
      <c r="AH490" s="1150">
        <v>60</v>
      </c>
      <c r="AI490" s="1150">
        <v>428.8</v>
      </c>
      <c r="AJ490" s="1150">
        <v>0.97519999999999996</v>
      </c>
      <c r="AK490" s="1149">
        <f t="shared" si="294"/>
        <v>0.29315740030167509</v>
      </c>
      <c r="AL490" s="1150">
        <v>12762</v>
      </c>
      <c r="AM490" s="1150">
        <f t="shared" si="287"/>
        <v>26120</v>
      </c>
      <c r="AN490" s="1150">
        <f t="shared" si="281"/>
        <v>0</v>
      </c>
      <c r="AO490" s="1150">
        <v>536</v>
      </c>
      <c r="AP490" s="1150">
        <v>56.4</v>
      </c>
      <c r="AQ490" s="1150">
        <v>428.8</v>
      </c>
      <c r="AR490" s="1150">
        <v>0.97929999999999995</v>
      </c>
      <c r="AS490" s="1149">
        <f t="shared" si="295"/>
        <v>0.33319547626021073</v>
      </c>
      <c r="AT490" s="1150">
        <v>13692</v>
      </c>
      <c r="AU490" s="1150">
        <f t="shared" si="288"/>
        <v>24656</v>
      </c>
      <c r="AV490" s="1150">
        <f t="shared" si="282"/>
        <v>0</v>
      </c>
      <c r="AW490" s="1150">
        <v>536</v>
      </c>
      <c r="AX490" s="1150">
        <v>72</v>
      </c>
      <c r="AY490" s="1150">
        <v>428.8</v>
      </c>
      <c r="AZ490" s="1150">
        <v>0.90590000000000004</v>
      </c>
      <c r="BA490" s="1149">
        <f t="shared" si="296"/>
        <v>0.27328562142007334</v>
      </c>
      <c r="BB490" s="1150">
        <v>12834</v>
      </c>
      <c r="BC490" s="1150">
        <f t="shared" si="283"/>
        <v>28177</v>
      </c>
      <c r="BD490" s="1150">
        <f t="shared" si="284"/>
        <v>0</v>
      </c>
      <c r="BE490" s="1150">
        <v>536</v>
      </c>
      <c r="BF490" s="1150">
        <v>56.4</v>
      </c>
      <c r="BG490" s="1150">
        <v>428.8</v>
      </c>
      <c r="BH490" s="1150">
        <v>0.89859999999999995</v>
      </c>
      <c r="BI490" s="1149">
        <f t="shared" si="297"/>
        <v>0.38078119740191196</v>
      </c>
      <c r="BJ490" s="1150">
        <v>14358</v>
      </c>
      <c r="BK490" s="1150">
        <f t="shared" si="289"/>
        <v>22624</v>
      </c>
      <c r="BL490" s="1150">
        <f t="shared" si="290"/>
        <v>0</v>
      </c>
    </row>
    <row r="491" spans="1:64">
      <c r="A491" s="2089" t="s">
        <v>2341</v>
      </c>
      <c r="B491" s="2082">
        <v>421000000015</v>
      </c>
      <c r="C491" s="2081">
        <v>485</v>
      </c>
      <c r="D491" s="2081" t="s">
        <v>3273</v>
      </c>
      <c r="E491" s="2081" t="s">
        <v>1623</v>
      </c>
      <c r="F491" s="2081" t="s">
        <v>578</v>
      </c>
      <c r="G491" s="2081">
        <v>11</v>
      </c>
      <c r="H491" s="1150">
        <v>554</v>
      </c>
      <c r="I491" s="1150">
        <v>554</v>
      </c>
      <c r="J491" s="1150">
        <v>230</v>
      </c>
      <c r="K491" s="1150">
        <v>443.2</v>
      </c>
      <c r="L491" s="1150">
        <v>0.90739999999999998</v>
      </c>
      <c r="M491" s="1149">
        <f t="shared" ref="M491" si="298">+N491/(24*30*J491*L491)</f>
        <v>3.4272684391034959E-2</v>
      </c>
      <c r="N491" s="1150">
        <v>5150</v>
      </c>
      <c r="O491" s="1150">
        <f t="shared" si="276"/>
        <v>90159</v>
      </c>
      <c r="P491" s="1150">
        <f t="shared" si="277"/>
        <v>0</v>
      </c>
      <c r="Q491" s="1150">
        <v>554</v>
      </c>
      <c r="R491" s="1150">
        <v>233.2</v>
      </c>
      <c r="S491" s="1150">
        <v>443.2</v>
      </c>
      <c r="T491" s="1150">
        <v>0.87319999999999998</v>
      </c>
      <c r="U491" s="1149">
        <f t="shared" ref="U491" si="299">+V491/(24*31*R491*T491)</f>
        <v>4.7524470603377528E-2</v>
      </c>
      <c r="V491" s="1150">
        <v>7200</v>
      </c>
      <c r="W491" s="1150">
        <f t="shared" si="286"/>
        <v>90901</v>
      </c>
      <c r="X491" s="1150">
        <f t="shared" si="278"/>
        <v>0</v>
      </c>
      <c r="Y491" s="1150">
        <v>554</v>
      </c>
      <c r="Z491" s="1150">
        <v>273.2</v>
      </c>
      <c r="AA491" s="1150">
        <v>443.2</v>
      </c>
      <c r="AB491" s="1150">
        <v>0.8629</v>
      </c>
      <c r="AC491" s="1149">
        <f t="shared" ref="AC491" si="300">+AD491/(24*30*Z491*AB491)</f>
        <v>3.1166067835122966E-2</v>
      </c>
      <c r="AD491" s="1150">
        <v>5290</v>
      </c>
      <c r="AE491" s="1150">
        <f t="shared" si="279"/>
        <v>101842</v>
      </c>
      <c r="AF491" s="1150">
        <f t="shared" si="280"/>
        <v>0</v>
      </c>
      <c r="AG491" s="1150">
        <v>554</v>
      </c>
      <c r="AH491" s="1150">
        <v>274.39999999999998</v>
      </c>
      <c r="AI491" s="1150">
        <v>443.2</v>
      </c>
      <c r="AJ491" s="1150">
        <v>0.85150000000000003</v>
      </c>
      <c r="AK491" s="1149">
        <f t="shared" ref="AK491" si="301">+AL491/(24*31*AH491*AJ491)</f>
        <v>0.10955678574240404</v>
      </c>
      <c r="AL491" s="1150">
        <v>19045</v>
      </c>
      <c r="AM491" s="1150">
        <f t="shared" si="287"/>
        <v>104302</v>
      </c>
      <c r="AN491" s="1150">
        <f t="shared" si="281"/>
        <v>0</v>
      </c>
      <c r="AO491" s="1150">
        <v>554</v>
      </c>
      <c r="AP491" s="1150">
        <v>258.40000000000003</v>
      </c>
      <c r="AQ491" s="1150">
        <v>443.2</v>
      </c>
      <c r="AR491" s="1150">
        <v>0.85529999999999995</v>
      </c>
      <c r="AS491" s="1149">
        <f t="shared" ref="AS491" si="302">+AT491/(24*31*AP491*AR491)</f>
        <v>5.4825400660889929E-2</v>
      </c>
      <c r="AT491" s="1150">
        <v>9015</v>
      </c>
      <c r="AU491" s="1150">
        <f t="shared" si="288"/>
        <v>98659</v>
      </c>
      <c r="AV491" s="1150">
        <f t="shared" si="282"/>
        <v>0</v>
      </c>
      <c r="AW491" s="1150">
        <v>554</v>
      </c>
      <c r="AX491" s="1150">
        <v>148</v>
      </c>
      <c r="AY491" s="1150">
        <v>443.2</v>
      </c>
      <c r="AZ491" s="1150">
        <v>0.86699999999999999</v>
      </c>
      <c r="BA491" s="1149">
        <f t="shared" ref="BA491" si="303">+BB491/(24*30*AX491*AZ491)</f>
        <v>6.424027834062436E-2</v>
      </c>
      <c r="BB491" s="1150">
        <v>5935</v>
      </c>
      <c r="BC491" s="1150">
        <f t="shared" si="283"/>
        <v>55433</v>
      </c>
      <c r="BD491" s="1150">
        <f t="shared" si="284"/>
        <v>0</v>
      </c>
      <c r="BE491" s="1150">
        <v>554</v>
      </c>
      <c r="BF491" s="1150">
        <v>262</v>
      </c>
      <c r="BG491" s="1150">
        <v>443.2</v>
      </c>
      <c r="BH491" s="1150">
        <v>0.86719999999999997</v>
      </c>
      <c r="BI491" s="1149">
        <f t="shared" si="297"/>
        <v>3.5168865832342147E-2</v>
      </c>
      <c r="BJ491" s="1150">
        <v>5945</v>
      </c>
      <c r="BK491" s="1150">
        <f t="shared" si="289"/>
        <v>101425</v>
      </c>
      <c r="BL491" s="1150">
        <f t="shared" si="290"/>
        <v>0</v>
      </c>
    </row>
    <row r="492" spans="1:64">
      <c r="A492" s="2089" t="s">
        <v>2328</v>
      </c>
      <c r="B492" s="2082">
        <v>123000000118</v>
      </c>
      <c r="C492" s="2081">
        <v>486</v>
      </c>
      <c r="D492" s="2081" t="s">
        <v>3511</v>
      </c>
      <c r="E492" s="2081" t="s">
        <v>421</v>
      </c>
      <c r="F492" s="2081" t="s">
        <v>1622</v>
      </c>
      <c r="G492" s="2081">
        <v>33</v>
      </c>
      <c r="H492" s="1150">
        <v>555</v>
      </c>
      <c r="I492" s="1150">
        <v>555</v>
      </c>
      <c r="J492" s="1150">
        <v>0</v>
      </c>
      <c r="K492" s="1150">
        <v>444</v>
      </c>
      <c r="L492" s="1150">
        <v>0</v>
      </c>
      <c r="M492" s="1149">
        <v>0</v>
      </c>
      <c r="N492" s="1150">
        <v>0</v>
      </c>
      <c r="O492" s="1150">
        <f t="shared" si="276"/>
        <v>0</v>
      </c>
      <c r="P492" s="1150">
        <f t="shared" si="277"/>
        <v>0</v>
      </c>
      <c r="Q492" s="1150">
        <v>555</v>
      </c>
      <c r="R492" s="1150">
        <v>0</v>
      </c>
      <c r="S492" s="1150">
        <v>444</v>
      </c>
      <c r="T492" s="1150">
        <v>0</v>
      </c>
      <c r="U492" s="1149">
        <v>0</v>
      </c>
      <c r="V492" s="1150">
        <v>0</v>
      </c>
      <c r="W492" s="1150">
        <f t="shared" si="286"/>
        <v>0</v>
      </c>
      <c r="X492" s="1150">
        <f t="shared" si="278"/>
        <v>0</v>
      </c>
      <c r="Y492" s="1150">
        <v>555</v>
      </c>
      <c r="Z492" s="1150">
        <v>0</v>
      </c>
      <c r="AA492" s="1150">
        <v>444</v>
      </c>
      <c r="AB492" s="1150">
        <v>0</v>
      </c>
      <c r="AC492" s="1149">
        <v>0</v>
      </c>
      <c r="AD492" s="1150">
        <v>0</v>
      </c>
      <c r="AE492" s="1150">
        <f t="shared" si="279"/>
        <v>0</v>
      </c>
      <c r="AF492" s="1150">
        <f t="shared" si="280"/>
        <v>0</v>
      </c>
      <c r="AG492" s="1150">
        <v>555</v>
      </c>
      <c r="AH492" s="1150">
        <v>0</v>
      </c>
      <c r="AI492" s="1150">
        <v>444</v>
      </c>
      <c r="AJ492" s="1150">
        <v>0</v>
      </c>
      <c r="AK492" s="1149">
        <v>0</v>
      </c>
      <c r="AL492" s="1150">
        <v>0</v>
      </c>
      <c r="AM492" s="1150">
        <f t="shared" si="287"/>
        <v>0</v>
      </c>
      <c r="AN492" s="1150">
        <f t="shared" si="281"/>
        <v>0</v>
      </c>
      <c r="AO492" s="1150">
        <v>555</v>
      </c>
      <c r="AP492" s="1150">
        <v>0</v>
      </c>
      <c r="AQ492" s="1150">
        <v>444</v>
      </c>
      <c r="AR492" s="1150">
        <v>0</v>
      </c>
      <c r="AS492" s="1149">
        <v>0</v>
      </c>
      <c r="AT492" s="1150">
        <v>0</v>
      </c>
      <c r="AU492" s="1150">
        <f t="shared" si="288"/>
        <v>0</v>
      </c>
      <c r="AV492" s="1150">
        <f t="shared" si="282"/>
        <v>0</v>
      </c>
      <c r="AW492" s="1150">
        <v>555</v>
      </c>
      <c r="AX492" s="1150">
        <v>0</v>
      </c>
      <c r="AY492" s="1150">
        <v>444</v>
      </c>
      <c r="AZ492" s="1150">
        <v>0</v>
      </c>
      <c r="BA492" s="1149">
        <v>0</v>
      </c>
      <c r="BB492" s="1150">
        <v>0</v>
      </c>
      <c r="BC492" s="1150">
        <f t="shared" si="283"/>
        <v>0</v>
      </c>
      <c r="BD492" s="1150">
        <f t="shared" si="284"/>
        <v>0</v>
      </c>
      <c r="BE492" s="1150">
        <v>555</v>
      </c>
      <c r="BF492" s="1150">
        <v>0</v>
      </c>
      <c r="BG492" s="1150">
        <v>444</v>
      </c>
      <c r="BH492" s="1150">
        <v>0</v>
      </c>
      <c r="BI492" s="1149">
        <v>0</v>
      </c>
      <c r="BJ492" s="1150">
        <v>0</v>
      </c>
      <c r="BK492" s="1150">
        <f t="shared" si="289"/>
        <v>0</v>
      </c>
      <c r="BL492" s="1150">
        <f t="shared" si="290"/>
        <v>0</v>
      </c>
    </row>
    <row r="493" spans="1:64">
      <c r="A493" s="2089" t="s">
        <v>2329</v>
      </c>
      <c r="B493" s="2082">
        <v>124000000054</v>
      </c>
      <c r="C493" s="2081">
        <v>487</v>
      </c>
      <c r="D493" s="2081" t="s">
        <v>2918</v>
      </c>
      <c r="E493" s="2081" t="s">
        <v>1623</v>
      </c>
      <c r="F493" s="2081" t="s">
        <v>1622</v>
      </c>
      <c r="G493" s="2081">
        <v>11</v>
      </c>
      <c r="H493" s="1150">
        <v>555</v>
      </c>
      <c r="I493" s="1150">
        <v>555</v>
      </c>
      <c r="J493" s="1150">
        <v>320</v>
      </c>
      <c r="K493" s="1150">
        <v>444</v>
      </c>
      <c r="L493" s="1150">
        <v>0.99370000000000003</v>
      </c>
      <c r="M493" s="1149">
        <f t="shared" ref="M493:M508" si="304">+N493/(24*30*J493*L493)</f>
        <v>0.72802405152460503</v>
      </c>
      <c r="N493" s="1150">
        <v>166680</v>
      </c>
      <c r="O493" s="1150">
        <f t="shared" si="276"/>
        <v>137369</v>
      </c>
      <c r="P493" s="1150">
        <f t="shared" si="277"/>
        <v>29311</v>
      </c>
      <c r="Q493" s="1150">
        <v>555</v>
      </c>
      <c r="R493" s="1150">
        <v>344</v>
      </c>
      <c r="S493" s="1150">
        <v>444</v>
      </c>
      <c r="T493" s="1150">
        <v>0.99819999999999998</v>
      </c>
      <c r="U493" s="1149">
        <f t="shared" ref="U493:U508" si="305">+V493/(24*31*R493*T493)</f>
        <v>0.62737959585067582</v>
      </c>
      <c r="V493" s="1150">
        <v>160280</v>
      </c>
      <c r="W493" s="1150">
        <f t="shared" si="286"/>
        <v>153285</v>
      </c>
      <c r="X493" s="1150">
        <f t="shared" si="278"/>
        <v>6995</v>
      </c>
      <c r="Y493" s="1150">
        <v>555</v>
      </c>
      <c r="Z493" s="1150">
        <v>320</v>
      </c>
      <c r="AA493" s="1150">
        <v>444</v>
      </c>
      <c r="AB493" s="1150">
        <v>1</v>
      </c>
      <c r="AC493" s="1149">
        <f t="shared" ref="AC493:AC508" si="306">+AD493/(24*30*Z493*AB493)</f>
        <v>0.66076388888888893</v>
      </c>
      <c r="AD493" s="1150">
        <v>152240</v>
      </c>
      <c r="AE493" s="1150">
        <f t="shared" si="279"/>
        <v>138240</v>
      </c>
      <c r="AF493" s="1150">
        <f t="shared" si="280"/>
        <v>14000</v>
      </c>
      <c r="AG493" s="1150">
        <v>555</v>
      </c>
      <c r="AH493" s="1150">
        <v>312</v>
      </c>
      <c r="AI493" s="1150">
        <v>444</v>
      </c>
      <c r="AJ493" s="1150">
        <v>1</v>
      </c>
      <c r="AK493" s="1149">
        <f t="shared" ref="AK493:AK508" si="307">+AL493/(24*31*AH493*AJ493)</f>
        <v>0.84746346843121034</v>
      </c>
      <c r="AL493" s="1150">
        <v>196720</v>
      </c>
      <c r="AM493" s="1150">
        <f t="shared" si="287"/>
        <v>139277</v>
      </c>
      <c r="AN493" s="1150">
        <f t="shared" si="281"/>
        <v>57443</v>
      </c>
      <c r="AO493" s="1150">
        <v>555</v>
      </c>
      <c r="AP493" s="1150">
        <v>336</v>
      </c>
      <c r="AQ493" s="1150">
        <v>444</v>
      </c>
      <c r="AR493" s="1150">
        <v>0.99970000000000003</v>
      </c>
      <c r="AS493" s="1149">
        <f t="shared" ref="AS493:AS508" si="308">+AT493/(24*31*AP493*AR493)</f>
        <v>0.71754117120952976</v>
      </c>
      <c r="AT493" s="1150">
        <v>179320</v>
      </c>
      <c r="AU493" s="1150">
        <f t="shared" si="288"/>
        <v>149945</v>
      </c>
      <c r="AV493" s="1150">
        <f t="shared" si="282"/>
        <v>29375</v>
      </c>
      <c r="AW493" s="1150">
        <v>555</v>
      </c>
      <c r="AX493" s="1150">
        <v>344</v>
      </c>
      <c r="AY493" s="1150">
        <v>444</v>
      </c>
      <c r="AZ493" s="1150">
        <v>1</v>
      </c>
      <c r="BA493" s="1149">
        <f t="shared" ref="BA493:BA515" si="309">+BB493/(24*30*AX493*AZ493)</f>
        <v>0.72900516795865633</v>
      </c>
      <c r="BB493" s="1150">
        <v>180560</v>
      </c>
      <c r="BC493" s="1150">
        <f t="shared" si="283"/>
        <v>148608</v>
      </c>
      <c r="BD493" s="1150">
        <f t="shared" si="284"/>
        <v>31952</v>
      </c>
      <c r="BE493" s="1150">
        <v>555</v>
      </c>
      <c r="BF493" s="1150">
        <v>344</v>
      </c>
      <c r="BG493" s="1150">
        <v>444</v>
      </c>
      <c r="BH493" s="1150">
        <v>1</v>
      </c>
      <c r="BI493" s="1149">
        <f t="shared" ref="BI493:BI515" si="310">+BJ493/(24*31*BF493*BH493)</f>
        <v>0.76222180545136287</v>
      </c>
      <c r="BJ493" s="1150">
        <v>195080</v>
      </c>
      <c r="BK493" s="1150">
        <f t="shared" si="289"/>
        <v>153562</v>
      </c>
      <c r="BL493" s="1150">
        <f t="shared" si="290"/>
        <v>41518</v>
      </c>
    </row>
    <row r="494" spans="1:64">
      <c r="A494" s="2089" t="s">
        <v>3141</v>
      </c>
      <c r="B494" s="2082">
        <v>125000000028</v>
      </c>
      <c r="C494" s="2081">
        <v>488</v>
      </c>
      <c r="D494" s="2081" t="s">
        <v>1701</v>
      </c>
      <c r="E494" s="2081" t="s">
        <v>1623</v>
      </c>
      <c r="F494" s="2081" t="s">
        <v>1622</v>
      </c>
      <c r="G494" s="2081">
        <v>33</v>
      </c>
      <c r="H494" s="1150">
        <v>555</v>
      </c>
      <c r="I494" s="1150">
        <v>555</v>
      </c>
      <c r="J494" s="1150">
        <v>382.79999999999995</v>
      </c>
      <c r="K494" s="1150">
        <v>444</v>
      </c>
      <c r="L494" s="1150">
        <v>0.95469999999999999</v>
      </c>
      <c r="M494" s="1149">
        <f t="shared" si="304"/>
        <v>0.45063174774439924</v>
      </c>
      <c r="N494" s="1150">
        <v>118575</v>
      </c>
      <c r="O494" s="1150">
        <f t="shared" si="276"/>
        <v>157878</v>
      </c>
      <c r="P494" s="1150">
        <f t="shared" si="277"/>
        <v>0</v>
      </c>
      <c r="Q494" s="1150">
        <v>555</v>
      </c>
      <c r="R494" s="1150">
        <v>387.6</v>
      </c>
      <c r="S494" s="1150">
        <v>444</v>
      </c>
      <c r="T494" s="1150">
        <v>0.95099999999999996</v>
      </c>
      <c r="U494" s="1149">
        <f t="shared" si="305"/>
        <v>0.43253444549425385</v>
      </c>
      <c r="V494" s="1150">
        <v>118620</v>
      </c>
      <c r="W494" s="1150">
        <f t="shared" si="286"/>
        <v>164546</v>
      </c>
      <c r="X494" s="1150">
        <f t="shared" si="278"/>
        <v>0</v>
      </c>
      <c r="Y494" s="1150">
        <v>555</v>
      </c>
      <c r="Z494" s="1150">
        <v>378</v>
      </c>
      <c r="AA494" s="1150">
        <v>444</v>
      </c>
      <c r="AB494" s="1150">
        <v>0.94579999999999997</v>
      </c>
      <c r="AC494" s="1149">
        <f t="shared" si="306"/>
        <v>0.31257657077069217</v>
      </c>
      <c r="AD494" s="1150">
        <v>80460</v>
      </c>
      <c r="AE494" s="1150">
        <f t="shared" si="279"/>
        <v>154445</v>
      </c>
      <c r="AF494" s="1150">
        <f t="shared" si="280"/>
        <v>0</v>
      </c>
      <c r="AG494" s="1150">
        <v>555</v>
      </c>
      <c r="AH494" s="1150">
        <v>409.2</v>
      </c>
      <c r="AI494" s="1150">
        <v>444</v>
      </c>
      <c r="AJ494" s="1150">
        <v>0.95279999999999998</v>
      </c>
      <c r="AK494" s="1149">
        <f t="shared" si="307"/>
        <v>0.43907609277402765</v>
      </c>
      <c r="AL494" s="1150">
        <v>127365</v>
      </c>
      <c r="AM494" s="1150">
        <f t="shared" si="287"/>
        <v>174045</v>
      </c>
      <c r="AN494" s="1150">
        <f t="shared" si="281"/>
        <v>0</v>
      </c>
      <c r="AO494" s="1150">
        <v>555</v>
      </c>
      <c r="AP494" s="1150">
        <v>420.00000000000006</v>
      </c>
      <c r="AQ494" s="1150">
        <v>444</v>
      </c>
      <c r="AR494" s="1150">
        <v>0.9536</v>
      </c>
      <c r="AS494" s="1149">
        <f t="shared" si="308"/>
        <v>0.34255548059773805</v>
      </c>
      <c r="AT494" s="1150">
        <v>102075</v>
      </c>
      <c r="AU494" s="1150">
        <f t="shared" si="288"/>
        <v>178789</v>
      </c>
      <c r="AV494" s="1150">
        <f t="shared" si="282"/>
        <v>0</v>
      </c>
      <c r="AW494" s="1150">
        <v>555</v>
      </c>
      <c r="AX494" s="1150">
        <v>420.00000000000006</v>
      </c>
      <c r="AY494" s="1150">
        <v>444</v>
      </c>
      <c r="AZ494" s="1150">
        <v>0.95120000000000005</v>
      </c>
      <c r="BA494" s="1149">
        <f t="shared" si="309"/>
        <v>0.37515268933477502</v>
      </c>
      <c r="BB494" s="1150">
        <v>107910</v>
      </c>
      <c r="BC494" s="1150">
        <f t="shared" si="283"/>
        <v>172586</v>
      </c>
      <c r="BD494" s="1150">
        <f t="shared" si="284"/>
        <v>0</v>
      </c>
      <c r="BE494" s="1150">
        <v>555</v>
      </c>
      <c r="BF494" s="1150">
        <v>404.40000000000003</v>
      </c>
      <c r="BG494" s="1150">
        <v>444</v>
      </c>
      <c r="BH494" s="1150">
        <v>0.95420000000000005</v>
      </c>
      <c r="BI494" s="1149">
        <f t="shared" si="310"/>
        <v>0.35194098311184191</v>
      </c>
      <c r="BJ494" s="1150">
        <v>101040</v>
      </c>
      <c r="BK494" s="1150">
        <f t="shared" si="289"/>
        <v>172256</v>
      </c>
      <c r="BL494" s="1150">
        <f t="shared" si="290"/>
        <v>0</v>
      </c>
    </row>
    <row r="495" spans="1:64">
      <c r="A495" s="2089" t="s">
        <v>3266</v>
      </c>
      <c r="B495" s="2082">
        <v>128000000002</v>
      </c>
      <c r="C495" s="2081">
        <v>489</v>
      </c>
      <c r="D495" s="2081" t="s">
        <v>385</v>
      </c>
      <c r="E495" s="2081" t="s">
        <v>1623</v>
      </c>
      <c r="F495" s="2081" t="s">
        <v>1622</v>
      </c>
      <c r="G495" s="2081">
        <v>33</v>
      </c>
      <c r="H495" s="1150">
        <v>555</v>
      </c>
      <c r="I495" s="1150">
        <v>555</v>
      </c>
      <c r="J495" s="1150">
        <v>516</v>
      </c>
      <c r="K495" s="1150">
        <v>444</v>
      </c>
      <c r="L495" s="1150">
        <v>0.98839999999999995</v>
      </c>
      <c r="M495" s="1149">
        <f t="shared" si="304"/>
        <v>0.21932387268542486</v>
      </c>
      <c r="N495" s="1150">
        <v>80538</v>
      </c>
      <c r="O495" s="1150">
        <f t="shared" si="276"/>
        <v>220326</v>
      </c>
      <c r="P495" s="1150">
        <f t="shared" si="277"/>
        <v>0</v>
      </c>
      <c r="Q495" s="1150">
        <v>555</v>
      </c>
      <c r="R495" s="1150">
        <v>552</v>
      </c>
      <c r="S495" s="1150">
        <v>444</v>
      </c>
      <c r="T495" s="1150">
        <v>0.99019999999999997</v>
      </c>
      <c r="U495" s="1149">
        <f t="shared" si="305"/>
        <v>0.20031807269917468</v>
      </c>
      <c r="V495" s="1150">
        <v>81462</v>
      </c>
      <c r="W495" s="1150">
        <f t="shared" si="286"/>
        <v>243998</v>
      </c>
      <c r="X495" s="1150">
        <f t="shared" si="278"/>
        <v>0</v>
      </c>
      <c r="Y495" s="1150">
        <v>555</v>
      </c>
      <c r="Z495" s="1150">
        <v>552</v>
      </c>
      <c r="AA495" s="1150">
        <v>444</v>
      </c>
      <c r="AB495" s="1150">
        <v>0.97699999999999998</v>
      </c>
      <c r="AC495" s="1149">
        <f t="shared" si="306"/>
        <v>0.17136284297291818</v>
      </c>
      <c r="AD495" s="1150">
        <v>66540</v>
      </c>
      <c r="AE495" s="1150">
        <f t="shared" si="279"/>
        <v>232979</v>
      </c>
      <c r="AF495" s="1150">
        <f t="shared" si="280"/>
        <v>0</v>
      </c>
      <c r="AG495" s="1150">
        <v>555</v>
      </c>
      <c r="AH495" s="1150">
        <v>228</v>
      </c>
      <c r="AI495" s="1150">
        <v>444</v>
      </c>
      <c r="AJ495" s="1150">
        <v>0.98080000000000001</v>
      </c>
      <c r="AK495" s="1149">
        <f t="shared" si="307"/>
        <v>0.48825825977615722</v>
      </c>
      <c r="AL495" s="1150">
        <v>81234</v>
      </c>
      <c r="AM495" s="1150">
        <f t="shared" si="287"/>
        <v>99825</v>
      </c>
      <c r="AN495" s="1150">
        <f t="shared" si="281"/>
        <v>0</v>
      </c>
      <c r="AO495" s="1150">
        <v>555</v>
      </c>
      <c r="AP495" s="1150">
        <v>204.00000000000003</v>
      </c>
      <c r="AQ495" s="1150">
        <v>444</v>
      </c>
      <c r="AR495" s="1150">
        <v>0.96160000000000001</v>
      </c>
      <c r="AS495" s="1149">
        <f t="shared" si="308"/>
        <v>0.38537065569612516</v>
      </c>
      <c r="AT495" s="1150">
        <v>56244</v>
      </c>
      <c r="AU495" s="1150">
        <f t="shared" si="288"/>
        <v>87569</v>
      </c>
      <c r="AV495" s="1150">
        <f t="shared" si="282"/>
        <v>0</v>
      </c>
      <c r="AW495" s="1150">
        <v>555</v>
      </c>
      <c r="AX495" s="1150">
        <v>194.4</v>
      </c>
      <c r="AY495" s="1150">
        <v>444</v>
      </c>
      <c r="AZ495" s="1150">
        <v>0.95130000000000003</v>
      </c>
      <c r="BA495" s="1149">
        <f t="shared" si="309"/>
        <v>0.39086286803835107</v>
      </c>
      <c r="BB495" s="1150">
        <v>52044</v>
      </c>
      <c r="BC495" s="1150">
        <f t="shared" si="283"/>
        <v>79891</v>
      </c>
      <c r="BD495" s="1150">
        <f t="shared" si="284"/>
        <v>0</v>
      </c>
      <c r="BE495" s="1150">
        <v>555</v>
      </c>
      <c r="BF495" s="1150">
        <v>213.6</v>
      </c>
      <c r="BG495" s="1150">
        <v>444</v>
      </c>
      <c r="BH495" s="1150">
        <v>0.95040000000000002</v>
      </c>
      <c r="BI495" s="1149">
        <f t="shared" si="310"/>
        <v>0.41592719816260953</v>
      </c>
      <c r="BJ495" s="1150">
        <v>62820</v>
      </c>
      <c r="BK495" s="1150">
        <f t="shared" si="289"/>
        <v>90622</v>
      </c>
      <c r="BL495" s="1150">
        <f t="shared" si="290"/>
        <v>0</v>
      </c>
    </row>
    <row r="496" spans="1:64">
      <c r="A496" s="2089" t="s">
        <v>2330</v>
      </c>
      <c r="B496" s="2082">
        <v>128000000005</v>
      </c>
      <c r="C496" s="2081">
        <v>490</v>
      </c>
      <c r="D496" s="2081" t="s">
        <v>4495</v>
      </c>
      <c r="E496" s="2081" t="s">
        <v>1623</v>
      </c>
      <c r="F496" s="2081" t="s">
        <v>1702</v>
      </c>
      <c r="G496" s="2081">
        <v>33</v>
      </c>
      <c r="H496" s="1150">
        <v>555</v>
      </c>
      <c r="I496" s="1150">
        <v>555</v>
      </c>
      <c r="J496" s="1150">
        <v>12</v>
      </c>
      <c r="K496" s="1150">
        <v>555</v>
      </c>
      <c r="L496" s="1150">
        <v>0.95960000000000001</v>
      </c>
      <c r="M496" s="1149">
        <f t="shared" si="304"/>
        <v>0.44723495901069893</v>
      </c>
      <c r="N496" s="1150">
        <v>3708</v>
      </c>
      <c r="O496" s="1150">
        <f t="shared" si="276"/>
        <v>4975</v>
      </c>
      <c r="P496" s="1150">
        <f t="shared" si="277"/>
        <v>0</v>
      </c>
      <c r="Q496" s="1150">
        <v>555</v>
      </c>
      <c r="R496" s="1150">
        <v>288</v>
      </c>
      <c r="S496" s="1150">
        <v>555</v>
      </c>
      <c r="T496" s="1150">
        <v>0.82250000000000001</v>
      </c>
      <c r="U496" s="1149">
        <f t="shared" si="305"/>
        <v>5.5220555392140838E-2</v>
      </c>
      <c r="V496" s="1150">
        <v>9732</v>
      </c>
      <c r="W496" s="1150">
        <f t="shared" si="286"/>
        <v>105743</v>
      </c>
      <c r="X496" s="1150">
        <f t="shared" si="278"/>
        <v>0</v>
      </c>
      <c r="Y496" s="1150">
        <v>555</v>
      </c>
      <c r="Z496" s="1150">
        <v>495.36</v>
      </c>
      <c r="AA496" s="1150">
        <v>555</v>
      </c>
      <c r="AB496" s="1150">
        <v>0.79920000000000002</v>
      </c>
      <c r="AC496" s="1149">
        <f t="shared" si="306"/>
        <v>0.44458706256859792</v>
      </c>
      <c r="AD496" s="1150">
        <v>126726</v>
      </c>
      <c r="AE496" s="1150">
        <f t="shared" si="279"/>
        <v>171025</v>
      </c>
      <c r="AF496" s="1150">
        <f t="shared" si="280"/>
        <v>0</v>
      </c>
      <c r="AG496" s="1150">
        <v>555</v>
      </c>
      <c r="AH496" s="1150">
        <v>516</v>
      </c>
      <c r="AI496" s="1150">
        <v>555</v>
      </c>
      <c r="AJ496" s="1150">
        <v>0.80020000000000002</v>
      </c>
      <c r="AK496" s="1149">
        <f t="shared" si="307"/>
        <v>0.32173830135864384</v>
      </c>
      <c r="AL496" s="1150">
        <v>98838</v>
      </c>
      <c r="AM496" s="1150">
        <f t="shared" si="287"/>
        <v>184320</v>
      </c>
      <c r="AN496" s="1150">
        <f t="shared" si="281"/>
        <v>0</v>
      </c>
      <c r="AO496" s="1150">
        <v>555</v>
      </c>
      <c r="AP496" s="1150">
        <v>372</v>
      </c>
      <c r="AQ496" s="1150">
        <v>555</v>
      </c>
      <c r="AR496" s="1150">
        <v>0.82030000000000003</v>
      </c>
      <c r="AS496" s="1149">
        <f t="shared" si="308"/>
        <v>0.22585283786390004</v>
      </c>
      <c r="AT496" s="1150">
        <v>51276</v>
      </c>
      <c r="AU496" s="1150">
        <f t="shared" si="288"/>
        <v>136220</v>
      </c>
      <c r="AV496" s="1150">
        <f t="shared" si="282"/>
        <v>0</v>
      </c>
      <c r="AW496" s="1150">
        <v>555</v>
      </c>
      <c r="AX496" s="1150">
        <v>444</v>
      </c>
      <c r="AY496" s="1150">
        <v>555</v>
      </c>
      <c r="AZ496" s="1150">
        <v>0.80610000000000004</v>
      </c>
      <c r="BA496" s="1149">
        <f t="shared" si="309"/>
        <v>0.26650208079311166</v>
      </c>
      <c r="BB496" s="1150">
        <v>68676</v>
      </c>
      <c r="BC496" s="1150">
        <f t="shared" si="283"/>
        <v>154616</v>
      </c>
      <c r="BD496" s="1150">
        <f t="shared" si="284"/>
        <v>0</v>
      </c>
      <c r="BE496" s="1150">
        <v>555</v>
      </c>
      <c r="BF496" s="1150">
        <v>408.00000000000006</v>
      </c>
      <c r="BG496" s="1150">
        <v>555</v>
      </c>
      <c r="BH496" s="1150">
        <v>0.81089999999999995</v>
      </c>
      <c r="BI496" s="1149">
        <f t="shared" si="310"/>
        <v>0.21620935000966041</v>
      </c>
      <c r="BJ496" s="1150">
        <v>53220</v>
      </c>
      <c r="BK496" s="1150">
        <f t="shared" si="289"/>
        <v>147690</v>
      </c>
      <c r="BL496" s="1150">
        <f t="shared" si="290"/>
        <v>0</v>
      </c>
    </row>
    <row r="497" spans="1:64">
      <c r="A497" s="2089" t="s">
        <v>2264</v>
      </c>
      <c r="B497" s="2082">
        <v>611000000004</v>
      </c>
      <c r="C497" s="2081">
        <v>491</v>
      </c>
      <c r="D497" s="2081" t="s">
        <v>359</v>
      </c>
      <c r="E497" s="2081" t="s">
        <v>1623</v>
      </c>
      <c r="F497" s="2081" t="s">
        <v>469</v>
      </c>
      <c r="G497" s="2081">
        <v>33</v>
      </c>
      <c r="H497" s="1150">
        <v>555</v>
      </c>
      <c r="I497" s="1150">
        <v>555</v>
      </c>
      <c r="J497" s="1150">
        <v>444</v>
      </c>
      <c r="K497" s="1150">
        <v>444</v>
      </c>
      <c r="L497" s="1150">
        <v>0.69820000000000004</v>
      </c>
      <c r="M497" s="1149">
        <f t="shared" si="304"/>
        <v>0.38440761013089858</v>
      </c>
      <c r="N497" s="1150">
        <v>85800</v>
      </c>
      <c r="O497" s="1150">
        <f t="shared" si="276"/>
        <v>133920</v>
      </c>
      <c r="P497" s="1150">
        <f t="shared" si="277"/>
        <v>0</v>
      </c>
      <c r="Q497" s="1150">
        <v>555</v>
      </c>
      <c r="R497" s="1150">
        <v>367.44</v>
      </c>
      <c r="S497" s="1150">
        <v>444</v>
      </c>
      <c r="T497" s="1150">
        <v>0.70489999999999997</v>
      </c>
      <c r="U497" s="1149">
        <f t="shared" si="305"/>
        <v>0.43154650344074913</v>
      </c>
      <c r="V497" s="1150">
        <v>83160</v>
      </c>
      <c r="W497" s="1150">
        <f t="shared" si="286"/>
        <v>115621</v>
      </c>
      <c r="X497" s="1150">
        <f t="shared" si="278"/>
        <v>0</v>
      </c>
      <c r="Y497" s="1150">
        <v>555</v>
      </c>
      <c r="Z497" s="1150">
        <v>378.72</v>
      </c>
      <c r="AA497" s="1150">
        <v>444</v>
      </c>
      <c r="AB497" s="1150">
        <v>0.67800000000000005</v>
      </c>
      <c r="AC497" s="1149">
        <f t="shared" si="306"/>
        <v>0.38685398500107376</v>
      </c>
      <c r="AD497" s="1150">
        <v>71520</v>
      </c>
      <c r="AE497" s="1150">
        <f t="shared" si="279"/>
        <v>110926</v>
      </c>
      <c r="AF497" s="1150">
        <f t="shared" si="280"/>
        <v>0</v>
      </c>
      <c r="AG497" s="1150">
        <v>555</v>
      </c>
      <c r="AH497" s="1150">
        <v>6577.2000000000007</v>
      </c>
      <c r="AI497" s="1150">
        <v>6701.16</v>
      </c>
      <c r="AJ497" s="1150">
        <v>0.94889999999999997</v>
      </c>
      <c r="AK497" s="1149">
        <f t="shared" si="307"/>
        <v>0.7196306207010128</v>
      </c>
      <c r="AL497" s="1150">
        <v>3341520</v>
      </c>
      <c r="AM497" s="1150">
        <f t="shared" si="287"/>
        <v>2786029</v>
      </c>
      <c r="AN497" s="1150">
        <f t="shared" si="281"/>
        <v>555491</v>
      </c>
      <c r="AO497" s="1150">
        <v>555</v>
      </c>
      <c r="AP497" s="1150">
        <v>6596.4</v>
      </c>
      <c r="AQ497" s="1150">
        <v>6596.4</v>
      </c>
      <c r="AR497" s="1150">
        <v>0.95479999999999998</v>
      </c>
      <c r="AS497" s="1149">
        <f t="shared" si="308"/>
        <v>0.71873606572412119</v>
      </c>
      <c r="AT497" s="1150">
        <v>3367920</v>
      </c>
      <c r="AU497" s="1150">
        <f t="shared" si="288"/>
        <v>2811536</v>
      </c>
      <c r="AV497" s="1150">
        <f t="shared" si="282"/>
        <v>556384</v>
      </c>
      <c r="AW497" s="1150">
        <v>555</v>
      </c>
      <c r="AX497" s="1150">
        <v>6585.6</v>
      </c>
      <c r="AY497" s="1150">
        <v>6585.6</v>
      </c>
      <c r="AZ497" s="1150">
        <v>0.94989999999999997</v>
      </c>
      <c r="BA497" s="1149">
        <f t="shared" si="309"/>
        <v>0.78859233575573207</v>
      </c>
      <c r="BB497" s="1150">
        <v>3551880</v>
      </c>
      <c r="BC497" s="1150">
        <f t="shared" si="283"/>
        <v>2702446</v>
      </c>
      <c r="BD497" s="1150">
        <f t="shared" si="284"/>
        <v>849434</v>
      </c>
      <c r="BE497" s="1150">
        <v>555</v>
      </c>
      <c r="BF497" s="1150">
        <v>9416.16</v>
      </c>
      <c r="BG497" s="1150">
        <v>9453.7199999999993</v>
      </c>
      <c r="BH497" s="1150">
        <v>0.94499999999999995</v>
      </c>
      <c r="BI497" s="1149">
        <f t="shared" si="310"/>
        <v>0.75692484857566056</v>
      </c>
      <c r="BJ497" s="1150">
        <v>5011080</v>
      </c>
      <c r="BK497" s="1150">
        <f t="shared" si="289"/>
        <v>3972188</v>
      </c>
      <c r="BL497" s="1150">
        <f t="shared" si="290"/>
        <v>1038892</v>
      </c>
    </row>
    <row r="498" spans="1:64">
      <c r="A498" s="2089" t="s">
        <v>2334</v>
      </c>
      <c r="B498" s="2082">
        <v>611000000069</v>
      </c>
      <c r="C498" s="2081">
        <v>492</v>
      </c>
      <c r="D498" s="2081" t="s">
        <v>1246</v>
      </c>
      <c r="E498" s="2081" t="s">
        <v>1623</v>
      </c>
      <c r="F498" s="2081" t="s">
        <v>1074</v>
      </c>
      <c r="G498" s="2081">
        <v>33</v>
      </c>
      <c r="H498" s="1150">
        <v>555</v>
      </c>
      <c r="I498" s="1150">
        <v>555</v>
      </c>
      <c r="J498" s="1150">
        <v>555</v>
      </c>
      <c r="K498" s="1150">
        <v>555</v>
      </c>
      <c r="L498" s="1150">
        <v>0.9728</v>
      </c>
      <c r="M498" s="1149">
        <f t="shared" si="304"/>
        <v>1.7688329777145566E-2</v>
      </c>
      <c r="N498" s="1150">
        <v>6876</v>
      </c>
      <c r="O498" s="1150">
        <f t="shared" ref="O498:O561" si="311">+ROUND(24*30*J498*L498*0.6,0)</f>
        <v>233239</v>
      </c>
      <c r="P498" s="1150">
        <f t="shared" ref="P498:P561" si="312">+MAX((N498-O498),0)</f>
        <v>0</v>
      </c>
      <c r="Q498" s="1150">
        <v>555</v>
      </c>
      <c r="R498" s="1150">
        <v>555</v>
      </c>
      <c r="S498" s="1150">
        <v>555</v>
      </c>
      <c r="T498" s="1150">
        <v>0.97460000000000002</v>
      </c>
      <c r="U498" s="1149">
        <f t="shared" si="305"/>
        <v>1.6884847220534981E-2</v>
      </c>
      <c r="V498" s="1150">
        <v>6795</v>
      </c>
      <c r="W498" s="1150">
        <f t="shared" si="286"/>
        <v>241459</v>
      </c>
      <c r="X498" s="1150">
        <f t="shared" ref="X498:X561" si="313">+MAX((V498-W498),0)</f>
        <v>0</v>
      </c>
      <c r="Y498" s="1150">
        <v>555</v>
      </c>
      <c r="Z498" s="1150">
        <v>555</v>
      </c>
      <c r="AA498" s="1150">
        <v>555</v>
      </c>
      <c r="AB498" s="1150">
        <v>0.97350000000000003</v>
      </c>
      <c r="AC498" s="1149">
        <f t="shared" si="306"/>
        <v>1.5639676656625807E-2</v>
      </c>
      <c r="AD498" s="1150">
        <v>6084</v>
      </c>
      <c r="AE498" s="1150">
        <f t="shared" ref="AE498:AE561" si="314">+ROUND(24*30*Z498*AB498*0.6,0)</f>
        <v>233406</v>
      </c>
      <c r="AF498" s="1150">
        <f t="shared" ref="AF498:AF561" si="315">+MAX((AD498-AE498),0)</f>
        <v>0</v>
      </c>
      <c r="AG498" s="1150">
        <v>555</v>
      </c>
      <c r="AH498" s="1150">
        <v>555</v>
      </c>
      <c r="AI498" s="1150">
        <v>555</v>
      </c>
      <c r="AJ498" s="1150">
        <v>0.97199999999999998</v>
      </c>
      <c r="AK498" s="1149">
        <f t="shared" si="307"/>
        <v>2.616116714085651E-2</v>
      </c>
      <c r="AL498" s="1150">
        <v>10500</v>
      </c>
      <c r="AM498" s="1150">
        <f t="shared" si="287"/>
        <v>240815</v>
      </c>
      <c r="AN498" s="1150">
        <f t="shared" ref="AN498:AN561" si="316">+MAX((AL498-AM498),0)</f>
        <v>0</v>
      </c>
      <c r="AO498" s="1150">
        <v>555</v>
      </c>
      <c r="AP498" s="1150">
        <v>555</v>
      </c>
      <c r="AQ498" s="1150">
        <v>555</v>
      </c>
      <c r="AR498" s="1150">
        <v>0.97350000000000003</v>
      </c>
      <c r="AS498" s="1149">
        <f t="shared" si="308"/>
        <v>1.1164800667261028E-2</v>
      </c>
      <c r="AT498" s="1150">
        <v>4488</v>
      </c>
      <c r="AU498" s="1150">
        <f t="shared" si="288"/>
        <v>241187</v>
      </c>
      <c r="AV498" s="1150">
        <f t="shared" ref="AV498:AV561" si="317">+MAX((AT498-AU498),0)</f>
        <v>0</v>
      </c>
      <c r="AW498" s="1150">
        <v>555</v>
      </c>
      <c r="AX498" s="1150">
        <v>555</v>
      </c>
      <c r="AY498" s="1150">
        <v>555</v>
      </c>
      <c r="AZ498" s="1150">
        <v>0.9546</v>
      </c>
      <c r="BA498" s="1149">
        <f t="shared" si="309"/>
        <v>1.1411474327879105E-2</v>
      </c>
      <c r="BB498" s="1150">
        <v>4353</v>
      </c>
      <c r="BC498" s="1150">
        <f t="shared" ref="BC498:BC561" si="318">+ROUND(24*30*AX498*AZ498*0.6,0)</f>
        <v>228875</v>
      </c>
      <c r="BD498" s="1150">
        <f t="shared" ref="BD498:BD561" si="319">+MAX((BB498-BC498),0)</f>
        <v>0</v>
      </c>
      <c r="BE498" s="1150">
        <v>555</v>
      </c>
      <c r="BF498" s="1150">
        <v>555</v>
      </c>
      <c r="BG498" s="1150">
        <v>555</v>
      </c>
      <c r="BH498" s="1150">
        <v>0.94689999999999996</v>
      </c>
      <c r="BI498" s="1149">
        <f t="shared" si="310"/>
        <v>1.4516848736492465E-2</v>
      </c>
      <c r="BJ498" s="1150">
        <v>5676</v>
      </c>
      <c r="BK498" s="1150">
        <f t="shared" si="289"/>
        <v>234596</v>
      </c>
      <c r="BL498" s="1150">
        <f t="shared" si="290"/>
        <v>0</v>
      </c>
    </row>
    <row r="499" spans="1:64">
      <c r="A499" s="2089" t="s">
        <v>2335</v>
      </c>
      <c r="B499" s="2082">
        <v>611000000091</v>
      </c>
      <c r="C499" s="2081">
        <v>493</v>
      </c>
      <c r="D499" s="2081" t="s">
        <v>3124</v>
      </c>
      <c r="E499" s="2081" t="s">
        <v>1623</v>
      </c>
      <c r="F499" s="2081" t="s">
        <v>1622</v>
      </c>
      <c r="G499" s="2081">
        <v>11</v>
      </c>
      <c r="H499" s="1150">
        <v>555</v>
      </c>
      <c r="I499" s="1150">
        <v>555</v>
      </c>
      <c r="J499" s="1150">
        <v>267</v>
      </c>
      <c r="K499" s="1150">
        <v>444</v>
      </c>
      <c r="L499" s="1150">
        <v>0.98839999999999995</v>
      </c>
      <c r="M499" s="1149">
        <f t="shared" si="304"/>
        <v>0.2476185255413062</v>
      </c>
      <c r="N499" s="1150">
        <v>47050</v>
      </c>
      <c r="O499" s="1150">
        <f t="shared" si="311"/>
        <v>114006</v>
      </c>
      <c r="P499" s="1150">
        <f t="shared" si="312"/>
        <v>0</v>
      </c>
      <c r="Q499" s="1150">
        <v>555</v>
      </c>
      <c r="R499" s="1150">
        <v>252</v>
      </c>
      <c r="S499" s="1150">
        <v>444</v>
      </c>
      <c r="T499" s="1150">
        <v>0.98499999999999999</v>
      </c>
      <c r="U499" s="1149">
        <f t="shared" si="305"/>
        <v>0.19656080324166128</v>
      </c>
      <c r="V499" s="1150">
        <v>36300</v>
      </c>
      <c r="W499" s="1150">
        <f t="shared" si="286"/>
        <v>110805</v>
      </c>
      <c r="X499" s="1150">
        <f t="shared" si="313"/>
        <v>0</v>
      </c>
      <c r="Y499" s="1150">
        <v>555</v>
      </c>
      <c r="Z499" s="1150">
        <v>247.6</v>
      </c>
      <c r="AA499" s="1150">
        <v>444</v>
      </c>
      <c r="AB499" s="1150">
        <v>0.98699999999999999</v>
      </c>
      <c r="AC499" s="1149">
        <f t="shared" si="306"/>
        <v>0.21670379445445612</v>
      </c>
      <c r="AD499" s="1150">
        <v>38130</v>
      </c>
      <c r="AE499" s="1150">
        <f t="shared" si="314"/>
        <v>105573</v>
      </c>
      <c r="AF499" s="1150">
        <f t="shared" si="315"/>
        <v>0</v>
      </c>
      <c r="AG499" s="1150">
        <v>555</v>
      </c>
      <c r="AH499" s="1150">
        <v>266</v>
      </c>
      <c r="AI499" s="1150">
        <v>444</v>
      </c>
      <c r="AJ499" s="1150">
        <v>0.98709999999999998</v>
      </c>
      <c r="AK499" s="1149">
        <f t="shared" si="307"/>
        <v>0.14548169404560485</v>
      </c>
      <c r="AL499" s="1150">
        <v>28420</v>
      </c>
      <c r="AM499" s="1150">
        <f t="shared" si="287"/>
        <v>117211</v>
      </c>
      <c r="AN499" s="1150">
        <f t="shared" si="316"/>
        <v>0</v>
      </c>
      <c r="AO499" s="1150">
        <v>555</v>
      </c>
      <c r="AP499" s="1150">
        <v>219.20000000000002</v>
      </c>
      <c r="AQ499" s="1150">
        <v>444</v>
      </c>
      <c r="AR499" s="1150">
        <v>0.98650000000000004</v>
      </c>
      <c r="AS499" s="1149">
        <f t="shared" si="308"/>
        <v>8.4471242393933332E-2</v>
      </c>
      <c r="AT499" s="1150">
        <v>13590</v>
      </c>
      <c r="AU499" s="1150">
        <f t="shared" si="288"/>
        <v>96530</v>
      </c>
      <c r="AV499" s="1150">
        <f t="shared" si="317"/>
        <v>0</v>
      </c>
      <c r="AW499" s="1150">
        <v>555</v>
      </c>
      <c r="AX499" s="1150">
        <v>243.60000000000002</v>
      </c>
      <c r="AY499" s="1150">
        <v>444</v>
      </c>
      <c r="AZ499" s="1150">
        <v>0.98109999999999997</v>
      </c>
      <c r="BA499" s="1149">
        <f t="shared" si="309"/>
        <v>0.11916170744755125</v>
      </c>
      <c r="BB499" s="1150">
        <v>20505</v>
      </c>
      <c r="BC499" s="1150">
        <f t="shared" si="318"/>
        <v>103246</v>
      </c>
      <c r="BD499" s="1150">
        <f t="shared" si="319"/>
        <v>0</v>
      </c>
      <c r="BE499" s="1150">
        <v>555</v>
      </c>
      <c r="BF499" s="1150">
        <v>233.2</v>
      </c>
      <c r="BG499" s="1150">
        <v>444</v>
      </c>
      <c r="BH499" s="1150">
        <v>0.98160000000000003</v>
      </c>
      <c r="BI499" s="1149">
        <f t="shared" si="310"/>
        <v>0.1363702671586976</v>
      </c>
      <c r="BJ499" s="1150">
        <v>23225</v>
      </c>
      <c r="BK499" s="1150">
        <f t="shared" si="289"/>
        <v>102185</v>
      </c>
      <c r="BL499" s="1150">
        <f t="shared" si="290"/>
        <v>0</v>
      </c>
    </row>
    <row r="500" spans="1:64">
      <c r="A500" s="2089" t="s">
        <v>2258</v>
      </c>
      <c r="B500" s="2082">
        <v>611000000101</v>
      </c>
      <c r="C500" s="2081">
        <v>494</v>
      </c>
      <c r="D500" s="2081" t="s">
        <v>3517</v>
      </c>
      <c r="E500" s="2081" t="s">
        <v>1623</v>
      </c>
      <c r="F500" s="2081" t="s">
        <v>1036</v>
      </c>
      <c r="G500" s="2081">
        <v>33</v>
      </c>
      <c r="H500" s="1150">
        <v>555</v>
      </c>
      <c r="I500" s="1150">
        <v>555</v>
      </c>
      <c r="J500" s="1150">
        <v>233.76</v>
      </c>
      <c r="K500" s="1150">
        <v>444</v>
      </c>
      <c r="L500" s="1150">
        <v>0.92379999999999995</v>
      </c>
      <c r="M500" s="1149">
        <f t="shared" si="304"/>
        <v>0.4290973738948981</v>
      </c>
      <c r="N500" s="1150">
        <v>66717</v>
      </c>
      <c r="O500" s="1150">
        <f t="shared" si="311"/>
        <v>93289</v>
      </c>
      <c r="P500" s="1150">
        <f t="shared" si="312"/>
        <v>0</v>
      </c>
      <c r="Q500" s="1150">
        <v>555</v>
      </c>
      <c r="R500" s="1150">
        <v>188.64000000000001</v>
      </c>
      <c r="S500" s="1150">
        <v>444</v>
      </c>
      <c r="T500" s="1150">
        <v>0.98839999999999995</v>
      </c>
      <c r="U500" s="1149">
        <f t="shared" si="305"/>
        <v>0.17763825291712687</v>
      </c>
      <c r="V500" s="1150">
        <v>24642</v>
      </c>
      <c r="W500" s="1150">
        <f t="shared" si="286"/>
        <v>83232</v>
      </c>
      <c r="X500" s="1150">
        <f t="shared" si="313"/>
        <v>0</v>
      </c>
      <c r="Y500" s="1150">
        <v>555</v>
      </c>
      <c r="Z500" s="1150">
        <v>133.19999999999999</v>
      </c>
      <c r="AA500" s="1150">
        <v>444</v>
      </c>
      <c r="AB500" s="1150">
        <v>0.96479999999999999</v>
      </c>
      <c r="AC500" s="1149">
        <f t="shared" si="306"/>
        <v>0.1769623064191887</v>
      </c>
      <c r="AD500" s="1150">
        <v>16374</v>
      </c>
      <c r="AE500" s="1150">
        <f t="shared" si="314"/>
        <v>55517</v>
      </c>
      <c r="AF500" s="1150">
        <f t="shared" si="315"/>
        <v>0</v>
      </c>
      <c r="AG500" s="1150">
        <v>555</v>
      </c>
      <c r="AH500" s="1150">
        <v>202.56</v>
      </c>
      <c r="AI500" s="1150">
        <v>444</v>
      </c>
      <c r="AJ500" s="1150">
        <v>0.98370000000000002</v>
      </c>
      <c r="AK500" s="1149">
        <f t="shared" si="307"/>
        <v>0.22996576345478537</v>
      </c>
      <c r="AL500" s="1150">
        <v>34092</v>
      </c>
      <c r="AM500" s="1150">
        <f t="shared" si="287"/>
        <v>88949</v>
      </c>
      <c r="AN500" s="1150">
        <f t="shared" si="316"/>
        <v>0</v>
      </c>
      <c r="AO500" s="1150">
        <v>555</v>
      </c>
      <c r="AP500" s="1150">
        <v>338.88</v>
      </c>
      <c r="AQ500" s="1150">
        <v>444</v>
      </c>
      <c r="AR500" s="1150">
        <v>0.98660000000000003</v>
      </c>
      <c r="AS500" s="1149">
        <f t="shared" si="308"/>
        <v>0.31839423565923181</v>
      </c>
      <c r="AT500" s="1150">
        <v>79200</v>
      </c>
      <c r="AU500" s="1150">
        <f t="shared" si="288"/>
        <v>149249</v>
      </c>
      <c r="AV500" s="1150">
        <f t="shared" si="317"/>
        <v>0</v>
      </c>
      <c r="AW500" s="1150">
        <v>555</v>
      </c>
      <c r="AX500" s="1150">
        <v>330.72</v>
      </c>
      <c r="AY500" s="1150">
        <v>444</v>
      </c>
      <c r="AZ500" s="1150">
        <v>0.98809999999999998</v>
      </c>
      <c r="BA500" s="1149">
        <f t="shared" si="309"/>
        <v>0.30489008525759065</v>
      </c>
      <c r="BB500" s="1150">
        <v>71736</v>
      </c>
      <c r="BC500" s="1150">
        <f t="shared" si="318"/>
        <v>141171</v>
      </c>
      <c r="BD500" s="1150">
        <f t="shared" si="319"/>
        <v>0</v>
      </c>
      <c r="BE500" s="1150">
        <v>555</v>
      </c>
      <c r="BF500" s="1150">
        <v>349.92</v>
      </c>
      <c r="BG500" s="1150">
        <v>444</v>
      </c>
      <c r="BH500" s="1150">
        <v>0.99690000000000001</v>
      </c>
      <c r="BI500" s="1149">
        <f t="shared" si="310"/>
        <v>0.29129196034056293</v>
      </c>
      <c r="BJ500" s="1150">
        <v>75600</v>
      </c>
      <c r="BK500" s="1150">
        <f t="shared" si="289"/>
        <v>155720</v>
      </c>
      <c r="BL500" s="1150">
        <f t="shared" si="290"/>
        <v>0</v>
      </c>
    </row>
    <row r="501" spans="1:64">
      <c r="A501" s="2089" t="s">
        <v>2336</v>
      </c>
      <c r="B501" s="2082">
        <v>611000000105</v>
      </c>
      <c r="C501" s="2081">
        <v>495</v>
      </c>
      <c r="D501" s="2081" t="s">
        <v>3588</v>
      </c>
      <c r="E501" s="2081" t="s">
        <v>1623</v>
      </c>
      <c r="F501" s="2081" t="s">
        <v>1074</v>
      </c>
      <c r="G501" s="2081">
        <v>33</v>
      </c>
      <c r="H501" s="1150">
        <v>555</v>
      </c>
      <c r="I501" s="1150">
        <v>555</v>
      </c>
      <c r="J501" s="1150">
        <v>84.000000000000014</v>
      </c>
      <c r="K501" s="1150">
        <v>555</v>
      </c>
      <c r="L501" s="1150">
        <v>0.99960000000000004</v>
      </c>
      <c r="M501" s="1149">
        <f t="shared" si="304"/>
        <v>0.51171262155655906</v>
      </c>
      <c r="N501" s="1150">
        <v>30936</v>
      </c>
      <c r="O501" s="1150">
        <f t="shared" si="311"/>
        <v>36273</v>
      </c>
      <c r="P501" s="1150">
        <f t="shared" si="312"/>
        <v>0</v>
      </c>
      <c r="Q501" s="1150">
        <v>555</v>
      </c>
      <c r="R501" s="1150">
        <v>110.39999999999999</v>
      </c>
      <c r="S501" s="1150">
        <v>555</v>
      </c>
      <c r="T501" s="1150">
        <v>0.99960000000000004</v>
      </c>
      <c r="U501" s="1149">
        <f t="shared" si="305"/>
        <v>0.4332027341090714</v>
      </c>
      <c r="V501" s="1150">
        <v>35568</v>
      </c>
      <c r="W501" s="1150">
        <f t="shared" si="286"/>
        <v>49263</v>
      </c>
      <c r="X501" s="1150">
        <f t="shared" si="313"/>
        <v>0</v>
      </c>
      <c r="Y501" s="1150">
        <v>555</v>
      </c>
      <c r="Z501" s="1150">
        <v>105.6</v>
      </c>
      <c r="AA501" s="1150">
        <v>555</v>
      </c>
      <c r="AB501" s="1150">
        <v>0.99950000000000006</v>
      </c>
      <c r="AC501" s="1149">
        <f t="shared" si="306"/>
        <v>0.38229341943699119</v>
      </c>
      <c r="AD501" s="1150">
        <v>29052</v>
      </c>
      <c r="AE501" s="1150">
        <f t="shared" si="314"/>
        <v>45596</v>
      </c>
      <c r="AF501" s="1150">
        <f t="shared" si="315"/>
        <v>0</v>
      </c>
      <c r="AG501" s="1150">
        <v>555</v>
      </c>
      <c r="AH501" s="1150">
        <v>96.96</v>
      </c>
      <c r="AI501" s="1150">
        <v>555</v>
      </c>
      <c r="AJ501" s="1150">
        <v>0.99939999999999996</v>
      </c>
      <c r="AK501" s="1149">
        <f t="shared" si="307"/>
        <v>0.48427797762443275</v>
      </c>
      <c r="AL501" s="1150">
        <v>34914</v>
      </c>
      <c r="AM501" s="1150">
        <f t="shared" si="287"/>
        <v>43257</v>
      </c>
      <c r="AN501" s="1150">
        <f t="shared" si="316"/>
        <v>0</v>
      </c>
      <c r="AO501" s="1150">
        <v>555</v>
      </c>
      <c r="AP501" s="1150">
        <v>87.36</v>
      </c>
      <c r="AQ501" s="1150">
        <v>555</v>
      </c>
      <c r="AR501" s="1150">
        <v>0.99970000000000003</v>
      </c>
      <c r="AS501" s="1149">
        <f t="shared" si="308"/>
        <v>0.43843650554696129</v>
      </c>
      <c r="AT501" s="1150">
        <v>28488</v>
      </c>
      <c r="AU501" s="1150">
        <f t="shared" si="288"/>
        <v>38986</v>
      </c>
      <c r="AV501" s="1150">
        <f t="shared" si="317"/>
        <v>0</v>
      </c>
      <c r="AW501" s="1150">
        <v>555</v>
      </c>
      <c r="AX501" s="1150">
        <v>79.2</v>
      </c>
      <c r="AY501" s="1150">
        <v>555</v>
      </c>
      <c r="AZ501" s="1150">
        <v>1</v>
      </c>
      <c r="BA501" s="1149">
        <f t="shared" si="309"/>
        <v>0.43244949494949497</v>
      </c>
      <c r="BB501" s="1150">
        <v>24660</v>
      </c>
      <c r="BC501" s="1150">
        <f t="shared" si="318"/>
        <v>34214</v>
      </c>
      <c r="BD501" s="1150">
        <f t="shared" si="319"/>
        <v>0</v>
      </c>
      <c r="BE501" s="1150">
        <v>555</v>
      </c>
      <c r="BF501" s="1150">
        <v>72</v>
      </c>
      <c r="BG501" s="1150">
        <v>555</v>
      </c>
      <c r="BH501" s="1150">
        <v>0.99970000000000003</v>
      </c>
      <c r="BI501" s="1149">
        <f t="shared" si="310"/>
        <v>0.4670980147090722</v>
      </c>
      <c r="BJ501" s="1150">
        <v>25014</v>
      </c>
      <c r="BK501" s="1150">
        <f t="shared" si="289"/>
        <v>32131</v>
      </c>
      <c r="BL501" s="1150">
        <f t="shared" si="290"/>
        <v>0</v>
      </c>
    </row>
    <row r="502" spans="1:64">
      <c r="A502" s="2089" t="s">
        <v>3515</v>
      </c>
      <c r="B502" s="2082">
        <v>615000000023</v>
      </c>
      <c r="C502" s="2081">
        <v>496</v>
      </c>
      <c r="D502" s="2081" t="s">
        <v>1700</v>
      </c>
      <c r="E502" s="2081" t="s">
        <v>1623</v>
      </c>
      <c r="F502" s="2081" t="s">
        <v>1622</v>
      </c>
      <c r="G502" s="2081">
        <v>33</v>
      </c>
      <c r="H502" s="1150">
        <v>555</v>
      </c>
      <c r="I502" s="1150">
        <v>555</v>
      </c>
      <c r="J502" s="1150">
        <v>296.15999999999997</v>
      </c>
      <c r="K502" s="1150">
        <v>444</v>
      </c>
      <c r="L502" s="1150">
        <v>0.99150000000000005</v>
      </c>
      <c r="M502" s="1149">
        <f t="shared" si="304"/>
        <v>0.20428742910089626</v>
      </c>
      <c r="N502" s="1150">
        <v>43191</v>
      </c>
      <c r="O502" s="1150">
        <f t="shared" si="311"/>
        <v>126854</v>
      </c>
      <c r="P502" s="1150">
        <f t="shared" si="312"/>
        <v>0</v>
      </c>
      <c r="Q502" s="1150">
        <v>555</v>
      </c>
      <c r="R502" s="1150">
        <v>279.83999999999997</v>
      </c>
      <c r="S502" s="1150">
        <v>444</v>
      </c>
      <c r="T502" s="1150">
        <v>0.99319999999999997</v>
      </c>
      <c r="U502" s="1149">
        <f t="shared" si="305"/>
        <v>0.30570854198301117</v>
      </c>
      <c r="V502" s="1150">
        <v>63216</v>
      </c>
      <c r="W502" s="1150">
        <f t="shared" si="286"/>
        <v>124071</v>
      </c>
      <c r="X502" s="1150">
        <f t="shared" si="313"/>
        <v>0</v>
      </c>
      <c r="Y502" s="1150">
        <v>555</v>
      </c>
      <c r="Z502" s="1150">
        <v>295.2</v>
      </c>
      <c r="AA502" s="1150">
        <v>444</v>
      </c>
      <c r="AB502" s="1150">
        <v>0.9879</v>
      </c>
      <c r="AC502" s="1149">
        <f t="shared" si="306"/>
        <v>0.17562323445213734</v>
      </c>
      <c r="AD502" s="1150">
        <v>36876</v>
      </c>
      <c r="AE502" s="1150">
        <f t="shared" si="314"/>
        <v>125983</v>
      </c>
      <c r="AF502" s="1150">
        <f t="shared" si="315"/>
        <v>0</v>
      </c>
      <c r="AG502" s="1150">
        <v>555</v>
      </c>
      <c r="AH502" s="1150">
        <v>310.55999999999995</v>
      </c>
      <c r="AI502" s="1150">
        <v>444</v>
      </c>
      <c r="AJ502" s="1150">
        <v>0.99119999999999997</v>
      </c>
      <c r="AK502" s="1149">
        <f t="shared" si="307"/>
        <v>0.3483313074283893</v>
      </c>
      <c r="AL502" s="1150">
        <v>79776</v>
      </c>
      <c r="AM502" s="1150">
        <f t="shared" si="287"/>
        <v>137414</v>
      </c>
      <c r="AN502" s="1150">
        <f t="shared" si="316"/>
        <v>0</v>
      </c>
      <c r="AO502" s="1150">
        <v>555</v>
      </c>
      <c r="AP502" s="1150">
        <v>294.48</v>
      </c>
      <c r="AQ502" s="1150">
        <v>444</v>
      </c>
      <c r="AR502" s="1150">
        <v>0.98880000000000001</v>
      </c>
      <c r="AS502" s="1149">
        <f t="shared" si="308"/>
        <v>0.22569314606492699</v>
      </c>
      <c r="AT502" s="1150">
        <v>48894</v>
      </c>
      <c r="AU502" s="1150">
        <f t="shared" si="288"/>
        <v>129984</v>
      </c>
      <c r="AV502" s="1150">
        <f t="shared" si="317"/>
        <v>0</v>
      </c>
      <c r="AW502" s="1150">
        <v>555</v>
      </c>
      <c r="AX502" s="1150">
        <v>302.39999999999998</v>
      </c>
      <c r="AY502" s="1150">
        <v>444</v>
      </c>
      <c r="AZ502" s="1150">
        <v>0.9859</v>
      </c>
      <c r="BA502" s="1149">
        <f t="shared" si="309"/>
        <v>0.2737843004350764</v>
      </c>
      <c r="BB502" s="1150">
        <v>58770</v>
      </c>
      <c r="BC502" s="1150">
        <f t="shared" si="318"/>
        <v>128795</v>
      </c>
      <c r="BD502" s="1150">
        <f t="shared" si="319"/>
        <v>0</v>
      </c>
      <c r="BE502" s="1150">
        <v>555</v>
      </c>
      <c r="BF502" s="1150">
        <v>270</v>
      </c>
      <c r="BG502" s="1150">
        <v>444</v>
      </c>
      <c r="BH502" s="1150">
        <v>0.96230000000000004</v>
      </c>
      <c r="BI502" s="1149">
        <f t="shared" si="310"/>
        <v>5.2424429672487914E-2</v>
      </c>
      <c r="BJ502" s="1150">
        <v>10134</v>
      </c>
      <c r="BK502" s="1150">
        <f t="shared" si="289"/>
        <v>115984</v>
      </c>
      <c r="BL502" s="1150">
        <f t="shared" si="290"/>
        <v>0</v>
      </c>
    </row>
    <row r="503" spans="1:64">
      <c r="A503" s="2089" t="s">
        <v>2338</v>
      </c>
      <c r="B503" s="2082">
        <v>615000000030</v>
      </c>
      <c r="C503" s="2081">
        <v>497</v>
      </c>
      <c r="D503" s="2081" t="s">
        <v>3127</v>
      </c>
      <c r="E503" s="2081" t="s">
        <v>1623</v>
      </c>
      <c r="F503" s="2081" t="s">
        <v>1622</v>
      </c>
      <c r="G503" s="2081">
        <v>33</v>
      </c>
      <c r="H503" s="1150">
        <v>555</v>
      </c>
      <c r="I503" s="1150">
        <v>555</v>
      </c>
      <c r="J503" s="1150">
        <v>258.72000000000003</v>
      </c>
      <c r="K503" s="1150">
        <v>444</v>
      </c>
      <c r="L503" s="1150">
        <v>0.60919999999999996</v>
      </c>
      <c r="M503" s="1149">
        <f t="shared" si="304"/>
        <v>0.25421040100713677</v>
      </c>
      <c r="N503" s="1150">
        <v>28848</v>
      </c>
      <c r="O503" s="1150">
        <f t="shared" si="311"/>
        <v>68088</v>
      </c>
      <c r="P503" s="1150">
        <f t="shared" si="312"/>
        <v>0</v>
      </c>
      <c r="Q503" s="1150">
        <v>555</v>
      </c>
      <c r="R503" s="1150">
        <v>293.76</v>
      </c>
      <c r="S503" s="1150">
        <v>444</v>
      </c>
      <c r="T503" s="1150">
        <v>0.62809999999999999</v>
      </c>
      <c r="U503" s="1149">
        <f t="shared" si="305"/>
        <v>8.3962280660207333E-2</v>
      </c>
      <c r="V503" s="1150">
        <v>11526</v>
      </c>
      <c r="W503" s="1150">
        <f t="shared" si="286"/>
        <v>82366</v>
      </c>
      <c r="X503" s="1150">
        <f t="shared" si="313"/>
        <v>0</v>
      </c>
      <c r="Y503" s="1150">
        <v>555</v>
      </c>
      <c r="Z503" s="1150">
        <v>242.88</v>
      </c>
      <c r="AA503" s="1150">
        <v>444</v>
      </c>
      <c r="AB503" s="1150">
        <v>0.66949999999999998</v>
      </c>
      <c r="AC503" s="1149">
        <f t="shared" si="306"/>
        <v>0.11725528821349844</v>
      </c>
      <c r="AD503" s="1150">
        <v>13728</v>
      </c>
      <c r="AE503" s="1150">
        <f t="shared" si="314"/>
        <v>70247</v>
      </c>
      <c r="AF503" s="1150">
        <f t="shared" si="315"/>
        <v>0</v>
      </c>
      <c r="AG503" s="1150">
        <v>555</v>
      </c>
      <c r="AH503" s="1150">
        <v>239.04</v>
      </c>
      <c r="AI503" s="1150">
        <v>444</v>
      </c>
      <c r="AJ503" s="1150">
        <v>0.64370000000000005</v>
      </c>
      <c r="AK503" s="1149">
        <f t="shared" si="307"/>
        <v>0.21085031693170575</v>
      </c>
      <c r="AL503" s="1150">
        <v>24138</v>
      </c>
      <c r="AM503" s="1150">
        <f t="shared" si="287"/>
        <v>68688</v>
      </c>
      <c r="AN503" s="1150">
        <f t="shared" si="316"/>
        <v>0</v>
      </c>
      <c r="AO503" s="1150">
        <v>555</v>
      </c>
      <c r="AP503" s="1150">
        <v>187.2</v>
      </c>
      <c r="AQ503" s="1150">
        <v>444</v>
      </c>
      <c r="AR503" s="1150">
        <v>0.64570000000000005</v>
      </c>
      <c r="AS503" s="1149">
        <f t="shared" si="308"/>
        <v>0.23224464409824633</v>
      </c>
      <c r="AT503" s="1150">
        <v>20886</v>
      </c>
      <c r="AU503" s="1150">
        <f t="shared" si="288"/>
        <v>53959</v>
      </c>
      <c r="AV503" s="1150">
        <f t="shared" si="317"/>
        <v>0</v>
      </c>
      <c r="AW503" s="1150">
        <v>555</v>
      </c>
      <c r="AX503" s="1150">
        <v>284.16000000000003</v>
      </c>
      <c r="AY503" s="1150">
        <v>444</v>
      </c>
      <c r="AZ503" s="1150">
        <v>0.65859999999999996</v>
      </c>
      <c r="BA503" s="1149">
        <f t="shared" si="309"/>
        <v>0.12458960060880803</v>
      </c>
      <c r="BB503" s="1150">
        <v>16788</v>
      </c>
      <c r="BC503" s="1150">
        <f t="shared" si="318"/>
        <v>80848</v>
      </c>
      <c r="BD503" s="1150">
        <f t="shared" si="319"/>
        <v>0</v>
      </c>
      <c r="BE503" s="1150">
        <v>555</v>
      </c>
      <c r="BF503" s="1150">
        <v>235.67999999999998</v>
      </c>
      <c r="BG503" s="1150">
        <v>444</v>
      </c>
      <c r="BH503" s="1150">
        <v>0.62529999999999997</v>
      </c>
      <c r="BI503" s="1149">
        <f t="shared" si="310"/>
        <v>0.19322569329391889</v>
      </c>
      <c r="BJ503" s="1150">
        <v>21186</v>
      </c>
      <c r="BK503" s="1150">
        <f t="shared" si="289"/>
        <v>65786</v>
      </c>
      <c r="BL503" s="1150">
        <f t="shared" si="290"/>
        <v>0</v>
      </c>
    </row>
    <row r="504" spans="1:64">
      <c r="A504" s="2089" t="s">
        <v>2339</v>
      </c>
      <c r="B504" s="2082">
        <v>615000000031</v>
      </c>
      <c r="C504" s="2081">
        <v>498</v>
      </c>
      <c r="D504" s="2081" t="s">
        <v>3130</v>
      </c>
      <c r="E504" s="2081" t="s">
        <v>1623</v>
      </c>
      <c r="F504" s="2081" t="s">
        <v>1622</v>
      </c>
      <c r="G504" s="2081">
        <v>33</v>
      </c>
      <c r="H504" s="1150">
        <v>555</v>
      </c>
      <c r="I504" s="1150">
        <v>555</v>
      </c>
      <c r="J504" s="1150">
        <v>185.51999999999998</v>
      </c>
      <c r="K504" s="1150">
        <v>444</v>
      </c>
      <c r="L504" s="1150">
        <v>0.95230000000000004</v>
      </c>
      <c r="M504" s="1149">
        <f t="shared" si="304"/>
        <v>0.14365238401883393</v>
      </c>
      <c r="N504" s="1150">
        <v>18273</v>
      </c>
      <c r="O504" s="1150">
        <f t="shared" si="311"/>
        <v>76322</v>
      </c>
      <c r="P504" s="1150">
        <f t="shared" si="312"/>
        <v>0</v>
      </c>
      <c r="Q504" s="1150">
        <v>555</v>
      </c>
      <c r="R504" s="1150">
        <v>180.24</v>
      </c>
      <c r="S504" s="1150">
        <v>444</v>
      </c>
      <c r="T504" s="1150">
        <v>0.9536</v>
      </c>
      <c r="U504" s="1149">
        <f t="shared" si="305"/>
        <v>7.4744057429092889E-2</v>
      </c>
      <c r="V504" s="1150">
        <v>9558</v>
      </c>
      <c r="W504" s="1150">
        <f t="shared" si="286"/>
        <v>76726</v>
      </c>
      <c r="X504" s="1150">
        <f t="shared" si="313"/>
        <v>0</v>
      </c>
      <c r="Y504" s="1150">
        <v>555</v>
      </c>
      <c r="Z504" s="1150">
        <v>152.88000000000002</v>
      </c>
      <c r="AA504" s="1150">
        <v>444</v>
      </c>
      <c r="AB504" s="1150">
        <v>0.85309999999999997</v>
      </c>
      <c r="AC504" s="1149">
        <f t="shared" si="306"/>
        <v>3.8784377833559806E-2</v>
      </c>
      <c r="AD504" s="1150">
        <v>3642</v>
      </c>
      <c r="AE504" s="1150">
        <f t="shared" si="314"/>
        <v>56342</v>
      </c>
      <c r="AF504" s="1150">
        <f t="shared" si="315"/>
        <v>0</v>
      </c>
      <c r="AG504" s="1150">
        <v>555</v>
      </c>
      <c r="AH504" s="1150">
        <v>149.04</v>
      </c>
      <c r="AI504" s="1150">
        <v>444</v>
      </c>
      <c r="AJ504" s="1150">
        <v>0.59160000000000001</v>
      </c>
      <c r="AK504" s="1149">
        <f t="shared" si="307"/>
        <v>8.7530466968357132E-2</v>
      </c>
      <c r="AL504" s="1150">
        <v>5742</v>
      </c>
      <c r="AM504" s="1150">
        <f t="shared" si="287"/>
        <v>39360</v>
      </c>
      <c r="AN504" s="1150">
        <f t="shared" si="316"/>
        <v>0</v>
      </c>
      <c r="AO504" s="1150">
        <v>555</v>
      </c>
      <c r="AP504" s="1150">
        <v>222.95999999999998</v>
      </c>
      <c r="AQ504" s="1150">
        <v>444</v>
      </c>
      <c r="AR504" s="1150">
        <v>0.96950000000000003</v>
      </c>
      <c r="AS504" s="1149">
        <f t="shared" si="308"/>
        <v>0.17407976036453282</v>
      </c>
      <c r="AT504" s="1150">
        <v>27996</v>
      </c>
      <c r="AU504" s="1150">
        <f t="shared" si="288"/>
        <v>96494</v>
      </c>
      <c r="AV504" s="1150">
        <f t="shared" si="317"/>
        <v>0</v>
      </c>
      <c r="AW504" s="1150">
        <v>555</v>
      </c>
      <c r="AX504" s="1150">
        <v>238.8</v>
      </c>
      <c r="AY504" s="1150">
        <v>444</v>
      </c>
      <c r="AZ504" s="1150">
        <v>0.97560000000000002</v>
      </c>
      <c r="BA504" s="1149">
        <f t="shared" si="309"/>
        <v>0.14179022303902547</v>
      </c>
      <c r="BB504" s="1150">
        <v>23784</v>
      </c>
      <c r="BC504" s="1150">
        <f t="shared" si="318"/>
        <v>100644</v>
      </c>
      <c r="BD504" s="1150">
        <f t="shared" si="319"/>
        <v>0</v>
      </c>
      <c r="BE504" s="1150">
        <v>555</v>
      </c>
      <c r="BF504" s="1150">
        <v>15.360000000000001</v>
      </c>
      <c r="BG504" s="1150">
        <v>444</v>
      </c>
      <c r="BH504" s="1150">
        <v>0.80879999999999996</v>
      </c>
      <c r="BI504" s="1149">
        <f t="shared" si="310"/>
        <v>0.56313878568940579</v>
      </c>
      <c r="BJ504" s="1150">
        <v>5205</v>
      </c>
      <c r="BK504" s="1150">
        <f t="shared" si="289"/>
        <v>5546</v>
      </c>
      <c r="BL504" s="1150">
        <f t="shared" si="290"/>
        <v>0</v>
      </c>
    </row>
    <row r="505" spans="1:64">
      <c r="A505" s="2089" t="s">
        <v>2340</v>
      </c>
      <c r="B505" s="2082">
        <v>615000000041</v>
      </c>
      <c r="C505" s="2081">
        <v>499</v>
      </c>
      <c r="D505" s="2081" t="s">
        <v>3591</v>
      </c>
      <c r="E505" s="2081" t="s">
        <v>1623</v>
      </c>
      <c r="F505" s="2081" t="s">
        <v>1622</v>
      </c>
      <c r="G505" s="2081">
        <v>33</v>
      </c>
      <c r="H505" s="1150">
        <v>555</v>
      </c>
      <c r="I505" s="1150">
        <v>555</v>
      </c>
      <c r="J505" s="1150">
        <v>217.2</v>
      </c>
      <c r="K505" s="1150">
        <v>444</v>
      </c>
      <c r="L505" s="1150">
        <v>0.97650000000000003</v>
      </c>
      <c r="M505" s="1149">
        <f t="shared" si="304"/>
        <v>0.31455911275313642</v>
      </c>
      <c r="N505" s="1150">
        <v>48036</v>
      </c>
      <c r="O505" s="1150">
        <f t="shared" si="311"/>
        <v>91625</v>
      </c>
      <c r="P505" s="1150">
        <f t="shared" si="312"/>
        <v>0</v>
      </c>
      <c r="Q505" s="1150">
        <v>555</v>
      </c>
      <c r="R505" s="1150">
        <v>288</v>
      </c>
      <c r="S505" s="1150">
        <v>444</v>
      </c>
      <c r="T505" s="1150">
        <v>0.95930000000000004</v>
      </c>
      <c r="U505" s="1149">
        <f t="shared" si="305"/>
        <v>0.1970020796227237</v>
      </c>
      <c r="V505" s="1150">
        <v>40494</v>
      </c>
      <c r="W505" s="1150">
        <f t="shared" si="286"/>
        <v>123331</v>
      </c>
      <c r="X505" s="1150">
        <f t="shared" si="313"/>
        <v>0</v>
      </c>
      <c r="Y505" s="1150">
        <v>555</v>
      </c>
      <c r="Z505" s="1150">
        <v>306.23999999999995</v>
      </c>
      <c r="AA505" s="1150">
        <v>444</v>
      </c>
      <c r="AB505" s="1150">
        <v>0.96850000000000003</v>
      </c>
      <c r="AC505" s="1149">
        <f t="shared" si="306"/>
        <v>0.14000646811338782</v>
      </c>
      <c r="AD505" s="1150">
        <v>29898</v>
      </c>
      <c r="AE505" s="1150">
        <f t="shared" si="314"/>
        <v>128128</v>
      </c>
      <c r="AF505" s="1150">
        <f t="shared" si="315"/>
        <v>0</v>
      </c>
      <c r="AG505" s="1150">
        <v>555</v>
      </c>
      <c r="AH505" s="1150">
        <v>311.52</v>
      </c>
      <c r="AI505" s="1150">
        <v>444</v>
      </c>
      <c r="AJ505" s="1150">
        <v>0.96550000000000002</v>
      </c>
      <c r="AK505" s="1149">
        <f t="shared" si="307"/>
        <v>0.20814677612105781</v>
      </c>
      <c r="AL505" s="1150">
        <v>46578</v>
      </c>
      <c r="AM505" s="1150">
        <f t="shared" si="287"/>
        <v>134265</v>
      </c>
      <c r="AN505" s="1150">
        <f t="shared" si="316"/>
        <v>0</v>
      </c>
      <c r="AO505" s="1150">
        <v>555</v>
      </c>
      <c r="AP505" s="1150">
        <v>306.23999999999995</v>
      </c>
      <c r="AQ505" s="1150">
        <v>444</v>
      </c>
      <c r="AR505" s="1150">
        <v>0.97260000000000002</v>
      </c>
      <c r="AS505" s="1149">
        <f t="shared" si="308"/>
        <v>0.20875481987424177</v>
      </c>
      <c r="AT505" s="1150">
        <v>46260</v>
      </c>
      <c r="AU505" s="1150">
        <f t="shared" si="288"/>
        <v>132960</v>
      </c>
      <c r="AV505" s="1150">
        <f t="shared" si="317"/>
        <v>0</v>
      </c>
      <c r="AW505" s="1150">
        <v>555</v>
      </c>
      <c r="AX505" s="1150">
        <v>379.2</v>
      </c>
      <c r="AY505" s="1150">
        <v>444</v>
      </c>
      <c r="AZ505" s="1150">
        <v>0.96350000000000002</v>
      </c>
      <c r="BA505" s="1149">
        <f t="shared" si="309"/>
        <v>0.1337496542215624</v>
      </c>
      <c r="BB505" s="1150">
        <v>35184</v>
      </c>
      <c r="BC505" s="1150">
        <f t="shared" si="318"/>
        <v>157835</v>
      </c>
      <c r="BD505" s="1150">
        <f t="shared" si="319"/>
        <v>0</v>
      </c>
      <c r="BE505" s="1150">
        <v>555</v>
      </c>
      <c r="BF505" s="1150">
        <v>326.40000000000003</v>
      </c>
      <c r="BG505" s="1150">
        <v>444</v>
      </c>
      <c r="BH505" s="1150">
        <v>0.95660000000000001</v>
      </c>
      <c r="BI505" s="1149">
        <f t="shared" si="310"/>
        <v>9.4583662779956876E-2</v>
      </c>
      <c r="BJ505" s="1150">
        <v>21972</v>
      </c>
      <c r="BK505" s="1150">
        <f t="shared" si="289"/>
        <v>139381</v>
      </c>
      <c r="BL505" s="1150">
        <f t="shared" si="290"/>
        <v>0</v>
      </c>
    </row>
    <row r="506" spans="1:64">
      <c r="A506" s="2089" t="s">
        <v>2368</v>
      </c>
      <c r="B506" s="2082">
        <v>621000000005</v>
      </c>
      <c r="C506" s="2081">
        <v>500</v>
      </c>
      <c r="D506" s="2081" t="s">
        <v>4609</v>
      </c>
      <c r="E506" s="2081" t="s">
        <v>1623</v>
      </c>
      <c r="F506" s="2081" t="s">
        <v>1622</v>
      </c>
      <c r="G506" s="2081">
        <v>33</v>
      </c>
      <c r="H506" s="1150">
        <v>555</v>
      </c>
      <c r="I506" s="1150">
        <v>555</v>
      </c>
      <c r="J506" s="1150">
        <v>192</v>
      </c>
      <c r="K506" s="1150">
        <v>444</v>
      </c>
      <c r="L506" s="1150">
        <v>0.80649999999999999</v>
      </c>
      <c r="M506" s="1149">
        <f t="shared" si="304"/>
        <v>0.50694874974168214</v>
      </c>
      <c r="N506" s="1150">
        <v>56520</v>
      </c>
      <c r="O506" s="1150">
        <f t="shared" si="311"/>
        <v>66894</v>
      </c>
      <c r="P506" s="1150">
        <f t="shared" si="312"/>
        <v>0</v>
      </c>
      <c r="Q506" s="1150">
        <v>555</v>
      </c>
      <c r="R506" s="1150">
        <v>360</v>
      </c>
      <c r="S506" s="1150">
        <v>444</v>
      </c>
      <c r="T506" s="1150">
        <v>0.72599999999999998</v>
      </c>
      <c r="U506" s="1149">
        <f t="shared" si="305"/>
        <v>0.27646948468062837</v>
      </c>
      <c r="V506" s="1150">
        <v>53760</v>
      </c>
      <c r="W506" s="1150">
        <f t="shared" si="286"/>
        <v>116671</v>
      </c>
      <c r="X506" s="1150">
        <f t="shared" si="313"/>
        <v>0</v>
      </c>
      <c r="Y506" s="1150">
        <v>555</v>
      </c>
      <c r="Z506" s="1150">
        <v>360</v>
      </c>
      <c r="AA506" s="1150">
        <v>444</v>
      </c>
      <c r="AB506" s="1150">
        <v>0.57820000000000005</v>
      </c>
      <c r="AC506" s="1149">
        <f t="shared" si="306"/>
        <v>0.45879933894461739</v>
      </c>
      <c r="AD506" s="1150">
        <v>68760</v>
      </c>
      <c r="AE506" s="1150">
        <f t="shared" si="314"/>
        <v>89922</v>
      </c>
      <c r="AF506" s="1150">
        <f t="shared" si="315"/>
        <v>0</v>
      </c>
      <c r="AG506" s="1150">
        <v>555</v>
      </c>
      <c r="AH506" s="1150">
        <v>360</v>
      </c>
      <c r="AI506" s="1150">
        <v>444</v>
      </c>
      <c r="AJ506" s="1150">
        <v>0.57809999999999995</v>
      </c>
      <c r="AK506" s="1149">
        <f t="shared" si="307"/>
        <v>0.48747627718784631</v>
      </c>
      <c r="AL506" s="1150">
        <v>75480</v>
      </c>
      <c r="AM506" s="1150">
        <f t="shared" si="287"/>
        <v>92903</v>
      </c>
      <c r="AN506" s="1150">
        <f t="shared" si="316"/>
        <v>0</v>
      </c>
      <c r="AO506" s="1150">
        <v>555</v>
      </c>
      <c r="AP506" s="1150">
        <v>408.00000000000006</v>
      </c>
      <c r="AQ506" s="1150">
        <v>444</v>
      </c>
      <c r="AR506" s="1150">
        <v>0.59640000000000004</v>
      </c>
      <c r="AS506" s="1149">
        <f t="shared" si="308"/>
        <v>0.55148517077586734</v>
      </c>
      <c r="AT506" s="1150">
        <v>99840</v>
      </c>
      <c r="AU506" s="1150">
        <f t="shared" si="288"/>
        <v>108623</v>
      </c>
      <c r="AV506" s="1150">
        <f t="shared" si="317"/>
        <v>0</v>
      </c>
      <c r="AW506" s="1150">
        <v>555</v>
      </c>
      <c r="AX506" s="1150">
        <v>456</v>
      </c>
      <c r="AY506" s="1150">
        <v>456</v>
      </c>
      <c r="AZ506" s="1150">
        <v>0.76659999999999995</v>
      </c>
      <c r="BA506" s="1149">
        <f t="shared" si="309"/>
        <v>0.3351740731078065</v>
      </c>
      <c r="BB506" s="1150">
        <v>84360</v>
      </c>
      <c r="BC506" s="1150">
        <f t="shared" si="318"/>
        <v>151014</v>
      </c>
      <c r="BD506" s="1150">
        <f t="shared" si="319"/>
        <v>0</v>
      </c>
      <c r="BE506" s="1150">
        <v>555</v>
      </c>
      <c r="BF506" s="1150">
        <v>431.99999999999994</v>
      </c>
      <c r="BG506" s="1150">
        <v>444</v>
      </c>
      <c r="BH506" s="1150">
        <v>0.78739999999999999</v>
      </c>
      <c r="BI506" s="1149">
        <f t="shared" si="310"/>
        <v>0.39355664135462093</v>
      </c>
      <c r="BJ506" s="1150">
        <v>99600</v>
      </c>
      <c r="BK506" s="1150">
        <f t="shared" si="289"/>
        <v>151846</v>
      </c>
      <c r="BL506" s="1150">
        <f t="shared" si="290"/>
        <v>0</v>
      </c>
    </row>
    <row r="507" spans="1:64">
      <c r="A507" s="2089" t="s">
        <v>2342</v>
      </c>
      <c r="B507" s="2082">
        <v>621000000057</v>
      </c>
      <c r="C507" s="2081">
        <v>501</v>
      </c>
      <c r="D507" s="2081" t="s">
        <v>4608</v>
      </c>
      <c r="E507" s="2081" t="s">
        <v>1623</v>
      </c>
      <c r="F507" s="2081" t="s">
        <v>1622</v>
      </c>
      <c r="G507" s="2081">
        <v>33</v>
      </c>
      <c r="H507" s="1150">
        <v>555</v>
      </c>
      <c r="I507" s="1150">
        <v>555</v>
      </c>
      <c r="J507" s="1150">
        <v>203.4</v>
      </c>
      <c r="K507" s="1150">
        <v>444</v>
      </c>
      <c r="L507" s="1150">
        <v>0.72009999999999996</v>
      </c>
      <c r="M507" s="1149">
        <f t="shared" si="304"/>
        <v>2.6797600082038207E-2</v>
      </c>
      <c r="N507" s="1150">
        <v>2826</v>
      </c>
      <c r="O507" s="1150">
        <f t="shared" si="311"/>
        <v>63274</v>
      </c>
      <c r="P507" s="1150">
        <f t="shared" si="312"/>
        <v>0</v>
      </c>
      <c r="Q507" s="1150">
        <v>555</v>
      </c>
      <c r="R507" s="1150">
        <v>279</v>
      </c>
      <c r="S507" s="1150">
        <v>444</v>
      </c>
      <c r="T507" s="1150">
        <v>0.70440000000000003</v>
      </c>
      <c r="U507" s="1149">
        <f t="shared" si="305"/>
        <v>4.8564959011913225E-2</v>
      </c>
      <c r="V507" s="1150">
        <v>7101</v>
      </c>
      <c r="W507" s="1150">
        <f t="shared" si="286"/>
        <v>87730</v>
      </c>
      <c r="X507" s="1150">
        <f t="shared" si="313"/>
        <v>0</v>
      </c>
      <c r="Y507" s="1150">
        <v>555</v>
      </c>
      <c r="Z507" s="1150">
        <v>172.8</v>
      </c>
      <c r="AA507" s="1150">
        <v>444</v>
      </c>
      <c r="AB507" s="1150">
        <v>0.89559999999999995</v>
      </c>
      <c r="AC507" s="1149">
        <f t="shared" si="306"/>
        <v>4.3696782004201608E-2</v>
      </c>
      <c r="AD507" s="1150">
        <v>4869</v>
      </c>
      <c r="AE507" s="1150">
        <f t="shared" si="314"/>
        <v>66856</v>
      </c>
      <c r="AF507" s="1150">
        <f t="shared" si="315"/>
        <v>0</v>
      </c>
      <c r="AG507" s="1150">
        <v>555</v>
      </c>
      <c r="AH507" s="1150">
        <v>226.8</v>
      </c>
      <c r="AI507" s="1150">
        <v>444</v>
      </c>
      <c r="AJ507" s="1150">
        <v>0.92679999999999996</v>
      </c>
      <c r="AK507" s="1149">
        <f t="shared" si="307"/>
        <v>2.043002281422374E-2</v>
      </c>
      <c r="AL507" s="1150">
        <v>3195</v>
      </c>
      <c r="AM507" s="1150">
        <f t="shared" si="287"/>
        <v>93832</v>
      </c>
      <c r="AN507" s="1150">
        <f t="shared" si="316"/>
        <v>0</v>
      </c>
      <c r="AO507" s="1150">
        <v>555</v>
      </c>
      <c r="AP507" s="1150">
        <v>80.64</v>
      </c>
      <c r="AQ507" s="1150">
        <v>444</v>
      </c>
      <c r="AR507" s="1150">
        <v>0.95179999999999998</v>
      </c>
      <c r="AS507" s="1149">
        <f t="shared" si="308"/>
        <v>3.7352674244192183E-2</v>
      </c>
      <c r="AT507" s="1150">
        <v>2133</v>
      </c>
      <c r="AU507" s="1150">
        <f t="shared" si="288"/>
        <v>34263</v>
      </c>
      <c r="AV507" s="1150">
        <f t="shared" si="317"/>
        <v>0</v>
      </c>
      <c r="AW507" s="1150">
        <v>555</v>
      </c>
      <c r="AX507" s="1150">
        <v>144</v>
      </c>
      <c r="AY507" s="1150">
        <v>444</v>
      </c>
      <c r="AZ507" s="1150">
        <v>0.85289999999999999</v>
      </c>
      <c r="BA507" s="1149">
        <f t="shared" si="309"/>
        <v>3.5418376519326215E-2</v>
      </c>
      <c r="BB507" s="1150">
        <v>3132</v>
      </c>
      <c r="BC507" s="1150">
        <f t="shared" si="318"/>
        <v>53057</v>
      </c>
      <c r="BD507" s="1150">
        <f t="shared" si="319"/>
        <v>0</v>
      </c>
      <c r="BE507" s="1150">
        <v>555</v>
      </c>
      <c r="BF507" s="1150">
        <v>64.8</v>
      </c>
      <c r="BG507" s="1150">
        <v>444</v>
      </c>
      <c r="BH507" s="1150">
        <v>0.97829999999999995</v>
      </c>
      <c r="BI507" s="1149">
        <f t="shared" si="310"/>
        <v>4.3125183262946933E-2</v>
      </c>
      <c r="BJ507" s="1150">
        <v>2034</v>
      </c>
      <c r="BK507" s="1150">
        <f t="shared" si="289"/>
        <v>28299</v>
      </c>
      <c r="BL507" s="1150">
        <f t="shared" si="290"/>
        <v>0</v>
      </c>
    </row>
    <row r="508" spans="1:64">
      <c r="A508" s="2089" t="s">
        <v>2680</v>
      </c>
      <c r="B508" s="2082">
        <v>622000000196</v>
      </c>
      <c r="C508" s="2081">
        <v>502</v>
      </c>
      <c r="D508" s="2081" t="s">
        <v>4494</v>
      </c>
      <c r="E508" s="2081" t="s">
        <v>1623</v>
      </c>
      <c r="F508" s="2081" t="s">
        <v>1622</v>
      </c>
      <c r="G508" s="2081">
        <v>33</v>
      </c>
      <c r="H508" s="1150">
        <v>555</v>
      </c>
      <c r="I508" s="1150">
        <v>555</v>
      </c>
      <c r="J508" s="1150">
        <v>120</v>
      </c>
      <c r="K508" s="1150">
        <v>444</v>
      </c>
      <c r="L508" s="1150">
        <v>0.72330000000000005</v>
      </c>
      <c r="M508" s="1149">
        <f t="shared" si="304"/>
        <v>0.69319630704947999</v>
      </c>
      <c r="N508" s="1150">
        <v>43320</v>
      </c>
      <c r="O508" s="1150">
        <f t="shared" si="311"/>
        <v>37496</v>
      </c>
      <c r="P508" s="1150">
        <f t="shared" si="312"/>
        <v>5824</v>
      </c>
      <c r="Q508" s="1150">
        <v>555</v>
      </c>
      <c r="R508" s="1150">
        <v>144</v>
      </c>
      <c r="S508" s="1150">
        <v>444</v>
      </c>
      <c r="T508" s="1150">
        <v>0.75600000000000001</v>
      </c>
      <c r="U508" s="1149">
        <f t="shared" si="305"/>
        <v>0.62403993855606754</v>
      </c>
      <c r="V508" s="1150">
        <v>50544</v>
      </c>
      <c r="W508" s="1150">
        <f t="shared" si="286"/>
        <v>48597</v>
      </c>
      <c r="X508" s="1150">
        <f t="shared" si="313"/>
        <v>1947</v>
      </c>
      <c r="Y508" s="1150">
        <v>555</v>
      </c>
      <c r="Z508" s="1150">
        <v>156</v>
      </c>
      <c r="AA508" s="1150">
        <v>444</v>
      </c>
      <c r="AB508" s="1150">
        <v>0.82899999999999996</v>
      </c>
      <c r="AC508" s="1149">
        <f t="shared" si="306"/>
        <v>0.78691245760003303</v>
      </c>
      <c r="AD508" s="1150">
        <v>73272</v>
      </c>
      <c r="AE508" s="1150">
        <f t="shared" si="314"/>
        <v>55868</v>
      </c>
      <c r="AF508" s="1150">
        <f t="shared" si="315"/>
        <v>17404</v>
      </c>
      <c r="AG508" s="1150">
        <v>555</v>
      </c>
      <c r="AH508" s="1150">
        <v>168.00000000000003</v>
      </c>
      <c r="AI508" s="1150">
        <v>444</v>
      </c>
      <c r="AJ508" s="1150">
        <v>0.86350000000000005</v>
      </c>
      <c r="AK508" s="1149">
        <f t="shared" si="307"/>
        <v>0.62751439369479223</v>
      </c>
      <c r="AL508" s="1150">
        <v>67728</v>
      </c>
      <c r="AM508" s="1150">
        <f t="shared" si="287"/>
        <v>64758</v>
      </c>
      <c r="AN508" s="1150">
        <f t="shared" si="316"/>
        <v>2970</v>
      </c>
      <c r="AO508" s="1150">
        <v>555</v>
      </c>
      <c r="AP508" s="1150">
        <v>168.00000000000003</v>
      </c>
      <c r="AQ508" s="1150">
        <v>444</v>
      </c>
      <c r="AR508" s="1150">
        <v>0.86650000000000005</v>
      </c>
      <c r="AS508" s="1149">
        <f t="shared" si="308"/>
        <v>0.69259597068915224</v>
      </c>
      <c r="AT508" s="1150">
        <v>75012</v>
      </c>
      <c r="AU508" s="1150">
        <f t="shared" si="288"/>
        <v>64983</v>
      </c>
      <c r="AV508" s="1150">
        <f t="shared" si="317"/>
        <v>10029</v>
      </c>
      <c r="AW508" s="1150">
        <v>555</v>
      </c>
      <c r="AX508" s="1150">
        <v>172.79999999999998</v>
      </c>
      <c r="AY508" s="1150">
        <v>444</v>
      </c>
      <c r="AZ508" s="1150">
        <v>0.86950000000000005</v>
      </c>
      <c r="BA508" s="1149">
        <f t="shared" si="309"/>
        <v>0.64193182544246374</v>
      </c>
      <c r="BB508" s="1150">
        <v>69444</v>
      </c>
      <c r="BC508" s="1150">
        <f t="shared" si="318"/>
        <v>64908</v>
      </c>
      <c r="BD508" s="1150">
        <f t="shared" si="319"/>
        <v>4536</v>
      </c>
      <c r="BE508" s="1150">
        <v>555</v>
      </c>
      <c r="BF508" s="1150">
        <v>168.00000000000003</v>
      </c>
      <c r="BG508" s="1150">
        <v>444</v>
      </c>
      <c r="BH508" s="1150">
        <v>0.87280000000000002</v>
      </c>
      <c r="BI508" s="1149">
        <f t="shared" si="310"/>
        <v>0.72103606381495844</v>
      </c>
      <c r="BJ508" s="1150">
        <v>78660</v>
      </c>
      <c r="BK508" s="1150">
        <f t="shared" si="289"/>
        <v>65456</v>
      </c>
      <c r="BL508" s="1150">
        <f t="shared" si="290"/>
        <v>13204</v>
      </c>
    </row>
    <row r="509" spans="1:64">
      <c r="A509" s="2089" t="s">
        <v>2343</v>
      </c>
      <c r="B509" s="2082">
        <v>611000000112</v>
      </c>
      <c r="C509" s="2081">
        <v>503</v>
      </c>
      <c r="D509" s="2081" t="s">
        <v>4610</v>
      </c>
      <c r="E509" s="2081" t="s">
        <v>1623</v>
      </c>
      <c r="F509" s="2081" t="s">
        <v>4648</v>
      </c>
      <c r="G509" s="2081">
        <v>33</v>
      </c>
      <c r="H509" s="1150">
        <v>555</v>
      </c>
      <c r="I509" s="1150"/>
      <c r="J509" s="1150">
        <v>0</v>
      </c>
      <c r="K509" s="1150"/>
      <c r="L509" s="1150"/>
      <c r="M509" s="1149">
        <v>0</v>
      </c>
      <c r="N509" s="1150">
        <v>0</v>
      </c>
      <c r="O509" s="1150">
        <f t="shared" si="311"/>
        <v>0</v>
      </c>
      <c r="P509" s="1150">
        <f t="shared" si="312"/>
        <v>0</v>
      </c>
      <c r="Q509" s="1150"/>
      <c r="R509" s="1150">
        <v>0</v>
      </c>
      <c r="S509" s="1150"/>
      <c r="T509" s="1150"/>
      <c r="U509" s="1149">
        <v>0</v>
      </c>
      <c r="V509" s="1150">
        <v>0</v>
      </c>
      <c r="W509" s="1150">
        <f t="shared" si="286"/>
        <v>0</v>
      </c>
      <c r="X509" s="1150">
        <f t="shared" si="313"/>
        <v>0</v>
      </c>
      <c r="Y509" s="1150"/>
      <c r="Z509" s="1150">
        <v>0</v>
      </c>
      <c r="AA509" s="1150"/>
      <c r="AB509" s="1150"/>
      <c r="AC509" s="1149">
        <v>0</v>
      </c>
      <c r="AD509" s="1150">
        <v>0</v>
      </c>
      <c r="AE509" s="1150">
        <f t="shared" si="314"/>
        <v>0</v>
      </c>
      <c r="AF509" s="1150">
        <f t="shared" si="315"/>
        <v>0</v>
      </c>
      <c r="AG509" s="1150"/>
      <c r="AH509" s="1150">
        <v>0</v>
      </c>
      <c r="AI509" s="1150"/>
      <c r="AJ509" s="1150"/>
      <c r="AK509" s="1149">
        <v>0</v>
      </c>
      <c r="AL509" s="1150">
        <v>0</v>
      </c>
      <c r="AM509" s="1150">
        <f t="shared" si="287"/>
        <v>0</v>
      </c>
      <c r="AN509" s="1150">
        <f t="shared" si="316"/>
        <v>0</v>
      </c>
      <c r="AO509" s="1150"/>
      <c r="AP509" s="1150">
        <v>0</v>
      </c>
      <c r="AQ509" s="1150"/>
      <c r="AR509" s="1150"/>
      <c r="AS509" s="1149">
        <v>0</v>
      </c>
      <c r="AT509" s="1150">
        <v>0</v>
      </c>
      <c r="AU509" s="1150">
        <f t="shared" si="288"/>
        <v>0</v>
      </c>
      <c r="AV509" s="1150">
        <f t="shared" si="317"/>
        <v>0</v>
      </c>
      <c r="AW509" s="1150">
        <v>555</v>
      </c>
      <c r="AX509" s="1150">
        <v>180</v>
      </c>
      <c r="AY509" s="1150">
        <v>444</v>
      </c>
      <c r="AZ509" s="1150">
        <v>0.46210000000000001</v>
      </c>
      <c r="BA509" s="1149">
        <f t="shared" si="309"/>
        <v>2.7551355727075268E-2</v>
      </c>
      <c r="BB509" s="1150">
        <v>1650</v>
      </c>
      <c r="BC509" s="1150">
        <f t="shared" si="318"/>
        <v>35933</v>
      </c>
      <c r="BD509" s="1150">
        <f t="shared" si="319"/>
        <v>0</v>
      </c>
      <c r="BE509" s="1150">
        <v>555</v>
      </c>
      <c r="BF509" s="1150">
        <v>672</v>
      </c>
      <c r="BG509" s="1150">
        <v>672</v>
      </c>
      <c r="BH509" s="1150">
        <v>0.93420000000000003</v>
      </c>
      <c r="BI509" s="1149">
        <f t="shared" si="310"/>
        <v>0.47640813944655075</v>
      </c>
      <c r="BJ509" s="1150">
        <v>222516</v>
      </c>
      <c r="BK509" s="1150">
        <f t="shared" si="289"/>
        <v>280242</v>
      </c>
      <c r="BL509" s="1150">
        <f t="shared" si="290"/>
        <v>0</v>
      </c>
    </row>
    <row r="510" spans="1:64">
      <c r="A510" s="2089" t="s">
        <v>3212</v>
      </c>
      <c r="B510" s="2082">
        <v>622000000009</v>
      </c>
      <c r="C510" s="2081">
        <v>504</v>
      </c>
      <c r="D510" s="2081" t="s">
        <v>505</v>
      </c>
      <c r="E510" s="2081" t="s">
        <v>1623</v>
      </c>
      <c r="F510" s="2081" t="s">
        <v>1074</v>
      </c>
      <c r="G510" s="2081">
        <v>11</v>
      </c>
      <c r="H510" s="1150">
        <v>555.55999999999995</v>
      </c>
      <c r="I510" s="1150">
        <v>555.55999999999995</v>
      </c>
      <c r="J510" s="1150">
        <v>349</v>
      </c>
      <c r="K510" s="1150">
        <v>555.55999999999995</v>
      </c>
      <c r="L510" s="1150">
        <v>0.91949999999999998</v>
      </c>
      <c r="M510" s="1149">
        <f>+N510/(24*30*J510*L510)</f>
        <v>0.66922176293159341</v>
      </c>
      <c r="N510" s="1150">
        <v>154625</v>
      </c>
      <c r="O510" s="1150">
        <f t="shared" si="311"/>
        <v>138631</v>
      </c>
      <c r="P510" s="1150">
        <f t="shared" si="312"/>
        <v>15994</v>
      </c>
      <c r="Q510" s="1150">
        <v>555.55999999999995</v>
      </c>
      <c r="R510" s="1150">
        <v>419</v>
      </c>
      <c r="S510" s="1150">
        <v>555.55999999999995</v>
      </c>
      <c r="T510" s="1150">
        <v>0.91579999999999995</v>
      </c>
      <c r="U510" s="1149">
        <f>+V510/(24*31*R510*T510)</f>
        <v>0.53079320627065563</v>
      </c>
      <c r="V510" s="1150">
        <v>151535</v>
      </c>
      <c r="W510" s="1150">
        <f t="shared" si="286"/>
        <v>171293</v>
      </c>
      <c r="X510" s="1150">
        <f t="shared" si="313"/>
        <v>0</v>
      </c>
      <c r="Y510" s="1150">
        <v>555.55999999999995</v>
      </c>
      <c r="Z510" s="1150">
        <v>380</v>
      </c>
      <c r="AA510" s="1150">
        <v>555.55999999999995</v>
      </c>
      <c r="AB510" s="1150">
        <v>0.91769999999999996</v>
      </c>
      <c r="AC510" s="1149">
        <f>+AD510/(24*30*Z510*AB510)</f>
        <v>0.60521886970158678</v>
      </c>
      <c r="AD510" s="1150">
        <v>151960</v>
      </c>
      <c r="AE510" s="1150">
        <f t="shared" si="314"/>
        <v>150650</v>
      </c>
      <c r="AF510" s="1150">
        <f t="shared" si="315"/>
        <v>1310</v>
      </c>
      <c r="AG510" s="1150">
        <v>555.55999999999995</v>
      </c>
      <c r="AH510" s="1150">
        <v>380</v>
      </c>
      <c r="AI510" s="1150">
        <v>555.55999999999995</v>
      </c>
      <c r="AJ510" s="1150">
        <v>0.91320000000000001</v>
      </c>
      <c r="AK510" s="1149">
        <f>+AL510/(24*31*AH510*AJ510)</f>
        <v>0.50728193004518274</v>
      </c>
      <c r="AL510" s="1150">
        <v>130970</v>
      </c>
      <c r="AM510" s="1150">
        <f t="shared" si="287"/>
        <v>154908</v>
      </c>
      <c r="AN510" s="1150">
        <f t="shared" si="316"/>
        <v>0</v>
      </c>
      <c r="AO510" s="1150">
        <v>555.55999999999995</v>
      </c>
      <c r="AP510" s="1150">
        <v>359</v>
      </c>
      <c r="AQ510" s="1150">
        <v>555.55999999999995</v>
      </c>
      <c r="AR510" s="1150">
        <v>0.90920000000000001</v>
      </c>
      <c r="AS510" s="1149">
        <f t="shared" ref="AS510:AS515" si="320">+AT510/(24*31*AP510*AR510)</f>
        <v>0.66371913766130852</v>
      </c>
      <c r="AT510" s="1150">
        <v>161180</v>
      </c>
      <c r="AU510" s="1150">
        <f t="shared" si="288"/>
        <v>145706</v>
      </c>
      <c r="AV510" s="1150">
        <f t="shared" si="317"/>
        <v>15474</v>
      </c>
      <c r="AW510" s="1150">
        <v>555.55999999999995</v>
      </c>
      <c r="AX510" s="1150">
        <v>365</v>
      </c>
      <c r="AY510" s="1150">
        <v>555.55999999999995</v>
      </c>
      <c r="AZ510" s="1150">
        <v>0.91049999999999998</v>
      </c>
      <c r="BA510" s="1149">
        <f t="shared" si="309"/>
        <v>0.51590316592234853</v>
      </c>
      <c r="BB510" s="1150">
        <v>123445</v>
      </c>
      <c r="BC510" s="1150">
        <f t="shared" si="318"/>
        <v>143568</v>
      </c>
      <c r="BD510" s="1150">
        <f t="shared" si="319"/>
        <v>0</v>
      </c>
      <c r="BE510" s="1150">
        <v>555.55999999999995</v>
      </c>
      <c r="BF510" s="1150">
        <v>305.76000000000005</v>
      </c>
      <c r="BG510" s="1150">
        <v>555.55999999999995</v>
      </c>
      <c r="BH510" s="1150">
        <v>0.91120000000000001</v>
      </c>
      <c r="BI510" s="1149">
        <f t="shared" si="310"/>
        <v>0.18390645302971376</v>
      </c>
      <c r="BJ510" s="1150">
        <v>38121</v>
      </c>
      <c r="BK510" s="1150">
        <f t="shared" si="289"/>
        <v>124371</v>
      </c>
      <c r="BL510" s="1150">
        <f t="shared" si="290"/>
        <v>0</v>
      </c>
    </row>
    <row r="511" spans="1:64">
      <c r="A511" s="2089" t="s">
        <v>2344</v>
      </c>
      <c r="B511" s="2082">
        <v>121000000053</v>
      </c>
      <c r="C511" s="2081">
        <v>505</v>
      </c>
      <c r="D511" s="2081" t="s">
        <v>1088</v>
      </c>
      <c r="E511" s="2081" t="s">
        <v>1623</v>
      </c>
      <c r="F511" s="2081" t="s">
        <v>1622</v>
      </c>
      <c r="G511" s="2081">
        <v>33</v>
      </c>
      <c r="H511" s="1150">
        <v>556</v>
      </c>
      <c r="I511" s="1150">
        <v>556</v>
      </c>
      <c r="J511" s="1150">
        <v>454.32</v>
      </c>
      <c r="K511" s="1150">
        <v>454.32</v>
      </c>
      <c r="L511" s="1150">
        <v>0.92910000000000004</v>
      </c>
      <c r="M511" s="1149">
        <f>+N511/(24*30*J511*L511)</f>
        <v>0.53812164230652815</v>
      </c>
      <c r="N511" s="1150">
        <v>163545</v>
      </c>
      <c r="O511" s="1150">
        <f t="shared" si="311"/>
        <v>182351</v>
      </c>
      <c r="P511" s="1150">
        <f t="shared" si="312"/>
        <v>0</v>
      </c>
      <c r="Q511" s="1150">
        <v>556</v>
      </c>
      <c r="R511" s="1150">
        <v>527.76</v>
      </c>
      <c r="S511" s="1150">
        <v>527.76</v>
      </c>
      <c r="T511" s="1150">
        <v>0.77459999999999996</v>
      </c>
      <c r="U511" s="1149">
        <f>+V511/(24*31*R511*T511)</f>
        <v>0.39901120339389912</v>
      </c>
      <c r="V511" s="1150">
        <v>121359</v>
      </c>
      <c r="W511" s="1150">
        <f t="shared" si="286"/>
        <v>182490</v>
      </c>
      <c r="X511" s="1150">
        <f t="shared" si="313"/>
        <v>0</v>
      </c>
      <c r="Y511" s="1150">
        <v>556</v>
      </c>
      <c r="Z511" s="1150">
        <v>504</v>
      </c>
      <c r="AA511" s="1150">
        <v>504</v>
      </c>
      <c r="AB511" s="1150">
        <v>0.72550000000000003</v>
      </c>
      <c r="AC511" s="1149">
        <f>+AD511/(24*30*Z511*AB511)</f>
        <v>0.45629678856763628</v>
      </c>
      <c r="AD511" s="1150">
        <v>120129</v>
      </c>
      <c r="AE511" s="1150">
        <f t="shared" si="314"/>
        <v>157962</v>
      </c>
      <c r="AF511" s="1150">
        <f t="shared" si="315"/>
        <v>0</v>
      </c>
      <c r="AG511" s="1150">
        <v>556</v>
      </c>
      <c r="AH511" s="1150">
        <v>553.67999999999995</v>
      </c>
      <c r="AI511" s="1150">
        <v>553.67999999999995</v>
      </c>
      <c r="AJ511" s="1150">
        <v>0.78900000000000003</v>
      </c>
      <c r="AK511" s="1149">
        <f>+AL511/(24*31*AH511*AJ511)</f>
        <v>0.51982804139341576</v>
      </c>
      <c r="AL511" s="1150">
        <v>168954</v>
      </c>
      <c r="AM511" s="1150">
        <f t="shared" si="287"/>
        <v>195011</v>
      </c>
      <c r="AN511" s="1150">
        <f t="shared" si="316"/>
        <v>0</v>
      </c>
      <c r="AO511" s="1150">
        <v>556</v>
      </c>
      <c r="AP511" s="1150">
        <v>558.24</v>
      </c>
      <c r="AQ511" s="1150">
        <v>558.24</v>
      </c>
      <c r="AR511" s="1150">
        <v>0.76500000000000001</v>
      </c>
      <c r="AS511" s="1149">
        <f t="shared" si="320"/>
        <v>0.60926664973444145</v>
      </c>
      <c r="AT511" s="1150">
        <v>193581</v>
      </c>
      <c r="AU511" s="1150">
        <f t="shared" si="288"/>
        <v>190637</v>
      </c>
      <c r="AV511" s="1150">
        <f t="shared" si="317"/>
        <v>2944</v>
      </c>
      <c r="AW511" s="1150">
        <v>556</v>
      </c>
      <c r="AX511" s="1150">
        <v>572.4</v>
      </c>
      <c r="AY511" s="1150">
        <v>572.4</v>
      </c>
      <c r="AZ511" s="1150">
        <v>0.8448</v>
      </c>
      <c r="BA511" s="1149">
        <f t="shared" si="309"/>
        <v>0.42039461537545264</v>
      </c>
      <c r="BB511" s="1150">
        <v>146367</v>
      </c>
      <c r="BC511" s="1150">
        <f t="shared" si="318"/>
        <v>208899</v>
      </c>
      <c r="BD511" s="1150">
        <f t="shared" si="319"/>
        <v>0</v>
      </c>
      <c r="BE511" s="1150">
        <v>556</v>
      </c>
      <c r="BF511" s="1150">
        <v>368.16</v>
      </c>
      <c r="BG511" s="1150">
        <v>444.8</v>
      </c>
      <c r="BH511" s="1150">
        <v>0.99199999999999999</v>
      </c>
      <c r="BI511" s="1149">
        <f t="shared" si="310"/>
        <v>0.31232179285936845</v>
      </c>
      <c r="BJ511" s="1150">
        <v>84864</v>
      </c>
      <c r="BK511" s="1150">
        <f t="shared" si="289"/>
        <v>163032</v>
      </c>
      <c r="BL511" s="1150">
        <f t="shared" si="290"/>
        <v>0</v>
      </c>
    </row>
    <row r="512" spans="1:64">
      <c r="A512" s="2089" t="s">
        <v>2345</v>
      </c>
      <c r="B512" s="2082">
        <v>121000000070</v>
      </c>
      <c r="C512" s="2081">
        <v>506</v>
      </c>
      <c r="D512" s="2081" t="s">
        <v>790</v>
      </c>
      <c r="E512" s="2081" t="s">
        <v>1623</v>
      </c>
      <c r="F512" s="2081" t="s">
        <v>1036</v>
      </c>
      <c r="G512" s="2081">
        <v>33</v>
      </c>
      <c r="H512" s="1150">
        <v>556</v>
      </c>
      <c r="I512" s="1150">
        <v>556</v>
      </c>
      <c r="J512" s="1150">
        <v>19.680000000000003</v>
      </c>
      <c r="K512" s="1150">
        <v>444.8</v>
      </c>
      <c r="L512" s="1150">
        <v>0.50639999999999996</v>
      </c>
      <c r="M512" s="1149">
        <f>+N512/(24*30*J512*L512)</f>
        <v>0.16389135060386939</v>
      </c>
      <c r="N512" s="1150">
        <v>1176</v>
      </c>
      <c r="O512" s="1150">
        <f t="shared" si="311"/>
        <v>4305</v>
      </c>
      <c r="P512" s="1150">
        <f t="shared" si="312"/>
        <v>0</v>
      </c>
      <c r="Q512" s="1150">
        <v>556</v>
      </c>
      <c r="R512" s="1150">
        <v>25.68</v>
      </c>
      <c r="S512" s="1150">
        <v>444.8</v>
      </c>
      <c r="T512" s="1150">
        <v>0.47370000000000001</v>
      </c>
      <c r="U512" s="1149">
        <f>+V512/(24*31*R512*T512)</f>
        <v>8.6846277178270634E-2</v>
      </c>
      <c r="V512" s="1150">
        <v>786</v>
      </c>
      <c r="W512" s="1150">
        <f t="shared" si="286"/>
        <v>5430</v>
      </c>
      <c r="X512" s="1150">
        <f t="shared" si="313"/>
        <v>0</v>
      </c>
      <c r="Y512" s="1150">
        <v>556</v>
      </c>
      <c r="Z512" s="1150">
        <v>25.799999999999997</v>
      </c>
      <c r="AA512" s="1150">
        <v>444.8</v>
      </c>
      <c r="AB512" s="1150">
        <v>0</v>
      </c>
      <c r="AC512" s="1149">
        <v>0</v>
      </c>
      <c r="AD512" s="1150">
        <v>0</v>
      </c>
      <c r="AE512" s="1150">
        <f t="shared" si="314"/>
        <v>0</v>
      </c>
      <c r="AF512" s="1150">
        <f t="shared" si="315"/>
        <v>0</v>
      </c>
      <c r="AG512" s="1150">
        <v>556</v>
      </c>
      <c r="AH512" s="1150">
        <v>25.799999999999997</v>
      </c>
      <c r="AI512" s="1150">
        <v>444.8</v>
      </c>
      <c r="AJ512" s="1150">
        <v>0</v>
      </c>
      <c r="AK512" s="1149">
        <v>0</v>
      </c>
      <c r="AL512" s="1150">
        <v>0</v>
      </c>
      <c r="AM512" s="1150">
        <f t="shared" si="287"/>
        <v>0</v>
      </c>
      <c r="AN512" s="1150">
        <f t="shared" si="316"/>
        <v>0</v>
      </c>
      <c r="AO512" s="1150">
        <v>556</v>
      </c>
      <c r="AP512" s="1150">
        <v>6.2399999999999993</v>
      </c>
      <c r="AQ512" s="1150">
        <v>444.8</v>
      </c>
      <c r="AR512" s="1150">
        <v>0.55400000000000005</v>
      </c>
      <c r="AS512" s="1149">
        <f t="shared" si="320"/>
        <v>0.29277075065767277</v>
      </c>
      <c r="AT512" s="1150">
        <v>753</v>
      </c>
      <c r="AU512" s="1150">
        <f t="shared" si="288"/>
        <v>1543</v>
      </c>
      <c r="AV512" s="1150">
        <f t="shared" si="317"/>
        <v>0</v>
      </c>
      <c r="AW512" s="1150">
        <v>556</v>
      </c>
      <c r="AX512" s="1150">
        <v>24.48</v>
      </c>
      <c r="AY512" s="1150">
        <v>444.8</v>
      </c>
      <c r="AZ512" s="1150">
        <v>0.44450000000000001</v>
      </c>
      <c r="BA512" s="1149">
        <f t="shared" si="309"/>
        <v>0.15355004644027342</v>
      </c>
      <c r="BB512" s="1150">
        <v>1203</v>
      </c>
      <c r="BC512" s="1150">
        <f t="shared" si="318"/>
        <v>4701</v>
      </c>
      <c r="BD512" s="1150">
        <f t="shared" si="319"/>
        <v>0</v>
      </c>
      <c r="BE512" s="1150">
        <v>556</v>
      </c>
      <c r="BF512" s="1150">
        <v>17.040000000000003</v>
      </c>
      <c r="BG512" s="1150">
        <v>444.8</v>
      </c>
      <c r="BH512" s="1150">
        <v>0.43140000000000001</v>
      </c>
      <c r="BI512" s="1149">
        <f t="shared" si="310"/>
        <v>0.1864994283726697</v>
      </c>
      <c r="BJ512" s="1150">
        <v>1020</v>
      </c>
      <c r="BK512" s="1150">
        <f t="shared" si="289"/>
        <v>3282</v>
      </c>
      <c r="BL512" s="1150">
        <f t="shared" si="290"/>
        <v>0</v>
      </c>
    </row>
    <row r="513" spans="1:64">
      <c r="A513" s="2089" t="s">
        <v>3263</v>
      </c>
      <c r="B513" s="2082">
        <v>125000000036</v>
      </c>
      <c r="C513" s="2081">
        <v>507</v>
      </c>
      <c r="D513" s="2081" t="s">
        <v>3268</v>
      </c>
      <c r="E513" s="2081" t="s">
        <v>1623</v>
      </c>
      <c r="F513" s="2081" t="s">
        <v>1622</v>
      </c>
      <c r="G513" s="2081">
        <v>33</v>
      </c>
      <c r="H513" s="1150">
        <v>556</v>
      </c>
      <c r="I513" s="1150">
        <v>556</v>
      </c>
      <c r="J513" s="1150">
        <v>336.00000000000006</v>
      </c>
      <c r="K513" s="1150">
        <v>444.8</v>
      </c>
      <c r="L513" s="1150">
        <v>0.97360000000000002</v>
      </c>
      <c r="M513" s="1149">
        <f>+N513/(24*30*J513*L513)</f>
        <v>0.23334278932060359</v>
      </c>
      <c r="N513" s="1150">
        <v>54960</v>
      </c>
      <c r="O513" s="1150">
        <f t="shared" si="311"/>
        <v>141320</v>
      </c>
      <c r="P513" s="1150">
        <f t="shared" si="312"/>
        <v>0</v>
      </c>
      <c r="Q513" s="1150">
        <v>556</v>
      </c>
      <c r="R513" s="1150">
        <v>276</v>
      </c>
      <c r="S513" s="1150">
        <v>444.8</v>
      </c>
      <c r="T513" s="1150">
        <v>0.94769999999999999</v>
      </c>
      <c r="U513" s="1149">
        <f>+V513/(24*31*R513*T513)</f>
        <v>0.19140358170365268</v>
      </c>
      <c r="V513" s="1150">
        <v>37248</v>
      </c>
      <c r="W513" s="1150">
        <f t="shared" si="286"/>
        <v>116763</v>
      </c>
      <c r="X513" s="1150">
        <f t="shared" si="313"/>
        <v>0</v>
      </c>
      <c r="Y513" s="1150">
        <v>556</v>
      </c>
      <c r="Z513" s="1150">
        <v>252</v>
      </c>
      <c r="AA513" s="1150">
        <v>444.8</v>
      </c>
      <c r="AB513" s="1150">
        <v>0.97629999999999995</v>
      </c>
      <c r="AC513" s="1149">
        <f>+AD513/(24*30*Z513*AB513)</f>
        <v>0.24373959127620912</v>
      </c>
      <c r="AD513" s="1150">
        <v>43176</v>
      </c>
      <c r="AE513" s="1150">
        <f t="shared" si="314"/>
        <v>106284</v>
      </c>
      <c r="AF513" s="1150">
        <f t="shared" si="315"/>
        <v>0</v>
      </c>
      <c r="AG513" s="1150">
        <v>556</v>
      </c>
      <c r="AH513" s="1150">
        <v>300</v>
      </c>
      <c r="AI513" s="1150">
        <v>444.8</v>
      </c>
      <c r="AJ513" s="1150">
        <v>0.96</v>
      </c>
      <c r="AK513" s="1149">
        <f>+AL513/(24*31*AH513*AJ513)</f>
        <v>0.11021505376344086</v>
      </c>
      <c r="AL513" s="1150">
        <v>23616</v>
      </c>
      <c r="AM513" s="1150">
        <f t="shared" si="287"/>
        <v>128563</v>
      </c>
      <c r="AN513" s="1150">
        <f t="shared" si="316"/>
        <v>0</v>
      </c>
      <c r="AO513" s="1150">
        <v>556</v>
      </c>
      <c r="AP513" s="1150">
        <v>300</v>
      </c>
      <c r="AQ513" s="1150">
        <v>444.8</v>
      </c>
      <c r="AR513" s="1150">
        <v>0.98129999999999995</v>
      </c>
      <c r="AS513" s="1149">
        <f t="shared" si="320"/>
        <v>8.9578340779019286E-2</v>
      </c>
      <c r="AT513" s="1150">
        <v>19620</v>
      </c>
      <c r="AU513" s="1150">
        <f t="shared" si="288"/>
        <v>131416</v>
      </c>
      <c r="AV513" s="1150">
        <f t="shared" si="317"/>
        <v>0</v>
      </c>
      <c r="AW513" s="1150">
        <v>556</v>
      </c>
      <c r="AX513" s="1150">
        <v>444.8</v>
      </c>
      <c r="AY513" s="1150">
        <v>444.8</v>
      </c>
      <c r="AZ513" s="1150">
        <v>0.98280000000000001</v>
      </c>
      <c r="BA513" s="1149">
        <f t="shared" si="309"/>
        <v>5.6807423414138039E-2</v>
      </c>
      <c r="BB513" s="1150">
        <v>17880</v>
      </c>
      <c r="BC513" s="1150">
        <f t="shared" si="318"/>
        <v>188849</v>
      </c>
      <c r="BD513" s="1150">
        <f t="shared" si="319"/>
        <v>0</v>
      </c>
      <c r="BE513" s="1150">
        <v>556</v>
      </c>
      <c r="BF513" s="1150">
        <v>444.8</v>
      </c>
      <c r="BG513" s="1150">
        <v>444.8</v>
      </c>
      <c r="BH513" s="1150">
        <v>0.79979999999999996</v>
      </c>
      <c r="BI513" s="1149">
        <f t="shared" si="310"/>
        <v>4.1302896506210558E-2</v>
      </c>
      <c r="BJ513" s="1150">
        <v>10932</v>
      </c>
      <c r="BK513" s="1150">
        <f t="shared" si="289"/>
        <v>158807</v>
      </c>
      <c r="BL513" s="1150">
        <f t="shared" si="290"/>
        <v>0</v>
      </c>
    </row>
    <row r="514" spans="1:64">
      <c r="A514" s="2089" t="s">
        <v>2346</v>
      </c>
      <c r="B514" s="2082">
        <v>126000000032</v>
      </c>
      <c r="C514" s="2081">
        <v>508</v>
      </c>
      <c r="D514" s="2081" t="s">
        <v>2921</v>
      </c>
      <c r="E514" s="2081" t="s">
        <v>1623</v>
      </c>
      <c r="F514" s="2081" t="s">
        <v>1622</v>
      </c>
      <c r="G514" s="2081">
        <v>33</v>
      </c>
      <c r="H514" s="1150">
        <v>556</v>
      </c>
      <c r="I514" s="1150">
        <v>556</v>
      </c>
      <c r="J514" s="1150">
        <v>167.6</v>
      </c>
      <c r="K514" s="1150">
        <v>444.8</v>
      </c>
      <c r="L514" s="1150">
        <v>0.77300000000000002</v>
      </c>
      <c r="M514" s="1149">
        <f>+N514/(24*30*J514*L514)</f>
        <v>9.0748813972500009E-2</v>
      </c>
      <c r="N514" s="1150">
        <v>8465</v>
      </c>
      <c r="O514" s="1150">
        <f t="shared" si="311"/>
        <v>55968</v>
      </c>
      <c r="P514" s="1150">
        <f t="shared" si="312"/>
        <v>0</v>
      </c>
      <c r="Q514" s="1150">
        <v>556</v>
      </c>
      <c r="R514" s="1150">
        <v>173.2</v>
      </c>
      <c r="S514" s="1150">
        <v>444.8</v>
      </c>
      <c r="T514" s="1150">
        <v>0.74780000000000002</v>
      </c>
      <c r="U514" s="1149">
        <f>+V514/(24*31*R514*T514)</f>
        <v>7.6420081371604526E-2</v>
      </c>
      <c r="V514" s="1150">
        <v>7364</v>
      </c>
      <c r="W514" s="1150">
        <f t="shared" si="286"/>
        <v>57817</v>
      </c>
      <c r="X514" s="1150">
        <f t="shared" si="313"/>
        <v>0</v>
      </c>
      <c r="Y514" s="1150">
        <v>556</v>
      </c>
      <c r="Z514" s="1150">
        <v>267.2</v>
      </c>
      <c r="AA514" s="1150">
        <v>444.8</v>
      </c>
      <c r="AB514" s="1150">
        <v>0.74199999999999999</v>
      </c>
      <c r="AC514" s="1149">
        <f>+AD514/(24*30*Z514*AB514)</f>
        <v>6.5583679899858874E-2</v>
      </c>
      <c r="AD514" s="1150">
        <v>9362</v>
      </c>
      <c r="AE514" s="1150">
        <f t="shared" si="314"/>
        <v>85649</v>
      </c>
      <c r="AF514" s="1150">
        <f t="shared" si="315"/>
        <v>0</v>
      </c>
      <c r="AG514" s="1150">
        <v>556</v>
      </c>
      <c r="AH514" s="1150">
        <v>185.6</v>
      </c>
      <c r="AI514" s="1150">
        <v>444.8</v>
      </c>
      <c r="AJ514" s="1150">
        <v>0.75490000000000002</v>
      </c>
      <c r="AK514" s="1149">
        <f>+AL514/(24*31*AH514*AJ514)</f>
        <v>9.0779650689527966E-2</v>
      </c>
      <c r="AL514" s="1150">
        <v>9463</v>
      </c>
      <c r="AM514" s="1150">
        <f t="shared" si="287"/>
        <v>62545</v>
      </c>
      <c r="AN514" s="1150">
        <f t="shared" si="316"/>
        <v>0</v>
      </c>
      <c r="AO514" s="1150">
        <v>556</v>
      </c>
      <c r="AP514" s="1150">
        <v>208</v>
      </c>
      <c r="AQ514" s="1150">
        <v>444.8</v>
      </c>
      <c r="AR514" s="1150">
        <v>0.71789999999999998</v>
      </c>
      <c r="AS514" s="1149">
        <f t="shared" si="320"/>
        <v>0.16927631955670724</v>
      </c>
      <c r="AT514" s="1150">
        <v>18806</v>
      </c>
      <c r="AU514" s="1150">
        <f t="shared" si="288"/>
        <v>66658</v>
      </c>
      <c r="AV514" s="1150">
        <f t="shared" si="317"/>
        <v>0</v>
      </c>
      <c r="AW514" s="1150">
        <v>556</v>
      </c>
      <c r="AX514" s="1150">
        <v>285.2</v>
      </c>
      <c r="AY514" s="1150">
        <v>444.8</v>
      </c>
      <c r="AZ514" s="1150">
        <v>0.69579999999999997</v>
      </c>
      <c r="BA514" s="1149">
        <f t="shared" si="309"/>
        <v>0.12185890560979806</v>
      </c>
      <c r="BB514" s="1150">
        <v>17411</v>
      </c>
      <c r="BC514" s="1150">
        <f t="shared" si="318"/>
        <v>85727</v>
      </c>
      <c r="BD514" s="1150">
        <f t="shared" si="319"/>
        <v>0</v>
      </c>
      <c r="BE514" s="1150">
        <v>556</v>
      </c>
      <c r="BF514" s="1150">
        <v>225.6</v>
      </c>
      <c r="BG514" s="1150">
        <v>444.8</v>
      </c>
      <c r="BH514" s="1150">
        <v>0.7036</v>
      </c>
      <c r="BI514" s="1149">
        <f t="shared" si="310"/>
        <v>0.11490580933207208</v>
      </c>
      <c r="BJ514" s="1150">
        <v>13570</v>
      </c>
      <c r="BK514" s="1150">
        <f t="shared" si="289"/>
        <v>70858</v>
      </c>
      <c r="BL514" s="1150">
        <f t="shared" si="290"/>
        <v>0</v>
      </c>
    </row>
    <row r="515" spans="1:64">
      <c r="A515" s="2089" t="s">
        <v>2347</v>
      </c>
      <c r="B515" s="2082">
        <v>126000000050</v>
      </c>
      <c r="C515" s="2081">
        <v>509</v>
      </c>
      <c r="D515" s="2081" t="s">
        <v>4607</v>
      </c>
      <c r="E515" s="2081" t="s">
        <v>1623</v>
      </c>
      <c r="F515" s="2081" t="s">
        <v>1622</v>
      </c>
      <c r="G515" s="2081">
        <v>11</v>
      </c>
      <c r="H515" s="1150">
        <v>556</v>
      </c>
      <c r="I515" s="1150"/>
      <c r="J515" s="1150">
        <v>0</v>
      </c>
      <c r="K515" s="1150"/>
      <c r="L515" s="1150"/>
      <c r="M515" s="1149">
        <v>0</v>
      </c>
      <c r="N515" s="1150">
        <v>0</v>
      </c>
      <c r="O515" s="1150">
        <f t="shared" si="311"/>
        <v>0</v>
      </c>
      <c r="P515" s="1150">
        <f t="shared" si="312"/>
        <v>0</v>
      </c>
      <c r="Q515" s="1150"/>
      <c r="R515" s="1150">
        <v>0</v>
      </c>
      <c r="S515" s="1150"/>
      <c r="T515" s="1150"/>
      <c r="U515" s="1149">
        <v>0</v>
      </c>
      <c r="V515" s="1150">
        <v>0</v>
      </c>
      <c r="W515" s="1150">
        <f t="shared" si="286"/>
        <v>0</v>
      </c>
      <c r="X515" s="1150">
        <f t="shared" si="313"/>
        <v>0</v>
      </c>
      <c r="Y515" s="1150">
        <v>556</v>
      </c>
      <c r="Z515" s="1150">
        <v>34.32</v>
      </c>
      <c r="AA515" s="1150">
        <v>444.8</v>
      </c>
      <c r="AB515" s="1150">
        <v>0.95130000000000003</v>
      </c>
      <c r="AC515" s="1149">
        <f>+AD515/(24*30*Z515*AB515)</f>
        <v>5.9854502459358964E-2</v>
      </c>
      <c r="AD515" s="1150">
        <v>1407</v>
      </c>
      <c r="AE515" s="1150">
        <f t="shared" si="314"/>
        <v>14104</v>
      </c>
      <c r="AF515" s="1150">
        <f t="shared" si="315"/>
        <v>0</v>
      </c>
      <c r="AG515" s="1150">
        <v>556</v>
      </c>
      <c r="AH515" s="1150">
        <v>348</v>
      </c>
      <c r="AI515" s="1150">
        <v>444.8</v>
      </c>
      <c r="AJ515" s="1150">
        <v>0.85809999999999997</v>
      </c>
      <c r="AK515" s="1149">
        <f>+AL515/(24*31*AH515*AJ515)</f>
        <v>2.4345959766506935E-2</v>
      </c>
      <c r="AL515" s="1150">
        <v>5409</v>
      </c>
      <c r="AM515" s="1150">
        <f t="shared" si="287"/>
        <v>133303</v>
      </c>
      <c r="AN515" s="1150">
        <f t="shared" si="316"/>
        <v>0</v>
      </c>
      <c r="AO515" s="1150">
        <v>556</v>
      </c>
      <c r="AP515" s="1150">
        <v>182.64000000000001</v>
      </c>
      <c r="AQ515" s="1150">
        <v>444.8</v>
      </c>
      <c r="AR515" s="1150">
        <v>0.97689999999999999</v>
      </c>
      <c r="AS515" s="1149">
        <f t="shared" si="320"/>
        <v>3.8306459477592252E-2</v>
      </c>
      <c r="AT515" s="1150">
        <v>5085</v>
      </c>
      <c r="AU515" s="1150">
        <f t="shared" si="288"/>
        <v>79647</v>
      </c>
      <c r="AV515" s="1150">
        <f t="shared" si="317"/>
        <v>0</v>
      </c>
      <c r="AW515" s="1150">
        <v>556</v>
      </c>
      <c r="AX515" s="1150">
        <v>6</v>
      </c>
      <c r="AY515" s="1150">
        <v>444.8</v>
      </c>
      <c r="AZ515" s="1150">
        <v>1</v>
      </c>
      <c r="BA515" s="1149">
        <f t="shared" si="309"/>
        <v>0.55347222222222225</v>
      </c>
      <c r="BB515" s="1150">
        <v>2391</v>
      </c>
      <c r="BC515" s="1150">
        <f t="shared" si="318"/>
        <v>2592</v>
      </c>
      <c r="BD515" s="1150">
        <f t="shared" si="319"/>
        <v>0</v>
      </c>
      <c r="BE515" s="1150">
        <v>556</v>
      </c>
      <c r="BF515" s="1150">
        <v>291.59999999999997</v>
      </c>
      <c r="BG515" s="1150">
        <v>444.8</v>
      </c>
      <c r="BH515" s="1150">
        <v>0.98939999999999995</v>
      </c>
      <c r="BI515" s="1149">
        <f t="shared" si="310"/>
        <v>3.5373744827164946E-2</v>
      </c>
      <c r="BJ515" s="1150">
        <v>7593</v>
      </c>
      <c r="BK515" s="1150">
        <f t="shared" si="289"/>
        <v>128790</v>
      </c>
      <c r="BL515" s="1150">
        <f t="shared" si="290"/>
        <v>0</v>
      </c>
    </row>
    <row r="516" spans="1:64">
      <c r="A516" s="2089" t="s">
        <v>2351</v>
      </c>
      <c r="B516" s="2082">
        <v>121000000092</v>
      </c>
      <c r="C516" s="2081">
        <v>510</v>
      </c>
      <c r="D516" s="1150" t="s">
        <v>4606</v>
      </c>
      <c r="E516" s="2081" t="s">
        <v>1704</v>
      </c>
      <c r="F516" s="1150" t="s">
        <v>4649</v>
      </c>
      <c r="G516" s="2081">
        <v>33</v>
      </c>
      <c r="H516" s="1150">
        <v>556</v>
      </c>
      <c r="I516" s="1150"/>
      <c r="J516" s="1150">
        <v>0</v>
      </c>
      <c r="K516" s="1150"/>
      <c r="L516" s="1150"/>
      <c r="M516" s="1149">
        <v>0</v>
      </c>
      <c r="N516" s="1150">
        <v>0</v>
      </c>
      <c r="O516" s="1150">
        <f t="shared" si="311"/>
        <v>0</v>
      </c>
      <c r="P516" s="1150">
        <f t="shared" si="312"/>
        <v>0</v>
      </c>
      <c r="Q516" s="1150"/>
      <c r="R516" s="1150">
        <v>0</v>
      </c>
      <c r="S516" s="1150"/>
      <c r="T516" s="1150"/>
      <c r="U516" s="1149">
        <v>0</v>
      </c>
      <c r="V516" s="1150">
        <v>0</v>
      </c>
      <c r="W516" s="1150">
        <f>+ROUND(24*30*R516*T516*0.6,0)</f>
        <v>0</v>
      </c>
      <c r="X516" s="1150">
        <f t="shared" si="313"/>
        <v>0</v>
      </c>
      <c r="Y516" s="1150"/>
      <c r="Z516" s="1150">
        <v>0</v>
      </c>
      <c r="AA516" s="1150"/>
      <c r="AB516" s="1150"/>
      <c r="AC516" s="1149">
        <v>0</v>
      </c>
      <c r="AD516" s="1150">
        <v>0</v>
      </c>
      <c r="AE516" s="1150">
        <f t="shared" si="314"/>
        <v>0</v>
      </c>
      <c r="AF516" s="1150">
        <f t="shared" si="315"/>
        <v>0</v>
      </c>
      <c r="AG516" s="1150"/>
      <c r="AH516" s="1150">
        <v>0</v>
      </c>
      <c r="AI516" s="1150"/>
      <c r="AJ516" s="1150"/>
      <c r="AK516" s="1149">
        <v>0</v>
      </c>
      <c r="AL516" s="1150">
        <v>0</v>
      </c>
      <c r="AM516" s="1150">
        <f>+ROUND(24*30*AH516*AJ516*0.6,0)</f>
        <v>0</v>
      </c>
      <c r="AN516" s="1150">
        <f t="shared" si="316"/>
        <v>0</v>
      </c>
      <c r="AO516" s="1150"/>
      <c r="AP516" s="1150">
        <v>0</v>
      </c>
      <c r="AQ516" s="1150"/>
      <c r="AR516" s="1150"/>
      <c r="AS516" s="1149">
        <v>0</v>
      </c>
      <c r="AT516" s="1150">
        <v>0</v>
      </c>
      <c r="AU516" s="1150">
        <f>+ROUND(24*30*AP516*AR516*0.6,0)</f>
        <v>0</v>
      </c>
      <c r="AV516" s="1150">
        <f t="shared" si="317"/>
        <v>0</v>
      </c>
      <c r="AW516" s="1150"/>
      <c r="AX516" s="1150">
        <v>0</v>
      </c>
      <c r="AY516" s="1150"/>
      <c r="AZ516" s="1150"/>
      <c r="BA516" s="1149">
        <v>0</v>
      </c>
      <c r="BB516" s="1150">
        <v>0</v>
      </c>
      <c r="BC516" s="1150">
        <f t="shared" si="318"/>
        <v>0</v>
      </c>
      <c r="BD516" s="1150">
        <f t="shared" si="319"/>
        <v>0</v>
      </c>
      <c r="BE516" s="1150">
        <v>556</v>
      </c>
      <c r="BF516" s="1150">
        <v>0</v>
      </c>
      <c r="BG516" s="1150">
        <v>556</v>
      </c>
      <c r="BH516" s="1150">
        <v>0</v>
      </c>
      <c r="BI516" s="1149">
        <v>0</v>
      </c>
      <c r="BJ516" s="1150">
        <v>0</v>
      </c>
      <c r="BK516" s="1150">
        <f t="shared" si="289"/>
        <v>0</v>
      </c>
      <c r="BL516" s="1150">
        <f t="shared" si="290"/>
        <v>0</v>
      </c>
    </row>
    <row r="517" spans="1:64">
      <c r="A517" s="2089"/>
      <c r="B517" s="2082">
        <v>121000000044</v>
      </c>
      <c r="C517" s="2081">
        <v>511</v>
      </c>
      <c r="D517" s="2081" t="s">
        <v>1250</v>
      </c>
      <c r="E517" s="2081" t="s">
        <v>1623</v>
      </c>
      <c r="F517" s="2081" t="s">
        <v>1622</v>
      </c>
      <c r="G517" s="2081">
        <v>33</v>
      </c>
      <c r="H517" s="1150">
        <v>560</v>
      </c>
      <c r="I517" s="1150">
        <v>560</v>
      </c>
      <c r="J517" s="1150">
        <v>402.72</v>
      </c>
      <c r="K517" s="1150">
        <v>448</v>
      </c>
      <c r="L517" s="1150">
        <v>0.92390000000000005</v>
      </c>
      <c r="M517" s="1149">
        <f t="shared" ref="M517:M535" si="321">+N517/(24*30*J517*L517)</f>
        <v>0.43760452876854028</v>
      </c>
      <c r="N517" s="1150">
        <v>117231</v>
      </c>
      <c r="O517" s="1150">
        <f t="shared" si="311"/>
        <v>160736</v>
      </c>
      <c r="P517" s="1150">
        <f t="shared" si="312"/>
        <v>0</v>
      </c>
      <c r="Q517" s="1150">
        <v>560</v>
      </c>
      <c r="R517" s="1150">
        <v>397.20000000000005</v>
      </c>
      <c r="S517" s="1150">
        <v>448</v>
      </c>
      <c r="T517" s="1150">
        <v>0.93840000000000001</v>
      </c>
      <c r="U517" s="1149">
        <f t="shared" ref="U517:U527" si="322">+V517/(24*31*R517*T517)</f>
        <v>0.36806429138944968</v>
      </c>
      <c r="V517" s="1150">
        <v>102069</v>
      </c>
      <c r="W517" s="1150">
        <f t="shared" ref="W517:W545" si="323">+ROUND(24*31*R517*T517*0.6,0)</f>
        <v>166388</v>
      </c>
      <c r="X517" s="1150">
        <f t="shared" si="313"/>
        <v>0</v>
      </c>
      <c r="Y517" s="1150">
        <v>560</v>
      </c>
      <c r="Z517" s="1150">
        <v>399.12</v>
      </c>
      <c r="AA517" s="1150">
        <v>448</v>
      </c>
      <c r="AB517" s="1150">
        <v>0.90429999999999999</v>
      </c>
      <c r="AC517" s="1149">
        <f t="shared" ref="AC517:AC527" si="324">+AD517/(24*30*Z517*AB517)</f>
        <v>0.42693634795252045</v>
      </c>
      <c r="AD517" s="1150">
        <v>110946</v>
      </c>
      <c r="AE517" s="1150">
        <f t="shared" si="314"/>
        <v>155919</v>
      </c>
      <c r="AF517" s="1150">
        <f t="shared" si="315"/>
        <v>0</v>
      </c>
      <c r="AG517" s="1150">
        <v>560</v>
      </c>
      <c r="AH517" s="1150">
        <v>410.15999999999997</v>
      </c>
      <c r="AI517" s="1150">
        <v>448</v>
      </c>
      <c r="AJ517" s="1150">
        <v>0.8669</v>
      </c>
      <c r="AK517" s="1149">
        <f t="shared" ref="AK517:AK527" si="325">+AL517/(24*31*AH517*AJ517)</f>
        <v>0.36871976063854617</v>
      </c>
      <c r="AL517" s="1150">
        <v>97542</v>
      </c>
      <c r="AM517" s="1150">
        <f t="shared" ref="AM517:AM545" si="326">+ROUND(24*31*AH517*AJ517*0.6,0)</f>
        <v>158725</v>
      </c>
      <c r="AN517" s="1150">
        <f t="shared" si="316"/>
        <v>0</v>
      </c>
      <c r="AO517" s="1150">
        <v>560</v>
      </c>
      <c r="AP517" s="1150">
        <v>480.24</v>
      </c>
      <c r="AQ517" s="1150">
        <v>480.24</v>
      </c>
      <c r="AR517" s="1150">
        <v>0.90329999999999999</v>
      </c>
      <c r="AS517" s="1149">
        <f t="shared" ref="AS517:AS527" si="327">+AT517/(24*31*AP517*AR517)</f>
        <v>0.34500933456259147</v>
      </c>
      <c r="AT517" s="1150">
        <v>111351</v>
      </c>
      <c r="AU517" s="1150">
        <f t="shared" ref="AU517:AU545" si="328">+ROUND(24*31*AP517*AR517*0.6,0)</f>
        <v>193649</v>
      </c>
      <c r="AV517" s="1150">
        <f t="shared" si="317"/>
        <v>0</v>
      </c>
      <c r="AW517" s="1150">
        <v>560</v>
      </c>
      <c r="AX517" s="1150">
        <v>282.72000000000003</v>
      </c>
      <c r="AY517" s="1150">
        <v>448</v>
      </c>
      <c r="AZ517" s="1150">
        <v>0.9718</v>
      </c>
      <c r="BA517" s="1149">
        <f t="shared" ref="BA517:BA527" si="329">+BB517/(24*30*AX517*AZ517)</f>
        <v>0.35353699471289179</v>
      </c>
      <c r="BB517" s="1150">
        <v>69936</v>
      </c>
      <c r="BC517" s="1150">
        <f t="shared" si="318"/>
        <v>118691</v>
      </c>
      <c r="BD517" s="1150">
        <f t="shared" si="319"/>
        <v>0</v>
      </c>
      <c r="BE517" s="1150">
        <v>560</v>
      </c>
      <c r="BF517" s="1150">
        <v>237.12</v>
      </c>
      <c r="BG517" s="1150">
        <v>448</v>
      </c>
      <c r="BH517" s="1150">
        <v>0.99870000000000003</v>
      </c>
      <c r="BI517" s="1149">
        <f t="shared" ref="BI517:BI527" si="330">+BJ517/(24*31*BF517*BH517)</f>
        <v>0.23318849505009509</v>
      </c>
      <c r="BJ517" s="1150">
        <v>41085</v>
      </c>
      <c r="BK517" s="1150">
        <f t="shared" si="289"/>
        <v>105713</v>
      </c>
      <c r="BL517" s="1150">
        <f t="shared" si="290"/>
        <v>0</v>
      </c>
    </row>
    <row r="518" spans="1:64">
      <c r="A518" s="2089"/>
      <c r="B518" s="2082">
        <v>123000000107</v>
      </c>
      <c r="C518" s="2081">
        <v>512</v>
      </c>
      <c r="D518" s="2081" t="s">
        <v>3136</v>
      </c>
      <c r="E518" s="2081" t="s">
        <v>1623</v>
      </c>
      <c r="F518" s="2081" t="s">
        <v>1702</v>
      </c>
      <c r="G518" s="2081">
        <v>33</v>
      </c>
      <c r="H518" s="1150">
        <v>560</v>
      </c>
      <c r="I518" s="1150">
        <v>560</v>
      </c>
      <c r="J518" s="1150">
        <v>303.84000000000003</v>
      </c>
      <c r="K518" s="1150">
        <v>560</v>
      </c>
      <c r="L518" s="1150">
        <v>0.98860000000000003</v>
      </c>
      <c r="M518" s="1149">
        <f t="shared" si="321"/>
        <v>0.27906669470616952</v>
      </c>
      <c r="N518" s="1150">
        <v>60354</v>
      </c>
      <c r="O518" s="1150">
        <f t="shared" si="311"/>
        <v>129763</v>
      </c>
      <c r="P518" s="1150">
        <f t="shared" si="312"/>
        <v>0</v>
      </c>
      <c r="Q518" s="1150">
        <v>560</v>
      </c>
      <c r="R518" s="1150">
        <v>308.88</v>
      </c>
      <c r="S518" s="1150">
        <v>560</v>
      </c>
      <c r="T518" s="1150">
        <v>0.98089999999999999</v>
      </c>
      <c r="U518" s="1149">
        <f t="shared" si="322"/>
        <v>0.23065210278072723</v>
      </c>
      <c r="V518" s="1150">
        <v>51993</v>
      </c>
      <c r="W518" s="1150">
        <f t="shared" si="323"/>
        <v>135250</v>
      </c>
      <c r="X518" s="1150">
        <f t="shared" si="313"/>
        <v>0</v>
      </c>
      <c r="Y518" s="1150">
        <v>560</v>
      </c>
      <c r="Z518" s="1150">
        <v>288.71999999999997</v>
      </c>
      <c r="AA518" s="1150">
        <v>560</v>
      </c>
      <c r="AB518" s="1150">
        <v>0.98080000000000001</v>
      </c>
      <c r="AC518" s="1149">
        <f t="shared" si="324"/>
        <v>0.24701901897422479</v>
      </c>
      <c r="AD518" s="1150">
        <v>50364</v>
      </c>
      <c r="AE518" s="1150">
        <f t="shared" si="314"/>
        <v>122332</v>
      </c>
      <c r="AF518" s="1150">
        <f t="shared" si="315"/>
        <v>0</v>
      </c>
      <c r="AG518" s="1150">
        <v>560</v>
      </c>
      <c r="AH518" s="1150">
        <v>190.08</v>
      </c>
      <c r="AI518" s="1150">
        <v>560</v>
      </c>
      <c r="AJ518" s="1150">
        <v>0.97950000000000004</v>
      </c>
      <c r="AK518" s="1149">
        <f t="shared" si="325"/>
        <v>0.29581920158292235</v>
      </c>
      <c r="AL518" s="1150">
        <v>40977</v>
      </c>
      <c r="AM518" s="1150">
        <f t="shared" si="326"/>
        <v>83112</v>
      </c>
      <c r="AN518" s="1150">
        <f t="shared" si="316"/>
        <v>0</v>
      </c>
      <c r="AO518" s="1150">
        <v>560</v>
      </c>
      <c r="AP518" s="1150">
        <v>192.96</v>
      </c>
      <c r="AQ518" s="1150">
        <v>560</v>
      </c>
      <c r="AR518" s="1150">
        <v>0.98460000000000003</v>
      </c>
      <c r="AS518" s="1149">
        <f t="shared" si="327"/>
        <v>0.3504458143452826</v>
      </c>
      <c r="AT518" s="1150">
        <v>49536</v>
      </c>
      <c r="AU518" s="1150">
        <f t="shared" si="328"/>
        <v>84811</v>
      </c>
      <c r="AV518" s="1150">
        <f t="shared" si="317"/>
        <v>0</v>
      </c>
      <c r="AW518" s="1150">
        <v>560</v>
      </c>
      <c r="AX518" s="1150">
        <v>203.76</v>
      </c>
      <c r="AY518" s="1150">
        <v>560</v>
      </c>
      <c r="AZ518" s="1150">
        <v>0.98419999999999996</v>
      </c>
      <c r="BA518" s="1149">
        <f t="shared" si="329"/>
        <v>0.44124483286655503</v>
      </c>
      <c r="BB518" s="1150">
        <v>63711</v>
      </c>
      <c r="BC518" s="1150">
        <f t="shared" si="318"/>
        <v>86634</v>
      </c>
      <c r="BD518" s="1150">
        <f t="shared" si="319"/>
        <v>0</v>
      </c>
      <c r="BE518" s="1150">
        <v>560</v>
      </c>
      <c r="BF518" s="1150">
        <v>329.76</v>
      </c>
      <c r="BG518" s="1150">
        <v>560</v>
      </c>
      <c r="BH518" s="1150">
        <v>0.9919</v>
      </c>
      <c r="BI518" s="1149">
        <f t="shared" si="330"/>
        <v>0.37352965178437431</v>
      </c>
      <c r="BJ518" s="1150">
        <v>90900</v>
      </c>
      <c r="BK518" s="1150">
        <f t="shared" si="289"/>
        <v>146013</v>
      </c>
      <c r="BL518" s="1150">
        <f t="shared" si="290"/>
        <v>0</v>
      </c>
    </row>
    <row r="519" spans="1:64">
      <c r="A519" s="2089"/>
      <c r="B519" s="2082">
        <v>125000000002</v>
      </c>
      <c r="C519" s="2081">
        <v>513</v>
      </c>
      <c r="D519" s="2081" t="s">
        <v>1282</v>
      </c>
      <c r="E519" s="2081" t="s">
        <v>1623</v>
      </c>
      <c r="F519" s="2081" t="s">
        <v>1036</v>
      </c>
      <c r="G519" s="2081">
        <v>33</v>
      </c>
      <c r="H519" s="1150">
        <v>560</v>
      </c>
      <c r="I519" s="1150">
        <v>560</v>
      </c>
      <c r="J519" s="1150">
        <v>465</v>
      </c>
      <c r="K519" s="1150">
        <v>465</v>
      </c>
      <c r="L519" s="1150">
        <v>0.98340000000000005</v>
      </c>
      <c r="M519" s="1149">
        <f t="shared" si="321"/>
        <v>0.52383909820584429</v>
      </c>
      <c r="N519" s="1150">
        <v>172470</v>
      </c>
      <c r="O519" s="1150">
        <f t="shared" si="311"/>
        <v>197545</v>
      </c>
      <c r="P519" s="1150">
        <f t="shared" si="312"/>
        <v>0</v>
      </c>
      <c r="Q519" s="1150">
        <v>560</v>
      </c>
      <c r="R519" s="1150">
        <v>480</v>
      </c>
      <c r="S519" s="1150">
        <v>480</v>
      </c>
      <c r="T519" s="1150">
        <v>0.97729999999999995</v>
      </c>
      <c r="U519" s="1149">
        <f t="shared" si="322"/>
        <v>0.55523659929870428</v>
      </c>
      <c r="V519" s="1150">
        <v>193785</v>
      </c>
      <c r="W519" s="1150">
        <f t="shared" si="323"/>
        <v>209408</v>
      </c>
      <c r="X519" s="1150">
        <f t="shared" si="313"/>
        <v>0</v>
      </c>
      <c r="Y519" s="1150">
        <v>560</v>
      </c>
      <c r="Z519" s="1150">
        <v>456</v>
      </c>
      <c r="AA519" s="1150">
        <v>456</v>
      </c>
      <c r="AB519" s="1150">
        <v>0.98080000000000001</v>
      </c>
      <c r="AC519" s="1149">
        <f t="shared" si="324"/>
        <v>0.63965714824036712</v>
      </c>
      <c r="AD519" s="1150">
        <v>205980</v>
      </c>
      <c r="AE519" s="1150">
        <f t="shared" si="314"/>
        <v>193210</v>
      </c>
      <c r="AF519" s="1150">
        <f t="shared" si="315"/>
        <v>12770</v>
      </c>
      <c r="AG519" s="1150">
        <v>560</v>
      </c>
      <c r="AH519" s="1150">
        <v>579</v>
      </c>
      <c r="AI519" s="1150">
        <v>579</v>
      </c>
      <c r="AJ519" s="1150">
        <v>0.94950000000000001</v>
      </c>
      <c r="AK519" s="1149">
        <f t="shared" si="325"/>
        <v>0.50465523828836789</v>
      </c>
      <c r="AL519" s="1150">
        <v>206415</v>
      </c>
      <c r="AM519" s="1150">
        <f t="shared" si="326"/>
        <v>245413</v>
      </c>
      <c r="AN519" s="1150">
        <f t="shared" si="316"/>
        <v>0</v>
      </c>
      <c r="AO519" s="1150">
        <v>560</v>
      </c>
      <c r="AP519" s="1150">
        <v>462</v>
      </c>
      <c r="AQ519" s="1150">
        <v>462</v>
      </c>
      <c r="AR519" s="1150">
        <v>0.98460000000000003</v>
      </c>
      <c r="AS519" s="1149">
        <f t="shared" si="327"/>
        <v>0.60180019046563826</v>
      </c>
      <c r="AT519" s="1150">
        <v>203670</v>
      </c>
      <c r="AU519" s="1150">
        <f t="shared" si="328"/>
        <v>203061</v>
      </c>
      <c r="AV519" s="1150">
        <f t="shared" si="317"/>
        <v>609</v>
      </c>
      <c r="AW519" s="1150">
        <v>560</v>
      </c>
      <c r="AX519" s="1150">
        <v>465</v>
      </c>
      <c r="AY519" s="1150">
        <v>465</v>
      </c>
      <c r="AZ519" s="1150">
        <v>0.98470000000000002</v>
      </c>
      <c r="BA519" s="1149">
        <f t="shared" si="329"/>
        <v>0.62488329505957274</v>
      </c>
      <c r="BB519" s="1150">
        <v>206010</v>
      </c>
      <c r="BC519" s="1150">
        <f t="shared" si="318"/>
        <v>197807</v>
      </c>
      <c r="BD519" s="1150">
        <f t="shared" si="319"/>
        <v>8203</v>
      </c>
      <c r="BE519" s="1150">
        <v>560</v>
      </c>
      <c r="BF519" s="1150">
        <v>422.99999999999994</v>
      </c>
      <c r="BG519" s="1150">
        <v>448</v>
      </c>
      <c r="BH519" s="1150">
        <v>0.95850000000000002</v>
      </c>
      <c r="BI519" s="1149">
        <f t="shared" si="330"/>
        <v>0.30800448459303298</v>
      </c>
      <c r="BJ519" s="1150">
        <v>92910</v>
      </c>
      <c r="BK519" s="1150">
        <f t="shared" ref="BK519:BK571" si="331">+ROUND(24*31*BF519*BH519*0.6,0)</f>
        <v>180991</v>
      </c>
      <c r="BL519" s="1150">
        <f t="shared" ref="BL519:BL571" si="332">+MAX((BJ519-BK519),0)</f>
        <v>0</v>
      </c>
    </row>
    <row r="520" spans="1:64">
      <c r="A520" s="2089"/>
      <c r="B520" s="2082">
        <v>611000000084</v>
      </c>
      <c r="C520" s="2081">
        <v>514</v>
      </c>
      <c r="D520" s="2081" t="s">
        <v>2816</v>
      </c>
      <c r="E520" s="2081" t="s">
        <v>1623</v>
      </c>
      <c r="F520" s="2081" t="s">
        <v>1622</v>
      </c>
      <c r="G520" s="2081">
        <v>33</v>
      </c>
      <c r="H520" s="1150">
        <v>560</v>
      </c>
      <c r="I520" s="1150">
        <v>560</v>
      </c>
      <c r="J520" s="1150">
        <v>397.44</v>
      </c>
      <c r="K520" s="1150">
        <v>448</v>
      </c>
      <c r="L520" s="1150">
        <v>0.96540000000000004</v>
      </c>
      <c r="M520" s="1149">
        <f t="shared" si="321"/>
        <v>0.35056642742819982</v>
      </c>
      <c r="N520" s="1150">
        <v>96846</v>
      </c>
      <c r="O520" s="1150">
        <f t="shared" si="311"/>
        <v>165753</v>
      </c>
      <c r="P520" s="1150">
        <f t="shared" si="312"/>
        <v>0</v>
      </c>
      <c r="Q520" s="1150">
        <v>560</v>
      </c>
      <c r="R520" s="1150">
        <v>531.84</v>
      </c>
      <c r="S520" s="1150">
        <v>531.84</v>
      </c>
      <c r="T520" s="1150">
        <v>0.80030000000000001</v>
      </c>
      <c r="U520" s="1149">
        <f t="shared" si="322"/>
        <v>0.27255513359152711</v>
      </c>
      <c r="V520" s="1150">
        <v>86310</v>
      </c>
      <c r="W520" s="1150">
        <f t="shared" si="323"/>
        <v>190002</v>
      </c>
      <c r="X520" s="1150">
        <f t="shared" si="313"/>
        <v>0</v>
      </c>
      <c r="Y520" s="1150">
        <v>560</v>
      </c>
      <c r="Z520" s="1150">
        <v>472.32</v>
      </c>
      <c r="AA520" s="1150">
        <v>472.32</v>
      </c>
      <c r="AB520" s="1150">
        <v>0.92859999999999998</v>
      </c>
      <c r="AC520" s="1149">
        <f t="shared" si="324"/>
        <v>0.23102107333532954</v>
      </c>
      <c r="AD520" s="1150">
        <v>72954</v>
      </c>
      <c r="AE520" s="1150">
        <f t="shared" si="314"/>
        <v>189474</v>
      </c>
      <c r="AF520" s="1150">
        <f t="shared" si="315"/>
        <v>0</v>
      </c>
      <c r="AG520" s="1150">
        <v>560</v>
      </c>
      <c r="AH520" s="1150">
        <v>451.68</v>
      </c>
      <c r="AI520" s="1150">
        <v>451.68</v>
      </c>
      <c r="AJ520" s="1150">
        <v>0.94540000000000002</v>
      </c>
      <c r="AK520" s="1149">
        <f t="shared" si="325"/>
        <v>0.21960229736583051</v>
      </c>
      <c r="AL520" s="1150">
        <v>69768</v>
      </c>
      <c r="AM520" s="1150">
        <f t="shared" si="326"/>
        <v>190621</v>
      </c>
      <c r="AN520" s="1150">
        <f t="shared" si="316"/>
        <v>0</v>
      </c>
      <c r="AO520" s="1150">
        <v>560</v>
      </c>
      <c r="AP520" s="1150">
        <v>410.88</v>
      </c>
      <c r="AQ520" s="1150">
        <v>448</v>
      </c>
      <c r="AR520" s="1150">
        <v>0.93940000000000001</v>
      </c>
      <c r="AS520" s="1149">
        <f t="shared" si="327"/>
        <v>0.3311631641626897</v>
      </c>
      <c r="AT520" s="1150">
        <v>95100</v>
      </c>
      <c r="AU520" s="1150">
        <f t="shared" si="328"/>
        <v>172302</v>
      </c>
      <c r="AV520" s="1150">
        <f t="shared" si="317"/>
        <v>0</v>
      </c>
      <c r="AW520" s="1150">
        <v>560</v>
      </c>
      <c r="AX520" s="1150">
        <v>273.12</v>
      </c>
      <c r="AY520" s="1150">
        <v>448</v>
      </c>
      <c r="AZ520" s="1150">
        <v>0.97719999999999996</v>
      </c>
      <c r="BA520" s="1149">
        <f t="shared" si="329"/>
        <v>0.35263837802222642</v>
      </c>
      <c r="BB520" s="1150">
        <v>67764</v>
      </c>
      <c r="BC520" s="1150">
        <f t="shared" si="318"/>
        <v>115298</v>
      </c>
      <c r="BD520" s="1150">
        <f t="shared" si="319"/>
        <v>0</v>
      </c>
      <c r="BE520" s="1150">
        <v>560</v>
      </c>
      <c r="BF520" s="1150">
        <v>377.28000000000003</v>
      </c>
      <c r="BG520" s="1150">
        <v>448</v>
      </c>
      <c r="BH520" s="1150">
        <v>0.98839999999999995</v>
      </c>
      <c r="BI520" s="1149">
        <f t="shared" si="330"/>
        <v>0.39470121183229639</v>
      </c>
      <c r="BJ520" s="1150">
        <v>109506</v>
      </c>
      <c r="BK520" s="1150">
        <f t="shared" si="331"/>
        <v>166464</v>
      </c>
      <c r="BL520" s="1150">
        <f t="shared" si="332"/>
        <v>0</v>
      </c>
    </row>
    <row r="521" spans="1:64">
      <c r="A521" s="2089"/>
      <c r="B521" s="2082">
        <v>126000000024</v>
      </c>
      <c r="C521" s="2081">
        <v>515</v>
      </c>
      <c r="D521" s="2081" t="s">
        <v>1297</v>
      </c>
      <c r="E521" s="2081" t="s">
        <v>1623</v>
      </c>
      <c r="F521" s="2081" t="s">
        <v>1622</v>
      </c>
      <c r="G521" s="2081">
        <v>33</v>
      </c>
      <c r="H521" s="1150">
        <v>561</v>
      </c>
      <c r="I521" s="1150">
        <v>561</v>
      </c>
      <c r="J521" s="1150">
        <v>213.6</v>
      </c>
      <c r="K521" s="1150">
        <v>448.8</v>
      </c>
      <c r="L521" s="1150">
        <v>0.99690000000000001</v>
      </c>
      <c r="M521" s="1149">
        <f t="shared" si="321"/>
        <v>0.68494167124077143</v>
      </c>
      <c r="N521" s="1150">
        <v>105012</v>
      </c>
      <c r="O521" s="1150">
        <f t="shared" si="311"/>
        <v>91989</v>
      </c>
      <c r="P521" s="1150">
        <f t="shared" si="312"/>
        <v>13023</v>
      </c>
      <c r="Q521" s="1150">
        <v>561</v>
      </c>
      <c r="R521" s="1150">
        <v>204.00000000000003</v>
      </c>
      <c r="S521" s="1150">
        <v>448.8</v>
      </c>
      <c r="T521" s="1150">
        <v>0.995</v>
      </c>
      <c r="U521" s="1149">
        <f t="shared" si="322"/>
        <v>0.3822083218114608</v>
      </c>
      <c r="V521" s="1150">
        <v>57720</v>
      </c>
      <c r="W521" s="1150">
        <f t="shared" si="323"/>
        <v>90610</v>
      </c>
      <c r="X521" s="1150">
        <f t="shared" si="313"/>
        <v>0</v>
      </c>
      <c r="Y521" s="1150">
        <v>561</v>
      </c>
      <c r="Z521" s="1150">
        <v>206.39999999999998</v>
      </c>
      <c r="AA521" s="1150">
        <v>448.8</v>
      </c>
      <c r="AB521" s="1150">
        <v>0.99539999999999995</v>
      </c>
      <c r="AC521" s="1149">
        <f t="shared" si="324"/>
        <v>0.52770197689734544</v>
      </c>
      <c r="AD521" s="1150">
        <v>78060</v>
      </c>
      <c r="AE521" s="1150">
        <f t="shared" si="314"/>
        <v>88755</v>
      </c>
      <c r="AF521" s="1150">
        <f t="shared" si="315"/>
        <v>0</v>
      </c>
      <c r="AG521" s="1150">
        <v>561</v>
      </c>
      <c r="AH521" s="1150">
        <v>244.79999999999998</v>
      </c>
      <c r="AI521" s="1150">
        <v>448.8</v>
      </c>
      <c r="AJ521" s="1150">
        <v>0.99419999999999997</v>
      </c>
      <c r="AK521" s="1149">
        <f t="shared" si="325"/>
        <v>0.49338715678915784</v>
      </c>
      <c r="AL521" s="1150">
        <v>89340</v>
      </c>
      <c r="AM521" s="1150">
        <f t="shared" si="326"/>
        <v>108645</v>
      </c>
      <c r="AN521" s="1150">
        <f t="shared" si="316"/>
        <v>0</v>
      </c>
      <c r="AO521" s="1150">
        <v>561</v>
      </c>
      <c r="AP521" s="1150">
        <v>264</v>
      </c>
      <c r="AQ521" s="1150">
        <v>448.8</v>
      </c>
      <c r="AR521" s="1150">
        <v>0.99480000000000002</v>
      </c>
      <c r="AS521" s="1149">
        <f t="shared" si="327"/>
        <v>0.41835334551004422</v>
      </c>
      <c r="AT521" s="1150">
        <v>81744</v>
      </c>
      <c r="AU521" s="1150">
        <f t="shared" si="328"/>
        <v>117237</v>
      </c>
      <c r="AV521" s="1150">
        <f t="shared" si="317"/>
        <v>0</v>
      </c>
      <c r="AW521" s="1150">
        <v>561</v>
      </c>
      <c r="AX521" s="1150">
        <v>278.40000000000003</v>
      </c>
      <c r="AY521" s="1150">
        <v>448.8</v>
      </c>
      <c r="AZ521" s="1150">
        <v>0.98899999999999999</v>
      </c>
      <c r="BA521" s="1149">
        <f t="shared" si="329"/>
        <v>0.39490913457999677</v>
      </c>
      <c r="BB521" s="1150">
        <v>78288</v>
      </c>
      <c r="BC521" s="1150">
        <f t="shared" si="318"/>
        <v>118946</v>
      </c>
      <c r="BD521" s="1150">
        <f t="shared" si="319"/>
        <v>0</v>
      </c>
      <c r="BE521" s="1150">
        <v>561</v>
      </c>
      <c r="BF521" s="1150">
        <v>261.60000000000002</v>
      </c>
      <c r="BG521" s="1150">
        <v>448.8</v>
      </c>
      <c r="BH521" s="1150">
        <v>0.98719999999999997</v>
      </c>
      <c r="BI521" s="1149">
        <f t="shared" si="330"/>
        <v>0.25088070180824168</v>
      </c>
      <c r="BJ521" s="1150">
        <v>48204</v>
      </c>
      <c r="BK521" s="1150">
        <f t="shared" si="331"/>
        <v>115283</v>
      </c>
      <c r="BL521" s="1150">
        <f t="shared" si="332"/>
        <v>0</v>
      </c>
    </row>
    <row r="522" spans="1:64">
      <c r="A522" s="2089"/>
      <c r="B522" s="2082">
        <v>121000000087</v>
      </c>
      <c r="C522" s="2081">
        <v>516</v>
      </c>
      <c r="D522" s="2081" t="s">
        <v>4605</v>
      </c>
      <c r="E522" s="2081" t="s">
        <v>1623</v>
      </c>
      <c r="F522" s="2081" t="s">
        <v>1622</v>
      </c>
      <c r="G522" s="2081">
        <v>33</v>
      </c>
      <c r="H522" s="1150">
        <v>562</v>
      </c>
      <c r="I522" s="1150">
        <v>562</v>
      </c>
      <c r="J522" s="1150">
        <v>27.599999999999998</v>
      </c>
      <c r="K522" s="1150">
        <v>449.6</v>
      </c>
      <c r="L522" s="1150">
        <v>0.93400000000000005</v>
      </c>
      <c r="M522" s="1149">
        <f t="shared" si="321"/>
        <v>2.7477785018982299E-2</v>
      </c>
      <c r="N522" s="1150">
        <v>510</v>
      </c>
      <c r="O522" s="1150">
        <f t="shared" si="311"/>
        <v>11136</v>
      </c>
      <c r="P522" s="1150">
        <f t="shared" si="312"/>
        <v>0</v>
      </c>
      <c r="Q522" s="1150">
        <v>562</v>
      </c>
      <c r="R522" s="1150">
        <v>17.760000000000002</v>
      </c>
      <c r="S522" s="1150">
        <v>449.6</v>
      </c>
      <c r="T522" s="1150">
        <v>0.89490000000000003</v>
      </c>
      <c r="U522" s="1149">
        <f t="shared" si="322"/>
        <v>0.12533079617525889</v>
      </c>
      <c r="V522" s="1150">
        <v>1482</v>
      </c>
      <c r="W522" s="1150">
        <f t="shared" si="323"/>
        <v>7095</v>
      </c>
      <c r="X522" s="1150">
        <f t="shared" si="313"/>
        <v>0</v>
      </c>
      <c r="Y522" s="1150">
        <v>562</v>
      </c>
      <c r="Z522" s="1150">
        <v>13.2</v>
      </c>
      <c r="AA522" s="1150">
        <v>449.6</v>
      </c>
      <c r="AB522" s="1150">
        <v>0.91290000000000004</v>
      </c>
      <c r="AC522" s="1149">
        <f t="shared" si="324"/>
        <v>0.23927521462848442</v>
      </c>
      <c r="AD522" s="1150">
        <v>2076</v>
      </c>
      <c r="AE522" s="1150">
        <f t="shared" si="314"/>
        <v>5206</v>
      </c>
      <c r="AF522" s="1150">
        <f t="shared" si="315"/>
        <v>0</v>
      </c>
      <c r="AG522" s="1150">
        <v>562</v>
      </c>
      <c r="AH522" s="1150">
        <v>142.08000000000001</v>
      </c>
      <c r="AI522" s="1150">
        <v>449.6</v>
      </c>
      <c r="AJ522" s="1150">
        <v>0.90780000000000005</v>
      </c>
      <c r="AK522" s="1149">
        <f t="shared" si="325"/>
        <v>2.8323922018088699E-2</v>
      </c>
      <c r="AL522" s="1150">
        <v>2718</v>
      </c>
      <c r="AM522" s="1150">
        <f t="shared" si="326"/>
        <v>57577</v>
      </c>
      <c r="AN522" s="1150">
        <f t="shared" si="316"/>
        <v>0</v>
      </c>
      <c r="AO522" s="1150">
        <v>562</v>
      </c>
      <c r="AP522" s="1150">
        <v>322.08000000000004</v>
      </c>
      <c r="AQ522" s="1150">
        <v>449.6</v>
      </c>
      <c r="AR522" s="1150">
        <v>0.98860000000000003</v>
      </c>
      <c r="AS522" s="1149">
        <f t="shared" si="327"/>
        <v>0.16607303971328946</v>
      </c>
      <c r="AT522" s="1150">
        <v>39342</v>
      </c>
      <c r="AU522" s="1150">
        <f t="shared" si="328"/>
        <v>142137</v>
      </c>
      <c r="AV522" s="1150">
        <f t="shared" si="317"/>
        <v>0</v>
      </c>
      <c r="AW522" s="1150">
        <v>562</v>
      </c>
      <c r="AX522" s="1150">
        <v>389.28000000000003</v>
      </c>
      <c r="AY522" s="1150">
        <v>449.6</v>
      </c>
      <c r="AZ522" s="1150">
        <v>0.9899</v>
      </c>
      <c r="BA522" s="1149">
        <f t="shared" si="329"/>
        <v>0.37656412102279596</v>
      </c>
      <c r="BB522" s="1150">
        <v>104478</v>
      </c>
      <c r="BC522" s="1150">
        <f t="shared" si="318"/>
        <v>166470</v>
      </c>
      <c r="BD522" s="1150">
        <f t="shared" si="319"/>
        <v>0</v>
      </c>
      <c r="BE522" s="1150">
        <v>562</v>
      </c>
      <c r="BF522" s="1150">
        <v>406.08</v>
      </c>
      <c r="BG522" s="1150">
        <v>449.6</v>
      </c>
      <c r="BH522" s="1150">
        <v>0.9919</v>
      </c>
      <c r="BI522" s="1149">
        <f t="shared" si="330"/>
        <v>0.19446982030334781</v>
      </c>
      <c r="BJ522" s="1150">
        <v>58278</v>
      </c>
      <c r="BK522" s="1150">
        <f t="shared" si="331"/>
        <v>179806</v>
      </c>
      <c r="BL522" s="1150">
        <f t="shared" si="332"/>
        <v>0</v>
      </c>
    </row>
    <row r="523" spans="1:64">
      <c r="A523" s="2089"/>
      <c r="B523" s="2082">
        <v>127000000006</v>
      </c>
      <c r="C523" s="2081">
        <v>517</v>
      </c>
      <c r="D523" s="2081" t="s">
        <v>1241</v>
      </c>
      <c r="E523" s="2081" t="s">
        <v>1623</v>
      </c>
      <c r="F523" s="2081" t="s">
        <v>4649</v>
      </c>
      <c r="G523" s="2081">
        <v>11</v>
      </c>
      <c r="H523" s="1150">
        <v>562</v>
      </c>
      <c r="I523" s="1150">
        <v>562</v>
      </c>
      <c r="J523" s="1150">
        <v>282</v>
      </c>
      <c r="K523" s="1150">
        <v>562</v>
      </c>
      <c r="L523" s="1150">
        <v>0.69769999999999999</v>
      </c>
      <c r="M523" s="1149">
        <f t="shared" si="321"/>
        <v>0.19173942345518252</v>
      </c>
      <c r="N523" s="1150">
        <v>27162</v>
      </c>
      <c r="O523" s="1150">
        <f t="shared" si="311"/>
        <v>84997</v>
      </c>
      <c r="P523" s="1150">
        <f t="shared" si="312"/>
        <v>0</v>
      </c>
      <c r="Q523" s="1150">
        <v>562</v>
      </c>
      <c r="R523" s="1150">
        <v>306</v>
      </c>
      <c r="S523" s="1150">
        <v>562</v>
      </c>
      <c r="T523" s="1150">
        <v>0.71530000000000005</v>
      </c>
      <c r="U523" s="1149">
        <f t="shared" si="322"/>
        <v>0.2064378302397355</v>
      </c>
      <c r="V523" s="1150">
        <v>33618</v>
      </c>
      <c r="W523" s="1150">
        <f t="shared" si="323"/>
        <v>97709</v>
      </c>
      <c r="X523" s="1150">
        <f t="shared" si="313"/>
        <v>0</v>
      </c>
      <c r="Y523" s="1150">
        <v>562</v>
      </c>
      <c r="Z523" s="1150">
        <v>114</v>
      </c>
      <c r="AA523" s="1150">
        <v>562</v>
      </c>
      <c r="AB523" s="1150">
        <v>0.69289999999999996</v>
      </c>
      <c r="AC523" s="1149">
        <f t="shared" si="324"/>
        <v>0.25952455102252675</v>
      </c>
      <c r="AD523" s="1150">
        <v>14760</v>
      </c>
      <c r="AE523" s="1150">
        <f t="shared" si="314"/>
        <v>34124</v>
      </c>
      <c r="AF523" s="1150">
        <f t="shared" si="315"/>
        <v>0</v>
      </c>
      <c r="AG523" s="1150">
        <v>562</v>
      </c>
      <c r="AH523" s="1150">
        <v>113.28</v>
      </c>
      <c r="AI523" s="1150">
        <v>562</v>
      </c>
      <c r="AJ523" s="1150">
        <v>0.71799999999999997</v>
      </c>
      <c r="AK523" s="1149">
        <f t="shared" si="325"/>
        <v>0.26756114921924851</v>
      </c>
      <c r="AL523" s="1150">
        <v>16191</v>
      </c>
      <c r="AM523" s="1150">
        <f t="shared" si="326"/>
        <v>36308</v>
      </c>
      <c r="AN523" s="1150">
        <f t="shared" si="316"/>
        <v>0</v>
      </c>
      <c r="AO523" s="1150">
        <v>562</v>
      </c>
      <c r="AP523" s="1150">
        <v>142.32</v>
      </c>
      <c r="AQ523" s="1150">
        <v>562</v>
      </c>
      <c r="AR523" s="1150">
        <v>0.624</v>
      </c>
      <c r="AS523" s="1149">
        <f t="shared" si="327"/>
        <v>0.18161753868656985</v>
      </c>
      <c r="AT523" s="1150">
        <v>12000</v>
      </c>
      <c r="AU523" s="1150">
        <f t="shared" si="328"/>
        <v>39644</v>
      </c>
      <c r="AV523" s="1150">
        <f t="shared" si="317"/>
        <v>0</v>
      </c>
      <c r="AW523" s="1150">
        <v>562</v>
      </c>
      <c r="AX523" s="1150">
        <v>210</v>
      </c>
      <c r="AY523" s="1150">
        <v>562</v>
      </c>
      <c r="AZ523" s="1150">
        <v>0.54630000000000001</v>
      </c>
      <c r="BA523" s="1149">
        <f t="shared" si="329"/>
        <v>0.22587013937920034</v>
      </c>
      <c r="BB523" s="1150">
        <v>18657</v>
      </c>
      <c r="BC523" s="1150">
        <f t="shared" si="318"/>
        <v>49560</v>
      </c>
      <c r="BD523" s="1150">
        <f t="shared" si="319"/>
        <v>0</v>
      </c>
      <c r="BE523" s="1150">
        <v>562</v>
      </c>
      <c r="BF523" s="1150">
        <v>222</v>
      </c>
      <c r="BG523" s="1150">
        <v>562</v>
      </c>
      <c r="BH523" s="1150">
        <v>0.54800000000000004</v>
      </c>
      <c r="BI523" s="1149">
        <f t="shared" si="330"/>
        <v>0.2705937630590326</v>
      </c>
      <c r="BJ523" s="1150">
        <v>24492</v>
      </c>
      <c r="BK523" s="1150">
        <f t="shared" si="331"/>
        <v>54307</v>
      </c>
      <c r="BL523" s="1150">
        <f t="shared" si="332"/>
        <v>0</v>
      </c>
    </row>
    <row r="524" spans="1:64">
      <c r="A524" s="2089"/>
      <c r="B524" s="2082">
        <v>621000000012</v>
      </c>
      <c r="C524" s="2081">
        <v>518</v>
      </c>
      <c r="D524" s="2081" t="s">
        <v>915</v>
      </c>
      <c r="E524" s="2081" t="s">
        <v>1623</v>
      </c>
      <c r="F524" s="2081" t="s">
        <v>1622</v>
      </c>
      <c r="G524" s="2081">
        <v>33</v>
      </c>
      <c r="H524" s="1150">
        <v>570</v>
      </c>
      <c r="I524" s="1150">
        <v>570</v>
      </c>
      <c r="J524" s="1150">
        <v>420.59999999999997</v>
      </c>
      <c r="K524" s="1150">
        <v>456</v>
      </c>
      <c r="L524" s="1150">
        <v>0.99239999999999995</v>
      </c>
      <c r="M524" s="1149">
        <f t="shared" si="321"/>
        <v>0.58710185362471701</v>
      </c>
      <c r="N524" s="1150">
        <v>176442</v>
      </c>
      <c r="O524" s="1150">
        <f t="shared" si="311"/>
        <v>180318</v>
      </c>
      <c r="P524" s="1150">
        <f t="shared" si="312"/>
        <v>0</v>
      </c>
      <c r="Q524" s="1150">
        <v>570</v>
      </c>
      <c r="R524" s="1150">
        <v>412.79999999999995</v>
      </c>
      <c r="S524" s="1150">
        <v>456</v>
      </c>
      <c r="T524" s="1150">
        <v>0.98560000000000003</v>
      </c>
      <c r="U524" s="1149">
        <f t="shared" si="322"/>
        <v>0.5312873057702332</v>
      </c>
      <c r="V524" s="1150">
        <v>160821</v>
      </c>
      <c r="W524" s="1150">
        <f t="shared" si="323"/>
        <v>181620</v>
      </c>
      <c r="X524" s="1150">
        <f t="shared" si="313"/>
        <v>0</v>
      </c>
      <c r="Y524" s="1150">
        <v>570</v>
      </c>
      <c r="Z524" s="1150">
        <v>384.6</v>
      </c>
      <c r="AA524" s="1150">
        <v>456</v>
      </c>
      <c r="AB524" s="1150">
        <v>0.98850000000000005</v>
      </c>
      <c r="AC524" s="1149">
        <f t="shared" si="324"/>
        <v>0.50022739402241745</v>
      </c>
      <c r="AD524" s="1150">
        <v>136926</v>
      </c>
      <c r="AE524" s="1150">
        <f t="shared" si="314"/>
        <v>164237</v>
      </c>
      <c r="AF524" s="1150">
        <f t="shared" si="315"/>
        <v>0</v>
      </c>
      <c r="AG524" s="1150">
        <v>570</v>
      </c>
      <c r="AH524" s="1150">
        <v>508.8</v>
      </c>
      <c r="AI524" s="1150">
        <v>508.8</v>
      </c>
      <c r="AJ524" s="1150">
        <v>0.88300000000000001</v>
      </c>
      <c r="AK524" s="1149">
        <f t="shared" si="325"/>
        <v>0.54263606634366557</v>
      </c>
      <c r="AL524" s="1150">
        <v>181380</v>
      </c>
      <c r="AM524" s="1150">
        <f t="shared" si="326"/>
        <v>200554</v>
      </c>
      <c r="AN524" s="1150">
        <f t="shared" si="316"/>
        <v>0</v>
      </c>
      <c r="AO524" s="1150">
        <v>570</v>
      </c>
      <c r="AP524" s="1150">
        <v>405.6</v>
      </c>
      <c r="AQ524" s="1150">
        <v>456</v>
      </c>
      <c r="AR524" s="1150">
        <v>0.97719999999999996</v>
      </c>
      <c r="AS524" s="1149">
        <f t="shared" si="327"/>
        <v>0.65697902636301608</v>
      </c>
      <c r="AT524" s="1150">
        <v>193734</v>
      </c>
      <c r="AU524" s="1150">
        <f t="shared" si="328"/>
        <v>176932</v>
      </c>
      <c r="AV524" s="1150">
        <f t="shared" si="317"/>
        <v>16802</v>
      </c>
      <c r="AW524" s="1150">
        <v>570</v>
      </c>
      <c r="AX524" s="1150">
        <v>396</v>
      </c>
      <c r="AY524" s="1150">
        <v>456</v>
      </c>
      <c r="AZ524" s="1150">
        <v>0.99570000000000003</v>
      </c>
      <c r="BA524" s="1149">
        <f t="shared" si="329"/>
        <v>0.58723681865692512</v>
      </c>
      <c r="BB524" s="1150">
        <v>166713</v>
      </c>
      <c r="BC524" s="1150">
        <f t="shared" si="318"/>
        <v>170336</v>
      </c>
      <c r="BD524" s="1150">
        <f t="shared" si="319"/>
        <v>0</v>
      </c>
      <c r="BE524" s="1150">
        <v>570</v>
      </c>
      <c r="BF524" s="1150">
        <v>492.72</v>
      </c>
      <c r="BG524" s="1150">
        <v>492.72</v>
      </c>
      <c r="BH524" s="1150">
        <v>0.96389999999999998</v>
      </c>
      <c r="BI524" s="1149">
        <f t="shared" si="330"/>
        <v>0.59265599144194814</v>
      </c>
      <c r="BJ524" s="1150">
        <v>209415</v>
      </c>
      <c r="BK524" s="1150">
        <f t="shared" si="331"/>
        <v>212010</v>
      </c>
      <c r="BL524" s="1150">
        <f t="shared" si="332"/>
        <v>0</v>
      </c>
    </row>
    <row r="525" spans="1:64">
      <c r="A525" s="2089"/>
      <c r="B525" s="2082">
        <v>121000000049</v>
      </c>
      <c r="C525" s="2081">
        <v>519</v>
      </c>
      <c r="D525" s="2081" t="s">
        <v>2664</v>
      </c>
      <c r="E525" s="2081" t="s">
        <v>1623</v>
      </c>
      <c r="F525" s="2081" t="s">
        <v>4649</v>
      </c>
      <c r="G525" s="2081">
        <v>11</v>
      </c>
      <c r="H525" s="1150">
        <v>576</v>
      </c>
      <c r="I525" s="1150">
        <v>576</v>
      </c>
      <c r="J525" s="1150">
        <v>208.4</v>
      </c>
      <c r="K525" s="1150">
        <v>576</v>
      </c>
      <c r="L525" s="1150">
        <v>0.72399999999999998</v>
      </c>
      <c r="M525" s="1149">
        <f t="shared" si="321"/>
        <v>0.27238060984389234</v>
      </c>
      <c r="N525" s="1150">
        <v>29590</v>
      </c>
      <c r="O525" s="1150">
        <f t="shared" si="311"/>
        <v>65181</v>
      </c>
      <c r="P525" s="1150">
        <f t="shared" si="312"/>
        <v>0</v>
      </c>
      <c r="Q525" s="1150">
        <v>576</v>
      </c>
      <c r="R525" s="1150">
        <v>183.2</v>
      </c>
      <c r="S525" s="1150">
        <v>576</v>
      </c>
      <c r="T525" s="1150">
        <v>0.6956</v>
      </c>
      <c r="U525" s="1149">
        <f t="shared" si="322"/>
        <v>0.26384114863575564</v>
      </c>
      <c r="V525" s="1150">
        <v>25015</v>
      </c>
      <c r="W525" s="1150">
        <f t="shared" si="323"/>
        <v>56887</v>
      </c>
      <c r="X525" s="1150">
        <f t="shared" si="313"/>
        <v>0</v>
      </c>
      <c r="Y525" s="1150">
        <v>576</v>
      </c>
      <c r="Z525" s="1150">
        <v>185</v>
      </c>
      <c r="AA525" s="1150">
        <v>576</v>
      </c>
      <c r="AB525" s="1150">
        <v>0.6905</v>
      </c>
      <c r="AC525" s="1149">
        <f t="shared" si="324"/>
        <v>0.28888410495941269</v>
      </c>
      <c r="AD525" s="1150">
        <v>26570</v>
      </c>
      <c r="AE525" s="1150">
        <f t="shared" si="314"/>
        <v>55185</v>
      </c>
      <c r="AF525" s="1150">
        <f t="shared" si="315"/>
        <v>0</v>
      </c>
      <c r="AG525" s="1150">
        <v>576</v>
      </c>
      <c r="AH525" s="1150">
        <v>152.4</v>
      </c>
      <c r="AI525" s="1150">
        <v>576</v>
      </c>
      <c r="AJ525" s="1150">
        <v>0.7399</v>
      </c>
      <c r="AK525" s="1149">
        <f t="shared" si="325"/>
        <v>0.24185279858298298</v>
      </c>
      <c r="AL525" s="1150">
        <v>20290</v>
      </c>
      <c r="AM525" s="1150">
        <f t="shared" si="326"/>
        <v>50336</v>
      </c>
      <c r="AN525" s="1150">
        <f t="shared" si="316"/>
        <v>0</v>
      </c>
      <c r="AO525" s="1150">
        <v>576</v>
      </c>
      <c r="AP525" s="1150">
        <v>192</v>
      </c>
      <c r="AQ525" s="1150">
        <v>576</v>
      </c>
      <c r="AR525" s="1150">
        <v>0.67290000000000005</v>
      </c>
      <c r="AS525" s="1149">
        <f t="shared" si="327"/>
        <v>0.22263276536427415</v>
      </c>
      <c r="AT525" s="1150">
        <v>21400</v>
      </c>
      <c r="AU525" s="1150">
        <f t="shared" si="328"/>
        <v>57673</v>
      </c>
      <c r="AV525" s="1150">
        <f t="shared" si="317"/>
        <v>0</v>
      </c>
      <c r="AW525" s="1150">
        <v>576</v>
      </c>
      <c r="AX525" s="1150">
        <v>164.39999999999998</v>
      </c>
      <c r="AY525" s="1150">
        <v>576</v>
      </c>
      <c r="AZ525" s="1150">
        <v>0.68689999999999996</v>
      </c>
      <c r="BA525" s="1149">
        <f t="shared" si="329"/>
        <v>0.19942937444661579</v>
      </c>
      <c r="BB525" s="1150">
        <v>16215</v>
      </c>
      <c r="BC525" s="1150">
        <f t="shared" si="318"/>
        <v>48784</v>
      </c>
      <c r="BD525" s="1150">
        <f t="shared" si="319"/>
        <v>0</v>
      </c>
      <c r="BE525" s="1150">
        <v>576</v>
      </c>
      <c r="BF525" s="1150">
        <v>45.6</v>
      </c>
      <c r="BG525" s="1150">
        <v>576</v>
      </c>
      <c r="BH525" s="1150">
        <v>0.34399999999999997</v>
      </c>
      <c r="BI525" s="1149">
        <f t="shared" si="330"/>
        <v>0.22020993186893215</v>
      </c>
      <c r="BJ525" s="1150">
        <v>2570</v>
      </c>
      <c r="BK525" s="1150">
        <f t="shared" si="331"/>
        <v>7002</v>
      </c>
      <c r="BL525" s="1150">
        <f t="shared" si="332"/>
        <v>0</v>
      </c>
    </row>
    <row r="526" spans="1:64">
      <c r="A526" s="2089"/>
      <c r="B526" s="2082">
        <v>622000000176</v>
      </c>
      <c r="C526" s="2081">
        <v>520</v>
      </c>
      <c r="D526" s="2081" t="s">
        <v>1160</v>
      </c>
      <c r="E526" s="2081" t="s">
        <v>1623</v>
      </c>
      <c r="F526" s="2081" t="s">
        <v>1036</v>
      </c>
      <c r="G526" s="2081">
        <v>11</v>
      </c>
      <c r="H526" s="1150">
        <v>585</v>
      </c>
      <c r="I526" s="1150">
        <v>585</v>
      </c>
      <c r="J526" s="1150">
        <v>438.8</v>
      </c>
      <c r="K526" s="1150">
        <v>468</v>
      </c>
      <c r="L526" s="1150">
        <v>0.95120000000000005</v>
      </c>
      <c r="M526" s="1149">
        <f t="shared" si="321"/>
        <v>0.48932124482185313</v>
      </c>
      <c r="N526" s="1150">
        <v>147050</v>
      </c>
      <c r="O526" s="1150">
        <f t="shared" si="311"/>
        <v>180311</v>
      </c>
      <c r="P526" s="1150">
        <f t="shared" si="312"/>
        <v>0</v>
      </c>
      <c r="Q526" s="1150">
        <v>585</v>
      </c>
      <c r="R526" s="1150">
        <v>341.6</v>
      </c>
      <c r="S526" s="1150">
        <v>468</v>
      </c>
      <c r="T526" s="1150">
        <v>0.9546</v>
      </c>
      <c r="U526" s="1149">
        <f t="shared" si="322"/>
        <v>0.37706300849955615</v>
      </c>
      <c r="V526" s="1150">
        <v>91480</v>
      </c>
      <c r="W526" s="1150">
        <f t="shared" si="323"/>
        <v>145567</v>
      </c>
      <c r="X526" s="1150">
        <f t="shared" si="313"/>
        <v>0</v>
      </c>
      <c r="Y526" s="1150">
        <v>585</v>
      </c>
      <c r="Z526" s="1150">
        <v>384.79999999999995</v>
      </c>
      <c r="AA526" s="1150">
        <v>468</v>
      </c>
      <c r="AB526" s="1150">
        <v>0.94540000000000002</v>
      </c>
      <c r="AC526" s="1149">
        <f t="shared" si="324"/>
        <v>0.41614371527635763</v>
      </c>
      <c r="AD526" s="1150">
        <v>109000</v>
      </c>
      <c r="AE526" s="1150">
        <f t="shared" si="314"/>
        <v>157157</v>
      </c>
      <c r="AF526" s="1150">
        <f t="shared" si="315"/>
        <v>0</v>
      </c>
      <c r="AG526" s="1150">
        <v>585</v>
      </c>
      <c r="AH526" s="1150">
        <v>326</v>
      </c>
      <c r="AI526" s="1150">
        <v>468</v>
      </c>
      <c r="AJ526" s="1150">
        <v>0.93520000000000003</v>
      </c>
      <c r="AK526" s="1149">
        <f t="shared" si="325"/>
        <v>0.50386384788874095</v>
      </c>
      <c r="AL526" s="1150">
        <v>114290</v>
      </c>
      <c r="AM526" s="1150">
        <f t="shared" si="326"/>
        <v>136096</v>
      </c>
      <c r="AN526" s="1150">
        <f t="shared" si="316"/>
        <v>0</v>
      </c>
      <c r="AO526" s="1150">
        <v>585</v>
      </c>
      <c r="AP526" s="1150">
        <v>406.8</v>
      </c>
      <c r="AQ526" s="1150">
        <v>468</v>
      </c>
      <c r="AR526" s="1150">
        <v>0.90629999999999999</v>
      </c>
      <c r="AS526" s="1149">
        <f t="shared" si="327"/>
        <v>0.53893540735212897</v>
      </c>
      <c r="AT526" s="1150">
        <v>147830</v>
      </c>
      <c r="AU526" s="1150">
        <f t="shared" si="328"/>
        <v>164580</v>
      </c>
      <c r="AV526" s="1150">
        <f t="shared" si="317"/>
        <v>0</v>
      </c>
      <c r="AW526" s="1150">
        <v>585</v>
      </c>
      <c r="AX526" s="1150">
        <v>409.2</v>
      </c>
      <c r="AY526" s="1150">
        <v>468</v>
      </c>
      <c r="AZ526" s="1150">
        <v>0.88929999999999998</v>
      </c>
      <c r="BA526" s="1149">
        <f t="shared" si="329"/>
        <v>0.4982460091679739</v>
      </c>
      <c r="BB526" s="1150">
        <v>130545</v>
      </c>
      <c r="BC526" s="1150">
        <f t="shared" si="318"/>
        <v>157205</v>
      </c>
      <c r="BD526" s="1150">
        <f t="shared" si="319"/>
        <v>0</v>
      </c>
      <c r="BE526" s="1150">
        <v>585</v>
      </c>
      <c r="BF526" s="1150">
        <v>336.8</v>
      </c>
      <c r="BG526" s="1150">
        <v>468</v>
      </c>
      <c r="BH526" s="1150">
        <v>0.88790000000000002</v>
      </c>
      <c r="BI526" s="1149">
        <f t="shared" si="330"/>
        <v>0.50797954951532875</v>
      </c>
      <c r="BJ526" s="1150">
        <v>113020</v>
      </c>
      <c r="BK526" s="1150">
        <f t="shared" si="331"/>
        <v>133494</v>
      </c>
      <c r="BL526" s="1150">
        <f t="shared" si="332"/>
        <v>0</v>
      </c>
    </row>
    <row r="527" spans="1:64">
      <c r="A527" s="2089"/>
      <c r="B527" s="2082">
        <v>122000000080</v>
      </c>
      <c r="C527" s="2081">
        <v>521</v>
      </c>
      <c r="D527" s="2081" t="s">
        <v>2999</v>
      </c>
      <c r="E527" s="2081" t="s">
        <v>1623</v>
      </c>
      <c r="F527" s="2081" t="s">
        <v>757</v>
      </c>
      <c r="G527" s="2081">
        <v>33</v>
      </c>
      <c r="H527" s="1150">
        <v>589</v>
      </c>
      <c r="I527" s="1150">
        <v>589</v>
      </c>
      <c r="J527" s="1150">
        <v>475.67999999999995</v>
      </c>
      <c r="K527" s="1150">
        <v>475.68</v>
      </c>
      <c r="L527" s="1150">
        <v>0.98819999999999997</v>
      </c>
      <c r="M527" s="1149">
        <f t="shared" si="321"/>
        <v>0.51304745702167065</v>
      </c>
      <c r="N527" s="1150">
        <v>173640</v>
      </c>
      <c r="O527" s="1150">
        <f t="shared" si="311"/>
        <v>203069</v>
      </c>
      <c r="P527" s="1150">
        <f t="shared" si="312"/>
        <v>0</v>
      </c>
      <c r="Q527" s="1150">
        <v>589</v>
      </c>
      <c r="R527" s="1150">
        <v>495.36</v>
      </c>
      <c r="S527" s="1150">
        <v>495.36</v>
      </c>
      <c r="T527" s="1150">
        <v>0.98850000000000005</v>
      </c>
      <c r="U527" s="1149">
        <f t="shared" si="322"/>
        <v>0.48506004009011017</v>
      </c>
      <c r="V527" s="1150">
        <v>176712</v>
      </c>
      <c r="W527" s="1150">
        <f t="shared" si="323"/>
        <v>218586</v>
      </c>
      <c r="X527" s="1150">
        <f t="shared" si="313"/>
        <v>0</v>
      </c>
      <c r="Y527" s="1150">
        <v>589</v>
      </c>
      <c r="Z527" s="1150">
        <v>498.24</v>
      </c>
      <c r="AA527" s="1150">
        <v>498.24</v>
      </c>
      <c r="AB527" s="1150">
        <v>0.98729999999999996</v>
      </c>
      <c r="AC527" s="1149">
        <f t="shared" si="324"/>
        <v>0.51985887111856877</v>
      </c>
      <c r="AD527" s="1150">
        <v>184122</v>
      </c>
      <c r="AE527" s="1150">
        <f t="shared" si="314"/>
        <v>212506</v>
      </c>
      <c r="AF527" s="1150">
        <f t="shared" si="315"/>
        <v>0</v>
      </c>
      <c r="AG527" s="1150">
        <v>589</v>
      </c>
      <c r="AH527" s="1150">
        <v>496.79999999999995</v>
      </c>
      <c r="AI527" s="1150">
        <v>496.8</v>
      </c>
      <c r="AJ527" s="1150">
        <v>0.98419999999999996</v>
      </c>
      <c r="AK527" s="1149">
        <f t="shared" si="325"/>
        <v>0.55348956397158955</v>
      </c>
      <c r="AL527" s="1150">
        <v>201348</v>
      </c>
      <c r="AM527" s="1150">
        <f t="shared" si="326"/>
        <v>218268</v>
      </c>
      <c r="AN527" s="1150">
        <f t="shared" si="316"/>
        <v>0</v>
      </c>
      <c r="AO527" s="1150">
        <v>589</v>
      </c>
      <c r="AP527" s="1150">
        <v>494.4</v>
      </c>
      <c r="AQ527" s="1150">
        <v>494.4</v>
      </c>
      <c r="AR527" s="1150">
        <v>0.98340000000000005</v>
      </c>
      <c r="AS527" s="1149">
        <f t="shared" si="327"/>
        <v>0.54163414804981824</v>
      </c>
      <c r="AT527" s="1150">
        <v>195924</v>
      </c>
      <c r="AU527" s="1150">
        <f t="shared" si="328"/>
        <v>217037</v>
      </c>
      <c r="AV527" s="1150">
        <f t="shared" si="317"/>
        <v>0</v>
      </c>
      <c r="AW527" s="1150">
        <v>589</v>
      </c>
      <c r="AX527" s="1150">
        <v>468.48</v>
      </c>
      <c r="AY527" s="1150">
        <v>471.2</v>
      </c>
      <c r="AZ527" s="1150">
        <v>0.98129999999999995</v>
      </c>
      <c r="BA527" s="1149">
        <f t="shared" si="329"/>
        <v>0.55058945402895709</v>
      </c>
      <c r="BB527" s="1150">
        <v>182244</v>
      </c>
      <c r="BC527" s="1150">
        <f t="shared" si="318"/>
        <v>198599</v>
      </c>
      <c r="BD527" s="1150">
        <f t="shared" si="319"/>
        <v>0</v>
      </c>
      <c r="BE527" s="1150">
        <v>589</v>
      </c>
      <c r="BF527" s="1150">
        <v>478.08</v>
      </c>
      <c r="BG527" s="1150">
        <v>478.08</v>
      </c>
      <c r="BH527" s="1150">
        <v>0.98009999999999997</v>
      </c>
      <c r="BI527" s="1149">
        <f t="shared" si="330"/>
        <v>0.52917092327585402</v>
      </c>
      <c r="BJ527" s="1150">
        <v>184476</v>
      </c>
      <c r="BK527" s="1150">
        <f t="shared" si="331"/>
        <v>209168</v>
      </c>
      <c r="BL527" s="1150">
        <f t="shared" si="332"/>
        <v>0</v>
      </c>
    </row>
    <row r="528" spans="1:64">
      <c r="A528" s="2089"/>
      <c r="B528" s="2082">
        <v>123000000092</v>
      </c>
      <c r="C528" s="2081">
        <v>522</v>
      </c>
      <c r="D528" s="2081" t="s">
        <v>2636</v>
      </c>
      <c r="E528" s="2081" t="s">
        <v>421</v>
      </c>
      <c r="F528" s="2081" t="s">
        <v>1622</v>
      </c>
      <c r="G528" s="2081">
        <v>33</v>
      </c>
      <c r="H528" s="1150">
        <v>589</v>
      </c>
      <c r="I528" s="1150">
        <v>589</v>
      </c>
      <c r="J528" s="1150">
        <v>24</v>
      </c>
      <c r="K528" s="1150">
        <v>471.2</v>
      </c>
      <c r="L528" s="1150">
        <v>0.98060000000000003</v>
      </c>
      <c r="M528" s="1149">
        <f t="shared" si="321"/>
        <v>8.9585174609649418E-2</v>
      </c>
      <c r="N528" s="1150">
        <v>1518</v>
      </c>
      <c r="O528" s="1150">
        <f t="shared" si="311"/>
        <v>10167</v>
      </c>
      <c r="P528" s="1150">
        <f t="shared" si="312"/>
        <v>0</v>
      </c>
      <c r="Q528" s="1150">
        <v>589</v>
      </c>
      <c r="R528" s="1150">
        <v>0</v>
      </c>
      <c r="S528" s="1150">
        <v>471.2</v>
      </c>
      <c r="T528" s="1150">
        <v>0</v>
      </c>
      <c r="U528" s="1149">
        <v>0</v>
      </c>
      <c r="V528" s="1150">
        <v>0</v>
      </c>
      <c r="W528" s="1150">
        <f t="shared" si="323"/>
        <v>0</v>
      </c>
      <c r="X528" s="1150">
        <f t="shared" si="313"/>
        <v>0</v>
      </c>
      <c r="Y528" s="1150">
        <v>589</v>
      </c>
      <c r="Z528" s="1150">
        <v>0</v>
      </c>
      <c r="AA528" s="1150">
        <v>471.2</v>
      </c>
      <c r="AB528" s="1150">
        <v>0</v>
      </c>
      <c r="AC528" s="1149">
        <v>0</v>
      </c>
      <c r="AD528" s="1150">
        <v>0</v>
      </c>
      <c r="AE528" s="1150">
        <f t="shared" si="314"/>
        <v>0</v>
      </c>
      <c r="AF528" s="1150">
        <f t="shared" si="315"/>
        <v>0</v>
      </c>
      <c r="AG528" s="1150">
        <v>589</v>
      </c>
      <c r="AH528" s="1150">
        <v>0</v>
      </c>
      <c r="AI528" s="1150">
        <v>471.2</v>
      </c>
      <c r="AJ528" s="1150">
        <v>0</v>
      </c>
      <c r="AK528" s="1149">
        <v>0</v>
      </c>
      <c r="AL528" s="1150">
        <v>0</v>
      </c>
      <c r="AM528" s="1150">
        <f t="shared" si="326"/>
        <v>0</v>
      </c>
      <c r="AN528" s="1150">
        <f t="shared" si="316"/>
        <v>0</v>
      </c>
      <c r="AO528" s="1150">
        <v>589</v>
      </c>
      <c r="AP528" s="1150">
        <v>0</v>
      </c>
      <c r="AQ528" s="1150">
        <v>471.2</v>
      </c>
      <c r="AR528" s="1150">
        <v>0</v>
      </c>
      <c r="AS528" s="1149">
        <v>0</v>
      </c>
      <c r="AT528" s="1150">
        <v>0</v>
      </c>
      <c r="AU528" s="1150">
        <f t="shared" si="328"/>
        <v>0</v>
      </c>
      <c r="AV528" s="1150">
        <f t="shared" si="317"/>
        <v>0</v>
      </c>
      <c r="AW528" s="1150">
        <v>589</v>
      </c>
      <c r="AX528" s="1150">
        <v>0</v>
      </c>
      <c r="AY528" s="1150">
        <v>471.2</v>
      </c>
      <c r="AZ528" s="1150">
        <v>0</v>
      </c>
      <c r="BA528" s="1149">
        <v>0</v>
      </c>
      <c r="BB528" s="1150">
        <v>0</v>
      </c>
      <c r="BC528" s="1150">
        <f t="shared" si="318"/>
        <v>0</v>
      </c>
      <c r="BD528" s="1150">
        <f t="shared" si="319"/>
        <v>0</v>
      </c>
      <c r="BE528" s="1150">
        <v>589</v>
      </c>
      <c r="BF528" s="1150">
        <v>0</v>
      </c>
      <c r="BG528" s="1150">
        <v>471.2</v>
      </c>
      <c r="BH528" s="1150">
        <v>0</v>
      </c>
      <c r="BI528" s="1149">
        <v>0</v>
      </c>
      <c r="BJ528" s="1150">
        <v>0</v>
      </c>
      <c r="BK528" s="1150">
        <f t="shared" si="331"/>
        <v>0</v>
      </c>
      <c r="BL528" s="1150">
        <f t="shared" si="332"/>
        <v>0</v>
      </c>
    </row>
    <row r="529" spans="1:64">
      <c r="A529" s="2089"/>
      <c r="B529" s="2082">
        <v>122000000058</v>
      </c>
      <c r="C529" s="2081">
        <v>523</v>
      </c>
      <c r="D529" s="2081" t="s">
        <v>1253</v>
      </c>
      <c r="E529" s="2081" t="s">
        <v>1623</v>
      </c>
      <c r="F529" s="2081" t="s">
        <v>1622</v>
      </c>
      <c r="G529" s="2081">
        <v>11</v>
      </c>
      <c r="H529" s="1150">
        <v>600</v>
      </c>
      <c r="I529" s="1150">
        <v>600</v>
      </c>
      <c r="J529" s="1150">
        <v>370</v>
      </c>
      <c r="K529" s="1150">
        <v>480</v>
      </c>
      <c r="L529" s="1150">
        <v>0.99539999999999995</v>
      </c>
      <c r="M529" s="1149">
        <f t="shared" si="321"/>
        <v>0.51671623401581213</v>
      </c>
      <c r="N529" s="1150">
        <v>137020</v>
      </c>
      <c r="O529" s="1150">
        <f t="shared" si="311"/>
        <v>159105</v>
      </c>
      <c r="P529" s="1150">
        <f t="shared" si="312"/>
        <v>0</v>
      </c>
      <c r="Q529" s="1150">
        <v>600</v>
      </c>
      <c r="R529" s="1150">
        <v>380</v>
      </c>
      <c r="S529" s="1150">
        <v>480</v>
      </c>
      <c r="T529" s="1150">
        <v>0.99380000000000002</v>
      </c>
      <c r="U529" s="1149">
        <f t="shared" ref="U529:U535" si="333">+V529/(24*31*R529*T529)</f>
        <v>0.4690940082045752</v>
      </c>
      <c r="V529" s="1150">
        <v>131800</v>
      </c>
      <c r="W529" s="1150">
        <f t="shared" si="323"/>
        <v>168580</v>
      </c>
      <c r="X529" s="1150">
        <f t="shared" si="313"/>
        <v>0</v>
      </c>
      <c r="Y529" s="1150">
        <v>600</v>
      </c>
      <c r="Z529" s="1150">
        <v>380</v>
      </c>
      <c r="AA529" s="1150">
        <v>480</v>
      </c>
      <c r="AB529" s="1150">
        <v>0.996</v>
      </c>
      <c r="AC529" s="1149">
        <f t="shared" ref="AC529:AC535" si="334">+AD529/(24*30*Z529*AB529)</f>
        <v>0.50520062706968227</v>
      </c>
      <c r="AD529" s="1150">
        <v>137670</v>
      </c>
      <c r="AE529" s="1150">
        <f t="shared" si="314"/>
        <v>163503</v>
      </c>
      <c r="AF529" s="1150">
        <f t="shared" si="315"/>
        <v>0</v>
      </c>
      <c r="AG529" s="1150">
        <v>600</v>
      </c>
      <c r="AH529" s="1150">
        <v>370.40000000000003</v>
      </c>
      <c r="AI529" s="1150">
        <v>480</v>
      </c>
      <c r="AJ529" s="1150">
        <v>0.99639999999999995</v>
      </c>
      <c r="AK529" s="1149">
        <f t="shared" ref="AK529:AK534" si="335">+AL529/(24*31*AH529*AJ529)</f>
        <v>0.47577162734402806</v>
      </c>
      <c r="AL529" s="1150">
        <v>130640</v>
      </c>
      <c r="AM529" s="1150">
        <f t="shared" si="326"/>
        <v>164751</v>
      </c>
      <c r="AN529" s="1150">
        <f t="shared" si="316"/>
        <v>0</v>
      </c>
      <c r="AO529" s="1150">
        <v>600</v>
      </c>
      <c r="AP529" s="1150">
        <v>374</v>
      </c>
      <c r="AQ529" s="1150">
        <v>480</v>
      </c>
      <c r="AR529" s="1150">
        <v>0.99590000000000001</v>
      </c>
      <c r="AS529" s="1149">
        <f t="shared" ref="AS529:AS534" si="336">+AT529/(24*31*AP529*AR529)</f>
        <v>0.48427521846528393</v>
      </c>
      <c r="AT529" s="1150">
        <v>134200</v>
      </c>
      <c r="AU529" s="1150">
        <f t="shared" si="328"/>
        <v>166269</v>
      </c>
      <c r="AV529" s="1150">
        <f t="shared" si="317"/>
        <v>0</v>
      </c>
      <c r="AW529" s="1150">
        <v>600</v>
      </c>
      <c r="AX529" s="1150">
        <v>380</v>
      </c>
      <c r="AY529" s="1150">
        <v>480</v>
      </c>
      <c r="AZ529" s="1150">
        <v>0.99460000000000004</v>
      </c>
      <c r="BA529" s="1149">
        <f t="shared" ref="BA529:BA534" si="337">+BB529/(24*30*AX529*AZ529)</f>
        <v>0.51186494791170567</v>
      </c>
      <c r="BB529" s="1150">
        <v>139290</v>
      </c>
      <c r="BC529" s="1150">
        <f t="shared" si="318"/>
        <v>163274</v>
      </c>
      <c r="BD529" s="1150">
        <f t="shared" si="319"/>
        <v>0</v>
      </c>
      <c r="BE529" s="1150">
        <v>600</v>
      </c>
      <c r="BF529" s="1150">
        <v>376.40000000000003</v>
      </c>
      <c r="BG529" s="1150">
        <v>480</v>
      </c>
      <c r="BH529" s="1150">
        <v>0.99150000000000005</v>
      </c>
      <c r="BI529" s="1149">
        <f t="shared" ref="BI529:BI534" si="338">+BJ529/(24*31*BF529*BH529)</f>
        <v>0.48063963455578573</v>
      </c>
      <c r="BJ529" s="1150">
        <v>133455</v>
      </c>
      <c r="BK529" s="1150">
        <f t="shared" si="331"/>
        <v>166597</v>
      </c>
      <c r="BL529" s="1150">
        <f t="shared" si="332"/>
        <v>0</v>
      </c>
    </row>
    <row r="530" spans="1:64">
      <c r="A530" s="2089"/>
      <c r="B530" s="2082">
        <v>123000000005</v>
      </c>
      <c r="C530" s="2081">
        <v>524</v>
      </c>
      <c r="D530" s="2081" t="s">
        <v>2880</v>
      </c>
      <c r="E530" s="2081" t="s">
        <v>1623</v>
      </c>
      <c r="F530" s="2081" t="s">
        <v>1622</v>
      </c>
      <c r="G530" s="2081">
        <v>33</v>
      </c>
      <c r="H530" s="1150">
        <v>600</v>
      </c>
      <c r="I530" s="1150">
        <v>600</v>
      </c>
      <c r="J530" s="1150">
        <v>484.8</v>
      </c>
      <c r="K530" s="1150">
        <v>484.8</v>
      </c>
      <c r="L530" s="1150">
        <v>0.98450000000000004</v>
      </c>
      <c r="M530" s="1149">
        <f t="shared" si="321"/>
        <v>0.76343179010638484</v>
      </c>
      <c r="N530" s="1150">
        <v>262350</v>
      </c>
      <c r="O530" s="1150">
        <f t="shared" si="311"/>
        <v>206187</v>
      </c>
      <c r="P530" s="1150">
        <f t="shared" si="312"/>
        <v>56163</v>
      </c>
      <c r="Q530" s="1150">
        <v>600</v>
      </c>
      <c r="R530" s="1150">
        <v>506.4</v>
      </c>
      <c r="S530" s="1150">
        <v>506.4</v>
      </c>
      <c r="T530" s="1150">
        <v>1.0003</v>
      </c>
      <c r="U530" s="1149">
        <f t="shared" si="333"/>
        <v>0.64867725637565321</v>
      </c>
      <c r="V530" s="1150">
        <v>244470</v>
      </c>
      <c r="W530" s="1150">
        <f t="shared" si="323"/>
        <v>226125</v>
      </c>
      <c r="X530" s="1150">
        <f t="shared" si="313"/>
        <v>18345</v>
      </c>
      <c r="Y530" s="1150">
        <v>600</v>
      </c>
      <c r="Z530" s="1150">
        <v>483.84000000000003</v>
      </c>
      <c r="AA530" s="1150">
        <v>483.84</v>
      </c>
      <c r="AB530" s="1150">
        <v>0.99299999999999999</v>
      </c>
      <c r="AC530" s="1149">
        <f t="shared" si="334"/>
        <v>0.74244149633856737</v>
      </c>
      <c r="AD530" s="1150">
        <v>256830</v>
      </c>
      <c r="AE530" s="1150">
        <f t="shared" si="314"/>
        <v>207556</v>
      </c>
      <c r="AF530" s="1150">
        <f t="shared" si="315"/>
        <v>49274</v>
      </c>
      <c r="AG530" s="1150">
        <v>600</v>
      </c>
      <c r="AH530" s="1150">
        <v>505.91999999999996</v>
      </c>
      <c r="AI530" s="1150">
        <v>505.92</v>
      </c>
      <c r="AJ530" s="1150">
        <v>0.99229999999999996</v>
      </c>
      <c r="AK530" s="1149">
        <f t="shared" si="335"/>
        <v>0.75622848050944713</v>
      </c>
      <c r="AL530" s="1150">
        <v>282456</v>
      </c>
      <c r="AM530" s="1150">
        <f t="shared" si="326"/>
        <v>224104</v>
      </c>
      <c r="AN530" s="1150">
        <f t="shared" si="316"/>
        <v>58352</v>
      </c>
      <c r="AO530" s="1150">
        <v>600</v>
      </c>
      <c r="AP530" s="1150">
        <v>507.84000000000003</v>
      </c>
      <c r="AQ530" s="1150">
        <v>507.84</v>
      </c>
      <c r="AR530" s="1150">
        <v>0.99060000000000004</v>
      </c>
      <c r="AS530" s="1149">
        <f t="shared" si="336"/>
        <v>0.748714876769905</v>
      </c>
      <c r="AT530" s="1150">
        <v>280230</v>
      </c>
      <c r="AU530" s="1150">
        <f t="shared" si="328"/>
        <v>224569</v>
      </c>
      <c r="AV530" s="1150">
        <f t="shared" si="317"/>
        <v>55661</v>
      </c>
      <c r="AW530" s="1150">
        <v>600</v>
      </c>
      <c r="AX530" s="1150">
        <v>506.4</v>
      </c>
      <c r="AY530" s="1150">
        <v>506.4</v>
      </c>
      <c r="AZ530" s="1150">
        <v>0.98929999999999996</v>
      </c>
      <c r="BA530" s="1149">
        <f t="shared" si="337"/>
        <v>0.77151881104649667</v>
      </c>
      <c r="BB530" s="1150">
        <v>278292</v>
      </c>
      <c r="BC530" s="1150">
        <f t="shared" si="318"/>
        <v>216424</v>
      </c>
      <c r="BD530" s="1150">
        <f t="shared" si="319"/>
        <v>61868</v>
      </c>
      <c r="BE530" s="1150">
        <v>600</v>
      </c>
      <c r="BF530" s="1150">
        <v>496.32000000000005</v>
      </c>
      <c r="BG530" s="1150">
        <v>496.32</v>
      </c>
      <c r="BH530" s="1150">
        <v>0.99209999999999998</v>
      </c>
      <c r="BI530" s="1149">
        <f t="shared" si="338"/>
        <v>0.70237088950798909</v>
      </c>
      <c r="BJ530" s="1150">
        <v>257310</v>
      </c>
      <c r="BK530" s="1150">
        <f t="shared" si="331"/>
        <v>219807</v>
      </c>
      <c r="BL530" s="1150">
        <f t="shared" si="332"/>
        <v>37503</v>
      </c>
    </row>
    <row r="531" spans="1:64">
      <c r="A531" s="2089"/>
      <c r="B531" s="2082">
        <v>123000000025</v>
      </c>
      <c r="C531" s="2081">
        <v>525</v>
      </c>
      <c r="D531" s="2081" t="s">
        <v>1040</v>
      </c>
      <c r="E531" s="2081" t="s">
        <v>1623</v>
      </c>
      <c r="F531" s="2081" t="s">
        <v>1622</v>
      </c>
      <c r="G531" s="2081">
        <v>33</v>
      </c>
      <c r="H531" s="1150">
        <v>600</v>
      </c>
      <c r="I531" s="1150">
        <v>600</v>
      </c>
      <c r="J531" s="1150">
        <v>588</v>
      </c>
      <c r="K531" s="1150">
        <v>588</v>
      </c>
      <c r="L531" s="1150">
        <v>0.95299999999999996</v>
      </c>
      <c r="M531" s="1149">
        <f t="shared" si="321"/>
        <v>0.52477050631375322</v>
      </c>
      <c r="N531" s="1150">
        <v>211725</v>
      </c>
      <c r="O531" s="1150">
        <f t="shared" si="311"/>
        <v>242077</v>
      </c>
      <c r="P531" s="1150">
        <f t="shared" si="312"/>
        <v>0</v>
      </c>
      <c r="Q531" s="1150">
        <v>600</v>
      </c>
      <c r="R531" s="1150">
        <v>495.6</v>
      </c>
      <c r="S531" s="1150">
        <v>495.6</v>
      </c>
      <c r="T531" s="1150">
        <v>0.96560000000000001</v>
      </c>
      <c r="U531" s="1149">
        <f t="shared" si="333"/>
        <v>0.47766808076236444</v>
      </c>
      <c r="V531" s="1150">
        <v>170070</v>
      </c>
      <c r="W531" s="1150">
        <f t="shared" si="323"/>
        <v>213625</v>
      </c>
      <c r="X531" s="1150">
        <f t="shared" si="313"/>
        <v>0</v>
      </c>
      <c r="Y531" s="1150">
        <v>600</v>
      </c>
      <c r="Z531" s="1150">
        <v>528</v>
      </c>
      <c r="AA531" s="1150">
        <v>528</v>
      </c>
      <c r="AB531" s="1150">
        <v>0.96719999999999995</v>
      </c>
      <c r="AC531" s="1149">
        <f t="shared" si="334"/>
        <v>0.41912938838342068</v>
      </c>
      <c r="AD531" s="1150">
        <v>154110</v>
      </c>
      <c r="AE531" s="1150">
        <f t="shared" si="314"/>
        <v>220614</v>
      </c>
      <c r="AF531" s="1150">
        <f t="shared" si="315"/>
        <v>0</v>
      </c>
      <c r="AG531" s="1150">
        <v>600</v>
      </c>
      <c r="AH531" s="1150">
        <v>514.79999999999995</v>
      </c>
      <c r="AI531" s="1150">
        <v>514.79999999999995</v>
      </c>
      <c r="AJ531" s="1150">
        <v>0.95250000000000001</v>
      </c>
      <c r="AK531" s="1149">
        <f t="shared" si="335"/>
        <v>0.45836533009507363</v>
      </c>
      <c r="AL531" s="1150">
        <v>167220</v>
      </c>
      <c r="AM531" s="1150">
        <f t="shared" si="326"/>
        <v>218891</v>
      </c>
      <c r="AN531" s="1150">
        <f t="shared" si="316"/>
        <v>0</v>
      </c>
      <c r="AO531" s="1150">
        <v>600</v>
      </c>
      <c r="AP531" s="1150">
        <v>612</v>
      </c>
      <c r="AQ531" s="1150">
        <v>612</v>
      </c>
      <c r="AR531" s="1150">
        <v>0.92600000000000005</v>
      </c>
      <c r="AS531" s="1149">
        <f t="shared" si="336"/>
        <v>0.4640520598959294</v>
      </c>
      <c r="AT531" s="1150">
        <v>195660</v>
      </c>
      <c r="AU531" s="1150">
        <f t="shared" si="328"/>
        <v>252980</v>
      </c>
      <c r="AV531" s="1150">
        <f t="shared" si="317"/>
        <v>0</v>
      </c>
      <c r="AW531" s="1150">
        <v>600</v>
      </c>
      <c r="AX531" s="1150">
        <v>507.59999999999997</v>
      </c>
      <c r="AY531" s="1150">
        <v>507.6</v>
      </c>
      <c r="AZ531" s="1150">
        <v>0.91720000000000002</v>
      </c>
      <c r="BA531" s="1149">
        <f t="shared" si="337"/>
        <v>0.6759177209425884</v>
      </c>
      <c r="BB531" s="1150">
        <v>226575</v>
      </c>
      <c r="BC531" s="1150">
        <f t="shared" si="318"/>
        <v>201127</v>
      </c>
      <c r="BD531" s="1150">
        <f t="shared" si="319"/>
        <v>25448</v>
      </c>
      <c r="BE531" s="1150">
        <v>600</v>
      </c>
      <c r="BF531" s="1150">
        <v>549.6</v>
      </c>
      <c r="BG531" s="1150">
        <v>549.6</v>
      </c>
      <c r="BH531" s="1150">
        <v>0.96230000000000004</v>
      </c>
      <c r="BI531" s="1149">
        <f t="shared" si="338"/>
        <v>0.38311325270926344</v>
      </c>
      <c r="BJ531" s="1150">
        <v>150750</v>
      </c>
      <c r="BK531" s="1150">
        <f t="shared" si="331"/>
        <v>236092</v>
      </c>
      <c r="BL531" s="1150">
        <f t="shared" si="332"/>
        <v>0</v>
      </c>
    </row>
    <row r="532" spans="1:64">
      <c r="A532" s="2089"/>
      <c r="B532" s="2082">
        <v>611000000007</v>
      </c>
      <c r="C532" s="2081">
        <v>526</v>
      </c>
      <c r="D532" s="2081" t="s">
        <v>951</v>
      </c>
      <c r="E532" s="2081" t="s">
        <v>1623</v>
      </c>
      <c r="F532" s="2081" t="s">
        <v>1074</v>
      </c>
      <c r="G532" s="2081">
        <v>33</v>
      </c>
      <c r="H532" s="1150">
        <v>600</v>
      </c>
      <c r="I532" s="1150">
        <v>600</v>
      </c>
      <c r="J532" s="1150">
        <v>143.04</v>
      </c>
      <c r="K532" s="1150">
        <v>600</v>
      </c>
      <c r="L532" s="1150">
        <v>0.84209999999999996</v>
      </c>
      <c r="M532" s="1149">
        <f t="shared" si="321"/>
        <v>0.60334243490028527</v>
      </c>
      <c r="N532" s="1150">
        <v>52326</v>
      </c>
      <c r="O532" s="1150">
        <f t="shared" si="311"/>
        <v>52036</v>
      </c>
      <c r="P532" s="1150">
        <f t="shared" si="312"/>
        <v>290</v>
      </c>
      <c r="Q532" s="1150">
        <v>600</v>
      </c>
      <c r="R532" s="1150">
        <v>152.4</v>
      </c>
      <c r="S532" s="1150">
        <v>600</v>
      </c>
      <c r="T532" s="1150">
        <v>0.80369999999999997</v>
      </c>
      <c r="U532" s="1149">
        <f t="shared" si="333"/>
        <v>0.4249407113554387</v>
      </c>
      <c r="V532" s="1150">
        <v>38724</v>
      </c>
      <c r="W532" s="1150">
        <f t="shared" si="323"/>
        <v>54677</v>
      </c>
      <c r="X532" s="1150">
        <f t="shared" si="313"/>
        <v>0</v>
      </c>
      <c r="Y532" s="1150">
        <v>600</v>
      </c>
      <c r="Z532" s="1150">
        <v>159.36000000000001</v>
      </c>
      <c r="AA532" s="1150">
        <v>600</v>
      </c>
      <c r="AB532" s="1150">
        <v>0.82069999999999999</v>
      </c>
      <c r="AC532" s="1149">
        <f t="shared" si="334"/>
        <v>0.59664554811586212</v>
      </c>
      <c r="AD532" s="1150">
        <v>56184</v>
      </c>
      <c r="AE532" s="1150">
        <f t="shared" si="314"/>
        <v>56500</v>
      </c>
      <c r="AF532" s="1150">
        <f t="shared" si="315"/>
        <v>0</v>
      </c>
      <c r="AG532" s="1150">
        <v>600</v>
      </c>
      <c r="AH532" s="1150">
        <v>142.56</v>
      </c>
      <c r="AI532" s="1150">
        <v>600</v>
      </c>
      <c r="AJ532" s="1150">
        <v>0.84460000000000002</v>
      </c>
      <c r="AK532" s="1149">
        <f t="shared" si="335"/>
        <v>0.58109761691529738</v>
      </c>
      <c r="AL532" s="1150">
        <v>52056</v>
      </c>
      <c r="AM532" s="1150">
        <f t="shared" si="326"/>
        <v>53749</v>
      </c>
      <c r="AN532" s="1150">
        <f t="shared" si="316"/>
        <v>0</v>
      </c>
      <c r="AO532" s="1150">
        <v>600</v>
      </c>
      <c r="AP532" s="1150">
        <v>137.28</v>
      </c>
      <c r="AQ532" s="1150">
        <v>600</v>
      </c>
      <c r="AR532" s="1150">
        <v>0.82679999999999998</v>
      </c>
      <c r="AS532" s="1149">
        <f t="shared" si="336"/>
        <v>0.52634627052905059</v>
      </c>
      <c r="AT532" s="1150">
        <v>44448</v>
      </c>
      <c r="AU532" s="1150">
        <f t="shared" si="328"/>
        <v>50668</v>
      </c>
      <c r="AV532" s="1150">
        <f t="shared" si="317"/>
        <v>0</v>
      </c>
      <c r="AW532" s="1150">
        <v>600</v>
      </c>
      <c r="AX532" s="1150">
        <v>136.80000000000001</v>
      </c>
      <c r="AY532" s="1150">
        <v>600</v>
      </c>
      <c r="AZ532" s="1150">
        <v>0.79069999999999996</v>
      </c>
      <c r="BA532" s="1149">
        <f t="shared" si="337"/>
        <v>0.63188883637786342</v>
      </c>
      <c r="BB532" s="1150">
        <v>49212</v>
      </c>
      <c r="BC532" s="1150">
        <f t="shared" si="318"/>
        <v>46728</v>
      </c>
      <c r="BD532" s="1150">
        <f t="shared" si="319"/>
        <v>2484</v>
      </c>
      <c r="BE532" s="1150">
        <v>600</v>
      </c>
      <c r="BF532" s="1150">
        <v>132</v>
      </c>
      <c r="BG532" s="1150">
        <v>600</v>
      </c>
      <c r="BH532" s="1150">
        <v>0.79869999999999997</v>
      </c>
      <c r="BI532" s="1149">
        <f t="shared" si="338"/>
        <v>0.5478416111420551</v>
      </c>
      <c r="BJ532" s="1150">
        <v>42972</v>
      </c>
      <c r="BK532" s="1150">
        <f t="shared" si="331"/>
        <v>47063</v>
      </c>
      <c r="BL532" s="1150">
        <f t="shared" si="332"/>
        <v>0</v>
      </c>
    </row>
    <row r="533" spans="1:64">
      <c r="A533" s="2089"/>
      <c r="B533" s="2082">
        <v>611000000014</v>
      </c>
      <c r="C533" s="2081">
        <v>527</v>
      </c>
      <c r="D533" s="2081" t="s">
        <v>475</v>
      </c>
      <c r="E533" s="2081" t="s">
        <v>1623</v>
      </c>
      <c r="F533" s="2081" t="s">
        <v>1622</v>
      </c>
      <c r="G533" s="2081">
        <v>33</v>
      </c>
      <c r="H533" s="1150">
        <v>600</v>
      </c>
      <c r="I533" s="1150">
        <v>600</v>
      </c>
      <c r="J533" s="1150">
        <v>483.36</v>
      </c>
      <c r="K533" s="1150">
        <v>483.36</v>
      </c>
      <c r="L533" s="1150">
        <v>0.99560000000000004</v>
      </c>
      <c r="M533" s="1149">
        <f t="shared" si="321"/>
        <v>0.77555951582527494</v>
      </c>
      <c r="N533" s="1150">
        <v>268722</v>
      </c>
      <c r="O533" s="1150">
        <f t="shared" si="311"/>
        <v>207893</v>
      </c>
      <c r="P533" s="1150">
        <f t="shared" si="312"/>
        <v>60829</v>
      </c>
      <c r="Q533" s="1150">
        <v>600</v>
      </c>
      <c r="R533" s="1150">
        <v>464.15999999999997</v>
      </c>
      <c r="S533" s="1150">
        <v>480</v>
      </c>
      <c r="T533" s="1150">
        <v>0.99519999999999997</v>
      </c>
      <c r="U533" s="1149">
        <f t="shared" si="333"/>
        <v>0.71645088449554817</v>
      </c>
      <c r="V533" s="1150">
        <v>246228</v>
      </c>
      <c r="W533" s="1150">
        <f t="shared" si="323"/>
        <v>206206</v>
      </c>
      <c r="X533" s="1150">
        <f t="shared" si="313"/>
        <v>40022</v>
      </c>
      <c r="Y533" s="1150">
        <v>600</v>
      </c>
      <c r="Z533" s="1150">
        <v>499.2</v>
      </c>
      <c r="AA533" s="1150">
        <v>499.2</v>
      </c>
      <c r="AB533" s="1150">
        <v>0.99309999999999998</v>
      </c>
      <c r="AC533" s="1149">
        <f t="shared" si="334"/>
        <v>0.74692394078973978</v>
      </c>
      <c r="AD533" s="1150">
        <v>266610</v>
      </c>
      <c r="AE533" s="1150">
        <f t="shared" si="314"/>
        <v>214166</v>
      </c>
      <c r="AF533" s="1150">
        <f t="shared" si="315"/>
        <v>52444</v>
      </c>
      <c r="AG533" s="1150">
        <v>600</v>
      </c>
      <c r="AH533" s="1150">
        <v>509.76</v>
      </c>
      <c r="AI533" s="1150">
        <v>509.76</v>
      </c>
      <c r="AJ533" s="1150">
        <v>0.98629999999999995</v>
      </c>
      <c r="AK533" s="1149">
        <f t="shared" si="335"/>
        <v>0.4548293640984889</v>
      </c>
      <c r="AL533" s="1150">
        <v>170136</v>
      </c>
      <c r="AM533" s="1150">
        <f t="shared" si="326"/>
        <v>224439</v>
      </c>
      <c r="AN533" s="1150">
        <f t="shared" si="316"/>
        <v>0</v>
      </c>
      <c r="AO533" s="1150">
        <v>600</v>
      </c>
      <c r="AP533" s="1150">
        <v>465.12</v>
      </c>
      <c r="AQ533" s="1150">
        <v>480</v>
      </c>
      <c r="AR533" s="1150">
        <v>0.97550000000000003</v>
      </c>
      <c r="AS533" s="1149">
        <f t="shared" si="336"/>
        <v>0.38793608402476176</v>
      </c>
      <c r="AT533" s="1150">
        <v>130956</v>
      </c>
      <c r="AU533" s="1150">
        <f t="shared" si="328"/>
        <v>202543</v>
      </c>
      <c r="AV533" s="1150">
        <f t="shared" si="317"/>
        <v>0</v>
      </c>
      <c r="AW533" s="1150">
        <v>600</v>
      </c>
      <c r="AX533" s="1150">
        <v>456</v>
      </c>
      <c r="AY533" s="1150">
        <v>480</v>
      </c>
      <c r="AZ533" s="1150">
        <v>0.99199999999999999</v>
      </c>
      <c r="BA533" s="1149">
        <f t="shared" si="337"/>
        <v>0.70885062959818901</v>
      </c>
      <c r="BB533" s="1150">
        <v>230868</v>
      </c>
      <c r="BC533" s="1150">
        <f t="shared" si="318"/>
        <v>195416</v>
      </c>
      <c r="BD533" s="1150">
        <f t="shared" si="319"/>
        <v>35452</v>
      </c>
      <c r="BE533" s="1150">
        <v>600</v>
      </c>
      <c r="BF533" s="1150">
        <v>467.52</v>
      </c>
      <c r="BG533" s="1150">
        <v>480</v>
      </c>
      <c r="BH533" s="1150">
        <v>0.99350000000000005</v>
      </c>
      <c r="BI533" s="1149">
        <f t="shared" si="338"/>
        <v>0.70335162037823362</v>
      </c>
      <c r="BJ533" s="1150">
        <v>243060</v>
      </c>
      <c r="BK533" s="1150">
        <f t="shared" si="331"/>
        <v>207344</v>
      </c>
      <c r="BL533" s="1150">
        <f t="shared" si="332"/>
        <v>35716</v>
      </c>
    </row>
    <row r="534" spans="1:64">
      <c r="A534" s="2089"/>
      <c r="B534" s="2082">
        <v>611000000085</v>
      </c>
      <c r="C534" s="2081">
        <v>528</v>
      </c>
      <c r="D534" s="2081" t="s">
        <v>2883</v>
      </c>
      <c r="E534" s="2081" t="s">
        <v>1623</v>
      </c>
      <c r="F534" s="2081" t="s">
        <v>1036</v>
      </c>
      <c r="G534" s="2081">
        <v>33</v>
      </c>
      <c r="H534" s="1150">
        <v>600</v>
      </c>
      <c r="I534" s="1150">
        <v>600</v>
      </c>
      <c r="J534" s="1150">
        <v>342.72</v>
      </c>
      <c r="K534" s="1150">
        <v>480</v>
      </c>
      <c r="L534" s="1150">
        <v>0.95309999999999995</v>
      </c>
      <c r="M534" s="1149">
        <f t="shared" si="321"/>
        <v>0.59666961248179196</v>
      </c>
      <c r="N534" s="1150">
        <v>140328</v>
      </c>
      <c r="O534" s="1150">
        <f t="shared" si="311"/>
        <v>141111</v>
      </c>
      <c r="P534" s="1150">
        <f t="shared" si="312"/>
        <v>0</v>
      </c>
      <c r="Q534" s="1150">
        <v>600</v>
      </c>
      <c r="R534" s="1150">
        <v>368.64</v>
      </c>
      <c r="S534" s="1150">
        <v>480</v>
      </c>
      <c r="T534" s="1150">
        <v>0.94969999999999999</v>
      </c>
      <c r="U534" s="1149">
        <f t="shared" si="333"/>
        <v>0.60335742607880705</v>
      </c>
      <c r="V534" s="1150">
        <v>157158</v>
      </c>
      <c r="W534" s="1150">
        <f t="shared" si="323"/>
        <v>156283</v>
      </c>
      <c r="X534" s="1150">
        <f t="shared" si="313"/>
        <v>875</v>
      </c>
      <c r="Y534" s="1150">
        <v>600</v>
      </c>
      <c r="Z534" s="1150">
        <v>360.96000000000004</v>
      </c>
      <c r="AA534" s="1150">
        <v>480</v>
      </c>
      <c r="AB534" s="1150">
        <v>0.94830000000000003</v>
      </c>
      <c r="AC534" s="1149">
        <f t="shared" si="334"/>
        <v>0.65242788420189013</v>
      </c>
      <c r="AD534" s="1150">
        <v>160794</v>
      </c>
      <c r="AE534" s="1150">
        <f t="shared" si="314"/>
        <v>147873</v>
      </c>
      <c r="AF534" s="1150">
        <f t="shared" si="315"/>
        <v>12921</v>
      </c>
      <c r="AG534" s="1150">
        <v>600</v>
      </c>
      <c r="AH534" s="1150">
        <v>398.88</v>
      </c>
      <c r="AI534" s="1150">
        <v>480</v>
      </c>
      <c r="AJ534" s="1150">
        <v>0.94899999999999995</v>
      </c>
      <c r="AK534" s="1149">
        <f t="shared" si="335"/>
        <v>0.54890854050064142</v>
      </c>
      <c r="AL534" s="1150">
        <v>154590</v>
      </c>
      <c r="AM534" s="1150">
        <f t="shared" si="326"/>
        <v>168979</v>
      </c>
      <c r="AN534" s="1150">
        <f t="shared" si="316"/>
        <v>0</v>
      </c>
      <c r="AO534" s="1150">
        <v>600</v>
      </c>
      <c r="AP534" s="1150">
        <v>402.72</v>
      </c>
      <c r="AQ534" s="1150">
        <v>480</v>
      </c>
      <c r="AR534" s="1150">
        <v>0.95399999999999996</v>
      </c>
      <c r="AS534" s="1149">
        <f t="shared" si="336"/>
        <v>0.57027510151501337</v>
      </c>
      <c r="AT534" s="1150">
        <v>163008</v>
      </c>
      <c r="AU534" s="1150">
        <f t="shared" si="328"/>
        <v>171505</v>
      </c>
      <c r="AV534" s="1150">
        <f t="shared" si="317"/>
        <v>0</v>
      </c>
      <c r="AW534" s="1150">
        <v>600</v>
      </c>
      <c r="AX534" s="1150">
        <v>388.8</v>
      </c>
      <c r="AY534" s="1150">
        <v>480</v>
      </c>
      <c r="AZ534" s="1150">
        <v>0.95799999999999996</v>
      </c>
      <c r="BA534" s="1149">
        <f t="shared" si="337"/>
        <v>0.28561553705565151</v>
      </c>
      <c r="BB534" s="1150">
        <v>76596</v>
      </c>
      <c r="BC534" s="1150">
        <f t="shared" si="318"/>
        <v>160907</v>
      </c>
      <c r="BD534" s="1150">
        <f t="shared" si="319"/>
        <v>0</v>
      </c>
      <c r="BE534" s="1150">
        <v>600</v>
      </c>
      <c r="BF534" s="1150">
        <v>367.68</v>
      </c>
      <c r="BG534" s="1150">
        <v>480</v>
      </c>
      <c r="BH534" s="1150">
        <v>0.95960000000000001</v>
      </c>
      <c r="BI534" s="1149">
        <f t="shared" si="338"/>
        <v>0.5919490052314933</v>
      </c>
      <c r="BJ534" s="1150">
        <v>155388</v>
      </c>
      <c r="BK534" s="1150">
        <f t="shared" si="331"/>
        <v>157501</v>
      </c>
      <c r="BL534" s="1150">
        <f t="shared" si="332"/>
        <v>0</v>
      </c>
    </row>
    <row r="535" spans="1:64">
      <c r="A535" s="2089"/>
      <c r="B535" s="2082">
        <v>622000000150</v>
      </c>
      <c r="C535" s="2081">
        <v>529</v>
      </c>
      <c r="D535" s="2081" t="s">
        <v>1005</v>
      </c>
      <c r="E535" s="2081" t="s">
        <v>421</v>
      </c>
      <c r="F535" s="2081" t="s">
        <v>1622</v>
      </c>
      <c r="G535" s="2081">
        <v>11</v>
      </c>
      <c r="H535" s="1150">
        <v>600</v>
      </c>
      <c r="I535" s="1150">
        <v>600</v>
      </c>
      <c r="J535" s="1150">
        <v>18</v>
      </c>
      <c r="K535" s="1150">
        <v>480</v>
      </c>
      <c r="L535" s="1150">
        <v>0.77310000000000001</v>
      </c>
      <c r="M535" s="1149">
        <f t="shared" si="321"/>
        <v>0.59883968822010469</v>
      </c>
      <c r="N535" s="1150">
        <v>6000</v>
      </c>
      <c r="O535" s="1150">
        <f t="shared" si="311"/>
        <v>6012</v>
      </c>
      <c r="P535" s="1150">
        <f t="shared" si="312"/>
        <v>0</v>
      </c>
      <c r="Q535" s="1150">
        <v>600</v>
      </c>
      <c r="R535" s="1150">
        <v>20</v>
      </c>
      <c r="S535" s="1150">
        <v>480</v>
      </c>
      <c r="T535" s="1150">
        <v>0.77649999999999997</v>
      </c>
      <c r="U535" s="1149">
        <f t="shared" si="333"/>
        <v>0.35484563349465831</v>
      </c>
      <c r="V535" s="1150">
        <v>4100</v>
      </c>
      <c r="W535" s="1150">
        <f t="shared" si="323"/>
        <v>6933</v>
      </c>
      <c r="X535" s="1150">
        <f t="shared" si="313"/>
        <v>0</v>
      </c>
      <c r="Y535" s="1150">
        <v>600</v>
      </c>
      <c r="Z535" s="1150">
        <v>14</v>
      </c>
      <c r="AA535" s="1150">
        <v>480</v>
      </c>
      <c r="AB535" s="1150">
        <v>0.77769999999999995</v>
      </c>
      <c r="AC535" s="1149">
        <f t="shared" si="334"/>
        <v>0.41075536125041079</v>
      </c>
      <c r="AD535" s="1150">
        <v>3220</v>
      </c>
      <c r="AE535" s="1150">
        <f t="shared" si="314"/>
        <v>4704</v>
      </c>
      <c r="AF535" s="1150">
        <f t="shared" si="315"/>
        <v>0</v>
      </c>
      <c r="AG535" s="1150">
        <v>600</v>
      </c>
      <c r="AH535" s="1150">
        <v>14</v>
      </c>
      <c r="AI535" s="1150">
        <v>480</v>
      </c>
      <c r="AJ535" s="1150">
        <v>0</v>
      </c>
      <c r="AK535" s="1149">
        <v>0</v>
      </c>
      <c r="AL535" s="1150">
        <v>0</v>
      </c>
      <c r="AM535" s="1150">
        <f t="shared" si="326"/>
        <v>0</v>
      </c>
      <c r="AN535" s="1150">
        <f t="shared" si="316"/>
        <v>0</v>
      </c>
      <c r="AO535" s="1150">
        <v>600</v>
      </c>
      <c r="AP535" s="1150">
        <v>14</v>
      </c>
      <c r="AQ535" s="1150">
        <v>480</v>
      </c>
      <c r="AR535" s="1150">
        <v>0</v>
      </c>
      <c r="AS535" s="1149">
        <v>0</v>
      </c>
      <c r="AT535" s="1150">
        <v>0</v>
      </c>
      <c r="AU535" s="1150">
        <f t="shared" si="328"/>
        <v>0</v>
      </c>
      <c r="AV535" s="1150">
        <f t="shared" si="317"/>
        <v>0</v>
      </c>
      <c r="AW535" s="1150"/>
      <c r="AX535" s="1150">
        <v>0</v>
      </c>
      <c r="AY535" s="1150"/>
      <c r="AZ535" s="1150"/>
      <c r="BA535" s="1149">
        <v>0</v>
      </c>
      <c r="BB535" s="1150">
        <v>0</v>
      </c>
      <c r="BC535" s="1150">
        <f t="shared" si="318"/>
        <v>0</v>
      </c>
      <c r="BD535" s="1150">
        <f t="shared" si="319"/>
        <v>0</v>
      </c>
      <c r="BE535" s="1150">
        <v>600</v>
      </c>
      <c r="BF535" s="1150">
        <v>0</v>
      </c>
      <c r="BG535" s="1150">
        <v>0</v>
      </c>
      <c r="BH535" s="1150">
        <v>0</v>
      </c>
      <c r="BI535" s="1149">
        <v>0</v>
      </c>
      <c r="BJ535" s="1150">
        <v>0</v>
      </c>
      <c r="BK535" s="1150">
        <f t="shared" si="331"/>
        <v>0</v>
      </c>
      <c r="BL535" s="1150">
        <f t="shared" si="332"/>
        <v>0</v>
      </c>
    </row>
    <row r="536" spans="1:64">
      <c r="A536" s="2089"/>
      <c r="B536" s="2082">
        <v>124000000071</v>
      </c>
      <c r="C536" s="2081">
        <v>530</v>
      </c>
      <c r="D536" s="2081" t="s">
        <v>4604</v>
      </c>
      <c r="E536" s="2081" t="s">
        <v>1623</v>
      </c>
      <c r="F536" s="2081" t="s">
        <v>1622</v>
      </c>
      <c r="G536" s="2081">
        <v>11</v>
      </c>
      <c r="H536" s="1150">
        <v>611</v>
      </c>
      <c r="I536" s="1150"/>
      <c r="J536" s="1150">
        <v>0</v>
      </c>
      <c r="K536" s="1150"/>
      <c r="L536" s="1150"/>
      <c r="M536" s="1149">
        <v>0</v>
      </c>
      <c r="N536" s="1150">
        <v>0</v>
      </c>
      <c r="O536" s="1150">
        <f t="shared" si="311"/>
        <v>0</v>
      </c>
      <c r="P536" s="1150">
        <f t="shared" si="312"/>
        <v>0</v>
      </c>
      <c r="Q536" s="1150"/>
      <c r="R536" s="1150">
        <v>0</v>
      </c>
      <c r="S536" s="1150"/>
      <c r="T536" s="1150"/>
      <c r="U536" s="1149">
        <v>0</v>
      </c>
      <c r="V536" s="1150">
        <v>0</v>
      </c>
      <c r="W536" s="1150">
        <f t="shared" si="323"/>
        <v>0</v>
      </c>
      <c r="X536" s="1150">
        <f t="shared" si="313"/>
        <v>0</v>
      </c>
      <c r="Y536" s="1150"/>
      <c r="Z536" s="1150">
        <v>0</v>
      </c>
      <c r="AA536" s="1150"/>
      <c r="AB536" s="1150"/>
      <c r="AC536" s="1149">
        <v>0</v>
      </c>
      <c r="AD536" s="1150">
        <v>0</v>
      </c>
      <c r="AE536" s="1150">
        <f t="shared" si="314"/>
        <v>0</v>
      </c>
      <c r="AF536" s="1150">
        <f t="shared" si="315"/>
        <v>0</v>
      </c>
      <c r="AG536" s="1150">
        <v>611</v>
      </c>
      <c r="AH536" s="1150">
        <v>408.00000000000006</v>
      </c>
      <c r="AI536" s="1150">
        <v>488.8</v>
      </c>
      <c r="AJ536" s="1150">
        <v>0.66710000000000003</v>
      </c>
      <c r="AK536" s="1149">
        <f>+AL536/(24*31*AH536*AJ536)</f>
        <v>0.1328003021944654</v>
      </c>
      <c r="AL536" s="1150">
        <v>26892</v>
      </c>
      <c r="AM536" s="1150">
        <f t="shared" si="326"/>
        <v>121500</v>
      </c>
      <c r="AN536" s="1150">
        <f t="shared" si="316"/>
        <v>0</v>
      </c>
      <c r="AO536" s="1150">
        <v>611</v>
      </c>
      <c r="AP536" s="1150">
        <v>432</v>
      </c>
      <c r="AQ536" s="1150">
        <v>488.8</v>
      </c>
      <c r="AR536" s="1150">
        <v>0.69579999999999997</v>
      </c>
      <c r="AS536" s="1149">
        <f t="shared" ref="AS536:AS545" si="339">+AT536/(24*31*AP536*AR536)</f>
        <v>0.27022520856492427</v>
      </c>
      <c r="AT536" s="1150">
        <v>60432</v>
      </c>
      <c r="AU536" s="1150">
        <f t="shared" si="328"/>
        <v>134181</v>
      </c>
      <c r="AV536" s="1150">
        <f t="shared" si="317"/>
        <v>0</v>
      </c>
      <c r="AW536" s="1150">
        <v>611</v>
      </c>
      <c r="AX536" s="1150">
        <v>444</v>
      </c>
      <c r="AY536" s="1150">
        <v>488.8</v>
      </c>
      <c r="AZ536" s="1150">
        <v>0.68679999999999997</v>
      </c>
      <c r="BA536" s="1149">
        <f t="shared" ref="BA536:BA545" si="340">+BB536/(24*30*AX536*AZ536)</f>
        <v>7.383985616367679E-2</v>
      </c>
      <c r="BB536" s="1150">
        <v>16212</v>
      </c>
      <c r="BC536" s="1150">
        <f t="shared" si="318"/>
        <v>131734</v>
      </c>
      <c r="BD536" s="1150">
        <f t="shared" si="319"/>
        <v>0</v>
      </c>
      <c r="BE536" s="1150">
        <v>611</v>
      </c>
      <c r="BF536" s="1150">
        <v>468</v>
      </c>
      <c r="BG536" s="1150">
        <v>488.8</v>
      </c>
      <c r="BH536" s="1150">
        <v>0.68240000000000001</v>
      </c>
      <c r="BI536" s="1149">
        <f t="shared" ref="BI536:BI571" si="341">+BJ536/(24*31*BF536*BH536)</f>
        <v>0.248124816772474</v>
      </c>
      <c r="BJ536" s="1150">
        <v>58956</v>
      </c>
      <c r="BK536" s="1150">
        <f t="shared" si="331"/>
        <v>142564</v>
      </c>
      <c r="BL536" s="1150">
        <f t="shared" si="332"/>
        <v>0</v>
      </c>
    </row>
    <row r="537" spans="1:64">
      <c r="A537" s="2089"/>
      <c r="B537" s="2082">
        <v>124000000063</v>
      </c>
      <c r="C537" s="2081">
        <v>531</v>
      </c>
      <c r="D537" s="2081" t="s">
        <v>3514</v>
      </c>
      <c r="E537" s="2081" t="s">
        <v>1623</v>
      </c>
      <c r="F537" s="2081" t="s">
        <v>1622</v>
      </c>
      <c r="G537" s="2081">
        <v>33</v>
      </c>
      <c r="H537" s="1150">
        <v>617</v>
      </c>
      <c r="I537" s="1150">
        <v>617</v>
      </c>
      <c r="J537" s="1150">
        <v>456</v>
      </c>
      <c r="K537" s="1150">
        <v>493.6</v>
      </c>
      <c r="L537" s="1150">
        <v>0.83050000000000002</v>
      </c>
      <c r="M537" s="1149">
        <f>+N537/(24*30*J537*L537)</f>
        <v>0.29169351232787971</v>
      </c>
      <c r="N537" s="1150">
        <v>79536</v>
      </c>
      <c r="O537" s="1150">
        <f t="shared" si="311"/>
        <v>163602</v>
      </c>
      <c r="P537" s="1150">
        <f t="shared" si="312"/>
        <v>0</v>
      </c>
      <c r="Q537" s="1150">
        <v>617</v>
      </c>
      <c r="R537" s="1150">
        <v>324</v>
      </c>
      <c r="S537" s="1150">
        <v>493.6</v>
      </c>
      <c r="T537" s="1150">
        <v>0.76190000000000002</v>
      </c>
      <c r="U537" s="1149">
        <f>+V537/(24*31*R537*T537)</f>
        <v>0.24671599836686553</v>
      </c>
      <c r="V537" s="1150">
        <v>45312</v>
      </c>
      <c r="W537" s="1150">
        <f t="shared" si="323"/>
        <v>110196</v>
      </c>
      <c r="X537" s="1150">
        <f t="shared" si="313"/>
        <v>0</v>
      </c>
      <c r="Y537" s="1150">
        <v>617</v>
      </c>
      <c r="Z537" s="1150">
        <v>336.00000000000006</v>
      </c>
      <c r="AA537" s="1150">
        <v>493.6</v>
      </c>
      <c r="AB537" s="1150">
        <v>0.74650000000000005</v>
      </c>
      <c r="AC537" s="1149">
        <f>+AD537/(24*30*Z537*AB537)</f>
        <v>0.28472820251118974</v>
      </c>
      <c r="AD537" s="1150">
        <v>51420</v>
      </c>
      <c r="AE537" s="1150">
        <f t="shared" si="314"/>
        <v>108356</v>
      </c>
      <c r="AF537" s="1150">
        <f t="shared" si="315"/>
        <v>0</v>
      </c>
      <c r="AG537" s="1150">
        <v>617</v>
      </c>
      <c r="AH537" s="1150">
        <v>312</v>
      </c>
      <c r="AI537" s="1150">
        <v>493.6</v>
      </c>
      <c r="AJ537" s="1150">
        <v>0.87060000000000004</v>
      </c>
      <c r="AK537" s="1149">
        <f>+AL537/(24*31*AH537*AJ537)</f>
        <v>0.25301518570898973</v>
      </c>
      <c r="AL537" s="1150">
        <v>51132</v>
      </c>
      <c r="AM537" s="1150">
        <f t="shared" si="326"/>
        <v>121254</v>
      </c>
      <c r="AN537" s="1150">
        <f t="shared" si="316"/>
        <v>0</v>
      </c>
      <c r="AO537" s="1150">
        <v>617</v>
      </c>
      <c r="AP537" s="1150">
        <v>276</v>
      </c>
      <c r="AQ537" s="1150">
        <v>493.6</v>
      </c>
      <c r="AR537" s="1150">
        <v>0.98460000000000003</v>
      </c>
      <c r="AS537" s="1149">
        <f t="shared" si="339"/>
        <v>0.14072490073166977</v>
      </c>
      <c r="AT537" s="1150">
        <v>28452</v>
      </c>
      <c r="AU537" s="1150">
        <f t="shared" si="328"/>
        <v>121309</v>
      </c>
      <c r="AV537" s="1150">
        <f t="shared" si="317"/>
        <v>0</v>
      </c>
      <c r="AW537" s="1150">
        <v>617</v>
      </c>
      <c r="AX537" s="1150">
        <v>240</v>
      </c>
      <c r="AY537" s="1150">
        <v>493.6</v>
      </c>
      <c r="AZ537" s="1150">
        <v>0.98809999999999998</v>
      </c>
      <c r="BA537" s="1149">
        <f t="shared" si="340"/>
        <v>0.12868411879139538</v>
      </c>
      <c r="BB537" s="1150">
        <v>21972</v>
      </c>
      <c r="BC537" s="1150">
        <f t="shared" si="318"/>
        <v>102446</v>
      </c>
      <c r="BD537" s="1150">
        <f t="shared" si="319"/>
        <v>0</v>
      </c>
      <c r="BE537" s="1150">
        <v>617</v>
      </c>
      <c r="BF537" s="1150">
        <v>240</v>
      </c>
      <c r="BG537" s="1150">
        <v>493.6</v>
      </c>
      <c r="BH537" s="1150">
        <v>0.98699999999999999</v>
      </c>
      <c r="BI537" s="1149">
        <f t="shared" si="341"/>
        <v>0.21863526925297688</v>
      </c>
      <c r="BJ537" s="1150">
        <v>38532</v>
      </c>
      <c r="BK537" s="1150">
        <f t="shared" si="331"/>
        <v>105743</v>
      </c>
      <c r="BL537" s="1150">
        <f t="shared" si="332"/>
        <v>0</v>
      </c>
    </row>
    <row r="538" spans="1:64">
      <c r="A538" s="2089"/>
      <c r="B538" s="2082">
        <v>615000000046</v>
      </c>
      <c r="C538" s="2081">
        <v>532</v>
      </c>
      <c r="D538" s="2081" t="s">
        <v>4603</v>
      </c>
      <c r="E538" s="2081" t="s">
        <v>1623</v>
      </c>
      <c r="F538" s="2081" t="s">
        <v>1622</v>
      </c>
      <c r="G538" s="2081">
        <v>33</v>
      </c>
      <c r="H538" s="1150">
        <v>623</v>
      </c>
      <c r="I538" s="1150"/>
      <c r="J538" s="1150">
        <v>0</v>
      </c>
      <c r="K538" s="1150"/>
      <c r="L538" s="1150"/>
      <c r="M538" s="1149">
        <v>0</v>
      </c>
      <c r="N538" s="1150">
        <v>0</v>
      </c>
      <c r="O538" s="1150">
        <f t="shared" si="311"/>
        <v>0</v>
      </c>
      <c r="P538" s="1150">
        <f t="shared" si="312"/>
        <v>0</v>
      </c>
      <c r="Q538" s="1150"/>
      <c r="R538" s="1150">
        <v>0</v>
      </c>
      <c r="S538" s="1150"/>
      <c r="T538" s="1150"/>
      <c r="U538" s="1149">
        <v>0</v>
      </c>
      <c r="V538" s="1150">
        <v>0</v>
      </c>
      <c r="W538" s="1150">
        <f t="shared" si="323"/>
        <v>0</v>
      </c>
      <c r="X538" s="1150">
        <f t="shared" si="313"/>
        <v>0</v>
      </c>
      <c r="Y538" s="1150"/>
      <c r="Z538" s="1150">
        <v>0</v>
      </c>
      <c r="AA538" s="1150"/>
      <c r="AB538" s="1150"/>
      <c r="AC538" s="1149">
        <v>0</v>
      </c>
      <c r="AD538" s="1150">
        <v>0</v>
      </c>
      <c r="AE538" s="1150">
        <f t="shared" si="314"/>
        <v>0</v>
      </c>
      <c r="AF538" s="1150">
        <f t="shared" si="315"/>
        <v>0</v>
      </c>
      <c r="AG538" s="1150"/>
      <c r="AH538" s="1150">
        <v>0</v>
      </c>
      <c r="AI538" s="1150"/>
      <c r="AJ538" s="1150"/>
      <c r="AK538" s="1149">
        <v>0</v>
      </c>
      <c r="AL538" s="1150">
        <v>0</v>
      </c>
      <c r="AM538" s="1150">
        <f t="shared" si="326"/>
        <v>0</v>
      </c>
      <c r="AN538" s="1150">
        <f t="shared" si="316"/>
        <v>0</v>
      </c>
      <c r="AO538" s="1150">
        <v>623</v>
      </c>
      <c r="AP538" s="1150">
        <v>21.6</v>
      </c>
      <c r="AQ538" s="1150">
        <v>498.4</v>
      </c>
      <c r="AR538" s="1150">
        <v>0.52449999999999997</v>
      </c>
      <c r="AS538" s="1149">
        <f t="shared" si="339"/>
        <v>2.6575157011722299E-2</v>
      </c>
      <c r="AT538" s="1150">
        <v>224</v>
      </c>
      <c r="AU538" s="1150">
        <f t="shared" si="328"/>
        <v>5057</v>
      </c>
      <c r="AV538" s="1150">
        <f t="shared" si="317"/>
        <v>0</v>
      </c>
      <c r="AW538" s="1150">
        <v>623</v>
      </c>
      <c r="AX538" s="1150">
        <v>504</v>
      </c>
      <c r="AY538" s="1150">
        <v>504</v>
      </c>
      <c r="AZ538" s="1150">
        <v>0.89390000000000003</v>
      </c>
      <c r="BA538" s="1149">
        <f t="shared" si="340"/>
        <v>6.0870261559190217E-2</v>
      </c>
      <c r="BB538" s="1150">
        <v>19745</v>
      </c>
      <c r="BC538" s="1150">
        <f t="shared" si="318"/>
        <v>194627</v>
      </c>
      <c r="BD538" s="1150">
        <f t="shared" si="319"/>
        <v>0</v>
      </c>
      <c r="BE538" s="1150">
        <v>623</v>
      </c>
      <c r="BF538" s="1150">
        <v>508.8</v>
      </c>
      <c r="BG538" s="1150">
        <v>508.8</v>
      </c>
      <c r="BH538" s="1150">
        <v>0.91269999999999996</v>
      </c>
      <c r="BI538" s="1149">
        <f t="shared" si="341"/>
        <v>6.911432117300835E-2</v>
      </c>
      <c r="BJ538" s="1150">
        <v>23879</v>
      </c>
      <c r="BK538" s="1150">
        <f t="shared" si="331"/>
        <v>207300</v>
      </c>
      <c r="BL538" s="1150">
        <f t="shared" si="332"/>
        <v>0</v>
      </c>
    </row>
    <row r="539" spans="1:64">
      <c r="A539" s="2089"/>
      <c r="B539" s="2082">
        <v>125000000020</v>
      </c>
      <c r="C539" s="2081">
        <v>533</v>
      </c>
      <c r="D539" s="2081" t="s">
        <v>1296</v>
      </c>
      <c r="E539" s="2081" t="s">
        <v>1623</v>
      </c>
      <c r="F539" s="2081" t="s">
        <v>1622</v>
      </c>
      <c r="G539" s="2081">
        <v>33</v>
      </c>
      <c r="H539" s="1150">
        <v>630</v>
      </c>
      <c r="I539" s="1150">
        <v>630</v>
      </c>
      <c r="J539" s="1150">
        <v>264</v>
      </c>
      <c r="K539" s="1150">
        <v>504</v>
      </c>
      <c r="L539" s="1150">
        <v>0.85980000000000001</v>
      </c>
      <c r="M539" s="1149">
        <f t="shared" ref="M539:M544" si="342">+N539/(24*30*J539*L539)</f>
        <v>0.16307821175232198</v>
      </c>
      <c r="N539" s="1150">
        <v>26652</v>
      </c>
      <c r="O539" s="1150">
        <f t="shared" si="311"/>
        <v>98058</v>
      </c>
      <c r="P539" s="1150">
        <f t="shared" si="312"/>
        <v>0</v>
      </c>
      <c r="Q539" s="1150">
        <v>630</v>
      </c>
      <c r="R539" s="1150">
        <v>516</v>
      </c>
      <c r="S539" s="1150">
        <v>516</v>
      </c>
      <c r="T539" s="1150">
        <v>0.96960000000000002</v>
      </c>
      <c r="U539" s="1149">
        <f t="shared" ref="U539:U544" si="343">+V539/(24*31*R539*T539)</f>
        <v>0.53866215109883087</v>
      </c>
      <c r="V539" s="1150">
        <v>200508</v>
      </c>
      <c r="W539" s="1150">
        <f t="shared" si="323"/>
        <v>223340</v>
      </c>
      <c r="X539" s="1150">
        <f t="shared" si="313"/>
        <v>0</v>
      </c>
      <c r="Y539" s="1150">
        <v>630</v>
      </c>
      <c r="Z539" s="1150">
        <v>504</v>
      </c>
      <c r="AA539" s="1150">
        <v>504</v>
      </c>
      <c r="AB539" s="1150">
        <v>0.97909999999999997</v>
      </c>
      <c r="AC539" s="1149">
        <f t="shared" ref="AC539:AC545" si="344">+AD539/(24*30*Z539*AB539)</f>
        <v>0.52073791987998919</v>
      </c>
      <c r="AD539" s="1150">
        <v>185016</v>
      </c>
      <c r="AE539" s="1150">
        <f t="shared" si="314"/>
        <v>213177</v>
      </c>
      <c r="AF539" s="1150">
        <f t="shared" si="315"/>
        <v>0</v>
      </c>
      <c r="AG539" s="1150">
        <v>630</v>
      </c>
      <c r="AH539" s="1150">
        <v>480</v>
      </c>
      <c r="AI539" s="1150">
        <v>504</v>
      </c>
      <c r="AJ539" s="1150">
        <v>0.97</v>
      </c>
      <c r="AK539" s="1149">
        <f t="shared" ref="AK539:AK545" si="345">+AL539/(24*31*AH539*AJ539)</f>
        <v>0.40672458707460374</v>
      </c>
      <c r="AL539" s="1150">
        <v>140892</v>
      </c>
      <c r="AM539" s="1150">
        <f t="shared" si="326"/>
        <v>207844</v>
      </c>
      <c r="AN539" s="1150">
        <f t="shared" si="316"/>
        <v>0</v>
      </c>
      <c r="AO539" s="1150">
        <v>630</v>
      </c>
      <c r="AP539" s="1150">
        <v>468</v>
      </c>
      <c r="AQ539" s="1150">
        <v>504</v>
      </c>
      <c r="AR539" s="1150">
        <v>0.97740000000000005</v>
      </c>
      <c r="AS539" s="1149">
        <f t="shared" si="339"/>
        <v>0.63342203780628303</v>
      </c>
      <c r="AT539" s="1150">
        <v>215568</v>
      </c>
      <c r="AU539" s="1150">
        <f t="shared" si="328"/>
        <v>204194</v>
      </c>
      <c r="AV539" s="1150">
        <f t="shared" si="317"/>
        <v>11374</v>
      </c>
      <c r="AW539" s="1150">
        <v>630</v>
      </c>
      <c r="AX539" s="1150">
        <v>468</v>
      </c>
      <c r="AY539" s="1150">
        <v>504</v>
      </c>
      <c r="AZ539" s="1150">
        <v>0.97609999999999997</v>
      </c>
      <c r="BA539" s="1149">
        <f t="shared" si="340"/>
        <v>0.54876359814378461</v>
      </c>
      <c r="BB539" s="1150">
        <v>180492</v>
      </c>
      <c r="BC539" s="1150">
        <f t="shared" si="318"/>
        <v>197344</v>
      </c>
      <c r="BD539" s="1150">
        <f t="shared" si="319"/>
        <v>0</v>
      </c>
      <c r="BE539" s="1150">
        <v>630</v>
      </c>
      <c r="BF539" s="1150">
        <v>216</v>
      </c>
      <c r="BG539" s="1150">
        <v>504</v>
      </c>
      <c r="BH539" s="1150">
        <v>0.92789999999999995</v>
      </c>
      <c r="BI539" s="1149">
        <f t="shared" si="341"/>
        <v>0.36048815967368331</v>
      </c>
      <c r="BJ539" s="1150">
        <v>53755</v>
      </c>
      <c r="BK539" s="1150">
        <f t="shared" si="331"/>
        <v>89470</v>
      </c>
      <c r="BL539" s="1150">
        <f t="shared" si="332"/>
        <v>0</v>
      </c>
    </row>
    <row r="540" spans="1:64">
      <c r="A540" s="2089"/>
      <c r="B540" s="2082">
        <v>611000000043</v>
      </c>
      <c r="C540" s="2081">
        <v>534</v>
      </c>
      <c r="D540" s="2081" t="s">
        <v>335</v>
      </c>
      <c r="E540" s="2081" t="s">
        <v>1623</v>
      </c>
      <c r="F540" s="2081" t="s">
        <v>1074</v>
      </c>
      <c r="G540" s="2081">
        <v>33</v>
      </c>
      <c r="H540" s="1150">
        <v>666.67</v>
      </c>
      <c r="I540" s="1150">
        <v>666.67</v>
      </c>
      <c r="J540" s="1150">
        <v>240</v>
      </c>
      <c r="K540" s="1150">
        <v>666.67</v>
      </c>
      <c r="L540" s="1150">
        <v>0.95289999999999997</v>
      </c>
      <c r="M540" s="1149">
        <f t="shared" si="342"/>
        <v>0.43434661442846983</v>
      </c>
      <c r="N540" s="1150">
        <v>71520</v>
      </c>
      <c r="O540" s="1150">
        <f t="shared" si="311"/>
        <v>98797</v>
      </c>
      <c r="P540" s="1150">
        <f t="shared" si="312"/>
        <v>0</v>
      </c>
      <c r="Q540" s="1150">
        <v>666.67</v>
      </c>
      <c r="R540" s="1150">
        <v>253.2</v>
      </c>
      <c r="S540" s="1150">
        <v>666.67</v>
      </c>
      <c r="T540" s="1150">
        <v>0.94899999999999995</v>
      </c>
      <c r="U540" s="1149">
        <f t="shared" si="343"/>
        <v>0.41643784065138939</v>
      </c>
      <c r="V540" s="1150">
        <v>74448</v>
      </c>
      <c r="W540" s="1150">
        <f t="shared" si="323"/>
        <v>107264</v>
      </c>
      <c r="X540" s="1150">
        <f t="shared" si="313"/>
        <v>0</v>
      </c>
      <c r="Y540" s="1150">
        <v>666.67</v>
      </c>
      <c r="Z540" s="1150">
        <v>242.4</v>
      </c>
      <c r="AA540" s="1150">
        <v>666.67</v>
      </c>
      <c r="AB540" s="1150">
        <v>0.95150000000000001</v>
      </c>
      <c r="AC540" s="1149">
        <f t="shared" si="344"/>
        <v>0.4400006474635903</v>
      </c>
      <c r="AD540" s="1150">
        <v>73068</v>
      </c>
      <c r="AE540" s="1150">
        <f t="shared" si="314"/>
        <v>99638</v>
      </c>
      <c r="AF540" s="1150">
        <f t="shared" si="315"/>
        <v>0</v>
      </c>
      <c r="AG540" s="1150">
        <v>666.67</v>
      </c>
      <c r="AH540" s="1150">
        <v>219.84</v>
      </c>
      <c r="AI540" s="1150">
        <v>666.67</v>
      </c>
      <c r="AJ540" s="1150">
        <v>0.95469999999999999</v>
      </c>
      <c r="AK540" s="1149">
        <f t="shared" si="345"/>
        <v>0.52122408425131239</v>
      </c>
      <c r="AL540" s="1150">
        <v>81390</v>
      </c>
      <c r="AM540" s="1150">
        <f t="shared" si="326"/>
        <v>93691</v>
      </c>
      <c r="AN540" s="1150">
        <f t="shared" si="316"/>
        <v>0</v>
      </c>
      <c r="AO540" s="1150">
        <v>666.67</v>
      </c>
      <c r="AP540" s="1150">
        <v>206.39999999999998</v>
      </c>
      <c r="AQ540" s="1150">
        <v>666.67</v>
      </c>
      <c r="AR540" s="1150">
        <v>0.95209999999999995</v>
      </c>
      <c r="AS540" s="1149">
        <f t="shared" si="339"/>
        <v>0.44903766115880417</v>
      </c>
      <c r="AT540" s="1150">
        <v>65652</v>
      </c>
      <c r="AU540" s="1150">
        <f t="shared" si="328"/>
        <v>87724</v>
      </c>
      <c r="AV540" s="1150">
        <f t="shared" si="317"/>
        <v>0</v>
      </c>
      <c r="AW540" s="1150">
        <v>666.67</v>
      </c>
      <c r="AX540" s="1150">
        <v>183.6</v>
      </c>
      <c r="AY540" s="1150">
        <v>666.67</v>
      </c>
      <c r="AZ540" s="1150">
        <v>0.93789999999999996</v>
      </c>
      <c r="BA540" s="1149">
        <f t="shared" si="340"/>
        <v>0.44086733112487353</v>
      </c>
      <c r="BB540" s="1150">
        <v>54660</v>
      </c>
      <c r="BC540" s="1150">
        <f t="shared" si="318"/>
        <v>74390</v>
      </c>
      <c r="BD540" s="1150">
        <f t="shared" si="319"/>
        <v>0</v>
      </c>
      <c r="BE540" s="1150">
        <v>666.67</v>
      </c>
      <c r="BF540" s="1150">
        <v>188.4</v>
      </c>
      <c r="BG540" s="1150">
        <v>666.67</v>
      </c>
      <c r="BH540" s="1150">
        <v>0.93430000000000002</v>
      </c>
      <c r="BI540" s="1149">
        <f t="shared" si="341"/>
        <v>0.43112250195710372</v>
      </c>
      <c r="BJ540" s="1150">
        <v>56460</v>
      </c>
      <c r="BK540" s="1150">
        <f t="shared" si="331"/>
        <v>78576</v>
      </c>
      <c r="BL540" s="1150">
        <f t="shared" si="332"/>
        <v>0</v>
      </c>
    </row>
    <row r="541" spans="1:64">
      <c r="A541" s="2089"/>
      <c r="B541" s="2082">
        <v>124000000055</v>
      </c>
      <c r="C541" s="2081">
        <v>535</v>
      </c>
      <c r="D541" s="2081" t="s">
        <v>3143</v>
      </c>
      <c r="E541" s="2081" t="s">
        <v>1623</v>
      </c>
      <c r="F541" s="2081" t="s">
        <v>1622</v>
      </c>
      <c r="G541" s="2081">
        <v>33</v>
      </c>
      <c r="H541" s="1150">
        <v>667</v>
      </c>
      <c r="I541" s="1150">
        <v>667</v>
      </c>
      <c r="J541" s="1150">
        <v>533.6</v>
      </c>
      <c r="K541" s="1150">
        <v>533.6</v>
      </c>
      <c r="L541" s="1150">
        <v>0.99370000000000003</v>
      </c>
      <c r="M541" s="1149">
        <f t="shared" si="342"/>
        <v>5.5132441829804632E-2</v>
      </c>
      <c r="N541" s="1150">
        <v>21048</v>
      </c>
      <c r="O541" s="1150">
        <f t="shared" si="311"/>
        <v>229063</v>
      </c>
      <c r="P541" s="1150">
        <f t="shared" si="312"/>
        <v>0</v>
      </c>
      <c r="Q541" s="1150">
        <v>667</v>
      </c>
      <c r="R541" s="1150">
        <v>533.6</v>
      </c>
      <c r="S541" s="1150">
        <v>533.6</v>
      </c>
      <c r="T541" s="1150">
        <v>0.9748</v>
      </c>
      <c r="U541" s="1149">
        <f t="shared" si="343"/>
        <v>4.2124679714757626E-2</v>
      </c>
      <c r="V541" s="1150">
        <v>16302</v>
      </c>
      <c r="W541" s="1150">
        <f t="shared" si="323"/>
        <v>232196</v>
      </c>
      <c r="X541" s="1150">
        <f t="shared" si="313"/>
        <v>0</v>
      </c>
      <c r="Y541" s="1150">
        <v>667</v>
      </c>
      <c r="Z541" s="1150">
        <v>533.6</v>
      </c>
      <c r="AA541" s="1150">
        <v>533.6</v>
      </c>
      <c r="AB541" s="1150">
        <v>0.98950000000000005</v>
      </c>
      <c r="AC541" s="1149">
        <f t="shared" si="344"/>
        <v>4.0451603404967555E-2</v>
      </c>
      <c r="AD541" s="1150">
        <v>15378</v>
      </c>
      <c r="AE541" s="1150">
        <f t="shared" si="314"/>
        <v>228095</v>
      </c>
      <c r="AF541" s="1150">
        <f t="shared" si="315"/>
        <v>0</v>
      </c>
      <c r="AG541" s="1150">
        <v>667</v>
      </c>
      <c r="AH541" s="1150">
        <v>533.6</v>
      </c>
      <c r="AI541" s="1150">
        <v>533.6</v>
      </c>
      <c r="AJ541" s="1150">
        <v>0.85460000000000003</v>
      </c>
      <c r="AK541" s="1149">
        <f t="shared" si="345"/>
        <v>4.2726422962771043E-2</v>
      </c>
      <c r="AL541" s="1150">
        <v>14496</v>
      </c>
      <c r="AM541" s="1150">
        <f t="shared" si="326"/>
        <v>203565</v>
      </c>
      <c r="AN541" s="1150">
        <f t="shared" si="316"/>
        <v>0</v>
      </c>
      <c r="AO541" s="1150">
        <v>667</v>
      </c>
      <c r="AP541" s="1150">
        <v>533.6</v>
      </c>
      <c r="AQ541" s="1150">
        <v>533.6</v>
      </c>
      <c r="AR541" s="1150">
        <v>0.64449999999999996</v>
      </c>
      <c r="AS541" s="1149">
        <f t="shared" si="339"/>
        <v>4.9150829375222048E-2</v>
      </c>
      <c r="AT541" s="1150">
        <v>12576</v>
      </c>
      <c r="AU541" s="1150">
        <f t="shared" si="328"/>
        <v>153519</v>
      </c>
      <c r="AV541" s="1150">
        <f t="shared" si="317"/>
        <v>0</v>
      </c>
      <c r="AW541" s="1150">
        <v>667</v>
      </c>
      <c r="AX541" s="1150">
        <v>533.6</v>
      </c>
      <c r="AY541" s="1150">
        <v>533.6</v>
      </c>
      <c r="AZ541" s="1150">
        <v>0.46579999999999999</v>
      </c>
      <c r="BA541" s="1149">
        <f t="shared" si="340"/>
        <v>5.2169063600445376E-2</v>
      </c>
      <c r="BB541" s="1150">
        <v>9336</v>
      </c>
      <c r="BC541" s="1150">
        <f t="shared" si="318"/>
        <v>107374</v>
      </c>
      <c r="BD541" s="1150">
        <f t="shared" si="319"/>
        <v>0</v>
      </c>
      <c r="BE541" s="1150">
        <v>667</v>
      </c>
      <c r="BF541" s="1150">
        <v>533.6</v>
      </c>
      <c r="BG541" s="1150">
        <v>533.6</v>
      </c>
      <c r="BH541" s="1150">
        <v>0.49880000000000002</v>
      </c>
      <c r="BI541" s="1149">
        <f t="shared" si="341"/>
        <v>4.0722583065246218E-2</v>
      </c>
      <c r="BJ541" s="1150">
        <v>8064</v>
      </c>
      <c r="BK541" s="1150">
        <f t="shared" si="331"/>
        <v>118814</v>
      </c>
      <c r="BL541" s="1150">
        <f t="shared" si="332"/>
        <v>0</v>
      </c>
    </row>
    <row r="542" spans="1:64">
      <c r="A542" s="2089"/>
      <c r="B542" s="2082">
        <v>127000000015</v>
      </c>
      <c r="C542" s="2081">
        <v>536</v>
      </c>
      <c r="D542" s="2081" t="s">
        <v>3264</v>
      </c>
      <c r="E542" s="2081" t="s">
        <v>1623</v>
      </c>
      <c r="F542" s="2081" t="s">
        <v>578</v>
      </c>
      <c r="G542" s="2081">
        <v>33</v>
      </c>
      <c r="H542" s="1150">
        <v>667</v>
      </c>
      <c r="I542" s="1150">
        <v>667</v>
      </c>
      <c r="J542" s="1150">
        <v>265.44</v>
      </c>
      <c r="K542" s="1150">
        <v>533.6</v>
      </c>
      <c r="L542" s="1150">
        <v>0.83150000000000002</v>
      </c>
      <c r="M542" s="1149">
        <f t="shared" si="342"/>
        <v>8.351707088928978E-2</v>
      </c>
      <c r="N542" s="1150">
        <v>13272</v>
      </c>
      <c r="O542" s="1150">
        <f t="shared" si="311"/>
        <v>95348</v>
      </c>
      <c r="P542" s="1150">
        <f t="shared" si="312"/>
        <v>0</v>
      </c>
      <c r="Q542" s="1150">
        <v>667</v>
      </c>
      <c r="R542" s="1150">
        <v>276</v>
      </c>
      <c r="S542" s="1150">
        <v>533.6</v>
      </c>
      <c r="T542" s="1150">
        <v>0.83889999999999998</v>
      </c>
      <c r="U542" s="1149">
        <f t="shared" si="343"/>
        <v>0.10759124838505153</v>
      </c>
      <c r="V542" s="1150">
        <v>18534</v>
      </c>
      <c r="W542" s="1150">
        <f t="shared" si="323"/>
        <v>103358</v>
      </c>
      <c r="X542" s="1150">
        <f t="shared" si="313"/>
        <v>0</v>
      </c>
      <c r="Y542" s="1150">
        <v>667</v>
      </c>
      <c r="Z542" s="1150">
        <v>257.76</v>
      </c>
      <c r="AA542" s="1150">
        <v>533.6</v>
      </c>
      <c r="AB542" s="1150">
        <v>0.81889999999999996</v>
      </c>
      <c r="AC542" s="1149">
        <f t="shared" si="344"/>
        <v>6.0166857191889418E-2</v>
      </c>
      <c r="AD542" s="1150">
        <v>9144</v>
      </c>
      <c r="AE542" s="1150">
        <f t="shared" si="314"/>
        <v>91186</v>
      </c>
      <c r="AF542" s="1150">
        <f t="shared" si="315"/>
        <v>0</v>
      </c>
      <c r="AG542" s="1150">
        <v>667</v>
      </c>
      <c r="AH542" s="1150">
        <v>253.44</v>
      </c>
      <c r="AI542" s="1150">
        <v>533.6</v>
      </c>
      <c r="AJ542" s="1150">
        <v>0.87150000000000005</v>
      </c>
      <c r="AK542" s="1149">
        <f t="shared" si="345"/>
        <v>9.3178654196920799E-2</v>
      </c>
      <c r="AL542" s="1150">
        <v>15312</v>
      </c>
      <c r="AM542" s="1150">
        <f t="shared" si="326"/>
        <v>98598</v>
      </c>
      <c r="AN542" s="1150">
        <f t="shared" si="316"/>
        <v>0</v>
      </c>
      <c r="AO542" s="1150">
        <v>667</v>
      </c>
      <c r="AP542" s="1150">
        <v>256.8</v>
      </c>
      <c r="AQ542" s="1150">
        <v>533.6</v>
      </c>
      <c r="AR542" s="1150">
        <v>0.82479999999999998</v>
      </c>
      <c r="AS542" s="1149">
        <f t="shared" si="339"/>
        <v>7.8014728522817087E-2</v>
      </c>
      <c r="AT542" s="1150">
        <v>12294</v>
      </c>
      <c r="AU542" s="1150">
        <f t="shared" si="328"/>
        <v>94551</v>
      </c>
      <c r="AV542" s="1150">
        <f t="shared" si="317"/>
        <v>0</v>
      </c>
      <c r="AW542" s="1150">
        <v>667</v>
      </c>
      <c r="AX542" s="1150">
        <v>264</v>
      </c>
      <c r="AY542" s="1150">
        <v>533.6</v>
      </c>
      <c r="AZ542" s="1150">
        <v>0.80820000000000003</v>
      </c>
      <c r="BA542" s="1149">
        <f t="shared" si="340"/>
        <v>4.8078845870234137E-2</v>
      </c>
      <c r="BB542" s="1150">
        <v>7386</v>
      </c>
      <c r="BC542" s="1150">
        <f t="shared" si="318"/>
        <v>92174</v>
      </c>
      <c r="BD542" s="1150">
        <f t="shared" si="319"/>
        <v>0</v>
      </c>
      <c r="BE542" s="1150">
        <v>667</v>
      </c>
      <c r="BF542" s="1150">
        <v>260.15999999999997</v>
      </c>
      <c r="BG542" s="1150">
        <v>533.6</v>
      </c>
      <c r="BH542" s="1150">
        <v>0.81699999999999995</v>
      </c>
      <c r="BI542" s="1149">
        <f t="shared" si="341"/>
        <v>0.16045506084231295</v>
      </c>
      <c r="BJ542" s="1150">
        <v>25374</v>
      </c>
      <c r="BK542" s="1150">
        <f t="shared" si="331"/>
        <v>94883</v>
      </c>
      <c r="BL542" s="1150">
        <f t="shared" si="332"/>
        <v>0</v>
      </c>
    </row>
    <row r="543" spans="1:64">
      <c r="A543" s="2089"/>
      <c r="B543" s="2082">
        <v>611000000041</v>
      </c>
      <c r="C543" s="2081">
        <v>537</v>
      </c>
      <c r="D543" s="2081" t="s">
        <v>388</v>
      </c>
      <c r="E543" s="2081" t="s">
        <v>1623</v>
      </c>
      <c r="F543" s="2081" t="s">
        <v>1622</v>
      </c>
      <c r="G543" s="2081">
        <v>33</v>
      </c>
      <c r="H543" s="1150">
        <v>667</v>
      </c>
      <c r="I543" s="1150">
        <v>667</v>
      </c>
      <c r="J543" s="1150">
        <v>547.20000000000005</v>
      </c>
      <c r="K543" s="1150">
        <v>547.20000000000005</v>
      </c>
      <c r="L543" s="1150">
        <v>0.98050000000000004</v>
      </c>
      <c r="M543" s="1149">
        <f t="shared" si="342"/>
        <v>0.35787090466832266</v>
      </c>
      <c r="N543" s="1150">
        <v>138246</v>
      </c>
      <c r="O543" s="1150">
        <f t="shared" si="311"/>
        <v>231781</v>
      </c>
      <c r="P543" s="1150">
        <f t="shared" si="312"/>
        <v>0</v>
      </c>
      <c r="Q543" s="1150">
        <v>667</v>
      </c>
      <c r="R543" s="1150">
        <v>507.59999999999997</v>
      </c>
      <c r="S543" s="1150">
        <v>533.6</v>
      </c>
      <c r="T543" s="1150">
        <v>0.93310000000000004</v>
      </c>
      <c r="U543" s="1149">
        <f t="shared" si="343"/>
        <v>0.1508047971019239</v>
      </c>
      <c r="V543" s="1150">
        <v>53142</v>
      </c>
      <c r="W543" s="1150">
        <f t="shared" si="323"/>
        <v>211434</v>
      </c>
      <c r="X543" s="1150">
        <f t="shared" si="313"/>
        <v>0</v>
      </c>
      <c r="Y543" s="1150">
        <v>667</v>
      </c>
      <c r="Z543" s="1150">
        <v>48</v>
      </c>
      <c r="AA543" s="1150">
        <v>533.6</v>
      </c>
      <c r="AB543" s="1150">
        <v>0.90100000000000002</v>
      </c>
      <c r="AC543" s="1149">
        <f t="shared" si="344"/>
        <v>0.30174805771365149</v>
      </c>
      <c r="AD543" s="1150">
        <v>9396</v>
      </c>
      <c r="AE543" s="1150">
        <f t="shared" si="314"/>
        <v>18683</v>
      </c>
      <c r="AF543" s="1150">
        <f t="shared" si="315"/>
        <v>0</v>
      </c>
      <c r="AG543" s="1150">
        <v>667</v>
      </c>
      <c r="AH543" s="1150">
        <v>257.76</v>
      </c>
      <c r="AI543" s="1150">
        <v>533.6</v>
      </c>
      <c r="AJ543" s="1150">
        <v>0.96789999999999998</v>
      </c>
      <c r="AK543" s="1149">
        <f t="shared" si="345"/>
        <v>0.41624305232711017</v>
      </c>
      <c r="AL543" s="1150">
        <v>77262</v>
      </c>
      <c r="AM543" s="1150">
        <f t="shared" si="326"/>
        <v>111371</v>
      </c>
      <c r="AN543" s="1150">
        <f t="shared" si="316"/>
        <v>0</v>
      </c>
      <c r="AO543" s="1150">
        <v>667</v>
      </c>
      <c r="AP543" s="1150">
        <v>210.72</v>
      </c>
      <c r="AQ543" s="1150">
        <v>533.6</v>
      </c>
      <c r="AR543" s="1150">
        <v>0.98960000000000004</v>
      </c>
      <c r="AS543" s="1149">
        <f t="shared" si="339"/>
        <v>0.70281253247950681</v>
      </c>
      <c r="AT543" s="1150">
        <v>109038</v>
      </c>
      <c r="AU543" s="1150">
        <f t="shared" si="328"/>
        <v>93087</v>
      </c>
      <c r="AV543" s="1150">
        <f t="shared" si="317"/>
        <v>15951</v>
      </c>
      <c r="AW543" s="1150">
        <v>667</v>
      </c>
      <c r="AX543" s="1150">
        <v>566.88</v>
      </c>
      <c r="AY543" s="1150">
        <v>566.88</v>
      </c>
      <c r="AZ543" s="1150">
        <v>0.93379999999999996</v>
      </c>
      <c r="BA543" s="1149">
        <f t="shared" si="340"/>
        <v>0.25786217814039641</v>
      </c>
      <c r="BB543" s="1150">
        <v>98280</v>
      </c>
      <c r="BC543" s="1150">
        <f t="shared" si="318"/>
        <v>228680</v>
      </c>
      <c r="BD543" s="1150">
        <f t="shared" si="319"/>
        <v>0</v>
      </c>
      <c r="BE543" s="1150">
        <v>667</v>
      </c>
      <c r="BF543" s="1150">
        <v>556.32000000000005</v>
      </c>
      <c r="BG543" s="1150">
        <v>556.32000000000005</v>
      </c>
      <c r="BH543" s="1150">
        <v>0.94699999999999995</v>
      </c>
      <c r="BI543" s="1149">
        <f t="shared" si="341"/>
        <v>0.15374831560178687</v>
      </c>
      <c r="BJ543" s="1150">
        <v>60264</v>
      </c>
      <c r="BK543" s="1150">
        <f t="shared" si="331"/>
        <v>235179</v>
      </c>
      <c r="BL543" s="1150">
        <f t="shared" si="332"/>
        <v>0</v>
      </c>
    </row>
    <row r="544" spans="1:64">
      <c r="A544" s="2089"/>
      <c r="B544" s="2082">
        <v>123000000086</v>
      </c>
      <c r="C544" s="2081">
        <v>538</v>
      </c>
      <c r="D544" s="2081" t="s">
        <v>1705</v>
      </c>
      <c r="E544" s="2081" t="s">
        <v>1623</v>
      </c>
      <c r="F544" s="2081" t="s">
        <v>4649</v>
      </c>
      <c r="G544" s="2081">
        <v>11</v>
      </c>
      <c r="H544" s="1150">
        <v>700</v>
      </c>
      <c r="I544" s="1150">
        <v>700</v>
      </c>
      <c r="J544" s="1150">
        <v>430</v>
      </c>
      <c r="K544" s="1150">
        <v>700</v>
      </c>
      <c r="L544" s="1150">
        <v>0.68959999999999999</v>
      </c>
      <c r="M544" s="1149">
        <f t="shared" si="342"/>
        <v>0.29896933098317113</v>
      </c>
      <c r="N544" s="1150">
        <v>63830</v>
      </c>
      <c r="O544" s="1150">
        <f t="shared" si="311"/>
        <v>128100</v>
      </c>
      <c r="P544" s="1150">
        <f t="shared" si="312"/>
        <v>0</v>
      </c>
      <c r="Q544" s="1150">
        <v>700</v>
      </c>
      <c r="R544" s="1150">
        <v>730</v>
      </c>
      <c r="S544" s="1150">
        <v>730</v>
      </c>
      <c r="T544" s="1150">
        <v>0.71</v>
      </c>
      <c r="U544" s="1149">
        <f t="shared" si="343"/>
        <v>0.26373441710803935</v>
      </c>
      <c r="V544" s="1150">
        <v>101700</v>
      </c>
      <c r="W544" s="1150">
        <f t="shared" si="323"/>
        <v>231369</v>
      </c>
      <c r="X544" s="1150">
        <f t="shared" si="313"/>
        <v>0</v>
      </c>
      <c r="Y544" s="1150">
        <v>700</v>
      </c>
      <c r="Z544" s="1150">
        <v>722.8</v>
      </c>
      <c r="AA544" s="1150">
        <v>722.8</v>
      </c>
      <c r="AB544" s="1150">
        <v>0.70950000000000002</v>
      </c>
      <c r="AC544" s="1149">
        <f t="shared" si="344"/>
        <v>0.26679474981298645</v>
      </c>
      <c r="AD544" s="1150">
        <v>98510</v>
      </c>
      <c r="AE544" s="1150">
        <f t="shared" si="314"/>
        <v>221541</v>
      </c>
      <c r="AF544" s="1150">
        <f t="shared" si="315"/>
        <v>0</v>
      </c>
      <c r="AG544" s="1150">
        <v>700</v>
      </c>
      <c r="AH544" s="1150">
        <v>332.8</v>
      </c>
      <c r="AI544" s="1150">
        <v>700</v>
      </c>
      <c r="AJ544" s="1150">
        <v>0.4148</v>
      </c>
      <c r="AK544" s="1149">
        <f t="shared" si="345"/>
        <v>9.8095718820315009E-2</v>
      </c>
      <c r="AL544" s="1150">
        <v>10075</v>
      </c>
      <c r="AM544" s="1150">
        <f t="shared" si="326"/>
        <v>61623</v>
      </c>
      <c r="AN544" s="1150">
        <f t="shared" si="316"/>
        <v>0</v>
      </c>
      <c r="AO544" s="1150">
        <v>700</v>
      </c>
      <c r="AP544" s="1150">
        <v>393.2</v>
      </c>
      <c r="AQ544" s="1150">
        <v>700</v>
      </c>
      <c r="AR544" s="1150">
        <v>0.59570000000000001</v>
      </c>
      <c r="AS544" s="1149">
        <f t="shared" si="339"/>
        <v>0.18557777814368467</v>
      </c>
      <c r="AT544" s="1150">
        <v>32340</v>
      </c>
      <c r="AU544" s="1150">
        <f t="shared" si="328"/>
        <v>104560</v>
      </c>
      <c r="AV544" s="1150">
        <f t="shared" si="317"/>
        <v>0</v>
      </c>
      <c r="AW544" s="1150">
        <v>700</v>
      </c>
      <c r="AX544" s="1150">
        <v>730</v>
      </c>
      <c r="AY544" s="1150">
        <v>730</v>
      </c>
      <c r="AZ544" s="1150">
        <v>0.67210000000000003</v>
      </c>
      <c r="BA544" s="1149">
        <f t="shared" si="340"/>
        <v>0.27819787000783797</v>
      </c>
      <c r="BB544" s="1150">
        <v>98275</v>
      </c>
      <c r="BC544" s="1150">
        <f t="shared" si="318"/>
        <v>211953</v>
      </c>
      <c r="BD544" s="1150">
        <f t="shared" si="319"/>
        <v>0</v>
      </c>
      <c r="BE544" s="1150">
        <v>700</v>
      </c>
      <c r="BF544" s="1150">
        <v>918.8</v>
      </c>
      <c r="BG544" s="1150">
        <v>918.8</v>
      </c>
      <c r="BH544" s="1150">
        <v>0.53129999999999999</v>
      </c>
      <c r="BI544" s="1149">
        <f t="shared" si="341"/>
        <v>6.9646764509445944E-2</v>
      </c>
      <c r="BJ544" s="1150">
        <v>25295</v>
      </c>
      <c r="BK544" s="1150">
        <f t="shared" si="331"/>
        <v>217914</v>
      </c>
      <c r="BL544" s="1150">
        <f t="shared" si="332"/>
        <v>0</v>
      </c>
    </row>
    <row r="545" spans="1:64">
      <c r="A545" s="2089"/>
      <c r="B545" s="2082">
        <v>622000000198</v>
      </c>
      <c r="C545" s="2081">
        <v>539</v>
      </c>
      <c r="D545" s="2081" t="s">
        <v>4601</v>
      </c>
      <c r="E545" s="2081" t="s">
        <v>1623</v>
      </c>
      <c r="F545" s="2081" t="s">
        <v>4648</v>
      </c>
      <c r="G545" s="2081">
        <v>11</v>
      </c>
      <c r="H545" s="1150">
        <v>700</v>
      </c>
      <c r="I545" s="1150"/>
      <c r="J545" s="1150">
        <v>0</v>
      </c>
      <c r="K545" s="1150"/>
      <c r="L545" s="1150"/>
      <c r="M545" s="1149">
        <v>0</v>
      </c>
      <c r="N545" s="1150">
        <v>0</v>
      </c>
      <c r="O545" s="1150">
        <f t="shared" si="311"/>
        <v>0</v>
      </c>
      <c r="P545" s="1150">
        <f t="shared" si="312"/>
        <v>0</v>
      </c>
      <c r="Q545" s="1150"/>
      <c r="R545" s="1150">
        <v>0</v>
      </c>
      <c r="S545" s="1150"/>
      <c r="T545" s="1150"/>
      <c r="U545" s="1149">
        <v>0</v>
      </c>
      <c r="V545" s="1150">
        <v>0</v>
      </c>
      <c r="W545" s="1150">
        <f t="shared" si="323"/>
        <v>0</v>
      </c>
      <c r="X545" s="1150">
        <f t="shared" si="313"/>
        <v>0</v>
      </c>
      <c r="Y545" s="1150">
        <v>700</v>
      </c>
      <c r="Z545" s="1150">
        <v>480</v>
      </c>
      <c r="AA545" s="1150">
        <v>560</v>
      </c>
      <c r="AB545" s="1150">
        <v>0.84550000000000003</v>
      </c>
      <c r="AC545" s="1149">
        <f t="shared" si="344"/>
        <v>0.13185957246424426</v>
      </c>
      <c r="AD545" s="1150">
        <v>38530</v>
      </c>
      <c r="AE545" s="1150">
        <f t="shared" si="314"/>
        <v>175323</v>
      </c>
      <c r="AF545" s="1150">
        <f t="shared" si="315"/>
        <v>0</v>
      </c>
      <c r="AG545" s="1150">
        <v>700</v>
      </c>
      <c r="AH545" s="1150">
        <v>520</v>
      </c>
      <c r="AI545" s="1150">
        <v>560</v>
      </c>
      <c r="AJ545" s="1150">
        <v>0.89100000000000001</v>
      </c>
      <c r="AK545" s="1149">
        <f t="shared" si="345"/>
        <v>0.35339842687512935</v>
      </c>
      <c r="AL545" s="1150">
        <v>121820</v>
      </c>
      <c r="AM545" s="1150">
        <f t="shared" si="326"/>
        <v>206826</v>
      </c>
      <c r="AN545" s="1150">
        <f t="shared" si="316"/>
        <v>0</v>
      </c>
      <c r="AO545" s="1150">
        <v>700</v>
      </c>
      <c r="AP545" s="1150">
        <v>494.8</v>
      </c>
      <c r="AQ545" s="1150">
        <v>560</v>
      </c>
      <c r="AR545" s="1150">
        <v>0.97489999999999999</v>
      </c>
      <c r="AS545" s="1149">
        <f t="shared" si="339"/>
        <v>0.40143095562457526</v>
      </c>
      <c r="AT545" s="1150">
        <v>144070</v>
      </c>
      <c r="AU545" s="1150">
        <f t="shared" si="328"/>
        <v>215335</v>
      </c>
      <c r="AV545" s="1150">
        <f t="shared" si="317"/>
        <v>0</v>
      </c>
      <c r="AW545" s="1150">
        <v>700</v>
      </c>
      <c r="AX545" s="1150">
        <v>528.80000000000007</v>
      </c>
      <c r="AY545" s="1150">
        <v>560</v>
      </c>
      <c r="AZ545" s="1150">
        <v>0.97740000000000005</v>
      </c>
      <c r="BA545" s="1149">
        <f t="shared" si="340"/>
        <v>0.39619073615397332</v>
      </c>
      <c r="BB545" s="1150">
        <v>147435</v>
      </c>
      <c r="BC545" s="1150">
        <f t="shared" si="318"/>
        <v>223279</v>
      </c>
      <c r="BD545" s="1150">
        <f t="shared" si="319"/>
        <v>0</v>
      </c>
      <c r="BE545" s="1150">
        <v>700</v>
      </c>
      <c r="BF545" s="1150">
        <v>530</v>
      </c>
      <c r="BG545" s="1150">
        <v>560</v>
      </c>
      <c r="BH545" s="1150">
        <v>0.97799999999999998</v>
      </c>
      <c r="BI545" s="1149">
        <f t="shared" si="341"/>
        <v>0.39428753327931471</v>
      </c>
      <c r="BJ545" s="1150">
        <v>152055</v>
      </c>
      <c r="BK545" s="1150">
        <f t="shared" si="331"/>
        <v>231387</v>
      </c>
      <c r="BL545" s="1150">
        <f t="shared" si="332"/>
        <v>0</v>
      </c>
    </row>
    <row r="546" spans="1:64">
      <c r="A546" s="2089"/>
      <c r="B546" s="2082">
        <v>622000000201</v>
      </c>
      <c r="C546" s="2081">
        <v>540</v>
      </c>
      <c r="D546" s="1150" t="s">
        <v>4600</v>
      </c>
      <c r="E546" s="2081" t="s">
        <v>1704</v>
      </c>
      <c r="F546" s="1150" t="s">
        <v>1622</v>
      </c>
      <c r="G546" s="2081">
        <v>11</v>
      </c>
      <c r="H546" s="1150">
        <v>700</v>
      </c>
      <c r="I546" s="1150"/>
      <c r="J546" s="1150">
        <v>0</v>
      </c>
      <c r="K546" s="1150"/>
      <c r="L546" s="1150"/>
      <c r="M546" s="1149">
        <v>0</v>
      </c>
      <c r="N546" s="1150">
        <v>0</v>
      </c>
      <c r="O546" s="1150">
        <f t="shared" si="311"/>
        <v>0</v>
      </c>
      <c r="P546" s="1150">
        <f t="shared" si="312"/>
        <v>0</v>
      </c>
      <c r="Q546" s="1150"/>
      <c r="R546" s="1150">
        <v>0</v>
      </c>
      <c r="S546" s="1150"/>
      <c r="T546" s="1150"/>
      <c r="U546" s="1149">
        <v>0</v>
      </c>
      <c r="V546" s="1150">
        <v>0</v>
      </c>
      <c r="W546" s="1150">
        <f>+ROUND(24*30*R546*T546*0.6,0)</f>
        <v>0</v>
      </c>
      <c r="X546" s="1150">
        <f t="shared" si="313"/>
        <v>0</v>
      </c>
      <c r="Y546" s="1150"/>
      <c r="Z546" s="1150">
        <v>0</v>
      </c>
      <c r="AA546" s="1150"/>
      <c r="AB546" s="1150"/>
      <c r="AC546" s="1149">
        <v>0</v>
      </c>
      <c r="AD546" s="1150">
        <v>0</v>
      </c>
      <c r="AE546" s="1150">
        <f t="shared" si="314"/>
        <v>0</v>
      </c>
      <c r="AF546" s="1150">
        <f t="shared" si="315"/>
        <v>0</v>
      </c>
      <c r="AG546" s="1150"/>
      <c r="AH546" s="1150">
        <v>0</v>
      </c>
      <c r="AI546" s="1150"/>
      <c r="AJ546" s="1150"/>
      <c r="AK546" s="1149">
        <v>0</v>
      </c>
      <c r="AL546" s="1150">
        <v>0</v>
      </c>
      <c r="AM546" s="1150">
        <f>+ROUND(24*30*AH546*AJ546*0.6,0)</f>
        <v>0</v>
      </c>
      <c r="AN546" s="1150">
        <f t="shared" si="316"/>
        <v>0</v>
      </c>
      <c r="AO546" s="1150"/>
      <c r="AP546" s="1150">
        <v>0</v>
      </c>
      <c r="AQ546" s="1150"/>
      <c r="AR546" s="1150"/>
      <c r="AS546" s="1149">
        <v>0</v>
      </c>
      <c r="AT546" s="1150">
        <v>0</v>
      </c>
      <c r="AU546" s="1150">
        <f>+ROUND(24*30*AP546*AR546*0.6,0)</f>
        <v>0</v>
      </c>
      <c r="AV546" s="1150">
        <f t="shared" si="317"/>
        <v>0</v>
      </c>
      <c r="AW546" s="1150"/>
      <c r="AX546" s="1150">
        <v>0</v>
      </c>
      <c r="AY546" s="1150"/>
      <c r="AZ546" s="1150"/>
      <c r="BA546" s="1149">
        <v>0</v>
      </c>
      <c r="BB546" s="1150">
        <v>0</v>
      </c>
      <c r="BC546" s="1150">
        <f t="shared" si="318"/>
        <v>0</v>
      </c>
      <c r="BD546" s="1150">
        <f t="shared" si="319"/>
        <v>0</v>
      </c>
      <c r="BE546" s="1150">
        <v>700</v>
      </c>
      <c r="BF546" s="1150">
        <v>301.59999999999997</v>
      </c>
      <c r="BG546" s="1150">
        <v>560</v>
      </c>
      <c r="BH546" s="1150">
        <v>0.85040000000000004</v>
      </c>
      <c r="BI546" s="1149">
        <f t="shared" si="341"/>
        <v>0.26577180476719475</v>
      </c>
      <c r="BJ546" s="1150">
        <v>50715</v>
      </c>
      <c r="BK546" s="1150">
        <f t="shared" si="331"/>
        <v>114493</v>
      </c>
      <c r="BL546" s="1150">
        <f t="shared" si="332"/>
        <v>0</v>
      </c>
    </row>
    <row r="547" spans="1:64">
      <c r="A547" s="2089"/>
      <c r="B547" s="2082">
        <v>121000000022</v>
      </c>
      <c r="C547" s="2081">
        <v>541</v>
      </c>
      <c r="D547" s="2081" t="s">
        <v>380</v>
      </c>
      <c r="E547" s="2081" t="s">
        <v>1623</v>
      </c>
      <c r="F547" s="2081" t="s">
        <v>1622</v>
      </c>
      <c r="G547" s="2081">
        <v>11</v>
      </c>
      <c r="H547" s="1150">
        <v>722</v>
      </c>
      <c r="I547" s="1150">
        <v>722</v>
      </c>
      <c r="J547" s="1150">
        <v>746.9</v>
      </c>
      <c r="K547" s="1150">
        <v>746.9</v>
      </c>
      <c r="L547" s="1150">
        <v>0.92259999999999998</v>
      </c>
      <c r="M547" s="1149">
        <f t="shared" ref="M547:M566" si="346">+N547/(24*30*J547*L547)</f>
        <v>0.35709336352297416</v>
      </c>
      <c r="N547" s="1150">
        <v>177170</v>
      </c>
      <c r="O547" s="1150">
        <f t="shared" si="311"/>
        <v>297687</v>
      </c>
      <c r="P547" s="1150">
        <f t="shared" si="312"/>
        <v>0</v>
      </c>
      <c r="Q547" s="1150">
        <v>722</v>
      </c>
      <c r="R547" s="1150">
        <v>453.7</v>
      </c>
      <c r="S547" s="1150">
        <v>577.6</v>
      </c>
      <c r="T547" s="1150">
        <v>0.94220000000000004</v>
      </c>
      <c r="U547" s="1149">
        <f t="shared" ref="U547:U566" si="347">+V547/(24*31*R547*T547)</f>
        <v>0.34680927027188702</v>
      </c>
      <c r="V547" s="1150">
        <v>110300</v>
      </c>
      <c r="W547" s="1150">
        <f t="shared" ref="W547:W571" si="348">+ROUND(24*31*R547*T547*0.6,0)</f>
        <v>190825</v>
      </c>
      <c r="X547" s="1150">
        <f t="shared" si="313"/>
        <v>0</v>
      </c>
      <c r="Y547" s="1150">
        <v>722</v>
      </c>
      <c r="Z547" s="1150">
        <v>413</v>
      </c>
      <c r="AA547" s="1150">
        <v>577.6</v>
      </c>
      <c r="AB547" s="1150">
        <v>0.94079999999999997</v>
      </c>
      <c r="AC547" s="1149">
        <f t="shared" ref="AC547:AC572" si="349">+AD547/(24*30*Z547*AB547)</f>
        <v>0.46072244138440954</v>
      </c>
      <c r="AD547" s="1150">
        <v>128890</v>
      </c>
      <c r="AE547" s="1150">
        <f t="shared" si="314"/>
        <v>167854</v>
      </c>
      <c r="AF547" s="1150">
        <f t="shared" si="315"/>
        <v>0</v>
      </c>
      <c r="AG547" s="1150">
        <v>722</v>
      </c>
      <c r="AH547" s="1150">
        <v>637.20000000000005</v>
      </c>
      <c r="AI547" s="1150">
        <v>637.20000000000005</v>
      </c>
      <c r="AJ547" s="1150">
        <v>0.96079999999999999</v>
      </c>
      <c r="AK547" s="1149">
        <f t="shared" ref="AK547:AK571" si="350">+AL547/(24*31*AH547*AJ547)</f>
        <v>0.1955024601135604</v>
      </c>
      <c r="AL547" s="1150">
        <v>89050</v>
      </c>
      <c r="AM547" s="1150">
        <f t="shared" ref="AM547:AM571" si="351">+ROUND(24*31*AH547*AJ547*0.6,0)</f>
        <v>273296</v>
      </c>
      <c r="AN547" s="1150">
        <f t="shared" si="316"/>
        <v>0</v>
      </c>
      <c r="AO547" s="1150">
        <v>722</v>
      </c>
      <c r="AP547" s="1150">
        <v>706.9</v>
      </c>
      <c r="AQ547" s="1150">
        <v>706.9</v>
      </c>
      <c r="AR547" s="1150">
        <v>0.94579999999999997</v>
      </c>
      <c r="AS547" s="1149">
        <f t="shared" ref="AS547:AS571" si="352">+AT547/(24*31*AP547*AR547)</f>
        <v>0.18515242448629896</v>
      </c>
      <c r="AT547" s="1150">
        <v>92100</v>
      </c>
      <c r="AU547" s="1150">
        <f t="shared" ref="AU547:AU571" si="353">+ROUND(24*31*AP547*AR547*0.6,0)</f>
        <v>298457</v>
      </c>
      <c r="AV547" s="1150">
        <f t="shared" si="317"/>
        <v>0</v>
      </c>
      <c r="AW547" s="1150">
        <v>722</v>
      </c>
      <c r="AX547" s="1150">
        <v>683.69999999999993</v>
      </c>
      <c r="AY547" s="1150">
        <v>683.7</v>
      </c>
      <c r="AZ547" s="1150">
        <v>0.94430000000000003</v>
      </c>
      <c r="BA547" s="1149">
        <f t="shared" ref="BA547:BA572" si="354">+BB547/(24*30*AX547*AZ547)</f>
        <v>0.25683835884361456</v>
      </c>
      <c r="BB547" s="1150">
        <v>119390</v>
      </c>
      <c r="BC547" s="1150">
        <f t="shared" si="318"/>
        <v>278907</v>
      </c>
      <c r="BD547" s="1150">
        <f t="shared" si="319"/>
        <v>0</v>
      </c>
      <c r="BE547" s="1150">
        <v>722</v>
      </c>
      <c r="BF547" s="1150">
        <v>629.1</v>
      </c>
      <c r="BG547" s="1150">
        <v>629.1</v>
      </c>
      <c r="BH547" s="1150">
        <v>0.93969999999999998</v>
      </c>
      <c r="BI547" s="1149">
        <f t="shared" si="341"/>
        <v>0.18498183885138822</v>
      </c>
      <c r="BJ547" s="1150">
        <v>81360</v>
      </c>
      <c r="BK547" s="1150">
        <f t="shared" si="331"/>
        <v>263896</v>
      </c>
      <c r="BL547" s="1150">
        <f t="shared" si="332"/>
        <v>0</v>
      </c>
    </row>
    <row r="548" spans="1:64">
      <c r="A548" s="2089"/>
      <c r="B548" s="2082">
        <v>124000000007</v>
      </c>
      <c r="C548" s="2081">
        <v>542</v>
      </c>
      <c r="D548" s="2081" t="s">
        <v>352</v>
      </c>
      <c r="E548" s="2081" t="s">
        <v>1623</v>
      </c>
      <c r="F548" s="2081" t="s">
        <v>1036</v>
      </c>
      <c r="G548" s="2081">
        <v>33</v>
      </c>
      <c r="H548" s="1150">
        <v>723</v>
      </c>
      <c r="I548" s="1150">
        <v>723</v>
      </c>
      <c r="J548" s="1150">
        <v>339.12</v>
      </c>
      <c r="K548" s="1150">
        <v>578.4</v>
      </c>
      <c r="L548" s="1150">
        <v>0.96160000000000001</v>
      </c>
      <c r="M548" s="1149">
        <f t="shared" si="346"/>
        <v>0.60955641183856901</v>
      </c>
      <c r="N548" s="1150">
        <v>143118</v>
      </c>
      <c r="O548" s="1150">
        <f t="shared" si="311"/>
        <v>140874</v>
      </c>
      <c r="P548" s="1150">
        <f t="shared" si="312"/>
        <v>2244</v>
      </c>
      <c r="Q548" s="1150">
        <v>723</v>
      </c>
      <c r="R548" s="1150">
        <v>342</v>
      </c>
      <c r="S548" s="1150">
        <v>578.4</v>
      </c>
      <c r="T548" s="1150">
        <v>0.88670000000000004</v>
      </c>
      <c r="U548" s="1149">
        <f t="shared" si="347"/>
        <v>0.45893732756641581</v>
      </c>
      <c r="V548" s="1150">
        <v>103545</v>
      </c>
      <c r="W548" s="1150">
        <f t="shared" si="348"/>
        <v>135371</v>
      </c>
      <c r="X548" s="1150">
        <f t="shared" si="313"/>
        <v>0</v>
      </c>
      <c r="Y548" s="1150">
        <v>723</v>
      </c>
      <c r="Z548" s="1150">
        <v>337.68</v>
      </c>
      <c r="AA548" s="1150">
        <v>578.4</v>
      </c>
      <c r="AB548" s="1150">
        <v>0.92949999999999999</v>
      </c>
      <c r="AC548" s="1149">
        <f t="shared" si="349"/>
        <v>0.67268329323438392</v>
      </c>
      <c r="AD548" s="1150">
        <v>152019</v>
      </c>
      <c r="AE548" s="1150">
        <f t="shared" si="314"/>
        <v>135593</v>
      </c>
      <c r="AF548" s="1150">
        <f t="shared" si="315"/>
        <v>16426</v>
      </c>
      <c r="AG548" s="1150">
        <v>723</v>
      </c>
      <c r="AH548" s="1150">
        <v>372.24</v>
      </c>
      <c r="AI548" s="1150">
        <v>578.4</v>
      </c>
      <c r="AJ548" s="1150">
        <v>0.93</v>
      </c>
      <c r="AK548" s="1149">
        <f t="shared" si="350"/>
        <v>0.54665256859336608</v>
      </c>
      <c r="AL548" s="1150">
        <v>140796</v>
      </c>
      <c r="AM548" s="1150">
        <f t="shared" si="351"/>
        <v>154536</v>
      </c>
      <c r="AN548" s="1150">
        <f t="shared" si="316"/>
        <v>0</v>
      </c>
      <c r="AO548" s="1150">
        <v>723</v>
      </c>
      <c r="AP548" s="1150">
        <v>335.52000000000004</v>
      </c>
      <c r="AQ548" s="1150">
        <v>578.4</v>
      </c>
      <c r="AR548" s="1150">
        <v>0.93279999999999996</v>
      </c>
      <c r="AS548" s="1149">
        <f t="shared" si="352"/>
        <v>0.61888250337785222</v>
      </c>
      <c r="AT548" s="1150">
        <v>144108</v>
      </c>
      <c r="AU548" s="1150">
        <f t="shared" si="353"/>
        <v>139711</v>
      </c>
      <c r="AV548" s="1150">
        <f t="shared" si="317"/>
        <v>4397</v>
      </c>
      <c r="AW548" s="1150">
        <v>723</v>
      </c>
      <c r="AX548" s="1150">
        <v>360.71999999999997</v>
      </c>
      <c r="AY548" s="1150">
        <v>578.4</v>
      </c>
      <c r="AZ548" s="1150">
        <v>0.91520000000000001</v>
      </c>
      <c r="BA548" s="1149">
        <f t="shared" si="354"/>
        <v>0.54319355170777328</v>
      </c>
      <c r="BB548" s="1150">
        <v>129114</v>
      </c>
      <c r="BC548" s="1150">
        <f t="shared" si="318"/>
        <v>142617</v>
      </c>
      <c r="BD548" s="1150">
        <f t="shared" si="319"/>
        <v>0</v>
      </c>
      <c r="BE548" s="1150">
        <v>723</v>
      </c>
      <c r="BF548" s="1150">
        <v>345.6</v>
      </c>
      <c r="BG548" s="1150">
        <v>578.4</v>
      </c>
      <c r="BH548" s="1150">
        <v>0.90100000000000002</v>
      </c>
      <c r="BI548" s="1149">
        <f t="shared" si="341"/>
        <v>0.54259299454210574</v>
      </c>
      <c r="BJ548" s="1150">
        <v>125703</v>
      </c>
      <c r="BK548" s="1150">
        <f t="shared" si="331"/>
        <v>139003</v>
      </c>
      <c r="BL548" s="1150">
        <f t="shared" si="332"/>
        <v>0</v>
      </c>
    </row>
    <row r="549" spans="1:64">
      <c r="A549" s="2089"/>
      <c r="B549" s="2082">
        <v>123000000065</v>
      </c>
      <c r="C549" s="2081">
        <v>543</v>
      </c>
      <c r="D549" s="2081" t="s">
        <v>3267</v>
      </c>
      <c r="E549" s="2081" t="s">
        <v>1623</v>
      </c>
      <c r="F549" s="2081" t="s">
        <v>1622</v>
      </c>
      <c r="G549" s="2081">
        <v>33</v>
      </c>
      <c r="H549" s="1150">
        <v>750</v>
      </c>
      <c r="I549" s="1150">
        <v>750</v>
      </c>
      <c r="J549" s="1150">
        <v>696</v>
      </c>
      <c r="K549" s="1150">
        <v>696</v>
      </c>
      <c r="L549" s="1150">
        <v>0.99770000000000003</v>
      </c>
      <c r="M549" s="1149">
        <f t="shared" si="346"/>
        <v>0.58563815549710696</v>
      </c>
      <c r="N549" s="1150">
        <v>292800</v>
      </c>
      <c r="O549" s="1150">
        <f t="shared" si="311"/>
        <v>299980</v>
      </c>
      <c r="P549" s="1150">
        <f t="shared" si="312"/>
        <v>0</v>
      </c>
      <c r="Q549" s="1150">
        <v>750</v>
      </c>
      <c r="R549" s="1150">
        <v>732</v>
      </c>
      <c r="S549" s="1150">
        <v>732</v>
      </c>
      <c r="T549" s="1150">
        <v>0.99619999999999997</v>
      </c>
      <c r="U549" s="1149">
        <f t="shared" si="347"/>
        <v>0.52623731859189371</v>
      </c>
      <c r="V549" s="1150">
        <v>285504</v>
      </c>
      <c r="W549" s="1150">
        <f t="shared" si="348"/>
        <v>325523</v>
      </c>
      <c r="X549" s="1150">
        <f t="shared" si="313"/>
        <v>0</v>
      </c>
      <c r="Y549" s="1150">
        <v>750</v>
      </c>
      <c r="Z549" s="1150">
        <v>765.6</v>
      </c>
      <c r="AA549" s="1150">
        <v>765.6</v>
      </c>
      <c r="AB549" s="1150">
        <v>0.99480000000000002</v>
      </c>
      <c r="AC549" s="1149">
        <f t="shared" si="349"/>
        <v>0.37453115658057212</v>
      </c>
      <c r="AD549" s="1150">
        <v>205380</v>
      </c>
      <c r="AE549" s="1150">
        <f t="shared" si="314"/>
        <v>329019</v>
      </c>
      <c r="AF549" s="1150">
        <f t="shared" si="315"/>
        <v>0</v>
      </c>
      <c r="AG549" s="1150">
        <v>750</v>
      </c>
      <c r="AH549" s="1150">
        <v>648</v>
      </c>
      <c r="AI549" s="1150">
        <v>648</v>
      </c>
      <c r="AJ549" s="1150">
        <v>0.99739999999999995</v>
      </c>
      <c r="AK549" s="1149">
        <f t="shared" si="350"/>
        <v>0.39407018183557618</v>
      </c>
      <c r="AL549" s="1150">
        <v>189492</v>
      </c>
      <c r="AM549" s="1150">
        <f t="shared" si="351"/>
        <v>288515</v>
      </c>
      <c r="AN549" s="1150">
        <f t="shared" si="316"/>
        <v>0</v>
      </c>
      <c r="AO549" s="1150">
        <v>750</v>
      </c>
      <c r="AP549" s="1150">
        <v>633.6</v>
      </c>
      <c r="AQ549" s="1150">
        <v>633.6</v>
      </c>
      <c r="AR549" s="1150">
        <v>0.99570000000000003</v>
      </c>
      <c r="AS549" s="1149">
        <f t="shared" si="352"/>
        <v>0.44566841065980911</v>
      </c>
      <c r="AT549" s="1150">
        <v>209184</v>
      </c>
      <c r="AU549" s="1150">
        <f t="shared" si="353"/>
        <v>281623</v>
      </c>
      <c r="AV549" s="1150">
        <f t="shared" si="317"/>
        <v>0</v>
      </c>
      <c r="AW549" s="1150">
        <v>750</v>
      </c>
      <c r="AX549" s="1150">
        <v>576</v>
      </c>
      <c r="AY549" s="1150">
        <v>600</v>
      </c>
      <c r="AZ549" s="1150">
        <v>0.98899999999999999</v>
      </c>
      <c r="BA549" s="1149">
        <f t="shared" si="354"/>
        <v>0.55023663071564988</v>
      </c>
      <c r="BB549" s="1150">
        <v>225684</v>
      </c>
      <c r="BC549" s="1150">
        <f t="shared" si="318"/>
        <v>246095</v>
      </c>
      <c r="BD549" s="1150">
        <f t="shared" si="319"/>
        <v>0</v>
      </c>
      <c r="BE549" s="1150">
        <v>750</v>
      </c>
      <c r="BF549" s="1150">
        <v>676.8</v>
      </c>
      <c r="BG549" s="1150">
        <v>676.8</v>
      </c>
      <c r="BH549" s="1150">
        <v>0.98319999999999996</v>
      </c>
      <c r="BI549" s="1149">
        <f t="shared" si="341"/>
        <v>0.37809666672189174</v>
      </c>
      <c r="BJ549" s="1150">
        <v>187188</v>
      </c>
      <c r="BK549" s="1150">
        <f t="shared" si="331"/>
        <v>297048</v>
      </c>
      <c r="BL549" s="1150">
        <f t="shared" si="332"/>
        <v>0</v>
      </c>
    </row>
    <row r="550" spans="1:64">
      <c r="A550" s="2089"/>
      <c r="B550" s="2082">
        <v>621000000011</v>
      </c>
      <c r="C550" s="2081">
        <v>544</v>
      </c>
      <c r="D550" s="2081" t="s">
        <v>3144</v>
      </c>
      <c r="E550" s="2081" t="s">
        <v>1623</v>
      </c>
      <c r="F550" s="2081" t="s">
        <v>1622</v>
      </c>
      <c r="G550" s="2081">
        <v>11</v>
      </c>
      <c r="H550" s="1150">
        <v>750</v>
      </c>
      <c r="I550" s="1150">
        <v>750</v>
      </c>
      <c r="J550" s="1150">
        <v>730</v>
      </c>
      <c r="K550" s="1150">
        <v>730</v>
      </c>
      <c r="L550" s="1150">
        <v>0.97409999999999997</v>
      </c>
      <c r="M550" s="1149">
        <f t="shared" si="346"/>
        <v>0.22574793701777093</v>
      </c>
      <c r="N550" s="1150">
        <v>115580</v>
      </c>
      <c r="O550" s="1150">
        <f t="shared" si="311"/>
        <v>307192</v>
      </c>
      <c r="P550" s="1150">
        <f t="shared" si="312"/>
        <v>0</v>
      </c>
      <c r="Q550" s="1150">
        <v>750</v>
      </c>
      <c r="R550" s="1150">
        <v>700</v>
      </c>
      <c r="S550" s="1150">
        <v>700</v>
      </c>
      <c r="T550" s="1150">
        <v>0.9657</v>
      </c>
      <c r="U550" s="1149">
        <f t="shared" si="347"/>
        <v>0.51471700526205533</v>
      </c>
      <c r="V550" s="1150">
        <v>258870</v>
      </c>
      <c r="W550" s="1150">
        <f t="shared" si="348"/>
        <v>301762</v>
      </c>
      <c r="X550" s="1150">
        <f t="shared" si="313"/>
        <v>0</v>
      </c>
      <c r="Y550" s="1150">
        <v>750</v>
      </c>
      <c r="Z550" s="1150">
        <v>682</v>
      </c>
      <c r="AA550" s="1150">
        <v>682</v>
      </c>
      <c r="AB550" s="1150">
        <v>0.9698</v>
      </c>
      <c r="AC550" s="1149">
        <f t="shared" si="349"/>
        <v>0.54713188739825425</v>
      </c>
      <c r="AD550" s="1150">
        <v>260550</v>
      </c>
      <c r="AE550" s="1150">
        <f t="shared" si="314"/>
        <v>285726</v>
      </c>
      <c r="AF550" s="1150">
        <f t="shared" si="315"/>
        <v>0</v>
      </c>
      <c r="AG550" s="1150">
        <v>750</v>
      </c>
      <c r="AH550" s="1150">
        <v>724</v>
      </c>
      <c r="AI550" s="1150">
        <v>724</v>
      </c>
      <c r="AJ550" s="1150">
        <v>0.9748</v>
      </c>
      <c r="AK550" s="1149">
        <f t="shared" si="350"/>
        <v>0.40978371714060596</v>
      </c>
      <c r="AL550" s="1150">
        <v>215170</v>
      </c>
      <c r="AM550" s="1150">
        <f t="shared" si="351"/>
        <v>315049</v>
      </c>
      <c r="AN550" s="1150">
        <f t="shared" si="316"/>
        <v>0</v>
      </c>
      <c r="AO550" s="1150">
        <v>750</v>
      </c>
      <c r="AP550" s="1150">
        <v>750</v>
      </c>
      <c r="AQ550" s="1150">
        <v>750</v>
      </c>
      <c r="AR550" s="1150">
        <v>0.9657</v>
      </c>
      <c r="AS550" s="1149">
        <f t="shared" si="352"/>
        <v>0.36861110276015729</v>
      </c>
      <c r="AT550" s="1150">
        <v>198630</v>
      </c>
      <c r="AU550" s="1150">
        <f t="shared" si="353"/>
        <v>323316</v>
      </c>
      <c r="AV550" s="1150">
        <f t="shared" si="317"/>
        <v>0</v>
      </c>
      <c r="AW550" s="1150">
        <v>750</v>
      </c>
      <c r="AX550" s="1150">
        <v>604</v>
      </c>
      <c r="AY550" s="1150">
        <v>604</v>
      </c>
      <c r="AZ550" s="1150">
        <v>0.95799999999999996</v>
      </c>
      <c r="BA550" s="1149">
        <f t="shared" si="354"/>
        <v>8.2234189144971825E-2</v>
      </c>
      <c r="BB550" s="1150">
        <v>34260</v>
      </c>
      <c r="BC550" s="1150">
        <f t="shared" si="318"/>
        <v>249969</v>
      </c>
      <c r="BD550" s="1150">
        <f t="shared" si="319"/>
        <v>0</v>
      </c>
      <c r="BE550" s="1150">
        <v>750</v>
      </c>
      <c r="BF550" s="1150">
        <v>252</v>
      </c>
      <c r="BG550" s="1150">
        <v>600</v>
      </c>
      <c r="BH550" s="1150">
        <v>0.96709999999999996</v>
      </c>
      <c r="BI550" s="1149">
        <f t="shared" si="341"/>
        <v>0.300629311623271</v>
      </c>
      <c r="BJ550" s="1150">
        <v>54510</v>
      </c>
      <c r="BK550" s="1150">
        <f t="shared" si="331"/>
        <v>108792</v>
      </c>
      <c r="BL550" s="1150">
        <f t="shared" si="332"/>
        <v>0</v>
      </c>
    </row>
    <row r="551" spans="1:64">
      <c r="A551" s="2089"/>
      <c r="B551" s="2082">
        <v>123000000093</v>
      </c>
      <c r="C551" s="2081">
        <v>545</v>
      </c>
      <c r="D551" s="2081" t="s">
        <v>2692</v>
      </c>
      <c r="E551" s="2081" t="s">
        <v>1623</v>
      </c>
      <c r="F551" s="2081" t="s">
        <v>1622</v>
      </c>
      <c r="G551" s="2081">
        <v>33</v>
      </c>
      <c r="H551" s="1150">
        <v>800</v>
      </c>
      <c r="I551" s="1150">
        <v>800</v>
      </c>
      <c r="J551" s="1150">
        <v>581.4</v>
      </c>
      <c r="K551" s="1150">
        <v>640</v>
      </c>
      <c r="L551" s="1150">
        <v>0.99739999999999995</v>
      </c>
      <c r="M551" s="1149">
        <f t="shared" si="346"/>
        <v>0.76566461861728019</v>
      </c>
      <c r="N551" s="1150">
        <v>319680</v>
      </c>
      <c r="O551" s="1150">
        <f t="shared" si="311"/>
        <v>250512</v>
      </c>
      <c r="P551" s="1150">
        <f t="shared" si="312"/>
        <v>69168</v>
      </c>
      <c r="Q551" s="1150">
        <v>800</v>
      </c>
      <c r="R551" s="1150">
        <v>618.6</v>
      </c>
      <c r="S551" s="1150">
        <v>640</v>
      </c>
      <c r="T551" s="1150">
        <v>0.99470000000000003</v>
      </c>
      <c r="U551" s="1149">
        <f t="shared" si="347"/>
        <v>0.55589882051059292</v>
      </c>
      <c r="V551" s="1150">
        <v>254490</v>
      </c>
      <c r="W551" s="1150">
        <f t="shared" si="348"/>
        <v>274679</v>
      </c>
      <c r="X551" s="1150">
        <f t="shared" si="313"/>
        <v>0</v>
      </c>
      <c r="Y551" s="1150">
        <v>800</v>
      </c>
      <c r="Z551" s="1150">
        <v>681.6</v>
      </c>
      <c r="AA551" s="1150">
        <v>681.6</v>
      </c>
      <c r="AB551" s="1150">
        <v>0.99250000000000005</v>
      </c>
      <c r="AC551" s="1149">
        <f t="shared" si="349"/>
        <v>0.58879462754697787</v>
      </c>
      <c r="AD551" s="1150">
        <v>286785</v>
      </c>
      <c r="AE551" s="1150">
        <f t="shared" si="314"/>
        <v>292243</v>
      </c>
      <c r="AF551" s="1150">
        <f t="shared" si="315"/>
        <v>0</v>
      </c>
      <c r="AG551" s="1150">
        <v>800</v>
      </c>
      <c r="AH551" s="1150">
        <v>631.20000000000005</v>
      </c>
      <c r="AI551" s="1150">
        <v>640</v>
      </c>
      <c r="AJ551" s="1150">
        <v>0.99419999999999997</v>
      </c>
      <c r="AK551" s="1149">
        <f t="shared" si="350"/>
        <v>0.46755219892696415</v>
      </c>
      <c r="AL551" s="1150">
        <v>218295</v>
      </c>
      <c r="AM551" s="1150">
        <f t="shared" si="351"/>
        <v>280133</v>
      </c>
      <c r="AN551" s="1150">
        <f t="shared" si="316"/>
        <v>0</v>
      </c>
      <c r="AO551" s="1150">
        <v>800</v>
      </c>
      <c r="AP551" s="1150">
        <v>649.20000000000005</v>
      </c>
      <c r="AQ551" s="1150">
        <v>649.20000000000005</v>
      </c>
      <c r="AR551" s="1150">
        <v>0.99129999999999996</v>
      </c>
      <c r="AS551" s="1149">
        <f t="shared" si="352"/>
        <v>0.51616254786146354</v>
      </c>
      <c r="AT551" s="1150">
        <v>247140</v>
      </c>
      <c r="AU551" s="1150">
        <f t="shared" si="353"/>
        <v>287282</v>
      </c>
      <c r="AV551" s="1150">
        <f t="shared" si="317"/>
        <v>0</v>
      </c>
      <c r="AW551" s="1150">
        <v>800</v>
      </c>
      <c r="AX551" s="1150">
        <v>688.19999999999993</v>
      </c>
      <c r="AY551" s="1150">
        <v>688.2</v>
      </c>
      <c r="AZ551" s="1150">
        <v>0.99170000000000003</v>
      </c>
      <c r="BA551" s="1149">
        <f t="shared" si="354"/>
        <v>0.46702493950133228</v>
      </c>
      <c r="BB551" s="1150">
        <v>229492</v>
      </c>
      <c r="BC551" s="1150">
        <f t="shared" si="318"/>
        <v>294835</v>
      </c>
      <c r="BD551" s="1150">
        <f t="shared" si="319"/>
        <v>0</v>
      </c>
      <c r="BE551" s="1150">
        <v>800</v>
      </c>
      <c r="BF551" s="1150">
        <v>593.4</v>
      </c>
      <c r="BG551" s="1150">
        <v>640</v>
      </c>
      <c r="BH551" s="1150">
        <v>0.99619999999999997</v>
      </c>
      <c r="BI551" s="1149">
        <f t="shared" si="341"/>
        <v>0.67199630897369056</v>
      </c>
      <c r="BJ551" s="1150">
        <v>295552</v>
      </c>
      <c r="BK551" s="1150">
        <f t="shared" si="331"/>
        <v>263887</v>
      </c>
      <c r="BL551" s="1150">
        <f t="shared" si="332"/>
        <v>31665</v>
      </c>
    </row>
    <row r="552" spans="1:64">
      <c r="A552" s="2089"/>
      <c r="B552" s="2082">
        <v>621000000021</v>
      </c>
      <c r="C552" s="2081">
        <v>546</v>
      </c>
      <c r="D552" s="2081" t="s">
        <v>2676</v>
      </c>
      <c r="E552" s="2081" t="s">
        <v>1623</v>
      </c>
      <c r="F552" s="2081" t="s">
        <v>1622</v>
      </c>
      <c r="G552" s="2081">
        <v>33</v>
      </c>
      <c r="H552" s="1150">
        <v>800</v>
      </c>
      <c r="I552" s="1150">
        <v>800</v>
      </c>
      <c r="J552" s="1150">
        <v>885.6</v>
      </c>
      <c r="K552" s="1150">
        <v>885.6</v>
      </c>
      <c r="L552" s="1150">
        <v>0.99419999999999997</v>
      </c>
      <c r="M552" s="1149">
        <f t="shared" si="346"/>
        <v>0.65990809022956454</v>
      </c>
      <c r="N552" s="1150">
        <v>418338</v>
      </c>
      <c r="O552" s="1150">
        <f t="shared" si="311"/>
        <v>380360</v>
      </c>
      <c r="P552" s="1150">
        <f t="shared" si="312"/>
        <v>37978</v>
      </c>
      <c r="Q552" s="1150">
        <v>800</v>
      </c>
      <c r="R552" s="1150">
        <v>680.4</v>
      </c>
      <c r="S552" s="1150">
        <v>680.4</v>
      </c>
      <c r="T552" s="1150">
        <v>0.99319999999999997</v>
      </c>
      <c r="U552" s="1149">
        <f t="shared" si="347"/>
        <v>0.63898124473477746</v>
      </c>
      <c r="V552" s="1150">
        <v>321264</v>
      </c>
      <c r="W552" s="1150">
        <f t="shared" si="348"/>
        <v>301665</v>
      </c>
      <c r="X552" s="1150">
        <f t="shared" si="313"/>
        <v>19599</v>
      </c>
      <c r="Y552" s="1150">
        <v>800</v>
      </c>
      <c r="Z552" s="1150">
        <v>644.4</v>
      </c>
      <c r="AA552" s="1150">
        <v>644.4</v>
      </c>
      <c r="AB552" s="1150">
        <v>0.98980000000000001</v>
      </c>
      <c r="AC552" s="1149">
        <f t="shared" si="349"/>
        <v>0.69293855049625352</v>
      </c>
      <c r="AD552" s="1150">
        <v>318222</v>
      </c>
      <c r="AE552" s="1150">
        <f t="shared" si="314"/>
        <v>275541</v>
      </c>
      <c r="AF552" s="1150">
        <f t="shared" si="315"/>
        <v>42681</v>
      </c>
      <c r="AG552" s="1150">
        <v>800</v>
      </c>
      <c r="AH552" s="1150">
        <v>640.79999999999995</v>
      </c>
      <c r="AI552" s="1150">
        <v>640.79999999999995</v>
      </c>
      <c r="AJ552" s="1150">
        <v>0.99319999999999997</v>
      </c>
      <c r="AK552" s="1149">
        <f t="shared" si="350"/>
        <v>0.67664419125321007</v>
      </c>
      <c r="AL552" s="1150">
        <v>320400</v>
      </c>
      <c r="AM552" s="1150">
        <f t="shared" si="351"/>
        <v>284108</v>
      </c>
      <c r="AN552" s="1150">
        <f t="shared" si="316"/>
        <v>36292</v>
      </c>
      <c r="AO552" s="1150">
        <v>800</v>
      </c>
      <c r="AP552" s="1150">
        <v>651.6</v>
      </c>
      <c r="AQ552" s="1150">
        <v>651.6</v>
      </c>
      <c r="AR552" s="1150">
        <v>0.99470000000000003</v>
      </c>
      <c r="AS552" s="1149">
        <f t="shared" si="352"/>
        <v>0.3583045866970665</v>
      </c>
      <c r="AT552" s="1150">
        <v>172782</v>
      </c>
      <c r="AU552" s="1150">
        <f t="shared" si="353"/>
        <v>289333</v>
      </c>
      <c r="AV552" s="1150">
        <f t="shared" si="317"/>
        <v>0</v>
      </c>
      <c r="AW552" s="1150">
        <v>800</v>
      </c>
      <c r="AX552" s="1150">
        <v>705.6</v>
      </c>
      <c r="AY552" s="1150">
        <v>705.6</v>
      </c>
      <c r="AZ552" s="1150">
        <v>0.99329999999999996</v>
      </c>
      <c r="BA552" s="1149">
        <f t="shared" si="354"/>
        <v>0.62975079289744695</v>
      </c>
      <c r="BB552" s="1150">
        <v>317790</v>
      </c>
      <c r="BC552" s="1150">
        <f t="shared" si="318"/>
        <v>302777</v>
      </c>
      <c r="BD552" s="1150">
        <f t="shared" si="319"/>
        <v>15013</v>
      </c>
      <c r="BE552" s="1150">
        <v>800</v>
      </c>
      <c r="BF552" s="1150">
        <v>788.4</v>
      </c>
      <c r="BG552" s="1150">
        <v>788.4</v>
      </c>
      <c r="BH552" s="1150">
        <v>0.9919</v>
      </c>
      <c r="BI552" s="1149">
        <f t="shared" si="341"/>
        <v>0.63455883954775172</v>
      </c>
      <c r="BJ552" s="1150">
        <v>369198</v>
      </c>
      <c r="BK552" s="1150">
        <f t="shared" si="331"/>
        <v>349091</v>
      </c>
      <c r="BL552" s="1150">
        <f t="shared" si="332"/>
        <v>20107</v>
      </c>
    </row>
    <row r="553" spans="1:64">
      <c r="A553" s="2089"/>
      <c r="B553" s="2082">
        <v>622000000112</v>
      </c>
      <c r="C553" s="2081">
        <v>547</v>
      </c>
      <c r="D553" s="2081" t="s">
        <v>1112</v>
      </c>
      <c r="E553" s="2081" t="s">
        <v>1623</v>
      </c>
      <c r="F553" s="2081" t="s">
        <v>1622</v>
      </c>
      <c r="G553" s="2081">
        <v>33</v>
      </c>
      <c r="H553" s="1150">
        <v>800</v>
      </c>
      <c r="I553" s="1150">
        <v>800</v>
      </c>
      <c r="J553" s="1150">
        <v>594</v>
      </c>
      <c r="K553" s="1150">
        <v>640</v>
      </c>
      <c r="L553" s="1150">
        <v>0.9637</v>
      </c>
      <c r="M553" s="1149">
        <f t="shared" si="346"/>
        <v>0.17425473999096494</v>
      </c>
      <c r="N553" s="1150">
        <v>71820</v>
      </c>
      <c r="O553" s="1150">
        <f t="shared" si="311"/>
        <v>247293</v>
      </c>
      <c r="P553" s="1150">
        <f t="shared" si="312"/>
        <v>0</v>
      </c>
      <c r="Q553" s="1150">
        <v>800</v>
      </c>
      <c r="R553" s="1150">
        <v>594</v>
      </c>
      <c r="S553" s="1150">
        <v>640</v>
      </c>
      <c r="T553" s="1150">
        <v>0.95930000000000004</v>
      </c>
      <c r="U553" s="1149">
        <f t="shared" si="347"/>
        <v>0.12329778994315972</v>
      </c>
      <c r="V553" s="1150">
        <v>52272</v>
      </c>
      <c r="W553" s="1150">
        <f t="shared" si="348"/>
        <v>254370</v>
      </c>
      <c r="X553" s="1150">
        <f t="shared" si="313"/>
        <v>0</v>
      </c>
      <c r="Y553" s="1150">
        <v>800</v>
      </c>
      <c r="Z553" s="1150">
        <v>612</v>
      </c>
      <c r="AA553" s="1150">
        <v>640</v>
      </c>
      <c r="AB553" s="1150">
        <v>0.96130000000000004</v>
      </c>
      <c r="AC553" s="1149">
        <f t="shared" si="349"/>
        <v>0.21587052935533241</v>
      </c>
      <c r="AD553" s="1150">
        <v>91440</v>
      </c>
      <c r="AE553" s="1150">
        <f t="shared" si="314"/>
        <v>254152</v>
      </c>
      <c r="AF553" s="1150">
        <f t="shared" si="315"/>
        <v>0</v>
      </c>
      <c r="AG553" s="1150">
        <v>800</v>
      </c>
      <c r="AH553" s="1150">
        <v>612</v>
      </c>
      <c r="AI553" s="1150">
        <v>640</v>
      </c>
      <c r="AJ553" s="1150">
        <v>0.9627</v>
      </c>
      <c r="AK553" s="1149">
        <f t="shared" si="350"/>
        <v>9.0175697738156979E-2</v>
      </c>
      <c r="AL553" s="1150">
        <v>39528</v>
      </c>
      <c r="AM553" s="1150">
        <f t="shared" si="351"/>
        <v>263007</v>
      </c>
      <c r="AN553" s="1150">
        <f t="shared" si="316"/>
        <v>0</v>
      </c>
      <c r="AO553" s="1150">
        <v>800</v>
      </c>
      <c r="AP553" s="1150">
        <v>599.04</v>
      </c>
      <c r="AQ553" s="1150">
        <v>640</v>
      </c>
      <c r="AR553" s="1150">
        <v>0.95899999999999996</v>
      </c>
      <c r="AS553" s="1149">
        <f t="shared" si="352"/>
        <v>0.21810772644081455</v>
      </c>
      <c r="AT553" s="1150">
        <v>93222</v>
      </c>
      <c r="AU553" s="1150">
        <f t="shared" si="353"/>
        <v>256448</v>
      </c>
      <c r="AV553" s="1150">
        <f t="shared" si="317"/>
        <v>0</v>
      </c>
      <c r="AW553" s="1150">
        <v>800</v>
      </c>
      <c r="AX553" s="1150">
        <v>604.08000000000004</v>
      </c>
      <c r="AY553" s="1150">
        <v>640</v>
      </c>
      <c r="AZ553" s="1150">
        <v>0.95960000000000001</v>
      </c>
      <c r="BA553" s="1149">
        <f t="shared" si="354"/>
        <v>0.18503897686367685</v>
      </c>
      <c r="BB553" s="1150">
        <v>77229</v>
      </c>
      <c r="BC553" s="1150">
        <f t="shared" si="318"/>
        <v>250420</v>
      </c>
      <c r="BD553" s="1150">
        <f t="shared" si="319"/>
        <v>0</v>
      </c>
      <c r="BE553" s="1150">
        <v>800</v>
      </c>
      <c r="BF553" s="1150">
        <v>604.80000000000007</v>
      </c>
      <c r="BG553" s="1150">
        <v>640</v>
      </c>
      <c r="BH553" s="1150">
        <v>0.95899999999999996</v>
      </c>
      <c r="BI553" s="1149">
        <f t="shared" si="341"/>
        <v>0.10019410793907076</v>
      </c>
      <c r="BJ553" s="1150">
        <v>43236</v>
      </c>
      <c r="BK553" s="1150">
        <f t="shared" si="331"/>
        <v>258913</v>
      </c>
      <c r="BL553" s="1150">
        <f t="shared" si="332"/>
        <v>0</v>
      </c>
    </row>
    <row r="554" spans="1:64">
      <c r="A554" s="2089"/>
      <c r="B554" s="2082">
        <v>622000000144</v>
      </c>
      <c r="C554" s="2081">
        <v>548</v>
      </c>
      <c r="D554" s="2081" t="s">
        <v>393</v>
      </c>
      <c r="E554" s="2081" t="s">
        <v>1623</v>
      </c>
      <c r="F554" s="2081" t="s">
        <v>1622</v>
      </c>
      <c r="G554" s="2081">
        <v>11</v>
      </c>
      <c r="H554" s="1150">
        <v>800</v>
      </c>
      <c r="I554" s="1150">
        <v>800</v>
      </c>
      <c r="J554" s="1150">
        <v>560</v>
      </c>
      <c r="K554" s="1150">
        <v>640</v>
      </c>
      <c r="L554" s="1150">
        <v>0.877</v>
      </c>
      <c r="M554" s="1149">
        <f t="shared" si="346"/>
        <v>0.45813650431666392</v>
      </c>
      <c r="N554" s="1150">
        <v>162000</v>
      </c>
      <c r="O554" s="1150">
        <f t="shared" si="311"/>
        <v>212164</v>
      </c>
      <c r="P554" s="1150">
        <f t="shared" si="312"/>
        <v>0</v>
      </c>
      <c r="Q554" s="1150">
        <v>800</v>
      </c>
      <c r="R554" s="1150">
        <v>560</v>
      </c>
      <c r="S554" s="1150">
        <v>640</v>
      </c>
      <c r="T554" s="1150">
        <v>0.9012</v>
      </c>
      <c r="U554" s="1149">
        <f t="shared" si="347"/>
        <v>0.28763491995311935</v>
      </c>
      <c r="V554" s="1150">
        <v>108000</v>
      </c>
      <c r="W554" s="1150">
        <f t="shared" si="348"/>
        <v>225286</v>
      </c>
      <c r="X554" s="1150">
        <f t="shared" si="313"/>
        <v>0</v>
      </c>
      <c r="Y554" s="1150">
        <v>800</v>
      </c>
      <c r="Z554" s="1150">
        <v>560</v>
      </c>
      <c r="AA554" s="1150">
        <v>640</v>
      </c>
      <c r="AB554" s="1150">
        <v>0.91159999999999997</v>
      </c>
      <c r="AC554" s="1149">
        <f t="shared" si="349"/>
        <v>0.20209103825821684</v>
      </c>
      <c r="AD554" s="1150">
        <v>74280</v>
      </c>
      <c r="AE554" s="1150">
        <f t="shared" si="314"/>
        <v>220534</v>
      </c>
      <c r="AF554" s="1150">
        <f t="shared" si="315"/>
        <v>0</v>
      </c>
      <c r="AG554" s="1150">
        <v>800</v>
      </c>
      <c r="AH554" s="1150">
        <v>560</v>
      </c>
      <c r="AI554" s="1150">
        <v>640</v>
      </c>
      <c r="AJ554" s="1150">
        <v>0.90629999999999999</v>
      </c>
      <c r="AK554" s="1149">
        <f t="shared" si="350"/>
        <v>0.24713928596428517</v>
      </c>
      <c r="AL554" s="1150">
        <v>93320</v>
      </c>
      <c r="AM554" s="1150">
        <f t="shared" si="351"/>
        <v>226560</v>
      </c>
      <c r="AN554" s="1150">
        <f t="shared" si="316"/>
        <v>0</v>
      </c>
      <c r="AO554" s="1150">
        <v>800</v>
      </c>
      <c r="AP554" s="1150">
        <v>560</v>
      </c>
      <c r="AQ554" s="1150">
        <v>640</v>
      </c>
      <c r="AR554" s="1150">
        <v>0.92979999999999996</v>
      </c>
      <c r="AS554" s="1149">
        <f t="shared" si="352"/>
        <v>0.2489468854937669</v>
      </c>
      <c r="AT554" s="1150">
        <v>96440</v>
      </c>
      <c r="AU554" s="1150">
        <f t="shared" si="353"/>
        <v>232435</v>
      </c>
      <c r="AV554" s="1150">
        <f t="shared" si="317"/>
        <v>0</v>
      </c>
      <c r="AW554" s="1150">
        <v>800</v>
      </c>
      <c r="AX554" s="1150">
        <v>248</v>
      </c>
      <c r="AY554" s="1150">
        <v>640</v>
      </c>
      <c r="AZ554" s="1150">
        <v>0.96550000000000002</v>
      </c>
      <c r="BA554" s="1149">
        <f t="shared" si="354"/>
        <v>0.22134611850787658</v>
      </c>
      <c r="BB554" s="1150">
        <v>38160</v>
      </c>
      <c r="BC554" s="1150">
        <f t="shared" si="318"/>
        <v>103440</v>
      </c>
      <c r="BD554" s="1150">
        <f t="shared" si="319"/>
        <v>0</v>
      </c>
      <c r="BE554" s="1150">
        <v>800</v>
      </c>
      <c r="BF554" s="1150">
        <v>336</v>
      </c>
      <c r="BG554" s="1150">
        <v>640</v>
      </c>
      <c r="BH554" s="1150">
        <v>0.95099999999999996</v>
      </c>
      <c r="BI554" s="1149">
        <f t="shared" si="341"/>
        <v>0.2254613275270648</v>
      </c>
      <c r="BJ554" s="1150">
        <v>53600</v>
      </c>
      <c r="BK554" s="1150">
        <f t="shared" si="331"/>
        <v>142641</v>
      </c>
      <c r="BL554" s="1150">
        <f t="shared" si="332"/>
        <v>0</v>
      </c>
    </row>
    <row r="555" spans="1:64">
      <c r="A555" s="2089"/>
      <c r="B555" s="2082">
        <v>122000000006</v>
      </c>
      <c r="C555" s="2081">
        <v>549</v>
      </c>
      <c r="D555" s="2081" t="s">
        <v>480</v>
      </c>
      <c r="E555" s="2081" t="s">
        <v>1623</v>
      </c>
      <c r="F555" s="2081" t="s">
        <v>1074</v>
      </c>
      <c r="G555" s="2081">
        <v>11</v>
      </c>
      <c r="H555" s="1150">
        <v>810</v>
      </c>
      <c r="I555" s="1150">
        <v>810</v>
      </c>
      <c r="J555" s="1150">
        <v>300</v>
      </c>
      <c r="K555" s="1150">
        <v>810</v>
      </c>
      <c r="L555" s="1150">
        <v>0.98129999999999995</v>
      </c>
      <c r="M555" s="1149">
        <f t="shared" si="346"/>
        <v>0.66196202316654784</v>
      </c>
      <c r="N555" s="1150">
        <v>140310</v>
      </c>
      <c r="O555" s="1150">
        <f t="shared" si="311"/>
        <v>127176</v>
      </c>
      <c r="P555" s="1150">
        <f t="shared" si="312"/>
        <v>13134</v>
      </c>
      <c r="Q555" s="1150">
        <v>810</v>
      </c>
      <c r="R555" s="1150">
        <v>420</v>
      </c>
      <c r="S555" s="1150">
        <v>810</v>
      </c>
      <c r="T555" s="1150">
        <v>0.97789999999999999</v>
      </c>
      <c r="U555" s="1149">
        <f t="shared" si="347"/>
        <v>0.40382991506036614</v>
      </c>
      <c r="V555" s="1150">
        <v>123400</v>
      </c>
      <c r="W555" s="1150">
        <f t="shared" si="348"/>
        <v>183345</v>
      </c>
      <c r="X555" s="1150">
        <f t="shared" si="313"/>
        <v>0</v>
      </c>
      <c r="Y555" s="1150">
        <v>810</v>
      </c>
      <c r="Z555" s="1150">
        <v>380</v>
      </c>
      <c r="AA555" s="1150">
        <v>810</v>
      </c>
      <c r="AB555" s="1150">
        <v>0.97909999999999997</v>
      </c>
      <c r="AC555" s="1149">
        <f t="shared" si="349"/>
        <v>0.44780951118135104</v>
      </c>
      <c r="AD555" s="1150">
        <v>119960</v>
      </c>
      <c r="AE555" s="1150">
        <f t="shared" si="314"/>
        <v>160729</v>
      </c>
      <c r="AF555" s="1150">
        <f t="shared" si="315"/>
        <v>0</v>
      </c>
      <c r="AG555" s="1150">
        <v>810</v>
      </c>
      <c r="AH555" s="1150">
        <v>372</v>
      </c>
      <c r="AI555" s="1150">
        <v>810</v>
      </c>
      <c r="AJ555" s="1150">
        <v>0.98170000000000002</v>
      </c>
      <c r="AK555" s="1149">
        <f t="shared" si="350"/>
        <v>0.47886821373627853</v>
      </c>
      <c r="AL555" s="1150">
        <v>130110</v>
      </c>
      <c r="AM555" s="1150">
        <f t="shared" si="351"/>
        <v>163022</v>
      </c>
      <c r="AN555" s="1150">
        <f t="shared" si="316"/>
        <v>0</v>
      </c>
      <c r="AO555" s="1150">
        <v>810</v>
      </c>
      <c r="AP555" s="1150">
        <v>349.6</v>
      </c>
      <c r="AQ555" s="1150">
        <v>810</v>
      </c>
      <c r="AR555" s="1150">
        <v>0.97909999999999997</v>
      </c>
      <c r="AS555" s="1149">
        <f t="shared" si="352"/>
        <v>0.49185942448244813</v>
      </c>
      <c r="AT555" s="1150">
        <v>125260</v>
      </c>
      <c r="AU555" s="1150">
        <f t="shared" si="353"/>
        <v>152800</v>
      </c>
      <c r="AV555" s="1150">
        <f t="shared" si="317"/>
        <v>0</v>
      </c>
      <c r="AW555" s="1150">
        <v>810</v>
      </c>
      <c r="AX555" s="1150">
        <v>300</v>
      </c>
      <c r="AY555" s="1150">
        <v>810</v>
      </c>
      <c r="AZ555" s="1150">
        <v>0.97319999999999995</v>
      </c>
      <c r="BA555" s="1149">
        <f t="shared" si="354"/>
        <v>0.57161559422143071</v>
      </c>
      <c r="BB555" s="1150">
        <v>120160</v>
      </c>
      <c r="BC555" s="1150">
        <f t="shared" si="318"/>
        <v>126127</v>
      </c>
      <c r="BD555" s="1150">
        <f t="shared" si="319"/>
        <v>0</v>
      </c>
      <c r="BE555" s="1150">
        <v>810</v>
      </c>
      <c r="BF555" s="1150">
        <v>270</v>
      </c>
      <c r="BG555" s="1150">
        <v>810</v>
      </c>
      <c r="BH555" s="1150">
        <v>0.9718</v>
      </c>
      <c r="BI555" s="1149">
        <f t="shared" si="341"/>
        <v>0.45949294599952839</v>
      </c>
      <c r="BJ555" s="1150">
        <v>89700</v>
      </c>
      <c r="BK555" s="1150">
        <f t="shared" si="331"/>
        <v>117129</v>
      </c>
      <c r="BL555" s="1150">
        <f t="shared" si="332"/>
        <v>0</v>
      </c>
    </row>
    <row r="556" spans="1:64">
      <c r="A556" s="2089"/>
      <c r="B556" s="2082">
        <v>123000000088</v>
      </c>
      <c r="C556" s="2081">
        <v>550</v>
      </c>
      <c r="D556" s="2081" t="s">
        <v>3118</v>
      </c>
      <c r="E556" s="2081" t="s">
        <v>1623</v>
      </c>
      <c r="F556" s="2081" t="s">
        <v>1702</v>
      </c>
      <c r="G556" s="2081">
        <v>11</v>
      </c>
      <c r="H556" s="1150">
        <v>825</v>
      </c>
      <c r="I556" s="1150">
        <v>825</v>
      </c>
      <c r="J556" s="1150">
        <v>347.6</v>
      </c>
      <c r="K556" s="1150">
        <v>400</v>
      </c>
      <c r="L556" s="1150">
        <v>0.97960000000000003</v>
      </c>
      <c r="M556" s="1149">
        <f t="shared" si="346"/>
        <v>0.14250726324499652</v>
      </c>
      <c r="N556" s="1150">
        <v>34938</v>
      </c>
      <c r="O556" s="1150">
        <f t="shared" si="311"/>
        <v>147100</v>
      </c>
      <c r="P556" s="1150">
        <f t="shared" si="312"/>
        <v>0</v>
      </c>
      <c r="Q556" s="1150">
        <v>825</v>
      </c>
      <c r="R556" s="1150">
        <v>1094.4000000000001</v>
      </c>
      <c r="S556" s="1150">
        <v>547.20000000000005</v>
      </c>
      <c r="T556" s="1150">
        <v>0.95250000000000001</v>
      </c>
      <c r="U556" s="1149">
        <f t="shared" si="347"/>
        <v>0.23363838150678248</v>
      </c>
      <c r="V556" s="1150">
        <v>181200</v>
      </c>
      <c r="W556" s="1150">
        <f t="shared" si="348"/>
        <v>465335</v>
      </c>
      <c r="X556" s="1150">
        <f t="shared" si="313"/>
        <v>0</v>
      </c>
      <c r="Y556" s="1150">
        <v>825</v>
      </c>
      <c r="Z556" s="1150">
        <v>1102</v>
      </c>
      <c r="AA556" s="1150">
        <v>551</v>
      </c>
      <c r="AB556" s="1150">
        <v>0.94750000000000001</v>
      </c>
      <c r="AC556" s="1149">
        <f t="shared" si="349"/>
        <v>0.36819332776790792</v>
      </c>
      <c r="AD556" s="1150">
        <v>276802</v>
      </c>
      <c r="AE556" s="1150">
        <f t="shared" si="314"/>
        <v>451071</v>
      </c>
      <c r="AF556" s="1150">
        <f t="shared" si="315"/>
        <v>0</v>
      </c>
      <c r="AG556" s="1150">
        <v>825</v>
      </c>
      <c r="AH556" s="1150">
        <v>720</v>
      </c>
      <c r="AI556" s="1150">
        <v>825</v>
      </c>
      <c r="AJ556" s="1150">
        <v>0.92020000000000002</v>
      </c>
      <c r="AK556" s="1149">
        <f t="shared" si="350"/>
        <v>0.62113951385042521</v>
      </c>
      <c r="AL556" s="1150">
        <v>306180</v>
      </c>
      <c r="AM556" s="1150">
        <f t="shared" si="351"/>
        <v>295760</v>
      </c>
      <c r="AN556" s="1150">
        <f t="shared" si="316"/>
        <v>10420</v>
      </c>
      <c r="AO556" s="1150">
        <v>825</v>
      </c>
      <c r="AP556" s="1150">
        <v>700.8</v>
      </c>
      <c r="AQ556" s="1150">
        <v>825</v>
      </c>
      <c r="AR556" s="1150">
        <v>0.92479999999999996</v>
      </c>
      <c r="AS556" s="1149">
        <f t="shared" si="352"/>
        <v>0.62314091434079122</v>
      </c>
      <c r="AT556" s="1150">
        <v>300470</v>
      </c>
      <c r="AU556" s="1150">
        <f t="shared" si="353"/>
        <v>289312</v>
      </c>
      <c r="AV556" s="1150">
        <f t="shared" si="317"/>
        <v>11158</v>
      </c>
      <c r="AW556" s="1150">
        <v>825</v>
      </c>
      <c r="AX556" s="1150">
        <v>700</v>
      </c>
      <c r="AY556" s="1150">
        <v>825</v>
      </c>
      <c r="AZ556" s="1150">
        <v>0.94410000000000005</v>
      </c>
      <c r="BA556" s="1149">
        <f t="shared" si="354"/>
        <v>0.83422231301163619</v>
      </c>
      <c r="BB556" s="1150">
        <v>396945</v>
      </c>
      <c r="BC556" s="1150">
        <f t="shared" si="318"/>
        <v>285496</v>
      </c>
      <c r="BD556" s="1150">
        <f t="shared" si="319"/>
        <v>111449</v>
      </c>
      <c r="BE556" s="1150">
        <v>825</v>
      </c>
      <c r="BF556" s="1150">
        <v>687.6</v>
      </c>
      <c r="BG556" s="1150">
        <v>825</v>
      </c>
      <c r="BH556" s="1150">
        <v>0.94430000000000003</v>
      </c>
      <c r="BI556" s="1149">
        <f t="shared" si="341"/>
        <v>0.73690737912917537</v>
      </c>
      <c r="BJ556" s="1150">
        <v>355985</v>
      </c>
      <c r="BK556" s="1150">
        <f t="shared" si="331"/>
        <v>289848</v>
      </c>
      <c r="BL556" s="1150">
        <f t="shared" si="332"/>
        <v>66137</v>
      </c>
    </row>
    <row r="557" spans="1:64">
      <c r="A557" s="2089"/>
      <c r="B557" s="2082">
        <v>615000000027</v>
      </c>
      <c r="C557" s="2081">
        <v>551</v>
      </c>
      <c r="D557" s="2081" t="s">
        <v>3000</v>
      </c>
      <c r="E557" s="2081" t="s">
        <v>1623</v>
      </c>
      <c r="F557" s="2081" t="s">
        <v>1074</v>
      </c>
      <c r="G557" s="2081">
        <v>33</v>
      </c>
      <c r="H557" s="1150">
        <v>833.33</v>
      </c>
      <c r="I557" s="1150">
        <v>833.33</v>
      </c>
      <c r="J557" s="1150">
        <v>38.879999999999995</v>
      </c>
      <c r="K557" s="1150">
        <v>833.33</v>
      </c>
      <c r="L557" s="1150">
        <v>0.97019999999999995</v>
      </c>
      <c r="M557" s="1149">
        <f t="shared" si="346"/>
        <v>0.54699312488848062</v>
      </c>
      <c r="N557" s="1150">
        <v>14856</v>
      </c>
      <c r="O557" s="1150">
        <f t="shared" si="311"/>
        <v>16296</v>
      </c>
      <c r="P557" s="1150">
        <f t="shared" si="312"/>
        <v>0</v>
      </c>
      <c r="Q557" s="1150">
        <v>833.33</v>
      </c>
      <c r="R557" s="1150">
        <v>40.800000000000004</v>
      </c>
      <c r="S557" s="1150">
        <v>833.33</v>
      </c>
      <c r="T557" s="1150">
        <v>0.97450000000000003</v>
      </c>
      <c r="U557" s="1149">
        <f t="shared" si="347"/>
        <v>0.51965538694002555</v>
      </c>
      <c r="V557" s="1150">
        <v>15372</v>
      </c>
      <c r="W557" s="1150">
        <f t="shared" si="348"/>
        <v>17749</v>
      </c>
      <c r="X557" s="1150">
        <f t="shared" si="313"/>
        <v>0</v>
      </c>
      <c r="Y557" s="1150">
        <v>833.33</v>
      </c>
      <c r="Z557" s="1150">
        <v>43.68</v>
      </c>
      <c r="AA557" s="1150">
        <v>833.33</v>
      </c>
      <c r="AB557" s="1150">
        <v>0.98029999999999995</v>
      </c>
      <c r="AC557" s="1149">
        <f t="shared" si="349"/>
        <v>0.51495225166550274</v>
      </c>
      <c r="AD557" s="1150">
        <v>15876</v>
      </c>
      <c r="AE557" s="1150">
        <f t="shared" si="314"/>
        <v>18498</v>
      </c>
      <c r="AF557" s="1150">
        <f t="shared" si="315"/>
        <v>0</v>
      </c>
      <c r="AG557" s="1150">
        <v>833.33</v>
      </c>
      <c r="AH557" s="1150">
        <v>37.92</v>
      </c>
      <c r="AI557" s="1150">
        <v>833.33</v>
      </c>
      <c r="AJ557" s="1150">
        <v>0.97960000000000003</v>
      </c>
      <c r="AK557" s="1149">
        <f t="shared" si="350"/>
        <v>0.56402760036888078</v>
      </c>
      <c r="AL557" s="1150">
        <v>15588</v>
      </c>
      <c r="AM557" s="1150">
        <f t="shared" si="351"/>
        <v>16582</v>
      </c>
      <c r="AN557" s="1150">
        <f t="shared" si="316"/>
        <v>0</v>
      </c>
      <c r="AO557" s="1150">
        <v>833.33</v>
      </c>
      <c r="AP557" s="1150">
        <v>33.6</v>
      </c>
      <c r="AQ557" s="1150">
        <v>833.33</v>
      </c>
      <c r="AR557" s="1150">
        <v>0.97740000000000005</v>
      </c>
      <c r="AS557" s="1149">
        <f t="shared" si="352"/>
        <v>0.65860568667554942</v>
      </c>
      <c r="AT557" s="1150">
        <v>16092</v>
      </c>
      <c r="AU557" s="1150">
        <f t="shared" si="353"/>
        <v>14660</v>
      </c>
      <c r="AV557" s="1150">
        <f t="shared" si="317"/>
        <v>1432</v>
      </c>
      <c r="AW557" s="1150">
        <v>833.33</v>
      </c>
      <c r="AX557" s="1150">
        <v>39.840000000000003</v>
      </c>
      <c r="AY557" s="1150">
        <v>833.33</v>
      </c>
      <c r="AZ557" s="1150">
        <v>0.98819999999999997</v>
      </c>
      <c r="BA557" s="1149">
        <f t="shared" si="354"/>
        <v>0.57086776574015141</v>
      </c>
      <c r="BB557" s="1150">
        <v>16182</v>
      </c>
      <c r="BC557" s="1150">
        <f t="shared" si="318"/>
        <v>17008</v>
      </c>
      <c r="BD557" s="1150">
        <f t="shared" si="319"/>
        <v>0</v>
      </c>
      <c r="BE557" s="1150">
        <v>833.33</v>
      </c>
      <c r="BF557" s="1150">
        <v>38.4</v>
      </c>
      <c r="BG557" s="1150">
        <v>833.33</v>
      </c>
      <c r="BH557" s="1150">
        <v>0.98750000000000004</v>
      </c>
      <c r="BI557" s="1149">
        <f t="shared" si="341"/>
        <v>0.52296005172179116</v>
      </c>
      <c r="BJ557" s="1150">
        <v>14754</v>
      </c>
      <c r="BK557" s="1150">
        <f t="shared" si="331"/>
        <v>16927</v>
      </c>
      <c r="BL557" s="1150">
        <f t="shared" si="332"/>
        <v>0</v>
      </c>
    </row>
    <row r="558" spans="1:64">
      <c r="A558" s="2089"/>
      <c r="B558" s="2082">
        <v>622000000048</v>
      </c>
      <c r="C558" s="2081">
        <v>552</v>
      </c>
      <c r="D558" s="2081" t="s">
        <v>907</v>
      </c>
      <c r="E558" s="2081" t="s">
        <v>1623</v>
      </c>
      <c r="F558" s="2081" t="s">
        <v>1622</v>
      </c>
      <c r="G558" s="2081">
        <v>11</v>
      </c>
      <c r="H558" s="1150">
        <v>834</v>
      </c>
      <c r="I558" s="1150">
        <v>834</v>
      </c>
      <c r="J558" s="1150">
        <v>475.6</v>
      </c>
      <c r="K558" s="1150">
        <v>667.2</v>
      </c>
      <c r="L558" s="1150">
        <v>0.96630000000000005</v>
      </c>
      <c r="M558" s="1149">
        <f t="shared" si="346"/>
        <v>0.64703883165257725</v>
      </c>
      <c r="N558" s="1150">
        <v>214100</v>
      </c>
      <c r="O558" s="1150">
        <f t="shared" si="311"/>
        <v>198535</v>
      </c>
      <c r="P558" s="1150">
        <f t="shared" si="312"/>
        <v>15565</v>
      </c>
      <c r="Q558" s="1150">
        <v>834</v>
      </c>
      <c r="R558" s="1150">
        <v>474.8</v>
      </c>
      <c r="S558" s="1150">
        <v>667.2</v>
      </c>
      <c r="T558" s="1150">
        <v>0.96599999999999997</v>
      </c>
      <c r="U558" s="1149">
        <f t="shared" si="347"/>
        <v>0.42900807993750356</v>
      </c>
      <c r="V558" s="1150">
        <v>146395</v>
      </c>
      <c r="W558" s="1150">
        <f t="shared" si="348"/>
        <v>204744</v>
      </c>
      <c r="X558" s="1150">
        <f t="shared" si="313"/>
        <v>0</v>
      </c>
      <c r="Y558" s="1150">
        <v>834</v>
      </c>
      <c r="Z558" s="1150">
        <v>591.19999999999993</v>
      </c>
      <c r="AA558" s="1150">
        <v>667.2</v>
      </c>
      <c r="AB558" s="1150">
        <v>0.92510000000000003</v>
      </c>
      <c r="AC558" s="1149">
        <f t="shared" si="349"/>
        <v>0.48088818771675867</v>
      </c>
      <c r="AD558" s="1150">
        <v>189365</v>
      </c>
      <c r="AE558" s="1150">
        <f t="shared" si="314"/>
        <v>236269</v>
      </c>
      <c r="AF558" s="1150">
        <f t="shared" si="315"/>
        <v>0</v>
      </c>
      <c r="AG558" s="1150">
        <v>834</v>
      </c>
      <c r="AH558" s="1150">
        <v>300</v>
      </c>
      <c r="AI558" s="1150">
        <v>667.2</v>
      </c>
      <c r="AJ558" s="1150">
        <v>0.89790000000000003</v>
      </c>
      <c r="AK558" s="1149">
        <f t="shared" si="350"/>
        <v>0.14684802172811831</v>
      </c>
      <c r="AL558" s="1150">
        <v>29430</v>
      </c>
      <c r="AM558" s="1150">
        <f t="shared" si="351"/>
        <v>120247</v>
      </c>
      <c r="AN558" s="1150">
        <f t="shared" si="316"/>
        <v>0</v>
      </c>
      <c r="AO558" s="1150">
        <v>834</v>
      </c>
      <c r="AP558" s="1150">
        <v>484.4</v>
      </c>
      <c r="AQ558" s="1150">
        <v>667.2</v>
      </c>
      <c r="AR558" s="1150">
        <v>0.96519999999999995</v>
      </c>
      <c r="AS558" s="1149">
        <f t="shared" si="352"/>
        <v>0.56110085491499606</v>
      </c>
      <c r="AT558" s="1150">
        <v>195180</v>
      </c>
      <c r="AU558" s="1150">
        <f t="shared" si="353"/>
        <v>208711</v>
      </c>
      <c r="AV558" s="1150">
        <f t="shared" si="317"/>
        <v>0</v>
      </c>
      <c r="AW558" s="1150">
        <v>834</v>
      </c>
      <c r="AX558" s="1150">
        <v>504.4</v>
      </c>
      <c r="AY558" s="1150">
        <v>667.2</v>
      </c>
      <c r="AZ558" s="1150">
        <v>0.9667</v>
      </c>
      <c r="BA558" s="1149">
        <f t="shared" si="354"/>
        <v>0.59072930871343798</v>
      </c>
      <c r="BB558" s="1150">
        <v>207390</v>
      </c>
      <c r="BC558" s="1150">
        <f t="shared" si="318"/>
        <v>210645</v>
      </c>
      <c r="BD558" s="1150">
        <f t="shared" si="319"/>
        <v>0</v>
      </c>
      <c r="BE558" s="1150">
        <v>834</v>
      </c>
      <c r="BF558" s="1150">
        <v>470</v>
      </c>
      <c r="BG558" s="1150">
        <v>667.2</v>
      </c>
      <c r="BH558" s="1150">
        <v>0.96140000000000003</v>
      </c>
      <c r="BI558" s="1149">
        <f t="shared" si="341"/>
        <v>0.46233836807709644</v>
      </c>
      <c r="BJ558" s="1150">
        <v>155430</v>
      </c>
      <c r="BK558" s="1150">
        <f t="shared" si="331"/>
        <v>201709</v>
      </c>
      <c r="BL558" s="1150">
        <f t="shared" si="332"/>
        <v>0</v>
      </c>
    </row>
    <row r="559" spans="1:64">
      <c r="A559" s="2089" t="s">
        <v>2348</v>
      </c>
      <c r="B559" s="2082">
        <v>611000000095</v>
      </c>
      <c r="C559" s="2081">
        <v>553</v>
      </c>
      <c r="D559" s="2081" t="s">
        <v>3210</v>
      </c>
      <c r="E559" s="2081" t="s">
        <v>1623</v>
      </c>
      <c r="F559" s="2081" t="s">
        <v>1622</v>
      </c>
      <c r="G559" s="2081">
        <v>33</v>
      </c>
      <c r="H559" s="1150">
        <v>850</v>
      </c>
      <c r="I559" s="1150">
        <v>850</v>
      </c>
      <c r="J559" s="1150">
        <v>478.8</v>
      </c>
      <c r="K559" s="1150">
        <v>680</v>
      </c>
      <c r="L559" s="1150">
        <v>0.99650000000000005</v>
      </c>
      <c r="M559" s="1149">
        <f t="shared" si="346"/>
        <v>0.48058765411605614</v>
      </c>
      <c r="N559" s="1150">
        <v>165096</v>
      </c>
      <c r="O559" s="1150">
        <f t="shared" si="311"/>
        <v>206118</v>
      </c>
      <c r="P559" s="1150">
        <f t="shared" si="312"/>
        <v>0</v>
      </c>
      <c r="Q559" s="1150">
        <v>850</v>
      </c>
      <c r="R559" s="1150">
        <v>451.2</v>
      </c>
      <c r="S559" s="1150">
        <v>680</v>
      </c>
      <c r="T559" s="1150">
        <v>0.99619999999999997</v>
      </c>
      <c r="U559" s="1149">
        <f t="shared" si="347"/>
        <v>0.3265023768425715</v>
      </c>
      <c r="V559" s="1150">
        <v>109188</v>
      </c>
      <c r="W559" s="1150">
        <f t="shared" si="348"/>
        <v>200650</v>
      </c>
      <c r="X559" s="1150">
        <f t="shared" si="313"/>
        <v>0</v>
      </c>
      <c r="Y559" s="1150">
        <v>850</v>
      </c>
      <c r="Z559" s="1150">
        <v>451.2</v>
      </c>
      <c r="AA559" s="1150">
        <v>680</v>
      </c>
      <c r="AB559" s="1150">
        <v>0.99619999999999997</v>
      </c>
      <c r="AC559" s="1149">
        <f t="shared" si="349"/>
        <v>0.28647572358888124</v>
      </c>
      <c r="AD559" s="1150">
        <v>92712</v>
      </c>
      <c r="AE559" s="1150">
        <f t="shared" si="314"/>
        <v>194178</v>
      </c>
      <c r="AF559" s="1150">
        <f t="shared" si="315"/>
        <v>0</v>
      </c>
      <c r="AG559" s="1150">
        <v>850</v>
      </c>
      <c r="AH559" s="1150">
        <v>451.2</v>
      </c>
      <c r="AI559" s="1150">
        <v>680</v>
      </c>
      <c r="AJ559" s="1150">
        <v>0.99619999999999997</v>
      </c>
      <c r="AK559" s="1149">
        <f t="shared" si="350"/>
        <v>0.31532472101374842</v>
      </c>
      <c r="AL559" s="1150">
        <v>105450</v>
      </c>
      <c r="AM559" s="1150">
        <f t="shared" si="351"/>
        <v>200650</v>
      </c>
      <c r="AN559" s="1150">
        <f t="shared" si="316"/>
        <v>0</v>
      </c>
      <c r="AO559" s="1150">
        <v>850</v>
      </c>
      <c r="AP559" s="1150">
        <v>451.2</v>
      </c>
      <c r="AQ559" s="1150">
        <v>680</v>
      </c>
      <c r="AR559" s="1150">
        <v>0.99399999999999999</v>
      </c>
      <c r="AS559" s="1149">
        <f t="shared" si="352"/>
        <v>0.45277096115931464</v>
      </c>
      <c r="AT559" s="1150">
        <v>151080</v>
      </c>
      <c r="AU559" s="1150">
        <f t="shared" si="353"/>
        <v>200207</v>
      </c>
      <c r="AV559" s="1150">
        <f t="shared" si="317"/>
        <v>0</v>
      </c>
      <c r="AW559" s="1150">
        <v>850</v>
      </c>
      <c r="AX559" s="1150">
        <v>451.2</v>
      </c>
      <c r="AY559" s="1150">
        <v>680</v>
      </c>
      <c r="AZ559" s="1150">
        <v>0.99570000000000003</v>
      </c>
      <c r="BA559" s="1149">
        <f t="shared" si="354"/>
        <v>0.31883924159939747</v>
      </c>
      <c r="BB559" s="1150">
        <v>103134</v>
      </c>
      <c r="BC559" s="1150">
        <f t="shared" si="318"/>
        <v>194080</v>
      </c>
      <c r="BD559" s="1150">
        <f t="shared" si="319"/>
        <v>0</v>
      </c>
      <c r="BE559" s="1150">
        <v>850</v>
      </c>
      <c r="BF559" s="1150">
        <v>451.2</v>
      </c>
      <c r="BG559" s="1150">
        <v>680</v>
      </c>
      <c r="BH559" s="1150">
        <v>0.99680000000000002</v>
      </c>
      <c r="BI559" s="1149">
        <f t="shared" si="341"/>
        <v>0.28149661965647654</v>
      </c>
      <c r="BJ559" s="1150">
        <v>94194</v>
      </c>
      <c r="BK559" s="1150">
        <f t="shared" si="331"/>
        <v>200771</v>
      </c>
      <c r="BL559" s="1150">
        <f t="shared" si="332"/>
        <v>0</v>
      </c>
    </row>
    <row r="560" spans="1:64">
      <c r="A560" s="2089" t="s">
        <v>3518</v>
      </c>
      <c r="B560" s="2082">
        <v>622000000090</v>
      </c>
      <c r="C560" s="2081">
        <v>554</v>
      </c>
      <c r="D560" s="2081" t="s">
        <v>1015</v>
      </c>
      <c r="E560" s="2081" t="s">
        <v>1623</v>
      </c>
      <c r="F560" s="2081" t="s">
        <v>1622</v>
      </c>
      <c r="G560" s="2081">
        <v>33</v>
      </c>
      <c r="H560" s="1150">
        <v>850</v>
      </c>
      <c r="I560" s="1150">
        <v>850</v>
      </c>
      <c r="J560" s="1150">
        <v>748.2</v>
      </c>
      <c r="K560" s="1150">
        <v>748.2</v>
      </c>
      <c r="L560" s="1150">
        <v>0.98850000000000005</v>
      </c>
      <c r="M560" s="1149">
        <f t="shared" si="346"/>
        <v>0.82080317665448843</v>
      </c>
      <c r="N560" s="1150">
        <v>437085</v>
      </c>
      <c r="O560" s="1150">
        <f t="shared" si="311"/>
        <v>319505</v>
      </c>
      <c r="P560" s="1150">
        <f t="shared" si="312"/>
        <v>117580</v>
      </c>
      <c r="Q560" s="1150">
        <v>850</v>
      </c>
      <c r="R560" s="1150">
        <v>769.8</v>
      </c>
      <c r="S560" s="1150">
        <v>769.8</v>
      </c>
      <c r="T560" s="1150">
        <v>0.97640000000000005</v>
      </c>
      <c r="U560" s="1149">
        <f t="shared" si="347"/>
        <v>0.69444342158157035</v>
      </c>
      <c r="V560" s="1150">
        <v>388343</v>
      </c>
      <c r="W560" s="1150">
        <f t="shared" si="348"/>
        <v>335529</v>
      </c>
      <c r="X560" s="1150">
        <f t="shared" si="313"/>
        <v>52814</v>
      </c>
      <c r="Y560" s="1150">
        <v>850</v>
      </c>
      <c r="Z560" s="1150">
        <v>787.2</v>
      </c>
      <c r="AA560" s="1150">
        <v>787.2</v>
      </c>
      <c r="AB560" s="1150">
        <v>0.99750000000000005</v>
      </c>
      <c r="AC560" s="1149">
        <f t="shared" si="349"/>
        <v>0.63667489353464957</v>
      </c>
      <c r="AD560" s="1150">
        <v>359955</v>
      </c>
      <c r="AE560" s="1150">
        <f t="shared" si="314"/>
        <v>339220</v>
      </c>
      <c r="AF560" s="1150">
        <f t="shared" si="315"/>
        <v>20735</v>
      </c>
      <c r="AG560" s="1150">
        <v>850</v>
      </c>
      <c r="AH560" s="1150">
        <v>754.8</v>
      </c>
      <c r="AI560" s="1150">
        <v>754.8</v>
      </c>
      <c r="AJ560" s="1150">
        <v>0.99139999999999995</v>
      </c>
      <c r="AK560" s="1149">
        <f t="shared" si="350"/>
        <v>0.75034797868434699</v>
      </c>
      <c r="AL560" s="1150">
        <v>417750</v>
      </c>
      <c r="AM560" s="1150">
        <f t="shared" si="351"/>
        <v>334045</v>
      </c>
      <c r="AN560" s="1150">
        <f t="shared" si="316"/>
        <v>83705</v>
      </c>
      <c r="AO560" s="1150">
        <v>850</v>
      </c>
      <c r="AP560" s="1150">
        <v>693</v>
      </c>
      <c r="AQ560" s="1150">
        <v>693</v>
      </c>
      <c r="AR560" s="1150">
        <v>0.99229999999999996</v>
      </c>
      <c r="AS560" s="1149">
        <f t="shared" si="352"/>
        <v>0.85492814993843891</v>
      </c>
      <c r="AT560" s="1150">
        <v>437400</v>
      </c>
      <c r="AU560" s="1150">
        <f t="shared" si="353"/>
        <v>306973</v>
      </c>
      <c r="AV560" s="1150">
        <f t="shared" si="317"/>
        <v>130427</v>
      </c>
      <c r="AW560" s="1150">
        <v>850</v>
      </c>
      <c r="AX560" s="1150">
        <v>741.6</v>
      </c>
      <c r="AY560" s="1150">
        <v>741.6</v>
      </c>
      <c r="AZ560" s="1150">
        <v>0.99009999999999998</v>
      </c>
      <c r="BA560" s="1149">
        <f t="shared" si="354"/>
        <v>0.77671932171649272</v>
      </c>
      <c r="BB560" s="1150">
        <v>410625</v>
      </c>
      <c r="BC560" s="1150">
        <f t="shared" si="318"/>
        <v>317200</v>
      </c>
      <c r="BD560" s="1150">
        <f t="shared" si="319"/>
        <v>93425</v>
      </c>
      <c r="BE560" s="1150">
        <v>850</v>
      </c>
      <c r="BF560" s="1150">
        <v>717</v>
      </c>
      <c r="BG560" s="1150">
        <v>717</v>
      </c>
      <c r="BH560" s="1150">
        <v>0.9909</v>
      </c>
      <c r="BI560" s="1149">
        <f t="shared" si="341"/>
        <v>0.7372676908978647</v>
      </c>
      <c r="BJ560" s="1150">
        <v>389715</v>
      </c>
      <c r="BK560" s="1150">
        <f t="shared" si="331"/>
        <v>317156</v>
      </c>
      <c r="BL560" s="1150">
        <f t="shared" si="332"/>
        <v>72559</v>
      </c>
    </row>
    <row r="561" spans="1:64">
      <c r="A561" s="2089" t="s">
        <v>2350</v>
      </c>
      <c r="B561" s="2082">
        <v>122000000011</v>
      </c>
      <c r="C561" s="2081">
        <v>555</v>
      </c>
      <c r="D561" s="2081" t="s">
        <v>12</v>
      </c>
      <c r="E561" s="2081" t="s">
        <v>1623</v>
      </c>
      <c r="F561" s="2081" t="s">
        <v>1622</v>
      </c>
      <c r="G561" s="2081">
        <v>11</v>
      </c>
      <c r="H561" s="1150">
        <v>860</v>
      </c>
      <c r="I561" s="1150">
        <v>860</v>
      </c>
      <c r="J561" s="1150">
        <v>760</v>
      </c>
      <c r="K561" s="1150">
        <v>760</v>
      </c>
      <c r="L561" s="1150">
        <v>0.99639999999999995</v>
      </c>
      <c r="M561" s="1149">
        <f t="shared" si="346"/>
        <v>0.73932091200837646</v>
      </c>
      <c r="N561" s="1150">
        <v>403100</v>
      </c>
      <c r="O561" s="1150">
        <f t="shared" si="311"/>
        <v>327138</v>
      </c>
      <c r="P561" s="1150">
        <f t="shared" si="312"/>
        <v>75962</v>
      </c>
      <c r="Q561" s="1150">
        <v>860</v>
      </c>
      <c r="R561" s="1150">
        <v>780</v>
      </c>
      <c r="S561" s="1150">
        <v>780</v>
      </c>
      <c r="T561" s="1150">
        <v>0.99619999999999997</v>
      </c>
      <c r="U561" s="1149">
        <f t="shared" si="347"/>
        <v>0.67624978779300693</v>
      </c>
      <c r="V561" s="1150">
        <v>390950</v>
      </c>
      <c r="W561" s="1150">
        <f t="shared" si="348"/>
        <v>346869</v>
      </c>
      <c r="X561" s="1150">
        <f t="shared" si="313"/>
        <v>44081</v>
      </c>
      <c r="Y561" s="1150">
        <v>860</v>
      </c>
      <c r="Z561" s="1150">
        <v>830</v>
      </c>
      <c r="AA561" s="1150">
        <v>830</v>
      </c>
      <c r="AB561" s="1150">
        <v>0.99380000000000002</v>
      </c>
      <c r="AC561" s="1149">
        <f t="shared" si="349"/>
        <v>0.69892840295238778</v>
      </c>
      <c r="AD561" s="1150">
        <v>415090</v>
      </c>
      <c r="AE561" s="1150">
        <f t="shared" si="314"/>
        <v>356337</v>
      </c>
      <c r="AF561" s="1150">
        <f t="shared" si="315"/>
        <v>58753</v>
      </c>
      <c r="AG561" s="1150">
        <v>860</v>
      </c>
      <c r="AH561" s="1150">
        <v>798</v>
      </c>
      <c r="AI561" s="1150">
        <v>798</v>
      </c>
      <c r="AJ561" s="1150">
        <v>0.99739999999999995</v>
      </c>
      <c r="AK561" s="1149">
        <f t="shared" si="350"/>
        <v>0.75861028525136875</v>
      </c>
      <c r="AL561" s="1150">
        <v>449225</v>
      </c>
      <c r="AM561" s="1150">
        <f t="shared" si="351"/>
        <v>355301</v>
      </c>
      <c r="AN561" s="1150">
        <f t="shared" si="316"/>
        <v>93924</v>
      </c>
      <c r="AO561" s="1150">
        <v>860</v>
      </c>
      <c r="AP561" s="1150">
        <v>776.4</v>
      </c>
      <c r="AQ561" s="1150">
        <v>776.4</v>
      </c>
      <c r="AR561" s="1150">
        <v>0.99650000000000005</v>
      </c>
      <c r="AS561" s="1149">
        <f t="shared" si="352"/>
        <v>0.78389408661092219</v>
      </c>
      <c r="AT561" s="1150">
        <v>451225</v>
      </c>
      <c r="AU561" s="1150">
        <f t="shared" si="353"/>
        <v>345372</v>
      </c>
      <c r="AV561" s="1150">
        <f t="shared" si="317"/>
        <v>105853</v>
      </c>
      <c r="AW561" s="1150">
        <v>860</v>
      </c>
      <c r="AX561" s="1150">
        <v>820</v>
      </c>
      <c r="AY561" s="1150">
        <v>820</v>
      </c>
      <c r="AZ561" s="1150">
        <v>0.99160000000000004</v>
      </c>
      <c r="BA561" s="1149">
        <f t="shared" si="354"/>
        <v>0.73054374906395292</v>
      </c>
      <c r="BB561" s="1150">
        <v>427690</v>
      </c>
      <c r="BC561" s="1150">
        <f t="shared" si="318"/>
        <v>351264</v>
      </c>
      <c r="BD561" s="1150">
        <f t="shared" si="319"/>
        <v>76426</v>
      </c>
      <c r="BE561" s="1150">
        <v>860</v>
      </c>
      <c r="BF561" s="1150">
        <v>761.19999999999993</v>
      </c>
      <c r="BG561" s="1150">
        <v>761.2</v>
      </c>
      <c r="BH561" s="1150">
        <v>0.99319999999999997</v>
      </c>
      <c r="BI561" s="1149">
        <f t="shared" si="341"/>
        <v>0.72764140256718368</v>
      </c>
      <c r="BJ561" s="1150">
        <v>409285</v>
      </c>
      <c r="BK561" s="1150">
        <f t="shared" si="331"/>
        <v>337489</v>
      </c>
      <c r="BL561" s="1150">
        <f t="shared" si="332"/>
        <v>71796</v>
      </c>
    </row>
    <row r="562" spans="1:64">
      <c r="A562" s="2089" t="s">
        <v>2690</v>
      </c>
      <c r="B562" s="2082">
        <v>122000000084</v>
      </c>
      <c r="C562" s="2081">
        <v>556</v>
      </c>
      <c r="D562" s="2081" t="s">
        <v>3261</v>
      </c>
      <c r="E562" s="2081" t="s">
        <v>1623</v>
      </c>
      <c r="F562" s="2081" t="s">
        <v>757</v>
      </c>
      <c r="G562" s="2081">
        <v>33</v>
      </c>
      <c r="H562" s="1150">
        <v>860</v>
      </c>
      <c r="I562" s="1150">
        <v>860</v>
      </c>
      <c r="J562" s="1150">
        <v>432</v>
      </c>
      <c r="K562" s="1150">
        <v>688</v>
      </c>
      <c r="L562" s="1150">
        <v>0.99760000000000004</v>
      </c>
      <c r="M562" s="1149">
        <f t="shared" si="346"/>
        <v>0.26197132376963972</v>
      </c>
      <c r="N562" s="1150">
        <v>81288</v>
      </c>
      <c r="O562" s="1150">
        <f t="shared" ref="O562:O571" si="355">+ROUND(24*30*J562*L562*0.6,0)</f>
        <v>186176</v>
      </c>
      <c r="P562" s="1150">
        <f t="shared" ref="P562:P571" si="356">+MAX((N562-O562),0)</f>
        <v>0</v>
      </c>
      <c r="Q562" s="1150">
        <v>860</v>
      </c>
      <c r="R562" s="1150">
        <v>180</v>
      </c>
      <c r="S562" s="1150">
        <v>688</v>
      </c>
      <c r="T562" s="1150">
        <v>0.99809999999999999</v>
      </c>
      <c r="U562" s="1149">
        <f t="shared" si="347"/>
        <v>0.28925927003241642</v>
      </c>
      <c r="V562" s="1150">
        <v>38664</v>
      </c>
      <c r="W562" s="1150">
        <f t="shared" si="348"/>
        <v>80199</v>
      </c>
      <c r="X562" s="1150">
        <f t="shared" ref="X562:X571" si="357">+MAX((V562-W562),0)</f>
        <v>0</v>
      </c>
      <c r="Y562" s="1150">
        <v>860</v>
      </c>
      <c r="Z562" s="1150">
        <v>168.00000000000003</v>
      </c>
      <c r="AA562" s="1150">
        <v>688</v>
      </c>
      <c r="AB562" s="1150">
        <v>0.96970000000000001</v>
      </c>
      <c r="AC562" s="1149">
        <f t="shared" si="349"/>
        <v>0.33402983413295878</v>
      </c>
      <c r="AD562" s="1150">
        <v>39180</v>
      </c>
      <c r="AE562" s="1150">
        <f t="shared" ref="AE562:AE571" si="358">+ROUND(24*30*Z562*AB562*0.6,0)</f>
        <v>70377</v>
      </c>
      <c r="AF562" s="1150">
        <f t="shared" ref="AF562:AF571" si="359">+MAX((AD562-AE562),0)</f>
        <v>0</v>
      </c>
      <c r="AG562" s="1150">
        <v>860</v>
      </c>
      <c r="AH562" s="1150">
        <v>199.67999999999998</v>
      </c>
      <c r="AI562" s="1150">
        <v>688</v>
      </c>
      <c r="AJ562" s="1150">
        <v>0.99819999999999998</v>
      </c>
      <c r="AK562" s="1149">
        <f t="shared" si="350"/>
        <v>0.35186737872035123</v>
      </c>
      <c r="AL562" s="1150">
        <v>52180</v>
      </c>
      <c r="AM562" s="1150">
        <f t="shared" si="351"/>
        <v>88977</v>
      </c>
      <c r="AN562" s="1150">
        <f t="shared" ref="AN562:AN571" si="360">+MAX((AL562-AM562),0)</f>
        <v>0</v>
      </c>
      <c r="AO562" s="1150">
        <v>860</v>
      </c>
      <c r="AP562" s="1150">
        <v>261.12</v>
      </c>
      <c r="AQ562" s="1150">
        <v>688</v>
      </c>
      <c r="AR562" s="1150">
        <v>0.99890000000000001</v>
      </c>
      <c r="AS562" s="1149">
        <f t="shared" si="352"/>
        <v>0.33648429108515254</v>
      </c>
      <c r="AT562" s="1150">
        <v>65298</v>
      </c>
      <c r="AU562" s="1150">
        <f t="shared" si="353"/>
        <v>116436</v>
      </c>
      <c r="AV562" s="1150">
        <f t="shared" ref="AV562:AV571" si="361">+MAX((AT562-AU562),0)</f>
        <v>0</v>
      </c>
      <c r="AW562" s="1150">
        <v>860</v>
      </c>
      <c r="AX562" s="1150">
        <v>264</v>
      </c>
      <c r="AY562" s="1150">
        <v>688</v>
      </c>
      <c r="AZ562" s="1150">
        <v>0.99890000000000001</v>
      </c>
      <c r="BA562" s="1149">
        <f t="shared" si="354"/>
        <v>0.37177890629187055</v>
      </c>
      <c r="BB562" s="1150">
        <v>70590</v>
      </c>
      <c r="BC562" s="1150">
        <f t="shared" ref="BC562:BC571" si="362">+ROUND(24*30*AX562*AZ562*0.6,0)</f>
        <v>113923</v>
      </c>
      <c r="BD562" s="1150">
        <f t="shared" ref="BD562:BD571" si="363">+MAX((BB562-BC562),0)</f>
        <v>0</v>
      </c>
      <c r="BE562" s="1150">
        <v>860</v>
      </c>
      <c r="BF562" s="1150">
        <v>214.55999999999997</v>
      </c>
      <c r="BG562" s="1150">
        <v>688</v>
      </c>
      <c r="BH562" s="1150">
        <v>0.99880000000000002</v>
      </c>
      <c r="BI562" s="1149">
        <f t="shared" si="341"/>
        <v>0.38391611296525213</v>
      </c>
      <c r="BJ562" s="1150">
        <v>61212</v>
      </c>
      <c r="BK562" s="1150">
        <f t="shared" si="331"/>
        <v>95665</v>
      </c>
      <c r="BL562" s="1150">
        <f t="shared" si="332"/>
        <v>0</v>
      </c>
    </row>
    <row r="563" spans="1:64">
      <c r="A563" s="2089" t="s">
        <v>3001</v>
      </c>
      <c r="B563" s="2082">
        <v>622000000161</v>
      </c>
      <c r="C563" s="2081">
        <v>557</v>
      </c>
      <c r="D563" s="2081" t="s">
        <v>1160</v>
      </c>
      <c r="E563" s="2081" t="s">
        <v>1623</v>
      </c>
      <c r="F563" s="2081" t="s">
        <v>1622</v>
      </c>
      <c r="G563" s="2081">
        <v>33</v>
      </c>
      <c r="H563" s="1150">
        <v>889</v>
      </c>
      <c r="I563" s="1150">
        <v>889</v>
      </c>
      <c r="J563" s="1150">
        <v>840.00000000000011</v>
      </c>
      <c r="K563" s="1150">
        <v>840</v>
      </c>
      <c r="L563" s="1150">
        <v>0.92730000000000001</v>
      </c>
      <c r="M563" s="1149">
        <f t="shared" si="346"/>
        <v>0.38426011513200115</v>
      </c>
      <c r="N563" s="1150">
        <v>215505</v>
      </c>
      <c r="O563" s="1150">
        <f t="shared" si="355"/>
        <v>336499</v>
      </c>
      <c r="P563" s="1150">
        <f t="shared" si="356"/>
        <v>0</v>
      </c>
      <c r="Q563" s="1150">
        <v>889</v>
      </c>
      <c r="R563" s="1150">
        <v>885</v>
      </c>
      <c r="S563" s="1150">
        <v>885</v>
      </c>
      <c r="T563" s="1150">
        <v>0.92459999999999998</v>
      </c>
      <c r="U563" s="1149">
        <f t="shared" si="347"/>
        <v>0.4345807668971251</v>
      </c>
      <c r="V563" s="1150">
        <v>264570</v>
      </c>
      <c r="W563" s="1150">
        <f t="shared" si="348"/>
        <v>365276</v>
      </c>
      <c r="X563" s="1150">
        <f t="shared" si="357"/>
        <v>0</v>
      </c>
      <c r="Y563" s="1150">
        <v>889</v>
      </c>
      <c r="Z563" s="1150">
        <v>897</v>
      </c>
      <c r="AA563" s="1150">
        <v>897</v>
      </c>
      <c r="AB563" s="1150">
        <v>0.92889999999999995</v>
      </c>
      <c r="AC563" s="1149">
        <f t="shared" si="349"/>
        <v>0.26796038148877177</v>
      </c>
      <c r="AD563" s="1150">
        <v>160755</v>
      </c>
      <c r="AE563" s="1150">
        <f t="shared" si="358"/>
        <v>359952</v>
      </c>
      <c r="AF563" s="1150">
        <f t="shared" si="359"/>
        <v>0</v>
      </c>
      <c r="AG563" s="1150">
        <v>889</v>
      </c>
      <c r="AH563" s="1150">
        <v>869.99999999999989</v>
      </c>
      <c r="AI563" s="1150">
        <v>870</v>
      </c>
      <c r="AJ563" s="1150">
        <v>0.93149999999999999</v>
      </c>
      <c r="AK563" s="1149">
        <f t="shared" si="350"/>
        <v>0.39573502774697888</v>
      </c>
      <c r="AL563" s="1150">
        <v>238605</v>
      </c>
      <c r="AM563" s="1150">
        <f t="shared" si="351"/>
        <v>361765</v>
      </c>
      <c r="AN563" s="1150">
        <f t="shared" si="360"/>
        <v>0</v>
      </c>
      <c r="AO563" s="1150">
        <v>889</v>
      </c>
      <c r="AP563" s="1150">
        <v>897</v>
      </c>
      <c r="AQ563" s="1150">
        <v>897</v>
      </c>
      <c r="AR563" s="1150">
        <v>0.91959999999999997</v>
      </c>
      <c r="AS563" s="1149">
        <f t="shared" si="352"/>
        <v>0.3807488649822075</v>
      </c>
      <c r="AT563" s="1150">
        <v>233670</v>
      </c>
      <c r="AU563" s="1150">
        <f t="shared" si="353"/>
        <v>368227</v>
      </c>
      <c r="AV563" s="1150">
        <f t="shared" si="361"/>
        <v>0</v>
      </c>
      <c r="AW563" s="1150">
        <v>889</v>
      </c>
      <c r="AX563" s="1150">
        <v>894</v>
      </c>
      <c r="AY563" s="1150">
        <v>894</v>
      </c>
      <c r="AZ563" s="1150">
        <v>0.91920000000000002</v>
      </c>
      <c r="BA563" s="1149">
        <f t="shared" si="354"/>
        <v>0.49768396829198169</v>
      </c>
      <c r="BB563" s="1150">
        <v>294465</v>
      </c>
      <c r="BC563" s="1150">
        <f t="shared" si="362"/>
        <v>355002</v>
      </c>
      <c r="BD563" s="1150">
        <f t="shared" si="363"/>
        <v>0</v>
      </c>
      <c r="BE563" s="1150">
        <v>889</v>
      </c>
      <c r="BF563" s="1150">
        <v>882</v>
      </c>
      <c r="BG563" s="1150">
        <v>882</v>
      </c>
      <c r="BH563" s="1150">
        <v>0.9032</v>
      </c>
      <c r="BI563" s="1149">
        <f t="shared" si="341"/>
        <v>0.20112637328996572</v>
      </c>
      <c r="BJ563" s="1150">
        <v>119205</v>
      </c>
      <c r="BK563" s="1150">
        <f t="shared" si="331"/>
        <v>355612</v>
      </c>
      <c r="BL563" s="1150">
        <f t="shared" si="332"/>
        <v>0</v>
      </c>
    </row>
    <row r="564" spans="1:64">
      <c r="A564" s="2089"/>
      <c r="B564" s="2082">
        <v>123000000075</v>
      </c>
      <c r="C564" s="2081">
        <v>558</v>
      </c>
      <c r="D564" s="2081" t="s">
        <v>1255</v>
      </c>
      <c r="E564" s="2081" t="s">
        <v>1623</v>
      </c>
      <c r="F564" s="2081" t="s">
        <v>1622</v>
      </c>
      <c r="G564" s="2081">
        <v>33</v>
      </c>
      <c r="H564" s="1150">
        <v>900</v>
      </c>
      <c r="I564" s="1150">
        <v>900</v>
      </c>
      <c r="J564" s="1150">
        <v>843.00000000000011</v>
      </c>
      <c r="K564" s="1150">
        <v>843</v>
      </c>
      <c r="L564" s="1150">
        <v>0.98570000000000002</v>
      </c>
      <c r="M564" s="1149">
        <f t="shared" si="346"/>
        <v>0.73743840999042309</v>
      </c>
      <c r="N564" s="1150">
        <v>441195</v>
      </c>
      <c r="O564" s="1150">
        <f t="shared" si="355"/>
        <v>358968</v>
      </c>
      <c r="P564" s="1150">
        <f t="shared" si="356"/>
        <v>82227</v>
      </c>
      <c r="Q564" s="1150">
        <v>900</v>
      </c>
      <c r="R564" s="1150">
        <v>825.00000000000011</v>
      </c>
      <c r="S564" s="1150">
        <v>825</v>
      </c>
      <c r="T564" s="1150">
        <v>0.98709999999999998</v>
      </c>
      <c r="U564" s="1149">
        <f t="shared" si="347"/>
        <v>0.681791196364678</v>
      </c>
      <c r="V564" s="1150">
        <v>413085</v>
      </c>
      <c r="W564" s="1150">
        <f t="shared" si="348"/>
        <v>363529</v>
      </c>
      <c r="X564" s="1150">
        <f t="shared" si="357"/>
        <v>49556</v>
      </c>
      <c r="Y564" s="1150">
        <v>900</v>
      </c>
      <c r="Z564" s="1150">
        <v>810</v>
      </c>
      <c r="AA564" s="1150">
        <v>810</v>
      </c>
      <c r="AB564" s="1150">
        <v>0.98470000000000002</v>
      </c>
      <c r="AC564" s="1149">
        <f t="shared" si="349"/>
        <v>0.7772729343314857</v>
      </c>
      <c r="AD564" s="1150">
        <v>446370</v>
      </c>
      <c r="AE564" s="1150">
        <f t="shared" si="358"/>
        <v>344566</v>
      </c>
      <c r="AF564" s="1150">
        <f t="shared" si="359"/>
        <v>101804</v>
      </c>
      <c r="AG564" s="1150">
        <v>900</v>
      </c>
      <c r="AH564" s="1150">
        <v>854.99999999999989</v>
      </c>
      <c r="AI564" s="1150">
        <v>855</v>
      </c>
      <c r="AJ564" s="1150">
        <v>0.98750000000000004</v>
      </c>
      <c r="AK564" s="1149">
        <f t="shared" si="350"/>
        <v>0.73881450598048148</v>
      </c>
      <c r="AL564" s="1150">
        <v>464100</v>
      </c>
      <c r="AM564" s="1150">
        <f t="shared" si="351"/>
        <v>376901</v>
      </c>
      <c r="AN564" s="1150">
        <f t="shared" si="360"/>
        <v>87199</v>
      </c>
      <c r="AO564" s="1150">
        <v>900</v>
      </c>
      <c r="AP564" s="1150">
        <v>822.00000000000011</v>
      </c>
      <c r="AQ564" s="1150">
        <v>822</v>
      </c>
      <c r="AR564" s="1150">
        <v>0.98629999999999995</v>
      </c>
      <c r="AS564" s="1149">
        <f t="shared" si="352"/>
        <v>0.55631769081483429</v>
      </c>
      <c r="AT564" s="1150">
        <v>335565</v>
      </c>
      <c r="AU564" s="1150">
        <f t="shared" si="353"/>
        <v>361914</v>
      </c>
      <c r="AV564" s="1150">
        <f t="shared" si="361"/>
        <v>0</v>
      </c>
      <c r="AW564" s="1150">
        <v>900</v>
      </c>
      <c r="AX564" s="1150">
        <v>795</v>
      </c>
      <c r="AY564" s="1150">
        <v>795</v>
      </c>
      <c r="AZ564" s="1150">
        <v>0.98899999999999999</v>
      </c>
      <c r="BA564" s="1149">
        <f t="shared" si="354"/>
        <v>0.5962336222557143</v>
      </c>
      <c r="BB564" s="1150">
        <v>337530</v>
      </c>
      <c r="BC564" s="1150">
        <f t="shared" si="362"/>
        <v>339662</v>
      </c>
      <c r="BD564" s="1150">
        <f t="shared" si="363"/>
        <v>0</v>
      </c>
      <c r="BE564" s="1150">
        <v>900</v>
      </c>
      <c r="BF564" s="1150">
        <v>813</v>
      </c>
      <c r="BG564" s="1150">
        <v>813</v>
      </c>
      <c r="BH564" s="1150">
        <v>0.9869</v>
      </c>
      <c r="BI564" s="1149">
        <f t="shared" si="341"/>
        <v>0.69103988592666055</v>
      </c>
      <c r="BJ564" s="1150">
        <v>412515</v>
      </c>
      <c r="BK564" s="1150">
        <f t="shared" si="331"/>
        <v>358169</v>
      </c>
      <c r="BL564" s="1150">
        <f t="shared" si="332"/>
        <v>54346</v>
      </c>
    </row>
    <row r="565" spans="1:64">
      <c r="A565" s="2089"/>
      <c r="B565" s="2082">
        <v>611000000049</v>
      </c>
      <c r="C565" s="2081">
        <v>559</v>
      </c>
      <c r="D565" s="2081" t="s">
        <v>1266</v>
      </c>
      <c r="E565" s="2081" t="s">
        <v>1623</v>
      </c>
      <c r="F565" s="2081" t="s">
        <v>1622</v>
      </c>
      <c r="G565" s="2081">
        <v>33</v>
      </c>
      <c r="H565" s="1150">
        <v>900</v>
      </c>
      <c r="I565" s="1150">
        <v>900</v>
      </c>
      <c r="J565" s="1150">
        <v>688.5</v>
      </c>
      <c r="K565" s="1150">
        <v>720</v>
      </c>
      <c r="L565" s="1150">
        <v>0.99819999999999998</v>
      </c>
      <c r="M565" s="1149">
        <f t="shared" si="346"/>
        <v>0.52806259206537887</v>
      </c>
      <c r="N565" s="1150">
        <v>261300</v>
      </c>
      <c r="O565" s="1150">
        <f t="shared" si="355"/>
        <v>296897</v>
      </c>
      <c r="P565" s="1150">
        <f t="shared" si="356"/>
        <v>0</v>
      </c>
      <c r="Q565" s="1150">
        <v>900</v>
      </c>
      <c r="R565" s="1150">
        <v>618</v>
      </c>
      <c r="S565" s="1150">
        <v>720</v>
      </c>
      <c r="T565" s="1150">
        <v>0.99819999999999998</v>
      </c>
      <c r="U565" s="1149">
        <f t="shared" si="347"/>
        <v>0.60527573706165205</v>
      </c>
      <c r="V565" s="1150">
        <v>277800</v>
      </c>
      <c r="W565" s="1150">
        <f t="shared" si="348"/>
        <v>275379</v>
      </c>
      <c r="X565" s="1150">
        <f t="shared" si="357"/>
        <v>2421</v>
      </c>
      <c r="Y565" s="1150">
        <v>900</v>
      </c>
      <c r="Z565" s="1150">
        <v>657</v>
      </c>
      <c r="AA565" s="1150">
        <v>720</v>
      </c>
      <c r="AB565" s="1150">
        <v>0.99490000000000001</v>
      </c>
      <c r="AC565" s="1149">
        <f t="shared" si="349"/>
        <v>0.56369422155478988</v>
      </c>
      <c r="AD565" s="1150">
        <v>265290</v>
      </c>
      <c r="AE565" s="1150">
        <f t="shared" si="358"/>
        <v>282376</v>
      </c>
      <c r="AF565" s="1150">
        <f t="shared" si="359"/>
        <v>0</v>
      </c>
      <c r="AG565" s="1150">
        <v>900</v>
      </c>
      <c r="AH565" s="1150">
        <v>632.4</v>
      </c>
      <c r="AI565" s="1150">
        <v>720</v>
      </c>
      <c r="AJ565" s="1150">
        <v>0.99590000000000001</v>
      </c>
      <c r="AK565" s="1149">
        <f t="shared" si="350"/>
        <v>0.67913132996701475</v>
      </c>
      <c r="AL565" s="1150">
        <v>318225</v>
      </c>
      <c r="AM565" s="1150">
        <f t="shared" si="351"/>
        <v>281146</v>
      </c>
      <c r="AN565" s="1150">
        <f t="shared" si="360"/>
        <v>37079</v>
      </c>
      <c r="AO565" s="1150">
        <v>900</v>
      </c>
      <c r="AP565" s="1150">
        <v>603</v>
      </c>
      <c r="AQ565" s="1150">
        <v>720</v>
      </c>
      <c r="AR565" s="1150">
        <v>0.99629999999999996</v>
      </c>
      <c r="AS565" s="1149">
        <f t="shared" si="352"/>
        <v>0.58032262480004637</v>
      </c>
      <c r="AT565" s="1150">
        <v>259388</v>
      </c>
      <c r="AU565" s="1150">
        <f t="shared" si="353"/>
        <v>268183</v>
      </c>
      <c r="AV565" s="1150">
        <f t="shared" si="361"/>
        <v>0</v>
      </c>
      <c r="AW565" s="1150">
        <v>900</v>
      </c>
      <c r="AX565" s="1150">
        <v>591</v>
      </c>
      <c r="AY565" s="1150">
        <v>720</v>
      </c>
      <c r="AZ565" s="1150">
        <v>0.99929999999999997</v>
      </c>
      <c r="BA565" s="1149">
        <f t="shared" si="354"/>
        <v>0.61984778703994847</v>
      </c>
      <c r="BB565" s="1150">
        <v>263573</v>
      </c>
      <c r="BC565" s="1150">
        <f t="shared" si="362"/>
        <v>255133</v>
      </c>
      <c r="BD565" s="1150">
        <f t="shared" si="363"/>
        <v>8440</v>
      </c>
      <c r="BE565" s="1150">
        <v>900</v>
      </c>
      <c r="BF565" s="1150">
        <v>613.5</v>
      </c>
      <c r="BG565" s="1150">
        <v>720</v>
      </c>
      <c r="BH565" s="1150">
        <v>0.999</v>
      </c>
      <c r="BI565" s="1149">
        <f t="shared" si="341"/>
        <v>0.61577338307890139</v>
      </c>
      <c r="BJ565" s="1150">
        <v>280785</v>
      </c>
      <c r="BK565" s="1150">
        <f t="shared" si="331"/>
        <v>273593</v>
      </c>
      <c r="BL565" s="1150">
        <f t="shared" si="332"/>
        <v>7192</v>
      </c>
    </row>
    <row r="566" spans="1:64">
      <c r="A566" s="2089"/>
      <c r="B566" s="2082">
        <v>622000000189</v>
      </c>
      <c r="C566" s="2081">
        <v>560</v>
      </c>
      <c r="D566" s="2081" t="s">
        <v>3049</v>
      </c>
      <c r="E566" s="2081" t="s">
        <v>1623</v>
      </c>
      <c r="F566" s="2081" t="s">
        <v>1622</v>
      </c>
      <c r="G566" s="2081">
        <v>33</v>
      </c>
      <c r="H566" s="1150">
        <v>950</v>
      </c>
      <c r="I566" s="1150">
        <v>950</v>
      </c>
      <c r="J566" s="1150">
        <v>198</v>
      </c>
      <c r="K566" s="1150">
        <v>760</v>
      </c>
      <c r="L566" s="1150">
        <v>0.83709999999999996</v>
      </c>
      <c r="M566" s="1149">
        <f t="shared" si="346"/>
        <v>0.38764179846487817</v>
      </c>
      <c r="N566" s="1150">
        <v>46260</v>
      </c>
      <c r="O566" s="1150">
        <f t="shared" si="355"/>
        <v>71602</v>
      </c>
      <c r="P566" s="1150">
        <f t="shared" si="356"/>
        <v>0</v>
      </c>
      <c r="Q566" s="1150">
        <v>950</v>
      </c>
      <c r="R566" s="1150">
        <v>216</v>
      </c>
      <c r="S566" s="1150">
        <v>760</v>
      </c>
      <c r="T566" s="1150">
        <v>0.79649999999999999</v>
      </c>
      <c r="U566" s="1149">
        <f t="shared" si="347"/>
        <v>0.28026401348192248</v>
      </c>
      <c r="V566" s="1150">
        <v>35874</v>
      </c>
      <c r="W566" s="1150">
        <f t="shared" si="348"/>
        <v>76800</v>
      </c>
      <c r="X566" s="1150">
        <f t="shared" si="357"/>
        <v>0</v>
      </c>
      <c r="Y566" s="1150">
        <v>950</v>
      </c>
      <c r="Z566" s="1150">
        <v>198</v>
      </c>
      <c r="AA566" s="1150">
        <v>760</v>
      </c>
      <c r="AB566" s="1150">
        <v>0.81489999999999996</v>
      </c>
      <c r="AC566" s="1149">
        <f t="shared" si="349"/>
        <v>0.38131344119808963</v>
      </c>
      <c r="AD566" s="1150">
        <v>44298</v>
      </c>
      <c r="AE566" s="1150">
        <f t="shared" si="358"/>
        <v>69703</v>
      </c>
      <c r="AF566" s="1150">
        <f t="shared" si="359"/>
        <v>0</v>
      </c>
      <c r="AG566" s="1150">
        <v>950</v>
      </c>
      <c r="AH566" s="1150">
        <v>180</v>
      </c>
      <c r="AI566" s="1150">
        <v>760</v>
      </c>
      <c r="AJ566" s="1150">
        <v>0.8266</v>
      </c>
      <c r="AK566" s="1149">
        <f t="shared" si="350"/>
        <v>0.35821697379341205</v>
      </c>
      <c r="AL566" s="1150">
        <v>39654</v>
      </c>
      <c r="AM566" s="1150">
        <f t="shared" si="351"/>
        <v>66419</v>
      </c>
      <c r="AN566" s="1150">
        <f t="shared" si="360"/>
        <v>0</v>
      </c>
      <c r="AO566" s="1150">
        <v>950</v>
      </c>
      <c r="AP566" s="1150">
        <v>154.79999999999998</v>
      </c>
      <c r="AQ566" s="1150">
        <v>760</v>
      </c>
      <c r="AR566" s="1150">
        <v>0.83650000000000002</v>
      </c>
      <c r="AS566" s="1149">
        <f t="shared" si="352"/>
        <v>0.4144976770193744</v>
      </c>
      <c r="AT566" s="1150">
        <v>39933</v>
      </c>
      <c r="AU566" s="1150">
        <f t="shared" si="353"/>
        <v>57804</v>
      </c>
      <c r="AV566" s="1150">
        <f t="shared" si="361"/>
        <v>0</v>
      </c>
      <c r="AW566" s="1150">
        <v>950</v>
      </c>
      <c r="AX566" s="1150">
        <v>146.88000000000002</v>
      </c>
      <c r="AY566" s="1150">
        <v>760</v>
      </c>
      <c r="AZ566" s="1150">
        <v>0.82140000000000002</v>
      </c>
      <c r="BA566" s="1149">
        <f t="shared" si="354"/>
        <v>0.44768950853344058</v>
      </c>
      <c r="BB566" s="1150">
        <v>38889</v>
      </c>
      <c r="BC566" s="1150">
        <f t="shared" si="362"/>
        <v>52120</v>
      </c>
      <c r="BD566" s="1150">
        <f t="shared" si="363"/>
        <v>0</v>
      </c>
      <c r="BE566" s="1150">
        <v>950</v>
      </c>
      <c r="BF566" s="1150">
        <v>144</v>
      </c>
      <c r="BG566" s="1150">
        <v>760</v>
      </c>
      <c r="BH566" s="1150">
        <v>0.79159999999999997</v>
      </c>
      <c r="BI566" s="1149">
        <f t="shared" si="341"/>
        <v>0.38182332502023936</v>
      </c>
      <c r="BJ566" s="1150">
        <v>32382</v>
      </c>
      <c r="BK566" s="1150">
        <f t="shared" si="331"/>
        <v>50885</v>
      </c>
      <c r="BL566" s="1150">
        <f t="shared" si="332"/>
        <v>0</v>
      </c>
    </row>
    <row r="567" spans="1:64">
      <c r="A567" s="2089"/>
      <c r="B567" s="2082">
        <v>126000000049</v>
      </c>
      <c r="C567" s="2081">
        <v>561</v>
      </c>
      <c r="D567" s="2081" t="s">
        <v>4598</v>
      </c>
      <c r="E567" s="2081" t="s">
        <v>1623</v>
      </c>
      <c r="F567" s="2081" t="s">
        <v>1702</v>
      </c>
      <c r="G567" s="2081">
        <v>11</v>
      </c>
      <c r="H567" s="1150">
        <v>989</v>
      </c>
      <c r="I567" s="1150"/>
      <c r="J567" s="1150">
        <v>0</v>
      </c>
      <c r="K567" s="1150"/>
      <c r="L567" s="1150"/>
      <c r="M567" s="1149">
        <v>0</v>
      </c>
      <c r="N567" s="1150">
        <v>0</v>
      </c>
      <c r="O567" s="1150">
        <f t="shared" si="355"/>
        <v>0</v>
      </c>
      <c r="P567" s="1150">
        <f t="shared" si="356"/>
        <v>0</v>
      </c>
      <c r="Q567" s="1150"/>
      <c r="R567" s="1150">
        <v>0</v>
      </c>
      <c r="S567" s="1150"/>
      <c r="T567" s="1150"/>
      <c r="U567" s="1149">
        <v>0</v>
      </c>
      <c r="V567" s="1150">
        <v>0</v>
      </c>
      <c r="W567" s="1150">
        <f t="shared" si="348"/>
        <v>0</v>
      </c>
      <c r="X567" s="1150">
        <f t="shared" si="357"/>
        <v>0</v>
      </c>
      <c r="Y567" s="1150">
        <v>989</v>
      </c>
      <c r="Z567" s="1150">
        <v>1156.8</v>
      </c>
      <c r="AA567" s="1150">
        <v>1156.8</v>
      </c>
      <c r="AB567" s="1150">
        <v>0.99819999999999998</v>
      </c>
      <c r="AC567" s="1149">
        <f t="shared" si="349"/>
        <v>0.30576254793590812</v>
      </c>
      <c r="AD567" s="1150">
        <v>254210</v>
      </c>
      <c r="AE567" s="1150">
        <f t="shared" si="358"/>
        <v>498838</v>
      </c>
      <c r="AF567" s="1150">
        <f t="shared" si="359"/>
        <v>0</v>
      </c>
      <c r="AG567" s="1150">
        <v>989</v>
      </c>
      <c r="AH567" s="1150">
        <v>1156.8</v>
      </c>
      <c r="AI567" s="1150">
        <v>1156.8</v>
      </c>
      <c r="AJ567" s="1150">
        <v>0.999</v>
      </c>
      <c r="AK567" s="1149">
        <f t="shared" si="350"/>
        <v>0.64421951621902551</v>
      </c>
      <c r="AL567" s="1150">
        <v>553899</v>
      </c>
      <c r="AM567" s="1150">
        <f t="shared" si="351"/>
        <v>515879</v>
      </c>
      <c r="AN567" s="1150">
        <f t="shared" si="360"/>
        <v>38020</v>
      </c>
      <c r="AO567" s="1150">
        <v>989</v>
      </c>
      <c r="AP567" s="1150">
        <v>1156.8</v>
      </c>
      <c r="AQ567" s="1150">
        <v>1156.8</v>
      </c>
      <c r="AR567" s="1150">
        <v>0.99909999999999999</v>
      </c>
      <c r="AS567" s="1149">
        <f t="shared" si="352"/>
        <v>0.53337621864109652</v>
      </c>
      <c r="AT567" s="1150">
        <v>458642</v>
      </c>
      <c r="AU567" s="1150">
        <f t="shared" si="353"/>
        <v>515931</v>
      </c>
      <c r="AV567" s="1150">
        <f t="shared" si="361"/>
        <v>0</v>
      </c>
      <c r="AW567" s="1150">
        <v>989</v>
      </c>
      <c r="AX567" s="1150">
        <v>1156.8</v>
      </c>
      <c r="AY567" s="1150">
        <v>1156.8</v>
      </c>
      <c r="AZ567" s="1150">
        <v>0.999</v>
      </c>
      <c r="BA567" s="1149">
        <f t="shared" si="354"/>
        <v>0.54483608012499973</v>
      </c>
      <c r="BB567" s="1150">
        <v>453338</v>
      </c>
      <c r="BC567" s="1150">
        <f t="shared" si="362"/>
        <v>499238</v>
      </c>
      <c r="BD567" s="1150">
        <f t="shared" si="363"/>
        <v>0</v>
      </c>
      <c r="BE567" s="1150">
        <v>989</v>
      </c>
      <c r="BF567" s="1150">
        <v>1156.8</v>
      </c>
      <c r="BG567" s="1150">
        <v>1156.8</v>
      </c>
      <c r="BH567" s="1150">
        <v>0.99809999999999999</v>
      </c>
      <c r="BI567" s="1149">
        <f t="shared" si="341"/>
        <v>0.61983021723338327</v>
      </c>
      <c r="BJ567" s="1150">
        <v>532449</v>
      </c>
      <c r="BK567" s="1150">
        <f t="shared" si="331"/>
        <v>515414</v>
      </c>
      <c r="BL567" s="1150">
        <f t="shared" si="332"/>
        <v>17035</v>
      </c>
    </row>
    <row r="568" spans="1:64">
      <c r="A568" s="2089"/>
      <c r="B568" s="2082">
        <v>123000000055</v>
      </c>
      <c r="C568" s="2081">
        <v>562</v>
      </c>
      <c r="D568" s="2081" t="s">
        <v>3199</v>
      </c>
      <c r="E568" s="2081" t="s">
        <v>1623</v>
      </c>
      <c r="F568" s="2081" t="s">
        <v>1622</v>
      </c>
      <c r="G568" s="2081">
        <v>33</v>
      </c>
      <c r="H568" s="1150">
        <v>1000</v>
      </c>
      <c r="I568" s="1150">
        <v>1000</v>
      </c>
      <c r="J568" s="1150">
        <v>714.6</v>
      </c>
      <c r="K568" s="1150">
        <v>800</v>
      </c>
      <c r="L568" s="1150">
        <v>0.99670000000000003</v>
      </c>
      <c r="M568" s="1149">
        <f>+N568/(24*30*J568*L568)</f>
        <v>0.78398193779497838</v>
      </c>
      <c r="N568" s="1150">
        <v>402037</v>
      </c>
      <c r="O568" s="1150">
        <f t="shared" si="355"/>
        <v>307688</v>
      </c>
      <c r="P568" s="1150">
        <f t="shared" si="356"/>
        <v>94349</v>
      </c>
      <c r="Q568" s="1150">
        <v>1000</v>
      </c>
      <c r="R568" s="1150">
        <v>724.80000000000007</v>
      </c>
      <c r="S568" s="1150">
        <v>800</v>
      </c>
      <c r="T568" s="1150">
        <v>0.99570000000000003</v>
      </c>
      <c r="U568" s="1149">
        <f>+V568/(24*31*R568*T568)</f>
        <v>0.75192330558156206</v>
      </c>
      <c r="V568" s="1150">
        <v>403732</v>
      </c>
      <c r="W568" s="1150">
        <f t="shared" si="348"/>
        <v>322159</v>
      </c>
      <c r="X568" s="1150">
        <f t="shared" si="357"/>
        <v>81573</v>
      </c>
      <c r="Y568" s="1150">
        <v>1000</v>
      </c>
      <c r="Z568" s="1150">
        <v>724.80000000000007</v>
      </c>
      <c r="AA568" s="1150">
        <v>800</v>
      </c>
      <c r="AB568" s="1150">
        <v>0.99809999999999999</v>
      </c>
      <c r="AC568" s="1149">
        <f t="shared" si="349"/>
        <v>0.79055497326205049</v>
      </c>
      <c r="AD568" s="1150">
        <v>411772</v>
      </c>
      <c r="AE568" s="1150">
        <f t="shared" si="358"/>
        <v>312519</v>
      </c>
      <c r="AF568" s="1150">
        <f t="shared" si="359"/>
        <v>99253</v>
      </c>
      <c r="AG568" s="1150">
        <v>1000</v>
      </c>
      <c r="AH568" s="1150">
        <v>685.8</v>
      </c>
      <c r="AI568" s="1150">
        <v>800</v>
      </c>
      <c r="AJ568" s="1150">
        <v>0.99570000000000003</v>
      </c>
      <c r="AK568" s="1149">
        <f t="shared" si="350"/>
        <v>0.68657819050803026</v>
      </c>
      <c r="AL568" s="1150">
        <v>348810</v>
      </c>
      <c r="AM568" s="1150">
        <f t="shared" si="351"/>
        <v>304825</v>
      </c>
      <c r="AN568" s="1150">
        <f t="shared" si="360"/>
        <v>43985</v>
      </c>
      <c r="AO568" s="1150">
        <v>1000</v>
      </c>
      <c r="AP568" s="1150">
        <v>681</v>
      </c>
      <c r="AQ568" s="1150">
        <v>800</v>
      </c>
      <c r="AR568" s="1150">
        <v>0.99050000000000005</v>
      </c>
      <c r="AS568" s="1149">
        <f t="shared" si="352"/>
        <v>0.39341980223871043</v>
      </c>
      <c r="AT568" s="1150">
        <v>197438</v>
      </c>
      <c r="AU568" s="1150">
        <f t="shared" si="353"/>
        <v>301110</v>
      </c>
      <c r="AV568" s="1150">
        <f t="shared" si="361"/>
        <v>0</v>
      </c>
      <c r="AW568" s="1150">
        <v>1000</v>
      </c>
      <c r="AX568" s="1150">
        <v>716.40000000000009</v>
      </c>
      <c r="AY568" s="1150">
        <v>800</v>
      </c>
      <c r="AZ568" s="1150">
        <v>0.99990000000000001</v>
      </c>
      <c r="BA568" s="1149">
        <f t="shared" si="354"/>
        <v>0.18117661074377178</v>
      </c>
      <c r="BB568" s="1150">
        <v>93443</v>
      </c>
      <c r="BC568" s="1150">
        <f t="shared" si="362"/>
        <v>309454</v>
      </c>
      <c r="BD568" s="1150">
        <f t="shared" si="363"/>
        <v>0</v>
      </c>
      <c r="BE568" s="1150">
        <v>1000</v>
      </c>
      <c r="BF568" s="1150">
        <v>693</v>
      </c>
      <c r="BG568" s="1150">
        <v>800</v>
      </c>
      <c r="BH568" s="1150">
        <v>0.99419999999999997</v>
      </c>
      <c r="BI568" s="1149">
        <f t="shared" si="341"/>
        <v>0.44547854506907336</v>
      </c>
      <c r="BJ568" s="1150">
        <v>228353</v>
      </c>
      <c r="BK568" s="1150">
        <f t="shared" si="331"/>
        <v>307561</v>
      </c>
      <c r="BL568" s="1150">
        <f t="shared" si="332"/>
        <v>0</v>
      </c>
    </row>
    <row r="569" spans="1:64">
      <c r="A569" s="2089"/>
      <c r="B569" s="2082">
        <v>123000000105</v>
      </c>
      <c r="C569" s="2081">
        <v>563</v>
      </c>
      <c r="D569" s="2081" t="s">
        <v>3003</v>
      </c>
      <c r="E569" s="2081" t="s">
        <v>1623</v>
      </c>
      <c r="F569" s="2081" t="s">
        <v>1702</v>
      </c>
      <c r="G569" s="2081">
        <v>33</v>
      </c>
      <c r="H569" s="1150">
        <v>1000</v>
      </c>
      <c r="I569" s="1150">
        <v>1000</v>
      </c>
      <c r="J569" s="1150">
        <v>722.88000000000011</v>
      </c>
      <c r="K569" s="1150">
        <v>1000</v>
      </c>
      <c r="L569" s="1150">
        <v>0.95650000000000002</v>
      </c>
      <c r="M569" s="1149">
        <f>+N569/(24*30*J569*L569)</f>
        <v>0.39742243008373462</v>
      </c>
      <c r="N569" s="1150">
        <v>197850</v>
      </c>
      <c r="O569" s="1150">
        <f t="shared" si="355"/>
        <v>298700</v>
      </c>
      <c r="P569" s="1150">
        <f t="shared" si="356"/>
        <v>0</v>
      </c>
      <c r="Q569" s="1150">
        <v>1000</v>
      </c>
      <c r="R569" s="1150">
        <v>741.12</v>
      </c>
      <c r="S569" s="1150">
        <v>1000</v>
      </c>
      <c r="T569" s="1150">
        <v>0.98060000000000003</v>
      </c>
      <c r="U569" s="1149">
        <f>+V569/(24*31*R569*T569)</f>
        <v>0.5509562897786846</v>
      </c>
      <c r="V569" s="1150">
        <v>297900</v>
      </c>
      <c r="W569" s="1150">
        <f t="shared" si="348"/>
        <v>324418</v>
      </c>
      <c r="X569" s="1150">
        <f t="shared" si="357"/>
        <v>0</v>
      </c>
      <c r="Y569" s="1150">
        <v>1000</v>
      </c>
      <c r="Z569" s="1150">
        <v>740.16</v>
      </c>
      <c r="AA569" s="1150">
        <v>1000</v>
      </c>
      <c r="AB569" s="1150">
        <v>0.96819999999999995</v>
      </c>
      <c r="AC569" s="1149">
        <f t="shared" si="349"/>
        <v>0.62068905773417427</v>
      </c>
      <c r="AD569" s="1150">
        <v>320256</v>
      </c>
      <c r="AE569" s="1150">
        <f t="shared" si="358"/>
        <v>309581</v>
      </c>
      <c r="AF569" s="1150">
        <f t="shared" si="359"/>
        <v>10675</v>
      </c>
      <c r="AG569" s="1150">
        <v>1000</v>
      </c>
      <c r="AH569" s="1150">
        <v>738.72</v>
      </c>
      <c r="AI569" s="1150">
        <v>1000</v>
      </c>
      <c r="AJ569" s="1150">
        <v>0.95040000000000002</v>
      </c>
      <c r="AK569" s="1149">
        <f t="shared" si="350"/>
        <v>0.55402237009306254</v>
      </c>
      <c r="AL569" s="1150">
        <v>289392</v>
      </c>
      <c r="AM569" s="1150">
        <f t="shared" si="351"/>
        <v>313408</v>
      </c>
      <c r="AN569" s="1150">
        <f t="shared" si="360"/>
        <v>0</v>
      </c>
      <c r="AO569" s="1150">
        <v>1000</v>
      </c>
      <c r="AP569" s="1150">
        <v>816.95999999999992</v>
      </c>
      <c r="AQ569" s="1150">
        <v>1000</v>
      </c>
      <c r="AR569" s="1150">
        <v>0.94359999999999999</v>
      </c>
      <c r="AS569" s="1149">
        <f t="shared" si="352"/>
        <v>0.43745368230034098</v>
      </c>
      <c r="AT569" s="1150">
        <v>250896</v>
      </c>
      <c r="AU569" s="1150">
        <f t="shared" si="353"/>
        <v>344122</v>
      </c>
      <c r="AV569" s="1150">
        <f t="shared" si="361"/>
        <v>0</v>
      </c>
      <c r="AW569" s="1150">
        <v>1000</v>
      </c>
      <c r="AX569" s="1150">
        <v>837.12</v>
      </c>
      <c r="AY569" s="1150">
        <v>1000</v>
      </c>
      <c r="AZ569" s="1150">
        <v>0.99870000000000003</v>
      </c>
      <c r="BA569" s="1149">
        <f t="shared" si="354"/>
        <v>0.44533795437636714</v>
      </c>
      <c r="BB569" s="1150">
        <v>268068</v>
      </c>
      <c r="BC569" s="1150">
        <f t="shared" si="362"/>
        <v>361166</v>
      </c>
      <c r="BD569" s="1150">
        <f t="shared" si="363"/>
        <v>0</v>
      </c>
      <c r="BE569" s="1150">
        <v>1000</v>
      </c>
      <c r="BF569" s="1150">
        <v>916.80000000000007</v>
      </c>
      <c r="BG569" s="1150">
        <v>1000</v>
      </c>
      <c r="BH569" s="1150">
        <v>0.99339999999999995</v>
      </c>
      <c r="BI569" s="1149">
        <f t="shared" si="341"/>
        <v>0.43941140276599638</v>
      </c>
      <c r="BJ569" s="1150">
        <v>297744</v>
      </c>
      <c r="BK569" s="1150">
        <f t="shared" si="331"/>
        <v>406558</v>
      </c>
      <c r="BL569" s="1150">
        <f t="shared" si="332"/>
        <v>0</v>
      </c>
    </row>
    <row r="570" spans="1:64">
      <c r="A570" s="2089" t="s">
        <v>3138</v>
      </c>
      <c r="B570" s="2082">
        <v>611000000088</v>
      </c>
      <c r="C570" s="2081">
        <v>564</v>
      </c>
      <c r="D570" s="2081" t="s">
        <v>3140</v>
      </c>
      <c r="E570" s="2081" t="s">
        <v>1623</v>
      </c>
      <c r="F570" s="2081" t="s">
        <v>1622</v>
      </c>
      <c r="G570" s="2081">
        <v>33</v>
      </c>
      <c r="H570" s="1150">
        <v>1000</v>
      </c>
      <c r="I570" s="1150">
        <v>1000</v>
      </c>
      <c r="J570" s="1150">
        <v>890.4</v>
      </c>
      <c r="K570" s="1150">
        <v>890.4</v>
      </c>
      <c r="L570" s="1150">
        <v>0.99470000000000003</v>
      </c>
      <c r="M570" s="1149">
        <f>+N570/(24*30*J570*L570)</f>
        <v>0.4810987903453442</v>
      </c>
      <c r="N570" s="1150">
        <v>306792</v>
      </c>
      <c r="O570" s="1150">
        <f t="shared" si="355"/>
        <v>382614</v>
      </c>
      <c r="P570" s="1150">
        <f t="shared" si="356"/>
        <v>0</v>
      </c>
      <c r="Q570" s="1150">
        <v>1000</v>
      </c>
      <c r="R570" s="1150">
        <v>899.5200000000001</v>
      </c>
      <c r="S570" s="1150">
        <v>899.52</v>
      </c>
      <c r="T570" s="1150">
        <v>0.99450000000000005</v>
      </c>
      <c r="U570" s="1149">
        <f>+V570/(24*31*R570*T570)</f>
        <v>0.52534546263269877</v>
      </c>
      <c r="V570" s="1150">
        <v>349650</v>
      </c>
      <c r="W570" s="1150">
        <f t="shared" si="348"/>
        <v>399337</v>
      </c>
      <c r="X570" s="1150">
        <f t="shared" si="357"/>
        <v>0</v>
      </c>
      <c r="Y570" s="1150">
        <v>1000</v>
      </c>
      <c r="Z570" s="1150">
        <v>927.36</v>
      </c>
      <c r="AA570" s="1150">
        <v>927.36</v>
      </c>
      <c r="AB570" s="1150">
        <v>0.99370000000000003</v>
      </c>
      <c r="AC570" s="1149">
        <f t="shared" si="349"/>
        <v>0.47044677708347959</v>
      </c>
      <c r="AD570" s="1150">
        <v>312138</v>
      </c>
      <c r="AE570" s="1150">
        <f t="shared" si="358"/>
        <v>398096</v>
      </c>
      <c r="AF570" s="1150">
        <f t="shared" si="359"/>
        <v>0</v>
      </c>
      <c r="AG570" s="1150">
        <v>1000</v>
      </c>
      <c r="AH570" s="1150">
        <v>892.32</v>
      </c>
      <c r="AI570" s="1150">
        <v>892.32</v>
      </c>
      <c r="AJ570" s="1150">
        <v>0.99329999999999996</v>
      </c>
      <c r="AK570" s="1149">
        <f t="shared" si="350"/>
        <v>0.30354026742109774</v>
      </c>
      <c r="AL570" s="1150">
        <v>200166</v>
      </c>
      <c r="AM570" s="1150">
        <f t="shared" si="351"/>
        <v>395663</v>
      </c>
      <c r="AN570" s="1150">
        <f t="shared" si="360"/>
        <v>0</v>
      </c>
      <c r="AO570" s="1150">
        <v>1000</v>
      </c>
      <c r="AP570" s="1150">
        <v>927.84</v>
      </c>
      <c r="AQ570" s="1150">
        <v>927.84</v>
      </c>
      <c r="AR570" s="1150">
        <v>0.99209999999999998</v>
      </c>
      <c r="AS570" s="1149">
        <f t="shared" si="352"/>
        <v>0.52443750359691876</v>
      </c>
      <c r="AT570" s="1150">
        <v>359166</v>
      </c>
      <c r="AU570" s="1150">
        <f t="shared" si="353"/>
        <v>410916</v>
      </c>
      <c r="AV570" s="1150">
        <f t="shared" si="361"/>
        <v>0</v>
      </c>
      <c r="AW570" s="1150">
        <v>1000</v>
      </c>
      <c r="AX570" s="1150">
        <v>810.24</v>
      </c>
      <c r="AY570" s="1150">
        <v>810.24</v>
      </c>
      <c r="AZ570" s="1150">
        <v>0.99250000000000005</v>
      </c>
      <c r="BA570" s="1149">
        <f t="shared" si="354"/>
        <v>0.59676941198005573</v>
      </c>
      <c r="BB570" s="1150">
        <v>345528</v>
      </c>
      <c r="BC570" s="1150">
        <f t="shared" si="362"/>
        <v>347399</v>
      </c>
      <c r="BD570" s="1150">
        <f t="shared" si="363"/>
        <v>0</v>
      </c>
      <c r="BE570" s="1150">
        <v>1000</v>
      </c>
      <c r="BF570" s="1150">
        <v>908.16000000000008</v>
      </c>
      <c r="BG570" s="1150">
        <v>908.16</v>
      </c>
      <c r="BH570" s="1150">
        <v>0.99450000000000005</v>
      </c>
      <c r="BI570" s="1149">
        <f t="shared" si="341"/>
        <v>0.54353651944226056</v>
      </c>
      <c r="BJ570" s="1150">
        <v>365232</v>
      </c>
      <c r="BK570" s="1150">
        <f t="shared" si="331"/>
        <v>403173</v>
      </c>
      <c r="BL570" s="1150">
        <f t="shared" si="332"/>
        <v>0</v>
      </c>
    </row>
    <row r="571" spans="1:64">
      <c r="A571" s="2089" t="s">
        <v>2212</v>
      </c>
      <c r="B571" s="2082">
        <v>622000000129</v>
      </c>
      <c r="C571" s="2081">
        <v>565</v>
      </c>
      <c r="D571" s="2081" t="s">
        <v>573</v>
      </c>
      <c r="E571" s="2081" t="s">
        <v>1623</v>
      </c>
      <c r="F571" s="2081" t="s">
        <v>1622</v>
      </c>
      <c r="G571" s="2081">
        <v>33</v>
      </c>
      <c r="H571" s="1150">
        <v>1000</v>
      </c>
      <c r="I571" s="1150">
        <v>1000</v>
      </c>
      <c r="J571" s="1150">
        <v>510.00000000000006</v>
      </c>
      <c r="K571" s="1150">
        <v>800</v>
      </c>
      <c r="L571" s="1150">
        <v>0.88100000000000001</v>
      </c>
      <c r="M571" s="1149">
        <f>+N571/(24*30*J571*L571)</f>
        <v>0.33801829471856842</v>
      </c>
      <c r="N571" s="1150">
        <v>109350</v>
      </c>
      <c r="O571" s="1150">
        <f t="shared" si="355"/>
        <v>194102</v>
      </c>
      <c r="P571" s="1150">
        <f t="shared" si="356"/>
        <v>0</v>
      </c>
      <c r="Q571" s="1150">
        <v>1000</v>
      </c>
      <c r="R571" s="1150">
        <v>510.00000000000006</v>
      </c>
      <c r="S571" s="1150">
        <v>800</v>
      </c>
      <c r="T571" s="1150">
        <v>0.90649999999999997</v>
      </c>
      <c r="U571" s="1149">
        <f>+V571/(24*31*R571*T571)</f>
        <v>0.38760055024625362</v>
      </c>
      <c r="V571" s="1150">
        <v>133320</v>
      </c>
      <c r="W571" s="1150">
        <f t="shared" si="348"/>
        <v>206377</v>
      </c>
      <c r="X571" s="1150">
        <f t="shared" si="357"/>
        <v>0</v>
      </c>
      <c r="Y571" s="1150">
        <v>1000</v>
      </c>
      <c r="Z571" s="1150">
        <v>540</v>
      </c>
      <c r="AA571" s="1150">
        <v>800</v>
      </c>
      <c r="AB571" s="1150">
        <v>0.87829999999999997</v>
      </c>
      <c r="AC571" s="1149">
        <f t="shared" si="349"/>
        <v>0.44602507931287017</v>
      </c>
      <c r="AD571" s="1150">
        <v>152310</v>
      </c>
      <c r="AE571" s="1150">
        <f t="shared" si="358"/>
        <v>204890</v>
      </c>
      <c r="AF571" s="1150">
        <f t="shared" si="359"/>
        <v>0</v>
      </c>
      <c r="AG571" s="1150">
        <v>1000</v>
      </c>
      <c r="AH571" s="1150">
        <v>869.99999999999989</v>
      </c>
      <c r="AI571" s="1150">
        <v>870</v>
      </c>
      <c r="AJ571" s="1150">
        <v>0.8024</v>
      </c>
      <c r="AK571" s="1149">
        <f t="shared" si="350"/>
        <v>0.34212111533401285</v>
      </c>
      <c r="AL571" s="1150">
        <v>177690</v>
      </c>
      <c r="AM571" s="1150">
        <f t="shared" si="351"/>
        <v>311626</v>
      </c>
      <c r="AN571" s="1150">
        <f t="shared" si="360"/>
        <v>0</v>
      </c>
      <c r="AO571" s="1150">
        <v>1000</v>
      </c>
      <c r="AP571" s="1150">
        <v>925.2</v>
      </c>
      <c r="AQ571" s="1150">
        <v>925.2</v>
      </c>
      <c r="AR571" s="1150">
        <v>0.71709999999999996</v>
      </c>
      <c r="AS571" s="1149">
        <f t="shared" si="352"/>
        <v>0.51890651456665615</v>
      </c>
      <c r="AT571" s="1150">
        <v>256140</v>
      </c>
      <c r="AU571" s="1150">
        <f t="shared" si="353"/>
        <v>296169</v>
      </c>
      <c r="AV571" s="1150">
        <f t="shared" si="361"/>
        <v>0</v>
      </c>
      <c r="AW571" s="1150">
        <v>1000</v>
      </c>
      <c r="AX571" s="1150">
        <v>998.4</v>
      </c>
      <c r="AY571" s="1150">
        <v>998.4</v>
      </c>
      <c r="AZ571" s="1150">
        <v>0.72719999999999996</v>
      </c>
      <c r="BA571" s="1149">
        <f t="shared" si="354"/>
        <v>0.33225488430921085</v>
      </c>
      <c r="BB571" s="1150">
        <v>173685</v>
      </c>
      <c r="BC571" s="1150">
        <f t="shared" si="362"/>
        <v>313648</v>
      </c>
      <c r="BD571" s="1150">
        <f t="shared" si="363"/>
        <v>0</v>
      </c>
      <c r="BE571" s="1150">
        <v>1000</v>
      </c>
      <c r="BF571" s="1150">
        <v>586.80000000000007</v>
      </c>
      <c r="BG571" s="1150">
        <v>978</v>
      </c>
      <c r="BH571" s="1150">
        <v>0.72599999999999998</v>
      </c>
      <c r="BI571" s="1149">
        <f t="shared" si="341"/>
        <v>0.73107824128819754</v>
      </c>
      <c r="BJ571" s="1150">
        <v>231720</v>
      </c>
      <c r="BK571" s="1150">
        <f t="shared" si="331"/>
        <v>190174</v>
      </c>
      <c r="BL571" s="1150">
        <f t="shared" si="332"/>
        <v>41546</v>
      </c>
    </row>
    <row r="572" spans="1:64" s="2071" customFormat="1" ht="15">
      <c r="A572" s="2090"/>
      <c r="B572" s="2057"/>
      <c r="C572" s="2073">
        <f>+C571</f>
        <v>565</v>
      </c>
      <c r="D572" s="2060" t="s">
        <v>1699</v>
      </c>
      <c r="E572" s="2057"/>
      <c r="F572" s="2057"/>
      <c r="G572" s="2057"/>
      <c r="H572" s="2057">
        <f>SUM(H7:H571)</f>
        <v>163431.36000000002</v>
      </c>
      <c r="I572" s="2057">
        <f>SUM(I7:I571)</f>
        <v>394822.36000000004</v>
      </c>
      <c r="J572" s="2057">
        <f>SUM(J7:J571)</f>
        <v>362038.63899999973</v>
      </c>
      <c r="K572" s="2057">
        <f>SUM(K7:K571)</f>
        <v>138040.63100000002</v>
      </c>
      <c r="L572" s="2057">
        <f>ROUND(AVERAGE(L7:L571),4)</f>
        <v>0.86660000000000004</v>
      </c>
      <c r="M572" s="1148">
        <f>+N572/(24*30*J572*L572)</f>
        <v>0.10497841050795113</v>
      </c>
      <c r="N572" s="2057">
        <f t="shared" ref="N572:S572" si="364">SUM(N7:N571)</f>
        <v>23714070</v>
      </c>
      <c r="O572" s="2057">
        <f t="shared" si="364"/>
        <v>203592490</v>
      </c>
      <c r="P572" s="2057">
        <f t="shared" si="364"/>
        <v>1335481</v>
      </c>
      <c r="Q572" s="2057">
        <f t="shared" si="364"/>
        <v>156005.36000000002</v>
      </c>
      <c r="R572" s="2057">
        <f t="shared" si="364"/>
        <v>114933.84899999993</v>
      </c>
      <c r="S572" s="2057">
        <f t="shared" si="364"/>
        <v>139049.84199999998</v>
      </c>
      <c r="T572" s="2057">
        <f>ROUND(AVERAGE(T7:T571),4)</f>
        <v>0.84909999999999997</v>
      </c>
      <c r="U572" s="1148">
        <f>+V572/(24*30*R572*T572)</f>
        <v>0.30515932064968165</v>
      </c>
      <c r="V572" s="2057">
        <f t="shared" ref="V572:AA572" si="365">SUM(V7:V571)</f>
        <v>21442031.399999999</v>
      </c>
      <c r="W572" s="2057">
        <f t="shared" si="365"/>
        <v>46502786</v>
      </c>
      <c r="X572" s="2057">
        <f t="shared" si="365"/>
        <v>461886</v>
      </c>
      <c r="Y572" s="2057">
        <f t="shared" si="365"/>
        <v>158450.36000000002</v>
      </c>
      <c r="Z572" s="2057">
        <f t="shared" si="365"/>
        <v>94010.721000000049</v>
      </c>
      <c r="AA572" s="2057">
        <f t="shared" si="365"/>
        <v>140268.682</v>
      </c>
      <c r="AB572" s="2057">
        <f>ROUND(AVERAGE(AB7:AB571),4)</f>
        <v>0.84150000000000003</v>
      </c>
      <c r="AC572" s="1148">
        <f t="shared" si="349"/>
        <v>0.39396816385312239</v>
      </c>
      <c r="AD572" s="2057">
        <f t="shared" ref="AD572:AI572" si="366">SUM(AD7:AD571)</f>
        <v>22440117.600000001</v>
      </c>
      <c r="AE572" s="2057">
        <f t="shared" si="366"/>
        <v>36293898</v>
      </c>
      <c r="AF572" s="2057">
        <f t="shared" si="366"/>
        <v>812547</v>
      </c>
      <c r="AG572" s="2057">
        <f t="shared" si="366"/>
        <v>159796.36000000002</v>
      </c>
      <c r="AH572" s="2057">
        <f t="shared" si="366"/>
        <v>101121.75</v>
      </c>
      <c r="AI572" s="2057">
        <f t="shared" si="366"/>
        <v>148278.42199999996</v>
      </c>
      <c r="AJ572" s="2057">
        <f>ROUND(AVERAGE(AJ7:AJ571),4)</f>
        <v>0.84670000000000001</v>
      </c>
      <c r="AK572" s="1148">
        <f>+AL572/(24*30*AH572*AJ572)</f>
        <v>0.43337117592654684</v>
      </c>
      <c r="AL572" s="2057">
        <f t="shared" ref="AL572:AQ572" si="367">SUM(AL7:AL571)</f>
        <v>26715706</v>
      </c>
      <c r="AM572" s="2057">
        <f t="shared" si="367"/>
        <v>40475768</v>
      </c>
      <c r="AN572" s="2057">
        <f t="shared" si="367"/>
        <v>1345124</v>
      </c>
      <c r="AO572" s="2057">
        <f t="shared" si="367"/>
        <v>160899.36000000002</v>
      </c>
      <c r="AP572" s="2057">
        <f t="shared" si="367"/>
        <v>99091.182000000044</v>
      </c>
      <c r="AQ572" s="2057">
        <f t="shared" si="367"/>
        <v>148047.89200000005</v>
      </c>
      <c r="AR572" s="2057">
        <f>ROUND(AVERAGE(AR7:AR571),4)</f>
        <v>0.84409999999999996</v>
      </c>
      <c r="AS572" s="1148">
        <f>+AT572/(24*30*AP572*AR572)</f>
        <v>0.4513944484714546</v>
      </c>
      <c r="AT572" s="2057">
        <f t="shared" ref="AT572:AY572" si="368">SUM(AT7:AT571)</f>
        <v>27184266.5</v>
      </c>
      <c r="AU572" s="2057">
        <f t="shared" si="368"/>
        <v>39963825</v>
      </c>
      <c r="AV572" s="2057">
        <f t="shared" si="368"/>
        <v>1261288</v>
      </c>
      <c r="AW572" s="2057">
        <f t="shared" si="368"/>
        <v>160930.36000000002</v>
      </c>
      <c r="AX572" s="2057">
        <f t="shared" si="368"/>
        <v>98810.883999999976</v>
      </c>
      <c r="AY572" s="2057">
        <f t="shared" si="368"/>
        <v>148034.51199999999</v>
      </c>
      <c r="AZ572" s="2057">
        <f>ROUND(AVERAGE(AZ7:AZ571),4)</f>
        <v>0.83989999999999998</v>
      </c>
      <c r="BA572" s="1148">
        <f t="shared" si="354"/>
        <v>0.43334459490822813</v>
      </c>
      <c r="BB572" s="2057">
        <f t="shared" ref="BB572:BG572" si="369">SUM(BB7:BB571)</f>
        <v>25893946.5</v>
      </c>
      <c r="BC572" s="2057">
        <f t="shared" si="369"/>
        <v>38409979</v>
      </c>
      <c r="BD572" s="2057">
        <f t="shared" si="369"/>
        <v>1593412.5</v>
      </c>
      <c r="BE572" s="2057">
        <f t="shared" si="369"/>
        <v>164211.36000000002</v>
      </c>
      <c r="BF572" s="2057">
        <f t="shared" si="369"/>
        <v>101130.742</v>
      </c>
      <c r="BG572" s="2057">
        <f t="shared" si="369"/>
        <v>153069.47200000001</v>
      </c>
      <c r="BH572" s="2057">
        <f>ROUND(AVERAGE(BH7:BH571),4)</f>
        <v>0.82550000000000001</v>
      </c>
      <c r="BI572" s="1148">
        <f>+BJ572/(24*30*BF572*BH572)</f>
        <v>0.44073640965274991</v>
      </c>
      <c r="BJ572" s="2057">
        <f>SUM(BJ7:BJ571)</f>
        <v>26491814</v>
      </c>
      <c r="BK572" s="2057">
        <f>SUM(BK7:BK571)</f>
        <v>40307982</v>
      </c>
      <c r="BL572" s="2057">
        <f>SUM(BL7:BL571)</f>
        <v>1672528</v>
      </c>
    </row>
    <row r="573" spans="1:64" ht="30">
      <c r="A573" s="2089"/>
      <c r="B573" s="1150"/>
      <c r="C573" s="2074"/>
      <c r="D573" s="2075" t="s">
        <v>1738</v>
      </c>
      <c r="E573" s="1150"/>
      <c r="F573" s="1150"/>
      <c r="G573" s="1150"/>
      <c r="H573" s="1150"/>
      <c r="I573" s="1150"/>
      <c r="J573" s="1150"/>
      <c r="K573" s="1150"/>
      <c r="L573" s="1150"/>
      <c r="M573" s="1149"/>
      <c r="N573" s="1150"/>
      <c r="O573" s="1150"/>
      <c r="P573" s="1150"/>
      <c r="Q573" s="1150"/>
      <c r="R573" s="1150"/>
      <c r="S573" s="1150"/>
      <c r="T573" s="1150"/>
      <c r="U573" s="1149"/>
      <c r="V573" s="1150"/>
      <c r="W573" s="1150"/>
      <c r="X573" s="1150"/>
      <c r="Y573" s="1150"/>
      <c r="Z573" s="1150"/>
      <c r="AA573" s="1150"/>
      <c r="AB573" s="1150"/>
      <c r="AC573" s="1149"/>
      <c r="AD573" s="1150"/>
      <c r="AE573" s="1150"/>
      <c r="AF573" s="1150"/>
      <c r="AG573" s="1150"/>
      <c r="AH573" s="1150"/>
      <c r="AI573" s="1150"/>
      <c r="AJ573" s="1150"/>
      <c r="AK573" s="1149"/>
      <c r="AL573" s="1150"/>
      <c r="AM573" s="1150"/>
      <c r="AN573" s="1150"/>
      <c r="AO573" s="1150"/>
      <c r="AP573" s="1150"/>
      <c r="AQ573" s="1150"/>
      <c r="AR573" s="1150"/>
      <c r="AS573" s="1149"/>
      <c r="AT573" s="1150"/>
      <c r="AU573" s="1150"/>
      <c r="AV573" s="1150"/>
      <c r="AW573" s="1150"/>
      <c r="AX573" s="1150"/>
      <c r="AY573" s="1150"/>
      <c r="AZ573" s="1150"/>
      <c r="BA573" s="1149"/>
      <c r="BB573" s="1150"/>
      <c r="BC573" s="1150"/>
      <c r="BD573" s="1150"/>
      <c r="BE573" s="1150"/>
      <c r="BF573" s="1150"/>
      <c r="BG573" s="1150"/>
      <c r="BH573" s="1150"/>
      <c r="BI573" s="1149"/>
      <c r="BJ573" s="1150"/>
      <c r="BK573" s="1150"/>
      <c r="BL573" s="1150"/>
    </row>
    <row r="574" spans="1:64">
      <c r="A574" s="2089" t="s">
        <v>2357</v>
      </c>
      <c r="B574" s="2082">
        <v>622000000184</v>
      </c>
      <c r="C574" s="2081">
        <v>1</v>
      </c>
      <c r="D574" s="2081" t="s">
        <v>3206</v>
      </c>
      <c r="E574" s="2081" t="s">
        <v>1623</v>
      </c>
      <c r="F574" s="2081" t="s">
        <v>578</v>
      </c>
      <c r="G574" s="2081">
        <v>33</v>
      </c>
      <c r="H574" s="1150">
        <v>1150</v>
      </c>
      <c r="I574" s="1150">
        <v>1150</v>
      </c>
      <c r="J574" s="1150">
        <v>389.52000000000004</v>
      </c>
      <c r="K574" s="1150">
        <v>920</v>
      </c>
      <c r="L574" s="1150">
        <v>0.85680000000000001</v>
      </c>
      <c r="M574" s="1149">
        <f t="shared" ref="M574:M591" si="370">+N574/(24*30*J574*L574)</f>
        <v>0.38660249134226154</v>
      </c>
      <c r="N574" s="1150">
        <v>92898</v>
      </c>
      <c r="O574" s="1150">
        <f t="shared" ref="O574:O591" si="371">+ROUND(24*30*J574*L574*0.6,0)</f>
        <v>144176</v>
      </c>
      <c r="P574" s="1150">
        <f t="shared" ref="P574:P591" si="372">+MAX((N574-O574),0)</f>
        <v>0</v>
      </c>
      <c r="Q574" s="1150">
        <v>1150</v>
      </c>
      <c r="R574" s="1150">
        <v>406.8</v>
      </c>
      <c r="S574" s="1150">
        <v>920</v>
      </c>
      <c r="T574" s="1150">
        <v>0.79730000000000001</v>
      </c>
      <c r="U574" s="1149">
        <f t="shared" ref="U574:U591" si="373">+V574/(24*31*R574*T574)</f>
        <v>0.20005786729756175</v>
      </c>
      <c r="V574" s="1150">
        <v>48276</v>
      </c>
      <c r="W574" s="1150">
        <f t="shared" ref="W574:W591" si="374">+ROUND(24*31*R574*T574*0.6,0)</f>
        <v>144786</v>
      </c>
      <c r="X574" s="1150">
        <f t="shared" ref="X574:X591" si="375">+MAX((V574-W574),0)</f>
        <v>0</v>
      </c>
      <c r="Y574" s="1150">
        <v>1150</v>
      </c>
      <c r="Z574" s="1150">
        <v>402.47999999999996</v>
      </c>
      <c r="AA574" s="1150">
        <v>920</v>
      </c>
      <c r="AB574" s="1150">
        <v>0.78620000000000001</v>
      </c>
      <c r="AC574" s="1149">
        <f t="shared" ref="AC574:AC591" si="376">+AD574/(24*30*Z574*AB574)</f>
        <v>0.3213193185713345</v>
      </c>
      <c r="AD574" s="1150">
        <v>73206</v>
      </c>
      <c r="AE574" s="1150">
        <f t="shared" ref="AE574:AE591" si="377">+ROUND(24*30*Z574*AB574*0.6,0)</f>
        <v>136698</v>
      </c>
      <c r="AF574" s="1150">
        <f t="shared" ref="AF574:AF591" si="378">+MAX((AD574-AE574),0)</f>
        <v>0</v>
      </c>
      <c r="AG574" s="1150">
        <v>1150</v>
      </c>
      <c r="AH574" s="1150">
        <v>414</v>
      </c>
      <c r="AI574" s="1150">
        <v>920</v>
      </c>
      <c r="AJ574" s="1150">
        <v>0.78869999999999996</v>
      </c>
      <c r="AK574" s="1149">
        <f t="shared" ref="AK574:AK591" si="379">+AL574/(24*31*AH574*AJ574)</f>
        <v>0.33042550001947213</v>
      </c>
      <c r="AL574" s="1150">
        <v>80271</v>
      </c>
      <c r="AM574" s="1150">
        <f t="shared" ref="AM574:AM591" si="380">+ROUND(24*31*AH574*AJ574*0.6,0)</f>
        <v>145759</v>
      </c>
      <c r="AN574" s="1150">
        <f t="shared" ref="AN574:AN591" si="381">+MAX((AL574-AM574),0)</f>
        <v>0</v>
      </c>
      <c r="AO574" s="1150">
        <v>1150</v>
      </c>
      <c r="AP574" s="1150">
        <v>411.84000000000003</v>
      </c>
      <c r="AQ574" s="1150">
        <v>920</v>
      </c>
      <c r="AR574" s="1150">
        <v>0.79239999999999999</v>
      </c>
      <c r="AS574" s="1149">
        <f t="shared" ref="AS574:AS582" si="382">+AT574/(24*31*AP574*AR574)</f>
        <v>0.34851127158490658</v>
      </c>
      <c r="AT574" s="1150">
        <v>84618</v>
      </c>
      <c r="AU574" s="1150">
        <f t="shared" ref="AU574:AU591" si="383">+ROUND(24*31*AP574*AR574*0.6,0)</f>
        <v>145679</v>
      </c>
      <c r="AV574" s="1150">
        <f t="shared" ref="AV574:AV591" si="384">+MAX((AT574-AU574),0)</f>
        <v>0</v>
      </c>
      <c r="AW574" s="1150">
        <v>1150</v>
      </c>
      <c r="AX574" s="1150">
        <v>398.88</v>
      </c>
      <c r="AY574" s="1150">
        <v>920</v>
      </c>
      <c r="AZ574" s="1150">
        <v>0.79359999999999997</v>
      </c>
      <c r="BA574" s="1149">
        <f t="shared" ref="BA574:BA583" si="385">+BB574/(24*30*AX574*AZ574)</f>
        <v>0.3316209529828682</v>
      </c>
      <c r="BB574" s="1150">
        <v>75582</v>
      </c>
      <c r="BC574" s="1150">
        <f t="shared" ref="BC574:BC591" si="386">+ROUND(24*30*AX574*AZ574*0.6,0)</f>
        <v>136750</v>
      </c>
      <c r="BD574" s="1150">
        <f t="shared" ref="BD574:BD591" si="387">+MAX((BB574-BC574),0)</f>
        <v>0</v>
      </c>
      <c r="BE574" s="1150">
        <v>1150</v>
      </c>
      <c r="BF574" s="1150">
        <v>412.56</v>
      </c>
      <c r="BG574" s="1150">
        <v>920</v>
      </c>
      <c r="BH574" s="1150">
        <v>0.78449999999999998</v>
      </c>
      <c r="BI574" s="1149">
        <f t="shared" ref="BI574:BI582" si="388">+BJ574/(24*31*BF574*BH574)</f>
        <v>0.32184228043959245</v>
      </c>
      <c r="BJ574" s="1150">
        <v>77499</v>
      </c>
      <c r="BK574" s="1150">
        <f t="shared" ref="BK574:BK605" si="389">+ROUND(24*31*BF574*BH574*0.6,0)</f>
        <v>144479</v>
      </c>
      <c r="BL574" s="1150">
        <f t="shared" ref="BL574:BL605" si="390">+MAX((BJ574-BK574),0)</f>
        <v>0</v>
      </c>
    </row>
    <row r="575" spans="1:64">
      <c r="A575" s="2089" t="s">
        <v>3205</v>
      </c>
      <c r="B575" s="2082">
        <v>123000000049</v>
      </c>
      <c r="C575" s="2081">
        <v>2</v>
      </c>
      <c r="D575" s="2081" t="s">
        <v>489</v>
      </c>
      <c r="E575" s="2081" t="s">
        <v>1623</v>
      </c>
      <c r="F575" s="2081" t="s">
        <v>1622</v>
      </c>
      <c r="G575" s="2081">
        <v>33</v>
      </c>
      <c r="H575" s="1150">
        <v>1200</v>
      </c>
      <c r="I575" s="1150">
        <v>1200</v>
      </c>
      <c r="J575" s="1150">
        <v>846</v>
      </c>
      <c r="K575" s="1150">
        <v>960</v>
      </c>
      <c r="L575" s="1150">
        <v>0.98450000000000004</v>
      </c>
      <c r="M575" s="1149">
        <f t="shared" si="370"/>
        <v>0.58063098595607809</v>
      </c>
      <c r="N575" s="1150">
        <v>348192</v>
      </c>
      <c r="O575" s="1150">
        <f t="shared" si="371"/>
        <v>359807</v>
      </c>
      <c r="P575" s="1150">
        <f t="shared" si="372"/>
        <v>0</v>
      </c>
      <c r="Q575" s="1150">
        <v>1200</v>
      </c>
      <c r="R575" s="1150">
        <v>720</v>
      </c>
      <c r="S575" s="1150">
        <v>960</v>
      </c>
      <c r="T575" s="1150">
        <v>0.99050000000000005</v>
      </c>
      <c r="U575" s="1149">
        <f t="shared" si="373"/>
        <v>0.39596597786498616</v>
      </c>
      <c r="V575" s="1150">
        <v>210096</v>
      </c>
      <c r="W575" s="1150">
        <f t="shared" si="374"/>
        <v>318355</v>
      </c>
      <c r="X575" s="1150">
        <f t="shared" si="375"/>
        <v>0</v>
      </c>
      <c r="Y575" s="1150">
        <v>1200</v>
      </c>
      <c r="Z575" s="1150">
        <v>701.28</v>
      </c>
      <c r="AA575" s="1150">
        <v>960</v>
      </c>
      <c r="AB575" s="1150">
        <v>0.9889</v>
      </c>
      <c r="AC575" s="1149">
        <f t="shared" si="376"/>
        <v>0.49075640245557539</v>
      </c>
      <c r="AD575" s="1150">
        <v>245043</v>
      </c>
      <c r="AE575" s="1150">
        <f t="shared" si="377"/>
        <v>299590</v>
      </c>
      <c r="AF575" s="1150">
        <f t="shared" si="378"/>
        <v>0</v>
      </c>
      <c r="AG575" s="1150">
        <v>1200</v>
      </c>
      <c r="AH575" s="1150">
        <v>771.84</v>
      </c>
      <c r="AI575" s="1150">
        <v>960</v>
      </c>
      <c r="AJ575" s="1150">
        <v>0.98629999999999995</v>
      </c>
      <c r="AK575" s="1149">
        <f t="shared" si="379"/>
        <v>0.5423691713369323</v>
      </c>
      <c r="AL575" s="1150">
        <v>307188</v>
      </c>
      <c r="AM575" s="1150">
        <f t="shared" si="380"/>
        <v>339829</v>
      </c>
      <c r="AN575" s="1150">
        <f t="shared" si="381"/>
        <v>0</v>
      </c>
      <c r="AO575" s="1150">
        <v>1200</v>
      </c>
      <c r="AP575" s="1150">
        <v>627.12</v>
      </c>
      <c r="AQ575" s="1150">
        <v>960</v>
      </c>
      <c r="AR575" s="1150">
        <v>0.97940000000000005</v>
      </c>
      <c r="AS575" s="1149">
        <f t="shared" si="382"/>
        <v>0.51357017559390183</v>
      </c>
      <c r="AT575" s="1150">
        <v>234684</v>
      </c>
      <c r="AU575" s="1150">
        <f t="shared" si="383"/>
        <v>274179</v>
      </c>
      <c r="AV575" s="1150">
        <f t="shared" si="384"/>
        <v>0</v>
      </c>
      <c r="AW575" s="1150">
        <v>1200</v>
      </c>
      <c r="AX575" s="1150">
        <v>522</v>
      </c>
      <c r="AY575" s="1150">
        <v>960</v>
      </c>
      <c r="AZ575" s="1150">
        <v>0.98419999999999996</v>
      </c>
      <c r="BA575" s="1149">
        <f t="shared" si="385"/>
        <v>0.50469350605466756</v>
      </c>
      <c r="BB575" s="1150">
        <v>186687</v>
      </c>
      <c r="BC575" s="1150">
        <f t="shared" si="386"/>
        <v>221941</v>
      </c>
      <c r="BD575" s="1150">
        <f t="shared" si="387"/>
        <v>0</v>
      </c>
      <c r="BE575" s="1150">
        <v>1200</v>
      </c>
      <c r="BF575" s="1150">
        <v>648</v>
      </c>
      <c r="BG575" s="1150">
        <v>960</v>
      </c>
      <c r="BH575" s="1150">
        <v>0.97299999999999998</v>
      </c>
      <c r="BI575" s="1149">
        <f t="shared" si="388"/>
        <v>0.38659548551634887</v>
      </c>
      <c r="BJ575" s="1150">
        <v>181350</v>
      </c>
      <c r="BK575" s="1150">
        <f t="shared" si="389"/>
        <v>281457</v>
      </c>
      <c r="BL575" s="1150">
        <f t="shared" si="390"/>
        <v>0</v>
      </c>
    </row>
    <row r="576" spans="1:64">
      <c r="A576" s="2089" t="s">
        <v>2331</v>
      </c>
      <c r="B576" s="2082">
        <v>611000000017</v>
      </c>
      <c r="C576" s="2081">
        <v>3</v>
      </c>
      <c r="D576" s="2081" t="s">
        <v>362</v>
      </c>
      <c r="E576" s="2081" t="s">
        <v>1623</v>
      </c>
      <c r="F576" s="2081" t="s">
        <v>1036</v>
      </c>
      <c r="G576" s="2081">
        <v>33</v>
      </c>
      <c r="H576" s="1150">
        <v>1200</v>
      </c>
      <c r="I576" s="1150">
        <v>1200</v>
      </c>
      <c r="J576" s="1150">
        <v>1249.2</v>
      </c>
      <c r="K576" s="1150">
        <v>1249.2</v>
      </c>
      <c r="L576" s="1150">
        <v>0.96989999999999998</v>
      </c>
      <c r="M576" s="1149">
        <f t="shared" si="370"/>
        <v>0.84980668687863314</v>
      </c>
      <c r="N576" s="1150">
        <v>741330</v>
      </c>
      <c r="O576" s="1150">
        <f t="shared" si="371"/>
        <v>523411</v>
      </c>
      <c r="P576" s="1150">
        <f t="shared" si="372"/>
        <v>217919</v>
      </c>
      <c r="Q576" s="1150">
        <v>1200</v>
      </c>
      <c r="R576" s="1150">
        <v>1283.4000000000001</v>
      </c>
      <c r="S576" s="1150">
        <v>1283.4000000000001</v>
      </c>
      <c r="T576" s="1150">
        <v>0.96560000000000001</v>
      </c>
      <c r="U576" s="1149">
        <f t="shared" si="373"/>
        <v>0.7200271180234068</v>
      </c>
      <c r="V576" s="1150">
        <v>663867</v>
      </c>
      <c r="W576" s="1150">
        <f t="shared" si="374"/>
        <v>553202</v>
      </c>
      <c r="X576" s="1150">
        <f t="shared" si="375"/>
        <v>110665</v>
      </c>
      <c r="Y576" s="1150">
        <v>1200</v>
      </c>
      <c r="Z576" s="1150">
        <v>1269.3599999999999</v>
      </c>
      <c r="AA576" s="1150">
        <v>1269.3599999999999</v>
      </c>
      <c r="AB576" s="1150">
        <v>0.97270000000000001</v>
      </c>
      <c r="AC576" s="1149">
        <f t="shared" si="376"/>
        <v>0.84977686907273298</v>
      </c>
      <c r="AD576" s="1150">
        <v>755442</v>
      </c>
      <c r="AE576" s="1150">
        <f t="shared" si="377"/>
        <v>533393</v>
      </c>
      <c r="AF576" s="1150">
        <f t="shared" si="378"/>
        <v>222049</v>
      </c>
      <c r="AG576" s="1150">
        <v>1200</v>
      </c>
      <c r="AH576" s="1150">
        <v>1356.48</v>
      </c>
      <c r="AI576" s="1150">
        <v>1356.48</v>
      </c>
      <c r="AJ576" s="1150">
        <v>0.97050000000000003</v>
      </c>
      <c r="AK576" s="1149">
        <f t="shared" si="379"/>
        <v>0.74708017218161082</v>
      </c>
      <c r="AL576" s="1150">
        <v>731727</v>
      </c>
      <c r="AM576" s="1150">
        <f t="shared" si="380"/>
        <v>587669</v>
      </c>
      <c r="AN576" s="1150">
        <f t="shared" si="381"/>
        <v>144058</v>
      </c>
      <c r="AO576" s="1150">
        <v>1200</v>
      </c>
      <c r="AP576" s="1150">
        <v>1365.12</v>
      </c>
      <c r="AQ576" s="1150">
        <v>1365.12</v>
      </c>
      <c r="AR576" s="1150">
        <v>0.93489999999999995</v>
      </c>
      <c r="AS576" s="1149">
        <f t="shared" si="382"/>
        <v>0.69033800578739424</v>
      </c>
      <c r="AT576" s="1150">
        <v>655497</v>
      </c>
      <c r="AU576" s="1150">
        <f t="shared" si="383"/>
        <v>569718</v>
      </c>
      <c r="AV576" s="1150">
        <f t="shared" si="384"/>
        <v>85779</v>
      </c>
      <c r="AW576" s="1150">
        <v>1200</v>
      </c>
      <c r="AX576" s="1150">
        <v>1383.84</v>
      </c>
      <c r="AY576" s="1150">
        <v>1383.84</v>
      </c>
      <c r="AZ576" s="1150">
        <v>0.92059999999999997</v>
      </c>
      <c r="BA576" s="1149">
        <f t="shared" si="385"/>
        <v>0.6981658238039522</v>
      </c>
      <c r="BB576" s="1150">
        <v>640395</v>
      </c>
      <c r="BC576" s="1150">
        <f t="shared" si="386"/>
        <v>550352</v>
      </c>
      <c r="BD576" s="1150">
        <f t="shared" si="387"/>
        <v>90043</v>
      </c>
      <c r="BE576" s="1150">
        <v>1200</v>
      </c>
      <c r="BF576" s="1150">
        <v>1483.2</v>
      </c>
      <c r="BG576" s="1150">
        <v>1483.2</v>
      </c>
      <c r="BH576" s="1150">
        <v>0.95269999999999999</v>
      </c>
      <c r="BI576" s="1149">
        <f t="shared" si="388"/>
        <v>0.65477179418305442</v>
      </c>
      <c r="BJ576" s="1150">
        <v>688365</v>
      </c>
      <c r="BK576" s="1150">
        <f t="shared" si="389"/>
        <v>630783</v>
      </c>
      <c r="BL576" s="1150">
        <f t="shared" si="390"/>
        <v>57582</v>
      </c>
    </row>
    <row r="577" spans="1:64">
      <c r="A577" s="2089" t="s">
        <v>2332</v>
      </c>
      <c r="B577" s="2082">
        <v>622000000038</v>
      </c>
      <c r="C577" s="2081">
        <v>4</v>
      </c>
      <c r="D577" s="2081" t="s">
        <v>908</v>
      </c>
      <c r="E577" s="2081" t="s">
        <v>1623</v>
      </c>
      <c r="F577" s="2081" t="s">
        <v>1622</v>
      </c>
      <c r="G577" s="2081">
        <v>33</v>
      </c>
      <c r="H577" s="1150">
        <v>1200</v>
      </c>
      <c r="I577" s="1150">
        <v>1200</v>
      </c>
      <c r="J577" s="1150">
        <v>825.9</v>
      </c>
      <c r="K577" s="1150">
        <v>960</v>
      </c>
      <c r="L577" s="1150">
        <v>0.93869999999999998</v>
      </c>
      <c r="M577" s="1149">
        <f t="shared" si="370"/>
        <v>0.90210236188875725</v>
      </c>
      <c r="N577" s="1150">
        <v>503550</v>
      </c>
      <c r="O577" s="1150">
        <f t="shared" si="371"/>
        <v>334918</v>
      </c>
      <c r="P577" s="1150">
        <f t="shared" si="372"/>
        <v>168632</v>
      </c>
      <c r="Q577" s="1150">
        <v>1200</v>
      </c>
      <c r="R577" s="1150">
        <v>825.00000000000011</v>
      </c>
      <c r="S577" s="1150">
        <v>960</v>
      </c>
      <c r="T577" s="1150">
        <v>0.93969999999999998</v>
      </c>
      <c r="U577" s="1149">
        <f t="shared" si="373"/>
        <v>0.53237944363114709</v>
      </c>
      <c r="V577" s="1150">
        <v>307070</v>
      </c>
      <c r="W577" s="1150">
        <f t="shared" si="374"/>
        <v>346073</v>
      </c>
      <c r="X577" s="1150">
        <f t="shared" si="375"/>
        <v>0</v>
      </c>
      <c r="Y577" s="1150">
        <v>1200</v>
      </c>
      <c r="Z577" s="1150">
        <v>810</v>
      </c>
      <c r="AA577" s="1150">
        <v>960</v>
      </c>
      <c r="AB577" s="1150">
        <v>0.92190000000000005</v>
      </c>
      <c r="AC577" s="1149">
        <f t="shared" si="376"/>
        <v>0.41128828144773472</v>
      </c>
      <c r="AD577" s="1150">
        <v>221130</v>
      </c>
      <c r="AE577" s="1150">
        <f t="shared" si="377"/>
        <v>322591</v>
      </c>
      <c r="AF577" s="1150">
        <f t="shared" si="378"/>
        <v>0</v>
      </c>
      <c r="AG577" s="1150">
        <v>1200</v>
      </c>
      <c r="AH577" s="1150">
        <v>840.00000000000011</v>
      </c>
      <c r="AI577" s="1150">
        <v>960</v>
      </c>
      <c r="AJ577" s="1150">
        <v>0.90769999999999995</v>
      </c>
      <c r="AK577" s="1149">
        <f t="shared" si="379"/>
        <v>0.64079897081243975</v>
      </c>
      <c r="AL577" s="1150">
        <v>363510</v>
      </c>
      <c r="AM577" s="1150">
        <f t="shared" si="380"/>
        <v>340366</v>
      </c>
      <c r="AN577" s="1150">
        <f t="shared" si="381"/>
        <v>23144</v>
      </c>
      <c r="AO577" s="1150">
        <v>1200</v>
      </c>
      <c r="AP577" s="1150">
        <v>628.80000000000007</v>
      </c>
      <c r="AQ577" s="1150">
        <v>960</v>
      </c>
      <c r="AR577" s="1150">
        <v>0.8347</v>
      </c>
      <c r="AS577" s="1149">
        <f t="shared" si="382"/>
        <v>0.50263080736707777</v>
      </c>
      <c r="AT577" s="1150">
        <v>196275</v>
      </c>
      <c r="AU577" s="1150">
        <f t="shared" si="383"/>
        <v>234297</v>
      </c>
      <c r="AV577" s="1150">
        <f t="shared" si="384"/>
        <v>0</v>
      </c>
      <c r="AW577" s="1150">
        <v>1200</v>
      </c>
      <c r="AX577" s="1150">
        <v>679.19999999999993</v>
      </c>
      <c r="AY577" s="1150">
        <v>960</v>
      </c>
      <c r="AZ577" s="1150">
        <v>0.85750000000000004</v>
      </c>
      <c r="BA577" s="1149">
        <f t="shared" si="385"/>
        <v>0.54711224890427324</v>
      </c>
      <c r="BB577" s="1150">
        <v>229425</v>
      </c>
      <c r="BC577" s="1150">
        <f t="shared" si="386"/>
        <v>251603</v>
      </c>
      <c r="BD577" s="1150">
        <f t="shared" si="387"/>
        <v>0</v>
      </c>
      <c r="BE577" s="1150">
        <v>1200</v>
      </c>
      <c r="BF577" s="1150">
        <v>890.4</v>
      </c>
      <c r="BG577" s="1150">
        <v>960</v>
      </c>
      <c r="BH577" s="1150">
        <v>0.88719999999999999</v>
      </c>
      <c r="BI577" s="1149">
        <f t="shared" si="388"/>
        <v>0.44122122180826295</v>
      </c>
      <c r="BJ577" s="1150">
        <v>259320</v>
      </c>
      <c r="BK577" s="1150">
        <f t="shared" si="389"/>
        <v>352639</v>
      </c>
      <c r="BL577" s="1150">
        <f t="shared" si="390"/>
        <v>0</v>
      </c>
    </row>
    <row r="578" spans="1:64">
      <c r="A578" s="2089" t="s">
        <v>2366</v>
      </c>
      <c r="B578" s="2082">
        <v>611000000015</v>
      </c>
      <c r="C578" s="2081">
        <v>5</v>
      </c>
      <c r="D578" s="2081" t="s">
        <v>952</v>
      </c>
      <c r="E578" s="2081" t="s">
        <v>1623</v>
      </c>
      <c r="F578" s="2081" t="s">
        <v>1074</v>
      </c>
      <c r="G578" s="2081">
        <v>33</v>
      </c>
      <c r="H578" s="1150">
        <v>1236</v>
      </c>
      <c r="I578" s="1150">
        <v>1236</v>
      </c>
      <c r="J578" s="1150">
        <v>1060.3799999999999</v>
      </c>
      <c r="K578" s="1150">
        <v>1236</v>
      </c>
      <c r="L578" s="1150">
        <v>0.96799999999999997</v>
      </c>
      <c r="M578" s="1149">
        <f t="shared" si="370"/>
        <v>0.48426717912914125</v>
      </c>
      <c r="N578" s="1150">
        <v>357894</v>
      </c>
      <c r="O578" s="1150">
        <f t="shared" si="371"/>
        <v>443425</v>
      </c>
      <c r="P578" s="1150">
        <f t="shared" si="372"/>
        <v>0</v>
      </c>
      <c r="Q578" s="1150">
        <v>1236</v>
      </c>
      <c r="R578" s="1150">
        <v>1086.1200000000001</v>
      </c>
      <c r="S578" s="1150">
        <v>1236</v>
      </c>
      <c r="T578" s="1150">
        <v>0.9677</v>
      </c>
      <c r="U578" s="1149">
        <f t="shared" si="373"/>
        <v>0.43588232873805699</v>
      </c>
      <c r="V578" s="1150">
        <v>340848</v>
      </c>
      <c r="W578" s="1150">
        <f t="shared" si="374"/>
        <v>469184</v>
      </c>
      <c r="X578" s="1150">
        <f t="shared" si="375"/>
        <v>0</v>
      </c>
      <c r="Y578" s="1150">
        <v>1236</v>
      </c>
      <c r="Z578" s="1150">
        <v>1047.4199999999998</v>
      </c>
      <c r="AA578" s="1150">
        <v>1236</v>
      </c>
      <c r="AB578" s="1150">
        <v>0.96860000000000002</v>
      </c>
      <c r="AC578" s="1149">
        <f t="shared" si="376"/>
        <v>0.53031892927487956</v>
      </c>
      <c r="AD578" s="1150">
        <v>387378</v>
      </c>
      <c r="AE578" s="1150">
        <f t="shared" si="377"/>
        <v>438277</v>
      </c>
      <c r="AF578" s="1150">
        <f t="shared" si="378"/>
        <v>0</v>
      </c>
      <c r="AG578" s="1150">
        <v>1236</v>
      </c>
      <c r="AH578" s="1150">
        <v>1101.96</v>
      </c>
      <c r="AI578" s="1150">
        <v>1236</v>
      </c>
      <c r="AJ578" s="1150">
        <v>0.96970000000000001</v>
      </c>
      <c r="AK578" s="1149">
        <f t="shared" si="379"/>
        <v>0.4450548941777947</v>
      </c>
      <c r="AL578" s="1150">
        <v>353826</v>
      </c>
      <c r="AM578" s="1150">
        <f t="shared" si="380"/>
        <v>477010</v>
      </c>
      <c r="AN578" s="1150">
        <f t="shared" si="381"/>
        <v>0</v>
      </c>
      <c r="AO578" s="1150">
        <v>1236</v>
      </c>
      <c r="AP578" s="1150">
        <v>1047.4199999999998</v>
      </c>
      <c r="AQ578" s="1150">
        <v>1236</v>
      </c>
      <c r="AR578" s="1150">
        <v>0.9758</v>
      </c>
      <c r="AS578" s="1149">
        <f t="shared" si="382"/>
        <v>0.44274369711332096</v>
      </c>
      <c r="AT578" s="1150">
        <v>336672</v>
      </c>
      <c r="AU578" s="1150">
        <f t="shared" si="383"/>
        <v>456253</v>
      </c>
      <c r="AV578" s="1150">
        <f t="shared" si="384"/>
        <v>0</v>
      </c>
      <c r="AW578" s="1150">
        <v>1236</v>
      </c>
      <c r="AX578" s="1150">
        <v>1044</v>
      </c>
      <c r="AY578" s="1150">
        <v>1236</v>
      </c>
      <c r="AZ578" s="1150">
        <v>0.97209999999999996</v>
      </c>
      <c r="BA578" s="1149">
        <f t="shared" si="385"/>
        <v>0.53536286926317045</v>
      </c>
      <c r="BB578" s="1150">
        <v>391194</v>
      </c>
      <c r="BC578" s="1150">
        <f t="shared" si="386"/>
        <v>438425</v>
      </c>
      <c r="BD578" s="1150">
        <f t="shared" si="387"/>
        <v>0</v>
      </c>
      <c r="BE578" s="1150">
        <v>1236</v>
      </c>
      <c r="BF578" s="1150">
        <v>1029.5999999999999</v>
      </c>
      <c r="BG578" s="1150">
        <v>1236</v>
      </c>
      <c r="BH578" s="1150">
        <v>0.97130000000000005</v>
      </c>
      <c r="BI578" s="1149">
        <f t="shared" si="388"/>
        <v>0.57483388561126092</v>
      </c>
      <c r="BJ578" s="1150">
        <v>427698</v>
      </c>
      <c r="BK578" s="1150">
        <f t="shared" si="389"/>
        <v>446423</v>
      </c>
      <c r="BL578" s="1150">
        <f t="shared" si="390"/>
        <v>0</v>
      </c>
    </row>
    <row r="579" spans="1:64">
      <c r="A579" s="2089" t="s">
        <v>2352</v>
      </c>
      <c r="B579" s="2082">
        <v>622000000028</v>
      </c>
      <c r="C579" s="2081">
        <v>6</v>
      </c>
      <c r="D579" s="2081" t="s">
        <v>10</v>
      </c>
      <c r="E579" s="2081" t="s">
        <v>1623</v>
      </c>
      <c r="F579" s="2081" t="s">
        <v>1622</v>
      </c>
      <c r="G579" s="2081">
        <v>11</v>
      </c>
      <c r="H579" s="1150">
        <v>1300</v>
      </c>
      <c r="I579" s="1150">
        <v>1300</v>
      </c>
      <c r="J579" s="1150">
        <v>1200</v>
      </c>
      <c r="K579" s="1150">
        <v>1200</v>
      </c>
      <c r="L579" s="1150">
        <v>0.95330000000000004</v>
      </c>
      <c r="M579" s="1149">
        <f t="shared" si="370"/>
        <v>0.70646409548119393</v>
      </c>
      <c r="N579" s="1150">
        <v>581880</v>
      </c>
      <c r="O579" s="1150">
        <f t="shared" si="371"/>
        <v>494191</v>
      </c>
      <c r="P579" s="1150">
        <f t="shared" si="372"/>
        <v>87689</v>
      </c>
      <c r="Q579" s="1150">
        <v>1300</v>
      </c>
      <c r="R579" s="1150">
        <v>612</v>
      </c>
      <c r="S579" s="1150">
        <v>1224</v>
      </c>
      <c r="T579" s="1150">
        <v>0.95350000000000001</v>
      </c>
      <c r="U579" s="1149">
        <f t="shared" si="373"/>
        <v>0.82237863447409021</v>
      </c>
      <c r="V579" s="1150">
        <v>357040</v>
      </c>
      <c r="W579" s="1150">
        <f t="shared" si="374"/>
        <v>260493</v>
      </c>
      <c r="X579" s="1150">
        <f t="shared" si="375"/>
        <v>96547</v>
      </c>
      <c r="Y579" s="1150">
        <v>1300</v>
      </c>
      <c r="Z579" s="1150">
        <v>1304</v>
      </c>
      <c r="AA579" s="1150">
        <v>1304</v>
      </c>
      <c r="AB579" s="1150">
        <v>0.95740000000000003</v>
      </c>
      <c r="AC579" s="1149">
        <f t="shared" si="376"/>
        <v>0.7264721690718543</v>
      </c>
      <c r="AD579" s="1150">
        <v>653014</v>
      </c>
      <c r="AE579" s="1150">
        <f t="shared" si="377"/>
        <v>539330</v>
      </c>
      <c r="AF579" s="1150">
        <f t="shared" si="378"/>
        <v>113684</v>
      </c>
      <c r="AG579" s="1150">
        <v>1300</v>
      </c>
      <c r="AH579" s="1150">
        <v>1280</v>
      </c>
      <c r="AI579" s="1150">
        <v>1280</v>
      </c>
      <c r="AJ579" s="1150">
        <v>0.96640000000000004</v>
      </c>
      <c r="AK579" s="1149">
        <f t="shared" si="379"/>
        <v>0.5319876895962401</v>
      </c>
      <c r="AL579" s="1150">
        <v>489600</v>
      </c>
      <c r="AM579" s="1150">
        <f t="shared" si="380"/>
        <v>552193</v>
      </c>
      <c r="AN579" s="1150">
        <f t="shared" si="381"/>
        <v>0</v>
      </c>
      <c r="AO579" s="1150">
        <v>1300</v>
      </c>
      <c r="AP579" s="1150">
        <v>1295.1999999999998</v>
      </c>
      <c r="AQ579" s="1150">
        <v>1295.2</v>
      </c>
      <c r="AR579" s="1150">
        <v>0.9607</v>
      </c>
      <c r="AS579" s="1149">
        <f t="shared" si="382"/>
        <v>0.66064768081132708</v>
      </c>
      <c r="AT579" s="1150">
        <v>611600</v>
      </c>
      <c r="AU579" s="1150">
        <f t="shared" si="383"/>
        <v>555455</v>
      </c>
      <c r="AV579" s="1150">
        <f t="shared" si="384"/>
        <v>56145</v>
      </c>
      <c r="AW579" s="1150">
        <v>1300</v>
      </c>
      <c r="AX579" s="1150">
        <v>1382.4</v>
      </c>
      <c r="AY579" s="1150">
        <v>1382.4</v>
      </c>
      <c r="AZ579" s="1150">
        <v>0.95740000000000003</v>
      </c>
      <c r="BA579" s="1149">
        <f t="shared" si="385"/>
        <v>0.5858056116219682</v>
      </c>
      <c r="BB579" s="1150">
        <v>558230</v>
      </c>
      <c r="BC579" s="1150">
        <f t="shared" si="386"/>
        <v>571756</v>
      </c>
      <c r="BD579" s="1150">
        <f t="shared" si="387"/>
        <v>0</v>
      </c>
      <c r="BE579" s="1150">
        <v>1300</v>
      </c>
      <c r="BF579" s="1150">
        <v>1240</v>
      </c>
      <c r="BG579" s="1150">
        <v>1240</v>
      </c>
      <c r="BH579" s="1150">
        <v>0.95579999999999998</v>
      </c>
      <c r="BI579" s="1149">
        <f t="shared" si="388"/>
        <v>0.6005220006275287</v>
      </c>
      <c r="BJ579" s="1150">
        <v>529530</v>
      </c>
      <c r="BK579" s="1150">
        <f t="shared" si="389"/>
        <v>529070</v>
      </c>
      <c r="BL579" s="1150">
        <f t="shared" si="390"/>
        <v>460</v>
      </c>
    </row>
    <row r="580" spans="1:64">
      <c r="A580" s="2089" t="s">
        <v>2353</v>
      </c>
      <c r="B580" s="2082">
        <v>122000000012</v>
      </c>
      <c r="C580" s="2081">
        <v>7</v>
      </c>
      <c r="D580" s="2081" t="s">
        <v>1626</v>
      </c>
      <c r="E580" s="2081" t="s">
        <v>1623</v>
      </c>
      <c r="F580" s="2081" t="s">
        <v>1622</v>
      </c>
      <c r="G580" s="2081">
        <v>33</v>
      </c>
      <c r="H580" s="1150">
        <v>1350</v>
      </c>
      <c r="I580" s="1150">
        <v>1350</v>
      </c>
      <c r="J580" s="1150">
        <v>1332</v>
      </c>
      <c r="K580" s="1150">
        <v>1332</v>
      </c>
      <c r="L580" s="1150">
        <v>0.97829999999999995</v>
      </c>
      <c r="M580" s="1149">
        <f t="shared" si="370"/>
        <v>0.57639669721853104</v>
      </c>
      <c r="N580" s="1150">
        <v>540792</v>
      </c>
      <c r="O580" s="1150">
        <f t="shared" si="371"/>
        <v>562937</v>
      </c>
      <c r="P580" s="1150">
        <f t="shared" si="372"/>
        <v>0</v>
      </c>
      <c r="Q580" s="1150">
        <v>1350</v>
      </c>
      <c r="R580" s="1150">
        <v>1296</v>
      </c>
      <c r="S580" s="1150">
        <v>1296</v>
      </c>
      <c r="T580" s="1150">
        <v>0.96630000000000005</v>
      </c>
      <c r="U580" s="1149">
        <f t="shared" si="373"/>
        <v>0.31217424456266996</v>
      </c>
      <c r="V580" s="1150">
        <v>290862</v>
      </c>
      <c r="W580" s="1150">
        <f t="shared" si="374"/>
        <v>559038</v>
      </c>
      <c r="X580" s="1150">
        <f t="shared" si="375"/>
        <v>0</v>
      </c>
      <c r="Y580" s="1150">
        <v>1350</v>
      </c>
      <c r="Z580" s="1150">
        <v>1242</v>
      </c>
      <c r="AA580" s="1150">
        <v>1242</v>
      </c>
      <c r="AB580" s="1150">
        <v>0.98240000000000005</v>
      </c>
      <c r="AC580" s="1149">
        <f t="shared" si="376"/>
        <v>0.48414494458344476</v>
      </c>
      <c r="AD580" s="1150">
        <v>425322</v>
      </c>
      <c r="AE580" s="1150">
        <f t="shared" si="377"/>
        <v>527101</v>
      </c>
      <c r="AF580" s="1150">
        <f t="shared" si="378"/>
        <v>0</v>
      </c>
      <c r="AG580" s="1150">
        <v>1350</v>
      </c>
      <c r="AH580" s="1150">
        <v>1242</v>
      </c>
      <c r="AI580" s="1150">
        <v>1242</v>
      </c>
      <c r="AJ580" s="1150">
        <v>0.99450000000000005</v>
      </c>
      <c r="AK580" s="1149">
        <f t="shared" si="379"/>
        <v>0.52174524165283998</v>
      </c>
      <c r="AL580" s="1150">
        <v>479466</v>
      </c>
      <c r="AM580" s="1150">
        <f t="shared" si="380"/>
        <v>551379</v>
      </c>
      <c r="AN580" s="1150">
        <f t="shared" si="381"/>
        <v>0</v>
      </c>
      <c r="AO580" s="1150">
        <v>1350</v>
      </c>
      <c r="AP580" s="1150">
        <v>1188</v>
      </c>
      <c r="AQ580" s="1150">
        <v>1188</v>
      </c>
      <c r="AR580" s="1150">
        <v>0.99299999999999999</v>
      </c>
      <c r="AS580" s="1149">
        <f t="shared" si="382"/>
        <v>0.4273355981279186</v>
      </c>
      <c r="AT580" s="1150">
        <v>375066</v>
      </c>
      <c r="AU580" s="1150">
        <f t="shared" si="383"/>
        <v>526611</v>
      </c>
      <c r="AV580" s="1150">
        <f t="shared" si="384"/>
        <v>0</v>
      </c>
      <c r="AW580" s="1150">
        <v>1350</v>
      </c>
      <c r="AX580" s="1150">
        <v>1314</v>
      </c>
      <c r="AY580" s="1150">
        <v>1314</v>
      </c>
      <c r="AZ580" s="1150">
        <v>0.99129999999999996</v>
      </c>
      <c r="BA580" s="1149">
        <f t="shared" si="385"/>
        <v>0.58893269465660225</v>
      </c>
      <c r="BB580" s="1150">
        <v>552330</v>
      </c>
      <c r="BC580" s="1150">
        <f t="shared" si="386"/>
        <v>562709</v>
      </c>
      <c r="BD580" s="1150">
        <f t="shared" si="387"/>
        <v>0</v>
      </c>
      <c r="BE580" s="1150">
        <v>1350</v>
      </c>
      <c r="BF580" s="1150">
        <v>1313.28</v>
      </c>
      <c r="BG580" s="1150">
        <v>1313.28</v>
      </c>
      <c r="BH580" s="1150">
        <v>0.98750000000000004</v>
      </c>
      <c r="BI580" s="1149">
        <f t="shared" si="388"/>
        <v>0.4305205579792683</v>
      </c>
      <c r="BJ580" s="1150">
        <v>415395</v>
      </c>
      <c r="BK580" s="1150">
        <f t="shared" si="389"/>
        <v>578920</v>
      </c>
      <c r="BL580" s="1150">
        <f t="shared" si="390"/>
        <v>0</v>
      </c>
    </row>
    <row r="581" spans="1:64">
      <c r="A581" s="2089" t="s">
        <v>2355</v>
      </c>
      <c r="B581" s="2082">
        <v>122000000009</v>
      </c>
      <c r="C581" s="2081">
        <v>8</v>
      </c>
      <c r="D581" s="2081" t="s">
        <v>857</v>
      </c>
      <c r="E581" s="2081" t="s">
        <v>1623</v>
      </c>
      <c r="F581" s="2081" t="s">
        <v>1622</v>
      </c>
      <c r="G581" s="2081">
        <v>33</v>
      </c>
      <c r="H581" s="1150">
        <v>1450</v>
      </c>
      <c r="I581" s="1150">
        <v>1450</v>
      </c>
      <c r="J581" s="1150">
        <v>1289.52</v>
      </c>
      <c r="K581" s="1150">
        <v>1289.52</v>
      </c>
      <c r="L581" s="1150">
        <v>0.99719999999999998</v>
      </c>
      <c r="M581" s="1149">
        <f t="shared" si="370"/>
        <v>0.62219588319594632</v>
      </c>
      <c r="N581" s="1150">
        <v>576063</v>
      </c>
      <c r="O581" s="1150">
        <f t="shared" si="371"/>
        <v>555513</v>
      </c>
      <c r="P581" s="1150">
        <f t="shared" si="372"/>
        <v>20550</v>
      </c>
      <c r="Q581" s="1150">
        <v>1450</v>
      </c>
      <c r="R581" s="1150">
        <v>1327.68</v>
      </c>
      <c r="S581" s="1150">
        <v>1327.68</v>
      </c>
      <c r="T581" s="1150">
        <v>0.98340000000000005</v>
      </c>
      <c r="U581" s="1149">
        <f t="shared" si="373"/>
        <v>0.56233986532230029</v>
      </c>
      <c r="V581" s="1150">
        <v>546255</v>
      </c>
      <c r="W581" s="1150">
        <f t="shared" si="374"/>
        <v>582838</v>
      </c>
      <c r="X581" s="1150">
        <f t="shared" si="375"/>
        <v>0</v>
      </c>
      <c r="Y581" s="1150">
        <v>1450</v>
      </c>
      <c r="Z581" s="1150">
        <v>1324.0800000000002</v>
      </c>
      <c r="AA581" s="1150">
        <v>1324.08</v>
      </c>
      <c r="AB581" s="1150">
        <v>0.9899</v>
      </c>
      <c r="AC581" s="1149">
        <f t="shared" si="376"/>
        <v>0.6621999712655795</v>
      </c>
      <c r="AD581" s="1150">
        <v>624924</v>
      </c>
      <c r="AE581" s="1150">
        <f t="shared" si="377"/>
        <v>566225</v>
      </c>
      <c r="AF581" s="1150">
        <f t="shared" si="378"/>
        <v>58699</v>
      </c>
      <c r="AG581" s="1150">
        <v>1450</v>
      </c>
      <c r="AH581" s="1150">
        <v>1188.72</v>
      </c>
      <c r="AI581" s="1150">
        <v>1188.72</v>
      </c>
      <c r="AJ581" s="1150">
        <v>0.99539999999999995</v>
      </c>
      <c r="AK581" s="1149">
        <f t="shared" si="379"/>
        <v>0.63993954719077939</v>
      </c>
      <c r="AL581" s="1150">
        <v>563364</v>
      </c>
      <c r="AM581" s="1150">
        <f t="shared" si="380"/>
        <v>528204</v>
      </c>
      <c r="AN581" s="1150">
        <f t="shared" si="381"/>
        <v>35160</v>
      </c>
      <c r="AO581" s="1150">
        <v>1450</v>
      </c>
      <c r="AP581" s="1150">
        <v>1183.6799999999998</v>
      </c>
      <c r="AQ581" s="1150">
        <v>1183.68</v>
      </c>
      <c r="AR581" s="1150">
        <v>0.99680000000000002</v>
      </c>
      <c r="AS581" s="1149">
        <f t="shared" si="382"/>
        <v>0.66640859782515638</v>
      </c>
      <c r="AT581" s="1150">
        <v>585000</v>
      </c>
      <c r="AU581" s="1150">
        <f t="shared" si="383"/>
        <v>526704</v>
      </c>
      <c r="AV581" s="1150">
        <f t="shared" si="384"/>
        <v>58296</v>
      </c>
      <c r="AW581" s="1150">
        <v>1450</v>
      </c>
      <c r="AX581" s="1150">
        <v>1278</v>
      </c>
      <c r="AY581" s="1150">
        <v>1278</v>
      </c>
      <c r="AZ581" s="1150">
        <v>0.99590000000000001</v>
      </c>
      <c r="BA581" s="1149">
        <f t="shared" si="385"/>
        <v>0.61785990793866741</v>
      </c>
      <c r="BB581" s="1150">
        <v>566199</v>
      </c>
      <c r="BC581" s="1150">
        <f t="shared" si="386"/>
        <v>549832</v>
      </c>
      <c r="BD581" s="1150">
        <f t="shared" si="387"/>
        <v>16367</v>
      </c>
      <c r="BE581" s="1150">
        <v>1450</v>
      </c>
      <c r="BF581" s="1150">
        <v>1040.3999999999999</v>
      </c>
      <c r="BG581" s="1150">
        <v>1160</v>
      </c>
      <c r="BH581" s="1150">
        <v>0.99660000000000004</v>
      </c>
      <c r="BI581" s="1149">
        <f t="shared" si="388"/>
        <v>0.46246832563304441</v>
      </c>
      <c r="BJ581" s="1150">
        <v>356760</v>
      </c>
      <c r="BK581" s="1150">
        <f t="shared" si="389"/>
        <v>462855</v>
      </c>
      <c r="BL581" s="1150">
        <f t="shared" si="390"/>
        <v>0</v>
      </c>
    </row>
    <row r="582" spans="1:64">
      <c r="A582" s="2089" t="s">
        <v>2356</v>
      </c>
      <c r="B582" s="2082">
        <v>611000000086</v>
      </c>
      <c r="C582" s="2081">
        <v>9</v>
      </c>
      <c r="D582" s="2081" t="s">
        <v>2909</v>
      </c>
      <c r="E582" s="2081" t="s">
        <v>1623</v>
      </c>
      <c r="F582" s="2081" t="s">
        <v>1622</v>
      </c>
      <c r="G582" s="2081">
        <v>33</v>
      </c>
      <c r="H582" s="1150">
        <v>1450</v>
      </c>
      <c r="I582" s="1150">
        <v>1450</v>
      </c>
      <c r="J582" s="1150">
        <v>1383.8400000000001</v>
      </c>
      <c r="K582" s="1150">
        <v>1383.84</v>
      </c>
      <c r="L582" s="1150">
        <v>0.92400000000000004</v>
      </c>
      <c r="M582" s="1149">
        <f t="shared" si="370"/>
        <v>0.70654570768384495</v>
      </c>
      <c r="N582" s="1150">
        <v>650475</v>
      </c>
      <c r="O582" s="1150">
        <f t="shared" si="371"/>
        <v>552385</v>
      </c>
      <c r="P582" s="1150">
        <f t="shared" si="372"/>
        <v>98090</v>
      </c>
      <c r="Q582" s="1150">
        <v>1450</v>
      </c>
      <c r="R582" s="1150">
        <v>1368.72</v>
      </c>
      <c r="S582" s="1150">
        <v>1368.72</v>
      </c>
      <c r="T582" s="1150">
        <v>0.92</v>
      </c>
      <c r="U582" s="1149">
        <f t="shared" si="373"/>
        <v>0.57331848914930961</v>
      </c>
      <c r="V582" s="1150">
        <v>537120</v>
      </c>
      <c r="W582" s="1150">
        <f t="shared" si="374"/>
        <v>562117</v>
      </c>
      <c r="X582" s="1150">
        <f t="shared" si="375"/>
        <v>0</v>
      </c>
      <c r="Y582" s="1150">
        <v>1450</v>
      </c>
      <c r="Z582" s="1150">
        <v>1360.8</v>
      </c>
      <c r="AA582" s="1150">
        <v>1360.8</v>
      </c>
      <c r="AB582" s="1150">
        <v>0.91790000000000005</v>
      </c>
      <c r="AC582" s="1149">
        <f t="shared" si="376"/>
        <v>0.62854345274361978</v>
      </c>
      <c r="AD582" s="1150">
        <v>565272</v>
      </c>
      <c r="AE582" s="1150">
        <f t="shared" si="377"/>
        <v>539602</v>
      </c>
      <c r="AF582" s="1150">
        <f t="shared" si="378"/>
        <v>25670</v>
      </c>
      <c r="AG582" s="1150">
        <v>1450</v>
      </c>
      <c r="AH582" s="1150">
        <v>1441.4399999999998</v>
      </c>
      <c r="AI582" s="1150">
        <v>1441.44</v>
      </c>
      <c r="AJ582" s="1150">
        <v>0.91110000000000002</v>
      </c>
      <c r="AK582" s="1149">
        <f t="shared" si="379"/>
        <v>0.69245562662771931</v>
      </c>
      <c r="AL582" s="1150">
        <v>676593</v>
      </c>
      <c r="AM582" s="1150">
        <f t="shared" si="380"/>
        <v>586255</v>
      </c>
      <c r="AN582" s="1150">
        <f t="shared" si="381"/>
        <v>90338</v>
      </c>
      <c r="AO582" s="1150">
        <v>1450</v>
      </c>
      <c r="AP582" s="1150">
        <v>1354.32</v>
      </c>
      <c r="AQ582" s="1150">
        <v>1354.32</v>
      </c>
      <c r="AR582" s="1150">
        <v>0.90649999999999997</v>
      </c>
      <c r="AS582" s="1149">
        <f t="shared" si="382"/>
        <v>0.75547007392750787</v>
      </c>
      <c r="AT582" s="1150">
        <v>690048</v>
      </c>
      <c r="AU582" s="1150">
        <f t="shared" si="383"/>
        <v>548041</v>
      </c>
      <c r="AV582" s="1150">
        <f t="shared" si="384"/>
        <v>142007</v>
      </c>
      <c r="AW582" s="1150">
        <v>1450</v>
      </c>
      <c r="AX582" s="1150">
        <v>1437.12</v>
      </c>
      <c r="AY582" s="1150">
        <v>1437.12</v>
      </c>
      <c r="AZ582" s="1150">
        <v>0.90959999999999996</v>
      </c>
      <c r="BA582" s="1149">
        <f t="shared" si="385"/>
        <v>0.67815525448923852</v>
      </c>
      <c r="BB582" s="1150">
        <v>638271</v>
      </c>
      <c r="BC582" s="1150">
        <f t="shared" si="386"/>
        <v>564712</v>
      </c>
      <c r="BD582" s="1150">
        <f t="shared" si="387"/>
        <v>73559</v>
      </c>
      <c r="BE582" s="1150">
        <v>1450</v>
      </c>
      <c r="BF582" s="1150">
        <v>1418.4</v>
      </c>
      <c r="BG582" s="1150">
        <v>1418.4</v>
      </c>
      <c r="BH582" s="1150">
        <v>0.91379999999999995</v>
      </c>
      <c r="BI582" s="1149">
        <f t="shared" si="388"/>
        <v>0.6830798033785016</v>
      </c>
      <c r="BJ582" s="1150">
        <v>658710</v>
      </c>
      <c r="BK582" s="1150">
        <f t="shared" si="389"/>
        <v>578594</v>
      </c>
      <c r="BL582" s="1150">
        <f t="shared" si="390"/>
        <v>80116</v>
      </c>
    </row>
    <row r="583" spans="1:64">
      <c r="A583" s="2089" t="s">
        <v>2354</v>
      </c>
      <c r="B583" s="2082">
        <v>622000000111</v>
      </c>
      <c r="C583" s="2081">
        <v>10</v>
      </c>
      <c r="D583" s="2081" t="s">
        <v>494</v>
      </c>
      <c r="E583" s="2081" t="s">
        <v>1623</v>
      </c>
      <c r="F583" s="2081" t="s">
        <v>424</v>
      </c>
      <c r="G583" s="2081">
        <v>33</v>
      </c>
      <c r="H583" s="1150">
        <v>1500</v>
      </c>
      <c r="I583" s="1150">
        <v>1500</v>
      </c>
      <c r="J583" s="1150">
        <v>648</v>
      </c>
      <c r="K583" s="1150">
        <v>648</v>
      </c>
      <c r="L583" s="1150">
        <v>0.9819</v>
      </c>
      <c r="M583" s="1149">
        <f t="shared" si="370"/>
        <v>0.39815307267299432</v>
      </c>
      <c r="N583" s="1150">
        <v>182400</v>
      </c>
      <c r="O583" s="1150">
        <f t="shared" si="371"/>
        <v>274869</v>
      </c>
      <c r="P583" s="1150">
        <f t="shared" si="372"/>
        <v>0</v>
      </c>
      <c r="Q583" s="1150">
        <v>1500</v>
      </c>
      <c r="R583" s="1150">
        <v>1776</v>
      </c>
      <c r="S583" s="1150">
        <v>1776</v>
      </c>
      <c r="T583" s="1150">
        <v>0.93120000000000003</v>
      </c>
      <c r="U583" s="1149">
        <f t="shared" si="373"/>
        <v>4.7592903844982333E-2</v>
      </c>
      <c r="V583" s="1150">
        <v>58560</v>
      </c>
      <c r="W583" s="1150">
        <f t="shared" si="374"/>
        <v>738261</v>
      </c>
      <c r="X583" s="1150">
        <f t="shared" si="375"/>
        <v>0</v>
      </c>
      <c r="Y583" s="1150">
        <v>1500</v>
      </c>
      <c r="Z583" s="1150">
        <v>1185.5999999999999</v>
      </c>
      <c r="AA583" s="1150">
        <v>1200</v>
      </c>
      <c r="AB583" s="1150">
        <v>0.5</v>
      </c>
      <c r="AC583" s="1149">
        <f t="shared" si="376"/>
        <v>5.6230319388214135E-4</v>
      </c>
      <c r="AD583" s="1150">
        <v>240</v>
      </c>
      <c r="AE583" s="1150">
        <f t="shared" si="377"/>
        <v>256090</v>
      </c>
      <c r="AF583" s="1150">
        <f t="shared" si="378"/>
        <v>0</v>
      </c>
      <c r="AG583" s="1150">
        <v>1500</v>
      </c>
      <c r="AH583" s="1150">
        <v>1598.4</v>
      </c>
      <c r="AI583" s="1150">
        <v>1598.4</v>
      </c>
      <c r="AJ583" s="1150">
        <v>0.88729999999999998</v>
      </c>
      <c r="AK583" s="1149">
        <f t="shared" si="379"/>
        <v>2.8658463271624621E-2</v>
      </c>
      <c r="AL583" s="1150">
        <v>30240</v>
      </c>
      <c r="AM583" s="1150">
        <f t="shared" si="380"/>
        <v>633111</v>
      </c>
      <c r="AN583" s="1150">
        <f t="shared" si="381"/>
        <v>0</v>
      </c>
      <c r="AO583" s="1150">
        <v>1500</v>
      </c>
      <c r="AP583" s="1150">
        <v>7.1999999999999993</v>
      </c>
      <c r="AQ583" s="1150">
        <v>1200</v>
      </c>
      <c r="AR583" s="1150">
        <v>0</v>
      </c>
      <c r="AS583" s="1149">
        <v>0</v>
      </c>
      <c r="AT583" s="1150">
        <v>0</v>
      </c>
      <c r="AU583" s="1150">
        <f t="shared" si="383"/>
        <v>0</v>
      </c>
      <c r="AV583" s="1150">
        <f t="shared" si="384"/>
        <v>0</v>
      </c>
      <c r="AW583" s="1150">
        <v>1500</v>
      </c>
      <c r="AX583" s="1150">
        <v>2160</v>
      </c>
      <c r="AY583" s="1150">
        <v>2160</v>
      </c>
      <c r="AZ583" s="1150">
        <v>0.90100000000000002</v>
      </c>
      <c r="BA583" s="1149">
        <f t="shared" si="385"/>
        <v>5.6179005494580783E-2</v>
      </c>
      <c r="BB583" s="1150">
        <v>78720</v>
      </c>
      <c r="BC583" s="1150">
        <f t="shared" si="386"/>
        <v>840741</v>
      </c>
      <c r="BD583" s="1150">
        <f t="shared" si="387"/>
        <v>0</v>
      </c>
      <c r="BE583" s="1150">
        <v>1500</v>
      </c>
      <c r="BF583" s="1150">
        <v>7.1999999999999993</v>
      </c>
      <c r="BG583" s="1150">
        <v>1200</v>
      </c>
      <c r="BH583" s="1150">
        <v>0</v>
      </c>
      <c r="BI583" s="1149">
        <v>0</v>
      </c>
      <c r="BJ583" s="1150">
        <v>0</v>
      </c>
      <c r="BK583" s="1150">
        <f t="shared" si="389"/>
        <v>0</v>
      </c>
      <c r="BL583" s="1150">
        <f t="shared" si="390"/>
        <v>0</v>
      </c>
    </row>
    <row r="584" spans="1:64">
      <c r="A584" s="2089" t="s">
        <v>2907</v>
      </c>
      <c r="B584" s="2082">
        <v>622000000171</v>
      </c>
      <c r="C584" s="2081">
        <v>11</v>
      </c>
      <c r="D584" s="2081" t="s">
        <v>1624</v>
      </c>
      <c r="E584" s="2081" t="s">
        <v>1623</v>
      </c>
      <c r="F584" s="2081" t="s">
        <v>1622</v>
      </c>
      <c r="G584" s="2081">
        <v>11</v>
      </c>
      <c r="H584" s="1150">
        <v>1500</v>
      </c>
      <c r="I584" s="1150">
        <v>1500</v>
      </c>
      <c r="J584" s="1150">
        <v>20</v>
      </c>
      <c r="K584" s="1150">
        <v>1200</v>
      </c>
      <c r="L584" s="1150">
        <v>0.57369999999999999</v>
      </c>
      <c r="M584" s="1149">
        <f t="shared" si="370"/>
        <v>0.84732632231324923</v>
      </c>
      <c r="N584" s="1150">
        <v>7000</v>
      </c>
      <c r="O584" s="1150">
        <f t="shared" si="371"/>
        <v>4957</v>
      </c>
      <c r="P584" s="1150">
        <f t="shared" si="372"/>
        <v>2043</v>
      </c>
      <c r="Q584" s="1150">
        <v>1500</v>
      </c>
      <c r="R584" s="1150">
        <v>40</v>
      </c>
      <c r="S584" s="1150">
        <v>1200</v>
      </c>
      <c r="T584" s="1150">
        <v>0.5464</v>
      </c>
      <c r="U584" s="1149">
        <f t="shared" si="373"/>
        <v>0.18818188258631277</v>
      </c>
      <c r="V584" s="1150">
        <v>3060</v>
      </c>
      <c r="W584" s="1150">
        <f t="shared" si="374"/>
        <v>9757</v>
      </c>
      <c r="X584" s="1150">
        <f t="shared" si="375"/>
        <v>0</v>
      </c>
      <c r="Y584" s="1150">
        <v>1500</v>
      </c>
      <c r="Z584" s="1150">
        <v>20</v>
      </c>
      <c r="AA584" s="1150">
        <v>1200</v>
      </c>
      <c r="AB584" s="1150">
        <v>0.51329999999999998</v>
      </c>
      <c r="AC584" s="1149">
        <f t="shared" si="376"/>
        <v>0.20834686235036909</v>
      </c>
      <c r="AD584" s="1150">
        <v>1540</v>
      </c>
      <c r="AE584" s="1150">
        <f t="shared" si="377"/>
        <v>4435</v>
      </c>
      <c r="AF584" s="1150">
        <f t="shared" si="378"/>
        <v>0</v>
      </c>
      <c r="AG584" s="1150">
        <v>1500</v>
      </c>
      <c r="AH584" s="1150">
        <v>20</v>
      </c>
      <c r="AI584" s="1150">
        <v>1200</v>
      </c>
      <c r="AJ584" s="1150">
        <v>0.46660000000000001</v>
      </c>
      <c r="AK584" s="1149">
        <f t="shared" si="379"/>
        <v>0.40328341836852272</v>
      </c>
      <c r="AL584" s="1150">
        <v>2800</v>
      </c>
      <c r="AM584" s="1150">
        <f t="shared" si="380"/>
        <v>4166</v>
      </c>
      <c r="AN584" s="1150">
        <f t="shared" si="381"/>
        <v>0</v>
      </c>
      <c r="AO584" s="1150">
        <v>1500</v>
      </c>
      <c r="AP584" s="1150">
        <v>20</v>
      </c>
      <c r="AQ584" s="1150">
        <v>1200</v>
      </c>
      <c r="AR584" s="1150">
        <v>0.5</v>
      </c>
      <c r="AS584" s="1149">
        <f>+AT584/(24*31*AP584*AR584)</f>
        <v>0.56451612903225812</v>
      </c>
      <c r="AT584" s="1150">
        <v>4200</v>
      </c>
      <c r="AU584" s="1150">
        <f t="shared" si="383"/>
        <v>4464</v>
      </c>
      <c r="AV584" s="1150">
        <f t="shared" si="384"/>
        <v>0</v>
      </c>
      <c r="AW584" s="1150">
        <v>1500</v>
      </c>
      <c r="AX584" s="1150">
        <v>20</v>
      </c>
      <c r="AY584" s="1150">
        <v>1200</v>
      </c>
      <c r="AZ584" s="1150">
        <v>0</v>
      </c>
      <c r="BA584" s="1149">
        <v>0</v>
      </c>
      <c r="BB584" s="1150">
        <v>0</v>
      </c>
      <c r="BC584" s="1150">
        <f t="shared" si="386"/>
        <v>0</v>
      </c>
      <c r="BD584" s="1150">
        <f t="shared" si="387"/>
        <v>0</v>
      </c>
      <c r="BE584" s="1150">
        <v>1500</v>
      </c>
      <c r="BF584" s="1150">
        <v>40</v>
      </c>
      <c r="BG584" s="1150">
        <v>1200</v>
      </c>
      <c r="BH584" s="1150">
        <v>0.54090000000000005</v>
      </c>
      <c r="BI584" s="1149">
        <f>+BJ584/(24*31*BF584*BH584)</f>
        <v>0.41000960167939932</v>
      </c>
      <c r="BJ584" s="1150">
        <v>6600</v>
      </c>
      <c r="BK584" s="1150">
        <f t="shared" si="389"/>
        <v>9658</v>
      </c>
      <c r="BL584" s="1150">
        <f t="shared" si="390"/>
        <v>0</v>
      </c>
    </row>
    <row r="585" spans="1:64">
      <c r="A585" s="2089" t="s">
        <v>2358</v>
      </c>
      <c r="B585" s="2082">
        <v>622000000084</v>
      </c>
      <c r="C585" s="2081">
        <v>12</v>
      </c>
      <c r="D585" s="2081" t="s">
        <v>906</v>
      </c>
      <c r="E585" s="2081" t="s">
        <v>1623</v>
      </c>
      <c r="F585" s="2081" t="s">
        <v>424</v>
      </c>
      <c r="G585" s="2081">
        <v>33</v>
      </c>
      <c r="H585" s="1150">
        <v>1600</v>
      </c>
      <c r="I585" s="1150">
        <v>1600</v>
      </c>
      <c r="J585" s="1150">
        <v>1110</v>
      </c>
      <c r="K585" s="1150">
        <v>1110</v>
      </c>
      <c r="L585" s="1150">
        <v>3.1699999999999999E-2</v>
      </c>
      <c r="M585" s="1149">
        <f t="shared" si="370"/>
        <v>5.5655024109282789E-2</v>
      </c>
      <c r="N585" s="1150">
        <v>1410</v>
      </c>
      <c r="O585" s="1150">
        <f t="shared" si="371"/>
        <v>15201</v>
      </c>
      <c r="P585" s="1150">
        <f t="shared" si="372"/>
        <v>0</v>
      </c>
      <c r="Q585" s="1150">
        <v>1600</v>
      </c>
      <c r="R585" s="1150">
        <v>1920</v>
      </c>
      <c r="S585" s="1150">
        <v>1920</v>
      </c>
      <c r="T585" s="1150">
        <v>0.62180000000000002</v>
      </c>
      <c r="U585" s="1149">
        <f t="shared" si="373"/>
        <v>9.6461625457827938E-2</v>
      </c>
      <c r="V585" s="1150">
        <v>85680</v>
      </c>
      <c r="W585" s="1150">
        <f t="shared" si="374"/>
        <v>532937</v>
      </c>
      <c r="X585" s="1150">
        <f t="shared" si="375"/>
        <v>0</v>
      </c>
      <c r="Y585" s="1150">
        <v>1600</v>
      </c>
      <c r="Z585" s="1150">
        <v>90</v>
      </c>
      <c r="AA585" s="1150">
        <v>1280</v>
      </c>
      <c r="AB585" s="1150">
        <v>3.0000000000000001E-3</v>
      </c>
      <c r="AC585" s="1149">
        <f t="shared" si="376"/>
        <v>0.77160493827160492</v>
      </c>
      <c r="AD585" s="1150">
        <v>150</v>
      </c>
      <c r="AE585" s="1150">
        <f t="shared" si="377"/>
        <v>117</v>
      </c>
      <c r="AF585" s="1150">
        <f t="shared" si="378"/>
        <v>33</v>
      </c>
      <c r="AG585" s="1150">
        <v>1600</v>
      </c>
      <c r="AH585" s="1150">
        <v>1110</v>
      </c>
      <c r="AI585" s="1150">
        <v>1280</v>
      </c>
      <c r="AJ585" s="1150">
        <v>2.46E-2</v>
      </c>
      <c r="AK585" s="1149">
        <f t="shared" si="379"/>
        <v>5.3160950092500055E-2</v>
      </c>
      <c r="AL585" s="1150">
        <v>1080</v>
      </c>
      <c r="AM585" s="1150">
        <f t="shared" si="380"/>
        <v>12189</v>
      </c>
      <c r="AN585" s="1150">
        <f t="shared" si="381"/>
        <v>0</v>
      </c>
      <c r="AO585" s="1150">
        <v>1600</v>
      </c>
      <c r="AP585" s="1150">
        <v>1126.8</v>
      </c>
      <c r="AQ585" s="1150">
        <v>1280</v>
      </c>
      <c r="AR585" s="1150">
        <v>3.6900000000000002E-2</v>
      </c>
      <c r="AS585" s="1149">
        <f>+AT585/(24*31*AP585*AR585)</f>
        <v>6.4975542972876804E-2</v>
      </c>
      <c r="AT585" s="1150">
        <v>2010</v>
      </c>
      <c r="AU585" s="1150">
        <f t="shared" si="383"/>
        <v>18561</v>
      </c>
      <c r="AV585" s="1150">
        <f t="shared" si="384"/>
        <v>0</v>
      </c>
      <c r="AW585" s="1150">
        <v>1600</v>
      </c>
      <c r="AX585" s="1150">
        <v>73.2</v>
      </c>
      <c r="AY585" s="1150">
        <v>1280</v>
      </c>
      <c r="AZ585" s="1150">
        <v>3.9E-2</v>
      </c>
      <c r="BA585" s="1149">
        <f>+BB585/(24*30*AX585*AZ585)</f>
        <v>0.86842043809256919</v>
      </c>
      <c r="BB585" s="1150">
        <v>1785</v>
      </c>
      <c r="BC585" s="1150">
        <f t="shared" si="386"/>
        <v>1233</v>
      </c>
      <c r="BD585" s="1150">
        <f t="shared" si="387"/>
        <v>552</v>
      </c>
      <c r="BE585" s="1150">
        <v>1600</v>
      </c>
      <c r="BF585" s="1150">
        <v>1.2</v>
      </c>
      <c r="BG585" s="1150">
        <v>1280</v>
      </c>
      <c r="BH585" s="1150">
        <v>0.91659999999999997</v>
      </c>
      <c r="BI585" s="1149">
        <f>+BJ585/(24*31*BF585*BH585)</f>
        <v>0.20162756704886456</v>
      </c>
      <c r="BJ585" s="1150">
        <v>165</v>
      </c>
      <c r="BK585" s="1150">
        <f t="shared" si="389"/>
        <v>491</v>
      </c>
      <c r="BL585" s="1150">
        <f t="shared" si="390"/>
        <v>0</v>
      </c>
    </row>
    <row r="586" spans="1:64">
      <c r="A586" s="2089" t="s">
        <v>2359</v>
      </c>
      <c r="B586" s="2082">
        <v>611000000061</v>
      </c>
      <c r="C586" s="2081">
        <v>13</v>
      </c>
      <c r="D586" s="2081" t="s">
        <v>335</v>
      </c>
      <c r="E586" s="2081" t="s">
        <v>1623</v>
      </c>
      <c r="F586" s="2081" t="s">
        <v>1622</v>
      </c>
      <c r="G586" s="2081">
        <v>33</v>
      </c>
      <c r="H586" s="1150">
        <v>1750</v>
      </c>
      <c r="I586" s="1150">
        <v>1750</v>
      </c>
      <c r="J586" s="1150">
        <v>1498.2</v>
      </c>
      <c r="K586" s="1150">
        <v>1498.2</v>
      </c>
      <c r="L586" s="1150">
        <v>0.99650000000000005</v>
      </c>
      <c r="M586" s="1149">
        <f t="shared" si="370"/>
        <v>0.34333445214259339</v>
      </c>
      <c r="N586" s="1150">
        <v>369060</v>
      </c>
      <c r="O586" s="1150">
        <f t="shared" si="371"/>
        <v>644957</v>
      </c>
      <c r="P586" s="1150">
        <f t="shared" si="372"/>
        <v>0</v>
      </c>
      <c r="Q586" s="1150">
        <v>1750</v>
      </c>
      <c r="R586" s="1150">
        <v>1265.4000000000001</v>
      </c>
      <c r="S586" s="1150">
        <v>1400</v>
      </c>
      <c r="T586" s="1150">
        <v>0.99909999999999999</v>
      </c>
      <c r="U586" s="1149">
        <f t="shared" si="373"/>
        <v>0.36180765220602257</v>
      </c>
      <c r="V586" s="1150">
        <v>340320</v>
      </c>
      <c r="W586" s="1150">
        <f t="shared" si="374"/>
        <v>564366</v>
      </c>
      <c r="X586" s="1150">
        <f t="shared" si="375"/>
        <v>0</v>
      </c>
      <c r="Y586" s="1150">
        <v>1750</v>
      </c>
      <c r="Z586" s="1150">
        <v>1278</v>
      </c>
      <c r="AA586" s="1150">
        <v>1400</v>
      </c>
      <c r="AB586" s="1150">
        <v>0.99809999999999999</v>
      </c>
      <c r="AC586" s="1149">
        <f t="shared" si="376"/>
        <v>0.28333698398370571</v>
      </c>
      <c r="AD586" s="1150">
        <v>260220</v>
      </c>
      <c r="AE586" s="1150">
        <f t="shared" si="377"/>
        <v>551047</v>
      </c>
      <c r="AF586" s="1150">
        <f t="shared" si="378"/>
        <v>0</v>
      </c>
      <c r="AG586" s="1150">
        <v>1750</v>
      </c>
      <c r="AH586" s="1150">
        <v>1293.6000000000001</v>
      </c>
      <c r="AI586" s="1150">
        <v>1400</v>
      </c>
      <c r="AJ586" s="1150">
        <v>0.99790000000000001</v>
      </c>
      <c r="AK586" s="1149">
        <f t="shared" si="379"/>
        <v>0.39995115483133403</v>
      </c>
      <c r="AL586" s="1150">
        <v>384120</v>
      </c>
      <c r="AM586" s="1150">
        <f t="shared" si="380"/>
        <v>576250</v>
      </c>
      <c r="AN586" s="1150">
        <f t="shared" si="381"/>
        <v>0</v>
      </c>
      <c r="AO586" s="1150">
        <v>1750</v>
      </c>
      <c r="AP586" s="1150">
        <v>1258.2</v>
      </c>
      <c r="AQ586" s="1150">
        <v>1400</v>
      </c>
      <c r="AR586" s="1150">
        <v>0.99829999999999997</v>
      </c>
      <c r="AS586" s="1149">
        <f>+AT586/(24*31*AP586*AR586)</f>
        <v>0.22882594166139475</v>
      </c>
      <c r="AT586" s="1150">
        <v>213840</v>
      </c>
      <c r="AU586" s="1150">
        <f t="shared" si="383"/>
        <v>560706</v>
      </c>
      <c r="AV586" s="1150">
        <f t="shared" si="384"/>
        <v>0</v>
      </c>
      <c r="AW586" s="1150">
        <v>1750</v>
      </c>
      <c r="AX586" s="1150">
        <v>1269.6000000000001</v>
      </c>
      <c r="AY586" s="1150">
        <v>1400</v>
      </c>
      <c r="AZ586" s="1150">
        <v>0.99839999999999995</v>
      </c>
      <c r="BA586" s="1149">
        <f>+BB586/(24*30*AX586*AZ586)</f>
        <v>0.33995529162560112</v>
      </c>
      <c r="BB586" s="1150">
        <v>310260</v>
      </c>
      <c r="BC586" s="1150">
        <f t="shared" si="386"/>
        <v>547590</v>
      </c>
      <c r="BD586" s="1150">
        <f t="shared" si="387"/>
        <v>0</v>
      </c>
      <c r="BE586" s="1150">
        <v>1750</v>
      </c>
      <c r="BF586" s="1150">
        <v>1254</v>
      </c>
      <c r="BG586" s="1150">
        <v>1400</v>
      </c>
      <c r="BH586" s="1150">
        <v>0.99850000000000005</v>
      </c>
      <c r="BI586" s="1149">
        <f>+BJ586/(24*31*BF586*BH586)</f>
        <v>0.27115324424616033</v>
      </c>
      <c r="BJ586" s="1150">
        <v>252600</v>
      </c>
      <c r="BK586" s="1150">
        <f t="shared" si="389"/>
        <v>558946</v>
      </c>
      <c r="BL586" s="1150">
        <f t="shared" si="390"/>
        <v>0</v>
      </c>
    </row>
    <row r="587" spans="1:64">
      <c r="A587" s="2089" t="s">
        <v>2360</v>
      </c>
      <c r="B587" s="2082">
        <v>126000000047</v>
      </c>
      <c r="C587" s="2081">
        <v>14</v>
      </c>
      <c r="D587" s="2081" t="s">
        <v>4430</v>
      </c>
      <c r="E587" s="2081" t="s">
        <v>1623</v>
      </c>
      <c r="F587" s="2081" t="s">
        <v>4648</v>
      </c>
      <c r="G587" s="2081">
        <v>33</v>
      </c>
      <c r="H587" s="1150">
        <v>2000</v>
      </c>
      <c r="I587" s="1150">
        <v>2000</v>
      </c>
      <c r="J587" s="1150">
        <v>480</v>
      </c>
      <c r="K587" s="1150">
        <v>1600</v>
      </c>
      <c r="L587" s="1150">
        <v>0.65569999999999995</v>
      </c>
      <c r="M587" s="1149">
        <f t="shared" si="370"/>
        <v>0.26927329571450359</v>
      </c>
      <c r="N587" s="1150">
        <v>61020</v>
      </c>
      <c r="O587" s="1150">
        <f t="shared" si="371"/>
        <v>135966</v>
      </c>
      <c r="P587" s="1150">
        <f t="shared" si="372"/>
        <v>0</v>
      </c>
      <c r="Q587" s="1150">
        <v>2000</v>
      </c>
      <c r="R587" s="1150">
        <v>480</v>
      </c>
      <c r="S587" s="1150">
        <v>1600</v>
      </c>
      <c r="T587" s="1150">
        <v>0.63460000000000005</v>
      </c>
      <c r="U587" s="1149">
        <f t="shared" si="373"/>
        <v>0.27732628969565115</v>
      </c>
      <c r="V587" s="1150">
        <v>62850</v>
      </c>
      <c r="W587" s="1150">
        <f t="shared" si="374"/>
        <v>135977</v>
      </c>
      <c r="X587" s="1150">
        <f t="shared" si="375"/>
        <v>0</v>
      </c>
      <c r="Y587" s="1150">
        <v>2000</v>
      </c>
      <c r="Z587" s="1150">
        <v>540</v>
      </c>
      <c r="AA587" s="1150">
        <v>1600</v>
      </c>
      <c r="AB587" s="1150">
        <v>0.61209999999999998</v>
      </c>
      <c r="AC587" s="1149">
        <f t="shared" si="376"/>
        <v>0.12416776085566589</v>
      </c>
      <c r="AD587" s="1150">
        <v>29550</v>
      </c>
      <c r="AE587" s="1150">
        <f t="shared" si="377"/>
        <v>142791</v>
      </c>
      <c r="AF587" s="1150">
        <f t="shared" si="378"/>
        <v>0</v>
      </c>
      <c r="AG587" s="1150">
        <v>2000</v>
      </c>
      <c r="AH587" s="1150">
        <v>540</v>
      </c>
      <c r="AI587" s="1150">
        <v>1600</v>
      </c>
      <c r="AJ587" s="1150">
        <v>0.76339999999999997</v>
      </c>
      <c r="AK587" s="1149">
        <f t="shared" si="379"/>
        <v>6.9448161388293399E-3</v>
      </c>
      <c r="AL587" s="1150">
        <v>2130</v>
      </c>
      <c r="AM587" s="1150">
        <f t="shared" si="380"/>
        <v>184022</v>
      </c>
      <c r="AN587" s="1150">
        <f t="shared" si="381"/>
        <v>0</v>
      </c>
      <c r="AO587" s="1150">
        <v>2000</v>
      </c>
      <c r="AP587" s="1150">
        <v>157.20000000000002</v>
      </c>
      <c r="AQ587" s="1150">
        <v>1600</v>
      </c>
      <c r="AR587" s="1150">
        <v>0.87809999999999999</v>
      </c>
      <c r="AS587" s="1149">
        <f>+AT587/(24*31*AP587*AR587)</f>
        <v>0.10311610633806809</v>
      </c>
      <c r="AT587" s="1150">
        <v>10590</v>
      </c>
      <c r="AU587" s="1150">
        <f t="shared" si="383"/>
        <v>61620</v>
      </c>
      <c r="AV587" s="1150">
        <f t="shared" si="384"/>
        <v>0</v>
      </c>
      <c r="AW587" s="1150">
        <v>2000</v>
      </c>
      <c r="AX587" s="1150">
        <v>480</v>
      </c>
      <c r="AY587" s="1150">
        <v>1600</v>
      </c>
      <c r="AZ587" s="1150">
        <v>0.72440000000000004</v>
      </c>
      <c r="BA587" s="1149">
        <f>+BB587/(24*30*AX587*AZ587)</f>
        <v>0.18370087888827535</v>
      </c>
      <c r="BB587" s="1150">
        <v>45990</v>
      </c>
      <c r="BC587" s="1150">
        <f t="shared" si="386"/>
        <v>150212</v>
      </c>
      <c r="BD587" s="1150">
        <f t="shared" si="387"/>
        <v>0</v>
      </c>
      <c r="BE587" s="1150">
        <v>2000</v>
      </c>
      <c r="BF587" s="1150">
        <v>544.80000000000007</v>
      </c>
      <c r="BG587" s="1150">
        <v>1600</v>
      </c>
      <c r="BH587" s="1150">
        <v>0.68869999999999998</v>
      </c>
      <c r="BI587" s="1149">
        <f>+BJ587/(24*31*BF587*BH587)</f>
        <v>0.29629062043170801</v>
      </c>
      <c r="BJ587" s="1150">
        <v>82710</v>
      </c>
      <c r="BK587" s="1150">
        <f t="shared" si="389"/>
        <v>167491</v>
      </c>
      <c r="BL587" s="1150">
        <f t="shared" si="390"/>
        <v>0</v>
      </c>
    </row>
    <row r="588" spans="1:64">
      <c r="A588" s="2089" t="s">
        <v>2361</v>
      </c>
      <c r="B588" s="2082">
        <v>611000000006</v>
      </c>
      <c r="C588" s="2081">
        <v>15</v>
      </c>
      <c r="D588" s="2081" t="s">
        <v>471</v>
      </c>
      <c r="E588" s="2081" t="s">
        <v>1623</v>
      </c>
      <c r="F588" s="2081" t="s">
        <v>1622</v>
      </c>
      <c r="G588" s="2081">
        <v>33</v>
      </c>
      <c r="H588" s="1150">
        <v>2000</v>
      </c>
      <c r="I588" s="1150">
        <v>2000</v>
      </c>
      <c r="J588" s="1150">
        <v>1136.0999999999999</v>
      </c>
      <c r="K588" s="1150">
        <v>1600</v>
      </c>
      <c r="L588" s="1150">
        <v>0.81520000000000004</v>
      </c>
      <c r="M588" s="1149">
        <f t="shared" si="370"/>
        <v>0.46793240722721086</v>
      </c>
      <c r="N588" s="1150">
        <v>312030</v>
      </c>
      <c r="O588" s="1150">
        <f t="shared" si="371"/>
        <v>400096</v>
      </c>
      <c r="P588" s="1150">
        <f t="shared" si="372"/>
        <v>0</v>
      </c>
      <c r="Q588" s="1150">
        <v>2000</v>
      </c>
      <c r="R588" s="1150">
        <v>982.5</v>
      </c>
      <c r="S588" s="1150">
        <v>1600</v>
      </c>
      <c r="T588" s="1150">
        <v>0.89029999999999998</v>
      </c>
      <c r="U588" s="1149">
        <f t="shared" si="373"/>
        <v>0.3743134356331953</v>
      </c>
      <c r="V588" s="1150">
        <v>243600</v>
      </c>
      <c r="W588" s="1150">
        <f t="shared" si="374"/>
        <v>390475</v>
      </c>
      <c r="X588" s="1150">
        <f t="shared" si="375"/>
        <v>0</v>
      </c>
      <c r="Y588" s="1150">
        <v>2000</v>
      </c>
      <c r="Z588" s="1150">
        <v>1151.0999999999999</v>
      </c>
      <c r="AA588" s="1150">
        <v>1600</v>
      </c>
      <c r="AB588" s="1150">
        <v>0.88739999999999997</v>
      </c>
      <c r="AC588" s="1149">
        <f t="shared" si="376"/>
        <v>0.38693623390719728</v>
      </c>
      <c r="AD588" s="1150">
        <v>284580</v>
      </c>
      <c r="AE588" s="1150">
        <f t="shared" si="377"/>
        <v>441282</v>
      </c>
      <c r="AF588" s="1150">
        <f t="shared" si="378"/>
        <v>0</v>
      </c>
      <c r="AG588" s="1150">
        <v>2000</v>
      </c>
      <c r="AH588" s="1150">
        <v>1027.5</v>
      </c>
      <c r="AI588" s="1150">
        <v>1600</v>
      </c>
      <c r="AJ588" s="1150">
        <v>0.89759999999999995</v>
      </c>
      <c r="AK588" s="1149">
        <f t="shared" si="379"/>
        <v>0.36401564642953027</v>
      </c>
      <c r="AL588" s="1150">
        <v>249780</v>
      </c>
      <c r="AM588" s="1150">
        <f t="shared" si="380"/>
        <v>411708</v>
      </c>
      <c r="AN588" s="1150">
        <f t="shared" si="381"/>
        <v>0</v>
      </c>
      <c r="AO588" s="1150">
        <v>2000</v>
      </c>
      <c r="AP588" s="1150">
        <v>1053.9000000000001</v>
      </c>
      <c r="AQ588" s="1150">
        <v>1600</v>
      </c>
      <c r="AR588" s="1150">
        <v>0.87860000000000005</v>
      </c>
      <c r="AS588" s="1149">
        <f>+AT588/(24*31*AP588*AR588)</f>
        <v>0.46455883374675511</v>
      </c>
      <c r="AT588" s="1150">
        <v>320040</v>
      </c>
      <c r="AU588" s="1150">
        <f t="shared" si="383"/>
        <v>413347</v>
      </c>
      <c r="AV588" s="1150">
        <f t="shared" si="384"/>
        <v>0</v>
      </c>
      <c r="AW588" s="1150">
        <v>2000</v>
      </c>
      <c r="AX588" s="1150">
        <v>1116.5999999999999</v>
      </c>
      <c r="AY588" s="1150">
        <v>1600</v>
      </c>
      <c r="AZ588" s="1150">
        <v>0.86199999999999999</v>
      </c>
      <c r="BA588" s="1149">
        <f>+BB588/(24*30*AX588*AZ588)</f>
        <v>0.39164127816475253</v>
      </c>
      <c r="BB588" s="1150">
        <v>271410</v>
      </c>
      <c r="BC588" s="1150">
        <f t="shared" si="386"/>
        <v>415804</v>
      </c>
      <c r="BD588" s="1150">
        <f t="shared" si="387"/>
        <v>0</v>
      </c>
      <c r="BE588" s="1150">
        <v>2000</v>
      </c>
      <c r="BF588" s="1150">
        <v>999</v>
      </c>
      <c r="BG588" s="1150">
        <v>1600</v>
      </c>
      <c r="BH588" s="1150">
        <v>0.91620000000000001</v>
      </c>
      <c r="BI588" s="1149">
        <f>+BJ588/(24*31*BF588*BH588)</f>
        <v>0.34591773964076111</v>
      </c>
      <c r="BJ588" s="1150">
        <v>235560</v>
      </c>
      <c r="BK588" s="1150">
        <f t="shared" si="389"/>
        <v>408583</v>
      </c>
      <c r="BL588" s="1150">
        <f t="shared" si="390"/>
        <v>0</v>
      </c>
    </row>
    <row r="589" spans="1:64">
      <c r="A589" s="2089" t="s">
        <v>2363</v>
      </c>
      <c r="B589" s="2082">
        <v>611000000013</v>
      </c>
      <c r="C589" s="2081">
        <v>16</v>
      </c>
      <c r="D589" s="2081" t="s">
        <v>699</v>
      </c>
      <c r="E589" s="2081" t="s">
        <v>1623</v>
      </c>
      <c r="F589" s="2081" t="s">
        <v>1036</v>
      </c>
      <c r="G589" s="2081">
        <v>33</v>
      </c>
      <c r="H589" s="1150">
        <v>2000</v>
      </c>
      <c r="I589" s="1150">
        <v>2000</v>
      </c>
      <c r="J589" s="1150">
        <v>540</v>
      </c>
      <c r="K589" s="1150">
        <v>1600</v>
      </c>
      <c r="L589" s="1150">
        <v>1</v>
      </c>
      <c r="M589" s="1149">
        <f t="shared" si="370"/>
        <v>0.3239969135802469</v>
      </c>
      <c r="N589" s="1150">
        <v>125970</v>
      </c>
      <c r="O589" s="1150">
        <f t="shared" si="371"/>
        <v>233280</v>
      </c>
      <c r="P589" s="1150">
        <f t="shared" si="372"/>
        <v>0</v>
      </c>
      <c r="Q589" s="1150">
        <v>2000</v>
      </c>
      <c r="R589" s="1150">
        <v>540</v>
      </c>
      <c r="S589" s="1150">
        <v>1600</v>
      </c>
      <c r="T589" s="1150">
        <v>0.99950000000000006</v>
      </c>
      <c r="U589" s="1149">
        <f t="shared" si="373"/>
        <v>0.15808382088296238</v>
      </c>
      <c r="V589" s="1150">
        <v>63480</v>
      </c>
      <c r="W589" s="1150">
        <f t="shared" si="374"/>
        <v>240935</v>
      </c>
      <c r="X589" s="1150">
        <f t="shared" si="375"/>
        <v>0</v>
      </c>
      <c r="Y589" s="1150">
        <v>2000</v>
      </c>
      <c r="Z589" s="1150">
        <v>534</v>
      </c>
      <c r="AA589" s="1150">
        <v>1600</v>
      </c>
      <c r="AB589" s="1150">
        <v>0.999</v>
      </c>
      <c r="AC589" s="1149">
        <f t="shared" si="376"/>
        <v>8.1073582946242118E-2</v>
      </c>
      <c r="AD589" s="1150">
        <v>31140</v>
      </c>
      <c r="AE589" s="1150">
        <f t="shared" si="377"/>
        <v>230457</v>
      </c>
      <c r="AF589" s="1150">
        <f t="shared" si="378"/>
        <v>0</v>
      </c>
      <c r="AG589" s="1150">
        <v>2000</v>
      </c>
      <c r="AH589" s="1150">
        <v>534</v>
      </c>
      <c r="AI589" s="1150">
        <v>1600</v>
      </c>
      <c r="AJ589" s="1150">
        <v>0.99909999999999999</v>
      </c>
      <c r="AK589" s="1149">
        <f t="shared" si="379"/>
        <v>9.2054578007484733E-2</v>
      </c>
      <c r="AL589" s="1150">
        <v>36540</v>
      </c>
      <c r="AM589" s="1150">
        <f t="shared" si="380"/>
        <v>238163</v>
      </c>
      <c r="AN589" s="1150">
        <f t="shared" si="381"/>
        <v>0</v>
      </c>
      <c r="AO589" s="1150">
        <v>2000</v>
      </c>
      <c r="AP589" s="1150">
        <v>534</v>
      </c>
      <c r="AQ589" s="1150">
        <v>1600</v>
      </c>
      <c r="AR589" s="1150">
        <v>0</v>
      </c>
      <c r="AS589" s="1149">
        <v>0</v>
      </c>
      <c r="AT589" s="1150">
        <v>0</v>
      </c>
      <c r="AU589" s="1150">
        <f t="shared" si="383"/>
        <v>0</v>
      </c>
      <c r="AV589" s="1150">
        <f t="shared" si="384"/>
        <v>0</v>
      </c>
      <c r="AW589" s="1150">
        <v>2000</v>
      </c>
      <c r="AX589" s="1150">
        <v>534</v>
      </c>
      <c r="AY589" s="1150">
        <v>1600</v>
      </c>
      <c r="AZ589" s="1150">
        <v>0</v>
      </c>
      <c r="BA589" s="1149">
        <v>0</v>
      </c>
      <c r="BB589" s="1150">
        <v>0</v>
      </c>
      <c r="BC589" s="1150">
        <f t="shared" si="386"/>
        <v>0</v>
      </c>
      <c r="BD589" s="1150">
        <f t="shared" si="387"/>
        <v>0</v>
      </c>
      <c r="BE589" s="1150">
        <v>2000</v>
      </c>
      <c r="BF589" s="1150">
        <v>534</v>
      </c>
      <c r="BG589" s="1150">
        <v>1600</v>
      </c>
      <c r="BH589" s="1150">
        <v>0</v>
      </c>
      <c r="BI589" s="1149">
        <v>0</v>
      </c>
      <c r="BJ589" s="1150">
        <v>0</v>
      </c>
      <c r="BK589" s="1150">
        <f t="shared" si="389"/>
        <v>0</v>
      </c>
      <c r="BL589" s="1150">
        <f t="shared" si="390"/>
        <v>0</v>
      </c>
    </row>
    <row r="590" spans="1:64">
      <c r="A590" s="2089" t="s">
        <v>2364</v>
      </c>
      <c r="B590" s="2082">
        <v>611000000016</v>
      </c>
      <c r="C590" s="2081">
        <v>17</v>
      </c>
      <c r="D590" s="2081" t="s">
        <v>2705</v>
      </c>
      <c r="E590" s="2081" t="s">
        <v>1623</v>
      </c>
      <c r="F590" s="2081" t="s">
        <v>1622</v>
      </c>
      <c r="G590" s="2081">
        <v>33</v>
      </c>
      <c r="H590" s="1150">
        <v>2000</v>
      </c>
      <c r="I590" s="1150">
        <v>2000</v>
      </c>
      <c r="J590" s="1150">
        <v>2808</v>
      </c>
      <c r="K590" s="1150">
        <v>2808</v>
      </c>
      <c r="L590" s="1150">
        <v>0.90039999999999998</v>
      </c>
      <c r="M590" s="1149">
        <f t="shared" si="370"/>
        <v>0.23939889400919068</v>
      </c>
      <c r="N590" s="1150">
        <v>435800</v>
      </c>
      <c r="O590" s="1150">
        <f t="shared" si="371"/>
        <v>1092236</v>
      </c>
      <c r="P590" s="1150">
        <f t="shared" si="372"/>
        <v>0</v>
      </c>
      <c r="Q590" s="1150">
        <v>2000</v>
      </c>
      <c r="R590" s="1150">
        <v>2228</v>
      </c>
      <c r="S590" s="1150">
        <v>2228</v>
      </c>
      <c r="T590" s="1150">
        <v>0.92020000000000002</v>
      </c>
      <c r="U590" s="1149">
        <f t="shared" si="373"/>
        <v>0.28649106772406119</v>
      </c>
      <c r="V590" s="1150">
        <v>437000</v>
      </c>
      <c r="W590" s="1150">
        <f t="shared" si="374"/>
        <v>915212</v>
      </c>
      <c r="X590" s="1150">
        <f t="shared" si="375"/>
        <v>0</v>
      </c>
      <c r="Y590" s="1150">
        <v>2000</v>
      </c>
      <c r="Z590" s="1150">
        <v>3992</v>
      </c>
      <c r="AA590" s="1150">
        <v>3992</v>
      </c>
      <c r="AB590" s="1150">
        <v>0.93640000000000001</v>
      </c>
      <c r="AC590" s="1149">
        <f t="shared" si="376"/>
        <v>0.20520626187588048</v>
      </c>
      <c r="AD590" s="1150">
        <v>552300</v>
      </c>
      <c r="AE590" s="1150">
        <f t="shared" si="377"/>
        <v>1614863</v>
      </c>
      <c r="AF590" s="1150">
        <f t="shared" si="378"/>
        <v>0</v>
      </c>
      <c r="AG590" s="1150">
        <v>2000</v>
      </c>
      <c r="AH590" s="1150">
        <v>1816</v>
      </c>
      <c r="AI590" s="1150">
        <v>1816</v>
      </c>
      <c r="AJ590" s="1150">
        <v>0.89670000000000005</v>
      </c>
      <c r="AK590" s="1149">
        <f t="shared" si="379"/>
        <v>0.19607358307467698</v>
      </c>
      <c r="AL590" s="1150">
        <v>237550</v>
      </c>
      <c r="AM590" s="1150">
        <f t="shared" si="380"/>
        <v>726921</v>
      </c>
      <c r="AN590" s="1150">
        <f t="shared" si="381"/>
        <v>0</v>
      </c>
      <c r="AO590" s="1150">
        <v>2000</v>
      </c>
      <c r="AP590" s="1150">
        <v>1792</v>
      </c>
      <c r="AQ590" s="1150">
        <v>1792</v>
      </c>
      <c r="AR590" s="1150">
        <v>0.94340000000000002</v>
      </c>
      <c r="AS590" s="1149">
        <f>+AT590/(24*31*AP590*AR590)</f>
        <v>0.24535172116608001</v>
      </c>
      <c r="AT590" s="1150">
        <v>308600</v>
      </c>
      <c r="AU590" s="1150">
        <f t="shared" si="383"/>
        <v>754672</v>
      </c>
      <c r="AV590" s="1150">
        <f t="shared" si="384"/>
        <v>0</v>
      </c>
      <c r="AW590" s="1150">
        <v>2000</v>
      </c>
      <c r="AX590" s="1150">
        <v>1228</v>
      </c>
      <c r="AY590" s="1150">
        <v>1600</v>
      </c>
      <c r="AZ590" s="1150">
        <v>0.96460000000000001</v>
      </c>
      <c r="BA590" s="1149">
        <f>+BB590/(24*30*AX590*AZ590)</f>
        <v>0.36787952212634162</v>
      </c>
      <c r="BB590" s="1150">
        <v>313750</v>
      </c>
      <c r="BC590" s="1150">
        <f t="shared" si="386"/>
        <v>511716</v>
      </c>
      <c r="BD590" s="1150">
        <f t="shared" si="387"/>
        <v>0</v>
      </c>
      <c r="BE590" s="1150">
        <v>2000</v>
      </c>
      <c r="BF590" s="1150">
        <v>1512</v>
      </c>
      <c r="BG590" s="1150">
        <v>1600</v>
      </c>
      <c r="BH590" s="1150">
        <v>0.95279999999999998</v>
      </c>
      <c r="BI590" s="1149">
        <f t="shared" ref="BI590:BI595" si="391">+BJ590/(24*31*BF590*BH590)</f>
        <v>0.23007349884330464</v>
      </c>
      <c r="BJ590" s="1150">
        <v>246600</v>
      </c>
      <c r="BK590" s="1150">
        <f t="shared" si="389"/>
        <v>643099</v>
      </c>
      <c r="BL590" s="1150">
        <f t="shared" si="390"/>
        <v>0</v>
      </c>
    </row>
    <row r="591" spans="1:64">
      <c r="A591" s="2089" t="s">
        <v>2373</v>
      </c>
      <c r="B591" s="2082">
        <v>622000000057</v>
      </c>
      <c r="C591" s="2081">
        <v>18</v>
      </c>
      <c r="D591" s="2081" t="s">
        <v>531</v>
      </c>
      <c r="E591" s="2081" t="s">
        <v>1623</v>
      </c>
      <c r="F591" s="2081" t="s">
        <v>1622</v>
      </c>
      <c r="G591" s="2081">
        <v>33</v>
      </c>
      <c r="H591" s="1150">
        <v>2000</v>
      </c>
      <c r="I591" s="1150">
        <v>2000</v>
      </c>
      <c r="J591" s="1150">
        <v>4237.5</v>
      </c>
      <c r="K591" s="1150">
        <v>4237.5</v>
      </c>
      <c r="L591" s="1150">
        <v>0.9587</v>
      </c>
      <c r="M591" s="1149">
        <f t="shared" si="370"/>
        <v>0</v>
      </c>
      <c r="N591" s="1150">
        <v>0</v>
      </c>
      <c r="O591" s="1150">
        <f t="shared" si="371"/>
        <v>1754996</v>
      </c>
      <c r="P591" s="1150">
        <f t="shared" si="372"/>
        <v>0</v>
      </c>
      <c r="Q591" s="1150">
        <v>2000</v>
      </c>
      <c r="R591" s="1150">
        <v>3397</v>
      </c>
      <c r="S591" s="1150">
        <v>3472</v>
      </c>
      <c r="T591" s="1150">
        <v>0.95940000000000003</v>
      </c>
      <c r="U591" s="1149">
        <f t="shared" si="373"/>
        <v>0.45064518360018829</v>
      </c>
      <c r="V591" s="1150">
        <v>1092705</v>
      </c>
      <c r="W591" s="1150">
        <f t="shared" si="374"/>
        <v>1454854</v>
      </c>
      <c r="X591" s="1150">
        <f t="shared" si="375"/>
        <v>0</v>
      </c>
      <c r="Y591" s="1150">
        <v>2000</v>
      </c>
      <c r="Z591" s="1150">
        <v>1416</v>
      </c>
      <c r="AA591" s="1150">
        <v>1600</v>
      </c>
      <c r="AB591" s="1150">
        <v>0.93269999999999997</v>
      </c>
      <c r="AC591" s="1149">
        <f t="shared" si="376"/>
        <v>0.35324931445611701</v>
      </c>
      <c r="AD591" s="1150">
        <v>335907</v>
      </c>
      <c r="AE591" s="1150">
        <f t="shared" si="377"/>
        <v>570544</v>
      </c>
      <c r="AF591" s="1150">
        <f t="shared" si="378"/>
        <v>0</v>
      </c>
      <c r="AG591" s="1150">
        <v>2000</v>
      </c>
      <c r="AH591" s="1150">
        <v>1176</v>
      </c>
      <c r="AI591" s="1150">
        <v>1600</v>
      </c>
      <c r="AJ591" s="1150">
        <v>0.96719999999999995</v>
      </c>
      <c r="AK591" s="1149">
        <f t="shared" si="379"/>
        <v>0.67530022027755054</v>
      </c>
      <c r="AL591" s="1150">
        <v>571470</v>
      </c>
      <c r="AM591" s="1150">
        <f t="shared" si="380"/>
        <v>507748</v>
      </c>
      <c r="AN591" s="1150">
        <f t="shared" si="381"/>
        <v>63722</v>
      </c>
      <c r="AO591" s="1150">
        <v>2000</v>
      </c>
      <c r="AP591" s="1150">
        <v>840.00000000000011</v>
      </c>
      <c r="AQ591" s="1150">
        <v>1600</v>
      </c>
      <c r="AR591" s="1150">
        <v>0.99929999999999997</v>
      </c>
      <c r="AS591" s="1149">
        <f>+AT591/(24*31*AP591*AR591)</f>
        <v>0.72713149588736692</v>
      </c>
      <c r="AT591" s="1150">
        <v>454110</v>
      </c>
      <c r="AU591" s="1150">
        <f t="shared" si="383"/>
        <v>374714</v>
      </c>
      <c r="AV591" s="1150">
        <f t="shared" si="384"/>
        <v>79396</v>
      </c>
      <c r="AW591" s="1150">
        <v>2000</v>
      </c>
      <c r="AX591" s="1150">
        <v>792</v>
      </c>
      <c r="AY591" s="1150">
        <v>1600</v>
      </c>
      <c r="AZ591" s="1150">
        <v>0.98209999999999997</v>
      </c>
      <c r="BA591" s="1149">
        <f>+BB591/(24*30*AX591*AZ591)</f>
        <v>0.70929786271910289</v>
      </c>
      <c r="BB591" s="1150">
        <v>397230</v>
      </c>
      <c r="BC591" s="1150">
        <f t="shared" si="386"/>
        <v>336020</v>
      </c>
      <c r="BD591" s="1150">
        <f t="shared" si="387"/>
        <v>61210</v>
      </c>
      <c r="BE591" s="1150">
        <v>2000</v>
      </c>
      <c r="BF591" s="1150">
        <v>816.00000000000011</v>
      </c>
      <c r="BG591" s="1150">
        <v>1600</v>
      </c>
      <c r="BH591" s="1150">
        <v>1</v>
      </c>
      <c r="BI591" s="1149">
        <f t="shared" si="391"/>
        <v>0.68434732764073358</v>
      </c>
      <c r="BJ591" s="1150">
        <v>415470</v>
      </c>
      <c r="BK591" s="1150">
        <f t="shared" si="389"/>
        <v>364262</v>
      </c>
      <c r="BL591" s="1150">
        <f t="shared" si="390"/>
        <v>51208</v>
      </c>
    </row>
    <row r="592" spans="1:64">
      <c r="A592" s="2089" t="s">
        <v>2388</v>
      </c>
      <c r="B592" s="2082">
        <v>125000000044</v>
      </c>
      <c r="C592" s="2081">
        <v>19</v>
      </c>
      <c r="D592" s="1150" t="s">
        <v>4431</v>
      </c>
      <c r="E592" s="2081" t="s">
        <v>1704</v>
      </c>
      <c r="F592" s="1150" t="s">
        <v>949</v>
      </c>
      <c r="G592" s="2081">
        <v>33</v>
      </c>
      <c r="H592" s="2083">
        <v>2033.49</v>
      </c>
      <c r="I592" s="1150"/>
      <c r="J592" s="1150"/>
      <c r="K592" s="1150"/>
      <c r="L592" s="1150"/>
      <c r="M592" s="1149">
        <v>0</v>
      </c>
      <c r="N592" s="1150"/>
      <c r="O592" s="1150"/>
      <c r="P592" s="1150"/>
      <c r="Q592" s="1150"/>
      <c r="R592" s="1150"/>
      <c r="S592" s="1150"/>
      <c r="T592" s="1150"/>
      <c r="U592" s="1149">
        <v>0</v>
      </c>
      <c r="V592" s="1150"/>
      <c r="W592" s="1150"/>
      <c r="X592" s="1150"/>
      <c r="Y592" s="1150"/>
      <c r="Z592" s="1150"/>
      <c r="AA592" s="1150"/>
      <c r="AB592" s="1150"/>
      <c r="AC592" s="1149">
        <v>0</v>
      </c>
      <c r="AD592" s="1150"/>
      <c r="AE592" s="1150"/>
      <c r="AF592" s="1150"/>
      <c r="AG592" s="1150"/>
      <c r="AH592" s="1150"/>
      <c r="AI592" s="1150"/>
      <c r="AJ592" s="1150"/>
      <c r="AK592" s="1149">
        <v>0</v>
      </c>
      <c r="AL592" s="1150"/>
      <c r="AM592" s="1150"/>
      <c r="AN592" s="1150"/>
      <c r="AO592" s="1150"/>
      <c r="AP592" s="1150"/>
      <c r="AQ592" s="1150"/>
      <c r="AR592" s="1150"/>
      <c r="AS592" s="1149">
        <v>0</v>
      </c>
      <c r="AT592" s="1150"/>
      <c r="AU592" s="1150"/>
      <c r="AV592" s="1150"/>
      <c r="AW592" s="1150"/>
      <c r="AX592" s="1150"/>
      <c r="AY592" s="1150"/>
      <c r="AZ592" s="1150"/>
      <c r="BA592" s="1149">
        <v>0</v>
      </c>
      <c r="BB592" s="1150"/>
      <c r="BC592" s="1150"/>
      <c r="BD592" s="1150"/>
      <c r="BE592" s="1150">
        <v>2033.49</v>
      </c>
      <c r="BF592" s="1150">
        <v>54</v>
      </c>
      <c r="BG592" s="1150">
        <v>2033.49</v>
      </c>
      <c r="BH592" s="1150">
        <v>1</v>
      </c>
      <c r="BI592" s="1149">
        <f t="shared" si="391"/>
        <v>1.7921146953405018E-3</v>
      </c>
      <c r="BJ592" s="1150">
        <v>72</v>
      </c>
      <c r="BK592" s="1150">
        <f t="shared" si="389"/>
        <v>24106</v>
      </c>
      <c r="BL592" s="1150">
        <f t="shared" si="390"/>
        <v>0</v>
      </c>
    </row>
    <row r="593" spans="1:64">
      <c r="A593" s="2089" t="s">
        <v>3110</v>
      </c>
      <c r="B593" s="2082">
        <v>621000000050</v>
      </c>
      <c r="C593" s="2081">
        <v>20</v>
      </c>
      <c r="D593" s="2081" t="s">
        <v>3049</v>
      </c>
      <c r="E593" s="2081" t="s">
        <v>1623</v>
      </c>
      <c r="F593" s="2081" t="s">
        <v>1622</v>
      </c>
      <c r="G593" s="2081">
        <v>33</v>
      </c>
      <c r="H593" s="1150">
        <v>2039</v>
      </c>
      <c r="I593" s="1150">
        <v>2039</v>
      </c>
      <c r="J593" s="1150">
        <v>420.00000000000006</v>
      </c>
      <c r="K593" s="1150">
        <v>1631.2</v>
      </c>
      <c r="L593" s="1150">
        <v>0.83640000000000003</v>
      </c>
      <c r="M593" s="1149">
        <f>+N593/(24*30*J593*L593)</f>
        <v>0.26082587506547328</v>
      </c>
      <c r="N593" s="1150">
        <v>65970</v>
      </c>
      <c r="O593" s="1150">
        <f t="shared" ref="O593:O605" si="392">+ROUND(24*30*J593*L593*0.6,0)</f>
        <v>151756</v>
      </c>
      <c r="P593" s="1150">
        <f t="shared" ref="P593:P605" si="393">+MAX((N593-O593),0)</f>
        <v>0</v>
      </c>
      <c r="Q593" s="1150">
        <v>2039</v>
      </c>
      <c r="R593" s="1150">
        <v>481.2</v>
      </c>
      <c r="S593" s="1150">
        <v>1631.2</v>
      </c>
      <c r="T593" s="1150">
        <v>0.87849999999999995</v>
      </c>
      <c r="U593" s="1149">
        <f>+V593/(24*31*R593*T593)</f>
        <v>0.15829171753940222</v>
      </c>
      <c r="V593" s="1150">
        <v>49785</v>
      </c>
      <c r="W593" s="1150">
        <f t="shared" ref="W593:W605" si="394">+ROUND(24*31*R593*T593*0.6,0)</f>
        <v>188709</v>
      </c>
      <c r="X593" s="1150">
        <f t="shared" ref="X593:X605" si="395">+MAX((V593-W593),0)</f>
        <v>0</v>
      </c>
      <c r="Y593" s="1150">
        <v>2039</v>
      </c>
      <c r="Z593" s="1150">
        <v>399.6</v>
      </c>
      <c r="AA593" s="1150">
        <v>1631.2</v>
      </c>
      <c r="AB593" s="1150">
        <v>0.88390000000000002</v>
      </c>
      <c r="AC593" s="1149">
        <f>+AD593/(24*30*Z593*AB593)</f>
        <v>0.20254915699347573</v>
      </c>
      <c r="AD593" s="1150">
        <v>51510</v>
      </c>
      <c r="AE593" s="1150">
        <f t="shared" ref="AE593:AE605" si="396">+ROUND(24*30*Z593*AB593*0.6,0)</f>
        <v>152585</v>
      </c>
      <c r="AF593" s="1150">
        <f t="shared" ref="AF593:AF605" si="397">+MAX((AD593-AE593),0)</f>
        <v>0</v>
      </c>
      <c r="AG593" s="1150">
        <v>2039</v>
      </c>
      <c r="AH593" s="1150">
        <v>397.2</v>
      </c>
      <c r="AI593" s="1150">
        <v>1631.2</v>
      </c>
      <c r="AJ593" s="1150">
        <v>0.90490000000000004</v>
      </c>
      <c r="AK593" s="1149">
        <f>+AL593/(24*31*AH593*AJ593)</f>
        <v>0.18381668804823281</v>
      </c>
      <c r="AL593" s="1150">
        <v>49155</v>
      </c>
      <c r="AM593" s="1150">
        <f t="shared" ref="AM593:AM605" si="398">+ROUND(24*31*AH593*AJ593*0.6,0)</f>
        <v>160448</v>
      </c>
      <c r="AN593" s="1150">
        <f t="shared" ref="AN593:AN605" si="399">+MAX((AL593-AM593),0)</f>
        <v>0</v>
      </c>
      <c r="AO593" s="1150">
        <v>2039</v>
      </c>
      <c r="AP593" s="1150">
        <v>316.8</v>
      </c>
      <c r="AQ593" s="1150">
        <v>1631.2</v>
      </c>
      <c r="AR593" s="1150">
        <v>0.93789999999999996</v>
      </c>
      <c r="AS593" s="1149">
        <f>+AT593/(24*31*AP593*AR593)</f>
        <v>0.19385939592242968</v>
      </c>
      <c r="AT593" s="1150">
        <v>42855</v>
      </c>
      <c r="AU593" s="1150">
        <f t="shared" ref="AU593:AU605" si="400">+ROUND(24*31*AP593*AR593*0.6,0)</f>
        <v>132637</v>
      </c>
      <c r="AV593" s="1150">
        <f t="shared" ref="AV593:AV605" si="401">+MAX((AT593-AU593),0)</f>
        <v>0</v>
      </c>
      <c r="AW593" s="1150">
        <v>2039</v>
      </c>
      <c r="AX593" s="1150">
        <v>399.6</v>
      </c>
      <c r="AY593" s="1150">
        <v>1631.2</v>
      </c>
      <c r="AZ593" s="1150">
        <v>0.92290000000000005</v>
      </c>
      <c r="BA593" s="1149">
        <f>+BB593/(24*30*AX593*AZ593)</f>
        <v>0.14608551557300067</v>
      </c>
      <c r="BB593" s="1150">
        <v>38790</v>
      </c>
      <c r="BC593" s="1150">
        <f t="shared" ref="BC593:BC605" si="402">+ROUND(24*30*AX593*AZ593*0.6,0)</f>
        <v>159318</v>
      </c>
      <c r="BD593" s="1150">
        <f t="shared" ref="BD593:BD605" si="403">+MAX((BB593-BC593),0)</f>
        <v>0</v>
      </c>
      <c r="BE593" s="1150">
        <v>2039</v>
      </c>
      <c r="BF593" s="1150">
        <v>313.20000000000005</v>
      </c>
      <c r="BG593" s="1150">
        <v>1631.2</v>
      </c>
      <c r="BH593" s="1150">
        <v>0.93510000000000004</v>
      </c>
      <c r="BI593" s="1149">
        <f t="shared" si="391"/>
        <v>0.18063518317903318</v>
      </c>
      <c r="BJ593" s="1150">
        <v>39360</v>
      </c>
      <c r="BK593" s="1150">
        <f t="shared" si="389"/>
        <v>130739</v>
      </c>
      <c r="BL593" s="1150">
        <f t="shared" si="390"/>
        <v>0</v>
      </c>
    </row>
    <row r="594" spans="1:64">
      <c r="A594" s="2089" t="s">
        <v>2369</v>
      </c>
      <c r="B594" s="2082">
        <v>622000000172</v>
      </c>
      <c r="C594" s="2081">
        <v>21</v>
      </c>
      <c r="D594" s="2081" t="s">
        <v>2292</v>
      </c>
      <c r="E594" s="2081" t="s">
        <v>1623</v>
      </c>
      <c r="F594" s="2081" t="s">
        <v>1622</v>
      </c>
      <c r="G594" s="2081">
        <v>33</v>
      </c>
      <c r="H594" s="1150">
        <v>2222</v>
      </c>
      <c r="I594" s="1150">
        <v>2222</v>
      </c>
      <c r="J594" s="1150">
        <v>660</v>
      </c>
      <c r="K594" s="1150">
        <v>1777.6</v>
      </c>
      <c r="L594" s="1150">
        <v>0.95250000000000001</v>
      </c>
      <c r="M594" s="1149">
        <f>+N594/(24*30*J594*L594)</f>
        <v>0.58591160953365673</v>
      </c>
      <c r="N594" s="1150">
        <v>265200</v>
      </c>
      <c r="O594" s="1150">
        <f t="shared" si="392"/>
        <v>271577</v>
      </c>
      <c r="P594" s="1150">
        <f t="shared" si="393"/>
        <v>0</v>
      </c>
      <c r="Q594" s="1150">
        <v>2222</v>
      </c>
      <c r="R594" s="1150">
        <v>660</v>
      </c>
      <c r="S594" s="1150">
        <v>1777.6</v>
      </c>
      <c r="T594" s="1150">
        <v>0.96209999999999996</v>
      </c>
      <c r="U594" s="1149">
        <f>+V594/(24*31*R594*T594)</f>
        <v>0.38735931490691744</v>
      </c>
      <c r="V594" s="1150">
        <v>183000</v>
      </c>
      <c r="W594" s="1150">
        <f t="shared" si="394"/>
        <v>283458</v>
      </c>
      <c r="X594" s="1150">
        <f t="shared" si="395"/>
        <v>0</v>
      </c>
      <c r="Y594" s="1150">
        <v>2222</v>
      </c>
      <c r="Z594" s="1150">
        <v>660</v>
      </c>
      <c r="AA594" s="1150">
        <v>1777.6</v>
      </c>
      <c r="AB594" s="1150">
        <v>0.9587</v>
      </c>
      <c r="AC594" s="1149">
        <f>+AD594/(24*30*Z594*AB594)</f>
        <v>0.49559430752713324</v>
      </c>
      <c r="AD594" s="1150">
        <v>225780</v>
      </c>
      <c r="AE594" s="1150">
        <f t="shared" si="396"/>
        <v>273345</v>
      </c>
      <c r="AF594" s="1150">
        <f t="shared" si="397"/>
        <v>0</v>
      </c>
      <c r="AG594" s="1150">
        <v>2222</v>
      </c>
      <c r="AH594" s="1150">
        <v>840.00000000000011</v>
      </c>
      <c r="AI594" s="1150">
        <v>1777.6</v>
      </c>
      <c r="AJ594" s="1150">
        <v>0.96419999999999995</v>
      </c>
      <c r="AK594" s="1149">
        <f>+AL594/(24*31*AH594*AJ594)</f>
        <v>0.47027278569723918</v>
      </c>
      <c r="AL594" s="1150">
        <v>283380</v>
      </c>
      <c r="AM594" s="1150">
        <f t="shared" si="398"/>
        <v>361552</v>
      </c>
      <c r="AN594" s="1150">
        <f t="shared" si="399"/>
        <v>0</v>
      </c>
      <c r="AO594" s="1150">
        <v>2222</v>
      </c>
      <c r="AP594" s="1150">
        <v>684</v>
      </c>
      <c r="AQ594" s="1150">
        <v>1777.6</v>
      </c>
      <c r="AR594" s="1150">
        <v>0.95950000000000002</v>
      </c>
      <c r="AS594" s="1149">
        <f>+AT594/(24*31*AP594*AR594)</f>
        <v>0.46325336670920242</v>
      </c>
      <c r="AT594" s="1150">
        <v>226200</v>
      </c>
      <c r="AU594" s="1150">
        <f t="shared" si="400"/>
        <v>292971</v>
      </c>
      <c r="AV594" s="1150">
        <f t="shared" si="401"/>
        <v>0</v>
      </c>
      <c r="AW594" s="1150">
        <v>2222</v>
      </c>
      <c r="AX594" s="1150">
        <v>777.59999999999991</v>
      </c>
      <c r="AY594" s="1150">
        <v>1777.6</v>
      </c>
      <c r="AZ594" s="1150">
        <v>0.95479999999999998</v>
      </c>
      <c r="BA594" s="1149">
        <f>+BB594/(24*30*AX594*AZ594)</f>
        <v>0.46714549776079062</v>
      </c>
      <c r="BB594" s="1150">
        <v>249720</v>
      </c>
      <c r="BC594" s="1150">
        <f t="shared" si="402"/>
        <v>320739</v>
      </c>
      <c r="BD594" s="1150">
        <f t="shared" si="403"/>
        <v>0</v>
      </c>
      <c r="BE594" s="1150">
        <v>2222</v>
      </c>
      <c r="BF594" s="1150">
        <v>844.80000000000007</v>
      </c>
      <c r="BG594" s="1150">
        <v>1777.6</v>
      </c>
      <c r="BH594" s="1150">
        <v>0.92910000000000004</v>
      </c>
      <c r="BI594" s="1149">
        <f t="shared" si="391"/>
        <v>0.37799994565842365</v>
      </c>
      <c r="BJ594" s="1150">
        <v>220740</v>
      </c>
      <c r="BK594" s="1150">
        <f t="shared" si="389"/>
        <v>350381</v>
      </c>
      <c r="BL594" s="1150">
        <f t="shared" si="390"/>
        <v>0</v>
      </c>
    </row>
    <row r="595" spans="1:64">
      <c r="A595" s="2089" t="s">
        <v>2291</v>
      </c>
      <c r="B595" s="2082">
        <v>611000000096</v>
      </c>
      <c r="C595" s="2081">
        <v>22</v>
      </c>
      <c r="D595" s="2081" t="s">
        <v>3201</v>
      </c>
      <c r="E595" s="2081" t="s">
        <v>1623</v>
      </c>
      <c r="F595" s="2081" t="s">
        <v>1622</v>
      </c>
      <c r="G595" s="2081">
        <v>33</v>
      </c>
      <c r="H595" s="1150">
        <v>2223</v>
      </c>
      <c r="I595" s="1150">
        <v>2223</v>
      </c>
      <c r="J595" s="1150">
        <v>1299.5999999999999</v>
      </c>
      <c r="K595" s="1150">
        <v>1778.4</v>
      </c>
      <c r="L595" s="1150">
        <v>0.99670000000000003</v>
      </c>
      <c r="M595" s="1149">
        <f>+N595/(24*30*J595*L595)</f>
        <v>0.52910381935569495</v>
      </c>
      <c r="N595" s="1150">
        <v>493455</v>
      </c>
      <c r="O595" s="1150">
        <f t="shared" si="392"/>
        <v>559574</v>
      </c>
      <c r="P595" s="1150">
        <f t="shared" si="393"/>
        <v>0</v>
      </c>
      <c r="Q595" s="1150">
        <v>2223</v>
      </c>
      <c r="R595" s="1150">
        <v>1392</v>
      </c>
      <c r="S595" s="1150">
        <v>1778.4</v>
      </c>
      <c r="T595" s="1150">
        <v>0.99790000000000001</v>
      </c>
      <c r="U595" s="1149">
        <f>+V595/(24*31*R595*T595)</f>
        <v>0.54721306103588763</v>
      </c>
      <c r="V595" s="1150">
        <v>565530</v>
      </c>
      <c r="W595" s="1150">
        <f t="shared" si="394"/>
        <v>620084</v>
      </c>
      <c r="X595" s="1150">
        <f t="shared" si="395"/>
        <v>0</v>
      </c>
      <c r="Y595" s="1150">
        <v>2223</v>
      </c>
      <c r="Z595" s="1150">
        <v>1434</v>
      </c>
      <c r="AA595" s="1150">
        <v>1778.4</v>
      </c>
      <c r="AB595" s="1150">
        <v>0.99299999999999999</v>
      </c>
      <c r="AC595" s="1149">
        <f>+AD595/(24*30*Z595*AB595)</f>
        <v>0.50901112529688286</v>
      </c>
      <c r="AD595" s="1150">
        <v>521865</v>
      </c>
      <c r="AE595" s="1150">
        <f t="shared" si="396"/>
        <v>615152</v>
      </c>
      <c r="AF595" s="1150">
        <f t="shared" si="397"/>
        <v>0</v>
      </c>
      <c r="AG595" s="1150">
        <v>2223</v>
      </c>
      <c r="AH595" s="1150">
        <v>1574.4</v>
      </c>
      <c r="AI595" s="1150">
        <v>1778.4</v>
      </c>
      <c r="AJ595" s="1150">
        <v>0.99539999999999995</v>
      </c>
      <c r="AK595" s="1149">
        <f>+AL595/(24*31*AH595*AJ595)</f>
        <v>0.50928184792321096</v>
      </c>
      <c r="AL595" s="1150">
        <v>593805</v>
      </c>
      <c r="AM595" s="1150">
        <f t="shared" si="398"/>
        <v>699579</v>
      </c>
      <c r="AN595" s="1150">
        <f t="shared" si="399"/>
        <v>0</v>
      </c>
      <c r="AO595" s="1150">
        <v>2223</v>
      </c>
      <c r="AP595" s="1150">
        <v>1648.8</v>
      </c>
      <c r="AQ595" s="1150">
        <v>1778.4</v>
      </c>
      <c r="AR595" s="1150">
        <v>0.996</v>
      </c>
      <c r="AS595" s="1149">
        <f>+AT595/(24*31*AP595*AR595)</f>
        <v>0.57868700703174258</v>
      </c>
      <c r="AT595" s="1150">
        <v>707040</v>
      </c>
      <c r="AU595" s="1150">
        <f t="shared" si="400"/>
        <v>733080</v>
      </c>
      <c r="AV595" s="1150">
        <f t="shared" si="401"/>
        <v>0</v>
      </c>
      <c r="AW595" s="1150">
        <v>2223</v>
      </c>
      <c r="AX595" s="1150">
        <v>1721.9999999999998</v>
      </c>
      <c r="AY595" s="1150">
        <v>1778.4</v>
      </c>
      <c r="AZ595" s="1150">
        <v>0.99270000000000003</v>
      </c>
      <c r="BA595" s="1149">
        <f>+BB595/(24*30*AX595*AZ595)</f>
        <v>0.54029968518539973</v>
      </c>
      <c r="BB595" s="1150">
        <v>664995</v>
      </c>
      <c r="BC595" s="1150">
        <f t="shared" si="402"/>
        <v>738474</v>
      </c>
      <c r="BD595" s="1150">
        <f t="shared" si="403"/>
        <v>0</v>
      </c>
      <c r="BE595" s="1150">
        <v>2223</v>
      </c>
      <c r="BF595" s="1150">
        <v>1771.2</v>
      </c>
      <c r="BG595" s="1150">
        <v>1778.4</v>
      </c>
      <c r="BH595" s="1150">
        <v>0.99250000000000005</v>
      </c>
      <c r="BI595" s="1149">
        <f t="shared" si="391"/>
        <v>0.52756750313365919</v>
      </c>
      <c r="BJ595" s="1150">
        <v>690000</v>
      </c>
      <c r="BK595" s="1150">
        <f t="shared" si="389"/>
        <v>784734</v>
      </c>
      <c r="BL595" s="1150">
        <f t="shared" si="390"/>
        <v>0</v>
      </c>
    </row>
    <row r="596" spans="1:64">
      <c r="A596" s="2089" t="s">
        <v>3200</v>
      </c>
      <c r="B596" s="2082">
        <v>622000000055</v>
      </c>
      <c r="C596" s="2081">
        <v>23</v>
      </c>
      <c r="D596" s="2081" t="s">
        <v>530</v>
      </c>
      <c r="E596" s="2081" t="s">
        <v>1623</v>
      </c>
      <c r="F596" s="2081" t="s">
        <v>1622</v>
      </c>
      <c r="G596" s="2081">
        <v>11</v>
      </c>
      <c r="H596" s="1150">
        <v>2500</v>
      </c>
      <c r="I596" s="1150">
        <v>2500</v>
      </c>
      <c r="J596" s="1150">
        <v>1224</v>
      </c>
      <c r="K596" s="1150">
        <v>2000</v>
      </c>
      <c r="L596" s="1150">
        <v>0.99380000000000002</v>
      </c>
      <c r="M596" s="1149">
        <f>+N596/(24*30*J596*L596)</f>
        <v>0.53741877929290871</v>
      </c>
      <c r="N596" s="1150">
        <v>470680</v>
      </c>
      <c r="O596" s="1150">
        <f t="shared" si="392"/>
        <v>525490</v>
      </c>
      <c r="P596" s="1150">
        <f t="shared" si="393"/>
        <v>0</v>
      </c>
      <c r="Q596" s="1150">
        <v>2500</v>
      </c>
      <c r="R596" s="1150">
        <v>1232</v>
      </c>
      <c r="S596" s="1150">
        <v>2000</v>
      </c>
      <c r="T596" s="1150">
        <v>0.4551</v>
      </c>
      <c r="U596" s="1149">
        <f>+V596/(24*31*R596*T596)</f>
        <v>0.28910581624979736</v>
      </c>
      <c r="V596" s="1150">
        <v>120600</v>
      </c>
      <c r="W596" s="1150">
        <f t="shared" si="394"/>
        <v>250289</v>
      </c>
      <c r="X596" s="1150">
        <f t="shared" si="395"/>
        <v>0</v>
      </c>
      <c r="Y596" s="1150">
        <v>2500</v>
      </c>
      <c r="Z596" s="1150">
        <v>1128</v>
      </c>
      <c r="AA596" s="1150">
        <v>2000</v>
      </c>
      <c r="AB596" s="1150">
        <v>0.97330000000000005</v>
      </c>
      <c r="AC596" s="1149">
        <f>+AD596/(24*30*Z596*AB596)</f>
        <v>0.17923393049909331</v>
      </c>
      <c r="AD596" s="1150">
        <v>141680</v>
      </c>
      <c r="AE596" s="1150">
        <f t="shared" si="396"/>
        <v>474285</v>
      </c>
      <c r="AF596" s="1150">
        <f t="shared" si="397"/>
        <v>0</v>
      </c>
      <c r="AG596" s="1150">
        <v>2500</v>
      </c>
      <c r="AH596" s="1150">
        <v>1720</v>
      </c>
      <c r="AI596" s="1150">
        <v>2000</v>
      </c>
      <c r="AJ596" s="1150">
        <v>0.94899999999999995</v>
      </c>
      <c r="AK596" s="1149">
        <f>+AL596/(24*31*AH596*AJ596)</f>
        <v>0.15707957547869583</v>
      </c>
      <c r="AL596" s="1150">
        <v>190760</v>
      </c>
      <c r="AM596" s="1150">
        <f t="shared" si="398"/>
        <v>728650</v>
      </c>
      <c r="AN596" s="1150">
        <f t="shared" si="399"/>
        <v>0</v>
      </c>
      <c r="AO596" s="1150">
        <v>2500</v>
      </c>
      <c r="AP596" s="1150">
        <v>1720</v>
      </c>
      <c r="AQ596" s="1150">
        <v>2000</v>
      </c>
      <c r="AR596" s="1150">
        <v>0.75780000000000003</v>
      </c>
      <c r="AS596" s="1149">
        <f>+AT596/(24*31*AP596*AR596)</f>
        <v>5.9397272120880569E-3</v>
      </c>
      <c r="AT596" s="1150">
        <v>5760</v>
      </c>
      <c r="AU596" s="1150">
        <f t="shared" si="400"/>
        <v>581845</v>
      </c>
      <c r="AV596" s="1150">
        <f t="shared" si="401"/>
        <v>0</v>
      </c>
      <c r="AW596" s="1150"/>
      <c r="AX596" s="1150">
        <v>0</v>
      </c>
      <c r="AY596" s="1150"/>
      <c r="AZ596" s="1150"/>
      <c r="BA596" s="1149">
        <v>0</v>
      </c>
      <c r="BB596" s="1150">
        <v>0</v>
      </c>
      <c r="BC596" s="1150">
        <f t="shared" si="402"/>
        <v>0</v>
      </c>
      <c r="BD596" s="1150">
        <f t="shared" si="403"/>
        <v>0</v>
      </c>
      <c r="BE596" s="1150">
        <v>2500</v>
      </c>
      <c r="BF596" s="1150">
        <v>0</v>
      </c>
      <c r="BG596" s="1150">
        <v>0</v>
      </c>
      <c r="BH596" s="1150">
        <v>0</v>
      </c>
      <c r="BI596" s="1149">
        <v>0</v>
      </c>
      <c r="BJ596" s="1150">
        <v>0</v>
      </c>
      <c r="BK596" s="1150">
        <f t="shared" si="389"/>
        <v>0</v>
      </c>
      <c r="BL596" s="1150">
        <f t="shared" si="390"/>
        <v>0</v>
      </c>
    </row>
    <row r="597" spans="1:64">
      <c r="A597" s="2089" t="s">
        <v>2362</v>
      </c>
      <c r="B597" s="2082">
        <v>622000000080</v>
      </c>
      <c r="C597" s="2081">
        <v>24</v>
      </c>
      <c r="D597" s="2081" t="s">
        <v>2712</v>
      </c>
      <c r="E597" s="2081" t="s">
        <v>1623</v>
      </c>
      <c r="F597" s="2081" t="s">
        <v>1622</v>
      </c>
      <c r="G597" s="2081">
        <v>132</v>
      </c>
      <c r="H597" s="1150">
        <v>2500</v>
      </c>
      <c r="I597" s="1150">
        <v>2500</v>
      </c>
      <c r="J597" s="1150">
        <v>4800</v>
      </c>
      <c r="K597" s="1150">
        <v>4800</v>
      </c>
      <c r="L597" s="1150">
        <v>0.85329999999999995</v>
      </c>
      <c r="M597" s="1149">
        <f>+N597/(24*30*J597*L597)</f>
        <v>1.1841282862611822E-2</v>
      </c>
      <c r="N597" s="1150">
        <v>34920</v>
      </c>
      <c r="O597" s="1150">
        <f t="shared" si="392"/>
        <v>1769403</v>
      </c>
      <c r="P597" s="1150">
        <f t="shared" si="393"/>
        <v>0</v>
      </c>
      <c r="Q597" s="1150">
        <v>2500</v>
      </c>
      <c r="R597" s="1150">
        <v>4680</v>
      </c>
      <c r="S597" s="1150">
        <v>4680</v>
      </c>
      <c r="T597" s="1150">
        <v>0.89259999999999995</v>
      </c>
      <c r="U597" s="1149">
        <f>+V597/(24*31*R597*T597)</f>
        <v>1.4131447855328076E-2</v>
      </c>
      <c r="V597" s="1150">
        <v>43920</v>
      </c>
      <c r="W597" s="1150">
        <f t="shared" si="394"/>
        <v>1864777</v>
      </c>
      <c r="X597" s="1150">
        <f t="shared" si="395"/>
        <v>0</v>
      </c>
      <c r="Y597" s="1150">
        <v>2500</v>
      </c>
      <c r="Z597" s="1150">
        <v>120</v>
      </c>
      <c r="AA597" s="1150">
        <v>2000</v>
      </c>
      <c r="AB597" s="1150">
        <v>0.93459999999999999</v>
      </c>
      <c r="AC597" s="1149">
        <f>+AD597/(24*30*Z597*AB597)</f>
        <v>0.34031195758137767</v>
      </c>
      <c r="AD597" s="1150">
        <v>27480</v>
      </c>
      <c r="AE597" s="1150">
        <f t="shared" si="396"/>
        <v>48450</v>
      </c>
      <c r="AF597" s="1150">
        <f t="shared" si="397"/>
        <v>0</v>
      </c>
      <c r="AG597" s="1150">
        <v>2500</v>
      </c>
      <c r="AH597" s="1150">
        <v>11016</v>
      </c>
      <c r="AI597" s="1150">
        <v>11016</v>
      </c>
      <c r="AJ597" s="1150">
        <v>0.88460000000000005</v>
      </c>
      <c r="AK597" s="1149">
        <f>+AL597/(24*31*AH597*AJ597)</f>
        <v>6.6275805870500651E-2</v>
      </c>
      <c r="AL597" s="1150">
        <v>480506</v>
      </c>
      <c r="AM597" s="1150">
        <f t="shared" si="398"/>
        <v>4350058</v>
      </c>
      <c r="AN597" s="1150">
        <f t="shared" si="399"/>
        <v>0</v>
      </c>
      <c r="AO597" s="1150">
        <v>2500</v>
      </c>
      <c r="AP597" s="1150">
        <v>9912</v>
      </c>
      <c r="AQ597" s="1150">
        <v>9912</v>
      </c>
      <c r="AR597" s="1150">
        <v>0.87849999999999995</v>
      </c>
      <c r="AS597" s="1149">
        <f>+AT597/(24*31*AP597*AR597)</f>
        <v>9.0548418792888399E-2</v>
      </c>
      <c r="AT597" s="1150">
        <v>586620</v>
      </c>
      <c r="AU597" s="1150">
        <f t="shared" si="400"/>
        <v>3887114</v>
      </c>
      <c r="AV597" s="1150">
        <f t="shared" si="401"/>
        <v>0</v>
      </c>
      <c r="AW597" s="1150">
        <v>2500</v>
      </c>
      <c r="AX597" s="1150">
        <v>120</v>
      </c>
      <c r="AY597" s="1150">
        <v>2000</v>
      </c>
      <c r="AZ597" s="1150">
        <v>0.92379999999999995</v>
      </c>
      <c r="BA597" s="1149">
        <f>+BB597/(24*30*AX597*AZ597)</f>
        <v>0.29166967357051793</v>
      </c>
      <c r="BB597" s="1150">
        <v>23280</v>
      </c>
      <c r="BC597" s="1150">
        <f t="shared" si="402"/>
        <v>47890</v>
      </c>
      <c r="BD597" s="1150">
        <f t="shared" si="403"/>
        <v>0</v>
      </c>
      <c r="BE597" s="1150">
        <v>2500</v>
      </c>
      <c r="BF597" s="1150">
        <v>6624</v>
      </c>
      <c r="BG597" s="1150">
        <v>6624</v>
      </c>
      <c r="BH597" s="1150">
        <v>0.87690000000000001</v>
      </c>
      <c r="BI597" s="1149">
        <f>+BJ597/(24*31*BF597*BH597)</f>
        <v>1.3572558109739804E-2</v>
      </c>
      <c r="BJ597" s="1150">
        <v>58655</v>
      </c>
      <c r="BK597" s="1150">
        <f t="shared" si="389"/>
        <v>2592953</v>
      </c>
      <c r="BL597" s="1150">
        <f t="shared" si="390"/>
        <v>0</v>
      </c>
    </row>
    <row r="598" spans="1:64">
      <c r="A598" s="2089" t="s">
        <v>2379</v>
      </c>
      <c r="B598" s="2082">
        <v>622000000175</v>
      </c>
      <c r="C598" s="2081">
        <v>25</v>
      </c>
      <c r="D598" s="2081" t="s">
        <v>2715</v>
      </c>
      <c r="E598" s="2081" t="s">
        <v>421</v>
      </c>
      <c r="F598" s="2081" t="s">
        <v>1622</v>
      </c>
      <c r="G598" s="2081">
        <v>33</v>
      </c>
      <c r="H598" s="1150">
        <v>2500</v>
      </c>
      <c r="I598" s="1150">
        <v>2500</v>
      </c>
      <c r="J598" s="1150">
        <v>0</v>
      </c>
      <c r="K598" s="1150">
        <v>2000</v>
      </c>
      <c r="L598" s="1150">
        <v>0</v>
      </c>
      <c r="M598" s="1149">
        <v>0</v>
      </c>
      <c r="N598" s="1150">
        <v>0</v>
      </c>
      <c r="O598" s="1150">
        <f t="shared" si="392"/>
        <v>0</v>
      </c>
      <c r="P598" s="1150">
        <f t="shared" si="393"/>
        <v>0</v>
      </c>
      <c r="Q598" s="1150">
        <v>2500</v>
      </c>
      <c r="R598" s="1150">
        <v>0</v>
      </c>
      <c r="S598" s="1150">
        <v>2000</v>
      </c>
      <c r="T598" s="1150">
        <v>0</v>
      </c>
      <c r="U598" s="1149">
        <v>0</v>
      </c>
      <c r="V598" s="1150">
        <v>0</v>
      </c>
      <c r="W598" s="1150">
        <f t="shared" si="394"/>
        <v>0</v>
      </c>
      <c r="X598" s="1150">
        <f t="shared" si="395"/>
        <v>0</v>
      </c>
      <c r="Y598" s="1150">
        <v>2500</v>
      </c>
      <c r="Z598" s="1150">
        <v>0</v>
      </c>
      <c r="AA598" s="1150">
        <v>2000</v>
      </c>
      <c r="AB598" s="1150">
        <v>0</v>
      </c>
      <c r="AC598" s="1149">
        <v>0</v>
      </c>
      <c r="AD598" s="1150">
        <v>0</v>
      </c>
      <c r="AE598" s="1150">
        <f t="shared" si="396"/>
        <v>0</v>
      </c>
      <c r="AF598" s="1150">
        <f t="shared" si="397"/>
        <v>0</v>
      </c>
      <c r="AG598" s="1150">
        <v>2500</v>
      </c>
      <c r="AH598" s="1150">
        <v>0</v>
      </c>
      <c r="AI598" s="1150">
        <v>2000</v>
      </c>
      <c r="AJ598" s="1150">
        <v>0</v>
      </c>
      <c r="AK598" s="1149">
        <v>0</v>
      </c>
      <c r="AL598" s="1150">
        <v>0</v>
      </c>
      <c r="AM598" s="1150">
        <f t="shared" si="398"/>
        <v>0</v>
      </c>
      <c r="AN598" s="1150">
        <f t="shared" si="399"/>
        <v>0</v>
      </c>
      <c r="AO598" s="1150">
        <v>2500</v>
      </c>
      <c r="AP598" s="1150">
        <v>0</v>
      </c>
      <c r="AQ598" s="1150">
        <v>2000</v>
      </c>
      <c r="AR598" s="1150">
        <v>0</v>
      </c>
      <c r="AS598" s="1149">
        <v>0</v>
      </c>
      <c r="AT598" s="1150">
        <v>0</v>
      </c>
      <c r="AU598" s="1150">
        <f t="shared" si="400"/>
        <v>0</v>
      </c>
      <c r="AV598" s="1150">
        <f t="shared" si="401"/>
        <v>0</v>
      </c>
      <c r="AW598" s="1150">
        <v>2500</v>
      </c>
      <c r="AX598" s="1150">
        <v>0</v>
      </c>
      <c r="AY598" s="1150">
        <v>2000</v>
      </c>
      <c r="AZ598" s="1150">
        <v>0</v>
      </c>
      <c r="BA598" s="1149">
        <v>0</v>
      </c>
      <c r="BB598" s="1150">
        <v>0</v>
      </c>
      <c r="BC598" s="1150">
        <f t="shared" si="402"/>
        <v>0</v>
      </c>
      <c r="BD598" s="1150">
        <f t="shared" si="403"/>
        <v>0</v>
      </c>
      <c r="BE598" s="1150">
        <v>2500</v>
      </c>
      <c r="BF598" s="1150">
        <v>0</v>
      </c>
      <c r="BG598" s="1150">
        <v>2000</v>
      </c>
      <c r="BH598" s="1150">
        <v>0</v>
      </c>
      <c r="BI598" s="1149">
        <v>0</v>
      </c>
      <c r="BJ598" s="1150">
        <v>0</v>
      </c>
      <c r="BK598" s="1150">
        <f t="shared" si="389"/>
        <v>0</v>
      </c>
      <c r="BL598" s="1150">
        <f t="shared" si="390"/>
        <v>0</v>
      </c>
    </row>
    <row r="599" spans="1:64">
      <c r="A599" s="2089" t="s">
        <v>2713</v>
      </c>
      <c r="B599" s="2082">
        <v>126000000034</v>
      </c>
      <c r="C599" s="2081">
        <v>26</v>
      </c>
      <c r="D599" s="2081" t="s">
        <v>2822</v>
      </c>
      <c r="E599" s="2081" t="s">
        <v>1623</v>
      </c>
      <c r="F599" s="2081" t="s">
        <v>1702</v>
      </c>
      <c r="G599" s="2081">
        <v>11</v>
      </c>
      <c r="H599" s="1150">
        <v>2600</v>
      </c>
      <c r="I599" s="1150">
        <v>2600</v>
      </c>
      <c r="J599" s="1150">
        <v>2383.1999999999998</v>
      </c>
      <c r="K599" s="1150">
        <v>2600</v>
      </c>
      <c r="L599" s="1150">
        <v>0.98199999999999998</v>
      </c>
      <c r="M599" s="1149">
        <f>+N599/(24*30*J599*L599)</f>
        <v>0.61115677472563668</v>
      </c>
      <c r="N599" s="1150">
        <v>1029810</v>
      </c>
      <c r="O599" s="1150">
        <f t="shared" si="392"/>
        <v>1011011</v>
      </c>
      <c r="P599" s="1150">
        <f t="shared" si="393"/>
        <v>18799</v>
      </c>
      <c r="Q599" s="1150">
        <v>2600</v>
      </c>
      <c r="R599" s="1150">
        <v>2316</v>
      </c>
      <c r="S599" s="1150">
        <v>2600</v>
      </c>
      <c r="T599" s="1150">
        <v>0.98180000000000001</v>
      </c>
      <c r="U599" s="1149">
        <f>+V599/(24*31*R599*T599)</f>
        <v>0.57427145182780104</v>
      </c>
      <c r="V599" s="1150">
        <v>971520</v>
      </c>
      <c r="W599" s="1150">
        <f t="shared" si="394"/>
        <v>1015046</v>
      </c>
      <c r="X599" s="1150">
        <f t="shared" si="395"/>
        <v>0</v>
      </c>
      <c r="Y599" s="1150">
        <v>2600</v>
      </c>
      <c r="Z599" s="1150">
        <v>2340</v>
      </c>
      <c r="AA599" s="1150">
        <v>2600</v>
      </c>
      <c r="AB599" s="1150">
        <v>0.98529999999999995</v>
      </c>
      <c r="AC599" s="1149">
        <f>+AD599/(24*30*Z599*AB599)</f>
        <v>0.66126981152861597</v>
      </c>
      <c r="AD599" s="1150">
        <v>1097730</v>
      </c>
      <c r="AE599" s="1150">
        <f t="shared" si="396"/>
        <v>996020</v>
      </c>
      <c r="AF599" s="1150">
        <f t="shared" si="397"/>
        <v>101710</v>
      </c>
      <c r="AG599" s="1150">
        <v>2600</v>
      </c>
      <c r="AH599" s="1150">
        <v>2400</v>
      </c>
      <c r="AI599" s="1150">
        <v>2600</v>
      </c>
      <c r="AJ599" s="1150">
        <v>0.98370000000000002</v>
      </c>
      <c r="AK599" s="1149">
        <f>+AL599/(24*31*AH599*AJ599)</f>
        <v>0.68953238868830757</v>
      </c>
      <c r="AL599" s="1150">
        <v>1211160</v>
      </c>
      <c r="AM599" s="1150">
        <f t="shared" si="398"/>
        <v>1053897</v>
      </c>
      <c r="AN599" s="1150">
        <f t="shared" si="399"/>
        <v>157263</v>
      </c>
      <c r="AO599" s="1150">
        <v>2600</v>
      </c>
      <c r="AP599" s="1150">
        <v>2460</v>
      </c>
      <c r="AQ599" s="1150">
        <v>2600</v>
      </c>
      <c r="AR599" s="1150">
        <v>0.99360000000000004</v>
      </c>
      <c r="AS599" s="1149">
        <f t="shared" ref="AS599:AS605" si="404">+AT599/(24*31*AP599*AR599)</f>
        <v>0.75948303604120648</v>
      </c>
      <c r="AT599" s="1150">
        <v>1381140</v>
      </c>
      <c r="AU599" s="1150">
        <f t="shared" si="400"/>
        <v>1091116</v>
      </c>
      <c r="AV599" s="1150">
        <f t="shared" si="401"/>
        <v>290024</v>
      </c>
      <c r="AW599" s="1150">
        <v>2600</v>
      </c>
      <c r="AX599" s="1150">
        <v>1620</v>
      </c>
      <c r="AY599" s="1150">
        <v>2600</v>
      </c>
      <c r="AZ599" s="1150">
        <v>0.99419999999999997</v>
      </c>
      <c r="BA599" s="1149">
        <f t="shared" ref="BA599:BA606" si="405">+BB599/(24*30*AX599*AZ599)</f>
        <v>0.51119538591319369</v>
      </c>
      <c r="BB599" s="1150">
        <v>592800</v>
      </c>
      <c r="BC599" s="1150">
        <f t="shared" si="402"/>
        <v>695781</v>
      </c>
      <c r="BD599" s="1150">
        <f t="shared" si="403"/>
        <v>0</v>
      </c>
      <c r="BE599" s="1150">
        <v>2600</v>
      </c>
      <c r="BF599" s="1150">
        <v>2205.6</v>
      </c>
      <c r="BG599" s="1150">
        <v>2600</v>
      </c>
      <c r="BH599" s="1150">
        <v>0.99990000000000001</v>
      </c>
      <c r="BI599" s="1149">
        <f t="shared" ref="BI599:BI605" si="406">+BJ599/(24*31*BF599*BH599)</f>
        <v>0.69017455526544147</v>
      </c>
      <c r="BJ599" s="1150">
        <v>1132440</v>
      </c>
      <c r="BK599" s="1150">
        <f t="shared" si="389"/>
        <v>984481</v>
      </c>
      <c r="BL599" s="1150">
        <f t="shared" si="390"/>
        <v>147959</v>
      </c>
    </row>
    <row r="600" spans="1:64">
      <c r="A600" s="2089" t="s">
        <v>3004</v>
      </c>
      <c r="B600" s="2082">
        <v>122000000005</v>
      </c>
      <c r="C600" s="2081">
        <v>27</v>
      </c>
      <c r="D600" s="2081" t="s">
        <v>645</v>
      </c>
      <c r="E600" s="2081" t="s">
        <v>1623</v>
      </c>
      <c r="F600" s="2081" t="s">
        <v>1036</v>
      </c>
      <c r="G600" s="2081">
        <v>33</v>
      </c>
      <c r="H600" s="1150">
        <v>3000</v>
      </c>
      <c r="I600" s="1150">
        <v>3000</v>
      </c>
      <c r="J600" s="1150">
        <v>2940</v>
      </c>
      <c r="K600" s="1150">
        <v>2940</v>
      </c>
      <c r="L600" s="1150">
        <v>0.96340000000000003</v>
      </c>
      <c r="M600" s="1149">
        <f>+N600/(24*30*J600*L600)</f>
        <v>0.38598063265164895</v>
      </c>
      <c r="N600" s="1150">
        <v>787140</v>
      </c>
      <c r="O600" s="1150">
        <f t="shared" si="392"/>
        <v>1223595</v>
      </c>
      <c r="P600" s="1150">
        <f t="shared" si="393"/>
        <v>0</v>
      </c>
      <c r="Q600" s="1150">
        <v>3000</v>
      </c>
      <c r="R600" s="1150">
        <v>2520</v>
      </c>
      <c r="S600" s="1150">
        <v>2520</v>
      </c>
      <c r="T600" s="1150">
        <v>0.96550000000000002</v>
      </c>
      <c r="U600" s="1149">
        <f>+V600/(24*31*R600*T600)</f>
        <v>0.31269531027303199</v>
      </c>
      <c r="V600" s="1150">
        <v>566040</v>
      </c>
      <c r="W600" s="1150">
        <f t="shared" si="394"/>
        <v>1086118</v>
      </c>
      <c r="X600" s="1150">
        <f t="shared" si="395"/>
        <v>0</v>
      </c>
      <c r="Y600" s="1150">
        <v>3000</v>
      </c>
      <c r="Z600" s="1150">
        <v>2820</v>
      </c>
      <c r="AA600" s="1150">
        <v>2820</v>
      </c>
      <c r="AB600" s="1150">
        <v>0.9748</v>
      </c>
      <c r="AC600" s="1149">
        <f>+AD600/(24*30*Z600*AB600)</f>
        <v>0.38945371348526608</v>
      </c>
      <c r="AD600" s="1150">
        <v>770820</v>
      </c>
      <c r="AE600" s="1150">
        <f t="shared" si="396"/>
        <v>1187540</v>
      </c>
      <c r="AF600" s="1150">
        <f t="shared" si="397"/>
        <v>0</v>
      </c>
      <c r="AG600" s="1150">
        <v>3000</v>
      </c>
      <c r="AH600" s="1150">
        <v>3180</v>
      </c>
      <c r="AI600" s="1150">
        <v>3180</v>
      </c>
      <c r="AJ600" s="1150">
        <v>0.97350000000000003</v>
      </c>
      <c r="AK600" s="1149">
        <f>+AL600/(24*31*AH600*AJ600)</f>
        <v>0.38539036548052713</v>
      </c>
      <c r="AL600" s="1150">
        <v>887640</v>
      </c>
      <c r="AM600" s="1150">
        <f t="shared" si="398"/>
        <v>1381934</v>
      </c>
      <c r="AN600" s="1150">
        <f t="shared" si="399"/>
        <v>0</v>
      </c>
      <c r="AO600" s="1150">
        <v>3000</v>
      </c>
      <c r="AP600" s="1150">
        <v>3240</v>
      </c>
      <c r="AQ600" s="1150">
        <v>3240</v>
      </c>
      <c r="AR600" s="1150">
        <v>0.96809999999999996</v>
      </c>
      <c r="AS600" s="1149">
        <f t="shared" si="404"/>
        <v>0.35784084991433829</v>
      </c>
      <c r="AT600" s="1150">
        <v>835080</v>
      </c>
      <c r="AU600" s="1150">
        <f t="shared" si="400"/>
        <v>1400198</v>
      </c>
      <c r="AV600" s="1150">
        <f t="shared" si="401"/>
        <v>0</v>
      </c>
      <c r="AW600" s="1150">
        <v>3000</v>
      </c>
      <c r="AX600" s="1150">
        <v>2340</v>
      </c>
      <c r="AY600" s="1150">
        <v>2400</v>
      </c>
      <c r="AZ600" s="1150">
        <v>0.99309999999999998</v>
      </c>
      <c r="BA600" s="1149">
        <f t="shared" si="405"/>
        <v>0.42999689309225109</v>
      </c>
      <c r="BB600" s="1150">
        <v>719460</v>
      </c>
      <c r="BC600" s="1150">
        <f t="shared" si="402"/>
        <v>1003905</v>
      </c>
      <c r="BD600" s="1150">
        <f t="shared" si="403"/>
        <v>0</v>
      </c>
      <c r="BE600" s="1150">
        <v>3000</v>
      </c>
      <c r="BF600" s="1150">
        <v>2503.2000000000003</v>
      </c>
      <c r="BG600" s="1150">
        <v>2503.1999999999998</v>
      </c>
      <c r="BH600" s="1150">
        <v>0.99490000000000001</v>
      </c>
      <c r="BI600" s="1149">
        <f t="shared" si="406"/>
        <v>0.3739794298565442</v>
      </c>
      <c r="BJ600" s="1150">
        <v>692940</v>
      </c>
      <c r="BK600" s="1150">
        <f t="shared" si="389"/>
        <v>1111730</v>
      </c>
      <c r="BL600" s="1150">
        <f t="shared" si="390"/>
        <v>0</v>
      </c>
    </row>
    <row r="601" spans="1:64">
      <c r="A601" s="2089" t="s">
        <v>2371</v>
      </c>
      <c r="B601" s="2082">
        <v>622000000191</v>
      </c>
      <c r="C601" s="2081">
        <v>28</v>
      </c>
      <c r="D601" s="2081" t="s">
        <v>2922</v>
      </c>
      <c r="E601" s="2081" t="s">
        <v>1623</v>
      </c>
      <c r="F601" s="2081" t="s">
        <v>1622</v>
      </c>
      <c r="G601" s="2081">
        <v>33</v>
      </c>
      <c r="H601" s="1150">
        <v>3500</v>
      </c>
      <c r="I601" s="1150">
        <v>3500</v>
      </c>
      <c r="J601" s="1150">
        <v>5678.4</v>
      </c>
      <c r="K601" s="1150">
        <v>5695.2</v>
      </c>
      <c r="L601" s="1150">
        <v>0.9153</v>
      </c>
      <c r="M601" s="1149">
        <f>+N601/(24*30*J601*L601)</f>
        <v>0.33701263305470419</v>
      </c>
      <c r="N601" s="1150">
        <v>1261154</v>
      </c>
      <c r="O601" s="1150">
        <f t="shared" si="392"/>
        <v>2245294</v>
      </c>
      <c r="P601" s="1150">
        <f t="shared" si="393"/>
        <v>0</v>
      </c>
      <c r="Q601" s="1150">
        <v>3500</v>
      </c>
      <c r="R601" s="1150">
        <v>5970</v>
      </c>
      <c r="S601" s="1150">
        <v>5970</v>
      </c>
      <c r="T601" s="1150">
        <v>0.89090000000000003</v>
      </c>
      <c r="U601" s="1149">
        <f>+V601/(24*31*R601*T601)</f>
        <v>0.53267971043686779</v>
      </c>
      <c r="V601" s="1150">
        <v>2107863</v>
      </c>
      <c r="W601" s="1150">
        <f t="shared" si="394"/>
        <v>2374256</v>
      </c>
      <c r="X601" s="1150">
        <f t="shared" si="395"/>
        <v>0</v>
      </c>
      <c r="Y601" s="1150">
        <v>3500</v>
      </c>
      <c r="Z601" s="1150">
        <v>4334.3999999999996</v>
      </c>
      <c r="AA601" s="1150">
        <v>4334.3999999999996</v>
      </c>
      <c r="AB601" s="1150">
        <v>0.88990000000000002</v>
      </c>
      <c r="AC601" s="1149">
        <f>+AD601/(24*30*Z601*AB601)</f>
        <v>0.47539268892911546</v>
      </c>
      <c r="AD601" s="1150">
        <v>1320247</v>
      </c>
      <c r="AE601" s="1150">
        <f t="shared" si="396"/>
        <v>1666303</v>
      </c>
      <c r="AF601" s="1150">
        <f t="shared" si="397"/>
        <v>0</v>
      </c>
      <c r="AG601" s="1150">
        <v>3500</v>
      </c>
      <c r="AH601" s="1150">
        <v>4677.6000000000004</v>
      </c>
      <c r="AI601" s="1150">
        <v>4677.6000000000004</v>
      </c>
      <c r="AJ601" s="1150">
        <v>0.73329999999999995</v>
      </c>
      <c r="AK601" s="1149">
        <f>+AL601/(24*31*AH601*AJ601)</f>
        <v>0.25627839758753179</v>
      </c>
      <c r="AL601" s="1150">
        <v>654018</v>
      </c>
      <c r="AM601" s="1150">
        <f t="shared" si="398"/>
        <v>1531190</v>
      </c>
      <c r="AN601" s="1150">
        <f t="shared" si="399"/>
        <v>0</v>
      </c>
      <c r="AO601" s="1150">
        <v>3500</v>
      </c>
      <c r="AP601" s="1150">
        <v>4987.2</v>
      </c>
      <c r="AQ601" s="1150">
        <v>4987.2</v>
      </c>
      <c r="AR601" s="1150">
        <v>0.72219999999999995</v>
      </c>
      <c r="AS601" s="1149">
        <f t="shared" si="404"/>
        <v>0.45244584440393149</v>
      </c>
      <c r="AT601" s="1150">
        <v>1212422</v>
      </c>
      <c r="AU601" s="1150">
        <f t="shared" si="400"/>
        <v>1607824</v>
      </c>
      <c r="AV601" s="1150">
        <f t="shared" si="401"/>
        <v>0</v>
      </c>
      <c r="AW601" s="1150">
        <v>3500</v>
      </c>
      <c r="AX601" s="1150">
        <v>5676</v>
      </c>
      <c r="AY601" s="1150">
        <v>5676</v>
      </c>
      <c r="AZ601" s="1150">
        <v>0.70209999999999995</v>
      </c>
      <c r="BA601" s="1149">
        <f t="shared" si="405"/>
        <v>0.44327402369554986</v>
      </c>
      <c r="BB601" s="1150">
        <v>1271880</v>
      </c>
      <c r="BC601" s="1150">
        <f t="shared" si="402"/>
        <v>1721572</v>
      </c>
      <c r="BD601" s="1150">
        <f t="shared" si="403"/>
        <v>0</v>
      </c>
      <c r="BE601" s="1150">
        <v>7000</v>
      </c>
      <c r="BF601" s="1150">
        <v>6360</v>
      </c>
      <c r="BG601" s="1150">
        <v>6360</v>
      </c>
      <c r="BH601" s="1150">
        <v>0.69550000000000001</v>
      </c>
      <c r="BI601" s="1149">
        <f t="shared" si="406"/>
        <v>0.4427992518930568</v>
      </c>
      <c r="BJ601" s="1150">
        <v>1457250</v>
      </c>
      <c r="BK601" s="1150">
        <f t="shared" si="389"/>
        <v>1974597</v>
      </c>
      <c r="BL601" s="1150">
        <f t="shared" si="390"/>
        <v>0</v>
      </c>
    </row>
    <row r="602" spans="1:64">
      <c r="A602" s="2089" t="s">
        <v>3006</v>
      </c>
      <c r="B602" s="2082">
        <v>621000000004</v>
      </c>
      <c r="C602" s="2081">
        <v>29</v>
      </c>
      <c r="D602" s="2081" t="s">
        <v>1294</v>
      </c>
      <c r="E602" s="2081" t="s">
        <v>1623</v>
      </c>
      <c r="F602" s="2081" t="s">
        <v>1622</v>
      </c>
      <c r="G602" s="2081">
        <v>33</v>
      </c>
      <c r="H602" s="1150">
        <v>4200</v>
      </c>
      <c r="I602" s="1150">
        <v>4200</v>
      </c>
      <c r="J602" s="1150">
        <v>3996</v>
      </c>
      <c r="K602" s="1150">
        <v>3996</v>
      </c>
      <c r="L602" s="1150">
        <v>0.99139999999999995</v>
      </c>
      <c r="M602" s="1149">
        <f>+N602/(24*30*J602*L602)</f>
        <v>0.78035974243357753</v>
      </c>
      <c r="N602" s="1150">
        <v>2225880</v>
      </c>
      <c r="O602" s="1150">
        <f t="shared" si="392"/>
        <v>1711426</v>
      </c>
      <c r="P602" s="1150">
        <f t="shared" si="393"/>
        <v>514454</v>
      </c>
      <c r="Q602" s="1150">
        <v>4200</v>
      </c>
      <c r="R602" s="1150">
        <v>4032.0000000000005</v>
      </c>
      <c r="S602" s="1150">
        <v>4032</v>
      </c>
      <c r="T602" s="1150">
        <v>0.99309999999999998</v>
      </c>
      <c r="U602" s="1149">
        <f>+V602/(24*31*R602*T602)</f>
        <v>0.85027091114558329</v>
      </c>
      <c r="V602" s="1150">
        <v>2533050</v>
      </c>
      <c r="W602" s="1150">
        <f t="shared" si="394"/>
        <v>1787466</v>
      </c>
      <c r="X602" s="1150">
        <f t="shared" si="395"/>
        <v>745584</v>
      </c>
      <c r="Y602" s="1150">
        <v>4200</v>
      </c>
      <c r="Z602" s="1150">
        <v>4104</v>
      </c>
      <c r="AA602" s="1150">
        <v>4104</v>
      </c>
      <c r="AB602" s="1150">
        <v>0.98939999999999995</v>
      </c>
      <c r="AC602" s="1149">
        <f>+AD602/(24*30*Z602*AB602)</f>
        <v>0.85663761998036891</v>
      </c>
      <c r="AD602" s="1150">
        <v>2504430</v>
      </c>
      <c r="AE602" s="1150">
        <f t="shared" si="396"/>
        <v>1754135</v>
      </c>
      <c r="AF602" s="1150">
        <f t="shared" si="397"/>
        <v>750295</v>
      </c>
      <c r="AG602" s="1150">
        <v>4200</v>
      </c>
      <c r="AH602" s="1150">
        <v>4152</v>
      </c>
      <c r="AI602" s="1150">
        <v>4152</v>
      </c>
      <c r="AJ602" s="1150">
        <v>0.98619999999999997</v>
      </c>
      <c r="AK602" s="1149">
        <f>+AL602/(24*31*AH602*AJ602)</f>
        <v>0.78985810323303152</v>
      </c>
      <c r="AL602" s="1150">
        <v>2406270</v>
      </c>
      <c r="AM602" s="1150">
        <f t="shared" si="398"/>
        <v>1827875</v>
      </c>
      <c r="AN602" s="1150">
        <f t="shared" si="399"/>
        <v>578395</v>
      </c>
      <c r="AO602" s="1150">
        <v>4200</v>
      </c>
      <c r="AP602" s="1150">
        <v>4303.2</v>
      </c>
      <c r="AQ602" s="1150">
        <v>4303.2</v>
      </c>
      <c r="AR602" s="1150">
        <v>0.96740000000000004</v>
      </c>
      <c r="AS602" s="1149">
        <f t="shared" si="404"/>
        <v>0.84141553774730093</v>
      </c>
      <c r="AT602" s="1150">
        <v>2606040</v>
      </c>
      <c r="AU602" s="1150">
        <f t="shared" si="400"/>
        <v>1858326</v>
      </c>
      <c r="AV602" s="1150">
        <f t="shared" si="401"/>
        <v>747714</v>
      </c>
      <c r="AW602" s="1150">
        <v>4200</v>
      </c>
      <c r="AX602" s="1150">
        <v>4374</v>
      </c>
      <c r="AY602" s="1150">
        <v>4374</v>
      </c>
      <c r="AZ602" s="1150">
        <v>0.94299999999999995</v>
      </c>
      <c r="BA602" s="1149">
        <f t="shared" si="405"/>
        <v>0.722540549792687</v>
      </c>
      <c r="BB602" s="1150">
        <v>2145780</v>
      </c>
      <c r="BC602" s="1150">
        <f t="shared" si="402"/>
        <v>1781863</v>
      </c>
      <c r="BD602" s="1150">
        <f t="shared" si="403"/>
        <v>363917</v>
      </c>
      <c r="BE602" s="1150">
        <v>4200</v>
      </c>
      <c r="BF602" s="1150">
        <v>4406.4000000000005</v>
      </c>
      <c r="BG602" s="1150">
        <v>4406.3999999999996</v>
      </c>
      <c r="BH602" s="1150">
        <v>0.94210000000000005</v>
      </c>
      <c r="BI602" s="1149">
        <f t="shared" si="406"/>
        <v>0.91724760112990156</v>
      </c>
      <c r="BJ602" s="1150">
        <v>2832960</v>
      </c>
      <c r="BK602" s="1150">
        <f t="shared" si="389"/>
        <v>1853127</v>
      </c>
      <c r="BL602" s="1150">
        <f t="shared" si="390"/>
        <v>979833</v>
      </c>
    </row>
    <row r="603" spans="1:64">
      <c r="A603" s="2089" t="s">
        <v>2372</v>
      </c>
      <c r="B603" s="2082">
        <v>622000000200</v>
      </c>
      <c r="C603" s="2081">
        <v>30</v>
      </c>
      <c r="D603" s="2081" t="s">
        <v>4419</v>
      </c>
      <c r="E603" s="2081" t="s">
        <v>1623</v>
      </c>
      <c r="F603" s="2081" t="s">
        <v>1622</v>
      </c>
      <c r="G603" s="2081">
        <v>132</v>
      </c>
      <c r="H603" s="1150">
        <v>4445</v>
      </c>
      <c r="I603" s="1150"/>
      <c r="J603" s="1150">
        <v>0</v>
      </c>
      <c r="K603" s="1150"/>
      <c r="L603" s="1150"/>
      <c r="M603" s="1149">
        <v>0</v>
      </c>
      <c r="N603" s="1150">
        <v>0</v>
      </c>
      <c r="O603" s="1150">
        <f t="shared" si="392"/>
        <v>0</v>
      </c>
      <c r="P603" s="1150">
        <f t="shared" si="393"/>
        <v>0</v>
      </c>
      <c r="Q603" s="1150"/>
      <c r="R603" s="1150">
        <v>0</v>
      </c>
      <c r="S603" s="1150"/>
      <c r="T603" s="1150"/>
      <c r="U603" s="1149">
        <v>0</v>
      </c>
      <c r="V603" s="1150">
        <v>0</v>
      </c>
      <c r="W603" s="1150">
        <f t="shared" si="394"/>
        <v>0</v>
      </c>
      <c r="X603" s="1150">
        <f t="shared" si="395"/>
        <v>0</v>
      </c>
      <c r="Y603" s="1150"/>
      <c r="Z603" s="1150">
        <v>0</v>
      </c>
      <c r="AA603" s="1150"/>
      <c r="AB603" s="1150"/>
      <c r="AC603" s="1149">
        <v>0</v>
      </c>
      <c r="AD603" s="1150">
        <v>0</v>
      </c>
      <c r="AE603" s="1150">
        <f t="shared" si="396"/>
        <v>0</v>
      </c>
      <c r="AF603" s="1150">
        <f t="shared" si="397"/>
        <v>0</v>
      </c>
      <c r="AG603" s="1150"/>
      <c r="AH603" s="1150">
        <v>0</v>
      </c>
      <c r="AI603" s="1150"/>
      <c r="AJ603" s="1150"/>
      <c r="AK603" s="1149">
        <v>0</v>
      </c>
      <c r="AL603" s="1150">
        <v>0</v>
      </c>
      <c r="AM603" s="1150">
        <f t="shared" si="398"/>
        <v>0</v>
      </c>
      <c r="AN603" s="1150">
        <f t="shared" si="399"/>
        <v>0</v>
      </c>
      <c r="AO603" s="1150">
        <v>4445</v>
      </c>
      <c r="AP603" s="1150">
        <v>2424</v>
      </c>
      <c r="AQ603" s="1150">
        <v>3556</v>
      </c>
      <c r="AR603" s="1150">
        <v>1</v>
      </c>
      <c r="AS603" s="1149">
        <f t="shared" si="404"/>
        <v>4.5246460129883953E-3</v>
      </c>
      <c r="AT603" s="1150">
        <v>8160</v>
      </c>
      <c r="AU603" s="1150">
        <f t="shared" si="400"/>
        <v>1082074</v>
      </c>
      <c r="AV603" s="1150">
        <f t="shared" si="401"/>
        <v>0</v>
      </c>
      <c r="AW603" s="1150">
        <v>4445</v>
      </c>
      <c r="AX603" s="1150">
        <v>24</v>
      </c>
      <c r="AY603" s="1150">
        <v>3556</v>
      </c>
      <c r="AZ603" s="1150">
        <v>0.98960000000000004</v>
      </c>
      <c r="BA603" s="1149">
        <f t="shared" si="405"/>
        <v>0.33683643222850984</v>
      </c>
      <c r="BB603" s="1150">
        <v>5760</v>
      </c>
      <c r="BC603" s="1150">
        <f t="shared" si="402"/>
        <v>10260</v>
      </c>
      <c r="BD603" s="1150">
        <f t="shared" si="403"/>
        <v>0</v>
      </c>
      <c r="BE603" s="1150">
        <v>4445</v>
      </c>
      <c r="BF603" s="1150">
        <v>3240</v>
      </c>
      <c r="BG603" s="1150">
        <v>3556</v>
      </c>
      <c r="BH603" s="1150">
        <v>0.48130000000000001</v>
      </c>
      <c r="BI603" s="1149">
        <f t="shared" si="406"/>
        <v>3.7958889880991539E-2</v>
      </c>
      <c r="BJ603" s="1150">
        <v>44040</v>
      </c>
      <c r="BK603" s="1150">
        <f t="shared" si="389"/>
        <v>696122</v>
      </c>
      <c r="BL603" s="1150">
        <f t="shared" si="390"/>
        <v>0</v>
      </c>
    </row>
    <row r="604" spans="1:64">
      <c r="A604" s="2089" t="s">
        <v>2370</v>
      </c>
      <c r="B604" s="2082">
        <v>621000000048</v>
      </c>
      <c r="C604" s="2081">
        <v>31</v>
      </c>
      <c r="D604" s="2081" t="s">
        <v>2922</v>
      </c>
      <c r="E604" s="2081" t="s">
        <v>1623</v>
      </c>
      <c r="F604" s="2081" t="s">
        <v>1622</v>
      </c>
      <c r="G604" s="2081">
        <v>33</v>
      </c>
      <c r="H604" s="1150">
        <v>4500</v>
      </c>
      <c r="I604" s="1150">
        <v>4500</v>
      </c>
      <c r="J604" s="1150">
        <v>4987.2000000000007</v>
      </c>
      <c r="K604" s="1150">
        <v>4987.2</v>
      </c>
      <c r="L604" s="1150">
        <v>0.9506</v>
      </c>
      <c r="M604" s="1149">
        <f>+N604/(24*30*J604*L604)</f>
        <v>0.70854295334649864</v>
      </c>
      <c r="N604" s="1150">
        <v>2418540</v>
      </c>
      <c r="O604" s="1150">
        <f t="shared" si="392"/>
        <v>2048040</v>
      </c>
      <c r="P604" s="1150">
        <f t="shared" si="393"/>
        <v>370500</v>
      </c>
      <c r="Q604" s="1150">
        <v>4500</v>
      </c>
      <c r="R604" s="1150">
        <v>4776</v>
      </c>
      <c r="S604" s="1150">
        <v>4776</v>
      </c>
      <c r="T604" s="1150">
        <v>0.96919999999999995</v>
      </c>
      <c r="U604" s="1149">
        <f>+V604/(24*31*R604*T604)</f>
        <v>0.42979516482529068</v>
      </c>
      <c r="V604" s="1150">
        <v>1480172</v>
      </c>
      <c r="W604" s="1150">
        <f t="shared" si="394"/>
        <v>2066341</v>
      </c>
      <c r="X604" s="1150">
        <f t="shared" si="395"/>
        <v>0</v>
      </c>
      <c r="Y604" s="1150">
        <v>4500</v>
      </c>
      <c r="Z604" s="1150">
        <v>4447.2</v>
      </c>
      <c r="AA604" s="1150">
        <v>4447.2</v>
      </c>
      <c r="AB604" s="1150">
        <v>0.95809999999999995</v>
      </c>
      <c r="AC604" s="1149">
        <f>+AD604/(24*30*Z604*AB604)</f>
        <v>0.36554057338223395</v>
      </c>
      <c r="AD604" s="1150">
        <v>1121413</v>
      </c>
      <c r="AE604" s="1150">
        <f t="shared" si="396"/>
        <v>1840693</v>
      </c>
      <c r="AF604" s="1150">
        <f t="shared" si="397"/>
        <v>0</v>
      </c>
      <c r="AG604" s="1150">
        <v>4500</v>
      </c>
      <c r="AH604" s="1150">
        <v>4560</v>
      </c>
      <c r="AI604" s="1150">
        <v>4560</v>
      </c>
      <c r="AJ604" s="1150">
        <v>0.95140000000000002</v>
      </c>
      <c r="AK604" s="1149">
        <f>+AL604/(24*31*AH604*AJ604)</f>
        <v>0.42051979356507435</v>
      </c>
      <c r="AL604" s="1150">
        <v>1357336</v>
      </c>
      <c r="AM604" s="1150">
        <f t="shared" si="398"/>
        <v>1936655</v>
      </c>
      <c r="AN604" s="1150">
        <f t="shared" si="399"/>
        <v>0</v>
      </c>
      <c r="AO604" s="1150">
        <v>4500</v>
      </c>
      <c r="AP604" s="1150">
        <v>4348.8</v>
      </c>
      <c r="AQ604" s="1150">
        <v>4348.8</v>
      </c>
      <c r="AR604" s="1150">
        <v>0.97409999999999997</v>
      </c>
      <c r="AS604" s="1149">
        <f t="shared" si="404"/>
        <v>0.28424464578162162</v>
      </c>
      <c r="AT604" s="1150">
        <v>895856</v>
      </c>
      <c r="AU604" s="1150">
        <f t="shared" si="400"/>
        <v>1891025</v>
      </c>
      <c r="AV604" s="1150">
        <f t="shared" si="401"/>
        <v>0</v>
      </c>
      <c r="AW604" s="1150">
        <v>4500</v>
      </c>
      <c r="AX604" s="1150">
        <v>4752</v>
      </c>
      <c r="AY604" s="1150">
        <v>4752</v>
      </c>
      <c r="AZ604" s="1150">
        <v>0.97140000000000004</v>
      </c>
      <c r="BA604" s="1149">
        <f t="shared" si="405"/>
        <v>0.41389621398714804</v>
      </c>
      <c r="BB604" s="1150">
        <v>1375620</v>
      </c>
      <c r="BC604" s="1150">
        <f t="shared" si="402"/>
        <v>1994152</v>
      </c>
      <c r="BD604" s="1150">
        <f t="shared" si="403"/>
        <v>0</v>
      </c>
      <c r="BE604" s="1150">
        <v>4500</v>
      </c>
      <c r="BF604" s="1150">
        <v>5232</v>
      </c>
      <c r="BG604" s="1150">
        <v>5232</v>
      </c>
      <c r="BH604" s="1150">
        <v>0.96489999999999998</v>
      </c>
      <c r="BI604" s="1149">
        <f t="shared" si="406"/>
        <v>0.85091564971232081</v>
      </c>
      <c r="BJ604" s="1150">
        <v>3196020</v>
      </c>
      <c r="BK604" s="1150">
        <f t="shared" si="389"/>
        <v>2253586</v>
      </c>
      <c r="BL604" s="1150">
        <f t="shared" si="390"/>
        <v>942434</v>
      </c>
    </row>
    <row r="605" spans="1:64">
      <c r="A605" s="2089" t="s">
        <v>3202</v>
      </c>
      <c r="B605" s="2082">
        <v>615000000035</v>
      </c>
      <c r="C605" s="2081">
        <v>32</v>
      </c>
      <c r="D605" s="2081" t="s">
        <v>3203</v>
      </c>
      <c r="E605" s="2081" t="s">
        <v>1623</v>
      </c>
      <c r="F605" s="2081" t="s">
        <v>949</v>
      </c>
      <c r="G605" s="2081">
        <v>33</v>
      </c>
      <c r="H605" s="1150">
        <v>5290</v>
      </c>
      <c r="I605" s="1150">
        <v>5290</v>
      </c>
      <c r="J605" s="1150">
        <v>48</v>
      </c>
      <c r="K605" s="1150">
        <v>5290</v>
      </c>
      <c r="L605" s="1150">
        <v>0.99580000000000002</v>
      </c>
      <c r="M605" s="1149">
        <f>+N605/(24*30*J605*L605)</f>
        <v>0.42278263149673073</v>
      </c>
      <c r="N605" s="1150">
        <v>14550</v>
      </c>
      <c r="O605" s="1150">
        <f t="shared" si="392"/>
        <v>20649</v>
      </c>
      <c r="P605" s="1150">
        <f t="shared" si="393"/>
        <v>0</v>
      </c>
      <c r="Q605" s="1150">
        <v>5290</v>
      </c>
      <c r="R605" s="1150">
        <v>62.400000000000006</v>
      </c>
      <c r="S605" s="1150">
        <v>5290</v>
      </c>
      <c r="T605" s="1150">
        <v>1</v>
      </c>
      <c r="U605" s="1149">
        <f>+V605/(24*31*R605*T605)</f>
        <v>0.20096670802315961</v>
      </c>
      <c r="V605" s="1150">
        <v>9330</v>
      </c>
      <c r="W605" s="1150">
        <f t="shared" si="394"/>
        <v>27855</v>
      </c>
      <c r="X605" s="1150">
        <f t="shared" si="395"/>
        <v>0</v>
      </c>
      <c r="Y605" s="1150">
        <v>5290</v>
      </c>
      <c r="Z605" s="1150">
        <v>36</v>
      </c>
      <c r="AA605" s="1150">
        <v>5290</v>
      </c>
      <c r="AB605" s="1150">
        <v>0.99490000000000001</v>
      </c>
      <c r="AC605" s="1149">
        <f>+AD605/(24*30*Z605*AB605)</f>
        <v>0.23034140784668475</v>
      </c>
      <c r="AD605" s="1150">
        <v>5940</v>
      </c>
      <c r="AE605" s="1150">
        <f t="shared" si="396"/>
        <v>15473</v>
      </c>
      <c r="AF605" s="1150">
        <f t="shared" si="397"/>
        <v>0</v>
      </c>
      <c r="AG605" s="1150">
        <v>5290</v>
      </c>
      <c r="AH605" s="1150">
        <v>5290</v>
      </c>
      <c r="AI605" s="1150">
        <v>5290</v>
      </c>
      <c r="AJ605" s="1150">
        <v>0.98319999999999996</v>
      </c>
      <c r="AK605" s="1149">
        <f>+AL605/(24*31*AH605*AJ605)</f>
        <v>1.4606012760209685E-2</v>
      </c>
      <c r="AL605" s="1150">
        <v>56520</v>
      </c>
      <c r="AM605" s="1150">
        <f t="shared" si="398"/>
        <v>2321784</v>
      </c>
      <c r="AN605" s="1150">
        <f t="shared" si="399"/>
        <v>0</v>
      </c>
      <c r="AO605" s="1150">
        <v>5290</v>
      </c>
      <c r="AP605" s="1150">
        <v>5290</v>
      </c>
      <c r="AQ605" s="1150">
        <v>5290</v>
      </c>
      <c r="AR605" s="1150">
        <v>0.96799999999999997</v>
      </c>
      <c r="AS605" s="1149">
        <f t="shared" si="404"/>
        <v>2.7710001970489031E-2</v>
      </c>
      <c r="AT605" s="1150">
        <v>105570</v>
      </c>
      <c r="AU605" s="1150">
        <f t="shared" si="400"/>
        <v>2285889</v>
      </c>
      <c r="AV605" s="1150">
        <f t="shared" si="401"/>
        <v>0</v>
      </c>
      <c r="AW605" s="1150">
        <v>5290</v>
      </c>
      <c r="AX605" s="1150">
        <v>5290</v>
      </c>
      <c r="AY605" s="1150">
        <v>5290</v>
      </c>
      <c r="AZ605" s="1150">
        <v>0.95020000000000004</v>
      </c>
      <c r="BA605" s="1149">
        <f t="shared" si="405"/>
        <v>2.3591358805236769E-2</v>
      </c>
      <c r="BB605" s="1150">
        <v>85380</v>
      </c>
      <c r="BC605" s="1150">
        <f t="shared" si="402"/>
        <v>2171473</v>
      </c>
      <c r="BD605" s="1150">
        <f t="shared" si="403"/>
        <v>0</v>
      </c>
      <c r="BE605" s="1150">
        <v>5290</v>
      </c>
      <c r="BF605" s="1150">
        <v>5290</v>
      </c>
      <c r="BG605" s="1150">
        <v>5290</v>
      </c>
      <c r="BH605" s="1150">
        <v>1</v>
      </c>
      <c r="BI605" s="1149">
        <f t="shared" si="406"/>
        <v>2.4925300323190439E-3</v>
      </c>
      <c r="BJ605" s="1150">
        <v>9810</v>
      </c>
      <c r="BK605" s="1150">
        <f t="shared" si="389"/>
        <v>2361456</v>
      </c>
      <c r="BL605" s="1150">
        <f t="shared" si="390"/>
        <v>0</v>
      </c>
    </row>
    <row r="606" spans="1:64" s="2071" customFormat="1" ht="15">
      <c r="A606" s="2090"/>
      <c r="B606" s="2057"/>
      <c r="C606" s="2073">
        <f>+C605</f>
        <v>32</v>
      </c>
      <c r="D606" s="2060" t="s">
        <v>1698</v>
      </c>
      <c r="E606" s="2057"/>
      <c r="F606" s="2057"/>
      <c r="G606" s="2057"/>
      <c r="H606" s="2057">
        <f>SUM(H574:H605)</f>
        <v>71438.490000000005</v>
      </c>
      <c r="I606" s="2057">
        <f>SUM(I574:I605)</f>
        <v>64960</v>
      </c>
      <c r="J606" s="2057">
        <f>SUM(J574:J605)</f>
        <v>50490.559999999998</v>
      </c>
      <c r="K606" s="2057">
        <f>SUM(K574:K605)</f>
        <v>66327.86</v>
      </c>
      <c r="L606" s="2057">
        <f>ROUND(AVERAGE(L574:L605),4)</f>
        <v>0.8639</v>
      </c>
      <c r="M606" s="1148">
        <f>+N606/(24*30*J606*L606)</f>
        <v>0.47619199329533995</v>
      </c>
      <c r="N606" s="2057">
        <f t="shared" ref="N606:S606" si="407">SUM(N574:N605)</f>
        <v>14955063</v>
      </c>
      <c r="O606" s="2057">
        <f t="shared" si="407"/>
        <v>20065136</v>
      </c>
      <c r="P606" s="2057">
        <f t="shared" si="407"/>
        <v>1498676</v>
      </c>
      <c r="Q606" s="2057">
        <f t="shared" si="407"/>
        <v>64960</v>
      </c>
      <c r="R606" s="2057">
        <f t="shared" si="407"/>
        <v>49676.22</v>
      </c>
      <c r="S606" s="2057">
        <f t="shared" si="407"/>
        <v>66427</v>
      </c>
      <c r="T606" s="2057">
        <f>ROUND(AVERAGE(T574:T605),4)</f>
        <v>0.86580000000000001</v>
      </c>
      <c r="U606" s="1148">
        <f>+V606/(24*30*R606*T606)</f>
        <v>0.46241211489224859</v>
      </c>
      <c r="V606" s="2057">
        <f t="shared" ref="V606:AA606" si="408">SUM(V574:V605)</f>
        <v>14319499</v>
      </c>
      <c r="W606" s="2057">
        <f t="shared" si="408"/>
        <v>20343259</v>
      </c>
      <c r="X606" s="2057">
        <f t="shared" si="408"/>
        <v>952796</v>
      </c>
      <c r="Y606" s="2057">
        <f t="shared" si="408"/>
        <v>64960</v>
      </c>
      <c r="Z606" s="2057">
        <f t="shared" si="408"/>
        <v>41491.32</v>
      </c>
      <c r="AA606" s="2057">
        <f t="shared" si="408"/>
        <v>60831.040000000001</v>
      </c>
      <c r="AB606" s="2057">
        <f>ROUND(AVERAGE(AB574:AB605),4)</f>
        <v>0.8468</v>
      </c>
      <c r="AC606" s="1148">
        <f>+AD606/(24*30*Z606*AB606)</f>
        <v>0.52319266911708728</v>
      </c>
      <c r="AD606" s="2057">
        <f t="shared" ref="AD606:AI606" si="409">SUM(AD574:AD605)</f>
        <v>13235253</v>
      </c>
      <c r="AE606" s="2057">
        <f t="shared" si="409"/>
        <v>16738414</v>
      </c>
      <c r="AF606" s="2057">
        <f t="shared" si="409"/>
        <v>1272140</v>
      </c>
      <c r="AG606" s="2057">
        <f t="shared" si="409"/>
        <v>64960</v>
      </c>
      <c r="AH606" s="2057">
        <f t="shared" si="409"/>
        <v>58559.140000000007</v>
      </c>
      <c r="AI606" s="2057">
        <f t="shared" si="409"/>
        <v>68941.84</v>
      </c>
      <c r="AJ606" s="2057">
        <f>ROUND(AVERAGE(AJ574:AJ605),4)</f>
        <v>0.85670000000000002</v>
      </c>
      <c r="AK606" s="1148">
        <f>+AL606/(24*30*AH606*AJ606)</f>
        <v>0.3801646001790141</v>
      </c>
      <c r="AL606" s="2057">
        <f t="shared" ref="AL606:AQ606" si="410">SUM(AL574:AL605)</f>
        <v>13731805</v>
      </c>
      <c r="AM606" s="2057">
        <f t="shared" si="410"/>
        <v>23756564</v>
      </c>
      <c r="AN606" s="2057">
        <f t="shared" si="410"/>
        <v>1092080</v>
      </c>
      <c r="AO606" s="2057">
        <f t="shared" si="410"/>
        <v>69405</v>
      </c>
      <c r="AP606" s="2057">
        <f t="shared" si="410"/>
        <v>57225.599999999991</v>
      </c>
      <c r="AQ606" s="2057">
        <f t="shared" si="410"/>
        <v>71158.720000000001</v>
      </c>
      <c r="AR606" s="2057">
        <f>ROUND(AVERAGE(AR574:AR605),4)</f>
        <v>0.79779999999999995</v>
      </c>
      <c r="AS606" s="1148">
        <f>+AT606/(24*30*AP606*AR606)</f>
        <v>0.41664287375327236</v>
      </c>
      <c r="AT606" s="2057">
        <f t="shared" ref="AT606:AY606" si="411">SUM(AT574:AT605)</f>
        <v>13695593</v>
      </c>
      <c r="AU606" s="2057">
        <f t="shared" si="411"/>
        <v>22869120</v>
      </c>
      <c r="AV606" s="2057">
        <f t="shared" si="411"/>
        <v>1459361</v>
      </c>
      <c r="AW606" s="2057">
        <f t="shared" si="411"/>
        <v>66905</v>
      </c>
      <c r="AX606" s="2057">
        <f t="shared" si="411"/>
        <v>44208.039999999994</v>
      </c>
      <c r="AY606" s="2057">
        <f t="shared" si="411"/>
        <v>62746.559999999998</v>
      </c>
      <c r="AZ606" s="2057">
        <f>ROUND(AVERAGE(AZ574:AZ605),4)</f>
        <v>0.80640000000000001</v>
      </c>
      <c r="BA606" s="1148">
        <f t="shared" si="405"/>
        <v>0.48430516451276229</v>
      </c>
      <c r="BB606" s="2057">
        <f t="shared" ref="BB606:BG606" si="412">SUM(BB574:BB605)</f>
        <v>12430923</v>
      </c>
      <c r="BC606" s="2057">
        <f t="shared" si="412"/>
        <v>17296823</v>
      </c>
      <c r="BD606" s="2057">
        <f t="shared" si="412"/>
        <v>605648</v>
      </c>
      <c r="BE606" s="2057">
        <f t="shared" si="412"/>
        <v>74938.490000000005</v>
      </c>
      <c r="BF606" s="2057">
        <f t="shared" si="412"/>
        <v>54028.44</v>
      </c>
      <c r="BG606" s="2057">
        <f t="shared" si="412"/>
        <v>69563.17</v>
      </c>
      <c r="BH606" s="2057">
        <f>ROUND(AVERAGE(BH574:BH605),4)</f>
        <v>0.78900000000000003</v>
      </c>
      <c r="BI606" s="1148">
        <f>+BJ606/(24*30*BF606*BH606)</f>
        <v>0.49551619436878397</v>
      </c>
      <c r="BJ606" s="2057">
        <f>SUM(BJ574:BJ605)</f>
        <v>15208619</v>
      </c>
      <c r="BK606" s="2057">
        <f>SUM(BK574:BK605)</f>
        <v>21275762</v>
      </c>
      <c r="BL606" s="2057">
        <f>SUM(BL574:BL605)</f>
        <v>2259592</v>
      </c>
    </row>
    <row r="607" spans="1:64" ht="30">
      <c r="A607" s="2089"/>
      <c r="B607" s="1150"/>
      <c r="C607" s="2074"/>
      <c r="D607" s="2075" t="s">
        <v>1737</v>
      </c>
      <c r="E607" s="1150"/>
      <c r="F607" s="1150"/>
      <c r="G607" s="1150"/>
      <c r="H607" s="1150"/>
      <c r="I607" s="1150"/>
      <c r="J607" s="1150"/>
      <c r="K607" s="1150"/>
      <c r="L607" s="1150"/>
      <c r="M607" s="1149"/>
      <c r="N607" s="1150"/>
      <c r="O607" s="1150"/>
      <c r="P607" s="1150"/>
      <c r="Q607" s="1150"/>
      <c r="R607" s="1150"/>
      <c r="S607" s="1150"/>
      <c r="T607" s="1150"/>
      <c r="U607" s="1149"/>
      <c r="V607" s="1150"/>
      <c r="W607" s="1150"/>
      <c r="X607" s="1150"/>
      <c r="Y607" s="1150"/>
      <c r="Z607" s="1150"/>
      <c r="AA607" s="1150"/>
      <c r="AB607" s="1150"/>
      <c r="AC607" s="1149"/>
      <c r="AD607" s="1150"/>
      <c r="AE607" s="1150"/>
      <c r="AF607" s="1150"/>
      <c r="AG607" s="1150"/>
      <c r="AH607" s="1150"/>
      <c r="AI607" s="1150"/>
      <c r="AJ607" s="1150"/>
      <c r="AK607" s="1149"/>
      <c r="AL607" s="1150"/>
      <c r="AM607" s="1150"/>
      <c r="AN607" s="1150"/>
      <c r="AO607" s="1150"/>
      <c r="AP607" s="1150"/>
      <c r="AQ607" s="1150"/>
      <c r="AR607" s="1150"/>
      <c r="AS607" s="1149"/>
      <c r="AT607" s="1150"/>
      <c r="AU607" s="1150"/>
      <c r="AV607" s="1150"/>
      <c r="AW607" s="1150"/>
      <c r="AX607" s="1150"/>
      <c r="AY607" s="1150"/>
      <c r="AZ607" s="1150"/>
      <c r="BA607" s="1149"/>
      <c r="BB607" s="1150"/>
      <c r="BC607" s="1150"/>
      <c r="BD607" s="1150"/>
      <c r="BE607" s="1150"/>
      <c r="BF607" s="1150"/>
      <c r="BG607" s="1150"/>
      <c r="BH607" s="1150"/>
      <c r="BI607" s="1149"/>
      <c r="BJ607" s="1150"/>
      <c r="BK607" s="1150"/>
      <c r="BL607" s="1150"/>
    </row>
    <row r="608" spans="1:64">
      <c r="A608" s="2089" t="s">
        <v>2380</v>
      </c>
      <c r="B608" s="2082">
        <v>622000000004</v>
      </c>
      <c r="C608" s="2081">
        <v>1</v>
      </c>
      <c r="D608" s="2081" t="s">
        <v>63</v>
      </c>
      <c r="E608" s="2081" t="s">
        <v>1623</v>
      </c>
      <c r="F608" s="2081" t="s">
        <v>1622</v>
      </c>
      <c r="G608" s="2081">
        <v>132</v>
      </c>
      <c r="H608" s="1150">
        <v>5500</v>
      </c>
      <c r="I608" s="1150">
        <v>5500</v>
      </c>
      <c r="J608" s="1150">
        <v>4704</v>
      </c>
      <c r="K608" s="1150">
        <v>4704</v>
      </c>
      <c r="L608" s="1150">
        <v>0.97399999999999998</v>
      </c>
      <c r="M608" s="1149">
        <f>+N608/(24*30*J608*L608)</f>
        <v>0.49348538183240442</v>
      </c>
      <c r="N608" s="1150">
        <v>1627920</v>
      </c>
      <c r="O608" s="1150">
        <f t="shared" ref="O608:O643" si="413">+ROUND(24*30*J608*L608*0.6,0)</f>
        <v>1979293</v>
      </c>
      <c r="P608" s="1150">
        <f t="shared" ref="P608:P643" si="414">+MAX((N608-O608),0)</f>
        <v>0</v>
      </c>
      <c r="Q608" s="1150">
        <v>5500</v>
      </c>
      <c r="R608" s="1150">
        <v>4896</v>
      </c>
      <c r="S608" s="1150">
        <v>4896</v>
      </c>
      <c r="T608" s="1150">
        <v>0.93369999999999997</v>
      </c>
      <c r="U608" s="1149">
        <f t="shared" ref="U608:U643" si="415">+V608/(24*31*R608*T608)</f>
        <v>0.55640527143590079</v>
      </c>
      <c r="V608" s="1150">
        <v>1892400</v>
      </c>
      <c r="W608" s="1150">
        <f t="shared" ref="W608:W643" si="416">+ROUND(24*31*R608*T608*0.6,0)</f>
        <v>2040671</v>
      </c>
      <c r="X608" s="1150">
        <f t="shared" ref="X608:X643" si="417">+MAX((V608-W608),0)</f>
        <v>0</v>
      </c>
      <c r="Y608" s="1150">
        <v>5500</v>
      </c>
      <c r="Z608" s="1150">
        <v>4848</v>
      </c>
      <c r="AA608" s="1150">
        <v>4848</v>
      </c>
      <c r="AB608" s="1150">
        <v>0.96079999999999999</v>
      </c>
      <c r="AC608" s="1149">
        <f>+AD608/(24*30*Z608*AB608)</f>
        <v>0.53156335616908901</v>
      </c>
      <c r="AD608" s="1150">
        <v>1782720</v>
      </c>
      <c r="AE608" s="1150">
        <f t="shared" ref="AE608:AE643" si="418">+ROUND(24*30*Z608*AB608*0.6,0)</f>
        <v>2012238</v>
      </c>
      <c r="AF608" s="1150">
        <f t="shared" ref="AF608:AF643" si="419">+MAX((AD608-AE608),0)</f>
        <v>0</v>
      </c>
      <c r="AG608" s="1150">
        <v>5500</v>
      </c>
      <c r="AH608" s="1150">
        <v>4800</v>
      </c>
      <c r="AI608" s="1150">
        <v>4800</v>
      </c>
      <c r="AJ608" s="1150">
        <v>0.96179999999999999</v>
      </c>
      <c r="AK608" s="1149">
        <f t="shared" ref="AK608:AK628" si="420">+AL608/(24*31*AH608*AJ608)</f>
        <v>0.54445405903357724</v>
      </c>
      <c r="AL608" s="1150">
        <v>1870080</v>
      </c>
      <c r="AM608" s="1150">
        <f t="shared" ref="AM608:AM643" si="421">+ROUND(24*31*AH608*AJ608*0.6,0)</f>
        <v>2060868</v>
      </c>
      <c r="AN608" s="1150">
        <f t="shared" ref="AN608:AN643" si="422">+MAX((AL608-AM608),0)</f>
        <v>0</v>
      </c>
      <c r="AO608" s="1150">
        <v>5500</v>
      </c>
      <c r="AP608" s="1150">
        <v>4704</v>
      </c>
      <c r="AQ608" s="1150">
        <v>4704</v>
      </c>
      <c r="AR608" s="1150">
        <v>0.96709999999999996</v>
      </c>
      <c r="AS608" s="1149">
        <f t="shared" ref="AS608:AS628" si="423">+AT608/(24*31*AP608*AR608)</f>
        <v>0.54613891613863508</v>
      </c>
      <c r="AT608" s="1150">
        <v>1848480</v>
      </c>
      <c r="AU608" s="1150">
        <f t="shared" ref="AU608:AU643" si="424">+ROUND(24*31*AP608*AR608*0.6,0)</f>
        <v>2030780</v>
      </c>
      <c r="AV608" s="1150">
        <f t="shared" ref="AV608:AV643" si="425">+MAX((AT608-AU608),0)</f>
        <v>0</v>
      </c>
      <c r="AW608" s="1150">
        <v>5500</v>
      </c>
      <c r="AX608" s="1150">
        <v>4320</v>
      </c>
      <c r="AY608" s="1150">
        <v>4400</v>
      </c>
      <c r="AZ608" s="1150">
        <v>0.95120000000000005</v>
      </c>
      <c r="BA608" s="1149">
        <f t="shared" ref="BA608:BA628" si="426">+BB608/(24*30*AX608*AZ608)</f>
        <v>0.58900583019240149</v>
      </c>
      <c r="BB608" s="1150">
        <v>1742640</v>
      </c>
      <c r="BC608" s="1150">
        <f t="shared" ref="BC608:BC643" si="427">+ROUND(24*30*AX608*AZ608*0.6,0)</f>
        <v>1775167</v>
      </c>
      <c r="BD608" s="1150">
        <f t="shared" ref="BD608:BD643" si="428">+MAX((BB608-BC608),0)</f>
        <v>0</v>
      </c>
      <c r="BE608" s="1150">
        <v>5500</v>
      </c>
      <c r="BF608" s="1150">
        <v>4656</v>
      </c>
      <c r="BG608" s="1150">
        <v>4656</v>
      </c>
      <c r="BH608" s="1150">
        <v>0.95540000000000003</v>
      </c>
      <c r="BI608" s="1149">
        <f>+BJ608/(24*31*BF608*BH608)</f>
        <v>0.55526301212784335</v>
      </c>
      <c r="BJ608" s="1150">
        <v>1837680</v>
      </c>
      <c r="BK608" s="1150">
        <f t="shared" ref="BK608:BK643" si="429">+ROUND(24*31*BF608*BH608*0.6,0)</f>
        <v>1985740</v>
      </c>
      <c r="BL608" s="1150">
        <f t="shared" ref="BL608:BL643" si="430">+MAX((BJ608-BK608),0)</f>
        <v>0</v>
      </c>
    </row>
    <row r="609" spans="1:64">
      <c r="A609" s="2089" t="s">
        <v>2375</v>
      </c>
      <c r="B609" s="2082">
        <v>421000000006</v>
      </c>
      <c r="C609" s="2081">
        <v>2</v>
      </c>
      <c r="D609" s="2081" t="s">
        <v>974</v>
      </c>
      <c r="E609" s="2081" t="s">
        <v>1623</v>
      </c>
      <c r="F609" s="2081" t="s">
        <v>424</v>
      </c>
      <c r="G609" s="2081">
        <v>132</v>
      </c>
      <c r="H609" s="1150">
        <v>5555</v>
      </c>
      <c r="I609" s="1150">
        <v>5555</v>
      </c>
      <c r="J609" s="1150">
        <v>288</v>
      </c>
      <c r="K609" s="1150">
        <v>4400</v>
      </c>
      <c r="L609" s="1150">
        <v>0.44840000000000002</v>
      </c>
      <c r="M609" s="1149">
        <f>+N609/(24*30*J609*L609)</f>
        <v>0.98644632217706851</v>
      </c>
      <c r="N609" s="1150">
        <v>91720</v>
      </c>
      <c r="O609" s="1150">
        <f t="shared" si="413"/>
        <v>55788</v>
      </c>
      <c r="P609" s="1150">
        <f t="shared" si="414"/>
        <v>35932</v>
      </c>
      <c r="Q609" s="1150">
        <v>5555</v>
      </c>
      <c r="R609" s="1150">
        <v>3936.0000000000005</v>
      </c>
      <c r="S609" s="1150">
        <v>4444</v>
      </c>
      <c r="T609" s="1150">
        <v>0.65780000000000005</v>
      </c>
      <c r="U609" s="1149">
        <f t="shared" si="415"/>
        <v>3.1147941899489799E-3</v>
      </c>
      <c r="V609" s="1150">
        <v>6000</v>
      </c>
      <c r="W609" s="1150">
        <f t="shared" si="416"/>
        <v>1155775</v>
      </c>
      <c r="X609" s="1150">
        <f t="shared" si="417"/>
        <v>0</v>
      </c>
      <c r="Y609" s="1150">
        <v>5555</v>
      </c>
      <c r="Z609" s="1150">
        <v>4320</v>
      </c>
      <c r="AA609" s="1150">
        <v>4444</v>
      </c>
      <c r="AB609" s="1150">
        <v>0.87260000000000004</v>
      </c>
      <c r="AC609" s="1149">
        <f>+AD609/(24*30*Z609*AB609)</f>
        <v>1.6358802839817433E-2</v>
      </c>
      <c r="AD609" s="1150">
        <v>44400</v>
      </c>
      <c r="AE609" s="1150">
        <f t="shared" si="418"/>
        <v>1628481</v>
      </c>
      <c r="AF609" s="1150">
        <f t="shared" si="419"/>
        <v>0</v>
      </c>
      <c r="AG609" s="1150">
        <v>5555</v>
      </c>
      <c r="AH609" s="1150">
        <v>3984</v>
      </c>
      <c r="AI609" s="1150">
        <v>4444</v>
      </c>
      <c r="AJ609" s="1150">
        <v>0.87439999999999996</v>
      </c>
      <c r="AK609" s="1149">
        <f t="shared" si="420"/>
        <v>1.7408713447776291E-2</v>
      </c>
      <c r="AL609" s="1150">
        <v>45120</v>
      </c>
      <c r="AM609" s="1150">
        <f t="shared" si="421"/>
        <v>1555083</v>
      </c>
      <c r="AN609" s="1150">
        <f t="shared" si="422"/>
        <v>0</v>
      </c>
      <c r="AO609" s="1150">
        <v>5555</v>
      </c>
      <c r="AP609" s="1150">
        <v>864</v>
      </c>
      <c r="AQ609" s="1150">
        <v>4444</v>
      </c>
      <c r="AR609" s="1150">
        <v>0.88880000000000003</v>
      </c>
      <c r="AS609" s="1149">
        <f t="shared" si="423"/>
        <v>3.3605511088743282E-3</v>
      </c>
      <c r="AT609" s="1150">
        <v>1920</v>
      </c>
      <c r="AU609" s="1150">
        <f t="shared" si="424"/>
        <v>342801</v>
      </c>
      <c r="AV609" s="1150">
        <f t="shared" si="425"/>
        <v>0</v>
      </c>
      <c r="AW609" s="1150">
        <v>5555</v>
      </c>
      <c r="AX609" s="1150">
        <v>4031.9999999999995</v>
      </c>
      <c r="AY609" s="1150">
        <v>4444</v>
      </c>
      <c r="AZ609" s="1150">
        <v>0.87170000000000003</v>
      </c>
      <c r="BA609" s="1149">
        <f t="shared" si="426"/>
        <v>3.2245572569078364E-3</v>
      </c>
      <c r="BB609" s="1150">
        <v>8160</v>
      </c>
      <c r="BC609" s="1150">
        <f t="shared" si="427"/>
        <v>1518348</v>
      </c>
      <c r="BD609" s="1150">
        <f t="shared" si="428"/>
        <v>0</v>
      </c>
      <c r="BE609" s="1150">
        <v>5555</v>
      </c>
      <c r="BF609" s="1150">
        <v>4031.9999999999995</v>
      </c>
      <c r="BG609" s="1150">
        <v>4444</v>
      </c>
      <c r="BH609" s="1150">
        <v>0.87580000000000002</v>
      </c>
      <c r="BI609" s="1149">
        <f>+BJ609/(24*31*BF609*BH609)</f>
        <v>1.2241020922484507E-2</v>
      </c>
      <c r="BJ609" s="1150">
        <v>32160</v>
      </c>
      <c r="BK609" s="1150">
        <f t="shared" si="429"/>
        <v>1576339</v>
      </c>
      <c r="BL609" s="1150">
        <f t="shared" si="430"/>
        <v>0</v>
      </c>
    </row>
    <row r="610" spans="1:64">
      <c r="A610" s="2089" t="s">
        <v>2376</v>
      </c>
      <c r="B610" s="2082">
        <v>122000000076</v>
      </c>
      <c r="C610" s="2081">
        <v>3</v>
      </c>
      <c r="D610" s="2081" t="s">
        <v>3008</v>
      </c>
      <c r="E610" s="2081" t="s">
        <v>1623</v>
      </c>
      <c r="F610" s="2081" t="s">
        <v>1622</v>
      </c>
      <c r="G610" s="2081">
        <v>33</v>
      </c>
      <c r="H610" s="1150">
        <v>5911</v>
      </c>
      <c r="I610" s="1150">
        <v>5911</v>
      </c>
      <c r="J610" s="1150">
        <v>3216</v>
      </c>
      <c r="K610" s="1150">
        <v>3216</v>
      </c>
      <c r="L610" s="1150">
        <v>0.29649999999999999</v>
      </c>
      <c r="M610" s="1149">
        <f>+N610/(24*30*J610*L610)</f>
        <v>0.30115722679463841</v>
      </c>
      <c r="N610" s="1150">
        <v>206760</v>
      </c>
      <c r="O610" s="1150">
        <f t="shared" si="413"/>
        <v>411931</v>
      </c>
      <c r="P610" s="1150">
        <f t="shared" si="414"/>
        <v>0</v>
      </c>
      <c r="Q610" s="1150">
        <v>5911</v>
      </c>
      <c r="R610" s="1150">
        <v>2208</v>
      </c>
      <c r="S610" s="1150">
        <v>2800</v>
      </c>
      <c r="T610" s="1150">
        <v>9.4799999999999995E-2</v>
      </c>
      <c r="U610" s="1149">
        <f t="shared" si="415"/>
        <v>0.19880193631236648</v>
      </c>
      <c r="V610" s="1150">
        <v>30960</v>
      </c>
      <c r="W610" s="1150">
        <f t="shared" si="416"/>
        <v>93440</v>
      </c>
      <c r="X610" s="1150">
        <f t="shared" si="417"/>
        <v>0</v>
      </c>
      <c r="Y610" s="1150">
        <v>5911</v>
      </c>
      <c r="Z610" s="1150">
        <v>960</v>
      </c>
      <c r="AA610" s="1150">
        <v>4728.8</v>
      </c>
      <c r="AB610" s="1150">
        <v>9.4E-2</v>
      </c>
      <c r="AC610" s="1149">
        <f>+AD610/(24*30*Z610*AB610)</f>
        <v>0.40263002364066192</v>
      </c>
      <c r="AD610" s="1150">
        <v>26160</v>
      </c>
      <c r="AE610" s="1150">
        <f t="shared" si="418"/>
        <v>38984</v>
      </c>
      <c r="AF610" s="1150">
        <f t="shared" si="419"/>
        <v>0</v>
      </c>
      <c r="AG610" s="1150">
        <v>5911</v>
      </c>
      <c r="AH610" s="1150">
        <v>1032</v>
      </c>
      <c r="AI610" s="1150">
        <v>4728.8</v>
      </c>
      <c r="AJ610" s="1150">
        <v>9.4700000000000006E-2</v>
      </c>
      <c r="AK610" s="1149">
        <f t="shared" si="420"/>
        <v>0.76741730311141676</v>
      </c>
      <c r="AL610" s="1150">
        <v>55800</v>
      </c>
      <c r="AM610" s="1150">
        <f t="shared" si="421"/>
        <v>43627</v>
      </c>
      <c r="AN610" s="1150">
        <f t="shared" si="422"/>
        <v>12173</v>
      </c>
      <c r="AO610" s="1150">
        <v>5911</v>
      </c>
      <c r="AP610" s="1150">
        <v>3144</v>
      </c>
      <c r="AQ610" s="1150">
        <v>4728.8</v>
      </c>
      <c r="AR610" s="1150">
        <v>0.7873</v>
      </c>
      <c r="AS610" s="1149">
        <f t="shared" si="423"/>
        <v>0.62691077791733985</v>
      </c>
      <c r="AT610" s="1150">
        <v>1154520</v>
      </c>
      <c r="AU610" s="1150">
        <f t="shared" si="424"/>
        <v>1104961</v>
      </c>
      <c r="AV610" s="1150">
        <f t="shared" si="425"/>
        <v>49559</v>
      </c>
      <c r="AW610" s="1150">
        <v>5911</v>
      </c>
      <c r="AX610" s="1150">
        <v>3216</v>
      </c>
      <c r="AY610" s="1150">
        <v>4728.8</v>
      </c>
      <c r="AZ610" s="1150">
        <v>0.21390000000000001</v>
      </c>
      <c r="BA610" s="1149">
        <f t="shared" si="426"/>
        <v>0.31714770389908026</v>
      </c>
      <c r="BB610" s="1150">
        <v>157080</v>
      </c>
      <c r="BC610" s="1150">
        <f t="shared" si="427"/>
        <v>297174</v>
      </c>
      <c r="BD610" s="1150">
        <f t="shared" si="428"/>
        <v>0</v>
      </c>
      <c r="BE610" s="1150">
        <v>5911</v>
      </c>
      <c r="BF610" s="1150">
        <v>3144</v>
      </c>
      <c r="BG610" s="1150">
        <v>4728.8</v>
      </c>
      <c r="BH610" s="1150">
        <v>9.3399999999999997E-2</v>
      </c>
      <c r="BI610" s="1149">
        <f>+BJ610/(24*31*BF610*BH610)</f>
        <v>0.28341876321851933</v>
      </c>
      <c r="BJ610" s="1150">
        <v>61920</v>
      </c>
      <c r="BK610" s="1150">
        <f t="shared" si="429"/>
        <v>131085</v>
      </c>
      <c r="BL610" s="1150">
        <f t="shared" si="430"/>
        <v>0</v>
      </c>
    </row>
    <row r="611" spans="1:64">
      <c r="A611" s="2089" t="s">
        <v>2378</v>
      </c>
      <c r="B611" s="2082">
        <v>123000000012</v>
      </c>
      <c r="C611" s="2081">
        <v>4</v>
      </c>
      <c r="D611" s="2081" t="s">
        <v>24</v>
      </c>
      <c r="E611" s="2081" t="s">
        <v>1623</v>
      </c>
      <c r="F611" s="2081" t="s">
        <v>1622</v>
      </c>
      <c r="G611" s="2081">
        <v>132</v>
      </c>
      <c r="H611" s="1150">
        <v>7000</v>
      </c>
      <c r="I611" s="1150">
        <v>7000</v>
      </c>
      <c r="J611" s="1150">
        <v>520</v>
      </c>
      <c r="K611" s="1150">
        <v>5600</v>
      </c>
      <c r="L611" s="1150">
        <v>0.85609999999999997</v>
      </c>
      <c r="M611" s="1149">
        <f>+N611/(24*30*J611*L611)</f>
        <v>0.8707620625036816</v>
      </c>
      <c r="N611" s="1150">
        <v>279100</v>
      </c>
      <c r="O611" s="1150">
        <f t="shared" si="413"/>
        <v>192314</v>
      </c>
      <c r="P611" s="1150">
        <f t="shared" si="414"/>
        <v>86786</v>
      </c>
      <c r="Q611" s="1150">
        <v>7000</v>
      </c>
      <c r="R611" s="1150">
        <v>560</v>
      </c>
      <c r="S611" s="1150">
        <v>5600</v>
      </c>
      <c r="T611" s="1150">
        <v>0.85560000000000003</v>
      </c>
      <c r="U611" s="1149">
        <f t="shared" si="415"/>
        <v>0.71982166465946951</v>
      </c>
      <c r="V611" s="1150">
        <v>256600</v>
      </c>
      <c r="W611" s="1150">
        <f t="shared" si="416"/>
        <v>213886</v>
      </c>
      <c r="X611" s="1150">
        <f t="shared" si="417"/>
        <v>42714</v>
      </c>
      <c r="Y611" s="1150">
        <v>7000</v>
      </c>
      <c r="Z611" s="1150">
        <v>400</v>
      </c>
      <c r="AA611" s="1150">
        <v>5600</v>
      </c>
      <c r="AB611" s="1150">
        <v>0.9022</v>
      </c>
      <c r="AC611" s="1149">
        <f>+AD611/(24*30*Z611*AB611)</f>
        <v>0.88441217763984337</v>
      </c>
      <c r="AD611" s="1150">
        <v>229800</v>
      </c>
      <c r="AE611" s="1150">
        <f t="shared" si="418"/>
        <v>155900</v>
      </c>
      <c r="AF611" s="1150">
        <f t="shared" si="419"/>
        <v>73900</v>
      </c>
      <c r="AG611" s="1150">
        <v>7000</v>
      </c>
      <c r="AH611" s="1150">
        <v>480</v>
      </c>
      <c r="AI611" s="1150">
        <v>5600</v>
      </c>
      <c r="AJ611" s="1150">
        <v>0.85499999999999998</v>
      </c>
      <c r="AK611" s="1149">
        <f t="shared" si="420"/>
        <v>0.78798025529774263</v>
      </c>
      <c r="AL611" s="1150">
        <v>240600</v>
      </c>
      <c r="AM611" s="1150">
        <f t="shared" si="421"/>
        <v>183203</v>
      </c>
      <c r="AN611" s="1150">
        <f t="shared" si="422"/>
        <v>57397</v>
      </c>
      <c r="AO611" s="1150">
        <v>7000</v>
      </c>
      <c r="AP611" s="1150">
        <v>480</v>
      </c>
      <c r="AQ611" s="1150">
        <v>5600</v>
      </c>
      <c r="AR611" s="1150">
        <v>0.88049999999999995</v>
      </c>
      <c r="AS611" s="1149">
        <f t="shared" si="423"/>
        <v>0.7152303289716051</v>
      </c>
      <c r="AT611" s="1150">
        <v>224900</v>
      </c>
      <c r="AU611" s="1150">
        <f t="shared" si="424"/>
        <v>188666</v>
      </c>
      <c r="AV611" s="1150">
        <f t="shared" si="425"/>
        <v>36234</v>
      </c>
      <c r="AW611" s="1150">
        <v>7000</v>
      </c>
      <c r="AX611" s="1150">
        <v>400</v>
      </c>
      <c r="AY611" s="1150">
        <v>5600</v>
      </c>
      <c r="AZ611" s="1150">
        <v>0.99990000000000001</v>
      </c>
      <c r="BA611" s="1149">
        <f t="shared" si="426"/>
        <v>0.80320532053205318</v>
      </c>
      <c r="BB611" s="1150">
        <v>231300</v>
      </c>
      <c r="BC611" s="1150">
        <f t="shared" si="427"/>
        <v>172783</v>
      </c>
      <c r="BD611" s="1150">
        <f t="shared" si="428"/>
        <v>58517</v>
      </c>
      <c r="BE611" s="1150">
        <v>7000</v>
      </c>
      <c r="BF611" s="1150">
        <v>480</v>
      </c>
      <c r="BG611" s="1150">
        <v>5600</v>
      </c>
      <c r="BH611" s="1150">
        <v>0.83830000000000005</v>
      </c>
      <c r="BI611" s="1149">
        <f>+BJ611/(24*31*BF611*BH611)</f>
        <v>0.75190306632684256</v>
      </c>
      <c r="BJ611" s="1150">
        <v>225100</v>
      </c>
      <c r="BK611" s="1150">
        <f t="shared" si="429"/>
        <v>179624</v>
      </c>
      <c r="BL611" s="1150">
        <f t="shared" si="430"/>
        <v>45476</v>
      </c>
    </row>
    <row r="612" spans="1:64">
      <c r="A612" s="2089" t="s">
        <v>2374</v>
      </c>
      <c r="B612" s="2082">
        <v>622000000005</v>
      </c>
      <c r="C612" s="2081">
        <v>5</v>
      </c>
      <c r="D612" s="2081" t="s">
        <v>870</v>
      </c>
      <c r="E612" s="2081" t="s">
        <v>1623</v>
      </c>
      <c r="F612" s="2081" t="s">
        <v>424</v>
      </c>
      <c r="G612" s="2081">
        <v>220</v>
      </c>
      <c r="H612" s="1150">
        <v>7778</v>
      </c>
      <c r="I612" s="1150">
        <v>7778</v>
      </c>
      <c r="J612" s="1150">
        <v>0</v>
      </c>
      <c r="K612" s="1150">
        <v>240</v>
      </c>
      <c r="L612" s="1150"/>
      <c r="M612" s="1149">
        <v>0</v>
      </c>
      <c r="N612" s="1150">
        <v>0</v>
      </c>
      <c r="O612" s="1150">
        <f t="shared" si="413"/>
        <v>0</v>
      </c>
      <c r="P612" s="1150">
        <f t="shared" si="414"/>
        <v>0</v>
      </c>
      <c r="Q612" s="1150">
        <v>7778</v>
      </c>
      <c r="R612" s="1150">
        <v>240</v>
      </c>
      <c r="S612" s="1150">
        <v>6222.4</v>
      </c>
      <c r="T612" s="1150">
        <v>1</v>
      </c>
      <c r="U612" s="1149">
        <f t="shared" si="415"/>
        <v>3.3602150537634409E-3</v>
      </c>
      <c r="V612" s="1150">
        <v>600</v>
      </c>
      <c r="W612" s="1150">
        <f t="shared" si="416"/>
        <v>107136</v>
      </c>
      <c r="X612" s="1150">
        <f t="shared" si="417"/>
        <v>0</v>
      </c>
      <c r="Y612" s="1150">
        <v>7778</v>
      </c>
      <c r="Z612" s="1150">
        <v>0</v>
      </c>
      <c r="AA612" s="1150">
        <v>6222.4</v>
      </c>
      <c r="AB612" s="1150">
        <v>0</v>
      </c>
      <c r="AC612" s="1149">
        <v>0</v>
      </c>
      <c r="AD612" s="1150">
        <v>0</v>
      </c>
      <c r="AE612" s="1150">
        <f t="shared" si="418"/>
        <v>0</v>
      </c>
      <c r="AF612" s="1150">
        <f t="shared" si="419"/>
        <v>0</v>
      </c>
      <c r="AG612" s="1150">
        <v>7778</v>
      </c>
      <c r="AH612" s="1150">
        <v>120</v>
      </c>
      <c r="AI612" s="1150">
        <v>6222.4</v>
      </c>
      <c r="AJ612" s="1150">
        <v>1</v>
      </c>
      <c r="AK612" s="1149">
        <f t="shared" si="420"/>
        <v>6.7204301075268818E-3</v>
      </c>
      <c r="AL612" s="1150">
        <v>600</v>
      </c>
      <c r="AM612" s="1150">
        <f t="shared" si="421"/>
        <v>53568</v>
      </c>
      <c r="AN612" s="1150">
        <f t="shared" si="422"/>
        <v>0</v>
      </c>
      <c r="AO612" s="1150">
        <v>7778</v>
      </c>
      <c r="AP612" s="1150">
        <v>1320</v>
      </c>
      <c r="AQ612" s="1150">
        <v>6222.4</v>
      </c>
      <c r="AR612" s="1150">
        <v>0.71419999999999995</v>
      </c>
      <c r="AS612" s="1149">
        <f t="shared" si="423"/>
        <v>4.2771505992253772E-3</v>
      </c>
      <c r="AT612" s="1150">
        <v>3000</v>
      </c>
      <c r="AU612" s="1150">
        <f t="shared" si="424"/>
        <v>420841</v>
      </c>
      <c r="AV612" s="1150">
        <f t="shared" si="425"/>
        <v>0</v>
      </c>
      <c r="AW612" s="1150">
        <v>7778</v>
      </c>
      <c r="AX612" s="1150">
        <v>1200</v>
      </c>
      <c r="AY612" s="1150">
        <v>6222.4</v>
      </c>
      <c r="AZ612" s="1150">
        <v>1</v>
      </c>
      <c r="BA612" s="1149">
        <f t="shared" si="426"/>
        <v>1.3888888888888889E-3</v>
      </c>
      <c r="BB612" s="1150">
        <v>1200</v>
      </c>
      <c r="BC612" s="1150">
        <f t="shared" si="427"/>
        <v>518400</v>
      </c>
      <c r="BD612" s="1150">
        <f t="shared" si="428"/>
        <v>0</v>
      </c>
      <c r="BE612" s="1150">
        <v>7778</v>
      </c>
      <c r="BF612" s="1150">
        <v>120</v>
      </c>
      <c r="BG612" s="1150">
        <v>6222.4</v>
      </c>
      <c r="BH612" s="1150">
        <v>0</v>
      </c>
      <c r="BI612" s="1149">
        <v>0</v>
      </c>
      <c r="BJ612" s="1150">
        <v>0</v>
      </c>
      <c r="BK612" s="1150">
        <f t="shared" si="429"/>
        <v>0</v>
      </c>
      <c r="BL612" s="1150">
        <f t="shared" si="430"/>
        <v>0</v>
      </c>
    </row>
    <row r="613" spans="1:64">
      <c r="A613" s="2089" t="s">
        <v>3519</v>
      </c>
      <c r="B613" s="2082">
        <v>611000000056</v>
      </c>
      <c r="C613" s="2081">
        <v>6</v>
      </c>
      <c r="D613" s="2081" t="s">
        <v>390</v>
      </c>
      <c r="E613" s="2081" t="s">
        <v>1623</v>
      </c>
      <c r="F613" s="2081" t="s">
        <v>1622</v>
      </c>
      <c r="G613" s="2081">
        <v>132</v>
      </c>
      <c r="H613" s="1150">
        <v>8000</v>
      </c>
      <c r="I613" s="1150">
        <v>8000</v>
      </c>
      <c r="J613" s="1150">
        <v>7248</v>
      </c>
      <c r="K613" s="1150">
        <v>7248</v>
      </c>
      <c r="L613" s="1150">
        <v>0.99660000000000004</v>
      </c>
      <c r="M613" s="1149">
        <f t="shared" ref="M613:M645" si="431">+N613/(24*30*J613*L613)</f>
        <v>0.93952163625642848</v>
      </c>
      <c r="N613" s="1150">
        <v>4886280</v>
      </c>
      <c r="O613" s="1150">
        <f t="shared" si="413"/>
        <v>3120490</v>
      </c>
      <c r="P613" s="1150">
        <f t="shared" si="414"/>
        <v>1765790</v>
      </c>
      <c r="Q613" s="1150">
        <v>8000</v>
      </c>
      <c r="R613" s="1150">
        <v>7224</v>
      </c>
      <c r="S613" s="1150">
        <v>7224</v>
      </c>
      <c r="T613" s="1150">
        <v>0.99639999999999995</v>
      </c>
      <c r="U613" s="1149">
        <f t="shared" si="415"/>
        <v>0.93003067392414429</v>
      </c>
      <c r="V613" s="1150">
        <v>4980600</v>
      </c>
      <c r="W613" s="1150">
        <f t="shared" si="416"/>
        <v>3213184</v>
      </c>
      <c r="X613" s="1150">
        <f t="shared" si="417"/>
        <v>1767416</v>
      </c>
      <c r="Y613" s="1150">
        <v>8000</v>
      </c>
      <c r="Z613" s="1150">
        <v>7224</v>
      </c>
      <c r="AA613" s="1150">
        <v>7224</v>
      </c>
      <c r="AB613" s="1150">
        <v>0.99609999999999999</v>
      </c>
      <c r="AC613" s="1149">
        <f t="shared" ref="AC613:AC628" si="432">+AD613/(24*30*Z613*AB613)</f>
        <v>0.901749566016953</v>
      </c>
      <c r="AD613" s="1150">
        <v>4671960</v>
      </c>
      <c r="AE613" s="1150">
        <f t="shared" si="418"/>
        <v>3108597</v>
      </c>
      <c r="AF613" s="1150">
        <f t="shared" si="419"/>
        <v>1563363</v>
      </c>
      <c r="AG613" s="1150">
        <v>8000</v>
      </c>
      <c r="AH613" s="1150">
        <v>7248</v>
      </c>
      <c r="AI613" s="1150">
        <v>7248</v>
      </c>
      <c r="AJ613" s="1150">
        <v>0.99260000000000004</v>
      </c>
      <c r="AK613" s="1149">
        <f t="shared" si="420"/>
        <v>0.83672118202219026</v>
      </c>
      <c r="AL613" s="1150">
        <v>4478640</v>
      </c>
      <c r="AM613" s="1150">
        <f t="shared" si="421"/>
        <v>3211564</v>
      </c>
      <c r="AN613" s="1150">
        <f t="shared" si="422"/>
        <v>1267076</v>
      </c>
      <c r="AO613" s="1150">
        <v>8000</v>
      </c>
      <c r="AP613" s="1150">
        <v>7200</v>
      </c>
      <c r="AQ613" s="1150">
        <v>7200</v>
      </c>
      <c r="AR613" s="1150">
        <v>0.996</v>
      </c>
      <c r="AS613" s="1149">
        <f t="shared" si="423"/>
        <v>0.92228231924112225</v>
      </c>
      <c r="AT613" s="1150">
        <v>4920720</v>
      </c>
      <c r="AU613" s="1150">
        <f t="shared" si="424"/>
        <v>3201224</v>
      </c>
      <c r="AV613" s="1150">
        <f t="shared" si="425"/>
        <v>1719496</v>
      </c>
      <c r="AW613" s="1150">
        <v>8000</v>
      </c>
      <c r="AX613" s="1150">
        <v>7152</v>
      </c>
      <c r="AY613" s="1150">
        <v>7152</v>
      </c>
      <c r="AZ613" s="1150">
        <v>0.99370000000000003</v>
      </c>
      <c r="BA613" s="1149">
        <f t="shared" si="426"/>
        <v>0.88505008848812394</v>
      </c>
      <c r="BB613" s="1150">
        <v>4528800</v>
      </c>
      <c r="BC613" s="1150">
        <f t="shared" si="427"/>
        <v>3070199</v>
      </c>
      <c r="BD613" s="1150">
        <f t="shared" si="428"/>
        <v>1458601</v>
      </c>
      <c r="BE613" s="1150">
        <v>8000</v>
      </c>
      <c r="BF613" s="1150">
        <v>7296</v>
      </c>
      <c r="BG613" s="1150">
        <v>7296</v>
      </c>
      <c r="BH613" s="1150">
        <v>0.99560000000000004</v>
      </c>
      <c r="BI613" s="1149">
        <f t="shared" ref="BI613:BI628" si="433">+BJ613/(24*31*BF613*BH613)</f>
        <v>0.90209723433929878</v>
      </c>
      <c r="BJ613" s="1150">
        <v>4875240</v>
      </c>
      <c r="BK613" s="1150">
        <f t="shared" si="429"/>
        <v>3242604</v>
      </c>
      <c r="BL613" s="1150">
        <f t="shared" si="430"/>
        <v>1632636</v>
      </c>
    </row>
    <row r="614" spans="1:64">
      <c r="A614" s="2089" t="s">
        <v>2377</v>
      </c>
      <c r="B614" s="2082">
        <v>611000000100</v>
      </c>
      <c r="C614" s="2081">
        <v>7</v>
      </c>
      <c r="D614" s="2081" t="s">
        <v>3145</v>
      </c>
      <c r="E614" s="2081" t="s">
        <v>1623</v>
      </c>
      <c r="F614" s="2081" t="s">
        <v>1622</v>
      </c>
      <c r="G614" s="2081">
        <v>132</v>
      </c>
      <c r="H614" s="1150">
        <v>8000</v>
      </c>
      <c r="I614" s="1150">
        <v>8000</v>
      </c>
      <c r="J614" s="1150">
        <v>7305.6</v>
      </c>
      <c r="K614" s="1150">
        <v>7305.6</v>
      </c>
      <c r="L614" s="1150">
        <v>0.97489999999999999</v>
      </c>
      <c r="M614" s="1149">
        <f t="shared" si="431"/>
        <v>0.40851513397592665</v>
      </c>
      <c r="N614" s="1150">
        <v>2094867.73</v>
      </c>
      <c r="O614" s="1150">
        <f t="shared" si="413"/>
        <v>3076803</v>
      </c>
      <c r="P614" s="1150">
        <f t="shared" si="414"/>
        <v>0</v>
      </c>
      <c r="Q614" s="1150">
        <v>8000</v>
      </c>
      <c r="R614" s="1150">
        <v>6787.2</v>
      </c>
      <c r="S614" s="1150">
        <v>6787.2</v>
      </c>
      <c r="T614" s="1150">
        <v>0.97970000000000002</v>
      </c>
      <c r="U614" s="1149">
        <f t="shared" si="415"/>
        <v>0.20950024829938874</v>
      </c>
      <c r="V614" s="1150">
        <v>1036433</v>
      </c>
      <c r="W614" s="1150">
        <f t="shared" si="416"/>
        <v>2968301</v>
      </c>
      <c r="X614" s="1150">
        <f t="shared" si="417"/>
        <v>0</v>
      </c>
      <c r="Y614" s="1150">
        <v>8000</v>
      </c>
      <c r="Z614" s="1150">
        <v>5107.2</v>
      </c>
      <c r="AA614" s="1150">
        <v>6400</v>
      </c>
      <c r="AB614" s="1150">
        <v>0.9819</v>
      </c>
      <c r="AC614" s="1149">
        <f t="shared" si="432"/>
        <v>0.2458719794303062</v>
      </c>
      <c r="AD614" s="1150">
        <v>887752</v>
      </c>
      <c r="AE614" s="1150">
        <f t="shared" si="418"/>
        <v>2166376</v>
      </c>
      <c r="AF614" s="1150">
        <f t="shared" si="419"/>
        <v>0</v>
      </c>
      <c r="AG614" s="1150">
        <v>8000</v>
      </c>
      <c r="AH614" s="1150">
        <v>6777.6</v>
      </c>
      <c r="AI614" s="1150">
        <v>6777.6</v>
      </c>
      <c r="AJ614" s="1150">
        <v>0.97809999999999997</v>
      </c>
      <c r="AK614" s="1149">
        <f t="shared" si="420"/>
        <v>0.23403485778578487</v>
      </c>
      <c r="AL614" s="1150">
        <v>1154284</v>
      </c>
      <c r="AM614" s="1150">
        <f t="shared" si="421"/>
        <v>2959262</v>
      </c>
      <c r="AN614" s="1150">
        <f t="shared" si="422"/>
        <v>0</v>
      </c>
      <c r="AO614" s="1150">
        <v>8000</v>
      </c>
      <c r="AP614" s="1150">
        <v>6076.8</v>
      </c>
      <c r="AQ614" s="1150">
        <v>6400</v>
      </c>
      <c r="AR614" s="1150">
        <v>0.97340000000000004</v>
      </c>
      <c r="AS614" s="1149">
        <f t="shared" si="423"/>
        <v>0.30630622747779035</v>
      </c>
      <c r="AT614" s="1150">
        <v>1348016</v>
      </c>
      <c r="AU614" s="1150">
        <f t="shared" si="424"/>
        <v>2640526</v>
      </c>
      <c r="AV614" s="1150">
        <f t="shared" si="425"/>
        <v>0</v>
      </c>
      <c r="AW614" s="1150">
        <v>8000</v>
      </c>
      <c r="AX614" s="1150">
        <v>4684.8</v>
      </c>
      <c r="AY614" s="1150">
        <v>6400</v>
      </c>
      <c r="AZ614" s="1150">
        <v>0.98909999999999998</v>
      </c>
      <c r="BA614" s="1149">
        <f t="shared" si="426"/>
        <v>0.27009525066393081</v>
      </c>
      <c r="BB614" s="1150">
        <v>901116</v>
      </c>
      <c r="BC614" s="1150">
        <f t="shared" si="427"/>
        <v>2001774</v>
      </c>
      <c r="BD614" s="1150">
        <f t="shared" si="428"/>
        <v>0</v>
      </c>
      <c r="BE614" s="1150">
        <v>8000</v>
      </c>
      <c r="BF614" s="1150">
        <v>4357.6000000000004</v>
      </c>
      <c r="BG614" s="1150">
        <v>6400</v>
      </c>
      <c r="BH614" s="1150">
        <v>0.99370000000000003</v>
      </c>
      <c r="BI614" s="1149">
        <f t="shared" si="433"/>
        <v>0.4732989998444368</v>
      </c>
      <c r="BJ614" s="1150">
        <v>1524794</v>
      </c>
      <c r="BK614" s="1150">
        <f t="shared" si="429"/>
        <v>1932978</v>
      </c>
      <c r="BL614" s="1150">
        <f t="shared" si="430"/>
        <v>0</v>
      </c>
    </row>
    <row r="615" spans="1:64">
      <c r="A615" s="2089" t="s">
        <v>3592</v>
      </c>
      <c r="B615" s="2082">
        <v>621000000006</v>
      </c>
      <c r="C615" s="2081">
        <v>8</v>
      </c>
      <c r="D615" s="2081" t="s">
        <v>42</v>
      </c>
      <c r="E615" s="2081" t="s">
        <v>1623</v>
      </c>
      <c r="F615" s="2081" t="s">
        <v>1622</v>
      </c>
      <c r="G615" s="2081">
        <v>132</v>
      </c>
      <c r="H615" s="1150">
        <v>8000</v>
      </c>
      <c r="I615" s="1150">
        <v>8000</v>
      </c>
      <c r="J615" s="1150">
        <v>7456</v>
      </c>
      <c r="K615" s="1150">
        <v>7456</v>
      </c>
      <c r="L615" s="1150">
        <v>0.93859999999999999</v>
      </c>
      <c r="M615" s="1149">
        <f t="shared" si="431"/>
        <v>0.3340235138251646</v>
      </c>
      <c r="N615" s="1150">
        <v>1683046</v>
      </c>
      <c r="O615" s="1150">
        <f t="shared" si="413"/>
        <v>3023223</v>
      </c>
      <c r="P615" s="1150">
        <f t="shared" si="414"/>
        <v>0</v>
      </c>
      <c r="Q615" s="1150">
        <v>8000</v>
      </c>
      <c r="R615" s="1150">
        <v>7293</v>
      </c>
      <c r="S615" s="1150">
        <v>7293</v>
      </c>
      <c r="T615" s="1150">
        <v>0.93569999999999998</v>
      </c>
      <c r="U615" s="1149">
        <f t="shared" si="415"/>
        <v>0.24446235554865833</v>
      </c>
      <c r="V615" s="1150">
        <v>1241160</v>
      </c>
      <c r="W615" s="1150">
        <f t="shared" si="416"/>
        <v>3046260</v>
      </c>
      <c r="X615" s="1150">
        <f t="shared" si="417"/>
        <v>0</v>
      </c>
      <c r="Y615" s="1150">
        <v>8000</v>
      </c>
      <c r="Z615" s="1150">
        <v>7388</v>
      </c>
      <c r="AA615" s="1150">
        <v>7388</v>
      </c>
      <c r="AB615" s="1150">
        <v>0.93759999999999999</v>
      </c>
      <c r="AC615" s="1149">
        <f t="shared" si="432"/>
        <v>0.28734948534443522</v>
      </c>
      <c r="AD615" s="1150">
        <v>1433136</v>
      </c>
      <c r="AE615" s="1150">
        <f t="shared" si="418"/>
        <v>2992459</v>
      </c>
      <c r="AF615" s="1150">
        <f t="shared" si="419"/>
        <v>0</v>
      </c>
      <c r="AG615" s="1150">
        <v>8000</v>
      </c>
      <c r="AH615" s="1150">
        <v>7597</v>
      </c>
      <c r="AI615" s="1150">
        <v>7597</v>
      </c>
      <c r="AJ615" s="1150">
        <v>0.9466</v>
      </c>
      <c r="AK615" s="1149">
        <f t="shared" si="420"/>
        <v>0.25222592168700791</v>
      </c>
      <c r="AL615" s="1150">
        <v>1349495</v>
      </c>
      <c r="AM615" s="1150">
        <f t="shared" si="421"/>
        <v>3210205</v>
      </c>
      <c r="AN615" s="1150">
        <f t="shared" si="422"/>
        <v>0</v>
      </c>
      <c r="AO615" s="1150">
        <v>8000</v>
      </c>
      <c r="AP615" s="1150">
        <v>7121</v>
      </c>
      <c r="AQ615" s="1150">
        <v>7121</v>
      </c>
      <c r="AR615" s="1150">
        <v>0.9486</v>
      </c>
      <c r="AS615" s="1149">
        <f t="shared" si="423"/>
        <v>0.35618759920356324</v>
      </c>
      <c r="AT615" s="1150">
        <v>1790094</v>
      </c>
      <c r="AU615" s="1150">
        <f t="shared" si="424"/>
        <v>3015423</v>
      </c>
      <c r="AV615" s="1150">
        <f t="shared" si="425"/>
        <v>0</v>
      </c>
      <c r="AW615" s="1150">
        <v>8000</v>
      </c>
      <c r="AX615" s="1150">
        <v>7024</v>
      </c>
      <c r="AY615" s="1150">
        <v>7024</v>
      </c>
      <c r="AZ615" s="1150">
        <v>0.94299999999999995</v>
      </c>
      <c r="BA615" s="1149">
        <f t="shared" si="426"/>
        <v>0.18963119059486128</v>
      </c>
      <c r="BB615" s="1150">
        <v>904354</v>
      </c>
      <c r="BC615" s="1150">
        <f t="shared" si="427"/>
        <v>2861409</v>
      </c>
      <c r="BD615" s="1150">
        <f t="shared" si="428"/>
        <v>0</v>
      </c>
      <c r="BE615" s="1150">
        <v>8000</v>
      </c>
      <c r="BF615" s="1150">
        <v>5995</v>
      </c>
      <c r="BG615" s="1150">
        <v>6400</v>
      </c>
      <c r="BH615" s="1150">
        <v>0.95340000000000003</v>
      </c>
      <c r="BI615" s="1149">
        <f t="shared" si="433"/>
        <v>0.44925009284430584</v>
      </c>
      <c r="BJ615" s="1150">
        <v>1910405</v>
      </c>
      <c r="BK615" s="1150">
        <f t="shared" si="429"/>
        <v>2551459</v>
      </c>
      <c r="BL615" s="1150">
        <f t="shared" si="430"/>
        <v>0</v>
      </c>
    </row>
    <row r="616" spans="1:64">
      <c r="A616" s="2089" t="s">
        <v>2387</v>
      </c>
      <c r="B616" s="2082">
        <v>615000000040</v>
      </c>
      <c r="C616" s="2081">
        <v>9</v>
      </c>
      <c r="D616" s="2081" t="s">
        <v>3424</v>
      </c>
      <c r="E616" s="2081" t="s">
        <v>1623</v>
      </c>
      <c r="F616" s="2081" t="s">
        <v>1622</v>
      </c>
      <c r="G616" s="2081">
        <v>132</v>
      </c>
      <c r="H616" s="1150">
        <v>9000</v>
      </c>
      <c r="I616" s="1150">
        <v>9000</v>
      </c>
      <c r="J616" s="1150">
        <v>6520</v>
      </c>
      <c r="K616" s="1150">
        <v>7200</v>
      </c>
      <c r="L616" s="1150">
        <v>0.98860000000000003</v>
      </c>
      <c r="M616" s="1149">
        <f t="shared" si="431"/>
        <v>0.58320787447246258</v>
      </c>
      <c r="N616" s="1150">
        <v>2706600</v>
      </c>
      <c r="O616" s="1150">
        <f t="shared" si="413"/>
        <v>2784530</v>
      </c>
      <c r="P616" s="1150">
        <f t="shared" si="414"/>
        <v>0</v>
      </c>
      <c r="Q616" s="1150">
        <v>9000</v>
      </c>
      <c r="R616" s="1150">
        <v>6040</v>
      </c>
      <c r="S616" s="1150">
        <v>7200</v>
      </c>
      <c r="T616" s="1150">
        <v>0.99029999999999996</v>
      </c>
      <c r="U616" s="1149">
        <f t="shared" si="415"/>
        <v>0.22232855882146546</v>
      </c>
      <c r="V616" s="1150">
        <v>989400</v>
      </c>
      <c r="W616" s="1150">
        <f t="shared" si="416"/>
        <v>2670102</v>
      </c>
      <c r="X616" s="1150">
        <f t="shared" si="417"/>
        <v>0</v>
      </c>
      <c r="Y616" s="1150">
        <v>9000</v>
      </c>
      <c r="Z616" s="1150">
        <v>5760</v>
      </c>
      <c r="AA616" s="1150">
        <v>7200</v>
      </c>
      <c r="AB616" s="1150">
        <v>0.99280000000000002</v>
      </c>
      <c r="AC616" s="1149">
        <f t="shared" si="432"/>
        <v>0.45568253461963171</v>
      </c>
      <c r="AD616" s="1150">
        <v>1876200</v>
      </c>
      <c r="AE616" s="1150">
        <f t="shared" si="418"/>
        <v>2470404</v>
      </c>
      <c r="AF616" s="1150">
        <f t="shared" si="419"/>
        <v>0</v>
      </c>
      <c r="AG616" s="1150">
        <v>9000</v>
      </c>
      <c r="AH616" s="1150">
        <v>5960</v>
      </c>
      <c r="AI616" s="1150">
        <v>7200</v>
      </c>
      <c r="AJ616" s="1150">
        <v>0.99209999999999998</v>
      </c>
      <c r="AK616" s="1149">
        <f t="shared" si="420"/>
        <v>0.39993548804626333</v>
      </c>
      <c r="AL616" s="1150">
        <v>1759400</v>
      </c>
      <c r="AM616" s="1150">
        <f t="shared" si="421"/>
        <v>2639526</v>
      </c>
      <c r="AN616" s="1150">
        <f t="shared" si="422"/>
        <v>0</v>
      </c>
      <c r="AO616" s="1150">
        <v>9000</v>
      </c>
      <c r="AP616" s="1150">
        <v>6440</v>
      </c>
      <c r="AQ616" s="1150">
        <v>7200</v>
      </c>
      <c r="AR616" s="1150">
        <v>0.98650000000000004</v>
      </c>
      <c r="AS616" s="1149">
        <f t="shared" si="423"/>
        <v>0.40198963134486809</v>
      </c>
      <c r="AT616" s="1150">
        <v>1900075</v>
      </c>
      <c r="AU616" s="1150">
        <f t="shared" si="424"/>
        <v>2836006</v>
      </c>
      <c r="AV616" s="1150">
        <f t="shared" si="425"/>
        <v>0</v>
      </c>
      <c r="AW616" s="1150">
        <v>9000</v>
      </c>
      <c r="AX616" s="1150">
        <v>6520</v>
      </c>
      <c r="AY616" s="1150">
        <v>7200</v>
      </c>
      <c r="AZ616" s="1150">
        <v>0.98409999999999997</v>
      </c>
      <c r="BA616" s="1149">
        <f t="shared" si="426"/>
        <v>0.54327508821758808</v>
      </c>
      <c r="BB616" s="1150">
        <v>2509800</v>
      </c>
      <c r="BC616" s="1150">
        <f t="shared" si="427"/>
        <v>2771855</v>
      </c>
      <c r="BD616" s="1150">
        <f t="shared" si="428"/>
        <v>0</v>
      </c>
      <c r="BE616" s="1150">
        <v>9000</v>
      </c>
      <c r="BF616" s="1150">
        <v>6760</v>
      </c>
      <c r="BG616" s="1150">
        <v>7200</v>
      </c>
      <c r="BH616" s="1150">
        <v>0.97950000000000004</v>
      </c>
      <c r="BI616" s="1149">
        <f t="shared" si="433"/>
        <v>0.62171961099985595</v>
      </c>
      <c r="BJ616" s="1150">
        <v>3062800</v>
      </c>
      <c r="BK616" s="1150">
        <f t="shared" si="429"/>
        <v>2955802</v>
      </c>
      <c r="BL616" s="1150">
        <f t="shared" si="430"/>
        <v>106998</v>
      </c>
    </row>
    <row r="617" spans="1:64">
      <c r="A617" s="2089" t="s">
        <v>2382</v>
      </c>
      <c r="B617" s="2082">
        <v>123000000054</v>
      </c>
      <c r="C617" s="2081">
        <v>10</v>
      </c>
      <c r="D617" s="2081" t="s">
        <v>511</v>
      </c>
      <c r="E617" s="2081" t="s">
        <v>1623</v>
      </c>
      <c r="F617" s="2081" t="s">
        <v>1622</v>
      </c>
      <c r="G617" s="2081">
        <v>132</v>
      </c>
      <c r="H617" s="1150">
        <v>10000</v>
      </c>
      <c r="I617" s="1150">
        <v>10000</v>
      </c>
      <c r="J617" s="1150">
        <v>2004</v>
      </c>
      <c r="K617" s="1150">
        <v>8000</v>
      </c>
      <c r="L617" s="1150">
        <v>0.99570000000000003</v>
      </c>
      <c r="M617" s="1149">
        <f t="shared" si="431"/>
        <v>0.51485526152341954</v>
      </c>
      <c r="N617" s="1150">
        <v>739680</v>
      </c>
      <c r="O617" s="1150">
        <f t="shared" si="413"/>
        <v>862005</v>
      </c>
      <c r="P617" s="1150">
        <f t="shared" si="414"/>
        <v>0</v>
      </c>
      <c r="Q617" s="1150">
        <v>10000</v>
      </c>
      <c r="R617" s="1150">
        <v>2673.6000000000004</v>
      </c>
      <c r="S617" s="1150">
        <v>8000</v>
      </c>
      <c r="T617" s="1150">
        <v>0.99939999999999996</v>
      </c>
      <c r="U617" s="1149">
        <f t="shared" si="415"/>
        <v>0.21477240314189092</v>
      </c>
      <c r="V617" s="1150">
        <v>426960</v>
      </c>
      <c r="W617" s="1150">
        <f t="shared" si="416"/>
        <v>1192779</v>
      </c>
      <c r="X617" s="1150">
        <f t="shared" si="417"/>
        <v>0</v>
      </c>
      <c r="Y617" s="1150">
        <v>10000</v>
      </c>
      <c r="Z617" s="1150">
        <v>5823.6</v>
      </c>
      <c r="AA617" s="1150">
        <v>8000</v>
      </c>
      <c r="AB617" s="1150">
        <v>0.99660000000000004</v>
      </c>
      <c r="AC617" s="1149">
        <f t="shared" si="432"/>
        <v>5.0685185366675475E-2</v>
      </c>
      <c r="AD617" s="1150">
        <v>211800</v>
      </c>
      <c r="AE617" s="1150">
        <f t="shared" si="418"/>
        <v>2507241</v>
      </c>
      <c r="AF617" s="1150">
        <f t="shared" si="419"/>
        <v>0</v>
      </c>
      <c r="AG617" s="1150">
        <v>10000</v>
      </c>
      <c r="AH617" s="1150">
        <v>2520</v>
      </c>
      <c r="AI617" s="1150">
        <v>8000</v>
      </c>
      <c r="AJ617" s="1150">
        <v>0.99460000000000004</v>
      </c>
      <c r="AK617" s="1149">
        <f t="shared" si="420"/>
        <v>0.1198870212511618</v>
      </c>
      <c r="AL617" s="1150">
        <v>223560</v>
      </c>
      <c r="AM617" s="1150">
        <f t="shared" si="421"/>
        <v>1118853</v>
      </c>
      <c r="AN617" s="1150">
        <f t="shared" si="422"/>
        <v>0</v>
      </c>
      <c r="AO617" s="1150">
        <v>10000</v>
      </c>
      <c r="AP617" s="1150">
        <v>4046.3999999999996</v>
      </c>
      <c r="AQ617" s="1150">
        <v>8000</v>
      </c>
      <c r="AR617" s="1150">
        <v>0.99970000000000003</v>
      </c>
      <c r="AS617" s="1149">
        <f t="shared" si="423"/>
        <v>0.16527011956314608</v>
      </c>
      <c r="AT617" s="1150">
        <v>497400</v>
      </c>
      <c r="AU617" s="1150">
        <f t="shared" si="424"/>
        <v>1805771</v>
      </c>
      <c r="AV617" s="1150">
        <f t="shared" si="425"/>
        <v>0</v>
      </c>
      <c r="AW617" s="1150">
        <v>10000</v>
      </c>
      <c r="AX617" s="1150">
        <v>7309.2</v>
      </c>
      <c r="AY617" s="1150">
        <v>8000</v>
      </c>
      <c r="AZ617" s="1150">
        <v>0.99990000000000001</v>
      </c>
      <c r="BA617" s="1149">
        <f t="shared" si="426"/>
        <v>5.6701341343021738E-2</v>
      </c>
      <c r="BB617" s="1150">
        <v>298368</v>
      </c>
      <c r="BC617" s="1150">
        <f t="shared" si="427"/>
        <v>3157259</v>
      </c>
      <c r="BD617" s="1150">
        <f t="shared" si="428"/>
        <v>0</v>
      </c>
      <c r="BE617" s="1150">
        <v>10000</v>
      </c>
      <c r="BF617" s="1150">
        <v>9956.4</v>
      </c>
      <c r="BG617" s="1150">
        <v>9956.4</v>
      </c>
      <c r="BH617" s="1150">
        <v>0.98580000000000001</v>
      </c>
      <c r="BI617" s="1149">
        <f t="shared" si="433"/>
        <v>0.3828332969189629</v>
      </c>
      <c r="BJ617" s="1150">
        <v>2795592</v>
      </c>
      <c r="BK617" s="1150">
        <f t="shared" si="429"/>
        <v>4381425</v>
      </c>
      <c r="BL617" s="1150">
        <f t="shared" si="430"/>
        <v>0</v>
      </c>
    </row>
    <row r="618" spans="1:64">
      <c r="A618" s="2089" t="s">
        <v>3147</v>
      </c>
      <c r="B618" s="2082">
        <v>611000000021</v>
      </c>
      <c r="C618" s="2081">
        <v>11</v>
      </c>
      <c r="D618" s="2081" t="s">
        <v>1026</v>
      </c>
      <c r="E618" s="2081" t="s">
        <v>1623</v>
      </c>
      <c r="F618" s="2081" t="s">
        <v>1622</v>
      </c>
      <c r="G618" s="2081">
        <v>132</v>
      </c>
      <c r="H618" s="1150">
        <v>10000</v>
      </c>
      <c r="I618" s="1150">
        <v>10000</v>
      </c>
      <c r="J618" s="1150">
        <v>9680</v>
      </c>
      <c r="K618" s="1150">
        <v>9680</v>
      </c>
      <c r="L618" s="1150">
        <v>0.99750000000000005</v>
      </c>
      <c r="M618" s="1149">
        <f t="shared" si="431"/>
        <v>0.91564137616769192</v>
      </c>
      <c r="N618" s="1150">
        <v>6365700</v>
      </c>
      <c r="O618" s="1150">
        <f t="shared" si="413"/>
        <v>4171306</v>
      </c>
      <c r="P618" s="1150">
        <f t="shared" si="414"/>
        <v>2194394</v>
      </c>
      <c r="Q618" s="1150">
        <v>10000</v>
      </c>
      <c r="R618" s="1150">
        <v>9760</v>
      </c>
      <c r="S618" s="1150">
        <v>9760</v>
      </c>
      <c r="T618" s="1150">
        <v>0.99780000000000002</v>
      </c>
      <c r="U618" s="1149">
        <f t="shared" si="415"/>
        <v>0.93290080853711055</v>
      </c>
      <c r="V618" s="1150">
        <v>6759300</v>
      </c>
      <c r="W618" s="1150">
        <f t="shared" si="416"/>
        <v>4347279</v>
      </c>
      <c r="X618" s="1150">
        <f t="shared" si="417"/>
        <v>2412021</v>
      </c>
      <c r="Y618" s="1150">
        <v>10000</v>
      </c>
      <c r="Z618" s="1150">
        <v>9680</v>
      </c>
      <c r="AA618" s="1150">
        <v>9680</v>
      </c>
      <c r="AB618" s="1150">
        <v>0.99660000000000004</v>
      </c>
      <c r="AC618" s="1149">
        <f t="shared" si="432"/>
        <v>0.94396648789539161</v>
      </c>
      <c r="AD618" s="1150">
        <v>6556700</v>
      </c>
      <c r="AE618" s="1150">
        <f t="shared" si="418"/>
        <v>4167542</v>
      </c>
      <c r="AF618" s="1150">
        <f t="shared" si="419"/>
        <v>2389158</v>
      </c>
      <c r="AG618" s="1150">
        <v>10000</v>
      </c>
      <c r="AH618" s="1150">
        <v>9720</v>
      </c>
      <c r="AI618" s="1150">
        <v>9720</v>
      </c>
      <c r="AJ618" s="1150">
        <v>0.99419999999999997</v>
      </c>
      <c r="AK618" s="1149">
        <f t="shared" si="420"/>
        <v>0.95130054239363737</v>
      </c>
      <c r="AL618" s="1150">
        <v>6839600</v>
      </c>
      <c r="AM618" s="1150">
        <f t="shared" si="421"/>
        <v>4313842</v>
      </c>
      <c r="AN618" s="1150">
        <f t="shared" si="422"/>
        <v>2525758</v>
      </c>
      <c r="AO618" s="1150">
        <v>10000</v>
      </c>
      <c r="AP618" s="1150">
        <v>9760</v>
      </c>
      <c r="AQ618" s="1150">
        <v>9760</v>
      </c>
      <c r="AR618" s="1150">
        <v>0.99550000000000005</v>
      </c>
      <c r="AS618" s="1149">
        <f t="shared" si="423"/>
        <v>0.84338075012861946</v>
      </c>
      <c r="AT618" s="1150">
        <v>6096600</v>
      </c>
      <c r="AU618" s="1150">
        <f t="shared" si="424"/>
        <v>4337258</v>
      </c>
      <c r="AV618" s="1150">
        <f t="shared" si="425"/>
        <v>1759342</v>
      </c>
      <c r="AW618" s="1150">
        <v>10000</v>
      </c>
      <c r="AX618" s="1150">
        <v>9800</v>
      </c>
      <c r="AY618" s="1150">
        <v>9800</v>
      </c>
      <c r="AZ618" s="1150">
        <v>0.98960000000000004</v>
      </c>
      <c r="BA618" s="1149">
        <f t="shared" si="426"/>
        <v>0.88400945800039221</v>
      </c>
      <c r="BB618" s="1150">
        <v>6172700</v>
      </c>
      <c r="BC618" s="1150">
        <f t="shared" si="427"/>
        <v>4189571</v>
      </c>
      <c r="BD618" s="1150">
        <f t="shared" si="428"/>
        <v>1983129</v>
      </c>
      <c r="BE618" s="1150">
        <v>10000</v>
      </c>
      <c r="BF618" s="1150">
        <v>9840</v>
      </c>
      <c r="BG618" s="1150">
        <v>9840</v>
      </c>
      <c r="BH618" s="1150">
        <v>0.9889</v>
      </c>
      <c r="BI618" s="1149">
        <f t="shared" si="433"/>
        <v>0.92030090256767516</v>
      </c>
      <c r="BJ618" s="1150">
        <v>6662700</v>
      </c>
      <c r="BK618" s="1150">
        <f t="shared" si="429"/>
        <v>4343818</v>
      </c>
      <c r="BL618" s="1150">
        <f t="shared" si="430"/>
        <v>2318882</v>
      </c>
    </row>
    <row r="619" spans="1:64">
      <c r="A619" s="2089" t="s">
        <v>2383</v>
      </c>
      <c r="B619" s="2082">
        <v>622000000003</v>
      </c>
      <c r="C619" s="2081">
        <v>12</v>
      </c>
      <c r="D619" s="2081" t="s">
        <v>360</v>
      </c>
      <c r="E619" s="2081" t="s">
        <v>1623</v>
      </c>
      <c r="F619" s="2081" t="s">
        <v>469</v>
      </c>
      <c r="G619" s="2081">
        <v>132</v>
      </c>
      <c r="H619" s="1150">
        <v>10000</v>
      </c>
      <c r="I619" s="1150">
        <v>10000</v>
      </c>
      <c r="J619" s="1150">
        <v>1650</v>
      </c>
      <c r="K619" s="1150">
        <v>8000</v>
      </c>
      <c r="L619" s="1150">
        <v>1</v>
      </c>
      <c r="M619" s="1149">
        <f t="shared" si="431"/>
        <v>0.31003535353535355</v>
      </c>
      <c r="N619" s="1150">
        <v>368322</v>
      </c>
      <c r="O619" s="1150">
        <f t="shared" si="413"/>
        <v>712800</v>
      </c>
      <c r="P619" s="1150">
        <f t="shared" si="414"/>
        <v>0</v>
      </c>
      <c r="Q619" s="1150">
        <v>10000</v>
      </c>
      <c r="R619" s="1150">
        <v>9600</v>
      </c>
      <c r="S619" s="1150">
        <v>9600</v>
      </c>
      <c r="T619" s="1150">
        <v>0.9879</v>
      </c>
      <c r="U619" s="1149">
        <f t="shared" si="415"/>
        <v>9.1846388341948332E-2</v>
      </c>
      <c r="V619" s="1150">
        <v>648066</v>
      </c>
      <c r="W619" s="1150">
        <f t="shared" si="416"/>
        <v>4233586</v>
      </c>
      <c r="X619" s="1150">
        <f t="shared" si="417"/>
        <v>0</v>
      </c>
      <c r="Y619" s="1150">
        <v>10000</v>
      </c>
      <c r="Z619" s="1150">
        <v>9458</v>
      </c>
      <c r="AA619" s="1150">
        <v>9458</v>
      </c>
      <c r="AB619" s="1150">
        <v>0.99160000000000004</v>
      </c>
      <c r="AC619" s="1149">
        <f t="shared" si="432"/>
        <v>8.4770985846202906E-2</v>
      </c>
      <c r="AD619" s="1150">
        <v>572421</v>
      </c>
      <c r="AE619" s="1150">
        <f t="shared" si="418"/>
        <v>4051535</v>
      </c>
      <c r="AF619" s="1150">
        <f t="shared" si="419"/>
        <v>0</v>
      </c>
      <c r="AG619" s="1150">
        <v>10000</v>
      </c>
      <c r="AH619" s="1150">
        <v>4611</v>
      </c>
      <c r="AI619" s="1150">
        <v>8000</v>
      </c>
      <c r="AJ619" s="1150">
        <v>0.99419999999999997</v>
      </c>
      <c r="AK619" s="1149">
        <f t="shared" si="420"/>
        <v>0.18826854322826456</v>
      </c>
      <c r="AL619" s="1150">
        <v>642125</v>
      </c>
      <c r="AM619" s="1150">
        <f t="shared" si="421"/>
        <v>2046412</v>
      </c>
      <c r="AN619" s="1150">
        <f t="shared" si="422"/>
        <v>0</v>
      </c>
      <c r="AO619" s="1150">
        <v>10000</v>
      </c>
      <c r="AP619" s="1150">
        <v>8882</v>
      </c>
      <c r="AQ619" s="1150">
        <v>8882</v>
      </c>
      <c r="AR619" s="1150">
        <v>0.99299999999999999</v>
      </c>
      <c r="AS619" s="1149">
        <f t="shared" si="423"/>
        <v>0.26289408742608777</v>
      </c>
      <c r="AT619" s="1150">
        <v>1725098</v>
      </c>
      <c r="AU619" s="1150">
        <f t="shared" si="424"/>
        <v>3937170</v>
      </c>
      <c r="AV619" s="1150">
        <f t="shared" si="425"/>
        <v>0</v>
      </c>
      <c r="AW619" s="1150">
        <v>10000</v>
      </c>
      <c r="AX619" s="1150">
        <v>8224</v>
      </c>
      <c r="AY619" s="1150">
        <v>8224</v>
      </c>
      <c r="AZ619" s="1150">
        <v>0.98360000000000003</v>
      </c>
      <c r="BA619" s="1149">
        <f t="shared" si="426"/>
        <v>0.37059128192411755</v>
      </c>
      <c r="BB619" s="1150">
        <v>2158387</v>
      </c>
      <c r="BC619" s="1150">
        <f t="shared" si="427"/>
        <v>3494503</v>
      </c>
      <c r="BD619" s="1150">
        <f t="shared" si="428"/>
        <v>0</v>
      </c>
      <c r="BE619" s="1150">
        <v>10000</v>
      </c>
      <c r="BF619" s="1150">
        <v>7470</v>
      </c>
      <c r="BG619" s="1150">
        <v>8000</v>
      </c>
      <c r="BH619" s="1150">
        <v>0.98540000000000005</v>
      </c>
      <c r="BI619" s="1149">
        <f t="shared" si="433"/>
        <v>0.33256941567261744</v>
      </c>
      <c r="BJ619" s="1150">
        <v>1821329</v>
      </c>
      <c r="BK619" s="1150">
        <f t="shared" si="429"/>
        <v>3285923</v>
      </c>
      <c r="BL619" s="1150">
        <f t="shared" si="430"/>
        <v>0</v>
      </c>
    </row>
    <row r="620" spans="1:64">
      <c r="A620" s="2089" t="s">
        <v>2400</v>
      </c>
      <c r="B620" s="2082">
        <v>622000000006</v>
      </c>
      <c r="C620" s="2081">
        <v>13</v>
      </c>
      <c r="D620" s="2081" t="s">
        <v>865</v>
      </c>
      <c r="E620" s="2081" t="s">
        <v>1623</v>
      </c>
      <c r="F620" s="2081" t="s">
        <v>1622</v>
      </c>
      <c r="G620" s="2081">
        <v>132</v>
      </c>
      <c r="H620" s="1150">
        <v>10000</v>
      </c>
      <c r="I620" s="1150">
        <v>10000</v>
      </c>
      <c r="J620" s="1150">
        <v>9457.56</v>
      </c>
      <c r="K620" s="1150">
        <v>9457.56</v>
      </c>
      <c r="L620" s="1150">
        <v>0.99950000000000006</v>
      </c>
      <c r="M620" s="1149">
        <f t="shared" si="431"/>
        <v>0.73320184948074574</v>
      </c>
      <c r="N620" s="1150">
        <v>4990200</v>
      </c>
      <c r="O620" s="1150">
        <f t="shared" si="413"/>
        <v>4083623</v>
      </c>
      <c r="P620" s="1150">
        <f t="shared" si="414"/>
        <v>906577</v>
      </c>
      <c r="Q620" s="1150">
        <v>10000</v>
      </c>
      <c r="R620" s="1150">
        <v>9273.7200000000012</v>
      </c>
      <c r="S620" s="1150">
        <v>9273.7199999999993</v>
      </c>
      <c r="T620" s="1150">
        <v>0.99919999999999998</v>
      </c>
      <c r="U620" s="1149">
        <f t="shared" si="415"/>
        <v>0.71265866070134642</v>
      </c>
      <c r="V620" s="1150">
        <v>4913160</v>
      </c>
      <c r="W620" s="1150">
        <f t="shared" si="416"/>
        <v>4136477</v>
      </c>
      <c r="X620" s="1150">
        <f t="shared" si="417"/>
        <v>776683</v>
      </c>
      <c r="Y620" s="1150">
        <v>10000</v>
      </c>
      <c r="Z620" s="1150">
        <v>8902.56</v>
      </c>
      <c r="AA620" s="1150">
        <v>8902.56</v>
      </c>
      <c r="AB620" s="1150">
        <v>0.995</v>
      </c>
      <c r="AC620" s="1149">
        <f t="shared" si="432"/>
        <v>0.72493404641149362</v>
      </c>
      <c r="AD620" s="1150">
        <v>4623480</v>
      </c>
      <c r="AE620" s="1150">
        <f t="shared" si="418"/>
        <v>3826676</v>
      </c>
      <c r="AF620" s="1150">
        <f t="shared" si="419"/>
        <v>796804</v>
      </c>
      <c r="AG620" s="1150">
        <v>10000</v>
      </c>
      <c r="AH620" s="1150">
        <v>8407.56</v>
      </c>
      <c r="AI620" s="1150">
        <v>8407.56</v>
      </c>
      <c r="AJ620" s="1150">
        <v>0.99770000000000003</v>
      </c>
      <c r="AK620" s="1149">
        <f t="shared" si="420"/>
        <v>0.41740550823863198</v>
      </c>
      <c r="AL620" s="1150">
        <v>2604960</v>
      </c>
      <c r="AM620" s="1150">
        <f t="shared" si="421"/>
        <v>3744503</v>
      </c>
      <c r="AN620" s="1150">
        <f t="shared" si="422"/>
        <v>0</v>
      </c>
      <c r="AO620" s="1150">
        <v>10000</v>
      </c>
      <c r="AP620" s="1150">
        <v>8740.8000000000011</v>
      </c>
      <c r="AQ620" s="1150">
        <v>8740.7999999999993</v>
      </c>
      <c r="AR620" s="1150">
        <v>0.99890000000000001</v>
      </c>
      <c r="AS620" s="1149">
        <f t="shared" si="423"/>
        <v>0.58791856270384657</v>
      </c>
      <c r="AT620" s="1150">
        <v>3819120</v>
      </c>
      <c r="AU620" s="1150">
        <f t="shared" si="424"/>
        <v>3897601</v>
      </c>
      <c r="AV620" s="1150">
        <f t="shared" si="425"/>
        <v>0</v>
      </c>
      <c r="AW620" s="1150">
        <v>10000</v>
      </c>
      <c r="AX620" s="1150">
        <v>8992.56</v>
      </c>
      <c r="AY620" s="1150">
        <v>8992.56</v>
      </c>
      <c r="AZ620" s="1150">
        <v>0.99919999999999998</v>
      </c>
      <c r="BA620" s="1149">
        <f t="shared" si="426"/>
        <v>0.70696434260636942</v>
      </c>
      <c r="BB620" s="1150">
        <v>4573680</v>
      </c>
      <c r="BC620" s="1150">
        <f t="shared" si="427"/>
        <v>3881678</v>
      </c>
      <c r="BD620" s="1150">
        <f t="shared" si="428"/>
        <v>692002</v>
      </c>
      <c r="BE620" s="1150">
        <v>10000</v>
      </c>
      <c r="BF620" s="1150">
        <v>9341.2799999999988</v>
      </c>
      <c r="BG620" s="1150">
        <v>9341.2800000000007</v>
      </c>
      <c r="BH620" s="1150">
        <v>0.99909999999999999</v>
      </c>
      <c r="BI620" s="1149">
        <f t="shared" si="433"/>
        <v>0.68733805915421808</v>
      </c>
      <c r="BJ620" s="1150">
        <v>4772640</v>
      </c>
      <c r="BK620" s="1150">
        <f t="shared" si="429"/>
        <v>4166194</v>
      </c>
      <c r="BL620" s="1150">
        <f t="shared" si="430"/>
        <v>606446</v>
      </c>
    </row>
    <row r="621" spans="1:64">
      <c r="A621" s="2089" t="s">
        <v>2386</v>
      </c>
      <c r="B621" s="2082">
        <v>622000000181</v>
      </c>
      <c r="C621" s="2081">
        <v>14</v>
      </c>
      <c r="D621" s="2081" t="s">
        <v>3029</v>
      </c>
      <c r="E621" s="2081" t="s">
        <v>1623</v>
      </c>
      <c r="F621" s="2081" t="s">
        <v>1622</v>
      </c>
      <c r="G621" s="2081">
        <v>220</v>
      </c>
      <c r="H621" s="1150">
        <v>10000</v>
      </c>
      <c r="I621" s="1150">
        <v>10000</v>
      </c>
      <c r="J621" s="1150">
        <v>4870</v>
      </c>
      <c r="K621" s="1150">
        <v>8000</v>
      </c>
      <c r="L621" s="1150">
        <v>0.999</v>
      </c>
      <c r="M621" s="1149">
        <f t="shared" si="431"/>
        <v>0.27735212967930284</v>
      </c>
      <c r="N621" s="1150">
        <v>971535</v>
      </c>
      <c r="O621" s="1150">
        <f t="shared" si="413"/>
        <v>2101736</v>
      </c>
      <c r="P621" s="1150">
        <f t="shared" si="414"/>
        <v>0</v>
      </c>
      <c r="Q621" s="1150">
        <v>10000</v>
      </c>
      <c r="R621" s="1150">
        <v>3430</v>
      </c>
      <c r="S621" s="1150">
        <v>8000</v>
      </c>
      <c r="T621" s="1150">
        <v>0.99</v>
      </c>
      <c r="U621" s="1149">
        <f t="shared" si="415"/>
        <v>0.22209738058980982</v>
      </c>
      <c r="V621" s="1150">
        <v>561107</v>
      </c>
      <c r="W621" s="1150">
        <f t="shared" si="416"/>
        <v>1515840</v>
      </c>
      <c r="X621" s="1150">
        <f t="shared" si="417"/>
        <v>0</v>
      </c>
      <c r="Y621" s="1150">
        <v>10000</v>
      </c>
      <c r="Z621" s="1150">
        <v>3430</v>
      </c>
      <c r="AA621" s="1150">
        <v>8000</v>
      </c>
      <c r="AB621" s="1150">
        <v>1.0124</v>
      </c>
      <c r="AC621" s="1149">
        <f t="shared" si="432"/>
        <v>0.24577207319871749</v>
      </c>
      <c r="AD621" s="1150">
        <v>614485</v>
      </c>
      <c r="AE621" s="1150">
        <f t="shared" si="418"/>
        <v>1500134</v>
      </c>
      <c r="AF621" s="1150">
        <f t="shared" si="419"/>
        <v>0</v>
      </c>
      <c r="AG621" s="1150">
        <v>10000</v>
      </c>
      <c r="AH621" s="1150">
        <v>3070</v>
      </c>
      <c r="AI621" s="1150">
        <v>8000</v>
      </c>
      <c r="AJ621" s="1150">
        <v>1.0689</v>
      </c>
      <c r="AK621" s="1149">
        <f t="shared" si="420"/>
        <v>0.20769065664530365</v>
      </c>
      <c r="AL621" s="1150">
        <v>507067</v>
      </c>
      <c r="AM621" s="1150">
        <f t="shared" si="421"/>
        <v>1464872</v>
      </c>
      <c r="AN621" s="1150">
        <f t="shared" si="422"/>
        <v>0</v>
      </c>
      <c r="AO621" s="1150">
        <v>10000</v>
      </c>
      <c r="AP621" s="1150">
        <v>3790</v>
      </c>
      <c r="AQ621" s="1150">
        <v>8000</v>
      </c>
      <c r="AR621" s="1150">
        <v>1.0864</v>
      </c>
      <c r="AS621" s="1149">
        <f t="shared" si="423"/>
        <v>0.18770039516623127</v>
      </c>
      <c r="AT621" s="1150">
        <v>574999</v>
      </c>
      <c r="AU621" s="1150">
        <f t="shared" si="424"/>
        <v>1838032</v>
      </c>
      <c r="AV621" s="1150">
        <f t="shared" si="425"/>
        <v>0</v>
      </c>
      <c r="AW621" s="1150">
        <v>10000</v>
      </c>
      <c r="AX621" s="1150">
        <v>8000</v>
      </c>
      <c r="AY621" s="1150">
        <v>8000</v>
      </c>
      <c r="AZ621" s="1150">
        <v>1.0535000000000001</v>
      </c>
      <c r="BA621" s="1149">
        <f t="shared" si="426"/>
        <v>9.3179316300163462E-2</v>
      </c>
      <c r="BB621" s="1150">
        <v>565427</v>
      </c>
      <c r="BC621" s="1150">
        <f t="shared" si="427"/>
        <v>3640896</v>
      </c>
      <c r="BD621" s="1150">
        <f t="shared" si="428"/>
        <v>0</v>
      </c>
      <c r="BE621" s="1150">
        <v>10000</v>
      </c>
      <c r="BF621" s="1150">
        <v>3790</v>
      </c>
      <c r="BG621" s="1150">
        <v>8000</v>
      </c>
      <c r="BH621" s="1150">
        <v>1.0467</v>
      </c>
      <c r="BI621" s="1149">
        <f t="shared" si="433"/>
        <v>0.22114167408873159</v>
      </c>
      <c r="BJ621" s="1150">
        <v>652687</v>
      </c>
      <c r="BK621" s="1150">
        <f t="shared" si="429"/>
        <v>1770866</v>
      </c>
      <c r="BL621" s="1150">
        <f t="shared" si="430"/>
        <v>0</v>
      </c>
    </row>
    <row r="622" spans="1:64">
      <c r="A622" s="2089" t="s">
        <v>2384</v>
      </c>
      <c r="B622" s="2082">
        <v>611000000002</v>
      </c>
      <c r="C622" s="2081">
        <v>15</v>
      </c>
      <c r="D622" s="2081" t="s">
        <v>358</v>
      </c>
      <c r="E622" s="2081" t="s">
        <v>1623</v>
      </c>
      <c r="F622" s="2081" t="s">
        <v>469</v>
      </c>
      <c r="G622" s="2081">
        <v>132</v>
      </c>
      <c r="H622" s="1150">
        <v>12000</v>
      </c>
      <c r="I622" s="1150">
        <v>12000</v>
      </c>
      <c r="J622" s="1150">
        <v>4730</v>
      </c>
      <c r="K622" s="1150">
        <v>9600</v>
      </c>
      <c r="L622" s="1150">
        <v>0.99229999999999996</v>
      </c>
      <c r="M622" s="1149">
        <f t="shared" si="431"/>
        <v>0.34859828951661648</v>
      </c>
      <c r="N622" s="1150">
        <v>1178045</v>
      </c>
      <c r="O622" s="1150">
        <f t="shared" si="413"/>
        <v>2027626</v>
      </c>
      <c r="P622" s="1150">
        <f t="shared" si="414"/>
        <v>0</v>
      </c>
      <c r="Q622" s="1150">
        <v>12000</v>
      </c>
      <c r="R622" s="1150">
        <v>7380</v>
      </c>
      <c r="S622" s="1150">
        <v>9600</v>
      </c>
      <c r="T622" s="1150">
        <v>0.98809999999999998</v>
      </c>
      <c r="U622" s="1149">
        <f t="shared" si="415"/>
        <v>0.26434514924353603</v>
      </c>
      <c r="V622" s="1150">
        <v>1434173</v>
      </c>
      <c r="W622" s="1150">
        <f t="shared" si="416"/>
        <v>3255228</v>
      </c>
      <c r="X622" s="1150">
        <f t="shared" si="417"/>
        <v>0</v>
      </c>
      <c r="Y622" s="1150">
        <v>12000</v>
      </c>
      <c r="Z622" s="1150">
        <v>9260</v>
      </c>
      <c r="AA622" s="1150">
        <v>9600</v>
      </c>
      <c r="AB622" s="1150">
        <v>0.97840000000000005</v>
      </c>
      <c r="AC622" s="1149">
        <f t="shared" si="432"/>
        <v>0.14897576591256181</v>
      </c>
      <c r="AD622" s="1150">
        <v>971797</v>
      </c>
      <c r="AE622" s="1150">
        <f t="shared" si="418"/>
        <v>3913913</v>
      </c>
      <c r="AF622" s="1150">
        <f t="shared" si="419"/>
        <v>0</v>
      </c>
      <c r="AG622" s="1150">
        <v>12000</v>
      </c>
      <c r="AH622" s="1150">
        <v>12480</v>
      </c>
      <c r="AI622" s="1150">
        <v>12480</v>
      </c>
      <c r="AJ622" s="1150">
        <v>1.1041000000000001</v>
      </c>
      <c r="AK622" s="1149">
        <f t="shared" si="420"/>
        <v>0.10863933710797015</v>
      </c>
      <c r="AL622" s="1150">
        <v>1113738</v>
      </c>
      <c r="AM622" s="1150">
        <f t="shared" si="421"/>
        <v>6151021</v>
      </c>
      <c r="AN622" s="1150">
        <f t="shared" si="422"/>
        <v>0</v>
      </c>
      <c r="AO622" s="1150">
        <v>12000</v>
      </c>
      <c r="AP622" s="1150">
        <v>10900</v>
      </c>
      <c r="AQ622" s="1150">
        <v>10900</v>
      </c>
      <c r="AR622" s="1150">
        <v>1.1024</v>
      </c>
      <c r="AS622" s="1149">
        <f t="shared" si="423"/>
        <v>0.26542795129082797</v>
      </c>
      <c r="AT622" s="1150">
        <v>2372932</v>
      </c>
      <c r="AU622" s="1150">
        <f t="shared" si="424"/>
        <v>5364014</v>
      </c>
      <c r="AV622" s="1150">
        <f t="shared" si="425"/>
        <v>0</v>
      </c>
      <c r="AW622" s="1150">
        <v>12000</v>
      </c>
      <c r="AX622" s="1150">
        <v>11150</v>
      </c>
      <c r="AY622" s="1150">
        <v>11150</v>
      </c>
      <c r="AZ622" s="1150">
        <v>0.99029999999999996</v>
      </c>
      <c r="BA622" s="1149">
        <f t="shared" si="426"/>
        <v>0.52025822123828847</v>
      </c>
      <c r="BB622" s="1150">
        <v>4136119.66</v>
      </c>
      <c r="BC622" s="1150">
        <f t="shared" si="427"/>
        <v>4770077</v>
      </c>
      <c r="BD622" s="1150">
        <f t="shared" si="428"/>
        <v>0</v>
      </c>
      <c r="BE622" s="1150">
        <v>12000</v>
      </c>
      <c r="BF622" s="1150">
        <v>9080</v>
      </c>
      <c r="BG622" s="1150">
        <v>9600</v>
      </c>
      <c r="BH622" s="1150">
        <v>1.0678000000000001</v>
      </c>
      <c r="BI622" s="1149">
        <f t="shared" si="433"/>
        <v>0.22566923307443279</v>
      </c>
      <c r="BJ622" s="1150">
        <v>1627875</v>
      </c>
      <c r="BK622" s="1150">
        <f t="shared" si="429"/>
        <v>4328127</v>
      </c>
      <c r="BL622" s="1150">
        <f t="shared" si="430"/>
        <v>0</v>
      </c>
    </row>
    <row r="623" spans="1:64">
      <c r="A623" s="2089" t="s">
        <v>2385</v>
      </c>
      <c r="B623" s="2082">
        <v>121000000009</v>
      </c>
      <c r="C623" s="2081">
        <v>16</v>
      </c>
      <c r="D623" s="2081" t="s">
        <v>356</v>
      </c>
      <c r="E623" s="2081" t="s">
        <v>1623</v>
      </c>
      <c r="F623" s="2081" t="s">
        <v>469</v>
      </c>
      <c r="G623" s="2081">
        <v>132</v>
      </c>
      <c r="H623" s="1150">
        <v>13000</v>
      </c>
      <c r="I623" s="1150">
        <v>13000</v>
      </c>
      <c r="J623" s="1150">
        <v>12225</v>
      </c>
      <c r="K623" s="1150">
        <v>12225</v>
      </c>
      <c r="L623" s="1150">
        <v>0.96289999999999998</v>
      </c>
      <c r="M623" s="1149">
        <f t="shared" si="431"/>
        <v>5.7370433541088783E-2</v>
      </c>
      <c r="N623" s="1150">
        <v>486240</v>
      </c>
      <c r="O623" s="1150">
        <f t="shared" si="413"/>
        <v>5085267</v>
      </c>
      <c r="P623" s="1150">
        <f t="shared" si="414"/>
        <v>0</v>
      </c>
      <c r="Q623" s="1150">
        <v>13000</v>
      </c>
      <c r="R623" s="1150">
        <v>4597.5120000000006</v>
      </c>
      <c r="S623" s="1150">
        <v>10400</v>
      </c>
      <c r="T623" s="1150">
        <v>0.99760000000000004</v>
      </c>
      <c r="U623" s="1149">
        <f t="shared" si="415"/>
        <v>0.150231236777147</v>
      </c>
      <c r="V623" s="1150">
        <v>512640</v>
      </c>
      <c r="W623" s="1150">
        <f t="shared" si="416"/>
        <v>2047404</v>
      </c>
      <c r="X623" s="1150">
        <f t="shared" si="417"/>
        <v>0</v>
      </c>
      <c r="Y623" s="1150">
        <v>13000</v>
      </c>
      <c r="Z623" s="1150">
        <v>10395</v>
      </c>
      <c r="AA623" s="1150">
        <v>10400</v>
      </c>
      <c r="AB623" s="1150">
        <v>0.99709999999999999</v>
      </c>
      <c r="AC623" s="1149">
        <f t="shared" si="432"/>
        <v>8.8665016957063886E-2</v>
      </c>
      <c r="AD623" s="1150">
        <v>661680</v>
      </c>
      <c r="AE623" s="1150">
        <f t="shared" si="418"/>
        <v>4477617</v>
      </c>
      <c r="AF623" s="1150">
        <f t="shared" si="419"/>
        <v>0</v>
      </c>
      <c r="AG623" s="1150">
        <v>13000</v>
      </c>
      <c r="AH623" s="1150">
        <v>10177.512000000001</v>
      </c>
      <c r="AI623" s="1150">
        <v>10400</v>
      </c>
      <c r="AJ623" s="1150">
        <v>0.99639999999999995</v>
      </c>
      <c r="AK623" s="1149">
        <f t="shared" si="420"/>
        <v>0.16992874418134757</v>
      </c>
      <c r="AL623" s="1150">
        <v>1282080</v>
      </c>
      <c r="AM623" s="1150">
        <f t="shared" si="421"/>
        <v>4526886</v>
      </c>
      <c r="AN623" s="1150">
        <f t="shared" si="422"/>
        <v>0</v>
      </c>
      <c r="AO623" s="1150">
        <v>13000</v>
      </c>
      <c r="AP623" s="1150">
        <v>7522.5120000000006</v>
      </c>
      <c r="AQ623" s="1150">
        <v>10400</v>
      </c>
      <c r="AR623" s="1150">
        <v>0.99729999999999996</v>
      </c>
      <c r="AS623" s="1149">
        <f t="shared" si="423"/>
        <v>0.24474537259151966</v>
      </c>
      <c r="AT623" s="1150">
        <v>1366080</v>
      </c>
      <c r="AU623" s="1150">
        <f t="shared" si="424"/>
        <v>3348983</v>
      </c>
      <c r="AV623" s="1150">
        <f t="shared" si="425"/>
        <v>0</v>
      </c>
      <c r="AW623" s="1150">
        <v>13000</v>
      </c>
      <c r="AX623" s="1150">
        <v>12780</v>
      </c>
      <c r="AY623" s="1150">
        <v>12780</v>
      </c>
      <c r="AZ623" s="1150">
        <v>0.99909999999999999</v>
      </c>
      <c r="BA623" s="1149">
        <f t="shared" si="426"/>
        <v>0.24085317891997424</v>
      </c>
      <c r="BB623" s="1150">
        <v>2214240</v>
      </c>
      <c r="BC623" s="1150">
        <f t="shared" si="427"/>
        <v>5515991</v>
      </c>
      <c r="BD623" s="1150">
        <f t="shared" si="428"/>
        <v>0</v>
      </c>
      <c r="BE623" s="1150">
        <v>13000</v>
      </c>
      <c r="BF623" s="1150">
        <v>14640</v>
      </c>
      <c r="BG623" s="1150">
        <v>14640</v>
      </c>
      <c r="BH623" s="1150">
        <v>0.99970000000000003</v>
      </c>
      <c r="BI623" s="1149">
        <f t="shared" si="433"/>
        <v>0.52302840508419046</v>
      </c>
      <c r="BJ623" s="1150">
        <v>5695200</v>
      </c>
      <c r="BK623" s="1150">
        <f t="shared" si="429"/>
        <v>6533335</v>
      </c>
      <c r="BL623" s="1150">
        <f t="shared" si="430"/>
        <v>0</v>
      </c>
    </row>
    <row r="624" spans="1:64">
      <c r="A624" s="2089" t="s">
        <v>2389</v>
      </c>
      <c r="B624" s="2082">
        <v>611000000094</v>
      </c>
      <c r="C624" s="2081">
        <v>17</v>
      </c>
      <c r="D624" s="2081" t="s">
        <v>2997</v>
      </c>
      <c r="E624" s="2081" t="s">
        <v>1623</v>
      </c>
      <c r="F624" s="2081" t="s">
        <v>1622</v>
      </c>
      <c r="G624" s="2081">
        <v>220</v>
      </c>
      <c r="H624" s="1150">
        <v>13000</v>
      </c>
      <c r="I624" s="1150">
        <v>13000</v>
      </c>
      <c r="J624" s="1150">
        <v>11472</v>
      </c>
      <c r="K624" s="1150">
        <v>11472</v>
      </c>
      <c r="L624" s="1150">
        <v>0.99860000000000004</v>
      </c>
      <c r="M624" s="1149">
        <f t="shared" si="431"/>
        <v>0.55582522644673249</v>
      </c>
      <c r="N624" s="1150">
        <v>4584600</v>
      </c>
      <c r="O624" s="1150">
        <f t="shared" si="413"/>
        <v>4948966</v>
      </c>
      <c r="P624" s="1150">
        <f t="shared" si="414"/>
        <v>0</v>
      </c>
      <c r="Q624" s="1150">
        <v>13000</v>
      </c>
      <c r="R624" s="1150">
        <v>11520</v>
      </c>
      <c r="S624" s="1150">
        <v>11520</v>
      </c>
      <c r="T624" s="1150">
        <v>0.99850000000000005</v>
      </c>
      <c r="U624" s="1149">
        <f t="shared" si="415"/>
        <v>0.29113625916024577</v>
      </c>
      <c r="V624" s="1150">
        <v>2491551</v>
      </c>
      <c r="W624" s="1150">
        <f t="shared" si="416"/>
        <v>5134814</v>
      </c>
      <c r="X624" s="1150">
        <f t="shared" si="417"/>
        <v>0</v>
      </c>
      <c r="Y624" s="1150">
        <v>13000</v>
      </c>
      <c r="Z624" s="1150">
        <v>11543.999999999998</v>
      </c>
      <c r="AA624" s="1150">
        <v>11544</v>
      </c>
      <c r="AB624" s="1150">
        <v>0.99809999999999999</v>
      </c>
      <c r="AC624" s="1149">
        <f t="shared" si="432"/>
        <v>0.26786259065088847</v>
      </c>
      <c r="AD624" s="1150">
        <v>2222158</v>
      </c>
      <c r="AE624" s="1150">
        <f t="shared" si="418"/>
        <v>4977533</v>
      </c>
      <c r="AF624" s="1150">
        <f t="shared" si="419"/>
        <v>0</v>
      </c>
      <c r="AG624" s="1150">
        <v>13000</v>
      </c>
      <c r="AH624" s="1150">
        <v>11256</v>
      </c>
      <c r="AI624" s="1150">
        <v>11256</v>
      </c>
      <c r="AJ624" s="1150">
        <v>0.99860000000000004</v>
      </c>
      <c r="AK624" s="1149">
        <f t="shared" si="420"/>
        <v>0.2816893829426324</v>
      </c>
      <c r="AL624" s="1150">
        <v>2355695</v>
      </c>
      <c r="AM624" s="1150">
        <f t="shared" si="421"/>
        <v>5017644</v>
      </c>
      <c r="AN624" s="1150">
        <f t="shared" si="422"/>
        <v>0</v>
      </c>
      <c r="AO624" s="1150">
        <v>13000</v>
      </c>
      <c r="AP624" s="1150">
        <v>11616</v>
      </c>
      <c r="AQ624" s="1150">
        <v>11616</v>
      </c>
      <c r="AR624" s="1150">
        <v>0.99760000000000004</v>
      </c>
      <c r="AS624" s="1149">
        <f t="shared" si="423"/>
        <v>0.27812789250586373</v>
      </c>
      <c r="AT624" s="1150">
        <v>2397897</v>
      </c>
      <c r="AU624" s="1150">
        <f t="shared" si="424"/>
        <v>5172937</v>
      </c>
      <c r="AV624" s="1150">
        <f t="shared" si="425"/>
        <v>0</v>
      </c>
      <c r="AW624" s="1150">
        <v>13000</v>
      </c>
      <c r="AX624" s="1150">
        <v>11640</v>
      </c>
      <c r="AY624" s="1150">
        <v>11640</v>
      </c>
      <c r="AZ624" s="1150">
        <v>0.99880000000000002</v>
      </c>
      <c r="BA624" s="1149">
        <f t="shared" si="426"/>
        <v>0.26963341118161954</v>
      </c>
      <c r="BB624" s="1150">
        <v>2257032</v>
      </c>
      <c r="BC624" s="1150">
        <f t="shared" si="427"/>
        <v>5022446</v>
      </c>
      <c r="BD624" s="1150">
        <f t="shared" si="428"/>
        <v>0</v>
      </c>
      <c r="BE624" s="1150">
        <v>13000</v>
      </c>
      <c r="BF624" s="1150">
        <v>11520</v>
      </c>
      <c r="BG624" s="1150">
        <v>11520</v>
      </c>
      <c r="BH624" s="1150">
        <v>0.99890000000000001</v>
      </c>
      <c r="BI624" s="1149">
        <f t="shared" si="433"/>
        <v>0.37566641592789107</v>
      </c>
      <c r="BJ624" s="1150">
        <v>3216250</v>
      </c>
      <c r="BK624" s="1150">
        <f t="shared" si="429"/>
        <v>5136871</v>
      </c>
      <c r="BL624" s="1150">
        <f t="shared" si="430"/>
        <v>0</v>
      </c>
    </row>
    <row r="625" spans="1:64">
      <c r="A625" s="2089" t="s">
        <v>3198</v>
      </c>
      <c r="B625" s="2082">
        <v>622000000026</v>
      </c>
      <c r="C625" s="2081">
        <v>18</v>
      </c>
      <c r="D625" s="2081" t="s">
        <v>796</v>
      </c>
      <c r="E625" s="2081" t="s">
        <v>1623</v>
      </c>
      <c r="F625" s="2081" t="s">
        <v>1622</v>
      </c>
      <c r="G625" s="2081">
        <v>132</v>
      </c>
      <c r="H625" s="1150">
        <v>13000</v>
      </c>
      <c r="I625" s="1150">
        <v>13000</v>
      </c>
      <c r="J625" s="1150">
        <v>10848</v>
      </c>
      <c r="K625" s="1150">
        <v>10848</v>
      </c>
      <c r="L625" s="1150">
        <v>0.99609999999999999</v>
      </c>
      <c r="M625" s="1149">
        <f t="shared" si="431"/>
        <v>0.73242257389857812</v>
      </c>
      <c r="N625" s="1150">
        <v>5698320</v>
      </c>
      <c r="O625" s="1150">
        <f t="shared" si="413"/>
        <v>4668059</v>
      </c>
      <c r="P625" s="1150">
        <f t="shared" si="414"/>
        <v>1030261</v>
      </c>
      <c r="Q625" s="1150">
        <v>13000</v>
      </c>
      <c r="R625" s="1150">
        <v>11040</v>
      </c>
      <c r="S625" s="1150">
        <v>11040</v>
      </c>
      <c r="T625" s="1150">
        <v>0.99460000000000004</v>
      </c>
      <c r="U625" s="1149">
        <f t="shared" si="415"/>
        <v>0.74179202569988267</v>
      </c>
      <c r="V625" s="1150">
        <v>6060000</v>
      </c>
      <c r="W625" s="1150">
        <f t="shared" si="416"/>
        <v>4901643</v>
      </c>
      <c r="X625" s="1150">
        <f t="shared" si="417"/>
        <v>1158357</v>
      </c>
      <c r="Y625" s="1150">
        <v>13000</v>
      </c>
      <c r="Z625" s="1150">
        <v>10992</v>
      </c>
      <c r="AA625" s="1150">
        <v>10992</v>
      </c>
      <c r="AB625" s="1150">
        <v>0.99450000000000005</v>
      </c>
      <c r="AC625" s="1149">
        <f t="shared" si="432"/>
        <v>0.54088120275293827</v>
      </c>
      <c r="AD625" s="1150">
        <v>4257120</v>
      </c>
      <c r="AE625" s="1150">
        <f t="shared" si="418"/>
        <v>4722427</v>
      </c>
      <c r="AF625" s="1150">
        <f t="shared" si="419"/>
        <v>0</v>
      </c>
      <c r="AG625" s="1150">
        <v>13000</v>
      </c>
      <c r="AH625" s="1150">
        <v>11520</v>
      </c>
      <c r="AI625" s="1150">
        <v>11520</v>
      </c>
      <c r="AJ625" s="1150">
        <v>0.99170000000000003</v>
      </c>
      <c r="AK625" s="1149">
        <f t="shared" si="420"/>
        <v>0.64045240369619816</v>
      </c>
      <c r="AL625" s="1150">
        <v>5443680</v>
      </c>
      <c r="AM625" s="1150">
        <f t="shared" si="421"/>
        <v>5099845</v>
      </c>
      <c r="AN625" s="1150">
        <f t="shared" si="422"/>
        <v>343835</v>
      </c>
      <c r="AO625" s="1150">
        <v>13000</v>
      </c>
      <c r="AP625" s="1150">
        <v>11136</v>
      </c>
      <c r="AQ625" s="1150">
        <v>11136</v>
      </c>
      <c r="AR625" s="1150">
        <v>0.99260000000000004</v>
      </c>
      <c r="AS625" s="1149">
        <f t="shared" si="423"/>
        <v>0.87780531625538061</v>
      </c>
      <c r="AT625" s="1150">
        <v>7218960</v>
      </c>
      <c r="AU625" s="1150">
        <f t="shared" si="424"/>
        <v>4934324</v>
      </c>
      <c r="AV625" s="1150">
        <f t="shared" si="425"/>
        <v>2284636</v>
      </c>
      <c r="AW625" s="1150">
        <v>13000</v>
      </c>
      <c r="AX625" s="1150">
        <v>11232</v>
      </c>
      <c r="AY625" s="1150">
        <v>11232</v>
      </c>
      <c r="AZ625" s="1150">
        <v>0.99429999999999996</v>
      </c>
      <c r="BA625" s="1149">
        <f t="shared" si="426"/>
        <v>0.85046732185422724</v>
      </c>
      <c r="BB625" s="1150">
        <v>6838560</v>
      </c>
      <c r="BC625" s="1150">
        <f t="shared" si="427"/>
        <v>4824566</v>
      </c>
      <c r="BD625" s="1150">
        <f t="shared" si="428"/>
        <v>2013994</v>
      </c>
      <c r="BE625" s="1150">
        <v>13000</v>
      </c>
      <c r="BF625" s="1150">
        <v>10800</v>
      </c>
      <c r="BG625" s="1150">
        <v>10800</v>
      </c>
      <c r="BH625" s="1150">
        <v>0.99529999999999996</v>
      </c>
      <c r="BI625" s="1149">
        <f t="shared" si="433"/>
        <v>0.53147043193811394</v>
      </c>
      <c r="BJ625" s="1150">
        <v>4250400</v>
      </c>
      <c r="BK625" s="1150">
        <f t="shared" si="429"/>
        <v>4798461</v>
      </c>
      <c r="BL625" s="1150">
        <f t="shared" si="430"/>
        <v>0</v>
      </c>
    </row>
    <row r="626" spans="1:64">
      <c r="A626" s="2089" t="s">
        <v>2390</v>
      </c>
      <c r="B626" s="2082">
        <v>121000000007</v>
      </c>
      <c r="C626" s="2081">
        <v>19</v>
      </c>
      <c r="D626" s="2081" t="s">
        <v>366</v>
      </c>
      <c r="E626" s="2081" t="s">
        <v>1623</v>
      </c>
      <c r="F626" s="2081" t="s">
        <v>1628</v>
      </c>
      <c r="G626" s="2081">
        <v>132</v>
      </c>
      <c r="H626" s="1150">
        <v>15000</v>
      </c>
      <c r="I626" s="1150">
        <v>15000</v>
      </c>
      <c r="J626" s="1150">
        <v>13920</v>
      </c>
      <c r="K626" s="1150">
        <v>13920</v>
      </c>
      <c r="L626" s="1150">
        <v>0.98140000000000005</v>
      </c>
      <c r="M626" s="1149">
        <f t="shared" si="431"/>
        <v>0.50459621761702522</v>
      </c>
      <c r="N626" s="1150">
        <v>4963200</v>
      </c>
      <c r="O626" s="1150">
        <f t="shared" si="413"/>
        <v>5901590</v>
      </c>
      <c r="P626" s="1150">
        <f t="shared" si="414"/>
        <v>0</v>
      </c>
      <c r="Q626" s="1150">
        <v>15000</v>
      </c>
      <c r="R626" s="1150">
        <v>14880</v>
      </c>
      <c r="S626" s="1150">
        <v>14880</v>
      </c>
      <c r="T626" s="1150">
        <v>0.9788</v>
      </c>
      <c r="U626" s="1149">
        <f t="shared" si="415"/>
        <v>0.43056396011680725</v>
      </c>
      <c r="V626" s="1150">
        <v>4665600</v>
      </c>
      <c r="W626" s="1150">
        <f t="shared" si="416"/>
        <v>6501612</v>
      </c>
      <c r="X626" s="1150">
        <f t="shared" si="417"/>
        <v>0</v>
      </c>
      <c r="Y626" s="1150">
        <v>15000</v>
      </c>
      <c r="Z626" s="1150">
        <v>14880</v>
      </c>
      <c r="AA626" s="1150">
        <v>14880</v>
      </c>
      <c r="AB626" s="1150">
        <v>0.9829</v>
      </c>
      <c r="AC626" s="1149">
        <f t="shared" si="432"/>
        <v>0.47200497686058851</v>
      </c>
      <c r="AD626" s="1150">
        <v>4970400</v>
      </c>
      <c r="AE626" s="1150">
        <f t="shared" si="418"/>
        <v>6318238</v>
      </c>
      <c r="AF626" s="1150">
        <f t="shared" si="419"/>
        <v>0</v>
      </c>
      <c r="AG626" s="1150">
        <v>15000</v>
      </c>
      <c r="AH626" s="1150">
        <v>19200</v>
      </c>
      <c r="AI626" s="1150">
        <v>19200</v>
      </c>
      <c r="AJ626" s="1150">
        <v>0.98419999999999996</v>
      </c>
      <c r="AK626" s="1149">
        <f t="shared" si="420"/>
        <v>0.37385038446158991</v>
      </c>
      <c r="AL626" s="1150">
        <v>5256000</v>
      </c>
      <c r="AM626" s="1150">
        <f t="shared" si="421"/>
        <v>8435460</v>
      </c>
      <c r="AN626" s="1150">
        <f t="shared" si="422"/>
        <v>0</v>
      </c>
      <c r="AO626" s="1150">
        <v>15000</v>
      </c>
      <c r="AP626" s="1150">
        <v>18720</v>
      </c>
      <c r="AQ626" s="1150">
        <v>18720</v>
      </c>
      <c r="AR626" s="1150">
        <v>0.9839</v>
      </c>
      <c r="AS626" s="1149">
        <f t="shared" si="423"/>
        <v>0.37549683625701052</v>
      </c>
      <c r="AT626" s="1150">
        <v>5145600</v>
      </c>
      <c r="AU626" s="1150">
        <f t="shared" si="424"/>
        <v>8222067</v>
      </c>
      <c r="AV626" s="1150">
        <f t="shared" si="425"/>
        <v>0</v>
      </c>
      <c r="AW626" s="1150">
        <v>15000</v>
      </c>
      <c r="AX626" s="1150">
        <v>12960</v>
      </c>
      <c r="AY626" s="1150">
        <v>12960</v>
      </c>
      <c r="AZ626" s="1150">
        <v>0.98740000000000006</v>
      </c>
      <c r="BA626" s="1149">
        <f t="shared" si="426"/>
        <v>0.51393442144685586</v>
      </c>
      <c r="BB626" s="1150">
        <v>4735200</v>
      </c>
      <c r="BC626" s="1150">
        <f t="shared" si="427"/>
        <v>5528176</v>
      </c>
      <c r="BD626" s="1150">
        <f t="shared" si="428"/>
        <v>0</v>
      </c>
      <c r="BE626" s="1150">
        <v>15000</v>
      </c>
      <c r="BF626" s="1150">
        <v>18720</v>
      </c>
      <c r="BG626" s="1150">
        <v>18720</v>
      </c>
      <c r="BH626" s="1150">
        <v>0.98519999999999996</v>
      </c>
      <c r="BI626" s="1149">
        <f t="shared" si="433"/>
        <v>0.3865452423465861</v>
      </c>
      <c r="BJ626" s="1150">
        <v>5304000</v>
      </c>
      <c r="BK626" s="1150">
        <f t="shared" si="429"/>
        <v>8232930</v>
      </c>
      <c r="BL626" s="1150">
        <f t="shared" si="430"/>
        <v>0</v>
      </c>
    </row>
    <row r="627" spans="1:64">
      <c r="A627" s="2089" t="s">
        <v>2349</v>
      </c>
      <c r="B627" s="2082">
        <v>611000000075</v>
      </c>
      <c r="C627" s="2081">
        <v>20</v>
      </c>
      <c r="D627" s="2081" t="s">
        <v>1630</v>
      </c>
      <c r="E627" s="2081" t="s">
        <v>1623</v>
      </c>
      <c r="F627" s="2081" t="s">
        <v>1628</v>
      </c>
      <c r="G627" s="2081">
        <v>132</v>
      </c>
      <c r="H627" s="1150">
        <v>15500</v>
      </c>
      <c r="I627" s="1150">
        <v>15500</v>
      </c>
      <c r="J627" s="1150">
        <v>18384</v>
      </c>
      <c r="K627" s="1150">
        <v>18384</v>
      </c>
      <c r="L627" s="1150">
        <v>0.95230000000000004</v>
      </c>
      <c r="M627" s="1149">
        <f t="shared" si="431"/>
        <v>0.18533450887276678</v>
      </c>
      <c r="N627" s="1150">
        <v>2336160</v>
      </c>
      <c r="O627" s="1150">
        <f t="shared" si="413"/>
        <v>7563060</v>
      </c>
      <c r="P627" s="1150">
        <f t="shared" si="414"/>
        <v>0</v>
      </c>
      <c r="Q627" s="1150">
        <v>15500</v>
      </c>
      <c r="R627" s="1150">
        <v>15216</v>
      </c>
      <c r="S627" s="1150">
        <v>15216</v>
      </c>
      <c r="T627" s="1150">
        <v>0.99970000000000003</v>
      </c>
      <c r="U627" s="1149">
        <f t="shared" si="415"/>
        <v>0.19340288705111583</v>
      </c>
      <c r="V627" s="1150">
        <v>2188800</v>
      </c>
      <c r="W627" s="1150">
        <f t="shared" si="416"/>
        <v>6790385</v>
      </c>
      <c r="X627" s="1150">
        <f t="shared" si="417"/>
        <v>0</v>
      </c>
      <c r="Y627" s="1150">
        <v>15500</v>
      </c>
      <c r="Z627" s="1150">
        <v>14064</v>
      </c>
      <c r="AA627" s="1150">
        <v>14064</v>
      </c>
      <c r="AB627" s="1150">
        <v>1</v>
      </c>
      <c r="AC627" s="1149">
        <f t="shared" si="432"/>
        <v>0.19133959044368601</v>
      </c>
      <c r="AD627" s="1150">
        <v>1937520</v>
      </c>
      <c r="AE627" s="1150">
        <f t="shared" si="418"/>
        <v>6075648</v>
      </c>
      <c r="AF627" s="1150">
        <f t="shared" si="419"/>
        <v>0</v>
      </c>
      <c r="AG627" s="1150">
        <v>15500</v>
      </c>
      <c r="AH627" s="1150">
        <v>13632</v>
      </c>
      <c r="AI627" s="1150">
        <v>13632</v>
      </c>
      <c r="AJ627" s="1150">
        <v>0.99299999999999999</v>
      </c>
      <c r="AK627" s="1149">
        <f t="shared" si="420"/>
        <v>0.20448779042270604</v>
      </c>
      <c r="AL627" s="1150">
        <v>2059440</v>
      </c>
      <c r="AM627" s="1150">
        <f t="shared" si="421"/>
        <v>6042728</v>
      </c>
      <c r="AN627" s="1150">
        <f t="shared" si="422"/>
        <v>0</v>
      </c>
      <c r="AO627" s="1150">
        <v>15500</v>
      </c>
      <c r="AP627" s="1150">
        <v>15024</v>
      </c>
      <c r="AQ627" s="1150">
        <v>15024</v>
      </c>
      <c r="AR627" s="1150">
        <v>0.98839999999999995</v>
      </c>
      <c r="AS627" s="1149">
        <f t="shared" si="423"/>
        <v>0.19694080520891774</v>
      </c>
      <c r="AT627" s="1150">
        <v>2175840</v>
      </c>
      <c r="AU627" s="1150">
        <f t="shared" si="424"/>
        <v>6628916</v>
      </c>
      <c r="AV627" s="1150">
        <f t="shared" si="425"/>
        <v>0</v>
      </c>
      <c r="AW627" s="1150">
        <v>15500</v>
      </c>
      <c r="AX627" s="1150">
        <v>11904</v>
      </c>
      <c r="AY627" s="1150">
        <v>12400</v>
      </c>
      <c r="AZ627" s="1150">
        <v>0.98760000000000003</v>
      </c>
      <c r="BA627" s="1149">
        <f t="shared" si="426"/>
        <v>0.22084442970976309</v>
      </c>
      <c r="BB627" s="1150">
        <v>1869360</v>
      </c>
      <c r="BC627" s="1150">
        <f t="shared" si="427"/>
        <v>5078761</v>
      </c>
      <c r="BD627" s="1150">
        <f t="shared" si="428"/>
        <v>0</v>
      </c>
      <c r="BE627" s="1150">
        <v>15500</v>
      </c>
      <c r="BF627" s="1150">
        <v>13968</v>
      </c>
      <c r="BG627" s="1150">
        <v>13968</v>
      </c>
      <c r="BH627" s="1150">
        <v>0.98329999999999995</v>
      </c>
      <c r="BI627" s="1149">
        <f t="shared" si="433"/>
        <v>0.19014658945467533</v>
      </c>
      <c r="BJ627" s="1150">
        <v>1943040</v>
      </c>
      <c r="BK627" s="1150">
        <f t="shared" si="429"/>
        <v>6131185</v>
      </c>
      <c r="BL627" s="1150">
        <f t="shared" si="430"/>
        <v>0</v>
      </c>
    </row>
    <row r="628" spans="1:64">
      <c r="A628" s="2089" t="s">
        <v>2406</v>
      </c>
      <c r="B628" s="2082">
        <v>127000000001</v>
      </c>
      <c r="C628" s="2081">
        <v>21</v>
      </c>
      <c r="D628" s="2081" t="s">
        <v>779</v>
      </c>
      <c r="E628" s="2081" t="s">
        <v>1623</v>
      </c>
      <c r="F628" s="2081" t="s">
        <v>1628</v>
      </c>
      <c r="G628" s="2081">
        <v>132</v>
      </c>
      <c r="H628" s="1150">
        <v>16500</v>
      </c>
      <c r="I628" s="1150">
        <v>16500</v>
      </c>
      <c r="J628" s="1150">
        <v>17904</v>
      </c>
      <c r="K628" s="1150">
        <v>17904</v>
      </c>
      <c r="L628" s="1150">
        <v>0.96730000000000005</v>
      </c>
      <c r="M628" s="1149">
        <f t="shared" si="431"/>
        <v>0.34928850504127196</v>
      </c>
      <c r="N628" s="1150">
        <v>4355400</v>
      </c>
      <c r="O628" s="1150">
        <f t="shared" si="413"/>
        <v>7481609</v>
      </c>
      <c r="P628" s="1150">
        <f t="shared" si="414"/>
        <v>0</v>
      </c>
      <c r="Q628" s="1150">
        <v>16500</v>
      </c>
      <c r="R628" s="1150">
        <v>15552</v>
      </c>
      <c r="S628" s="1150">
        <v>15552</v>
      </c>
      <c r="T628" s="1150">
        <v>0.95179999999999998</v>
      </c>
      <c r="U628" s="1149">
        <f t="shared" si="415"/>
        <v>0.35904175790561599</v>
      </c>
      <c r="V628" s="1150">
        <v>3954120</v>
      </c>
      <c r="W628" s="1150">
        <f t="shared" si="416"/>
        <v>6607789</v>
      </c>
      <c r="X628" s="1150">
        <f t="shared" si="417"/>
        <v>0</v>
      </c>
      <c r="Y628" s="1150">
        <v>16500</v>
      </c>
      <c r="Z628" s="1150">
        <v>16560</v>
      </c>
      <c r="AA628" s="1150">
        <v>16560</v>
      </c>
      <c r="AB628" s="1150">
        <v>0.97130000000000005</v>
      </c>
      <c r="AC628" s="1149">
        <f t="shared" si="432"/>
        <v>0.36973995871528986</v>
      </c>
      <c r="AD628" s="1150">
        <v>4281960</v>
      </c>
      <c r="AE628" s="1150">
        <f t="shared" si="418"/>
        <v>6948602</v>
      </c>
      <c r="AF628" s="1150">
        <f t="shared" si="419"/>
        <v>0</v>
      </c>
      <c r="AG628" s="1150">
        <v>16500</v>
      </c>
      <c r="AH628" s="1150">
        <v>16343.999999999998</v>
      </c>
      <c r="AI628" s="1150">
        <v>16344</v>
      </c>
      <c r="AJ628" s="1150">
        <v>0.9718</v>
      </c>
      <c r="AK628" s="1149">
        <f t="shared" si="420"/>
        <v>0.3993593716350417</v>
      </c>
      <c r="AL628" s="1150">
        <v>4719240</v>
      </c>
      <c r="AM628" s="1150">
        <f t="shared" si="421"/>
        <v>7090215</v>
      </c>
      <c r="AN628" s="1150">
        <f t="shared" si="422"/>
        <v>0</v>
      </c>
      <c r="AO628" s="1150">
        <v>16500</v>
      </c>
      <c r="AP628" s="1150">
        <v>13872</v>
      </c>
      <c r="AQ628" s="1150">
        <v>13872</v>
      </c>
      <c r="AR628" s="1150">
        <v>0.96860000000000002</v>
      </c>
      <c r="AS628" s="1149">
        <f t="shared" si="423"/>
        <v>0.47697759889345631</v>
      </c>
      <c r="AT628" s="1150">
        <v>4768200</v>
      </c>
      <c r="AU628" s="1150">
        <f t="shared" si="424"/>
        <v>5998018</v>
      </c>
      <c r="AV628" s="1150">
        <f t="shared" si="425"/>
        <v>0</v>
      </c>
      <c r="AW628" s="1150">
        <v>16500</v>
      </c>
      <c r="AX628" s="1150">
        <v>15888</v>
      </c>
      <c r="AY628" s="1150">
        <v>15888</v>
      </c>
      <c r="AZ628" s="1150">
        <v>0.9708</v>
      </c>
      <c r="BA628" s="1149">
        <f t="shared" si="426"/>
        <v>0.40918727480220357</v>
      </c>
      <c r="BB628" s="1150">
        <v>4544160</v>
      </c>
      <c r="BC628" s="1150">
        <f t="shared" si="427"/>
        <v>6663198</v>
      </c>
      <c r="BD628" s="1150">
        <f t="shared" si="428"/>
        <v>0</v>
      </c>
      <c r="BE628" s="1150">
        <v>16500</v>
      </c>
      <c r="BF628" s="1150">
        <v>16608</v>
      </c>
      <c r="BG628" s="1150">
        <v>16608</v>
      </c>
      <c r="BH628" s="1150">
        <v>0.97360000000000002</v>
      </c>
      <c r="BI628" s="1149">
        <f t="shared" si="433"/>
        <v>0.41461846779466704</v>
      </c>
      <c r="BJ628" s="1150">
        <v>4987920</v>
      </c>
      <c r="BK628" s="1150">
        <f t="shared" si="429"/>
        <v>7218087</v>
      </c>
      <c r="BL628" s="1150">
        <f t="shared" si="430"/>
        <v>0</v>
      </c>
    </row>
    <row r="629" spans="1:64">
      <c r="A629" s="2089" t="s">
        <v>2395</v>
      </c>
      <c r="B629" s="2082">
        <v>123000000052</v>
      </c>
      <c r="C629" s="2081">
        <v>22</v>
      </c>
      <c r="D629" s="2081" t="s">
        <v>1087</v>
      </c>
      <c r="E629" s="2081" t="s">
        <v>421</v>
      </c>
      <c r="F629" s="2081" t="s">
        <v>1622</v>
      </c>
      <c r="G629" s="2081">
        <v>132</v>
      </c>
      <c r="H629" s="1150">
        <v>16667</v>
      </c>
      <c r="I629" s="1150">
        <v>16667</v>
      </c>
      <c r="J629" s="1150">
        <v>8736</v>
      </c>
      <c r="K629" s="1150">
        <v>13333.6</v>
      </c>
      <c r="L629" s="1150">
        <v>0.98929999999999996</v>
      </c>
      <c r="M629" s="1149">
        <f t="shared" si="431"/>
        <v>6.452589718535337E-2</v>
      </c>
      <c r="N629" s="1150">
        <v>401520</v>
      </c>
      <c r="O629" s="1150">
        <f t="shared" si="413"/>
        <v>3733571</v>
      </c>
      <c r="P629" s="1150">
        <f t="shared" si="414"/>
        <v>0</v>
      </c>
      <c r="Q629" s="1150">
        <v>16667</v>
      </c>
      <c r="R629" s="1150">
        <v>10464</v>
      </c>
      <c r="S629" s="1150">
        <v>13333.6</v>
      </c>
      <c r="T629" s="1150">
        <v>0.99690000000000001</v>
      </c>
      <c r="U629" s="1149">
        <f t="shared" si="415"/>
        <v>9.0142072366726111E-2</v>
      </c>
      <c r="V629" s="1150">
        <v>699600</v>
      </c>
      <c r="W629" s="1150">
        <f t="shared" si="416"/>
        <v>4656649</v>
      </c>
      <c r="X629" s="1150">
        <f t="shared" si="417"/>
        <v>0</v>
      </c>
      <c r="Y629" s="1150">
        <v>16667</v>
      </c>
      <c r="Z629" s="1150">
        <v>0</v>
      </c>
      <c r="AA629" s="1150">
        <v>13333.6</v>
      </c>
      <c r="AB629" s="1150">
        <v>0</v>
      </c>
      <c r="AC629" s="1149">
        <v>0</v>
      </c>
      <c r="AD629" s="1150">
        <v>0</v>
      </c>
      <c r="AE629" s="1150">
        <f t="shared" si="418"/>
        <v>0</v>
      </c>
      <c r="AF629" s="1150">
        <f t="shared" si="419"/>
        <v>0</v>
      </c>
      <c r="AG629" s="1150">
        <v>16667</v>
      </c>
      <c r="AH629" s="1150">
        <v>0</v>
      </c>
      <c r="AI629" s="1150">
        <v>13333.6</v>
      </c>
      <c r="AJ629" s="1150">
        <v>0</v>
      </c>
      <c r="AK629" s="1149">
        <v>0</v>
      </c>
      <c r="AL629" s="1150">
        <v>0</v>
      </c>
      <c r="AM629" s="1150">
        <f t="shared" si="421"/>
        <v>0</v>
      </c>
      <c r="AN629" s="1150">
        <f t="shared" si="422"/>
        <v>0</v>
      </c>
      <c r="AO629" s="1150">
        <v>16667</v>
      </c>
      <c r="AP629" s="1150">
        <v>0</v>
      </c>
      <c r="AQ629" s="1150">
        <v>13333.6</v>
      </c>
      <c r="AR629" s="1150">
        <v>0</v>
      </c>
      <c r="AS629" s="1149">
        <v>0</v>
      </c>
      <c r="AT629" s="1150">
        <v>0</v>
      </c>
      <c r="AU629" s="1150">
        <f t="shared" si="424"/>
        <v>0</v>
      </c>
      <c r="AV629" s="1150">
        <f t="shared" si="425"/>
        <v>0</v>
      </c>
      <c r="AW629" s="1150">
        <v>16667</v>
      </c>
      <c r="AX629" s="1150">
        <v>0</v>
      </c>
      <c r="AY629" s="1150">
        <v>13333.6</v>
      </c>
      <c r="AZ629" s="1150">
        <v>0</v>
      </c>
      <c r="BA629" s="1149">
        <v>0</v>
      </c>
      <c r="BB629" s="1150">
        <v>0</v>
      </c>
      <c r="BC629" s="1150">
        <f t="shared" si="427"/>
        <v>0</v>
      </c>
      <c r="BD629" s="1150">
        <f t="shared" si="428"/>
        <v>0</v>
      </c>
      <c r="BE629" s="1150">
        <v>16667</v>
      </c>
      <c r="BF629" s="1150">
        <v>0</v>
      </c>
      <c r="BG629" s="1150">
        <v>13333.6</v>
      </c>
      <c r="BH629" s="1150">
        <v>0</v>
      </c>
      <c r="BI629" s="1149">
        <v>0</v>
      </c>
      <c r="BJ629" s="1150">
        <v>0</v>
      </c>
      <c r="BK629" s="1150">
        <f t="shared" si="429"/>
        <v>0</v>
      </c>
      <c r="BL629" s="1150">
        <f t="shared" si="430"/>
        <v>0</v>
      </c>
    </row>
    <row r="630" spans="1:64">
      <c r="A630" s="2089" t="s">
        <v>2392</v>
      </c>
      <c r="B630" s="2082">
        <v>622000000007</v>
      </c>
      <c r="C630" s="2081">
        <v>23</v>
      </c>
      <c r="D630" s="2081" t="s">
        <v>800</v>
      </c>
      <c r="E630" s="2081" t="s">
        <v>1623</v>
      </c>
      <c r="F630" s="2081" t="s">
        <v>200</v>
      </c>
      <c r="G630" s="2081">
        <v>220</v>
      </c>
      <c r="H630" s="1150">
        <v>16667</v>
      </c>
      <c r="I630" s="1150">
        <v>16667</v>
      </c>
      <c r="J630" s="1150">
        <v>12761.5</v>
      </c>
      <c r="K630" s="1150">
        <v>13333.6</v>
      </c>
      <c r="L630" s="1150">
        <v>0.96760000000000002</v>
      </c>
      <c r="M630" s="1149">
        <f t="shared" si="431"/>
        <v>0.36103123735464915</v>
      </c>
      <c r="N630" s="1150">
        <v>3209777</v>
      </c>
      <c r="O630" s="1150">
        <f t="shared" si="413"/>
        <v>5334348</v>
      </c>
      <c r="P630" s="1150">
        <f t="shared" si="414"/>
        <v>0</v>
      </c>
      <c r="Q630" s="1150">
        <v>16667</v>
      </c>
      <c r="R630" s="1150">
        <v>18073.7</v>
      </c>
      <c r="S630" s="1150">
        <v>18073.7</v>
      </c>
      <c r="T630" s="1150">
        <v>0.97040000000000004</v>
      </c>
      <c r="U630" s="1149">
        <f t="shared" si="415"/>
        <v>0.24628505203924037</v>
      </c>
      <c r="V630" s="1150">
        <v>3213726</v>
      </c>
      <c r="W630" s="1150">
        <f t="shared" si="416"/>
        <v>7829284</v>
      </c>
      <c r="X630" s="1150">
        <f t="shared" si="417"/>
        <v>0</v>
      </c>
      <c r="Y630" s="1150">
        <v>16667</v>
      </c>
      <c r="Z630" s="1150">
        <v>11170.2</v>
      </c>
      <c r="AA630" s="1150">
        <v>13333.6</v>
      </c>
      <c r="AB630" s="1150">
        <v>0.98270000000000002</v>
      </c>
      <c r="AC630" s="1149">
        <f t="shared" ref="AC630:AC645" si="434">+AD630/(24*30*Z630*AB630)</f>
        <v>0.34718313971497494</v>
      </c>
      <c r="AD630" s="1150">
        <v>2743930</v>
      </c>
      <c r="AE630" s="1150">
        <f t="shared" si="418"/>
        <v>4742045</v>
      </c>
      <c r="AF630" s="1150">
        <f t="shared" si="419"/>
        <v>0</v>
      </c>
      <c r="AG630" s="1150">
        <v>16667</v>
      </c>
      <c r="AH630" s="1150">
        <v>12262.81</v>
      </c>
      <c r="AI630" s="1150">
        <v>13333.6</v>
      </c>
      <c r="AJ630" s="1150">
        <v>0.97870000000000001</v>
      </c>
      <c r="AK630" s="1149">
        <f t="shared" ref="AK630:AK643" si="435">+AL630/(24*31*AH630*AJ630)</f>
        <v>0.32898033251521558</v>
      </c>
      <c r="AL630" s="1150">
        <v>2937531</v>
      </c>
      <c r="AM630" s="1150">
        <f t="shared" si="421"/>
        <v>5357520</v>
      </c>
      <c r="AN630" s="1150">
        <f t="shared" si="422"/>
        <v>0</v>
      </c>
      <c r="AO630" s="1150">
        <v>16667</v>
      </c>
      <c r="AP630" s="1150">
        <v>13778.2</v>
      </c>
      <c r="AQ630" s="1150">
        <v>13778.2</v>
      </c>
      <c r="AR630" s="1150">
        <v>0.97189999999999999</v>
      </c>
      <c r="AS630" s="1149">
        <f t="shared" ref="AS630:AS643" si="436">+AT630/(24*31*AP630*AR630)</f>
        <v>0.32268765996400373</v>
      </c>
      <c r="AT630" s="1150">
        <v>3214914</v>
      </c>
      <c r="AU630" s="1150">
        <f t="shared" si="424"/>
        <v>5977757</v>
      </c>
      <c r="AV630" s="1150">
        <f t="shared" si="425"/>
        <v>0</v>
      </c>
      <c r="AW630" s="1150">
        <v>16667</v>
      </c>
      <c r="AX630" s="1150">
        <v>15109.4</v>
      </c>
      <c r="AY630" s="1150">
        <v>15109.4</v>
      </c>
      <c r="AZ630" s="1150">
        <v>0.97540000000000004</v>
      </c>
      <c r="BA630" s="1149">
        <f t="shared" ref="BA630:BA640" si="437">+BB630/(24*30*AX630*AZ630)</f>
        <v>0.21485257808977237</v>
      </c>
      <c r="BB630" s="1150">
        <v>2279833</v>
      </c>
      <c r="BC630" s="1150">
        <f t="shared" si="427"/>
        <v>6366690</v>
      </c>
      <c r="BD630" s="1150">
        <f t="shared" si="428"/>
        <v>0</v>
      </c>
      <c r="BE630" s="1150">
        <v>16667</v>
      </c>
      <c r="BF630" s="1150">
        <v>16535</v>
      </c>
      <c r="BG630" s="1150">
        <v>16535</v>
      </c>
      <c r="BH630" s="1150">
        <v>0.97240000000000004</v>
      </c>
      <c r="BI630" s="1149">
        <f t="shared" ref="BI630:BI640" si="438">+BJ630/(24*31*BF630*BH630)</f>
        <v>0.32500612737950707</v>
      </c>
      <c r="BJ630" s="1150">
        <v>3887887</v>
      </c>
      <c r="BK630" s="1150">
        <f t="shared" si="429"/>
        <v>7177502</v>
      </c>
      <c r="BL630" s="1150">
        <f t="shared" si="430"/>
        <v>0</v>
      </c>
    </row>
    <row r="631" spans="1:64">
      <c r="A631" s="2089" t="s">
        <v>2402</v>
      </c>
      <c r="B631" s="2082">
        <v>122000000039</v>
      </c>
      <c r="C631" s="2081">
        <v>24</v>
      </c>
      <c r="D631" s="2081" t="s">
        <v>367</v>
      </c>
      <c r="E631" s="2081" t="s">
        <v>1623</v>
      </c>
      <c r="F631" s="2081" t="s">
        <v>1628</v>
      </c>
      <c r="G631" s="2081">
        <v>132</v>
      </c>
      <c r="H631" s="1150">
        <v>18000</v>
      </c>
      <c r="I631" s="1150">
        <v>18000</v>
      </c>
      <c r="J631" s="1150">
        <v>16120.000000000002</v>
      </c>
      <c r="K631" s="1150">
        <v>16120</v>
      </c>
      <c r="L631" s="1150">
        <v>0.9637</v>
      </c>
      <c r="M631" s="1149">
        <f t="shared" si="431"/>
        <v>0.42670921646275367</v>
      </c>
      <c r="N631" s="1150">
        <v>4772780</v>
      </c>
      <c r="O631" s="1150">
        <f t="shared" si="413"/>
        <v>6711053</v>
      </c>
      <c r="P631" s="1150">
        <f t="shared" si="414"/>
        <v>0</v>
      </c>
      <c r="Q631" s="1150">
        <v>18000</v>
      </c>
      <c r="R631" s="1150">
        <v>15080</v>
      </c>
      <c r="S631" s="1150">
        <v>15080</v>
      </c>
      <c r="T631" s="1150">
        <v>0.94640000000000002</v>
      </c>
      <c r="U631" s="1149">
        <f t="shared" si="415"/>
        <v>0.40630415706107958</v>
      </c>
      <c r="V631" s="1150">
        <v>4314200</v>
      </c>
      <c r="W631" s="1150">
        <f t="shared" si="416"/>
        <v>6370892</v>
      </c>
      <c r="X631" s="1150">
        <f t="shared" si="417"/>
        <v>0</v>
      </c>
      <c r="Y631" s="1150">
        <v>18000</v>
      </c>
      <c r="Z631" s="1150">
        <v>14920</v>
      </c>
      <c r="AA631" s="1150">
        <v>14920</v>
      </c>
      <c r="AB631" s="1150">
        <v>0.96699999999999997</v>
      </c>
      <c r="AC631" s="1149">
        <f t="shared" si="434"/>
        <v>0.45091015886482094</v>
      </c>
      <c r="AD631" s="1150">
        <v>4684010</v>
      </c>
      <c r="AE631" s="1150">
        <f t="shared" si="418"/>
        <v>6232740</v>
      </c>
      <c r="AF631" s="1150">
        <f t="shared" si="419"/>
        <v>0</v>
      </c>
      <c r="AG631" s="1150">
        <v>18000</v>
      </c>
      <c r="AH631" s="1150">
        <v>15800</v>
      </c>
      <c r="AI631" s="1150">
        <v>15800</v>
      </c>
      <c r="AJ631" s="1150">
        <v>0.96719999999999995</v>
      </c>
      <c r="AK631" s="1149">
        <f t="shared" si="435"/>
        <v>0.44190798183128827</v>
      </c>
      <c r="AL631" s="1150">
        <v>5024330</v>
      </c>
      <c r="AM631" s="1150">
        <f t="shared" si="421"/>
        <v>6821778</v>
      </c>
      <c r="AN631" s="1150">
        <f t="shared" si="422"/>
        <v>0</v>
      </c>
      <c r="AO631" s="1150">
        <v>18000</v>
      </c>
      <c r="AP631" s="1150">
        <v>14520</v>
      </c>
      <c r="AQ631" s="1150">
        <v>14520</v>
      </c>
      <c r="AR631" s="1150">
        <v>0.96540000000000004</v>
      </c>
      <c r="AS631" s="1149">
        <f t="shared" si="436"/>
        <v>0.46526352573349944</v>
      </c>
      <c r="AT631" s="1150">
        <v>4852280</v>
      </c>
      <c r="AU631" s="1150">
        <f t="shared" si="424"/>
        <v>6257460</v>
      </c>
      <c r="AV631" s="1150">
        <f t="shared" si="425"/>
        <v>0</v>
      </c>
      <c r="AW631" s="1150">
        <v>18000</v>
      </c>
      <c r="AX631" s="1150">
        <v>14600</v>
      </c>
      <c r="AY631" s="1150">
        <v>14600</v>
      </c>
      <c r="AZ631" s="1150">
        <v>0.96340000000000003</v>
      </c>
      <c r="BA631" s="1149">
        <f t="shared" si="437"/>
        <v>0.45245502120375924</v>
      </c>
      <c r="BB631" s="1150">
        <v>4582130</v>
      </c>
      <c r="BC631" s="1150">
        <f t="shared" si="427"/>
        <v>6076356</v>
      </c>
      <c r="BD631" s="1150">
        <f t="shared" si="428"/>
        <v>0</v>
      </c>
      <c r="BE631" s="1150">
        <v>18000</v>
      </c>
      <c r="BF631" s="1150">
        <v>19440</v>
      </c>
      <c r="BG631" s="1150">
        <v>19440</v>
      </c>
      <c r="BH631" s="1150">
        <v>0.96789999999999998</v>
      </c>
      <c r="BI631" s="1149">
        <f t="shared" si="438"/>
        <v>0.35690829734206969</v>
      </c>
      <c r="BJ631" s="1150">
        <v>4996390</v>
      </c>
      <c r="BK631" s="1150">
        <f t="shared" si="429"/>
        <v>8399452</v>
      </c>
      <c r="BL631" s="1150">
        <f t="shared" si="430"/>
        <v>0</v>
      </c>
    </row>
    <row r="632" spans="1:64">
      <c r="A632" s="2089" t="s">
        <v>2396</v>
      </c>
      <c r="B632" s="2082">
        <v>611000000035</v>
      </c>
      <c r="C632" s="2081">
        <v>25</v>
      </c>
      <c r="D632" s="2081" t="s">
        <v>1265</v>
      </c>
      <c r="E632" s="2081" t="s">
        <v>1623</v>
      </c>
      <c r="F632" s="2081" t="s">
        <v>1622</v>
      </c>
      <c r="G632" s="2081">
        <v>220</v>
      </c>
      <c r="H632" s="1150">
        <v>18000</v>
      </c>
      <c r="I632" s="1150">
        <v>18000</v>
      </c>
      <c r="J632" s="1150">
        <v>13847.999999999998</v>
      </c>
      <c r="K632" s="1150">
        <v>14400</v>
      </c>
      <c r="L632" s="1150">
        <v>0.96850000000000003</v>
      </c>
      <c r="M632" s="1149">
        <f t="shared" si="431"/>
        <v>2.006940958704885E-2</v>
      </c>
      <c r="N632" s="1150">
        <v>193800</v>
      </c>
      <c r="O632" s="1150">
        <f t="shared" si="413"/>
        <v>5793892</v>
      </c>
      <c r="P632" s="1150">
        <f t="shared" si="414"/>
        <v>0</v>
      </c>
      <c r="Q632" s="1150">
        <v>18000</v>
      </c>
      <c r="R632" s="1150">
        <v>11256.000000000002</v>
      </c>
      <c r="S632" s="1150">
        <v>14400</v>
      </c>
      <c r="T632" s="1150">
        <v>0.99729999999999996</v>
      </c>
      <c r="U632" s="1149">
        <f t="shared" si="415"/>
        <v>0.14756006933924384</v>
      </c>
      <c r="V632" s="1150">
        <v>1232400</v>
      </c>
      <c r="W632" s="1150">
        <f t="shared" si="416"/>
        <v>5011112</v>
      </c>
      <c r="X632" s="1150">
        <f t="shared" si="417"/>
        <v>0</v>
      </c>
      <c r="Y632" s="1150">
        <v>18000</v>
      </c>
      <c r="Z632" s="1150">
        <v>13584</v>
      </c>
      <c r="AA632" s="1150">
        <v>14400</v>
      </c>
      <c r="AB632" s="1150">
        <v>0.99880000000000002</v>
      </c>
      <c r="AC632" s="1149">
        <f t="shared" si="434"/>
        <v>0.40230353377331163</v>
      </c>
      <c r="AD632" s="1150">
        <v>3930000</v>
      </c>
      <c r="AE632" s="1150">
        <f t="shared" si="418"/>
        <v>5861246</v>
      </c>
      <c r="AF632" s="1150">
        <f t="shared" si="419"/>
        <v>0</v>
      </c>
      <c r="AG632" s="1150">
        <v>18000</v>
      </c>
      <c r="AH632" s="1150">
        <v>15696</v>
      </c>
      <c r="AI632" s="1150">
        <v>15696</v>
      </c>
      <c r="AJ632" s="1150">
        <v>0.99690000000000001</v>
      </c>
      <c r="AK632" s="1149">
        <f t="shared" si="435"/>
        <v>0.41937452421272181</v>
      </c>
      <c r="AL632" s="1150">
        <v>4882200</v>
      </c>
      <c r="AM632" s="1150">
        <f t="shared" si="421"/>
        <v>6984974</v>
      </c>
      <c r="AN632" s="1150">
        <f t="shared" si="422"/>
        <v>0</v>
      </c>
      <c r="AO632" s="1150">
        <v>18000</v>
      </c>
      <c r="AP632" s="1150">
        <v>20136</v>
      </c>
      <c r="AQ632" s="1150">
        <v>20136</v>
      </c>
      <c r="AR632" s="1150">
        <v>0.99850000000000005</v>
      </c>
      <c r="AS632" s="1149">
        <f t="shared" si="436"/>
        <v>0.38526150605088338</v>
      </c>
      <c r="AT632" s="1150">
        <v>5763016</v>
      </c>
      <c r="AU632" s="1150">
        <f t="shared" si="424"/>
        <v>8975227</v>
      </c>
      <c r="AV632" s="1150">
        <f t="shared" si="425"/>
        <v>0</v>
      </c>
      <c r="AW632" s="1150">
        <v>18000</v>
      </c>
      <c r="AX632" s="1150">
        <v>18984</v>
      </c>
      <c r="AY632" s="1150">
        <v>18984</v>
      </c>
      <c r="AZ632" s="1150">
        <v>0.99760000000000004</v>
      </c>
      <c r="BA632" s="1149">
        <f t="shared" si="437"/>
        <v>0.54962439658054263</v>
      </c>
      <c r="BB632" s="1150">
        <v>7494500</v>
      </c>
      <c r="BC632" s="1150">
        <f t="shared" si="427"/>
        <v>8181405</v>
      </c>
      <c r="BD632" s="1150">
        <f t="shared" si="428"/>
        <v>0</v>
      </c>
      <c r="BE632" s="1150">
        <v>18000</v>
      </c>
      <c r="BF632" s="1150">
        <v>16680</v>
      </c>
      <c r="BG632" s="1150">
        <v>16680</v>
      </c>
      <c r="BH632" s="1150">
        <v>0.99550000000000005</v>
      </c>
      <c r="BI632" s="1149">
        <f t="shared" si="438"/>
        <v>0.33763757128319799</v>
      </c>
      <c r="BJ632" s="1150">
        <v>4171200</v>
      </c>
      <c r="BK632" s="1150">
        <f t="shared" si="429"/>
        <v>7412445</v>
      </c>
      <c r="BL632" s="1150">
        <f t="shared" si="430"/>
        <v>0</v>
      </c>
    </row>
    <row r="633" spans="1:64">
      <c r="A633" s="2089" t="s">
        <v>2393</v>
      </c>
      <c r="B633" s="2082">
        <v>611000000025</v>
      </c>
      <c r="C633" s="2081">
        <v>26</v>
      </c>
      <c r="D633" s="2081" t="s">
        <v>780</v>
      </c>
      <c r="E633" s="2081" t="s">
        <v>1623</v>
      </c>
      <c r="F633" s="2081" t="s">
        <v>1628</v>
      </c>
      <c r="G633" s="2081">
        <v>132</v>
      </c>
      <c r="H633" s="1150">
        <v>18500</v>
      </c>
      <c r="I633" s="1150">
        <v>18500</v>
      </c>
      <c r="J633" s="1150">
        <v>20800</v>
      </c>
      <c r="K633" s="1150">
        <v>20800</v>
      </c>
      <c r="L633" s="1150">
        <v>0.95250000000000001</v>
      </c>
      <c r="M633" s="1149">
        <f t="shared" si="431"/>
        <v>0.50951163155887569</v>
      </c>
      <c r="N633" s="1150">
        <v>7268000</v>
      </c>
      <c r="O633" s="1150">
        <f t="shared" si="413"/>
        <v>8558784</v>
      </c>
      <c r="P633" s="1150">
        <f t="shared" si="414"/>
        <v>0</v>
      </c>
      <c r="Q633" s="1150">
        <v>18500</v>
      </c>
      <c r="R633" s="1150">
        <v>18400</v>
      </c>
      <c r="S633" s="1150">
        <v>18400</v>
      </c>
      <c r="T633" s="1150">
        <v>0.9466</v>
      </c>
      <c r="U633" s="1149">
        <f t="shared" si="415"/>
        <v>0.52097547858841176</v>
      </c>
      <c r="V633" s="1150">
        <v>6751100</v>
      </c>
      <c r="W633" s="1150">
        <f t="shared" si="416"/>
        <v>7775145</v>
      </c>
      <c r="X633" s="1150">
        <f t="shared" si="417"/>
        <v>0</v>
      </c>
      <c r="Y633" s="1150">
        <v>18500</v>
      </c>
      <c r="Z633" s="1150">
        <v>18400</v>
      </c>
      <c r="AA633" s="1150">
        <v>18400</v>
      </c>
      <c r="AB633" s="1150">
        <v>0.96099999999999997</v>
      </c>
      <c r="AC633" s="1149">
        <f t="shared" si="434"/>
        <v>0.55559797061233518</v>
      </c>
      <c r="AD633" s="1150">
        <v>7073500</v>
      </c>
      <c r="AE633" s="1150">
        <f t="shared" si="418"/>
        <v>7638797</v>
      </c>
      <c r="AF633" s="1150">
        <f t="shared" si="419"/>
        <v>0</v>
      </c>
      <c r="AG633" s="1150">
        <v>18500</v>
      </c>
      <c r="AH633" s="1150">
        <v>20000</v>
      </c>
      <c r="AI633" s="1150">
        <v>20000</v>
      </c>
      <c r="AJ633" s="1150">
        <v>0.96850000000000003</v>
      </c>
      <c r="AK633" s="1149">
        <f t="shared" si="435"/>
        <v>0.50554843150643103</v>
      </c>
      <c r="AL633" s="1150">
        <v>7285600</v>
      </c>
      <c r="AM633" s="1150">
        <f t="shared" si="421"/>
        <v>8646768</v>
      </c>
      <c r="AN633" s="1150">
        <f t="shared" si="422"/>
        <v>0</v>
      </c>
      <c r="AO633" s="1150">
        <v>18500</v>
      </c>
      <c r="AP633" s="1150">
        <v>18400</v>
      </c>
      <c r="AQ633" s="1150">
        <v>18400</v>
      </c>
      <c r="AR633" s="1150">
        <v>0.96960000000000002</v>
      </c>
      <c r="AS633" s="1149">
        <f t="shared" si="436"/>
        <v>0.53442830586529899</v>
      </c>
      <c r="AT633" s="1150">
        <v>7093700</v>
      </c>
      <c r="AU633" s="1150">
        <f t="shared" si="424"/>
        <v>7964062</v>
      </c>
      <c r="AV633" s="1150">
        <f t="shared" si="425"/>
        <v>0</v>
      </c>
      <c r="AW633" s="1150">
        <v>18500</v>
      </c>
      <c r="AX633" s="1150">
        <v>19600</v>
      </c>
      <c r="AY633" s="1150">
        <v>19600</v>
      </c>
      <c r="AZ633" s="1150">
        <v>0.96819999999999995</v>
      </c>
      <c r="BA633" s="1149">
        <f t="shared" si="437"/>
        <v>0.49619276203216955</v>
      </c>
      <c r="BB633" s="1150">
        <v>6779600</v>
      </c>
      <c r="BC633" s="1150">
        <f t="shared" si="427"/>
        <v>8197943</v>
      </c>
      <c r="BD633" s="1150">
        <f t="shared" si="428"/>
        <v>0</v>
      </c>
      <c r="BE633" s="1150">
        <v>20000</v>
      </c>
      <c r="BF633" s="1150">
        <v>20400</v>
      </c>
      <c r="BG633" s="1150">
        <v>20400</v>
      </c>
      <c r="BH633" s="1150">
        <v>0.97040000000000004</v>
      </c>
      <c r="BI633" s="1149">
        <f t="shared" si="438"/>
        <v>0.50543363769995397</v>
      </c>
      <c r="BJ633" s="1150">
        <v>7444200</v>
      </c>
      <c r="BK633" s="1150">
        <f t="shared" si="429"/>
        <v>8837006</v>
      </c>
      <c r="BL633" s="1150">
        <f t="shared" si="430"/>
        <v>0</v>
      </c>
    </row>
    <row r="634" spans="1:64">
      <c r="A634" s="2089" t="s">
        <v>2394</v>
      </c>
      <c r="B634" s="2082">
        <v>622000000002</v>
      </c>
      <c r="C634" s="2081">
        <v>27</v>
      </c>
      <c r="D634" s="2081" t="s">
        <v>803</v>
      </c>
      <c r="E634" s="2081" t="s">
        <v>1623</v>
      </c>
      <c r="F634" s="2081" t="s">
        <v>1628</v>
      </c>
      <c r="G634" s="2081">
        <v>132</v>
      </c>
      <c r="H634" s="1150">
        <v>19000</v>
      </c>
      <c r="I634" s="1150">
        <v>19000</v>
      </c>
      <c r="J634" s="1150">
        <v>20112</v>
      </c>
      <c r="K634" s="1150">
        <v>20112</v>
      </c>
      <c r="L634" s="1150">
        <v>0.97589999999999999</v>
      </c>
      <c r="M634" s="1149">
        <f t="shared" si="431"/>
        <v>0.14773639514745027</v>
      </c>
      <c r="N634" s="1150">
        <v>2087760</v>
      </c>
      <c r="O634" s="1150">
        <f t="shared" si="413"/>
        <v>8478994</v>
      </c>
      <c r="P634" s="1150">
        <f t="shared" si="414"/>
        <v>0</v>
      </c>
      <c r="Q634" s="1150">
        <v>19000</v>
      </c>
      <c r="R634" s="1150">
        <v>19296</v>
      </c>
      <c r="S634" s="1150">
        <v>19296</v>
      </c>
      <c r="T634" s="1150">
        <v>0.98040000000000005</v>
      </c>
      <c r="U634" s="1149">
        <f t="shared" si="415"/>
        <v>0.15544330788990343</v>
      </c>
      <c r="V634" s="1150">
        <v>2187840</v>
      </c>
      <c r="W634" s="1150">
        <f t="shared" si="416"/>
        <v>8444905</v>
      </c>
      <c r="X634" s="1150">
        <f t="shared" si="417"/>
        <v>0</v>
      </c>
      <c r="Y634" s="1150">
        <v>19000</v>
      </c>
      <c r="Z634" s="1150">
        <v>13104</v>
      </c>
      <c r="AA634" s="1150">
        <v>15200</v>
      </c>
      <c r="AB634" s="1150">
        <v>0.98529999999999995</v>
      </c>
      <c r="AC634" s="1149">
        <f t="shared" si="434"/>
        <v>0.23150136059909732</v>
      </c>
      <c r="AD634" s="1150">
        <v>2152080</v>
      </c>
      <c r="AE634" s="1150">
        <f t="shared" si="418"/>
        <v>5577712</v>
      </c>
      <c r="AF634" s="1150">
        <f t="shared" si="419"/>
        <v>0</v>
      </c>
      <c r="AG634" s="1150">
        <v>19000</v>
      </c>
      <c r="AH634" s="1150">
        <v>14736</v>
      </c>
      <c r="AI634" s="1150">
        <v>15200</v>
      </c>
      <c r="AJ634" s="1150">
        <v>0.98109999999999997</v>
      </c>
      <c r="AK634" s="1149">
        <f t="shared" si="435"/>
        <v>0.21140956676899328</v>
      </c>
      <c r="AL634" s="1150">
        <v>2274000</v>
      </c>
      <c r="AM634" s="1150">
        <f t="shared" si="421"/>
        <v>6453823</v>
      </c>
      <c r="AN634" s="1150">
        <f t="shared" si="422"/>
        <v>0</v>
      </c>
      <c r="AO634" s="1150">
        <v>19000</v>
      </c>
      <c r="AP634" s="1150">
        <v>19392</v>
      </c>
      <c r="AQ634" s="1150">
        <v>19392</v>
      </c>
      <c r="AR634" s="1150">
        <v>0.97929999999999995</v>
      </c>
      <c r="AS634" s="1149">
        <f t="shared" si="436"/>
        <v>0.16303494254848383</v>
      </c>
      <c r="AT634" s="1150">
        <v>2303520</v>
      </c>
      <c r="AU634" s="1150">
        <f t="shared" si="424"/>
        <v>8477397</v>
      </c>
      <c r="AV634" s="1150">
        <f t="shared" si="425"/>
        <v>0</v>
      </c>
      <c r="AW634" s="1150">
        <v>19000</v>
      </c>
      <c r="AX634" s="1150">
        <v>19008</v>
      </c>
      <c r="AY634" s="1150">
        <v>19008</v>
      </c>
      <c r="AZ634" s="1150">
        <v>0.97729999999999995</v>
      </c>
      <c r="BA634" s="1149">
        <f t="shared" si="437"/>
        <v>0.15930505757921426</v>
      </c>
      <c r="BB634" s="1150">
        <v>2130720</v>
      </c>
      <c r="BC634" s="1150">
        <f t="shared" si="427"/>
        <v>8025056</v>
      </c>
      <c r="BD634" s="1150">
        <f t="shared" si="428"/>
        <v>0</v>
      </c>
      <c r="BE634" s="1150">
        <v>19000</v>
      </c>
      <c r="BF634" s="1150">
        <v>10944</v>
      </c>
      <c r="BG634" s="1150">
        <v>15200</v>
      </c>
      <c r="BH634" s="1150">
        <v>0.98540000000000005</v>
      </c>
      <c r="BI634" s="1149">
        <f t="shared" si="438"/>
        <v>0.27896201730705</v>
      </c>
      <c r="BJ634" s="1150">
        <v>2238240</v>
      </c>
      <c r="BK634" s="1150">
        <f t="shared" si="429"/>
        <v>4814075</v>
      </c>
      <c r="BL634" s="1150">
        <f t="shared" si="430"/>
        <v>0</v>
      </c>
    </row>
    <row r="635" spans="1:64">
      <c r="A635" s="2089" t="s">
        <v>2381</v>
      </c>
      <c r="B635" s="2082">
        <v>622000000159</v>
      </c>
      <c r="C635" s="2081">
        <v>28</v>
      </c>
      <c r="D635" s="2081" t="s">
        <v>2737</v>
      </c>
      <c r="E635" s="2081" t="s">
        <v>1623</v>
      </c>
      <c r="F635" s="2081" t="s">
        <v>1628</v>
      </c>
      <c r="G635" s="2081">
        <v>132</v>
      </c>
      <c r="H635" s="1150">
        <v>19000</v>
      </c>
      <c r="I635" s="1150">
        <v>19000</v>
      </c>
      <c r="J635" s="1150">
        <v>18000</v>
      </c>
      <c r="K635" s="1150">
        <v>18000</v>
      </c>
      <c r="L635" s="1150">
        <v>0.97240000000000004</v>
      </c>
      <c r="M635" s="1149">
        <f t="shared" si="431"/>
        <v>0.37985435044258575</v>
      </c>
      <c r="N635" s="1150">
        <v>4787040</v>
      </c>
      <c r="O635" s="1150">
        <f t="shared" si="413"/>
        <v>7561382</v>
      </c>
      <c r="P635" s="1150">
        <f t="shared" si="414"/>
        <v>0</v>
      </c>
      <c r="Q635" s="1150">
        <v>19000</v>
      </c>
      <c r="R635" s="1150">
        <v>19344</v>
      </c>
      <c r="S635" s="1150">
        <v>19344</v>
      </c>
      <c r="T635" s="1150">
        <v>0.9456</v>
      </c>
      <c r="U635" s="1149">
        <f t="shared" si="415"/>
        <v>0.40346197931755484</v>
      </c>
      <c r="V635" s="1150">
        <v>5490720</v>
      </c>
      <c r="W635" s="1150">
        <f t="shared" si="416"/>
        <v>8165409</v>
      </c>
      <c r="X635" s="1150">
        <f t="shared" si="417"/>
        <v>0</v>
      </c>
      <c r="Y635" s="1150">
        <v>19000</v>
      </c>
      <c r="Z635" s="1150">
        <v>18288</v>
      </c>
      <c r="AA635" s="1150">
        <v>18288</v>
      </c>
      <c r="AB635" s="1150">
        <v>0.95720000000000005</v>
      </c>
      <c r="AC635" s="1149">
        <f t="shared" si="434"/>
        <v>0.42050185379564703</v>
      </c>
      <c r="AD635" s="1150">
        <v>5299920</v>
      </c>
      <c r="AE635" s="1150">
        <f t="shared" si="418"/>
        <v>7562278</v>
      </c>
      <c r="AF635" s="1150">
        <f t="shared" si="419"/>
        <v>0</v>
      </c>
      <c r="AG635" s="1150">
        <v>19000</v>
      </c>
      <c r="AH635" s="1150">
        <v>16800</v>
      </c>
      <c r="AI635" s="1150">
        <v>16800</v>
      </c>
      <c r="AJ635" s="1150">
        <v>0.97219999999999995</v>
      </c>
      <c r="AK635" s="1149">
        <f t="shared" si="435"/>
        <v>0.41195148318334174</v>
      </c>
      <c r="AL635" s="1150">
        <v>5005920</v>
      </c>
      <c r="AM635" s="1150">
        <f t="shared" si="421"/>
        <v>7291033</v>
      </c>
      <c r="AN635" s="1150">
        <f t="shared" si="422"/>
        <v>0</v>
      </c>
      <c r="AO635" s="1150">
        <v>19000</v>
      </c>
      <c r="AP635" s="1150">
        <v>18048</v>
      </c>
      <c r="AQ635" s="1150">
        <v>18048</v>
      </c>
      <c r="AR635" s="1150">
        <v>0.97729999999999995</v>
      </c>
      <c r="AS635" s="1149">
        <f t="shared" si="436"/>
        <v>0.34589297974569516</v>
      </c>
      <c r="AT635" s="1150">
        <v>4539120</v>
      </c>
      <c r="AU635" s="1150">
        <f t="shared" si="424"/>
        <v>7873742</v>
      </c>
      <c r="AV635" s="1150">
        <f t="shared" si="425"/>
        <v>0</v>
      </c>
      <c r="AW635" s="1150">
        <v>19000</v>
      </c>
      <c r="AX635" s="1150">
        <v>19968</v>
      </c>
      <c r="AY635" s="1150">
        <v>19968</v>
      </c>
      <c r="AZ635" s="1150">
        <v>0.98629999999999995</v>
      </c>
      <c r="BA635" s="1149">
        <f t="shared" si="437"/>
        <v>0.25376030355182239</v>
      </c>
      <c r="BB635" s="1150">
        <v>3598320</v>
      </c>
      <c r="BC635" s="1150">
        <f t="shared" si="427"/>
        <v>8507997</v>
      </c>
      <c r="BD635" s="1150">
        <f t="shared" si="428"/>
        <v>0</v>
      </c>
      <c r="BE635" s="1150">
        <v>19000</v>
      </c>
      <c r="BF635" s="1150">
        <v>17040</v>
      </c>
      <c r="BG635" s="1150">
        <v>17040</v>
      </c>
      <c r="BH635" s="1150">
        <v>0.98560000000000003</v>
      </c>
      <c r="BI635" s="1149">
        <f t="shared" si="438"/>
        <v>0.33017478035367631</v>
      </c>
      <c r="BJ635" s="1150">
        <v>4125600</v>
      </c>
      <c r="BK635" s="1150">
        <f t="shared" si="429"/>
        <v>7497120</v>
      </c>
      <c r="BL635" s="1150">
        <f t="shared" si="430"/>
        <v>0</v>
      </c>
    </row>
    <row r="636" spans="1:64">
      <c r="A636" s="2089" t="s">
        <v>2405</v>
      </c>
      <c r="B636" s="2082">
        <v>121000000021</v>
      </c>
      <c r="C636" s="2081">
        <v>29</v>
      </c>
      <c r="D636" s="2081" t="s">
        <v>790</v>
      </c>
      <c r="E636" s="2081" t="s">
        <v>1623</v>
      </c>
      <c r="F636" s="2081" t="s">
        <v>1036</v>
      </c>
      <c r="G636" s="2081">
        <v>132</v>
      </c>
      <c r="H636" s="1150">
        <v>20000</v>
      </c>
      <c r="I636" s="1150">
        <v>20000</v>
      </c>
      <c r="J636" s="1150">
        <v>18062.5</v>
      </c>
      <c r="K636" s="1150">
        <v>16000</v>
      </c>
      <c r="L636" s="1150">
        <v>0.98619999999999997</v>
      </c>
      <c r="M636" s="1149">
        <f t="shared" si="431"/>
        <v>0.41277487848261407</v>
      </c>
      <c r="N636" s="1150">
        <v>5294057</v>
      </c>
      <c r="O636" s="1150">
        <f t="shared" si="413"/>
        <v>7695319</v>
      </c>
      <c r="P636" s="1150">
        <f t="shared" si="414"/>
        <v>0</v>
      </c>
      <c r="Q636" s="1150">
        <v>20000</v>
      </c>
      <c r="R636" s="1150">
        <v>12948.73</v>
      </c>
      <c r="S636" s="1150">
        <v>16000</v>
      </c>
      <c r="T636" s="1150">
        <v>0.99639999999999995</v>
      </c>
      <c r="U636" s="1149">
        <f t="shared" si="415"/>
        <v>0.16226803713207741</v>
      </c>
      <c r="V636" s="1150">
        <v>1557639</v>
      </c>
      <c r="W636" s="1150">
        <f t="shared" si="416"/>
        <v>5759504</v>
      </c>
      <c r="X636" s="1150">
        <f t="shared" si="417"/>
        <v>0</v>
      </c>
      <c r="Y636" s="1150">
        <v>20000</v>
      </c>
      <c r="Z636" s="1150">
        <v>13750</v>
      </c>
      <c r="AA636" s="1150">
        <v>16000</v>
      </c>
      <c r="AB636" s="1150">
        <v>0.99199999999999999</v>
      </c>
      <c r="AC636" s="1149">
        <f t="shared" si="434"/>
        <v>0.22516760345389378</v>
      </c>
      <c r="AD636" s="1150">
        <v>2211326</v>
      </c>
      <c r="AE636" s="1150">
        <f t="shared" si="418"/>
        <v>5892480</v>
      </c>
      <c r="AF636" s="1150">
        <f t="shared" si="419"/>
        <v>0</v>
      </c>
      <c r="AG636" s="1150">
        <v>20000</v>
      </c>
      <c r="AH636" s="1150">
        <v>17062.5</v>
      </c>
      <c r="AI636" s="1150">
        <v>17062.5</v>
      </c>
      <c r="AJ636" s="1150">
        <v>1.0041</v>
      </c>
      <c r="AK636" s="1149">
        <f t="shared" si="435"/>
        <v>0.21421439889591437</v>
      </c>
      <c r="AL636" s="1150">
        <v>2730494</v>
      </c>
      <c r="AM636" s="1150">
        <f t="shared" si="421"/>
        <v>7647928</v>
      </c>
      <c r="AN636" s="1150">
        <f t="shared" si="422"/>
        <v>0</v>
      </c>
      <c r="AO636" s="1150">
        <v>20000</v>
      </c>
      <c r="AP636" s="1150">
        <v>17500</v>
      </c>
      <c r="AQ636" s="1150">
        <v>17500</v>
      </c>
      <c r="AR636" s="1150">
        <v>1.0003</v>
      </c>
      <c r="AS636" s="1149">
        <f t="shared" si="436"/>
        <v>0.36589591478931127</v>
      </c>
      <c r="AT636" s="1150">
        <v>4765394</v>
      </c>
      <c r="AU636" s="1150">
        <f t="shared" si="424"/>
        <v>7814344</v>
      </c>
      <c r="AV636" s="1150">
        <f t="shared" si="425"/>
        <v>0</v>
      </c>
      <c r="AW636" s="1150">
        <v>20000</v>
      </c>
      <c r="AX636" s="1150">
        <v>18500</v>
      </c>
      <c r="AY636" s="1150">
        <v>18500</v>
      </c>
      <c r="AZ636" s="1150">
        <v>1</v>
      </c>
      <c r="BA636" s="1149">
        <f t="shared" si="437"/>
        <v>0.35534174174174177</v>
      </c>
      <c r="BB636" s="1150">
        <v>4733152</v>
      </c>
      <c r="BC636" s="1150">
        <f t="shared" si="427"/>
        <v>7992000</v>
      </c>
      <c r="BD636" s="1150">
        <f t="shared" si="428"/>
        <v>0</v>
      </c>
      <c r="BE636" s="1150">
        <v>20000</v>
      </c>
      <c r="BF636" s="1150">
        <v>17187.5</v>
      </c>
      <c r="BG636" s="1150">
        <v>17187.5</v>
      </c>
      <c r="BH636" s="1150">
        <v>1</v>
      </c>
      <c r="BI636" s="1149">
        <f t="shared" si="438"/>
        <v>0.51875878787878793</v>
      </c>
      <c r="BJ636" s="1150">
        <v>6633628</v>
      </c>
      <c r="BK636" s="1150">
        <f t="shared" si="429"/>
        <v>7672500</v>
      </c>
      <c r="BL636" s="1150">
        <f t="shared" si="430"/>
        <v>0</v>
      </c>
    </row>
    <row r="637" spans="1:64">
      <c r="A637" s="2089" t="s">
        <v>2397</v>
      </c>
      <c r="B637" s="2082">
        <v>611000000022</v>
      </c>
      <c r="C637" s="2081">
        <v>30</v>
      </c>
      <c r="D637" s="2081" t="s">
        <v>1027</v>
      </c>
      <c r="E637" s="2081" t="s">
        <v>1623</v>
      </c>
      <c r="F637" s="2081" t="s">
        <v>1622</v>
      </c>
      <c r="G637" s="2081">
        <v>220</v>
      </c>
      <c r="H637" s="1150">
        <v>22000</v>
      </c>
      <c r="I637" s="1150">
        <v>22000</v>
      </c>
      <c r="J637" s="1150">
        <v>34337</v>
      </c>
      <c r="K637" s="1150">
        <v>34337</v>
      </c>
      <c r="L637" s="1150">
        <v>0.995</v>
      </c>
      <c r="M637" s="1149">
        <f t="shared" si="431"/>
        <v>0.30492885190075891</v>
      </c>
      <c r="N637" s="1150">
        <v>7500953</v>
      </c>
      <c r="O637" s="1150">
        <f t="shared" si="413"/>
        <v>14759416</v>
      </c>
      <c r="P637" s="1150">
        <f t="shared" si="414"/>
        <v>0</v>
      </c>
      <c r="Q637" s="1150">
        <v>22000</v>
      </c>
      <c r="R637" s="1150">
        <v>21106.799999999999</v>
      </c>
      <c r="S637" s="1150">
        <v>21106.799999999999</v>
      </c>
      <c r="T637" s="1150">
        <v>0.99429999999999996</v>
      </c>
      <c r="U637" s="1149">
        <f t="shared" si="415"/>
        <v>0.4633042401014571</v>
      </c>
      <c r="V637" s="1150">
        <v>7234009</v>
      </c>
      <c r="W637" s="1150">
        <f t="shared" si="416"/>
        <v>9368370</v>
      </c>
      <c r="X637" s="1150">
        <f t="shared" si="417"/>
        <v>0</v>
      </c>
      <c r="Y637" s="1150">
        <v>22000</v>
      </c>
      <c r="Z637" s="1150">
        <v>21562</v>
      </c>
      <c r="AA637" s="1150">
        <v>21562.5</v>
      </c>
      <c r="AB637" s="1150">
        <v>0.99560000000000004</v>
      </c>
      <c r="AC637" s="1149">
        <f t="shared" si="434"/>
        <v>0.43999411911167235</v>
      </c>
      <c r="AD637" s="1150">
        <v>6800695</v>
      </c>
      <c r="AE637" s="1150">
        <f t="shared" si="418"/>
        <v>9273799</v>
      </c>
      <c r="AF637" s="1150">
        <f t="shared" si="419"/>
        <v>0</v>
      </c>
      <c r="AG637" s="1150">
        <v>22000</v>
      </c>
      <c r="AH637" s="1150">
        <v>20672.900000000001</v>
      </c>
      <c r="AI637" s="1150">
        <v>20672.900000000001</v>
      </c>
      <c r="AJ637" s="1150">
        <v>0.998</v>
      </c>
      <c r="AK637" s="1149">
        <f t="shared" si="435"/>
        <v>0.53539721272686402</v>
      </c>
      <c r="AL637" s="1150">
        <v>8218281</v>
      </c>
      <c r="AM637" s="1150">
        <f t="shared" si="421"/>
        <v>9209926</v>
      </c>
      <c r="AN637" s="1150">
        <f t="shared" si="422"/>
        <v>0</v>
      </c>
      <c r="AO637" s="1150">
        <v>22000</v>
      </c>
      <c r="AP637" s="1150">
        <v>21688.1</v>
      </c>
      <c r="AQ637" s="1150">
        <v>21688.1</v>
      </c>
      <c r="AR637" s="1150">
        <v>0.99180000000000001</v>
      </c>
      <c r="AS637" s="1149">
        <f t="shared" si="436"/>
        <v>0.35673584150123777</v>
      </c>
      <c r="AT637" s="1150">
        <v>5709069</v>
      </c>
      <c r="AU637" s="1150">
        <f t="shared" si="424"/>
        <v>9602179</v>
      </c>
      <c r="AV637" s="1150">
        <f t="shared" si="425"/>
        <v>0</v>
      </c>
      <c r="AW637" s="1150">
        <v>22000</v>
      </c>
      <c r="AX637" s="1150">
        <v>38417.4</v>
      </c>
      <c r="AY637" s="1150">
        <v>38417.4</v>
      </c>
      <c r="AZ637" s="1150">
        <v>0.99480000000000002</v>
      </c>
      <c r="BA637" s="1149">
        <f t="shared" si="437"/>
        <v>0.21864255070103575</v>
      </c>
      <c r="BB637" s="1150">
        <v>6016320</v>
      </c>
      <c r="BC637" s="1150">
        <f t="shared" si="427"/>
        <v>16510016</v>
      </c>
      <c r="BD637" s="1150">
        <f t="shared" si="428"/>
        <v>0</v>
      </c>
      <c r="BE637" s="1150">
        <v>22000</v>
      </c>
      <c r="BF637" s="1150">
        <v>21204.3</v>
      </c>
      <c r="BG637" s="1150">
        <v>21204.3</v>
      </c>
      <c r="BH637" s="1150">
        <v>0.99650000000000005</v>
      </c>
      <c r="BI637" s="1149">
        <f t="shared" si="438"/>
        <v>0.45632885508670323</v>
      </c>
      <c r="BJ637" s="1150">
        <v>7173847</v>
      </c>
      <c r="BK637" s="1150">
        <f t="shared" si="429"/>
        <v>9432470</v>
      </c>
      <c r="BL637" s="1150">
        <f t="shared" si="430"/>
        <v>0</v>
      </c>
    </row>
    <row r="638" spans="1:64">
      <c r="A638" s="2089" t="s">
        <v>2398</v>
      </c>
      <c r="B638" s="2082">
        <v>621000000029</v>
      </c>
      <c r="C638" s="2081">
        <v>31</v>
      </c>
      <c r="D638" s="2081" t="s">
        <v>1008</v>
      </c>
      <c r="E638" s="2081" t="s">
        <v>1623</v>
      </c>
      <c r="F638" s="2081" t="s">
        <v>1628</v>
      </c>
      <c r="G638" s="2081">
        <v>132</v>
      </c>
      <c r="H638" s="1150">
        <v>22000</v>
      </c>
      <c r="I638" s="1150">
        <v>22000</v>
      </c>
      <c r="J638" s="1150">
        <v>21456</v>
      </c>
      <c r="K638" s="1150">
        <v>21456</v>
      </c>
      <c r="L638" s="1150">
        <v>0.99309999999999998</v>
      </c>
      <c r="M638" s="1149">
        <f t="shared" si="431"/>
        <v>0.34600538395515684</v>
      </c>
      <c r="N638" s="1150">
        <v>5308320</v>
      </c>
      <c r="O638" s="1150">
        <f t="shared" si="413"/>
        <v>9205036</v>
      </c>
      <c r="P638" s="1150">
        <f t="shared" si="414"/>
        <v>0</v>
      </c>
      <c r="Q638" s="1150">
        <v>22000</v>
      </c>
      <c r="R638" s="1150">
        <v>22128</v>
      </c>
      <c r="S638" s="1150">
        <v>22128</v>
      </c>
      <c r="T638" s="1150">
        <v>0.996</v>
      </c>
      <c r="U638" s="1149">
        <f t="shared" si="415"/>
        <v>0.28065460826348332</v>
      </c>
      <c r="V638" s="1150">
        <v>4602000</v>
      </c>
      <c r="W638" s="1150">
        <f t="shared" si="416"/>
        <v>9838427</v>
      </c>
      <c r="X638" s="1150">
        <f t="shared" si="417"/>
        <v>0</v>
      </c>
      <c r="Y638" s="1150">
        <v>22000</v>
      </c>
      <c r="Z638" s="1150">
        <v>19008</v>
      </c>
      <c r="AA638" s="1150">
        <v>19008</v>
      </c>
      <c r="AB638" s="1150">
        <v>0.99719999999999998</v>
      </c>
      <c r="AC638" s="1149">
        <f t="shared" si="434"/>
        <v>0.34619240270062573</v>
      </c>
      <c r="AD638" s="1150">
        <v>4724640</v>
      </c>
      <c r="AE638" s="1150">
        <f t="shared" si="418"/>
        <v>8188464</v>
      </c>
      <c r="AF638" s="1150">
        <f t="shared" si="419"/>
        <v>0</v>
      </c>
      <c r="AG638" s="1150">
        <v>22000</v>
      </c>
      <c r="AH638" s="1150">
        <v>20736</v>
      </c>
      <c r="AI638" s="1150">
        <v>20736</v>
      </c>
      <c r="AJ638" s="1150">
        <v>0.99839999999999995</v>
      </c>
      <c r="AK638" s="1149">
        <f t="shared" si="435"/>
        <v>0.28668367895203412</v>
      </c>
      <c r="AL638" s="1150">
        <v>4415760</v>
      </c>
      <c r="AM638" s="1150">
        <f t="shared" si="421"/>
        <v>9241740</v>
      </c>
      <c r="AN638" s="1150">
        <f t="shared" si="422"/>
        <v>0</v>
      </c>
      <c r="AO638" s="1150">
        <v>22000</v>
      </c>
      <c r="AP638" s="1150">
        <v>19392</v>
      </c>
      <c r="AQ638" s="1150">
        <v>19392</v>
      </c>
      <c r="AR638" s="1150">
        <v>0.99780000000000002</v>
      </c>
      <c r="AS638" s="1149">
        <f t="shared" si="436"/>
        <v>0.31252215963163249</v>
      </c>
      <c r="AT638" s="1150">
        <v>4499040</v>
      </c>
      <c r="AU638" s="1150">
        <f t="shared" si="424"/>
        <v>8637544</v>
      </c>
      <c r="AV638" s="1150">
        <f t="shared" si="425"/>
        <v>0</v>
      </c>
      <c r="AW638" s="1150">
        <v>22000</v>
      </c>
      <c r="AX638" s="1150">
        <v>20592</v>
      </c>
      <c r="AY638" s="1150">
        <v>20592</v>
      </c>
      <c r="AZ638" s="1150">
        <v>0.99829999999999997</v>
      </c>
      <c r="BA638" s="1149">
        <f t="shared" si="437"/>
        <v>0.26265189542761419</v>
      </c>
      <c r="BB638" s="1150">
        <v>3887520</v>
      </c>
      <c r="BC638" s="1150">
        <f t="shared" si="427"/>
        <v>8880621</v>
      </c>
      <c r="BD638" s="1150">
        <f t="shared" si="428"/>
        <v>0</v>
      </c>
      <c r="BE638" s="1150">
        <v>22000</v>
      </c>
      <c r="BF638" s="1150">
        <v>18912</v>
      </c>
      <c r="BG638" s="1150">
        <v>18912</v>
      </c>
      <c r="BH638" s="1150">
        <v>0.99870000000000003</v>
      </c>
      <c r="BI638" s="1149">
        <f t="shared" si="438"/>
        <v>0.28766382160025106</v>
      </c>
      <c r="BJ638" s="1150">
        <v>4042320</v>
      </c>
      <c r="BK638" s="1150">
        <f t="shared" si="429"/>
        <v>8431342</v>
      </c>
      <c r="BL638" s="1150">
        <f t="shared" si="430"/>
        <v>0</v>
      </c>
    </row>
    <row r="639" spans="1:64">
      <c r="A639" s="2089" t="s">
        <v>2401</v>
      </c>
      <c r="B639" s="2082">
        <v>611000000066</v>
      </c>
      <c r="C639" s="2081">
        <v>32</v>
      </c>
      <c r="D639" s="2081" t="s">
        <v>796</v>
      </c>
      <c r="E639" s="2081" t="s">
        <v>1623</v>
      </c>
      <c r="F639" s="2081" t="s">
        <v>1622</v>
      </c>
      <c r="G639" s="2081">
        <v>132</v>
      </c>
      <c r="H639" s="1150">
        <v>22222</v>
      </c>
      <c r="I639" s="1150">
        <v>22222</v>
      </c>
      <c r="J639" s="1150">
        <v>15983.999999999998</v>
      </c>
      <c r="K639" s="1150">
        <v>17777.599999999999</v>
      </c>
      <c r="L639" s="1150">
        <v>0.997</v>
      </c>
      <c r="M639" s="1149">
        <f t="shared" si="431"/>
        <v>0.77396855230355743</v>
      </c>
      <c r="N639" s="1150">
        <v>8880480</v>
      </c>
      <c r="O639" s="1150">
        <f t="shared" si="413"/>
        <v>6884373</v>
      </c>
      <c r="P639" s="1150">
        <f t="shared" si="414"/>
        <v>1996107</v>
      </c>
      <c r="Q639" s="1150">
        <v>22222</v>
      </c>
      <c r="R639" s="1150">
        <v>15552</v>
      </c>
      <c r="S639" s="1150">
        <v>17777.599999999999</v>
      </c>
      <c r="T639" s="1150">
        <v>0.99680000000000002</v>
      </c>
      <c r="U639" s="1149">
        <f t="shared" si="415"/>
        <v>0.74199505322647763</v>
      </c>
      <c r="V639" s="1150">
        <v>8557920</v>
      </c>
      <c r="W639" s="1150">
        <f t="shared" si="416"/>
        <v>6920197</v>
      </c>
      <c r="X639" s="1150">
        <f t="shared" si="417"/>
        <v>1637723</v>
      </c>
      <c r="Y639" s="1150">
        <v>22222</v>
      </c>
      <c r="Z639" s="1150">
        <v>16368</v>
      </c>
      <c r="AA639" s="1150">
        <v>17777.599999999999</v>
      </c>
      <c r="AB639" s="1150">
        <v>0.99529999999999996</v>
      </c>
      <c r="AC639" s="1149">
        <f t="shared" si="434"/>
        <v>0.56757064491804876</v>
      </c>
      <c r="AD639" s="1150">
        <v>6657360</v>
      </c>
      <c r="AE639" s="1150">
        <f t="shared" si="418"/>
        <v>7037742</v>
      </c>
      <c r="AF639" s="1150">
        <f t="shared" si="419"/>
        <v>0</v>
      </c>
      <c r="AG639" s="1150">
        <v>22222</v>
      </c>
      <c r="AH639" s="1150">
        <v>18480</v>
      </c>
      <c r="AI639" s="1150">
        <v>18480</v>
      </c>
      <c r="AJ639" s="1150">
        <v>0.99650000000000005</v>
      </c>
      <c r="AK639" s="1149">
        <f t="shared" si="435"/>
        <v>0.66830751646963227</v>
      </c>
      <c r="AL639" s="1150">
        <v>9156480</v>
      </c>
      <c r="AM639" s="1150">
        <f t="shared" si="421"/>
        <v>8220599</v>
      </c>
      <c r="AN639" s="1150">
        <f t="shared" si="422"/>
        <v>935881</v>
      </c>
      <c r="AO639" s="1150">
        <v>22222</v>
      </c>
      <c r="AP639" s="1150">
        <v>18384</v>
      </c>
      <c r="AQ639" s="1150">
        <v>18384</v>
      </c>
      <c r="AR639" s="1150">
        <v>0.99709999999999999</v>
      </c>
      <c r="AS639" s="1149">
        <f t="shared" si="436"/>
        <v>0.87494743768974159</v>
      </c>
      <c r="AT639" s="1150">
        <v>11932560</v>
      </c>
      <c r="AU639" s="1150">
        <f t="shared" si="424"/>
        <v>8182818</v>
      </c>
      <c r="AV639" s="1150">
        <f t="shared" si="425"/>
        <v>3749742</v>
      </c>
      <c r="AW639" s="1150">
        <v>22222</v>
      </c>
      <c r="AX639" s="1150">
        <v>17616</v>
      </c>
      <c r="AY639" s="1150">
        <v>17777.599999999999</v>
      </c>
      <c r="AZ639" s="1150">
        <v>0.99719999999999998</v>
      </c>
      <c r="BA639" s="1149">
        <f t="shared" si="437"/>
        <v>0.80739998729715989</v>
      </c>
      <c r="BB639" s="1150">
        <v>10212000</v>
      </c>
      <c r="BC639" s="1150">
        <f t="shared" si="427"/>
        <v>7588804</v>
      </c>
      <c r="BD639" s="1150">
        <f t="shared" si="428"/>
        <v>2623196</v>
      </c>
      <c r="BE639" s="1150">
        <v>22222</v>
      </c>
      <c r="BF639" s="1150">
        <v>17616</v>
      </c>
      <c r="BG639" s="1150">
        <v>17777.599999999999</v>
      </c>
      <c r="BH639" s="1150">
        <v>0.997</v>
      </c>
      <c r="BI639" s="1149">
        <f t="shared" si="438"/>
        <v>0.54274187597511703</v>
      </c>
      <c r="BJ639" s="1150">
        <v>7092000</v>
      </c>
      <c r="BK639" s="1150">
        <f t="shared" si="429"/>
        <v>7840191</v>
      </c>
      <c r="BL639" s="1150">
        <f t="shared" si="430"/>
        <v>0</v>
      </c>
    </row>
    <row r="640" spans="1:64">
      <c r="A640" s="2089" t="s">
        <v>2399</v>
      </c>
      <c r="B640" s="2082">
        <v>622000000170</v>
      </c>
      <c r="C640" s="2081">
        <v>33</v>
      </c>
      <c r="D640" s="2081" t="s">
        <v>1627</v>
      </c>
      <c r="E640" s="2081" t="s">
        <v>1623</v>
      </c>
      <c r="F640" s="2081" t="s">
        <v>1622</v>
      </c>
      <c r="G640" s="2081">
        <v>132</v>
      </c>
      <c r="H640" s="1150">
        <v>23000</v>
      </c>
      <c r="I640" s="1150">
        <v>23000</v>
      </c>
      <c r="J640" s="1150">
        <v>16848</v>
      </c>
      <c r="K640" s="1150">
        <v>18400</v>
      </c>
      <c r="L640" s="1150">
        <v>0.995</v>
      </c>
      <c r="M640" s="1149">
        <f t="shared" si="431"/>
        <v>0.17850974032343844</v>
      </c>
      <c r="N640" s="1150">
        <v>2154596</v>
      </c>
      <c r="O640" s="1150">
        <f t="shared" si="413"/>
        <v>7241944</v>
      </c>
      <c r="P640" s="1150">
        <f t="shared" si="414"/>
        <v>0</v>
      </c>
      <c r="Q640" s="1150">
        <v>23000</v>
      </c>
      <c r="R640" s="1150">
        <v>15290</v>
      </c>
      <c r="S640" s="1150">
        <v>18400</v>
      </c>
      <c r="T640" s="1150">
        <v>0.99580000000000002</v>
      </c>
      <c r="U640" s="1149">
        <f t="shared" si="415"/>
        <v>0.28194519148542757</v>
      </c>
      <c r="V640" s="1150">
        <v>3193870</v>
      </c>
      <c r="W640" s="1150">
        <f t="shared" si="416"/>
        <v>6796789</v>
      </c>
      <c r="X640" s="1150">
        <f t="shared" si="417"/>
        <v>0</v>
      </c>
      <c r="Y640" s="1150">
        <v>23000</v>
      </c>
      <c r="Z640" s="1150">
        <v>13802</v>
      </c>
      <c r="AA640" s="1150">
        <v>18400</v>
      </c>
      <c r="AB640" s="1150">
        <v>0.99460000000000004</v>
      </c>
      <c r="AC640" s="1149">
        <f t="shared" si="434"/>
        <v>0.30658600931335539</v>
      </c>
      <c r="AD640" s="1150">
        <v>3030228</v>
      </c>
      <c r="AE640" s="1150">
        <f t="shared" si="418"/>
        <v>5930267</v>
      </c>
      <c r="AF640" s="1150">
        <f t="shared" si="419"/>
        <v>0</v>
      </c>
      <c r="AG640" s="1150">
        <v>23000</v>
      </c>
      <c r="AH640" s="1150">
        <v>15674</v>
      </c>
      <c r="AI640" s="1150">
        <v>18400</v>
      </c>
      <c r="AJ640" s="1150">
        <v>0.99570000000000003</v>
      </c>
      <c r="AK640" s="1149">
        <f t="shared" si="435"/>
        <v>0.29253051475078429</v>
      </c>
      <c r="AL640" s="1150">
        <v>3396663</v>
      </c>
      <c r="AM640" s="1150">
        <f t="shared" si="421"/>
        <v>6966787</v>
      </c>
      <c r="AN640" s="1150">
        <f t="shared" si="422"/>
        <v>0</v>
      </c>
      <c r="AO640" s="1150">
        <v>23000</v>
      </c>
      <c r="AP640" s="1150">
        <v>21696</v>
      </c>
      <c r="AQ640" s="1150">
        <v>21696</v>
      </c>
      <c r="AR640" s="1150">
        <v>0.99570000000000003</v>
      </c>
      <c r="AS640" s="1149">
        <f t="shared" si="436"/>
        <v>0.49892193678989605</v>
      </c>
      <c r="AT640" s="1150">
        <v>8018880</v>
      </c>
      <c r="AU640" s="1150">
        <f t="shared" si="424"/>
        <v>9643448</v>
      </c>
      <c r="AV640" s="1150">
        <f t="shared" si="425"/>
        <v>0</v>
      </c>
      <c r="AW640" s="1150">
        <v>23000</v>
      </c>
      <c r="AX640" s="1150">
        <v>21024</v>
      </c>
      <c r="AY640" s="1150">
        <v>21024</v>
      </c>
      <c r="AZ640" s="1150">
        <v>0.9929</v>
      </c>
      <c r="BA640" s="1149">
        <f t="shared" si="437"/>
        <v>0.53436221117166782</v>
      </c>
      <c r="BB640" s="1150">
        <v>8031360</v>
      </c>
      <c r="BC640" s="1150">
        <f t="shared" si="427"/>
        <v>9017883</v>
      </c>
      <c r="BD640" s="1150">
        <f t="shared" si="428"/>
        <v>0</v>
      </c>
      <c r="BE640" s="1150">
        <v>23000</v>
      </c>
      <c r="BF640" s="1150">
        <v>21456</v>
      </c>
      <c r="BG640" s="1150">
        <v>21456</v>
      </c>
      <c r="BH640" s="1150">
        <v>0.9919</v>
      </c>
      <c r="BI640" s="1149">
        <f t="shared" si="438"/>
        <v>0.53888125007787313</v>
      </c>
      <c r="BJ640" s="1150">
        <v>8532625</v>
      </c>
      <c r="BK640" s="1150">
        <f t="shared" si="429"/>
        <v>9500377</v>
      </c>
      <c r="BL640" s="1150">
        <f t="shared" si="430"/>
        <v>0</v>
      </c>
    </row>
    <row r="641" spans="1:64">
      <c r="A641" s="2089" t="s">
        <v>2403</v>
      </c>
      <c r="B641" s="2082">
        <v>611000000008</v>
      </c>
      <c r="C641" s="2081">
        <v>34</v>
      </c>
      <c r="D641" s="2081" t="s">
        <v>472</v>
      </c>
      <c r="E641" s="2081" t="s">
        <v>1623</v>
      </c>
      <c r="F641" s="2081" t="s">
        <v>1622</v>
      </c>
      <c r="G641" s="2081">
        <v>220</v>
      </c>
      <c r="H641" s="1150">
        <v>25000</v>
      </c>
      <c r="I641" s="1150">
        <v>25000</v>
      </c>
      <c r="J641" s="1150">
        <v>2016</v>
      </c>
      <c r="K641" s="1150">
        <v>20000</v>
      </c>
      <c r="L641" s="1150">
        <v>0.60760000000000003</v>
      </c>
      <c r="M641" s="1149">
        <f t="shared" si="431"/>
        <v>0.95006080389144898</v>
      </c>
      <c r="N641" s="1150">
        <v>837900</v>
      </c>
      <c r="O641" s="1150">
        <f t="shared" si="413"/>
        <v>529166</v>
      </c>
      <c r="P641" s="1150">
        <f t="shared" si="414"/>
        <v>308734</v>
      </c>
      <c r="Q641" s="1150">
        <v>25000</v>
      </c>
      <c r="R641" s="1150">
        <v>2184</v>
      </c>
      <c r="S641" s="1150">
        <v>20000</v>
      </c>
      <c r="T641" s="1150">
        <v>1</v>
      </c>
      <c r="U641" s="1149">
        <f t="shared" si="415"/>
        <v>0.52212572373862698</v>
      </c>
      <c r="V641" s="1150">
        <v>848400</v>
      </c>
      <c r="W641" s="1150">
        <f t="shared" si="416"/>
        <v>974938</v>
      </c>
      <c r="X641" s="1150">
        <f t="shared" si="417"/>
        <v>0</v>
      </c>
      <c r="Y641" s="1150">
        <v>25000</v>
      </c>
      <c r="Z641" s="1150">
        <v>1344.0000000000002</v>
      </c>
      <c r="AA641" s="1150">
        <v>20000</v>
      </c>
      <c r="AB641" s="1150">
        <v>1</v>
      </c>
      <c r="AC641" s="1149">
        <f t="shared" si="434"/>
        <v>0.76698908730158721</v>
      </c>
      <c r="AD641" s="1150">
        <v>742200</v>
      </c>
      <c r="AE641" s="1150">
        <f t="shared" si="418"/>
        <v>580608</v>
      </c>
      <c r="AF641" s="1150">
        <f t="shared" si="419"/>
        <v>161592</v>
      </c>
      <c r="AG641" s="1150">
        <v>25000</v>
      </c>
      <c r="AH641" s="1150">
        <v>8520</v>
      </c>
      <c r="AI641" s="1150">
        <v>20000</v>
      </c>
      <c r="AJ641" s="1150">
        <v>0.99790000000000001</v>
      </c>
      <c r="AK641" s="1149">
        <f t="shared" si="435"/>
        <v>0.11278037961196628</v>
      </c>
      <c r="AL641" s="1150">
        <v>713400</v>
      </c>
      <c r="AM641" s="1150">
        <f t="shared" si="421"/>
        <v>3795341</v>
      </c>
      <c r="AN641" s="1150">
        <f t="shared" si="422"/>
        <v>0</v>
      </c>
      <c r="AO641" s="1150">
        <v>25000</v>
      </c>
      <c r="AP641" s="1150">
        <v>1272</v>
      </c>
      <c r="AQ641" s="1150">
        <v>20000</v>
      </c>
      <c r="AR641" s="1150">
        <v>1</v>
      </c>
      <c r="AS641" s="1149">
        <f t="shared" si="436"/>
        <v>0.48913319131669708</v>
      </c>
      <c r="AT641" s="1150">
        <v>462900</v>
      </c>
      <c r="AU641" s="1150">
        <f t="shared" si="424"/>
        <v>567821</v>
      </c>
      <c r="AV641" s="1150">
        <f t="shared" si="425"/>
        <v>0</v>
      </c>
      <c r="AW641" s="1150">
        <v>25000</v>
      </c>
      <c r="AX641" s="1150">
        <v>1272</v>
      </c>
      <c r="AY641" s="1150">
        <v>20000</v>
      </c>
      <c r="AZ641" s="1150">
        <v>0</v>
      </c>
      <c r="BA641" s="1149">
        <v>0</v>
      </c>
      <c r="BB641" s="1150">
        <v>0</v>
      </c>
      <c r="BC641" s="1150">
        <f t="shared" si="427"/>
        <v>0</v>
      </c>
      <c r="BD641" s="1150">
        <f t="shared" si="428"/>
        <v>0</v>
      </c>
      <c r="BE641" s="1150">
        <v>25000</v>
      </c>
      <c r="BF641" s="1150">
        <v>0</v>
      </c>
      <c r="BG641" s="1150">
        <v>20000</v>
      </c>
      <c r="BH641" s="1150">
        <v>0</v>
      </c>
      <c r="BI641" s="1149">
        <v>0</v>
      </c>
      <c r="BJ641" s="1150">
        <v>0</v>
      </c>
      <c r="BK641" s="1150">
        <f t="shared" si="429"/>
        <v>0</v>
      </c>
      <c r="BL641" s="1150">
        <f t="shared" si="430"/>
        <v>0</v>
      </c>
    </row>
    <row r="642" spans="1:64">
      <c r="A642" s="2089" t="s">
        <v>2404</v>
      </c>
      <c r="B642" s="2082">
        <v>611000000032</v>
      </c>
      <c r="C642" s="2081">
        <v>35</v>
      </c>
      <c r="D642" s="2081" t="s">
        <v>900</v>
      </c>
      <c r="E642" s="2081" t="s">
        <v>1623</v>
      </c>
      <c r="F642" s="2081" t="s">
        <v>1622</v>
      </c>
      <c r="G642" s="2081">
        <v>220</v>
      </c>
      <c r="H642" s="1150">
        <v>55000</v>
      </c>
      <c r="I642" s="1150">
        <v>55000</v>
      </c>
      <c r="J642" s="1150">
        <v>32980.800000000003</v>
      </c>
      <c r="K642" s="1150">
        <v>44000</v>
      </c>
      <c r="L642" s="1150">
        <v>0.94020000000000004</v>
      </c>
      <c r="M642" s="1149">
        <f t="shared" si="431"/>
        <v>0.69421717378033676</v>
      </c>
      <c r="N642" s="1150">
        <v>15499200</v>
      </c>
      <c r="O642" s="1150">
        <f t="shared" si="413"/>
        <v>13395693</v>
      </c>
      <c r="P642" s="1150">
        <f t="shared" si="414"/>
        <v>2103507</v>
      </c>
      <c r="Q642" s="1150">
        <v>55000</v>
      </c>
      <c r="R642" s="1150">
        <v>26980.800000000003</v>
      </c>
      <c r="S642" s="1150">
        <v>44000</v>
      </c>
      <c r="T642" s="1150">
        <v>0.96120000000000005</v>
      </c>
      <c r="U642" s="1149">
        <f t="shared" si="415"/>
        <v>0.82473799147830662</v>
      </c>
      <c r="V642" s="1150">
        <v>15913200</v>
      </c>
      <c r="W642" s="1150">
        <f t="shared" si="416"/>
        <v>11576913</v>
      </c>
      <c r="X642" s="1150">
        <f t="shared" si="417"/>
        <v>4336287</v>
      </c>
      <c r="Y642" s="1150">
        <v>55000</v>
      </c>
      <c r="Z642" s="1150">
        <v>27787.199999999997</v>
      </c>
      <c r="AA642" s="1150">
        <v>44000</v>
      </c>
      <c r="AB642" s="1150">
        <v>0.95530000000000004</v>
      </c>
      <c r="AC642" s="1149">
        <f t="shared" si="434"/>
        <v>0.81348937373134345</v>
      </c>
      <c r="AD642" s="1150">
        <v>15547800</v>
      </c>
      <c r="AE642" s="1150">
        <f t="shared" si="418"/>
        <v>11467488</v>
      </c>
      <c r="AF642" s="1150">
        <f t="shared" si="419"/>
        <v>4080312</v>
      </c>
      <c r="AG642" s="1150">
        <v>55000</v>
      </c>
      <c r="AH642" s="1150">
        <v>27918.719999999998</v>
      </c>
      <c r="AI642" s="1150">
        <v>44000</v>
      </c>
      <c r="AJ642" s="1150">
        <v>0.97260000000000002</v>
      </c>
      <c r="AK642" s="1149">
        <f t="shared" si="435"/>
        <v>0.85148350541192974</v>
      </c>
      <c r="AL642" s="1150">
        <v>17202000</v>
      </c>
      <c r="AM642" s="1150">
        <f t="shared" si="421"/>
        <v>12121433</v>
      </c>
      <c r="AN642" s="1150">
        <f t="shared" si="422"/>
        <v>5080567</v>
      </c>
      <c r="AO642" s="1150">
        <v>55000</v>
      </c>
      <c r="AP642" s="1150">
        <v>27600</v>
      </c>
      <c r="AQ642" s="1150">
        <v>44000</v>
      </c>
      <c r="AR642" s="1150">
        <v>0.97889999999999999</v>
      </c>
      <c r="AS642" s="1149">
        <f t="shared" si="436"/>
        <v>0.87493614088496829</v>
      </c>
      <c r="AT642" s="1150">
        <v>17587200</v>
      </c>
      <c r="AU642" s="1150">
        <f t="shared" si="424"/>
        <v>12060674</v>
      </c>
      <c r="AV642" s="1150">
        <f t="shared" si="425"/>
        <v>5526526</v>
      </c>
      <c r="AW642" s="1150">
        <v>55000</v>
      </c>
      <c r="AX642" s="1150">
        <v>29868.6</v>
      </c>
      <c r="AY642" s="1150">
        <v>44000</v>
      </c>
      <c r="AZ642" s="1150">
        <v>0.97529999999999994</v>
      </c>
      <c r="BA642" s="1149">
        <f>+BB642/(24*30*AX642*AZ642)</f>
        <v>0.85902644322302801</v>
      </c>
      <c r="BB642" s="1150">
        <v>18017400</v>
      </c>
      <c r="BC642" s="1150">
        <f t="shared" si="427"/>
        <v>12584525</v>
      </c>
      <c r="BD642" s="1150">
        <f t="shared" si="428"/>
        <v>5432875</v>
      </c>
      <c r="BE642" s="1150">
        <v>55000</v>
      </c>
      <c r="BF642" s="1150">
        <v>33112.5</v>
      </c>
      <c r="BG642" s="1150">
        <v>44000</v>
      </c>
      <c r="BH642" s="1150">
        <v>0.98309999999999997</v>
      </c>
      <c r="BI642" s="1149">
        <f>+BJ642/(24*31*BF642*BH642)</f>
        <v>0.84908944032657507</v>
      </c>
      <c r="BJ642" s="1150">
        <v>20564400</v>
      </c>
      <c r="BK642" s="1150">
        <f t="shared" si="429"/>
        <v>14531614</v>
      </c>
      <c r="BL642" s="1150">
        <f t="shared" si="430"/>
        <v>6032786</v>
      </c>
    </row>
    <row r="643" spans="1:64">
      <c r="A643" s="2089" t="s">
        <v>2391</v>
      </c>
      <c r="B643" s="2082">
        <v>611000000078</v>
      </c>
      <c r="C643" s="2081">
        <v>36</v>
      </c>
      <c r="D643" s="2081" t="s">
        <v>1629</v>
      </c>
      <c r="E643" s="2081" t="s">
        <v>1623</v>
      </c>
      <c r="F643" s="2081" t="s">
        <v>1622</v>
      </c>
      <c r="G643" s="2081">
        <v>220</v>
      </c>
      <c r="H643" s="1150">
        <v>110000</v>
      </c>
      <c r="I643" s="1150">
        <v>110000</v>
      </c>
      <c r="J643" s="1150">
        <v>85125</v>
      </c>
      <c r="K643" s="1150">
        <v>88000</v>
      </c>
      <c r="L643" s="1150">
        <v>1</v>
      </c>
      <c r="M643" s="1149">
        <f t="shared" si="431"/>
        <v>0.17193928862783489</v>
      </c>
      <c r="N643" s="1150">
        <v>10538159</v>
      </c>
      <c r="O643" s="1150">
        <f t="shared" si="413"/>
        <v>36774000</v>
      </c>
      <c r="P643" s="1150">
        <f t="shared" si="414"/>
        <v>0</v>
      </c>
      <c r="Q643" s="1150">
        <v>110000</v>
      </c>
      <c r="R643" s="1150">
        <v>54650</v>
      </c>
      <c r="S643" s="1150">
        <v>88000</v>
      </c>
      <c r="T643" s="1150">
        <v>1</v>
      </c>
      <c r="U643" s="1149">
        <f t="shared" si="415"/>
        <v>0.18678749913919468</v>
      </c>
      <c r="V643" s="1150">
        <v>7594705</v>
      </c>
      <c r="W643" s="1150">
        <f t="shared" si="416"/>
        <v>24395760</v>
      </c>
      <c r="X643" s="1150">
        <f t="shared" si="417"/>
        <v>0</v>
      </c>
      <c r="Y643" s="1150">
        <v>110000</v>
      </c>
      <c r="Z643" s="1150">
        <v>66525</v>
      </c>
      <c r="AA643" s="1150">
        <v>88000</v>
      </c>
      <c r="AB643" s="1150">
        <v>1.0034000000000001</v>
      </c>
      <c r="AC643" s="1149">
        <f t="shared" si="434"/>
        <v>0.15678712503589096</v>
      </c>
      <c r="AD643" s="1150">
        <v>7535323</v>
      </c>
      <c r="AE643" s="1150">
        <f t="shared" si="418"/>
        <v>28836512</v>
      </c>
      <c r="AF643" s="1150">
        <f t="shared" si="419"/>
        <v>0</v>
      </c>
      <c r="AG643" s="1150">
        <v>110000</v>
      </c>
      <c r="AH643" s="1150">
        <v>79660.42</v>
      </c>
      <c r="AI643" s="1150">
        <v>88000</v>
      </c>
      <c r="AJ643" s="1150">
        <v>1.0024999999999999</v>
      </c>
      <c r="AK643" s="1149">
        <f t="shared" si="435"/>
        <v>0.17584068688729818</v>
      </c>
      <c r="AL643" s="1150">
        <v>10447666</v>
      </c>
      <c r="AM643" s="1150">
        <f t="shared" si="421"/>
        <v>35649313</v>
      </c>
      <c r="AN643" s="1150">
        <f t="shared" si="422"/>
        <v>0</v>
      </c>
      <c r="AO643" s="1150">
        <v>110000</v>
      </c>
      <c r="AP643" s="1150">
        <v>95735</v>
      </c>
      <c r="AQ643" s="1150">
        <v>95735</v>
      </c>
      <c r="AR643" s="1150">
        <v>1.0019</v>
      </c>
      <c r="AS643" s="1149">
        <f t="shared" si="436"/>
        <v>0.16883260180909196</v>
      </c>
      <c r="AT643" s="1150">
        <v>12048261</v>
      </c>
      <c r="AU643" s="1150">
        <f t="shared" si="424"/>
        <v>42817303</v>
      </c>
      <c r="AV643" s="1150">
        <f t="shared" si="425"/>
        <v>0</v>
      </c>
      <c r="AW643" s="1150">
        <v>110000</v>
      </c>
      <c r="AX643" s="1150">
        <v>88000</v>
      </c>
      <c r="AY643" s="1150">
        <v>88000</v>
      </c>
      <c r="AZ643" s="1150">
        <v>1</v>
      </c>
      <c r="BA643" s="1149">
        <f>+BB643/(24*30*AX643*AZ643)</f>
        <v>0.10803088699494949</v>
      </c>
      <c r="BB643" s="1150">
        <v>6844837</v>
      </c>
      <c r="BC643" s="1150">
        <f t="shared" si="427"/>
        <v>38016000</v>
      </c>
      <c r="BD643" s="1150">
        <f t="shared" si="428"/>
        <v>0</v>
      </c>
      <c r="BE643" s="1150">
        <v>110000</v>
      </c>
      <c r="BF643" s="1150">
        <v>90600</v>
      </c>
      <c r="BG643" s="1150">
        <v>90600</v>
      </c>
      <c r="BH643" s="1150">
        <v>0.99860000000000004</v>
      </c>
      <c r="BI643" s="1149">
        <f>+BJ643/(24*31*BF643*BH643)</f>
        <v>0.11174088619507505</v>
      </c>
      <c r="BJ643" s="1150">
        <v>7521506</v>
      </c>
      <c r="BK643" s="1150">
        <f t="shared" si="429"/>
        <v>40387219</v>
      </c>
      <c r="BL643" s="1150">
        <f t="shared" si="430"/>
        <v>0</v>
      </c>
    </row>
    <row r="644" spans="1:64" s="2071" customFormat="1" ht="15">
      <c r="A644" s="2057"/>
      <c r="B644" s="2057"/>
      <c r="C644" s="2073">
        <f>+C643</f>
        <v>36</v>
      </c>
      <c r="D644" s="2060" t="s">
        <v>1697</v>
      </c>
      <c r="E644" s="2057"/>
      <c r="F644" s="2057"/>
      <c r="G644" s="2057"/>
      <c r="H644" s="2057">
        <f>SUM(H608:H643)</f>
        <v>637800</v>
      </c>
      <c r="I644" s="2057">
        <f>SUM(I608:I643)</f>
        <v>637800</v>
      </c>
      <c r="J644" s="2057">
        <f>SUM(J608:J643)</f>
        <v>491588.96</v>
      </c>
      <c r="K644" s="2057">
        <f>SUM(K608:K643)</f>
        <v>560929.96</v>
      </c>
      <c r="L644" s="2057">
        <f>ROUND(AVERAGE(L608:L643),4)</f>
        <v>0.93200000000000005</v>
      </c>
      <c r="M644" s="1148">
        <f t="shared" si="431"/>
        <v>0.39211126091149434</v>
      </c>
      <c r="N644" s="2057">
        <f t="shared" ref="N644:S644" si="439">SUM(N608:N643)</f>
        <v>129348037.73</v>
      </c>
      <c r="O644" s="2057">
        <f t="shared" si="439"/>
        <v>206908990</v>
      </c>
      <c r="P644" s="2057">
        <f t="shared" si="439"/>
        <v>10428088</v>
      </c>
      <c r="Q644" s="2057">
        <f t="shared" si="439"/>
        <v>637800</v>
      </c>
      <c r="R644" s="2057">
        <f t="shared" si="439"/>
        <v>436861.06199999998</v>
      </c>
      <c r="S644" s="2057">
        <f t="shared" si="439"/>
        <v>550648.02</v>
      </c>
      <c r="T644" s="2057">
        <f>ROUND(AVERAGE(T608:T643),4)</f>
        <v>0.94589999999999996</v>
      </c>
      <c r="U644" s="1148">
        <f>+V644/(24*30*R644*T644)</f>
        <v>0.39808962215465366</v>
      </c>
      <c r="V644" s="2057">
        <f t="shared" ref="V644:AA644" si="440">SUM(V608:V643)</f>
        <v>118440959</v>
      </c>
      <c r="W644" s="2057">
        <f t="shared" si="440"/>
        <v>190057885</v>
      </c>
      <c r="X644" s="2057">
        <f t="shared" si="440"/>
        <v>12131201</v>
      </c>
      <c r="Y644" s="2057">
        <f t="shared" si="440"/>
        <v>637800</v>
      </c>
      <c r="Z644" s="2057">
        <f t="shared" si="440"/>
        <v>430608.76</v>
      </c>
      <c r="AA644" s="2057">
        <f t="shared" si="440"/>
        <v>538759.06000000006</v>
      </c>
      <c r="AB644" s="2057">
        <f>ROUND(AVERAGE(AB608:AB643),4)</f>
        <v>0.90110000000000001</v>
      </c>
      <c r="AC644" s="1148">
        <f t="shared" si="434"/>
        <v>0.41509242317899198</v>
      </c>
      <c r="AD644" s="2057">
        <f t="shared" ref="AD644:AI644" si="441">SUM(AD608:AD643)</f>
        <v>115966661</v>
      </c>
      <c r="AE644" s="2057">
        <f t="shared" si="441"/>
        <v>182882723</v>
      </c>
      <c r="AF644" s="2057">
        <f t="shared" si="441"/>
        <v>9065129</v>
      </c>
      <c r="AG644" s="2057">
        <f t="shared" si="441"/>
        <v>637800</v>
      </c>
      <c r="AH644" s="2057">
        <f t="shared" si="441"/>
        <v>464956.022</v>
      </c>
      <c r="AI644" s="2057">
        <f t="shared" si="441"/>
        <v>549091.96</v>
      </c>
      <c r="AJ644" s="2057">
        <f>ROUND(AVERAGE(AJ608:AJ643),4)</f>
        <v>0.93379999999999996</v>
      </c>
      <c r="AK644" s="1148">
        <f>+AL644/(24*30*AH644*AJ644)</f>
        <v>0.40847346021130532</v>
      </c>
      <c r="AL644" s="2057">
        <f t="shared" ref="AL644:AQ644" si="442">SUM(AL608:AL643)</f>
        <v>127691529</v>
      </c>
      <c r="AM644" s="2057">
        <f t="shared" si="442"/>
        <v>205378150</v>
      </c>
      <c r="AN644" s="2057">
        <f t="shared" si="442"/>
        <v>10222687</v>
      </c>
      <c r="AO644" s="2057">
        <f t="shared" si="442"/>
        <v>637800</v>
      </c>
      <c r="AP644" s="2057">
        <f t="shared" si="442"/>
        <v>488900.81199999998</v>
      </c>
      <c r="AQ644" s="2057">
        <f t="shared" si="442"/>
        <v>564673.9</v>
      </c>
      <c r="AR644" s="2057">
        <f>ROUND(AVERAGE(AR608:AR643),4)</f>
        <v>0.94650000000000001</v>
      </c>
      <c r="AS644" s="1148">
        <f>+AT644/(24*30*AP644*AR644)</f>
        <v>0.43262495127312506</v>
      </c>
      <c r="AT644" s="2057">
        <f t="shared" ref="AT644:AY644" si="443">SUM(AT608:AT643)</f>
        <v>144140305</v>
      </c>
      <c r="AU644" s="2057">
        <f t="shared" si="443"/>
        <v>216118095</v>
      </c>
      <c r="AV644" s="2057">
        <f t="shared" si="443"/>
        <v>15125535</v>
      </c>
      <c r="AW644" s="2057">
        <f t="shared" si="443"/>
        <v>637800</v>
      </c>
      <c r="AX644" s="2057">
        <f t="shared" si="443"/>
        <v>510987.95999999996</v>
      </c>
      <c r="AY644" s="2057">
        <f t="shared" si="443"/>
        <v>573151.76</v>
      </c>
      <c r="AZ644" s="2057">
        <f>ROUND(AVERAGE(AZ608:AZ643),4)</f>
        <v>0.90910000000000002</v>
      </c>
      <c r="BA644" s="1148">
        <f>+BB644/(24*30*AX644*AZ644)</f>
        <v>0.40648222832399317</v>
      </c>
      <c r="BB644" s="2057">
        <f t="shared" ref="BB644:BG644" si="444">SUM(BB608:BB643)</f>
        <v>135955375.66</v>
      </c>
      <c r="BC644" s="2057">
        <f t="shared" si="444"/>
        <v>216699527</v>
      </c>
      <c r="BD644" s="2057">
        <f t="shared" si="444"/>
        <v>14262314</v>
      </c>
      <c r="BE644" s="2057">
        <f t="shared" si="444"/>
        <v>639300</v>
      </c>
      <c r="BF644" s="2057">
        <f t="shared" si="444"/>
        <v>493701.58</v>
      </c>
      <c r="BG644" s="2057">
        <f t="shared" si="444"/>
        <v>563706.87999999989</v>
      </c>
      <c r="BH644" s="2057">
        <f>ROUND(AVERAGE(BH608:BH643),4)</f>
        <v>0.87609999999999999</v>
      </c>
      <c r="BI644" s="1148">
        <f>+BJ644/(24*30*BF644*BH644)</f>
        <v>0.46779965417254415</v>
      </c>
      <c r="BJ644" s="2057">
        <f>SUM(BJ608:BJ643)</f>
        <v>145683575</v>
      </c>
      <c r="BK644" s="2057">
        <f>SUM(BK608:BK643)</f>
        <v>216816166</v>
      </c>
      <c r="BL644" s="2057">
        <f>SUM(BL608:BL643)</f>
        <v>10743224</v>
      </c>
    </row>
    <row r="645" spans="1:64" s="2071" customFormat="1" ht="15">
      <c r="A645" s="2057"/>
      <c r="B645" s="2057"/>
      <c r="C645" s="2073">
        <f>+C572+C606+C644</f>
        <v>633</v>
      </c>
      <c r="D645" s="2060" t="s">
        <v>170</v>
      </c>
      <c r="E645" s="2057"/>
      <c r="F645" s="2057"/>
      <c r="G645" s="2057"/>
      <c r="H645" s="2057">
        <f>+H572+H606+H644</f>
        <v>872669.85000000009</v>
      </c>
      <c r="I645" s="2057">
        <f>+I572+I606+I644</f>
        <v>1097582.3600000001</v>
      </c>
      <c r="J645" s="2057">
        <f>+J572+J606+J644</f>
        <v>904118.15899999975</v>
      </c>
      <c r="K645" s="2057">
        <f>+K572+K606+K644</f>
        <v>765298.451</v>
      </c>
      <c r="L645" s="2057">
        <f>+ROUND(AVERAGE(L572,L606,L644),4)</f>
        <v>0.88749999999999996</v>
      </c>
      <c r="M645" s="1148">
        <f t="shared" si="431"/>
        <v>0.2908222412708138</v>
      </c>
      <c r="N645" s="2057">
        <f t="shared" ref="N645:S645" si="445">+N572+N606+N644</f>
        <v>168017170.73000002</v>
      </c>
      <c r="O645" s="2057">
        <f t="shared" si="445"/>
        <v>430566616</v>
      </c>
      <c r="P645" s="2057">
        <f t="shared" si="445"/>
        <v>13262245</v>
      </c>
      <c r="Q645" s="2057">
        <f t="shared" si="445"/>
        <v>858765.36</v>
      </c>
      <c r="R645" s="2057">
        <f t="shared" si="445"/>
        <v>601471.13099999994</v>
      </c>
      <c r="S645" s="2057">
        <f t="shared" si="445"/>
        <v>756124.86199999996</v>
      </c>
      <c r="T645" s="2057">
        <f>+ROUND(AVERAGE(T572,T606,T644),4)</f>
        <v>0.88690000000000002</v>
      </c>
      <c r="U645" s="1148">
        <f>+V645/(24*30*R645*T645)</f>
        <v>0.4014851130110898</v>
      </c>
      <c r="V645" s="2057">
        <f t="shared" ref="V645:AA645" si="446">+V572+V606+V644</f>
        <v>154202489.40000001</v>
      </c>
      <c r="W645" s="2057">
        <f t="shared" si="446"/>
        <v>256903930</v>
      </c>
      <c r="X645" s="2057">
        <f t="shared" si="446"/>
        <v>13545883</v>
      </c>
      <c r="Y645" s="2057">
        <f t="shared" si="446"/>
        <v>861210.36</v>
      </c>
      <c r="Z645" s="2057">
        <f t="shared" si="446"/>
        <v>566110.80100000009</v>
      </c>
      <c r="AA645" s="2057">
        <f t="shared" si="446"/>
        <v>739858.78200000012</v>
      </c>
      <c r="AB645" s="2057">
        <f>+ROUND(AVERAGE(AB572,AB606,AB644),4)</f>
        <v>0.86309999999999998</v>
      </c>
      <c r="AC645" s="1148">
        <f t="shared" si="434"/>
        <v>0.43104691395387218</v>
      </c>
      <c r="AD645" s="2057">
        <f t="shared" ref="AD645:AI645" si="447">+AD572+AD606+AD644</f>
        <v>151642031.59999999</v>
      </c>
      <c r="AE645" s="2057">
        <f t="shared" si="447"/>
        <v>235915035</v>
      </c>
      <c r="AF645" s="2057">
        <f t="shared" si="447"/>
        <v>11149816</v>
      </c>
      <c r="AG645" s="2057">
        <f t="shared" si="447"/>
        <v>862556.36</v>
      </c>
      <c r="AH645" s="2057">
        <f t="shared" si="447"/>
        <v>624636.91200000001</v>
      </c>
      <c r="AI645" s="2057">
        <f t="shared" si="447"/>
        <v>766312.22199999995</v>
      </c>
      <c r="AJ645" s="2057">
        <f>+ROUND(AVERAGE(AJ572,AJ606,AJ644),4)</f>
        <v>0.87909999999999999</v>
      </c>
      <c r="AK645" s="1148">
        <f>+AL645/(24*30*AH645*AJ645)</f>
        <v>0.42527528307236079</v>
      </c>
      <c r="AL645" s="2057">
        <f t="shared" ref="AL645:AQ645" si="448">+AL572+AL606+AL644</f>
        <v>168139040</v>
      </c>
      <c r="AM645" s="2057">
        <f t="shared" si="448"/>
        <v>269610482</v>
      </c>
      <c r="AN645" s="2057">
        <f t="shared" si="448"/>
        <v>12659891</v>
      </c>
      <c r="AO645" s="2057">
        <f t="shared" si="448"/>
        <v>868104.36</v>
      </c>
      <c r="AP645" s="2057">
        <f t="shared" si="448"/>
        <v>645217.59400000004</v>
      </c>
      <c r="AQ645" s="2057">
        <f t="shared" si="448"/>
        <v>783880.5120000001</v>
      </c>
      <c r="AR645" s="2057">
        <f>+ROUND(AVERAGE(AR572,AR606,AR644),4)</f>
        <v>0.86280000000000001</v>
      </c>
      <c r="AS645" s="1148">
        <f>+AT645/(24*30*AP645*AR645)</f>
        <v>0.46160470683001903</v>
      </c>
      <c r="AT645" s="2057">
        <f t="shared" ref="AT645:AY645" si="449">+AT572+AT606+AT644</f>
        <v>185020164.5</v>
      </c>
      <c r="AU645" s="2057">
        <f t="shared" si="449"/>
        <v>278951040</v>
      </c>
      <c r="AV645" s="2057">
        <f t="shared" si="449"/>
        <v>17846184</v>
      </c>
      <c r="AW645" s="2057">
        <f t="shared" si="449"/>
        <v>865635.36</v>
      </c>
      <c r="AX645" s="2057">
        <f t="shared" si="449"/>
        <v>654006.88399999996</v>
      </c>
      <c r="AY645" s="2057">
        <f t="shared" si="449"/>
        <v>783932.83199999994</v>
      </c>
      <c r="AZ645" s="2057">
        <f>+ROUND(AVERAGE(AZ572,AZ606,AZ644),4)</f>
        <v>0.8518</v>
      </c>
      <c r="BA645" s="1148">
        <f>+BB645/(24*30*AX645*AZ645)</f>
        <v>0.43450593239768714</v>
      </c>
      <c r="BB645" s="2057">
        <f t="shared" ref="BB645:BG645" si="450">+BB572+BB606+BB644</f>
        <v>174280245.16</v>
      </c>
      <c r="BC645" s="2057">
        <f t="shared" si="450"/>
        <v>272406329</v>
      </c>
      <c r="BD645" s="2057">
        <f t="shared" si="450"/>
        <v>16461374.5</v>
      </c>
      <c r="BE645" s="2057">
        <f t="shared" si="450"/>
        <v>878449.85000000009</v>
      </c>
      <c r="BF645" s="2057">
        <f t="shared" si="450"/>
        <v>648860.76199999999</v>
      </c>
      <c r="BG645" s="2057">
        <f t="shared" si="450"/>
        <v>786339.52199999988</v>
      </c>
      <c r="BH645" s="2057">
        <f>+ROUND(AVERAGE(BH572,BH606,BH644),4)</f>
        <v>0.83020000000000005</v>
      </c>
      <c r="BI645" s="1148">
        <f>+BJ645/(24*30*BF645*BH645)</f>
        <v>0.48313198055236944</v>
      </c>
      <c r="BJ645" s="2057">
        <f>+BJ572+BJ606+BJ644</f>
        <v>187384008</v>
      </c>
      <c r="BK645" s="2057">
        <f>+BK572+BK606+BK644</f>
        <v>278399910</v>
      </c>
      <c r="BL645" s="2057">
        <f>+BL572+BL606+BL644</f>
        <v>14675344</v>
      </c>
    </row>
  </sheetData>
  <mergeCells count="7">
    <mergeCell ref="BE4:BL4"/>
    <mergeCell ref="I4:P4"/>
    <mergeCell ref="Q4:X4"/>
    <mergeCell ref="Y4:AF4"/>
    <mergeCell ref="AG4:AN4"/>
    <mergeCell ref="AO4:AV4"/>
    <mergeCell ref="AW4:BD4"/>
  </mergeCells>
  <pageMargins left="0.15748031496062992" right="0.15748031496062992" top="0.27559055118110237" bottom="0.19685039370078741" header="0.23622047244094491" footer="0.15748031496062992"/>
  <pageSetup paperSize="9" orientation="landscape" blackAndWhite="1" verticalDpi="0"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20"/>
  <sheetViews>
    <sheetView showOutlineSymbols="0" view="pageBreakPreview" topLeftCell="A16" zoomScale="80" zoomScaleNormal="87" zoomScaleSheetLayoutView="80" workbookViewId="0">
      <selection activeCell="A26" sqref="A26"/>
    </sheetView>
  </sheetViews>
  <sheetFormatPr defaultColWidth="14.7109375" defaultRowHeight="15"/>
  <cols>
    <col min="1" max="1" width="18.5703125" style="977" customWidth="1"/>
    <col min="2" max="2" width="17.5703125" style="977" customWidth="1"/>
    <col min="3" max="3" width="26.28515625" style="977" customWidth="1"/>
    <col min="4" max="4" width="17.5703125" style="977" customWidth="1"/>
    <col min="5" max="5" width="25.42578125" style="977" customWidth="1"/>
    <col min="6" max="6" width="17.5703125" style="977" customWidth="1"/>
    <col min="7" max="7" width="14.7109375" style="977"/>
    <col min="8" max="9" width="17" style="977" hidden="1" customWidth="1"/>
    <col min="10" max="10" width="0" style="977" hidden="1" customWidth="1"/>
    <col min="11" max="11" width="17" style="977" hidden="1" customWidth="1"/>
    <col min="12" max="16384" width="14.7109375" style="977"/>
  </cols>
  <sheetData>
    <row r="1" spans="1:13" ht="18" customHeight="1">
      <c r="A1" s="2646" t="s">
        <v>4457</v>
      </c>
      <c r="B1" s="2646"/>
      <c r="C1" s="2646"/>
      <c r="D1" s="2646"/>
      <c r="E1" s="1087" t="s">
        <v>177</v>
      </c>
      <c r="F1" s="1088" t="s">
        <v>1823</v>
      </c>
    </row>
    <row r="2" spans="1:13" ht="26.25" customHeight="1">
      <c r="A2" s="1089" t="s">
        <v>1824</v>
      </c>
      <c r="B2" s="1090"/>
      <c r="C2" s="1090"/>
      <c r="D2" s="1090"/>
      <c r="E2" s="1090"/>
      <c r="F2" s="1090"/>
    </row>
    <row r="3" spans="1:13" ht="26.25" customHeight="1">
      <c r="A3" s="2647" t="s">
        <v>1825</v>
      </c>
      <c r="B3" s="2647"/>
      <c r="C3" s="2647"/>
      <c r="D3" s="2647"/>
      <c r="E3" s="2647"/>
      <c r="F3" s="2647"/>
    </row>
    <row r="4" spans="1:13">
      <c r="A4" s="2647" t="s">
        <v>1157</v>
      </c>
      <c r="B4" s="2647" t="s">
        <v>1826</v>
      </c>
      <c r="C4" s="2647" t="s">
        <v>1827</v>
      </c>
      <c r="D4" s="2647" t="s">
        <v>1828</v>
      </c>
      <c r="E4" s="2647" t="s">
        <v>1827</v>
      </c>
      <c r="F4" s="2647" t="s">
        <v>1829</v>
      </c>
    </row>
    <row r="5" spans="1:13">
      <c r="A5" s="2647"/>
      <c r="B5" s="2647"/>
      <c r="C5" s="2647"/>
      <c r="D5" s="2647"/>
      <c r="E5" s="2647"/>
      <c r="F5" s="2647"/>
    </row>
    <row r="6" spans="1:13" ht="21.75" customHeight="1">
      <c r="A6" s="2647"/>
      <c r="B6" s="2647"/>
      <c r="C6" s="2647"/>
      <c r="D6" s="2647"/>
      <c r="E6" s="2647"/>
      <c r="F6" s="2647"/>
    </row>
    <row r="7" spans="1:13">
      <c r="A7" s="2647"/>
      <c r="B7" s="2647"/>
      <c r="C7" s="2647"/>
      <c r="D7" s="2647"/>
      <c r="E7" s="2647"/>
      <c r="F7" s="2647"/>
    </row>
    <row r="8" spans="1:13" ht="24.75" customHeight="1">
      <c r="A8" s="2647"/>
      <c r="B8" s="2031" t="s">
        <v>3370</v>
      </c>
      <c r="C8" s="2647"/>
      <c r="D8" s="2031" t="s">
        <v>3370</v>
      </c>
      <c r="E8" s="2647"/>
      <c r="F8" s="2031" t="s">
        <v>3370</v>
      </c>
      <c r="H8" s="977">
        <f>6.225757+6.108344+6.107901+3.38043+0.321805+0.975237+39.953108+4.994055+16.015665+16.005414+9.771171+11.797747+12.719559+13.103705+2.277617+5.224339+5.021664+1.84409+0.925153+1.704341+4.789312+19.814873+20.161145+12.453049+2.216574+8.893338+1.278348-7.541311+6.441692+6.221148+6.317281+6.639722+1.418519+0.815898</f>
        <v>254.39668999999995</v>
      </c>
      <c r="I8" s="977">
        <f>0.529234+13.990268+15.827304+1.360247+1.409484+1.361643+35.721812+0.309795+11.448257+11.154673+6.047619+0.000007+11.021661+7.052959+11.18292+4.457588+6.727656+4.946229+4.323044+0.128523+16.115334-6.006676+12.476084+18.00079+0.015201+6.201983+6.051934+6.519155+10.10965+2.751825+5.177161+5.143015+4.220695+2.858636+0.000015+0.17486+4.985131+8.830339</f>
        <v>252.62605499999992</v>
      </c>
      <c r="J8" s="977">
        <f>8.183764+12.796566+8.553924+5.422323+0.032794+0.064637+6.27332+6.315693+9.269798</f>
        <v>56.912819000000006</v>
      </c>
      <c r="K8" s="978" t="e">
        <f t="shared" ref="K8:K19" si="0">F8/B8</f>
        <v>#VALUE!</v>
      </c>
      <c r="L8" s="1064"/>
      <c r="M8" s="979"/>
    </row>
    <row r="9" spans="1:13" ht="42" customHeight="1">
      <c r="A9" s="2095">
        <v>44105</v>
      </c>
      <c r="B9" s="2093">
        <v>935</v>
      </c>
      <c r="C9" s="2094" t="s">
        <v>4676</v>
      </c>
      <c r="D9" s="2093">
        <v>545</v>
      </c>
      <c r="E9" s="2094" t="s">
        <v>4675</v>
      </c>
      <c r="F9" s="2093">
        <v>743</v>
      </c>
      <c r="H9" s="977">
        <f>7.248996+7.09537+6.972318+3.155944+0.463686+1.575023+42.148385+6.021456+16.67319+16.518463+10.008895+14.826593+14.886669+14.957374+2.143351+5.725471+5.506917+2.670033+0.990788+0.470762+5.655423+20.286832+20.301463+12.132737+2.17826+9.06946+1.153826-8.441457+6.849645+6.710972+6.747416+8.065417+1.586966+0.03538</f>
        <v>272.39202400000005</v>
      </c>
      <c r="I9" s="977">
        <f>9.148633+15.590631+17.960703+1.605881+1.64643+1.258442+35.299262+2.249774+11.267346+11.605427+6.230142+11.186497+7.05091+11.150401+4.988301+9.328218+0.431097+6.095131+0.110174+15.67882-5.975612+15.206901+14.313481+0.000013+7.14219+7.032011+6.088075+9.465697+2.473451+6.238801+6.18242+4.69503+4.022196+0.000281+0.053146+5.987552+10.227381</f>
        <v>273.035234</v>
      </c>
      <c r="J9" s="977">
        <f>9.660026+15.092995+9.317067+5.784593+0.028464+0.062473+7.02541+7.077529+10.404941</f>
        <v>64.453497999999996</v>
      </c>
      <c r="K9" s="978">
        <f t="shared" si="0"/>
        <v>0.79465240641711232</v>
      </c>
      <c r="L9" s="1064"/>
      <c r="M9" s="979"/>
    </row>
    <row r="10" spans="1:13" ht="42" customHeight="1">
      <c r="A10" s="2095">
        <v>44136</v>
      </c>
      <c r="B10" s="2093">
        <v>921</v>
      </c>
      <c r="C10" s="2094" t="s">
        <v>4674</v>
      </c>
      <c r="D10" s="2093">
        <v>515</v>
      </c>
      <c r="E10" s="2094" t="s">
        <v>4673</v>
      </c>
      <c r="F10" s="2093">
        <v>700</v>
      </c>
      <c r="H10" s="977">
        <f>7.153533+7.00633+6.378545+2.544301+0.571495+1.301233+43.611517+5.80931+16.938647+16.99199+10.21904+14.824149+14.888296+14.933877+2.063714+5.7566+5.537169+16.273871+1.666972+2.900531+1.236715+0.521812+5.71774+17.826968+17.676004+10.85193+2.394632+5.268903+1.889277-8.078711+6.29114+6.169583+6.181572</f>
        <v>271.31868499999996</v>
      </c>
      <c r="I10" s="977">
        <f>8.178948+1.564808+0.0367+6.496678+17.680288+1.706811+1.755051+1.847513+36.878049+0.358367+11.611237+11.826105+5.090623+0.000003+10.609421+6.730544+10.7149+5.157546+9.323289+0.475526+6.065651+0.770487+15.79393-7.039142+14.970753+15.067112+6.36102+5.713855+7.187466+12.644443+2.929637+5.999026+5.956702+4.837819+3.804624+5.139445</f>
        <v>254.24523499999998</v>
      </c>
      <c r="J10" s="977">
        <f>9.980746+9.311935+14.538634+9.101946+5.683867+0.03041+0.05859+6.716881+6.771479+10.033816</f>
        <v>72.228304000000009</v>
      </c>
      <c r="K10" s="978">
        <f t="shared" si="0"/>
        <v>0.76004343105320304</v>
      </c>
      <c r="L10" s="1064"/>
      <c r="M10" s="979"/>
    </row>
    <row r="11" spans="1:13" ht="42" customHeight="1">
      <c r="A11" s="2095">
        <v>44166</v>
      </c>
      <c r="B11" s="2093">
        <v>923</v>
      </c>
      <c r="C11" s="2094" t="s">
        <v>4672</v>
      </c>
      <c r="D11" s="2093">
        <v>504</v>
      </c>
      <c r="E11" s="2094" t="s">
        <v>4671</v>
      </c>
      <c r="F11" s="2093">
        <v>695</v>
      </c>
      <c r="H11" s="977">
        <f>7.046252+6.912318+6.399823+3.777312+0.51644+1.550666+45.056527+5.767587+17.140442+17.420638+10.637139+15.842099+15.930465+15.770707+2.237525+6.550983+6.319715+16.338091+1.74918+2.62299+1.260454+0.485885+5.654614+17.188603+17.23675+10.630702+2.548854+10.267074+2.210958-8.25217+6.896103+5.427341+6.787803</f>
        <v>283.92986999999999</v>
      </c>
      <c r="I11" s="977">
        <f>7.61921+1.430435+0.037321+0.706389+18.186154+0.014858+0.017316+1.226075+38.298463+0.176045+12.315948+12.538336+3.476259+10.618941+6.612014+10.605198+5.262246+5.538211+11.54006+5.310362+0.785508+16.313154-6.916688+16.578205+15.502722+0.000017+7.43776+3.559854+7.096501+13.623847+2.932554+5.949917+5.843558+4.711076+4.330063+0.000005+0.144808+4.18091</f>
        <v>253.60361200000003</v>
      </c>
      <c r="J11" s="977">
        <f>9.616976+8.959632+14.002518+9.335688+5.938781+0.041671+0.055767+6.758088+6.814911+10.011217</f>
        <v>71.535249000000007</v>
      </c>
      <c r="K11" s="978">
        <f t="shared" si="0"/>
        <v>0.75297941495124598</v>
      </c>
      <c r="L11" s="1064"/>
      <c r="M11" s="979"/>
    </row>
    <row r="12" spans="1:13" ht="42" customHeight="1">
      <c r="A12" s="2095">
        <v>44197</v>
      </c>
      <c r="B12" s="2093">
        <v>877</v>
      </c>
      <c r="C12" s="2094" t="s">
        <v>4670</v>
      </c>
      <c r="D12" s="2093">
        <v>508</v>
      </c>
      <c r="E12" s="2094" t="s">
        <v>4669</v>
      </c>
      <c r="F12" s="2093">
        <v>698</v>
      </c>
      <c r="H12" s="977">
        <f>7.145679+7.002582+6.391942+3.500551+0.133621+1.85987+45.03337+6.072775+19.046289+19.320173+11.11861+15.017583+15.085107+15.127702+2.224837+4.921625+4.683595+3.50122+1.741012+2.037835+1.347082+0.520461+5.521152+16.871445+16.822375+9.984466+2.376608+7.076911+2.031229-8.259112+6.352393+6.330758</f>
        <v>257.94174600000002</v>
      </c>
      <c r="I12" s="977">
        <f>6.310181+7.422296+1.62536+0.036807+0.252618+19.039739+0.166004+0.180525+0.938611+38.67833+1.320317+14.062971+14.229053+10.516018+6.622935+10.541757+5.213586+6.492839+13.160124+5.361191+0.55283+15.841742-7.062626+15.274991+15.728864+0.000037+6.16454+5.956653+6.97394+11.028476+3.777842+5.603342+5.552205+4.497503+0.251781+4.253811</f>
        <v>256.56719299999997</v>
      </c>
      <c r="J12" s="977">
        <f>0.065546+4.024189+9.767414+9.078187+13.295433+8.832301+5.741184+0.029333+0.056373+6.286158+6.343016+9.303757</f>
        <v>72.822890999999998</v>
      </c>
      <c r="K12" s="978">
        <f t="shared" si="0"/>
        <v>0.79589509692132265</v>
      </c>
      <c r="L12" s="1064"/>
      <c r="M12" s="979"/>
    </row>
    <row r="13" spans="1:13" ht="42" customHeight="1">
      <c r="A13" s="2095">
        <v>44228</v>
      </c>
      <c r="B13" s="2093">
        <v>1310</v>
      </c>
      <c r="C13" s="2094" t="s">
        <v>4668</v>
      </c>
      <c r="D13" s="2093">
        <v>522</v>
      </c>
      <c r="E13" s="2094" t="s">
        <v>4667</v>
      </c>
      <c r="F13" s="2093">
        <v>717</v>
      </c>
      <c r="H13" s="977">
        <f>7.261007+7.098574+6.136502+4.510753+0.463974+1.965941+45.994867+5.825437+20.696423+20.785089+12.737277+15.459995+15.493897+15.559543+2.356145+5.114118+4.915578+1.676196+1.946371+2.66656+1.489088+0.872041+5.535524+19.7536+19.599966+12.279211+2.277883+10.499679+3.636538-8.194919+7.232201+7.127353</f>
        <v>280.77241199999992</v>
      </c>
      <c r="I13" s="977">
        <f>7.123949+7.348916+1.424918+0.034881+0.458283+19.281851+0.502699+0.531626+0.561232+31.756678+0.085711+16.650013+16.91347+0.000001+11.902747+7.542341+11.987326+4.849265+11.145554+11.075281+5.589609+0.81806+16.308433-6.774105+13.669808+15.348169+0.000722+6.460093+6.251201+6.828524+10.618332+4.971774+5.657022+5.604623+4.324851+0.352829+4.531449+0.000001</f>
        <v>261.73813700000005</v>
      </c>
      <c r="J13" s="977">
        <f>0.091972+4.518779+9.379936+8.711904+13.66884+8.82935+5.943787+0.02867+0.061241+7.178337+7.250261+10.560547</f>
        <v>76.223624000000001</v>
      </c>
      <c r="K13" s="978">
        <f t="shared" si="0"/>
        <v>0.54732824427480919</v>
      </c>
      <c r="L13" s="1064"/>
      <c r="M13" s="979"/>
    </row>
    <row r="14" spans="1:13" ht="42" customHeight="1">
      <c r="A14" s="2095">
        <v>44256</v>
      </c>
      <c r="B14" s="2093">
        <v>982</v>
      </c>
      <c r="C14" s="2094" t="s">
        <v>4666</v>
      </c>
      <c r="D14" s="2093">
        <v>486</v>
      </c>
      <c r="E14" s="2094" t="s">
        <v>4665</v>
      </c>
      <c r="F14" s="2093">
        <v>793</v>
      </c>
      <c r="H14" s="977">
        <f>7.202575+7.325098+5.766311+2.991472+0.163225+1.638662+45.666983+6.406055+21.963576+22.077769+13.576035+16.056903+16.10166+16.157023+2.294531+5.68816+5.728024+18.027431+1.603319+2.608735+1.84903+1.050896+5.716445+22.186565+22.181842+13.104145+2.285104+4.743264+2.633388-9.85657+7.578896+7.461841</f>
        <v>299.9783930000001</v>
      </c>
      <c r="I14" s="977">
        <f>7.458006+7.123826+1.611328+0.033014+2.420482+19.471296+0.291287+0.168555+1.453676+33.437864+0.176389+17.783217+18.099336+0.11399+12.834364+8.235383+13.017689+5.252422+11.650814+11.828898+5.585292+0.605626+14.027871-6.502582+17.314041+12.475981+0.091345+7.436671+7.215709+6.403211+9.954062+1.303042+5.983099+5.935336+3.957352+1.028711+4.469796</f>
        <v>269.746399</v>
      </c>
      <c r="J14" s="977">
        <f>0.007504+3.557756+9.036812+8.373492+13.125221+9.103761+5.6649+0.026189+0.057899+7.543218+7.757275+12.020128</f>
        <v>76.274155000000007</v>
      </c>
      <c r="K14" s="978">
        <f t="shared" si="0"/>
        <v>0.8075356415478615</v>
      </c>
      <c r="L14" s="1064"/>
      <c r="M14" s="979"/>
    </row>
    <row r="15" spans="1:13" ht="42" customHeight="1">
      <c r="A15" s="2095">
        <v>44287</v>
      </c>
      <c r="B15" s="2093">
        <v>1024</v>
      </c>
      <c r="C15" s="2094" t="s">
        <v>4664</v>
      </c>
      <c r="D15" s="2093">
        <v>401</v>
      </c>
      <c r="E15" s="2094" t="s">
        <v>4663</v>
      </c>
      <c r="F15" s="2093">
        <v>822</v>
      </c>
      <c r="H15" s="977">
        <f>7.518258+7.355669+7.010195+4.005981+0.144258+2.428365+45.054057+6.033888+22.350939+22.514209+13.835482+16.383081+16.451705+16.51413+2.297555+4.567115+4.56555+22.125188+1.542231+2.601913+1.721182+0.853362+5.57369+22.065743+22.215995+11.951007+1.920007+10.767427+2.500109-9.01845+6.844451</f>
        <v>302.69429200000002</v>
      </c>
      <c r="I15" s="977">
        <f>7.474099+7.44172+7.147413+1.378852+0.034778+3.783896+18.891349+0.162309+0.180255+2.745531+26.143914+0.213487+17.249183+17.546333+0.319142+12.871822+8.279516+13.074527+5.269071+8.028936+7.911112+3.847885+0.763291+16.241514-7.71286+17.449811+7.264974+0.000013+6.761244+7.580187+6.891934+10.728747+1.238535+5.603219+5.551154+3.928497+1.252823+4.56413</f>
        <v>258.10234299999996</v>
      </c>
      <c r="J15" s="977">
        <f>0.031092+3.583285+9.128946+8.469882+13.281422+9.419752+5.583482+0.2192+0.062818+8.233405+8.310974+12.476191</f>
        <v>78.800449</v>
      </c>
      <c r="K15" s="978">
        <f t="shared" si="0"/>
        <v>0.802734375</v>
      </c>
      <c r="L15" s="1064"/>
      <c r="M15" s="979"/>
    </row>
    <row r="16" spans="1:13" ht="42" customHeight="1">
      <c r="A16" s="2095">
        <v>44317</v>
      </c>
      <c r="B16" s="2093">
        <v>1090</v>
      </c>
      <c r="C16" s="2094" t="s">
        <v>4662</v>
      </c>
      <c r="D16" s="2093">
        <v>243</v>
      </c>
      <c r="E16" s="2094" t="s">
        <v>4661</v>
      </c>
      <c r="F16" s="2093">
        <v>740</v>
      </c>
      <c r="H16" s="977">
        <f>7.392878+7.30244+5.114722+3.6752222+0.118582+0.840044+45.908598+6.395119+22.2076+22.143023+13.755829+15.920386+16.017561+16.05697+1.933566+5.819986+5.831011+22.047958+1.446875+2.695575+1.554102+0.399008+5.760777+22.367409+22.285454+13.746958+2.558333+6.403008+1.769429-8.68077+7.509926+6.552868</f>
        <v>304.85044720000002</v>
      </c>
      <c r="I16" s="977">
        <f>7.541811+7.434319+1.724609+0.030799+9.164566+16.887439+0.8571+0.094368+2.334961+24.27411+0.034323+17.762661+18.258548+0.239391+13.018587+8.400633+13.236536+5.283989+8.531148+8.291562+4.354282+0.390122+16.328576-7.274136+15.249779+13.68319+0.000039+7.315461+7.16414+6.502988+10.044199+1.191042+4.866584+4.820583+4.223585+3.899753+4.791907</f>
        <v>260.95355399999994</v>
      </c>
      <c r="J16" s="977">
        <f>0.000217+3.407869+7.794145+7.242054+11.32021+4.865617+5.915699+0.074389+0.061857+8.973735+8.832976+13.528995</f>
        <v>72.017763000000002</v>
      </c>
      <c r="K16" s="978">
        <f t="shared" si="0"/>
        <v>0.67889908256880738</v>
      </c>
      <c r="L16" s="1064"/>
      <c r="M16" s="979"/>
    </row>
    <row r="17" spans="1:13" ht="42" customHeight="1">
      <c r="A17" s="2095">
        <v>44348</v>
      </c>
      <c r="B17" s="2093">
        <v>1050</v>
      </c>
      <c r="C17" s="2094" t="s">
        <v>4660</v>
      </c>
      <c r="D17" s="2093">
        <v>546</v>
      </c>
      <c r="E17" s="2094" t="s">
        <v>4659</v>
      </c>
      <c r="F17" s="2093">
        <v>809</v>
      </c>
      <c r="H17" s="977">
        <f>7.359883+7.204099+4.275807+4.881425+0.377519+1.329059+46.001852+5.958073+20.348908+20.433829+12.634551+15.714314+15.751142+15.811725+2.136376+6.260795+6.265774+21.303992+1.720094+2.621644+1.486565+0.555196+0.083965+5.602757+21.959709+21.874126+13.509624+2.513298+9.502571+1.988972-8.520718+6.917017</f>
        <v>295.86394299999995</v>
      </c>
      <c r="I17" s="977">
        <f>6.821754+6.883307+7.500781+1.316553+0.031956+1.637954+16.638829+8.259787+8.358031+2.893057+23.152062+1.127201+16.522833+16.892868+0.059544+12.793252+8.308067+13.137351+6.022572+7.87685+7.806389+3.933885+0.606472+15.953238-6.863753+16.140188+14.348828+0.000088+6.807208+6.676444+6.195695+9.455507+0.760376+5.310649+5.259476+3.974072+2.879087+4.625988</f>
        <v>270.104446</v>
      </c>
      <c r="J17" s="977">
        <f>0.001079+3.564942+8.05619+7.487346+11.704456+9.103517+5.698542+0.027361+0.059194+8.337103+8.435611+12.786721</f>
        <v>75.262062</v>
      </c>
      <c r="K17" s="978">
        <f t="shared" si="0"/>
        <v>0.77047619047619043</v>
      </c>
      <c r="L17" s="1064"/>
      <c r="M17" s="979"/>
    </row>
    <row r="18" spans="1:13" ht="42" customHeight="1">
      <c r="A18" s="2095">
        <v>44378</v>
      </c>
      <c r="B18" s="2093">
        <v>1073</v>
      </c>
      <c r="C18" s="2094" t="s">
        <v>4658</v>
      </c>
      <c r="D18" s="2093">
        <v>600</v>
      </c>
      <c r="E18" s="2094" t="s">
        <v>4657</v>
      </c>
      <c r="F18" s="2093">
        <v>855</v>
      </c>
      <c r="H18" s="977">
        <f>7.661115+7.305819+6.322707+4.353978+0.094005+0.835947+44.813861+5.940591+19.684476+20.806708+12.783367+3.769953+16.487332+16.548284+16.596335+1.94984+6.563698+6.576637+2.399113+1.762406+2.248559+1.479643+0.406737+0.255672+5.457325+22.784152+22.632651+12.91621+2.518146+9.073515+2.148973-8.433012+7.006725</f>
        <v>283.75146799999999</v>
      </c>
      <c r="I18" s="977">
        <f>6.934911+6.922707+7.222037+1.788573+0.03235+3.61359+16.9388+0.371461+0.366862+2.576802+24.312051+0.069321+17.666683+17.9177719+0.000002+12.891927+8.21268+12.970978+4.957623+8.110341+8.193269+4.164585+0.492256+15.732797-5.850645+14.722303+10.265612+0.00005+6.323192+6.21814+2.868397+4.481513+0.571263+5.546275+5.49299+3.856998+5.3122+4.464867</f>
        <v>246.73353290000003</v>
      </c>
      <c r="J18" s="977">
        <f>0.016905+3.77748+7.982663+7.417186+11.594798+9.592426+6.01663+0.188898+0.063332+8.278496+8.296448+13.043746</f>
        <v>76.269007999999999</v>
      </c>
      <c r="K18" s="978">
        <f t="shared" si="0"/>
        <v>0.79683131407269336</v>
      </c>
      <c r="L18" s="1064"/>
      <c r="M18" s="979"/>
    </row>
    <row r="19" spans="1:13" ht="42" customHeight="1">
      <c r="A19" s="2095">
        <v>44409</v>
      </c>
      <c r="B19" s="2093">
        <v>1174</v>
      </c>
      <c r="C19" s="2096" t="s">
        <v>4656</v>
      </c>
      <c r="D19" s="2093">
        <v>730</v>
      </c>
      <c r="E19" s="2094" t="s">
        <v>4655</v>
      </c>
      <c r="F19" s="2093">
        <v>935</v>
      </c>
      <c r="H19" s="977">
        <f>7.634746+7.547565+5.448347+5.411875+0.099724+1.02134+45.432322+5.63913+19.575529+20.671862+12.61969+4.341488+4.654576+16.738583+16.804755+16.821747+1.587574+6.363823+6.297546+0.506819+1.692417+2.263798+1.660712+0.759531+0.133375+5.714974+21.908889+23.139516+14.376736+2.333842+12.548307+1.769928</f>
        <v>293.52106600000002</v>
      </c>
      <c r="I19" s="977">
        <f>-9.319845+7.437742+7.356679+7.364644+7.127361+1.206571+0.035905+1.744635+18.072552+0.400467+0.412793+1.188446+20.954306+0.337582+17.892641+18.409477+13.034253+8.417759+13.285703+5.21827+7.886239+7.773496+3.941162+0.133766+15.488903-6.217104+13.856701+12.876328+0.000039+7.27958+7.120796+2.335178+3.637972+0.568056+5.883469+5.82772</f>
        <v>228.97024199999996</v>
      </c>
      <c r="J19" s="977">
        <f>3.655727+6.311337+4.609204+0.003269+3.540009+8.532571+8.767154+13.702098+9.963101+6.002386+0.028711+0.059179+8.485768+8.714521+13.329937</f>
        <v>95.704972000000012</v>
      </c>
      <c r="K19" s="978">
        <f t="shared" si="0"/>
        <v>0.79642248722316866</v>
      </c>
      <c r="L19" s="1064"/>
      <c r="M19" s="979"/>
    </row>
    <row r="20" spans="1:13" ht="42" customHeight="1">
      <c r="A20" s="2095">
        <v>44440</v>
      </c>
      <c r="B20" s="2093">
        <v>1107</v>
      </c>
      <c r="C20" s="2094" t="s">
        <v>4654</v>
      </c>
      <c r="D20" s="2093">
        <v>478</v>
      </c>
      <c r="E20" s="2094" t="s">
        <v>4653</v>
      </c>
      <c r="F20" s="2093">
        <v>816</v>
      </c>
    </row>
  </sheetData>
  <mergeCells count="8">
    <mergeCell ref="A1:D1"/>
    <mergeCell ref="A3:F3"/>
    <mergeCell ref="A4:A8"/>
    <mergeCell ref="B4:B7"/>
    <mergeCell ref="C4:C8"/>
    <mergeCell ref="D4:D7"/>
    <mergeCell ref="E4:E8"/>
    <mergeCell ref="F4:F7"/>
  </mergeCells>
  <printOptions horizontalCentered="1"/>
  <pageMargins left="0.51181102362204722" right="0.51181102362204722" top="0.32" bottom="0.26" header="0.22" footer="0.15"/>
  <pageSetup paperSize="9" scale="85" orientation="landscape"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1071"/>
  <sheetViews>
    <sheetView view="pageBreakPreview" zoomScaleSheetLayoutView="100" workbookViewId="0">
      <selection activeCell="A26" sqref="A26"/>
    </sheetView>
  </sheetViews>
  <sheetFormatPr defaultRowHeight="12.75"/>
  <cols>
    <col min="1" max="1" width="7.140625" style="955" customWidth="1"/>
    <col min="2" max="2" width="33.42578125" style="955" customWidth="1"/>
    <col min="3" max="3" width="8.42578125" style="955" customWidth="1"/>
    <col min="4" max="4" width="16.42578125" style="2082" customWidth="1"/>
    <col min="5" max="5" width="17.140625" style="955" customWidth="1"/>
    <col min="6" max="6" width="16.28515625" style="955" customWidth="1"/>
    <col min="7" max="7" width="16.140625" style="955" bestFit="1" customWidth="1"/>
    <col min="8" max="16384" width="9.140625" style="955"/>
  </cols>
  <sheetData>
    <row r="1" spans="1:10" ht="18">
      <c r="A1" s="2121" t="s">
        <v>4645</v>
      </c>
      <c r="B1" s="2120"/>
      <c r="C1" s="2105"/>
      <c r="F1" s="2119" t="s">
        <v>4678</v>
      </c>
      <c r="G1" s="2105"/>
      <c r="H1" s="2105"/>
    </row>
    <row r="2" spans="1:10" ht="33" customHeight="1">
      <c r="A2" s="2648" t="s">
        <v>1747</v>
      </c>
      <c r="B2" s="2648"/>
      <c r="C2" s="2648"/>
      <c r="D2" s="2648"/>
      <c r="E2" s="2648"/>
      <c r="F2" s="2648"/>
      <c r="G2" s="2118"/>
      <c r="H2" s="2118"/>
      <c r="I2" s="2118"/>
      <c r="J2" s="2118"/>
    </row>
    <row r="3" spans="1:10" ht="15.75">
      <c r="A3" s="2102"/>
      <c r="B3" s="2117"/>
      <c r="C3" s="2116"/>
      <c r="D3" s="2115"/>
      <c r="E3" s="2114"/>
      <c r="F3" s="2114"/>
      <c r="G3" s="2114"/>
      <c r="H3" s="2114"/>
      <c r="I3" s="2114"/>
      <c r="J3" s="2114"/>
    </row>
    <row r="4" spans="1:10" ht="15.75" customHeight="1">
      <c r="A4" s="2649" t="s">
        <v>1746</v>
      </c>
      <c r="B4" s="2649"/>
      <c r="C4" s="2649"/>
      <c r="D4" s="2649"/>
      <c r="E4" s="2649"/>
      <c r="F4" s="2649"/>
      <c r="G4" s="2114"/>
      <c r="H4" s="2114"/>
      <c r="I4" s="2114"/>
      <c r="J4" s="2114"/>
    </row>
    <row r="5" spans="1:10" ht="79.5" customHeight="1">
      <c r="A5" s="2111" t="s">
        <v>1639</v>
      </c>
      <c r="B5" s="2113" t="s">
        <v>1745</v>
      </c>
      <c r="C5" s="2111" t="s">
        <v>1744</v>
      </c>
      <c r="D5" s="2112" t="s">
        <v>3594</v>
      </c>
      <c r="E5" s="2111" t="s">
        <v>3595</v>
      </c>
      <c r="F5" s="2111" t="s">
        <v>1743</v>
      </c>
    </row>
    <row r="6" spans="1:10" ht="15">
      <c r="A6" s="2109">
        <v>1</v>
      </c>
      <c r="B6" s="2108" t="s">
        <v>366</v>
      </c>
      <c r="C6" s="2107">
        <v>132</v>
      </c>
      <c r="D6" s="2057"/>
      <c r="E6" s="2057"/>
      <c r="F6" s="2057"/>
    </row>
    <row r="7" spans="1:10" ht="15">
      <c r="A7" s="2102"/>
      <c r="B7" s="2104">
        <v>43922</v>
      </c>
      <c r="C7" s="2105"/>
      <c r="D7" s="1150">
        <f t="shared" ref="D7:D18" si="0">+F7-E7</f>
        <v>2224800</v>
      </c>
      <c r="E7" s="1150">
        <v>0</v>
      </c>
      <c r="F7" s="1150">
        <v>2224800</v>
      </c>
    </row>
    <row r="8" spans="1:10" ht="15">
      <c r="A8" s="2102"/>
      <c r="B8" s="2104">
        <v>43952</v>
      </c>
      <c r="C8" s="2105"/>
      <c r="D8" s="1150">
        <f t="shared" si="0"/>
        <v>2858400</v>
      </c>
      <c r="E8" s="1150">
        <v>0</v>
      </c>
      <c r="F8" s="1150">
        <v>2858400</v>
      </c>
    </row>
    <row r="9" spans="1:10" ht="15">
      <c r="A9" s="2102"/>
      <c r="B9" s="2104">
        <v>43983</v>
      </c>
      <c r="C9" s="2105"/>
      <c r="D9" s="1150">
        <f t="shared" si="0"/>
        <v>4015200</v>
      </c>
      <c r="E9" s="1150">
        <v>0</v>
      </c>
      <c r="F9" s="1150">
        <v>4015200</v>
      </c>
    </row>
    <row r="10" spans="1:10" ht="15">
      <c r="A10" s="2102"/>
      <c r="B10" s="2104">
        <v>44013</v>
      </c>
      <c r="C10" s="2105"/>
      <c r="D10" s="1150">
        <f t="shared" si="0"/>
        <v>3804000</v>
      </c>
      <c r="E10" s="1150">
        <v>0</v>
      </c>
      <c r="F10" s="1150">
        <v>3804000</v>
      </c>
    </row>
    <row r="11" spans="1:10" ht="15">
      <c r="A11" s="2102"/>
      <c r="B11" s="2104">
        <v>44044</v>
      </c>
      <c r="C11" s="2105"/>
      <c r="D11" s="1150">
        <f t="shared" si="0"/>
        <v>3595200</v>
      </c>
      <c r="E11" s="1150">
        <v>0</v>
      </c>
      <c r="F11" s="1150">
        <v>3595200</v>
      </c>
    </row>
    <row r="12" spans="1:10" ht="15">
      <c r="A12" s="2102"/>
      <c r="B12" s="2104">
        <v>44075</v>
      </c>
      <c r="C12" s="2105"/>
      <c r="D12" s="1150">
        <f t="shared" si="0"/>
        <v>3748800</v>
      </c>
      <c r="E12" s="1150">
        <v>0</v>
      </c>
      <c r="F12" s="1150">
        <v>3748800</v>
      </c>
    </row>
    <row r="13" spans="1:10" ht="15">
      <c r="A13" s="2102"/>
      <c r="B13" s="2104">
        <v>44105</v>
      </c>
      <c r="C13" s="2105"/>
      <c r="D13" s="1150">
        <f t="shared" si="0"/>
        <v>2618400</v>
      </c>
      <c r="E13" s="1150">
        <v>0</v>
      </c>
      <c r="F13" s="1150">
        <v>2618400</v>
      </c>
    </row>
    <row r="14" spans="1:10" ht="15">
      <c r="A14" s="2102"/>
      <c r="B14" s="2104">
        <v>44136</v>
      </c>
      <c r="C14" s="2105"/>
      <c r="D14" s="1150">
        <f t="shared" si="0"/>
        <v>4833600</v>
      </c>
      <c r="E14" s="1150">
        <v>0</v>
      </c>
      <c r="F14" s="1150">
        <v>4833600</v>
      </c>
    </row>
    <row r="15" spans="1:10" ht="15">
      <c r="A15" s="2102"/>
      <c r="B15" s="2104">
        <v>44166</v>
      </c>
      <c r="C15" s="2105"/>
      <c r="D15" s="1150">
        <f t="shared" si="0"/>
        <v>4927200</v>
      </c>
      <c r="E15" s="1150">
        <v>0</v>
      </c>
      <c r="F15" s="1150">
        <v>4927200</v>
      </c>
    </row>
    <row r="16" spans="1:10" ht="15">
      <c r="A16" s="2102"/>
      <c r="B16" s="2104">
        <v>44197</v>
      </c>
      <c r="C16" s="2105"/>
      <c r="D16" s="1150">
        <f t="shared" si="0"/>
        <v>4615200</v>
      </c>
      <c r="E16" s="1150">
        <v>0</v>
      </c>
      <c r="F16" s="1150">
        <v>4615200</v>
      </c>
    </row>
    <row r="17" spans="1:6" ht="15">
      <c r="A17" s="2102"/>
      <c r="B17" s="2106">
        <v>44228</v>
      </c>
      <c r="C17" s="2105"/>
      <c r="D17" s="1150">
        <f t="shared" si="0"/>
        <v>4440000</v>
      </c>
      <c r="E17" s="1150">
        <v>0</v>
      </c>
      <c r="F17" s="1150">
        <v>4440000</v>
      </c>
    </row>
    <row r="18" spans="1:6" ht="15">
      <c r="A18" s="2102"/>
      <c r="B18" s="2104">
        <v>44256</v>
      </c>
      <c r="C18" s="2103"/>
      <c r="D18" s="1150">
        <f t="shared" si="0"/>
        <v>4958400</v>
      </c>
      <c r="E18" s="1150">
        <v>0</v>
      </c>
      <c r="F18" s="1150">
        <v>4958400</v>
      </c>
    </row>
    <row r="19" spans="1:6" ht="15">
      <c r="A19" s="2102"/>
      <c r="B19" s="2101" t="s">
        <v>595</v>
      </c>
      <c r="C19" s="2100"/>
      <c r="D19" s="2057">
        <f>SUM(D7:D18)</f>
        <v>46639200</v>
      </c>
      <c r="E19" s="2057">
        <f>SUM(E7:E18)</f>
        <v>0</v>
      </c>
      <c r="F19" s="2057">
        <f>SUM(F7:F18)</f>
        <v>46639200</v>
      </c>
    </row>
    <row r="20" spans="1:6" ht="15">
      <c r="A20" s="2109">
        <f>+A6+1</f>
        <v>2</v>
      </c>
      <c r="B20" s="2108" t="s">
        <v>356</v>
      </c>
      <c r="C20" s="2107">
        <v>132</v>
      </c>
      <c r="D20" s="2057"/>
      <c r="E20" s="2057"/>
      <c r="F20" s="2057"/>
    </row>
    <row r="21" spans="1:6" ht="15">
      <c r="A21" s="2102"/>
      <c r="B21" s="2104">
        <v>43922</v>
      </c>
      <c r="C21" s="2105"/>
      <c r="D21" s="1150">
        <f t="shared" ref="D21:D32" si="1">+F21-E21</f>
        <v>462720</v>
      </c>
      <c r="E21" s="1150">
        <v>144720</v>
      </c>
      <c r="F21" s="1150">
        <v>607440</v>
      </c>
    </row>
    <row r="22" spans="1:6" ht="15">
      <c r="A22" s="2102"/>
      <c r="B22" s="2104">
        <v>43952</v>
      </c>
      <c r="C22" s="2105"/>
      <c r="D22" s="1150">
        <f t="shared" si="1"/>
        <v>460080</v>
      </c>
      <c r="E22" s="1150">
        <v>151440</v>
      </c>
      <c r="F22" s="1150">
        <v>611520</v>
      </c>
    </row>
    <row r="23" spans="1:6" ht="15">
      <c r="A23" s="2102"/>
      <c r="B23" s="2104">
        <v>43983</v>
      </c>
      <c r="C23" s="2105"/>
      <c r="D23" s="1150">
        <f t="shared" si="1"/>
        <v>547920</v>
      </c>
      <c r="E23" s="1150">
        <v>175920</v>
      </c>
      <c r="F23" s="1150">
        <v>723840</v>
      </c>
    </row>
    <row r="24" spans="1:6" ht="15">
      <c r="A24" s="2102"/>
      <c r="B24" s="2104">
        <v>44013</v>
      </c>
      <c r="C24" s="2105"/>
      <c r="D24" s="1150">
        <f t="shared" si="1"/>
        <v>680160</v>
      </c>
      <c r="E24" s="1150">
        <v>279600</v>
      </c>
      <c r="F24" s="1150">
        <v>959760</v>
      </c>
    </row>
    <row r="25" spans="1:6" ht="15">
      <c r="A25" s="2102"/>
      <c r="B25" s="2104">
        <v>44044</v>
      </c>
      <c r="C25" s="2105"/>
      <c r="D25" s="1150">
        <f t="shared" si="1"/>
        <v>562800</v>
      </c>
      <c r="E25" s="1150">
        <v>173040</v>
      </c>
      <c r="F25" s="1150">
        <v>735840</v>
      </c>
    </row>
    <row r="26" spans="1:6" ht="15">
      <c r="A26" s="2102"/>
      <c r="B26" s="2104">
        <v>44075</v>
      </c>
      <c r="C26" s="2105"/>
      <c r="D26" s="1150">
        <f t="shared" si="1"/>
        <v>471600</v>
      </c>
      <c r="E26" s="1150">
        <v>167760</v>
      </c>
      <c r="F26" s="1150">
        <v>639360</v>
      </c>
    </row>
    <row r="27" spans="1:6" ht="15">
      <c r="A27" s="2102"/>
      <c r="B27" s="2104">
        <v>44105</v>
      </c>
      <c r="C27" s="2105"/>
      <c r="D27" s="1150">
        <f t="shared" si="1"/>
        <v>604080</v>
      </c>
      <c r="E27" s="1150">
        <v>197280</v>
      </c>
      <c r="F27" s="1150">
        <v>801360</v>
      </c>
    </row>
    <row r="28" spans="1:6" ht="15">
      <c r="A28" s="2102"/>
      <c r="B28" s="2104">
        <v>44136</v>
      </c>
      <c r="C28" s="2105"/>
      <c r="D28" s="1150">
        <f t="shared" si="1"/>
        <v>545760</v>
      </c>
      <c r="E28" s="1150">
        <v>175440</v>
      </c>
      <c r="F28" s="1150">
        <v>721200</v>
      </c>
    </row>
    <row r="29" spans="1:6" ht="15">
      <c r="A29" s="2102"/>
      <c r="B29" s="2104">
        <v>44166</v>
      </c>
      <c r="C29" s="2105"/>
      <c r="D29" s="1150">
        <f t="shared" si="1"/>
        <v>698640</v>
      </c>
      <c r="E29" s="1150">
        <v>214320</v>
      </c>
      <c r="F29" s="1150">
        <v>912960</v>
      </c>
    </row>
    <row r="30" spans="1:6" ht="15">
      <c r="A30" s="2102"/>
      <c r="B30" s="2104">
        <v>44197</v>
      </c>
      <c r="C30" s="2105"/>
      <c r="D30" s="1150">
        <f t="shared" si="1"/>
        <v>328080</v>
      </c>
      <c r="E30" s="1150">
        <v>175440</v>
      </c>
      <c r="F30" s="1150">
        <v>503520</v>
      </c>
    </row>
    <row r="31" spans="1:6" ht="15">
      <c r="A31" s="2102"/>
      <c r="B31" s="2106">
        <v>44228</v>
      </c>
      <c r="C31" s="2105"/>
      <c r="D31" s="1150">
        <f t="shared" si="1"/>
        <v>412560</v>
      </c>
      <c r="E31" s="1150">
        <v>179520</v>
      </c>
      <c r="F31" s="1150">
        <v>592080</v>
      </c>
    </row>
    <row r="32" spans="1:6" ht="15">
      <c r="A32" s="2102"/>
      <c r="B32" s="2104">
        <v>44256</v>
      </c>
      <c r="C32" s="2103"/>
      <c r="D32" s="1150">
        <f t="shared" si="1"/>
        <v>321360</v>
      </c>
      <c r="E32" s="1150">
        <v>173040</v>
      </c>
      <c r="F32" s="1150">
        <v>494400</v>
      </c>
    </row>
    <row r="33" spans="1:6" ht="15">
      <c r="A33" s="2102"/>
      <c r="B33" s="2101" t="s">
        <v>595</v>
      </c>
      <c r="C33" s="2100"/>
      <c r="D33" s="2057">
        <f>SUM(D21:D32)</f>
        <v>6095760</v>
      </c>
      <c r="E33" s="2057">
        <f>SUM(E21:E32)</f>
        <v>2207520</v>
      </c>
      <c r="F33" s="2057">
        <f>SUM(F21:F32)</f>
        <v>8303280</v>
      </c>
    </row>
    <row r="34" spans="1:6" ht="15">
      <c r="A34" s="2109">
        <f>+A20+1</f>
        <v>3</v>
      </c>
      <c r="B34" s="2108" t="s">
        <v>790</v>
      </c>
      <c r="C34" s="2107">
        <v>132</v>
      </c>
      <c r="D34" s="2057"/>
      <c r="E34" s="2057"/>
      <c r="F34" s="2057"/>
    </row>
    <row r="35" spans="1:6" ht="15">
      <c r="A35" s="2102"/>
      <c r="B35" s="2104">
        <v>43922</v>
      </c>
      <c r="C35" s="2105"/>
      <c r="D35" s="1150">
        <f t="shared" ref="D35:D46" si="2">+F35-E35</f>
        <v>2623106</v>
      </c>
      <c r="E35" s="1150">
        <v>952818</v>
      </c>
      <c r="F35" s="1150">
        <v>3575924</v>
      </c>
    </row>
    <row r="36" spans="1:6" ht="15">
      <c r="A36" s="2102"/>
      <c r="B36" s="2104">
        <v>43952</v>
      </c>
      <c r="C36" s="2105"/>
      <c r="D36" s="1150">
        <f t="shared" si="2"/>
        <v>2543234</v>
      </c>
      <c r="E36" s="1150">
        <v>907137</v>
      </c>
      <c r="F36" s="1150">
        <v>3450371</v>
      </c>
    </row>
    <row r="37" spans="1:6" ht="15">
      <c r="A37" s="2102"/>
      <c r="B37" s="2104">
        <v>43983</v>
      </c>
      <c r="C37" s="2105"/>
      <c r="D37" s="1150">
        <f t="shared" si="2"/>
        <v>2994573</v>
      </c>
      <c r="E37" s="1150">
        <v>990764</v>
      </c>
      <c r="F37" s="1150">
        <v>3985337</v>
      </c>
    </row>
    <row r="38" spans="1:6" ht="15">
      <c r="A38" s="2102"/>
      <c r="B38" s="2104">
        <v>44013</v>
      </c>
      <c r="C38" s="2105"/>
      <c r="D38" s="1150">
        <f t="shared" si="2"/>
        <v>2529477</v>
      </c>
      <c r="E38" s="1150">
        <v>742591</v>
      </c>
      <c r="F38" s="1150">
        <v>3272068</v>
      </c>
    </row>
    <row r="39" spans="1:6" ht="15">
      <c r="A39" s="2102"/>
      <c r="B39" s="2104">
        <v>44044</v>
      </c>
      <c r="C39" s="2105"/>
      <c r="D39" s="1150">
        <f t="shared" si="2"/>
        <v>2177032</v>
      </c>
      <c r="E39" s="1150">
        <v>650450</v>
      </c>
      <c r="F39" s="1150">
        <v>2827482</v>
      </c>
    </row>
    <row r="40" spans="1:6" ht="15">
      <c r="A40" s="2102"/>
      <c r="B40" s="2104">
        <v>44075</v>
      </c>
      <c r="C40" s="2105"/>
      <c r="D40" s="1150">
        <f t="shared" si="2"/>
        <v>2071566</v>
      </c>
      <c r="E40" s="1150">
        <v>567915</v>
      </c>
      <c r="F40" s="1150">
        <v>2639481</v>
      </c>
    </row>
    <row r="41" spans="1:6" ht="15">
      <c r="A41" s="2102"/>
      <c r="B41" s="2104">
        <v>44105</v>
      </c>
      <c r="C41" s="2105"/>
      <c r="D41" s="1150">
        <f t="shared" si="2"/>
        <v>2046206</v>
      </c>
      <c r="E41" s="1150">
        <v>481097</v>
      </c>
      <c r="F41" s="1150">
        <v>2527303</v>
      </c>
    </row>
    <row r="42" spans="1:6" ht="15">
      <c r="A42" s="2102"/>
      <c r="B42" s="2104">
        <v>44136</v>
      </c>
      <c r="C42" s="2105"/>
      <c r="D42" s="1150">
        <f t="shared" si="2"/>
        <v>2281547</v>
      </c>
      <c r="E42" s="1150">
        <v>636117</v>
      </c>
      <c r="F42" s="1150">
        <v>2917664</v>
      </c>
    </row>
    <row r="43" spans="1:6" ht="15">
      <c r="A43" s="2102"/>
      <c r="B43" s="2104">
        <v>44166</v>
      </c>
      <c r="C43" s="2105"/>
      <c r="D43" s="1150">
        <f t="shared" si="2"/>
        <v>1824269</v>
      </c>
      <c r="E43" s="1150">
        <v>485665</v>
      </c>
      <c r="F43" s="1150">
        <v>2309934</v>
      </c>
    </row>
    <row r="44" spans="1:6" ht="15">
      <c r="A44" s="2102"/>
      <c r="B44" s="2104">
        <v>44197</v>
      </c>
      <c r="C44" s="2105"/>
      <c r="D44" s="1150">
        <f t="shared" si="2"/>
        <v>1328083</v>
      </c>
      <c r="E44" s="1150">
        <v>518097</v>
      </c>
      <c r="F44" s="1150">
        <v>1846180</v>
      </c>
    </row>
    <row r="45" spans="1:6" ht="15">
      <c r="A45" s="2102"/>
      <c r="B45" s="2106">
        <v>44228</v>
      </c>
      <c r="C45" s="2105"/>
      <c r="D45" s="1150">
        <f t="shared" si="2"/>
        <v>3496901</v>
      </c>
      <c r="E45" s="1150">
        <v>568510</v>
      </c>
      <c r="F45" s="1150">
        <v>4065411</v>
      </c>
    </row>
    <row r="46" spans="1:6" ht="15">
      <c r="A46" s="2102"/>
      <c r="B46" s="2104">
        <v>44256</v>
      </c>
      <c r="C46" s="2103"/>
      <c r="D46" s="1150">
        <f t="shared" si="2"/>
        <v>4482407</v>
      </c>
      <c r="E46" s="1150">
        <v>1370037</v>
      </c>
      <c r="F46" s="1150">
        <v>5852444</v>
      </c>
    </row>
    <row r="47" spans="1:6" ht="15">
      <c r="A47" s="2102"/>
      <c r="B47" s="2101" t="s">
        <v>595</v>
      </c>
      <c r="C47" s="2100"/>
      <c r="D47" s="2057">
        <f>SUM(D35:D46)</f>
        <v>30398401</v>
      </c>
      <c r="E47" s="2057">
        <f>SUM(E35:E46)</f>
        <v>8871198</v>
      </c>
      <c r="F47" s="2057">
        <f>SUM(F35:F46)</f>
        <v>39269599</v>
      </c>
    </row>
    <row r="48" spans="1:6" ht="15">
      <c r="A48" s="2109">
        <f>+A34+1</f>
        <v>4</v>
      </c>
      <c r="B48" s="2108" t="s">
        <v>645</v>
      </c>
      <c r="C48" s="2107">
        <v>33</v>
      </c>
      <c r="D48" s="2057"/>
      <c r="E48" s="2057"/>
      <c r="F48" s="2057"/>
    </row>
    <row r="49" spans="1:6" ht="15">
      <c r="A49" s="2102"/>
      <c r="B49" s="2104">
        <v>43922</v>
      </c>
      <c r="C49" s="2105"/>
      <c r="D49" s="1150">
        <f t="shared" ref="D49:D60" si="3">+F49-E49</f>
        <v>359520</v>
      </c>
      <c r="E49" s="1150">
        <v>108300</v>
      </c>
      <c r="F49" s="1150">
        <v>467820</v>
      </c>
    </row>
    <row r="50" spans="1:6" ht="15">
      <c r="A50" s="2102"/>
      <c r="B50" s="2104">
        <v>43952</v>
      </c>
      <c r="C50" s="2105"/>
      <c r="D50" s="1150">
        <f t="shared" si="3"/>
        <v>448620</v>
      </c>
      <c r="E50" s="1150">
        <v>113100</v>
      </c>
      <c r="F50" s="1150">
        <v>561720</v>
      </c>
    </row>
    <row r="51" spans="1:6" ht="15">
      <c r="A51" s="2102"/>
      <c r="B51" s="2104">
        <v>43983</v>
      </c>
      <c r="C51" s="2105"/>
      <c r="D51" s="1150">
        <f t="shared" si="3"/>
        <v>669180</v>
      </c>
      <c r="E51" s="1150">
        <v>146460</v>
      </c>
      <c r="F51" s="1150">
        <v>815640</v>
      </c>
    </row>
    <row r="52" spans="1:6" ht="15">
      <c r="A52" s="2102"/>
      <c r="B52" s="2104">
        <v>44013</v>
      </c>
      <c r="C52" s="2105"/>
      <c r="D52" s="1150">
        <f t="shared" si="3"/>
        <v>681120</v>
      </c>
      <c r="E52" s="1150">
        <v>135480</v>
      </c>
      <c r="F52" s="1150">
        <v>816600</v>
      </c>
    </row>
    <row r="53" spans="1:6" ht="15">
      <c r="A53" s="2102"/>
      <c r="B53" s="2104">
        <v>44044</v>
      </c>
      <c r="C53" s="2105"/>
      <c r="D53" s="1150">
        <f t="shared" si="3"/>
        <v>659640</v>
      </c>
      <c r="E53" s="1150">
        <v>141120</v>
      </c>
      <c r="F53" s="1150">
        <v>800760</v>
      </c>
    </row>
    <row r="54" spans="1:6" ht="15">
      <c r="A54" s="2102"/>
      <c r="B54" s="2104">
        <v>44075</v>
      </c>
      <c r="C54" s="2105"/>
      <c r="D54" s="1150">
        <f t="shared" si="3"/>
        <v>769650</v>
      </c>
      <c r="E54" s="1150">
        <v>162990</v>
      </c>
      <c r="F54" s="1150">
        <v>932640</v>
      </c>
    </row>
    <row r="55" spans="1:6" ht="15">
      <c r="A55" s="2102"/>
      <c r="B55" s="2104">
        <v>44105</v>
      </c>
      <c r="C55" s="2105"/>
      <c r="D55" s="1150">
        <f t="shared" si="3"/>
        <v>609120</v>
      </c>
      <c r="E55" s="1150">
        <v>132030</v>
      </c>
      <c r="F55" s="1150">
        <v>741150</v>
      </c>
    </row>
    <row r="56" spans="1:6" ht="15">
      <c r="A56" s="2102"/>
      <c r="B56" s="2104">
        <v>44136</v>
      </c>
      <c r="C56" s="2105"/>
      <c r="D56" s="1150">
        <f t="shared" si="3"/>
        <v>418710</v>
      </c>
      <c r="E56" s="1150">
        <v>89760</v>
      </c>
      <c r="F56" s="1150">
        <v>508470</v>
      </c>
    </row>
    <row r="57" spans="1:6" ht="15">
      <c r="A57" s="2102"/>
      <c r="B57" s="2104">
        <v>44166</v>
      </c>
      <c r="C57" s="2105"/>
      <c r="D57" s="1150">
        <f t="shared" si="3"/>
        <v>390780</v>
      </c>
      <c r="E57" s="1150">
        <v>91320</v>
      </c>
      <c r="F57" s="1150">
        <v>482100</v>
      </c>
    </row>
    <row r="58" spans="1:6" ht="15">
      <c r="A58" s="2102"/>
      <c r="B58" s="2104">
        <v>44197</v>
      </c>
      <c r="C58" s="2105"/>
      <c r="D58" s="1150">
        <f t="shared" si="3"/>
        <v>380460</v>
      </c>
      <c r="E58" s="1150">
        <v>90540</v>
      </c>
      <c r="F58" s="1150">
        <v>471000</v>
      </c>
    </row>
    <row r="59" spans="1:6" ht="15">
      <c r="A59" s="2102"/>
      <c r="B59" s="2106">
        <v>44228</v>
      </c>
      <c r="C59" s="2105"/>
      <c r="D59" s="1150">
        <f t="shared" si="3"/>
        <v>343860</v>
      </c>
      <c r="E59" s="1150">
        <v>81240</v>
      </c>
      <c r="F59" s="1150">
        <v>425100</v>
      </c>
    </row>
    <row r="60" spans="1:6" ht="15">
      <c r="A60" s="2102"/>
      <c r="B60" s="2104">
        <v>44256</v>
      </c>
      <c r="C60" s="2103"/>
      <c r="D60" s="1150">
        <f t="shared" si="3"/>
        <v>574500</v>
      </c>
      <c r="E60" s="1150">
        <v>121080</v>
      </c>
      <c r="F60" s="1150">
        <v>695580</v>
      </c>
    </row>
    <row r="61" spans="1:6" ht="15">
      <c r="A61" s="2102"/>
      <c r="B61" s="2101" t="s">
        <v>595</v>
      </c>
      <c r="C61" s="2100"/>
      <c r="D61" s="2057">
        <f>SUM(D49:D60)</f>
        <v>6305160</v>
      </c>
      <c r="E61" s="2057">
        <f>SUM(E49:E60)</f>
        <v>1413420</v>
      </c>
      <c r="F61" s="2057">
        <f>SUM(F49:F60)</f>
        <v>7718580</v>
      </c>
    </row>
    <row r="62" spans="1:6" ht="15">
      <c r="A62" s="2109">
        <f>+A48+1</f>
        <v>5</v>
      </c>
      <c r="B62" s="2108" t="s">
        <v>857</v>
      </c>
      <c r="C62" s="2107">
        <v>33</v>
      </c>
      <c r="D62" s="2057"/>
      <c r="E62" s="2057"/>
      <c r="F62" s="2057"/>
    </row>
    <row r="63" spans="1:6" ht="15">
      <c r="A63" s="2102"/>
      <c r="B63" s="2104">
        <v>43922</v>
      </c>
      <c r="C63" s="2105"/>
      <c r="D63" s="1150">
        <f t="shared" ref="D63:D74" si="4">+F63-E63</f>
        <v>12429</v>
      </c>
      <c r="E63" s="1150">
        <v>4869</v>
      </c>
      <c r="F63" s="1150">
        <v>17298</v>
      </c>
    </row>
    <row r="64" spans="1:6" ht="15">
      <c r="A64" s="2102"/>
      <c r="B64" s="2104">
        <v>43952</v>
      </c>
      <c r="C64" s="2105"/>
      <c r="D64" s="1150">
        <f t="shared" si="4"/>
        <v>370818</v>
      </c>
      <c r="E64" s="1150">
        <v>130167</v>
      </c>
      <c r="F64" s="1150">
        <v>500985</v>
      </c>
    </row>
    <row r="65" spans="1:6" ht="15">
      <c r="A65" s="2102"/>
      <c r="B65" s="2104">
        <v>43983</v>
      </c>
      <c r="C65" s="2105"/>
      <c r="D65" s="1150">
        <f t="shared" si="4"/>
        <v>580455</v>
      </c>
      <c r="E65" s="1150">
        <v>191484</v>
      </c>
      <c r="F65" s="1150">
        <v>771939</v>
      </c>
    </row>
    <row r="66" spans="1:6" ht="15">
      <c r="A66" s="2102"/>
      <c r="B66" s="2104">
        <v>44013</v>
      </c>
      <c r="C66" s="2105"/>
      <c r="D66" s="1150">
        <f t="shared" si="4"/>
        <v>523566</v>
      </c>
      <c r="E66" s="1150">
        <v>156240</v>
      </c>
      <c r="F66" s="1150">
        <v>679806</v>
      </c>
    </row>
    <row r="67" spans="1:6" ht="15">
      <c r="A67" s="2102"/>
      <c r="B67" s="2104">
        <v>44044</v>
      </c>
      <c r="C67" s="2105"/>
      <c r="D67" s="1150">
        <f t="shared" si="4"/>
        <v>423945</v>
      </c>
      <c r="E67" s="1150">
        <v>157986</v>
      </c>
      <c r="F67" s="1150">
        <v>581931</v>
      </c>
    </row>
    <row r="68" spans="1:6" ht="15">
      <c r="A68" s="2102"/>
      <c r="B68" s="2104">
        <v>44075</v>
      </c>
      <c r="C68" s="2105"/>
      <c r="D68" s="1150">
        <f t="shared" si="4"/>
        <v>478908</v>
      </c>
      <c r="E68" s="1150">
        <v>160110</v>
      </c>
      <c r="F68" s="1150">
        <v>639018</v>
      </c>
    </row>
    <row r="69" spans="1:6" ht="15">
      <c r="A69" s="2102"/>
      <c r="B69" s="2104">
        <v>44105</v>
      </c>
      <c r="C69" s="2105"/>
      <c r="D69" s="1150">
        <f t="shared" si="4"/>
        <v>325089</v>
      </c>
      <c r="E69" s="1150">
        <v>114759</v>
      </c>
      <c r="F69" s="1150">
        <v>439848</v>
      </c>
    </row>
    <row r="70" spans="1:6" ht="15">
      <c r="A70" s="2102"/>
      <c r="B70" s="2104">
        <v>44136</v>
      </c>
      <c r="C70" s="2105"/>
      <c r="D70" s="1150">
        <f t="shared" si="4"/>
        <v>511911</v>
      </c>
      <c r="E70" s="1150">
        <v>173979</v>
      </c>
      <c r="F70" s="1150">
        <v>685890</v>
      </c>
    </row>
    <row r="71" spans="1:6" ht="15">
      <c r="A71" s="2102"/>
      <c r="B71" s="2104">
        <v>44166</v>
      </c>
      <c r="C71" s="2105"/>
      <c r="D71" s="1150">
        <f t="shared" si="4"/>
        <v>420444</v>
      </c>
      <c r="E71" s="1150">
        <v>140391</v>
      </c>
      <c r="F71" s="1150">
        <v>560835</v>
      </c>
    </row>
    <row r="72" spans="1:6" ht="15">
      <c r="A72" s="2102"/>
      <c r="B72" s="2104">
        <v>44197</v>
      </c>
      <c r="C72" s="2105"/>
      <c r="D72" s="1150">
        <f t="shared" si="4"/>
        <v>464643</v>
      </c>
      <c r="E72" s="1150">
        <v>159120</v>
      </c>
      <c r="F72" s="1150">
        <v>623763</v>
      </c>
    </row>
    <row r="73" spans="1:6" ht="15">
      <c r="A73" s="2102"/>
      <c r="B73" s="2106">
        <v>44228</v>
      </c>
      <c r="C73" s="2105"/>
      <c r="D73" s="1150">
        <f t="shared" si="4"/>
        <v>433872</v>
      </c>
      <c r="E73" s="1150">
        <v>150336</v>
      </c>
      <c r="F73" s="1150">
        <v>584208</v>
      </c>
    </row>
    <row r="74" spans="1:6" ht="15">
      <c r="A74" s="2102"/>
      <c r="B74" s="2104">
        <v>44256</v>
      </c>
      <c r="C74" s="2103"/>
      <c r="D74" s="1150">
        <f t="shared" si="4"/>
        <v>515349</v>
      </c>
      <c r="E74" s="1150">
        <v>177264</v>
      </c>
      <c r="F74" s="1150">
        <v>692613</v>
      </c>
    </row>
    <row r="75" spans="1:6" ht="15">
      <c r="A75" s="2102"/>
      <c r="B75" s="2101" t="s">
        <v>595</v>
      </c>
      <c r="C75" s="2100"/>
      <c r="D75" s="2057">
        <f>SUM(D63:D74)</f>
        <v>5061429</v>
      </c>
      <c r="E75" s="2057">
        <f>SUM(E63:E74)</f>
        <v>1716705</v>
      </c>
      <c r="F75" s="2057">
        <f>SUM(F63:F74)</f>
        <v>6778134</v>
      </c>
    </row>
    <row r="76" spans="1:6" ht="15">
      <c r="A76" s="2109">
        <f>+A62+1</f>
        <v>6</v>
      </c>
      <c r="B76" s="2108" t="s">
        <v>1626</v>
      </c>
      <c r="C76" s="2107">
        <v>33</v>
      </c>
      <c r="D76" s="2057"/>
      <c r="E76" s="2057"/>
      <c r="F76" s="2057"/>
    </row>
    <row r="77" spans="1:6" ht="15">
      <c r="A77" s="2102"/>
      <c r="B77" s="2104">
        <v>43922</v>
      </c>
      <c r="C77" s="2105"/>
      <c r="D77" s="1150">
        <f t="shared" ref="D77:D88" si="5">+F77-E77</f>
        <v>8640</v>
      </c>
      <c r="E77" s="1150">
        <v>3240</v>
      </c>
      <c r="F77" s="1150">
        <v>11880</v>
      </c>
    </row>
    <row r="78" spans="1:6" ht="15">
      <c r="A78" s="2102"/>
      <c r="B78" s="2104">
        <v>43952</v>
      </c>
      <c r="C78" s="2105"/>
      <c r="D78" s="1150">
        <f t="shared" si="5"/>
        <v>146520</v>
      </c>
      <c r="E78" s="1150">
        <v>41040</v>
      </c>
      <c r="F78" s="1150">
        <v>187560</v>
      </c>
    </row>
    <row r="79" spans="1:6" ht="15">
      <c r="A79" s="2102"/>
      <c r="B79" s="2104">
        <v>43983</v>
      </c>
      <c r="C79" s="2105"/>
      <c r="D79" s="1150">
        <f t="shared" si="5"/>
        <v>408780</v>
      </c>
      <c r="E79" s="1150">
        <v>125280</v>
      </c>
      <c r="F79" s="1150">
        <v>534060</v>
      </c>
    </row>
    <row r="80" spans="1:6" ht="15">
      <c r="A80" s="2102"/>
      <c r="B80" s="2104">
        <v>44013</v>
      </c>
      <c r="C80" s="2105"/>
      <c r="D80" s="1150">
        <f t="shared" si="5"/>
        <v>457020</v>
      </c>
      <c r="E80" s="1150">
        <v>136800</v>
      </c>
      <c r="F80" s="1150">
        <v>593820</v>
      </c>
    </row>
    <row r="81" spans="1:6" ht="15">
      <c r="A81" s="2102"/>
      <c r="B81" s="2104">
        <v>44044</v>
      </c>
      <c r="C81" s="2105"/>
      <c r="D81" s="1150">
        <f t="shared" si="5"/>
        <v>475200</v>
      </c>
      <c r="E81" s="1150">
        <v>150300</v>
      </c>
      <c r="F81" s="1150">
        <v>625500</v>
      </c>
    </row>
    <row r="82" spans="1:6" ht="15">
      <c r="A82" s="2102"/>
      <c r="B82" s="2104">
        <v>44075</v>
      </c>
      <c r="C82" s="2105"/>
      <c r="D82" s="1150">
        <f t="shared" si="5"/>
        <v>469800</v>
      </c>
      <c r="E82" s="1150">
        <v>148140</v>
      </c>
      <c r="F82" s="1150">
        <v>617940</v>
      </c>
    </row>
    <row r="83" spans="1:6" ht="15">
      <c r="A83" s="2102"/>
      <c r="B83" s="2104">
        <v>44105</v>
      </c>
      <c r="C83" s="2105"/>
      <c r="D83" s="1150">
        <f t="shared" si="5"/>
        <v>348840</v>
      </c>
      <c r="E83" s="1150">
        <v>107280</v>
      </c>
      <c r="F83" s="1150">
        <v>456120</v>
      </c>
    </row>
    <row r="84" spans="1:6" ht="15">
      <c r="A84" s="2102"/>
      <c r="B84" s="2104">
        <v>44136</v>
      </c>
      <c r="C84" s="2105"/>
      <c r="D84" s="1150">
        <f t="shared" si="5"/>
        <v>450180</v>
      </c>
      <c r="E84" s="1150">
        <v>144180</v>
      </c>
      <c r="F84" s="1150">
        <v>594360</v>
      </c>
    </row>
    <row r="85" spans="1:6" ht="15">
      <c r="A85" s="2102"/>
      <c r="B85" s="2104">
        <v>44166</v>
      </c>
      <c r="C85" s="2105"/>
      <c r="D85" s="1150">
        <f t="shared" si="5"/>
        <v>415080</v>
      </c>
      <c r="E85" s="1150">
        <v>136080</v>
      </c>
      <c r="F85" s="1150">
        <v>551160</v>
      </c>
    </row>
    <row r="86" spans="1:6" ht="15">
      <c r="A86" s="2102"/>
      <c r="B86" s="2104">
        <v>44197</v>
      </c>
      <c r="C86" s="2105"/>
      <c r="D86" s="1150">
        <f t="shared" si="5"/>
        <v>405720</v>
      </c>
      <c r="E86" s="1150">
        <v>128340</v>
      </c>
      <c r="F86" s="1150">
        <v>534060</v>
      </c>
    </row>
    <row r="87" spans="1:6" ht="15">
      <c r="A87" s="2102"/>
      <c r="B87" s="2106">
        <v>44228</v>
      </c>
      <c r="C87" s="2105"/>
      <c r="D87" s="1150">
        <f t="shared" si="5"/>
        <v>443700</v>
      </c>
      <c r="E87" s="1150">
        <v>142380</v>
      </c>
      <c r="F87" s="1150">
        <v>586080</v>
      </c>
    </row>
    <row r="88" spans="1:6" ht="15">
      <c r="A88" s="2102"/>
      <c r="B88" s="2104">
        <v>44256</v>
      </c>
      <c r="C88" s="2103"/>
      <c r="D88" s="1150">
        <f t="shared" si="5"/>
        <v>398160</v>
      </c>
      <c r="E88" s="1150">
        <v>127440</v>
      </c>
      <c r="F88" s="1150">
        <v>525600</v>
      </c>
    </row>
    <row r="89" spans="1:6" ht="15">
      <c r="A89" s="2102"/>
      <c r="B89" s="2101" t="s">
        <v>595</v>
      </c>
      <c r="C89" s="2100"/>
      <c r="D89" s="2057">
        <f>SUM(D77:D88)</f>
        <v>4427640</v>
      </c>
      <c r="E89" s="2057">
        <f>SUM(E77:E88)</f>
        <v>1390500</v>
      </c>
      <c r="F89" s="2057">
        <f>SUM(F77:F88)</f>
        <v>5818140</v>
      </c>
    </row>
    <row r="90" spans="1:6" ht="15">
      <c r="A90" s="2102"/>
      <c r="B90" s="2101"/>
      <c r="C90" s="2110"/>
      <c r="D90" s="2057"/>
      <c r="E90" s="2057"/>
      <c r="F90" s="2057"/>
    </row>
    <row r="91" spans="1:6" ht="15">
      <c r="A91" s="2109">
        <f>+A76+1</f>
        <v>7</v>
      </c>
      <c r="B91" s="2108" t="s">
        <v>367</v>
      </c>
      <c r="C91" s="2107">
        <v>132</v>
      </c>
      <c r="D91" s="2057"/>
      <c r="E91" s="2057"/>
      <c r="F91" s="2057"/>
    </row>
    <row r="92" spans="1:6" ht="15">
      <c r="A92" s="2102"/>
      <c r="B92" s="2104">
        <v>43922</v>
      </c>
      <c r="C92" s="2105"/>
      <c r="D92" s="1150">
        <f t="shared" ref="D92:D103" si="6">+F92-E92</f>
        <v>1915710</v>
      </c>
      <c r="E92" s="1150">
        <v>0</v>
      </c>
      <c r="F92" s="1150">
        <v>1915710</v>
      </c>
    </row>
    <row r="93" spans="1:6" ht="15">
      <c r="A93" s="2102"/>
      <c r="B93" s="2104">
        <v>43952</v>
      </c>
      <c r="C93" s="2105"/>
      <c r="D93" s="1150">
        <f t="shared" si="6"/>
        <v>2529400</v>
      </c>
      <c r="E93" s="1150">
        <v>0</v>
      </c>
      <c r="F93" s="1150">
        <v>2529400</v>
      </c>
    </row>
    <row r="94" spans="1:6" ht="15">
      <c r="A94" s="2102"/>
      <c r="B94" s="2104">
        <v>43983</v>
      </c>
      <c r="C94" s="2105"/>
      <c r="D94" s="1150">
        <f t="shared" si="6"/>
        <v>3606970</v>
      </c>
      <c r="E94" s="1150">
        <v>0</v>
      </c>
      <c r="F94" s="1150">
        <v>3606970</v>
      </c>
    </row>
    <row r="95" spans="1:6" ht="15">
      <c r="A95" s="2102"/>
      <c r="B95" s="2104">
        <v>44013</v>
      </c>
      <c r="C95" s="2105"/>
      <c r="D95" s="1150">
        <f t="shared" si="6"/>
        <v>3224330</v>
      </c>
      <c r="E95" s="1150">
        <v>0</v>
      </c>
      <c r="F95" s="1150">
        <v>3224330</v>
      </c>
    </row>
    <row r="96" spans="1:6" ht="15">
      <c r="A96" s="2102"/>
      <c r="B96" s="2104">
        <v>44044</v>
      </c>
      <c r="C96" s="2105"/>
      <c r="D96" s="1150">
        <f t="shared" si="6"/>
        <v>3064650</v>
      </c>
      <c r="E96" s="1150">
        <v>0</v>
      </c>
      <c r="F96" s="1150">
        <v>3064650</v>
      </c>
    </row>
    <row r="97" spans="1:6" ht="15">
      <c r="A97" s="2102"/>
      <c r="B97" s="2104">
        <v>44075</v>
      </c>
      <c r="C97" s="2105"/>
      <c r="D97" s="1150">
        <f t="shared" si="6"/>
        <v>3243720</v>
      </c>
      <c r="E97" s="1150">
        <v>0</v>
      </c>
      <c r="F97" s="1150">
        <v>3243720</v>
      </c>
    </row>
    <row r="98" spans="1:6" ht="15">
      <c r="A98" s="2102"/>
      <c r="B98" s="2104">
        <v>44105</v>
      </c>
      <c r="C98" s="2105"/>
      <c r="D98" s="1150">
        <f t="shared" si="6"/>
        <v>5268860</v>
      </c>
      <c r="E98" s="1150">
        <v>0</v>
      </c>
      <c r="F98" s="1150">
        <v>5268860</v>
      </c>
    </row>
    <row r="99" spans="1:6" ht="15">
      <c r="A99" s="2102"/>
      <c r="B99" s="2104">
        <v>44136</v>
      </c>
      <c r="C99" s="2105"/>
      <c r="D99" s="1150">
        <f t="shared" si="6"/>
        <v>4516850</v>
      </c>
      <c r="E99" s="1150">
        <v>0</v>
      </c>
      <c r="F99" s="1150">
        <v>4516850</v>
      </c>
    </row>
    <row r="100" spans="1:6" ht="15">
      <c r="A100" s="2102"/>
      <c r="B100" s="2104">
        <v>44166</v>
      </c>
      <c r="C100" s="2105"/>
      <c r="D100" s="1150">
        <f t="shared" si="6"/>
        <v>4568100</v>
      </c>
      <c r="E100" s="1150">
        <v>0</v>
      </c>
      <c r="F100" s="1150">
        <v>4568100</v>
      </c>
    </row>
    <row r="101" spans="1:6" ht="15">
      <c r="A101" s="2102"/>
      <c r="B101" s="2104">
        <v>44197</v>
      </c>
      <c r="C101" s="2105"/>
      <c r="D101" s="1150">
        <f t="shared" si="6"/>
        <v>4398620</v>
      </c>
      <c r="E101" s="1150">
        <v>0</v>
      </c>
      <c r="F101" s="1150">
        <v>4398620</v>
      </c>
    </row>
    <row r="102" spans="1:6" ht="15">
      <c r="A102" s="2102"/>
      <c r="B102" s="2106">
        <v>44228</v>
      </c>
      <c r="C102" s="2105"/>
      <c r="D102" s="1150">
        <f t="shared" si="6"/>
        <v>4168020</v>
      </c>
      <c r="E102" s="1150">
        <v>0</v>
      </c>
      <c r="F102" s="1150">
        <v>4168020</v>
      </c>
    </row>
    <row r="103" spans="1:6" ht="15">
      <c r="A103" s="2102"/>
      <c r="B103" s="2104">
        <v>44256</v>
      </c>
      <c r="C103" s="2103"/>
      <c r="D103" s="1150">
        <f t="shared" si="6"/>
        <v>4889450</v>
      </c>
      <c r="E103" s="1150">
        <v>0</v>
      </c>
      <c r="F103" s="1150">
        <v>4889450</v>
      </c>
    </row>
    <row r="104" spans="1:6" ht="15">
      <c r="A104" s="2102"/>
      <c r="B104" s="2101" t="s">
        <v>595</v>
      </c>
      <c r="C104" s="2100"/>
      <c r="D104" s="2057">
        <f>SUM(D92:D103)</f>
        <v>45394680</v>
      </c>
      <c r="E104" s="2057">
        <f>SUM(E92:E103)</f>
        <v>0</v>
      </c>
      <c r="F104" s="2057">
        <f>SUM(F92:F103)</f>
        <v>45394680</v>
      </c>
    </row>
    <row r="105" spans="1:6" ht="15">
      <c r="A105" s="2109">
        <f>+A91+1</f>
        <v>8</v>
      </c>
      <c r="B105" s="2108" t="s">
        <v>3008</v>
      </c>
      <c r="C105" s="2107">
        <v>33</v>
      </c>
      <c r="D105" s="2057"/>
      <c r="E105" s="2057"/>
      <c r="F105" s="2057"/>
    </row>
    <row r="106" spans="1:6" ht="15">
      <c r="A106" s="2102"/>
      <c r="B106" s="2104">
        <v>43922</v>
      </c>
      <c r="C106" s="2105"/>
      <c r="D106" s="1150">
        <f t="shared" ref="D106:D117" si="7">+F106-E106</f>
        <v>97200</v>
      </c>
      <c r="E106" s="1150">
        <v>35160</v>
      </c>
      <c r="F106" s="1150">
        <v>132360</v>
      </c>
    </row>
    <row r="107" spans="1:6" ht="15">
      <c r="A107" s="2102"/>
      <c r="B107" s="2104">
        <v>43952</v>
      </c>
      <c r="C107" s="2105"/>
      <c r="D107" s="1150">
        <f t="shared" si="7"/>
        <v>231120</v>
      </c>
      <c r="E107" s="1150">
        <v>89760</v>
      </c>
      <c r="F107" s="1150">
        <v>320880</v>
      </c>
    </row>
    <row r="108" spans="1:6" ht="15">
      <c r="A108" s="2102"/>
      <c r="B108" s="2104">
        <v>43983</v>
      </c>
      <c r="C108" s="2105"/>
      <c r="D108" s="1150">
        <f t="shared" si="7"/>
        <v>299640</v>
      </c>
      <c r="E108" s="1150">
        <v>104160</v>
      </c>
      <c r="F108" s="1150">
        <v>403800</v>
      </c>
    </row>
    <row r="109" spans="1:6" ht="15">
      <c r="A109" s="2102"/>
      <c r="B109" s="2104">
        <v>44013</v>
      </c>
      <c r="C109" s="2105"/>
      <c r="D109" s="1150">
        <f t="shared" si="7"/>
        <v>335640</v>
      </c>
      <c r="E109" s="1150">
        <v>129240</v>
      </c>
      <c r="F109" s="1150">
        <v>464880</v>
      </c>
    </row>
    <row r="110" spans="1:6" ht="15">
      <c r="A110" s="2102"/>
      <c r="B110" s="2104">
        <v>44044</v>
      </c>
      <c r="C110" s="2105"/>
      <c r="D110" s="1150">
        <f t="shared" si="7"/>
        <v>53760</v>
      </c>
      <c r="E110" s="1150">
        <v>22920</v>
      </c>
      <c r="F110" s="1150">
        <v>76680</v>
      </c>
    </row>
    <row r="111" spans="1:6" ht="15">
      <c r="A111" s="2102"/>
      <c r="B111" s="2104">
        <v>44075</v>
      </c>
      <c r="C111" s="2105"/>
      <c r="D111" s="1150">
        <f t="shared" si="7"/>
        <v>62400</v>
      </c>
      <c r="E111" s="1150">
        <v>23040</v>
      </c>
      <c r="F111" s="1150">
        <v>85440</v>
      </c>
    </row>
    <row r="112" spans="1:6" ht="15">
      <c r="A112" s="2102"/>
      <c r="B112" s="2104">
        <v>44105</v>
      </c>
      <c r="C112" s="2105"/>
      <c r="D112" s="1150">
        <f t="shared" si="7"/>
        <v>56280</v>
      </c>
      <c r="E112" s="1150">
        <v>24000</v>
      </c>
      <c r="F112" s="1150">
        <v>80280</v>
      </c>
    </row>
    <row r="113" spans="1:6" ht="15">
      <c r="A113" s="2102"/>
      <c r="B113" s="2104">
        <v>44136</v>
      </c>
      <c r="C113" s="2105"/>
      <c r="D113" s="1150">
        <f t="shared" si="7"/>
        <v>182640</v>
      </c>
      <c r="E113" s="1150">
        <v>54000</v>
      </c>
      <c r="F113" s="1150">
        <v>236640</v>
      </c>
    </row>
    <row r="114" spans="1:6" ht="15">
      <c r="A114" s="2102"/>
      <c r="B114" s="2104">
        <v>44166</v>
      </c>
      <c r="C114" s="2105"/>
      <c r="D114" s="1150">
        <f t="shared" si="7"/>
        <v>868800</v>
      </c>
      <c r="E114" s="1150">
        <v>302520</v>
      </c>
      <c r="F114" s="1150">
        <v>1171320</v>
      </c>
    </row>
    <row r="115" spans="1:6" ht="15">
      <c r="A115" s="2102"/>
      <c r="B115" s="2104">
        <v>44197</v>
      </c>
      <c r="C115" s="2105"/>
      <c r="D115" s="1150">
        <f t="shared" si="7"/>
        <v>1716960</v>
      </c>
      <c r="E115" s="1150">
        <v>592440</v>
      </c>
      <c r="F115" s="1150">
        <v>2309400</v>
      </c>
    </row>
    <row r="116" spans="1:6" ht="15">
      <c r="A116" s="2102"/>
      <c r="B116" s="2106">
        <v>44228</v>
      </c>
      <c r="C116" s="2105"/>
      <c r="D116" s="1150">
        <f t="shared" si="7"/>
        <v>1161120</v>
      </c>
      <c r="E116" s="1150">
        <v>411120</v>
      </c>
      <c r="F116" s="1150">
        <v>1572240</v>
      </c>
    </row>
    <row r="117" spans="1:6" ht="15">
      <c r="A117" s="2102"/>
      <c r="B117" s="2104">
        <v>44256</v>
      </c>
      <c r="C117" s="2103"/>
      <c r="D117" s="1150">
        <f t="shared" si="7"/>
        <v>616680</v>
      </c>
      <c r="E117" s="1150">
        <v>223320</v>
      </c>
      <c r="F117" s="1150">
        <v>840000</v>
      </c>
    </row>
    <row r="118" spans="1:6" ht="15">
      <c r="A118" s="2102"/>
      <c r="B118" s="2101" t="s">
        <v>595</v>
      </c>
      <c r="C118" s="2100"/>
      <c r="D118" s="2057">
        <f>SUM(D106:D117)</f>
        <v>5682240</v>
      </c>
      <c r="E118" s="2057">
        <f>SUM(E106:E117)</f>
        <v>2011680</v>
      </c>
      <c r="F118" s="2057">
        <f>SUM(F106:F117)</f>
        <v>7693920</v>
      </c>
    </row>
    <row r="119" spans="1:6" ht="15">
      <c r="A119" s="2109">
        <f>+A105+1</f>
        <v>9</v>
      </c>
      <c r="B119" s="2108" t="s">
        <v>24</v>
      </c>
      <c r="C119" s="2107">
        <v>132</v>
      </c>
      <c r="D119" s="2057"/>
      <c r="E119" s="2057"/>
      <c r="F119" s="2057"/>
    </row>
    <row r="120" spans="1:6" ht="15">
      <c r="A120" s="2102"/>
      <c r="B120" s="2104">
        <v>43922</v>
      </c>
      <c r="C120" s="2105"/>
      <c r="D120" s="1150">
        <f t="shared" ref="D120:D131" si="8">+F120-E120</f>
        <v>196400</v>
      </c>
      <c r="E120" s="1150">
        <v>61000</v>
      </c>
      <c r="F120" s="1150">
        <v>257400</v>
      </c>
    </row>
    <row r="121" spans="1:6" ht="15">
      <c r="A121" s="2102"/>
      <c r="B121" s="2104">
        <v>43952</v>
      </c>
      <c r="C121" s="2105"/>
      <c r="D121" s="1150">
        <f t="shared" si="8"/>
        <v>833500</v>
      </c>
      <c r="E121" s="1150">
        <v>259000</v>
      </c>
      <c r="F121" s="1150">
        <v>1092500</v>
      </c>
    </row>
    <row r="122" spans="1:6" ht="15">
      <c r="A122" s="2102"/>
      <c r="B122" s="2104">
        <v>43983</v>
      </c>
      <c r="C122" s="2105"/>
      <c r="D122" s="1150">
        <f t="shared" si="8"/>
        <v>1048200</v>
      </c>
      <c r="E122" s="1150">
        <v>327700</v>
      </c>
      <c r="F122" s="1150">
        <v>1375900</v>
      </c>
    </row>
    <row r="123" spans="1:6" ht="15">
      <c r="A123" s="2102"/>
      <c r="B123" s="2104">
        <v>44013</v>
      </c>
      <c r="C123" s="2105"/>
      <c r="D123" s="1150">
        <f t="shared" si="8"/>
        <v>1234600</v>
      </c>
      <c r="E123" s="1150">
        <v>406500</v>
      </c>
      <c r="F123" s="1150">
        <v>1641100</v>
      </c>
    </row>
    <row r="124" spans="1:6" ht="15">
      <c r="A124" s="2102"/>
      <c r="B124" s="2104">
        <v>44044</v>
      </c>
      <c r="C124" s="2105"/>
      <c r="D124" s="1150">
        <f t="shared" si="8"/>
        <v>270800</v>
      </c>
      <c r="E124" s="1150">
        <v>77000</v>
      </c>
      <c r="F124" s="1150">
        <v>347800</v>
      </c>
    </row>
    <row r="125" spans="1:6" ht="15">
      <c r="A125" s="2102"/>
      <c r="B125" s="2104">
        <v>44075</v>
      </c>
      <c r="C125" s="2105"/>
      <c r="D125" s="1150">
        <f t="shared" si="8"/>
        <v>1689400</v>
      </c>
      <c r="E125" s="1150">
        <v>542200</v>
      </c>
      <c r="F125" s="1150">
        <v>2231600</v>
      </c>
    </row>
    <row r="126" spans="1:6" ht="15">
      <c r="A126" s="2102"/>
      <c r="B126" s="2104">
        <v>44105</v>
      </c>
      <c r="C126" s="2105"/>
      <c r="D126" s="1150">
        <f t="shared" si="8"/>
        <v>966200</v>
      </c>
      <c r="E126" s="1150">
        <v>310700</v>
      </c>
      <c r="F126" s="1150">
        <v>1276900</v>
      </c>
    </row>
    <row r="127" spans="1:6" ht="15">
      <c r="A127" s="2102"/>
      <c r="B127" s="2104">
        <v>44136</v>
      </c>
      <c r="C127" s="2105"/>
      <c r="D127" s="1150">
        <f t="shared" si="8"/>
        <v>945100</v>
      </c>
      <c r="E127" s="1150">
        <v>299200</v>
      </c>
      <c r="F127" s="1150">
        <v>1244300</v>
      </c>
    </row>
    <row r="128" spans="1:6" ht="15">
      <c r="A128" s="2102"/>
      <c r="B128" s="2104">
        <v>44166</v>
      </c>
      <c r="C128" s="2105"/>
      <c r="D128" s="1150">
        <f t="shared" si="8"/>
        <v>1454700</v>
      </c>
      <c r="E128" s="1150">
        <v>473100</v>
      </c>
      <c r="F128" s="1150">
        <v>1927800</v>
      </c>
    </row>
    <row r="129" spans="1:6" ht="15">
      <c r="A129" s="2102"/>
      <c r="B129" s="2104">
        <v>44197</v>
      </c>
      <c r="C129" s="2105"/>
      <c r="D129" s="1150">
        <f t="shared" si="8"/>
        <v>221800</v>
      </c>
      <c r="E129" s="1150">
        <v>65100</v>
      </c>
      <c r="F129" s="1150">
        <v>286900</v>
      </c>
    </row>
    <row r="130" spans="1:6" ht="15">
      <c r="A130" s="2102"/>
      <c r="B130" s="2106">
        <v>44228</v>
      </c>
      <c r="C130" s="2105"/>
      <c r="D130" s="1150">
        <f t="shared" si="8"/>
        <v>802400</v>
      </c>
      <c r="E130" s="1150">
        <v>263800</v>
      </c>
      <c r="F130" s="1150">
        <v>1066200</v>
      </c>
    </row>
    <row r="131" spans="1:6" ht="15">
      <c r="A131" s="2102"/>
      <c r="B131" s="2104">
        <v>44256</v>
      </c>
      <c r="C131" s="2103"/>
      <c r="D131" s="1150">
        <f t="shared" si="8"/>
        <v>1177200</v>
      </c>
      <c r="E131" s="1150">
        <v>361100</v>
      </c>
      <c r="F131" s="1150">
        <v>1538300</v>
      </c>
    </row>
    <row r="132" spans="1:6" ht="15">
      <c r="A132" s="2102"/>
      <c r="B132" s="2101" t="s">
        <v>595</v>
      </c>
      <c r="C132" s="2100"/>
      <c r="D132" s="2057">
        <f>SUM(D120:D131)</f>
        <v>10840300</v>
      </c>
      <c r="E132" s="2057">
        <f>SUM(E120:E131)</f>
        <v>3446400</v>
      </c>
      <c r="F132" s="2057">
        <f>SUM(F120:F131)</f>
        <v>14286700</v>
      </c>
    </row>
    <row r="133" spans="1:6" ht="15">
      <c r="A133" s="2109">
        <f>+A119+1</f>
        <v>10</v>
      </c>
      <c r="B133" s="2108" t="s">
        <v>357</v>
      </c>
      <c r="C133" s="2107">
        <v>132</v>
      </c>
      <c r="D133" s="2057"/>
      <c r="E133" s="2057"/>
      <c r="F133" s="2057"/>
    </row>
    <row r="134" spans="1:6" ht="15">
      <c r="A134" s="2102"/>
      <c r="B134" s="2104">
        <v>43922</v>
      </c>
      <c r="C134" s="2105"/>
      <c r="D134" s="1150">
        <f t="shared" ref="D134:D141" si="9">+F134-E134</f>
        <v>5424880</v>
      </c>
      <c r="E134" s="1150">
        <v>1657000</v>
      </c>
      <c r="F134" s="1150">
        <v>7081880</v>
      </c>
    </row>
    <row r="135" spans="1:6" ht="15">
      <c r="A135" s="2102"/>
      <c r="B135" s="2104">
        <v>43952</v>
      </c>
      <c r="C135" s="2105"/>
      <c r="D135" s="1150">
        <f t="shared" si="9"/>
        <v>7126440</v>
      </c>
      <c r="E135" s="1150">
        <v>2574000</v>
      </c>
      <c r="F135" s="1150">
        <v>9700440</v>
      </c>
    </row>
    <row r="136" spans="1:6" ht="15">
      <c r="A136" s="2102"/>
      <c r="B136" s="2104">
        <v>43983</v>
      </c>
      <c r="C136" s="2105"/>
      <c r="D136" s="1150">
        <f t="shared" si="9"/>
        <v>0</v>
      </c>
      <c r="E136" s="1150">
        <v>0</v>
      </c>
      <c r="F136" s="1150">
        <v>0</v>
      </c>
    </row>
    <row r="137" spans="1:6" ht="15">
      <c r="A137" s="2102"/>
      <c r="B137" s="2104">
        <v>44013</v>
      </c>
      <c r="C137" s="2105"/>
      <c r="D137" s="1150">
        <f t="shared" si="9"/>
        <v>0</v>
      </c>
      <c r="E137" s="1150">
        <v>0</v>
      </c>
      <c r="F137" s="1150">
        <v>0</v>
      </c>
    </row>
    <row r="138" spans="1:6" ht="15">
      <c r="A138" s="2102"/>
      <c r="B138" s="2104">
        <v>44044</v>
      </c>
      <c r="C138" s="2105"/>
      <c r="D138" s="1150">
        <f t="shared" si="9"/>
        <v>4176</v>
      </c>
      <c r="E138" s="1150">
        <v>0</v>
      </c>
      <c r="F138" s="1150">
        <v>4176</v>
      </c>
    </row>
    <row r="139" spans="1:6" ht="15">
      <c r="A139" s="2102"/>
      <c r="B139" s="2104">
        <v>44075</v>
      </c>
      <c r="C139" s="2105"/>
      <c r="D139" s="1150">
        <f t="shared" si="9"/>
        <v>5266264</v>
      </c>
      <c r="E139" s="1150">
        <v>1845000</v>
      </c>
      <c r="F139" s="1150">
        <v>7111264</v>
      </c>
    </row>
    <row r="140" spans="1:6" ht="15">
      <c r="A140" s="2102"/>
      <c r="B140" s="2104">
        <v>44105</v>
      </c>
      <c r="C140" s="2105"/>
      <c r="D140" s="1150">
        <f t="shared" si="9"/>
        <v>0</v>
      </c>
      <c r="E140" s="1150">
        <v>0</v>
      </c>
      <c r="F140" s="1150">
        <v>0</v>
      </c>
    </row>
    <row r="141" spans="1:6" ht="15">
      <c r="A141" s="2102"/>
      <c r="B141" s="2104">
        <v>44136</v>
      </c>
      <c r="C141" s="2105"/>
      <c r="D141" s="1150">
        <f t="shared" si="9"/>
        <v>0</v>
      </c>
      <c r="E141" s="1150">
        <v>0</v>
      </c>
      <c r="F141" s="1150">
        <v>0</v>
      </c>
    </row>
    <row r="142" spans="1:6" ht="15">
      <c r="A142" s="2102"/>
      <c r="B142" s="2104">
        <v>44166</v>
      </c>
      <c r="C142" s="2105"/>
      <c r="D142" s="1150"/>
      <c r="E142" s="1150"/>
      <c r="F142" s="1150"/>
    </row>
    <row r="143" spans="1:6" ht="15">
      <c r="A143" s="2102"/>
      <c r="B143" s="2104">
        <v>44197</v>
      </c>
      <c r="C143" s="2105"/>
      <c r="D143" s="1150"/>
      <c r="E143" s="1150"/>
      <c r="F143" s="1150"/>
    </row>
    <row r="144" spans="1:6" ht="15">
      <c r="A144" s="2102"/>
      <c r="B144" s="2106">
        <v>44228</v>
      </c>
      <c r="C144" s="2105"/>
      <c r="D144" s="1150"/>
      <c r="E144" s="1150"/>
      <c r="F144" s="1150"/>
    </row>
    <row r="145" spans="1:6" ht="15">
      <c r="A145" s="2102"/>
      <c r="B145" s="2104">
        <v>44256</v>
      </c>
      <c r="C145" s="2103"/>
      <c r="D145" s="1150"/>
      <c r="E145" s="1150"/>
      <c r="F145" s="1150"/>
    </row>
    <row r="146" spans="1:6" ht="15">
      <c r="A146" s="2102"/>
      <c r="B146" s="2101" t="s">
        <v>595</v>
      </c>
      <c r="C146" s="2100"/>
      <c r="D146" s="2057">
        <f>SUM(D134:D145)</f>
        <v>17821760</v>
      </c>
      <c r="E146" s="2057">
        <f>SUM(E134:E145)</f>
        <v>6076000</v>
      </c>
      <c r="F146" s="2057">
        <f>SUM(F134:F145)</f>
        <v>23897760</v>
      </c>
    </row>
    <row r="147" spans="1:6" ht="15">
      <c r="A147" s="2109">
        <f>+A133+1</f>
        <v>11</v>
      </c>
      <c r="B147" s="2108" t="s">
        <v>489</v>
      </c>
      <c r="C147" s="2107">
        <v>33</v>
      </c>
      <c r="D147" s="2057"/>
      <c r="E147" s="2057"/>
      <c r="F147" s="2057"/>
    </row>
    <row r="148" spans="1:6" ht="15">
      <c r="A148" s="2102"/>
      <c r="B148" s="2104">
        <v>43922</v>
      </c>
      <c r="C148" s="2105"/>
      <c r="D148" s="1150">
        <f t="shared" ref="D148:D159" si="10">+F148-E148</f>
        <v>37224</v>
      </c>
      <c r="E148" s="1150">
        <v>9387</v>
      </c>
      <c r="F148" s="1150">
        <v>46611</v>
      </c>
    </row>
    <row r="149" spans="1:6" ht="15">
      <c r="A149" s="2102"/>
      <c r="B149" s="2104">
        <v>43952</v>
      </c>
      <c r="C149" s="2105"/>
      <c r="D149" s="1150">
        <f t="shared" si="10"/>
        <v>227907</v>
      </c>
      <c r="E149" s="1150">
        <v>68796</v>
      </c>
      <c r="F149" s="1150">
        <v>296703</v>
      </c>
    </row>
    <row r="150" spans="1:6" ht="15">
      <c r="A150" s="2102"/>
      <c r="B150" s="2104">
        <v>43983</v>
      </c>
      <c r="C150" s="2105"/>
      <c r="D150" s="1150">
        <f t="shared" si="10"/>
        <v>217584</v>
      </c>
      <c r="E150" s="1150">
        <v>69831</v>
      </c>
      <c r="F150" s="1150">
        <v>287415</v>
      </c>
    </row>
    <row r="151" spans="1:6" ht="15">
      <c r="A151" s="2102"/>
      <c r="B151" s="2104">
        <v>44013</v>
      </c>
      <c r="C151" s="2105"/>
      <c r="D151" s="1150">
        <f t="shared" si="10"/>
        <v>212634</v>
      </c>
      <c r="E151" s="1150">
        <v>65439</v>
      </c>
      <c r="F151" s="1150">
        <v>278073</v>
      </c>
    </row>
    <row r="152" spans="1:6" ht="15">
      <c r="A152" s="2102"/>
      <c r="B152" s="2104">
        <v>44044</v>
      </c>
      <c r="C152" s="2105"/>
      <c r="D152" s="1150">
        <f t="shared" si="10"/>
        <v>149751</v>
      </c>
      <c r="E152" s="1150">
        <v>50355</v>
      </c>
      <c r="F152" s="1150">
        <v>200106</v>
      </c>
    </row>
    <row r="153" spans="1:6" ht="15">
      <c r="A153" s="2102"/>
      <c r="B153" s="2104">
        <v>44075</v>
      </c>
      <c r="C153" s="2105"/>
      <c r="D153" s="1150">
        <f t="shared" si="10"/>
        <v>213804</v>
      </c>
      <c r="E153" s="1150">
        <v>65628</v>
      </c>
      <c r="F153" s="1150">
        <v>279432</v>
      </c>
    </row>
    <row r="154" spans="1:6" ht="15">
      <c r="A154" s="2102"/>
      <c r="B154" s="2104">
        <v>44105</v>
      </c>
      <c r="C154" s="2105"/>
      <c r="D154" s="1150">
        <f t="shared" si="10"/>
        <v>168876</v>
      </c>
      <c r="E154" s="1150">
        <v>51336</v>
      </c>
      <c r="F154" s="1150">
        <v>220212</v>
      </c>
    </row>
    <row r="155" spans="1:6" ht="15">
      <c r="A155" s="2102"/>
      <c r="B155" s="2104">
        <v>44136</v>
      </c>
      <c r="C155" s="2105"/>
      <c r="D155" s="1150">
        <f t="shared" si="10"/>
        <v>235458</v>
      </c>
      <c r="E155" s="1150">
        <v>75897</v>
      </c>
      <c r="F155" s="1150">
        <v>311355</v>
      </c>
    </row>
    <row r="156" spans="1:6" ht="15">
      <c r="A156" s="2102"/>
      <c r="B156" s="2104">
        <v>44166</v>
      </c>
      <c r="C156" s="2105"/>
      <c r="D156" s="1150">
        <f t="shared" si="10"/>
        <v>261963</v>
      </c>
      <c r="E156" s="1150">
        <v>80487</v>
      </c>
      <c r="F156" s="1150">
        <v>342450</v>
      </c>
    </row>
    <row r="157" spans="1:6" ht="15">
      <c r="A157" s="2102"/>
      <c r="B157" s="2104">
        <v>44197</v>
      </c>
      <c r="C157" s="2105"/>
      <c r="D157" s="1150">
        <f t="shared" si="10"/>
        <v>248934</v>
      </c>
      <c r="E157" s="1150">
        <v>73643</v>
      </c>
      <c r="F157" s="1150">
        <v>322577</v>
      </c>
    </row>
    <row r="158" spans="1:6" ht="15">
      <c r="A158" s="2102"/>
      <c r="B158" s="2106">
        <v>44228</v>
      </c>
      <c r="C158" s="2105"/>
      <c r="D158" s="1150">
        <f t="shared" si="10"/>
        <v>299448</v>
      </c>
      <c r="E158" s="1150">
        <v>99072</v>
      </c>
      <c r="F158" s="1150">
        <v>398520</v>
      </c>
    </row>
    <row r="159" spans="1:6" ht="15">
      <c r="A159" s="2102"/>
      <c r="B159" s="2104">
        <v>44256</v>
      </c>
      <c r="C159" s="2103"/>
      <c r="D159" s="1150">
        <f t="shared" si="10"/>
        <v>258966</v>
      </c>
      <c r="E159" s="1150">
        <v>79542</v>
      </c>
      <c r="F159" s="1150">
        <v>338508</v>
      </c>
    </row>
    <row r="160" spans="1:6" ht="15">
      <c r="A160" s="2102"/>
      <c r="B160" s="2101" t="s">
        <v>595</v>
      </c>
      <c r="C160" s="2100"/>
      <c r="D160" s="2057">
        <f>SUM(D148:D159)</f>
        <v>2532549</v>
      </c>
      <c r="E160" s="2057">
        <f>SUM(E148:E159)</f>
        <v>789413</v>
      </c>
      <c r="F160" s="2057">
        <f>SUM(F148:F159)</f>
        <v>3321962</v>
      </c>
    </row>
    <row r="161" spans="1:6" ht="15">
      <c r="A161" s="2109">
        <f>+A147+1</f>
        <v>12</v>
      </c>
      <c r="B161" s="2108" t="s">
        <v>1087</v>
      </c>
      <c r="C161" s="2107">
        <v>132</v>
      </c>
      <c r="D161" s="2057"/>
      <c r="E161" s="2057"/>
      <c r="F161" s="2057"/>
    </row>
    <row r="162" spans="1:6" ht="15">
      <c r="A162" s="2102"/>
      <c r="B162" s="2104">
        <v>43922</v>
      </c>
      <c r="C162" s="2105"/>
      <c r="D162" s="1150">
        <f t="shared" ref="D162:D173" si="11">+F162-E162</f>
        <v>27600</v>
      </c>
      <c r="E162" s="1150">
        <v>9600</v>
      </c>
      <c r="F162" s="1150">
        <v>37200</v>
      </c>
    </row>
    <row r="163" spans="1:6" ht="15">
      <c r="A163" s="2102"/>
      <c r="B163" s="2104">
        <v>43952</v>
      </c>
      <c r="C163" s="2105"/>
      <c r="D163" s="1150">
        <f t="shared" si="11"/>
        <v>27360</v>
      </c>
      <c r="E163" s="1150">
        <v>9600</v>
      </c>
      <c r="F163" s="1150">
        <v>36960</v>
      </c>
    </row>
    <row r="164" spans="1:6" ht="15">
      <c r="A164" s="2102"/>
      <c r="B164" s="2104">
        <v>43983</v>
      </c>
      <c r="C164" s="2105"/>
      <c r="D164" s="1150">
        <f t="shared" si="11"/>
        <v>1851120</v>
      </c>
      <c r="E164" s="1150">
        <v>647040</v>
      </c>
      <c r="F164" s="1150">
        <v>2498160</v>
      </c>
    </row>
    <row r="165" spans="1:6" ht="15">
      <c r="A165" s="2102"/>
      <c r="B165" s="2104">
        <v>44013</v>
      </c>
      <c r="C165" s="2105"/>
      <c r="D165" s="1150">
        <f t="shared" si="11"/>
        <v>3645840</v>
      </c>
      <c r="E165" s="1150">
        <v>1227840</v>
      </c>
      <c r="F165" s="1150">
        <v>4873680</v>
      </c>
    </row>
    <row r="166" spans="1:6" ht="15">
      <c r="A166" s="2102"/>
      <c r="B166" s="2104">
        <v>44044</v>
      </c>
      <c r="C166" s="2105"/>
      <c r="D166" s="1150">
        <f t="shared" si="11"/>
        <v>4680720</v>
      </c>
      <c r="E166" s="1150">
        <v>1558080</v>
      </c>
      <c r="F166" s="1150">
        <v>6238800</v>
      </c>
    </row>
    <row r="167" spans="1:6" ht="15">
      <c r="A167" s="2102"/>
      <c r="B167" s="2104">
        <v>44075</v>
      </c>
      <c r="C167" s="2105"/>
      <c r="D167" s="1150">
        <f t="shared" si="11"/>
        <v>37680</v>
      </c>
      <c r="E167" s="1150">
        <v>12480</v>
      </c>
      <c r="F167" s="1150">
        <v>50160</v>
      </c>
    </row>
    <row r="168" spans="1:6" ht="15">
      <c r="A168" s="2102"/>
      <c r="B168" s="2104">
        <v>44105</v>
      </c>
      <c r="C168" s="2105"/>
      <c r="D168" s="1150">
        <f t="shared" si="11"/>
        <v>1862160</v>
      </c>
      <c r="E168" s="1150">
        <v>651360</v>
      </c>
      <c r="F168" s="1150">
        <v>2513520</v>
      </c>
    </row>
    <row r="169" spans="1:6" ht="15">
      <c r="A169" s="2102"/>
      <c r="B169" s="2104">
        <v>44136</v>
      </c>
      <c r="C169" s="2105"/>
      <c r="D169" s="1150">
        <f t="shared" si="11"/>
        <v>4416000</v>
      </c>
      <c r="E169" s="1150">
        <v>1482960</v>
      </c>
      <c r="F169" s="1150">
        <v>5898960</v>
      </c>
    </row>
    <row r="170" spans="1:6" ht="15">
      <c r="A170" s="2102"/>
      <c r="B170" s="2104">
        <v>44166</v>
      </c>
      <c r="C170" s="2105"/>
      <c r="D170" s="1150">
        <f t="shared" si="11"/>
        <v>2970240</v>
      </c>
      <c r="E170" s="1150">
        <v>1044000</v>
      </c>
      <c r="F170" s="1150">
        <v>4014240</v>
      </c>
    </row>
    <row r="171" spans="1:6" ht="15">
      <c r="A171" s="2102"/>
      <c r="B171" s="2104">
        <v>44197</v>
      </c>
      <c r="C171" s="2105"/>
      <c r="D171" s="1150">
        <f t="shared" si="11"/>
        <v>4274160</v>
      </c>
      <c r="E171" s="1150">
        <v>1490160</v>
      </c>
      <c r="F171" s="1150">
        <v>5764320</v>
      </c>
    </row>
    <row r="172" spans="1:6" ht="15">
      <c r="A172" s="2102"/>
      <c r="B172" s="2106">
        <v>44228</v>
      </c>
      <c r="C172" s="2105"/>
      <c r="D172" s="1150">
        <f t="shared" si="11"/>
        <v>4691040</v>
      </c>
      <c r="E172" s="1150">
        <v>1582080</v>
      </c>
      <c r="F172" s="1150">
        <v>6273120</v>
      </c>
    </row>
    <row r="173" spans="1:6" ht="15">
      <c r="A173" s="2102"/>
      <c r="B173" s="2104">
        <v>44256</v>
      </c>
      <c r="C173" s="2103"/>
      <c r="D173" s="1150">
        <f t="shared" si="11"/>
        <v>4527120</v>
      </c>
      <c r="E173" s="1150">
        <v>1485360</v>
      </c>
      <c r="F173" s="1150">
        <v>6012480</v>
      </c>
    </row>
    <row r="174" spans="1:6" ht="15">
      <c r="A174" s="2102"/>
      <c r="B174" s="2101" t="s">
        <v>595</v>
      </c>
      <c r="C174" s="2100"/>
      <c r="D174" s="2057">
        <f>SUM(D162:D173)</f>
        <v>33011040</v>
      </c>
      <c r="E174" s="2057">
        <f>SUM(E162:E173)</f>
        <v>11200560</v>
      </c>
      <c r="F174" s="2057">
        <f>SUM(F162:F173)</f>
        <v>44211600</v>
      </c>
    </row>
    <row r="175" spans="1:6" ht="15">
      <c r="A175" s="2109">
        <f>+A161+1</f>
        <v>13</v>
      </c>
      <c r="B175" s="2108" t="s">
        <v>511</v>
      </c>
      <c r="C175" s="2107">
        <v>132</v>
      </c>
      <c r="D175" s="2057"/>
      <c r="E175" s="2057"/>
      <c r="F175" s="2057"/>
    </row>
    <row r="176" spans="1:6" ht="15">
      <c r="A176" s="2102"/>
      <c r="B176" s="2104">
        <v>43922</v>
      </c>
      <c r="C176" s="2105"/>
      <c r="D176" s="1150">
        <f t="shared" ref="D176:D187" si="12">+F176-E176</f>
        <v>113160</v>
      </c>
      <c r="E176" s="1150">
        <v>32280</v>
      </c>
      <c r="F176" s="1150">
        <v>145440</v>
      </c>
    </row>
    <row r="177" spans="1:6" ht="15">
      <c r="A177" s="2102"/>
      <c r="B177" s="2104">
        <v>43952</v>
      </c>
      <c r="C177" s="2105"/>
      <c r="D177" s="1150">
        <f t="shared" si="12"/>
        <v>93120</v>
      </c>
      <c r="E177" s="1150">
        <v>29040</v>
      </c>
      <c r="F177" s="1150">
        <v>122160</v>
      </c>
    </row>
    <row r="178" spans="1:6" ht="15">
      <c r="A178" s="2102"/>
      <c r="B178" s="2104">
        <v>43983</v>
      </c>
      <c r="C178" s="2105"/>
      <c r="D178" s="1150">
        <f t="shared" si="12"/>
        <v>76920</v>
      </c>
      <c r="E178" s="1150">
        <v>24240</v>
      </c>
      <c r="F178" s="1150">
        <v>101160</v>
      </c>
    </row>
    <row r="179" spans="1:6" ht="15">
      <c r="A179" s="2102"/>
      <c r="B179" s="2104">
        <v>44013</v>
      </c>
      <c r="C179" s="2105"/>
      <c r="D179" s="1150">
        <f t="shared" si="12"/>
        <v>397200</v>
      </c>
      <c r="E179" s="1150">
        <v>142920</v>
      </c>
      <c r="F179" s="1150">
        <v>540120</v>
      </c>
    </row>
    <row r="180" spans="1:6" ht="15">
      <c r="A180" s="2102"/>
      <c r="B180" s="2104">
        <v>44044</v>
      </c>
      <c r="C180" s="2105"/>
      <c r="D180" s="1150">
        <f t="shared" si="12"/>
        <v>309120</v>
      </c>
      <c r="E180" s="1150">
        <v>107280</v>
      </c>
      <c r="F180" s="1150">
        <v>416400</v>
      </c>
    </row>
    <row r="181" spans="1:6" ht="15">
      <c r="A181" s="2102"/>
      <c r="B181" s="2104">
        <v>44075</v>
      </c>
      <c r="C181" s="2105"/>
      <c r="D181" s="1150">
        <f t="shared" si="12"/>
        <v>389280</v>
      </c>
      <c r="E181" s="1150">
        <v>106200</v>
      </c>
      <c r="F181" s="1150">
        <v>495480</v>
      </c>
    </row>
    <row r="182" spans="1:6" ht="15">
      <c r="A182" s="2102"/>
      <c r="B182" s="2104">
        <v>44105</v>
      </c>
      <c r="C182" s="2105"/>
      <c r="D182" s="1150">
        <f t="shared" si="12"/>
        <v>133920</v>
      </c>
      <c r="E182" s="1150">
        <v>28920</v>
      </c>
      <c r="F182" s="1150">
        <v>162840</v>
      </c>
    </row>
    <row r="183" spans="1:6" ht="15">
      <c r="A183" s="2102"/>
      <c r="B183" s="2104">
        <v>44136</v>
      </c>
      <c r="C183" s="2105"/>
      <c r="D183" s="1150">
        <f t="shared" si="12"/>
        <v>64920</v>
      </c>
      <c r="E183" s="1150">
        <v>36120</v>
      </c>
      <c r="F183" s="1150">
        <v>101040</v>
      </c>
    </row>
    <row r="184" spans="1:6" ht="15">
      <c r="A184" s="2102"/>
      <c r="B184" s="2104">
        <v>44166</v>
      </c>
      <c r="C184" s="2105"/>
      <c r="D184" s="1150">
        <f t="shared" si="12"/>
        <v>44040</v>
      </c>
      <c r="E184" s="1150">
        <v>17280</v>
      </c>
      <c r="F184" s="1150">
        <v>61320</v>
      </c>
    </row>
    <row r="185" spans="1:6" ht="15">
      <c r="A185" s="2102"/>
      <c r="B185" s="2104">
        <v>44197</v>
      </c>
      <c r="C185" s="2105"/>
      <c r="D185" s="1150">
        <f t="shared" si="12"/>
        <v>305760</v>
      </c>
      <c r="E185" s="1150">
        <v>105480</v>
      </c>
      <c r="F185" s="1150">
        <v>411240</v>
      </c>
    </row>
    <row r="186" spans="1:6" ht="15">
      <c r="A186" s="2102"/>
      <c r="B186" s="2106">
        <v>44228</v>
      </c>
      <c r="C186" s="2105"/>
      <c r="D186" s="1150">
        <f t="shared" si="12"/>
        <v>453480</v>
      </c>
      <c r="E186" s="1150">
        <v>177840</v>
      </c>
      <c r="F186" s="1150">
        <v>631320</v>
      </c>
    </row>
    <row r="187" spans="1:6" ht="15">
      <c r="A187" s="2102"/>
      <c r="B187" s="2104">
        <v>44256</v>
      </c>
      <c r="C187" s="2103"/>
      <c r="D187" s="1150">
        <f t="shared" si="12"/>
        <v>414840</v>
      </c>
      <c r="E187" s="1150">
        <v>148560</v>
      </c>
      <c r="F187" s="1150">
        <v>563400</v>
      </c>
    </row>
    <row r="188" spans="1:6" ht="15">
      <c r="A188" s="2102"/>
      <c r="B188" s="2101" t="s">
        <v>595</v>
      </c>
      <c r="C188" s="2100"/>
      <c r="D188" s="2057">
        <f>SUM(D176:D187)</f>
        <v>2795760</v>
      </c>
      <c r="E188" s="2057">
        <f>SUM(E176:E187)</f>
        <v>956160</v>
      </c>
      <c r="F188" s="2057">
        <f>SUM(F176:F187)</f>
        <v>3751920</v>
      </c>
    </row>
    <row r="189" spans="1:6" ht="15">
      <c r="A189" s="2109">
        <f>+A175+1</f>
        <v>14</v>
      </c>
      <c r="B189" s="2108" t="s">
        <v>36</v>
      </c>
      <c r="C189" s="2107">
        <v>33</v>
      </c>
      <c r="D189" s="2057"/>
      <c r="E189" s="2057"/>
      <c r="F189" s="2057"/>
    </row>
    <row r="190" spans="1:6" ht="15">
      <c r="A190" s="2102"/>
      <c r="B190" s="2104">
        <v>43922</v>
      </c>
      <c r="C190" s="2105"/>
      <c r="D190" s="1150">
        <f>+F190-E190</f>
        <v>0</v>
      </c>
      <c r="E190" s="1150">
        <v>0</v>
      </c>
      <c r="F190" s="1150">
        <v>0</v>
      </c>
    </row>
    <row r="191" spans="1:6" ht="15">
      <c r="A191" s="2102"/>
      <c r="B191" s="2104">
        <v>43952</v>
      </c>
      <c r="C191" s="2105"/>
      <c r="D191" s="1150">
        <f>+F191-E191</f>
        <v>0</v>
      </c>
      <c r="E191" s="1150">
        <v>0</v>
      </c>
      <c r="F191" s="1150">
        <v>0</v>
      </c>
    </row>
    <row r="192" spans="1:6" ht="15">
      <c r="A192" s="2102"/>
      <c r="B192" s="2104">
        <v>43983</v>
      </c>
      <c r="C192" s="2105"/>
      <c r="D192" s="1150">
        <f>+F192-E192</f>
        <v>0</v>
      </c>
      <c r="E192" s="1150">
        <v>0</v>
      </c>
      <c r="F192" s="1150">
        <v>0</v>
      </c>
    </row>
    <row r="193" spans="1:6" ht="15">
      <c r="A193" s="2102"/>
      <c r="B193" s="2104">
        <v>44013</v>
      </c>
      <c r="C193" s="2105"/>
      <c r="D193" s="1150">
        <f>+F193-E193</f>
        <v>0</v>
      </c>
      <c r="E193" s="1150">
        <v>0</v>
      </c>
      <c r="F193" s="1150">
        <v>0</v>
      </c>
    </row>
    <row r="194" spans="1:6" ht="15">
      <c r="A194" s="2102"/>
      <c r="B194" s="2104">
        <v>44044</v>
      </c>
      <c r="C194" s="2105"/>
      <c r="D194" s="1150"/>
      <c r="E194" s="1150"/>
      <c r="F194" s="1150"/>
    </row>
    <row r="195" spans="1:6" ht="15">
      <c r="A195" s="2102"/>
      <c r="B195" s="2104">
        <v>44075</v>
      </c>
      <c r="C195" s="2105"/>
      <c r="D195" s="1150"/>
      <c r="E195" s="1150"/>
      <c r="F195" s="1150"/>
    </row>
    <row r="196" spans="1:6" ht="15">
      <c r="A196" s="2102"/>
      <c r="B196" s="2104">
        <v>44105</v>
      </c>
      <c r="C196" s="2105"/>
      <c r="D196" s="1150"/>
      <c r="E196" s="1150"/>
      <c r="F196" s="1150"/>
    </row>
    <row r="197" spans="1:6" ht="15">
      <c r="A197" s="2102"/>
      <c r="B197" s="2104">
        <v>44136</v>
      </c>
      <c r="C197" s="2105"/>
      <c r="D197" s="1150"/>
      <c r="E197" s="1150"/>
      <c r="F197" s="1150"/>
    </row>
    <row r="198" spans="1:6" ht="15">
      <c r="A198" s="2102"/>
      <c r="B198" s="2104">
        <v>44166</v>
      </c>
      <c r="C198" s="2105"/>
      <c r="D198" s="1150"/>
      <c r="E198" s="1150"/>
      <c r="F198" s="1150"/>
    </row>
    <row r="199" spans="1:6" ht="15">
      <c r="A199" s="2102"/>
      <c r="B199" s="2104">
        <v>44197</v>
      </c>
      <c r="C199" s="2105"/>
      <c r="D199" s="1150"/>
      <c r="E199" s="1150"/>
      <c r="F199" s="1150"/>
    </row>
    <row r="200" spans="1:6" ht="15">
      <c r="A200" s="2102"/>
      <c r="B200" s="2106">
        <v>44228</v>
      </c>
      <c r="C200" s="2105"/>
      <c r="D200" s="1150"/>
      <c r="E200" s="1150"/>
      <c r="F200" s="1150"/>
    </row>
    <row r="201" spans="1:6" ht="15">
      <c r="A201" s="2102"/>
      <c r="B201" s="2104">
        <v>44256</v>
      </c>
      <c r="C201" s="2103"/>
      <c r="D201" s="1150"/>
      <c r="E201" s="1150"/>
      <c r="F201" s="1150"/>
    </row>
    <row r="202" spans="1:6" ht="15">
      <c r="A202" s="2102"/>
      <c r="B202" s="2101" t="s">
        <v>595</v>
      </c>
      <c r="C202" s="2100"/>
      <c r="D202" s="2057">
        <f>SUM(D190:D201)</f>
        <v>0</v>
      </c>
      <c r="E202" s="2057">
        <f>SUM(E190:E201)</f>
        <v>0</v>
      </c>
      <c r="F202" s="2057">
        <f>SUM(F190:F201)</f>
        <v>0</v>
      </c>
    </row>
    <row r="203" spans="1:6" ht="15">
      <c r="A203" s="2109">
        <f>+A189+1</f>
        <v>15</v>
      </c>
      <c r="B203" s="2108" t="s">
        <v>2822</v>
      </c>
      <c r="C203" s="2107">
        <v>11</v>
      </c>
      <c r="D203" s="2057"/>
      <c r="E203" s="2057"/>
      <c r="F203" s="2057"/>
    </row>
    <row r="204" spans="1:6" ht="15">
      <c r="A204" s="2102"/>
      <c r="B204" s="2104">
        <v>43922</v>
      </c>
      <c r="C204" s="2105"/>
      <c r="D204" s="1150">
        <f t="shared" ref="D204:D215" si="13">+F204-E204</f>
        <v>313050</v>
      </c>
      <c r="E204" s="1150">
        <v>61920</v>
      </c>
      <c r="F204" s="1150">
        <v>374970</v>
      </c>
    </row>
    <row r="205" spans="1:6" ht="15">
      <c r="A205" s="2102"/>
      <c r="B205" s="2104">
        <v>43952</v>
      </c>
      <c r="C205" s="2105"/>
      <c r="D205" s="1150">
        <f t="shared" si="13"/>
        <v>540150</v>
      </c>
      <c r="E205" s="1150">
        <v>87720</v>
      </c>
      <c r="F205" s="1150">
        <v>627870</v>
      </c>
    </row>
    <row r="206" spans="1:6" ht="15">
      <c r="A206" s="2102"/>
      <c r="B206" s="2104">
        <v>43983</v>
      </c>
      <c r="C206" s="2105"/>
      <c r="D206" s="1150">
        <f t="shared" si="13"/>
        <v>608130</v>
      </c>
      <c r="E206" s="1150">
        <v>125340</v>
      </c>
      <c r="F206" s="1150">
        <v>733470</v>
      </c>
    </row>
    <row r="207" spans="1:6" ht="15">
      <c r="A207" s="2102"/>
      <c r="B207" s="2104">
        <v>44013</v>
      </c>
      <c r="C207" s="2105"/>
      <c r="D207" s="1150">
        <f t="shared" si="13"/>
        <v>771090</v>
      </c>
      <c r="E207" s="1150">
        <v>161640</v>
      </c>
      <c r="F207" s="1150">
        <v>932730</v>
      </c>
    </row>
    <row r="208" spans="1:6" ht="15">
      <c r="A208" s="2102"/>
      <c r="B208" s="2104">
        <v>44044</v>
      </c>
      <c r="C208" s="2105"/>
      <c r="D208" s="1150">
        <f t="shared" si="13"/>
        <v>794670</v>
      </c>
      <c r="E208" s="1150">
        <v>159360</v>
      </c>
      <c r="F208" s="1150">
        <v>954030</v>
      </c>
    </row>
    <row r="209" spans="1:6" ht="15">
      <c r="A209" s="2102"/>
      <c r="B209" s="2104">
        <v>44075</v>
      </c>
      <c r="C209" s="2105"/>
      <c r="D209" s="1150">
        <f t="shared" si="13"/>
        <v>946890</v>
      </c>
      <c r="E209" s="1150">
        <v>174150</v>
      </c>
      <c r="F209" s="1150">
        <v>1121040</v>
      </c>
    </row>
    <row r="210" spans="1:6" ht="15">
      <c r="A210" s="2102"/>
      <c r="B210" s="2104">
        <v>44105</v>
      </c>
      <c r="C210" s="2105"/>
      <c r="D210" s="1150">
        <f t="shared" si="13"/>
        <v>751680</v>
      </c>
      <c r="E210" s="1150">
        <v>136770</v>
      </c>
      <c r="F210" s="1150">
        <v>888450</v>
      </c>
    </row>
    <row r="211" spans="1:6" ht="15">
      <c r="A211" s="2102"/>
      <c r="B211" s="2104">
        <v>44136</v>
      </c>
      <c r="C211" s="2105"/>
      <c r="D211" s="1150">
        <f t="shared" si="13"/>
        <v>541560</v>
      </c>
      <c r="E211" s="1150">
        <v>92640</v>
      </c>
      <c r="F211" s="1150">
        <v>634200</v>
      </c>
    </row>
    <row r="212" spans="1:6" ht="15">
      <c r="A212" s="2102"/>
      <c r="B212" s="2104">
        <v>44166</v>
      </c>
      <c r="C212" s="2105"/>
      <c r="D212" s="1150">
        <f t="shared" si="13"/>
        <v>482550</v>
      </c>
      <c r="E212" s="1150">
        <v>73620</v>
      </c>
      <c r="F212" s="1150">
        <v>556170</v>
      </c>
    </row>
    <row r="213" spans="1:6" ht="15">
      <c r="A213" s="2102"/>
      <c r="B213" s="2104">
        <v>44197</v>
      </c>
      <c r="C213" s="2105"/>
      <c r="D213" s="1150">
        <f t="shared" si="13"/>
        <v>472530</v>
      </c>
      <c r="E213" s="1150">
        <v>83640</v>
      </c>
      <c r="F213" s="1150">
        <v>556170</v>
      </c>
    </row>
    <row r="214" spans="1:6" ht="15">
      <c r="A214" s="2102"/>
      <c r="B214" s="2106">
        <v>44228</v>
      </c>
      <c r="C214" s="2105"/>
      <c r="D214" s="1150">
        <f t="shared" si="13"/>
        <v>295920</v>
      </c>
      <c r="E214" s="1150">
        <v>43200</v>
      </c>
      <c r="F214" s="1150">
        <v>339120</v>
      </c>
    </row>
    <row r="215" spans="1:6" ht="15">
      <c r="A215" s="2102"/>
      <c r="B215" s="2104">
        <v>44256</v>
      </c>
      <c r="C215" s="2103"/>
      <c r="D215" s="1150">
        <f t="shared" si="13"/>
        <v>927060</v>
      </c>
      <c r="E215" s="1150">
        <v>144060</v>
      </c>
      <c r="F215" s="1150">
        <v>1071120</v>
      </c>
    </row>
    <row r="216" spans="1:6" ht="15">
      <c r="A216" s="2102"/>
      <c r="B216" s="2101" t="s">
        <v>595</v>
      </c>
      <c r="C216" s="2100"/>
      <c r="D216" s="2057">
        <f>SUM(D204:D215)</f>
        <v>7445280</v>
      </c>
      <c r="E216" s="2057">
        <f>SUM(E204:E215)</f>
        <v>1344060</v>
      </c>
      <c r="F216" s="2057">
        <f>SUM(F204:F215)</f>
        <v>8789340</v>
      </c>
    </row>
    <row r="217" spans="1:6" ht="15">
      <c r="A217" s="2109">
        <f>+A203+1</f>
        <v>16</v>
      </c>
      <c r="B217" s="2108" t="s">
        <v>4430</v>
      </c>
      <c r="C217" s="2107">
        <v>33</v>
      </c>
      <c r="D217" s="2057"/>
      <c r="E217" s="2057"/>
      <c r="F217" s="2057"/>
    </row>
    <row r="218" spans="1:6" ht="15">
      <c r="A218" s="2102"/>
      <c r="B218" s="2104">
        <v>43922</v>
      </c>
      <c r="C218" s="2105"/>
      <c r="D218" s="1150"/>
      <c r="E218" s="1150"/>
      <c r="F218" s="1150"/>
    </row>
    <row r="219" spans="1:6" ht="15">
      <c r="A219" s="2102"/>
      <c r="B219" s="2104">
        <v>43952</v>
      </c>
      <c r="C219" s="2105"/>
      <c r="D219" s="1150"/>
      <c r="E219" s="1150"/>
      <c r="F219" s="1150"/>
    </row>
    <row r="220" spans="1:6" ht="15">
      <c r="A220" s="2102"/>
      <c r="B220" s="2104">
        <v>43983</v>
      </c>
      <c r="C220" s="2105"/>
      <c r="D220" s="1150"/>
      <c r="E220" s="1150"/>
      <c r="F220" s="1150"/>
    </row>
    <row r="221" spans="1:6" ht="15">
      <c r="A221" s="2102"/>
      <c r="B221" s="2104">
        <v>44013</v>
      </c>
      <c r="C221" s="2105"/>
      <c r="D221" s="1150"/>
      <c r="E221" s="1150"/>
      <c r="F221" s="1150"/>
    </row>
    <row r="222" spans="1:6" ht="15">
      <c r="A222" s="2102"/>
      <c r="B222" s="2104">
        <v>44044</v>
      </c>
      <c r="C222" s="2105"/>
      <c r="D222" s="1150"/>
      <c r="E222" s="1150"/>
      <c r="F222" s="1150"/>
    </row>
    <row r="223" spans="1:6" ht="15">
      <c r="A223" s="2102"/>
      <c r="B223" s="2104">
        <v>44075</v>
      </c>
      <c r="C223" s="2105"/>
      <c r="D223" s="1150"/>
      <c r="E223" s="1150"/>
      <c r="F223" s="1150"/>
    </row>
    <row r="224" spans="1:6" ht="15">
      <c r="A224" s="2102"/>
      <c r="B224" s="2104">
        <v>44105</v>
      </c>
      <c r="C224" s="2105"/>
      <c r="D224" s="1150"/>
      <c r="E224" s="1150"/>
      <c r="F224" s="1150"/>
    </row>
    <row r="225" spans="1:6" ht="15">
      <c r="A225" s="2102"/>
      <c r="B225" s="2104">
        <v>44136</v>
      </c>
      <c r="C225" s="2105"/>
      <c r="D225" s="1150"/>
      <c r="E225" s="1150"/>
      <c r="F225" s="1150"/>
    </row>
    <row r="226" spans="1:6" ht="15">
      <c r="A226" s="2102"/>
      <c r="B226" s="2104">
        <v>44166</v>
      </c>
      <c r="C226" s="2105"/>
      <c r="D226" s="1150"/>
      <c r="E226" s="1150"/>
      <c r="F226" s="1150"/>
    </row>
    <row r="227" spans="1:6" ht="15">
      <c r="A227" s="2102"/>
      <c r="B227" s="2104">
        <v>44197</v>
      </c>
      <c r="C227" s="2105"/>
      <c r="D227" s="1150"/>
      <c r="E227" s="1150"/>
      <c r="F227" s="1150"/>
    </row>
    <row r="228" spans="1:6" ht="15">
      <c r="A228" s="2102"/>
      <c r="B228" s="2106">
        <v>44228</v>
      </c>
      <c r="C228" s="2105"/>
      <c r="D228" s="1150"/>
      <c r="E228" s="1150"/>
      <c r="F228" s="1150"/>
    </row>
    <row r="229" spans="1:6" ht="15">
      <c r="A229" s="2102"/>
      <c r="B229" s="2104">
        <v>44256</v>
      </c>
      <c r="C229" s="2103"/>
      <c r="D229" s="1150">
        <f>+F229-E229</f>
        <v>36990</v>
      </c>
      <c r="E229" s="1150">
        <v>2850</v>
      </c>
      <c r="F229" s="1150">
        <v>39840</v>
      </c>
    </row>
    <row r="230" spans="1:6" ht="15">
      <c r="A230" s="2102"/>
      <c r="B230" s="2101" t="s">
        <v>595</v>
      </c>
      <c r="C230" s="2100"/>
      <c r="D230" s="2057">
        <f>SUM(D218:D229)</f>
        <v>36990</v>
      </c>
      <c r="E230" s="2057">
        <f>SUM(E218:E229)</f>
        <v>2850</v>
      </c>
      <c r="F230" s="2057">
        <f>SUM(F218:F229)</f>
        <v>39840</v>
      </c>
    </row>
    <row r="231" spans="1:6" ht="15">
      <c r="A231" s="2109">
        <f>+A217+1</f>
        <v>17</v>
      </c>
      <c r="B231" s="2108" t="s">
        <v>779</v>
      </c>
      <c r="C231" s="2107">
        <v>132</v>
      </c>
      <c r="D231" s="2057"/>
      <c r="E231" s="2057"/>
      <c r="F231" s="2057"/>
    </row>
    <row r="232" spans="1:6" ht="15">
      <c r="A232" s="2102"/>
      <c r="B232" s="2104">
        <v>43922</v>
      </c>
      <c r="C232" s="2105"/>
      <c r="D232" s="1150">
        <f t="shared" ref="D232:D243" si="14">+F232-E232</f>
        <v>1914480</v>
      </c>
      <c r="E232" s="1150">
        <v>0</v>
      </c>
      <c r="F232" s="1150">
        <v>1914480</v>
      </c>
    </row>
    <row r="233" spans="1:6" ht="15">
      <c r="A233" s="2102"/>
      <c r="B233" s="2104">
        <v>43952</v>
      </c>
      <c r="C233" s="2105"/>
      <c r="D233" s="1150">
        <f t="shared" si="14"/>
        <v>2470920</v>
      </c>
      <c r="E233" s="1150">
        <v>0</v>
      </c>
      <c r="F233" s="1150">
        <v>2470920</v>
      </c>
    </row>
    <row r="234" spans="1:6" ht="15">
      <c r="A234" s="2102"/>
      <c r="B234" s="2104">
        <v>43983</v>
      </c>
      <c r="C234" s="2105"/>
      <c r="D234" s="1150">
        <f t="shared" si="14"/>
        <v>3521760</v>
      </c>
      <c r="E234" s="1150">
        <v>0</v>
      </c>
      <c r="F234" s="1150">
        <v>3521760</v>
      </c>
    </row>
    <row r="235" spans="1:6" ht="15">
      <c r="A235" s="2102"/>
      <c r="B235" s="2104">
        <v>44013</v>
      </c>
      <c r="C235" s="2105"/>
      <c r="D235" s="1150">
        <f t="shared" si="14"/>
        <v>3258600</v>
      </c>
      <c r="E235" s="1150">
        <v>0</v>
      </c>
      <c r="F235" s="1150">
        <v>3258600</v>
      </c>
    </row>
    <row r="236" spans="1:6" ht="15">
      <c r="A236" s="2102"/>
      <c r="B236" s="2104">
        <v>44044</v>
      </c>
      <c r="C236" s="2105"/>
      <c r="D236" s="1150">
        <f t="shared" si="14"/>
        <v>2950320</v>
      </c>
      <c r="E236" s="1150">
        <v>0</v>
      </c>
      <c r="F236" s="1150">
        <v>2950320</v>
      </c>
    </row>
    <row r="237" spans="1:6" ht="15">
      <c r="A237" s="2102"/>
      <c r="B237" s="2104">
        <v>44075</v>
      </c>
      <c r="C237" s="2105"/>
      <c r="D237" s="1150">
        <f t="shared" si="14"/>
        <v>3102240</v>
      </c>
      <c r="E237" s="1150">
        <v>0</v>
      </c>
      <c r="F237" s="1150">
        <v>3102240</v>
      </c>
    </row>
    <row r="238" spans="1:6" ht="15">
      <c r="A238" s="2102"/>
      <c r="B238" s="2104">
        <v>44105</v>
      </c>
      <c r="C238" s="2105"/>
      <c r="D238" s="1150">
        <f t="shared" si="14"/>
        <v>3598560</v>
      </c>
      <c r="E238" s="1150">
        <v>0</v>
      </c>
      <c r="F238" s="1150">
        <v>3598560</v>
      </c>
    </row>
    <row r="239" spans="1:6" ht="15">
      <c r="A239" s="2102"/>
      <c r="B239" s="2104">
        <v>44136</v>
      </c>
      <c r="C239" s="2105"/>
      <c r="D239" s="1150">
        <f t="shared" si="14"/>
        <v>4392480</v>
      </c>
      <c r="E239" s="1150">
        <v>0</v>
      </c>
      <c r="F239" s="1150">
        <v>4392480</v>
      </c>
    </row>
    <row r="240" spans="1:6" ht="15">
      <c r="A240" s="2102"/>
      <c r="B240" s="2104">
        <v>44166</v>
      </c>
      <c r="C240" s="2105"/>
      <c r="D240" s="1150">
        <f t="shared" si="14"/>
        <v>4487760</v>
      </c>
      <c r="E240" s="1150">
        <v>0</v>
      </c>
      <c r="F240" s="1150">
        <v>4487760</v>
      </c>
    </row>
    <row r="241" spans="1:6" ht="15">
      <c r="A241" s="2102"/>
      <c r="B241" s="2104">
        <v>44197</v>
      </c>
      <c r="C241" s="2105"/>
      <c r="D241" s="1150">
        <f t="shared" si="14"/>
        <v>4035960</v>
      </c>
      <c r="E241" s="1150">
        <v>0</v>
      </c>
      <c r="F241" s="1150">
        <v>4035960</v>
      </c>
    </row>
    <row r="242" spans="1:6" ht="15">
      <c r="A242" s="2102"/>
      <c r="B242" s="2106">
        <v>44228</v>
      </c>
      <c r="C242" s="2105"/>
      <c r="D242" s="1150">
        <f t="shared" si="14"/>
        <v>3900960</v>
      </c>
      <c r="E242" s="1150">
        <v>0</v>
      </c>
      <c r="F242" s="1150">
        <v>3900960</v>
      </c>
    </row>
    <row r="243" spans="1:6" ht="15">
      <c r="A243" s="2102"/>
      <c r="B243" s="2104">
        <v>44256</v>
      </c>
      <c r="C243" s="2103"/>
      <c r="D243" s="1150">
        <f t="shared" si="14"/>
        <v>4355280</v>
      </c>
      <c r="E243" s="1150">
        <v>0</v>
      </c>
      <c r="F243" s="1150">
        <v>4355280</v>
      </c>
    </row>
    <row r="244" spans="1:6" ht="15">
      <c r="A244" s="2102"/>
      <c r="B244" s="2101" t="s">
        <v>595</v>
      </c>
      <c r="C244" s="2100"/>
      <c r="D244" s="2057">
        <f>SUM(D232:D243)</f>
        <v>41989320</v>
      </c>
      <c r="E244" s="2057">
        <f>SUM(E232:E243)</f>
        <v>0</v>
      </c>
      <c r="F244" s="2057">
        <f>SUM(F232:F243)</f>
        <v>41989320</v>
      </c>
    </row>
    <row r="245" spans="1:6" ht="15">
      <c r="A245" s="2109">
        <f>+A231+1</f>
        <v>18</v>
      </c>
      <c r="B245" s="2108" t="s">
        <v>974</v>
      </c>
      <c r="C245" s="2107">
        <v>132</v>
      </c>
      <c r="D245" s="2057"/>
      <c r="E245" s="2057"/>
      <c r="F245" s="2057"/>
    </row>
    <row r="246" spans="1:6" ht="15">
      <c r="A246" s="2102"/>
      <c r="B246" s="2104">
        <v>43922</v>
      </c>
      <c r="C246" s="2105"/>
      <c r="D246" s="1150">
        <f t="shared" ref="D246:D257" si="15">+F246-E246</f>
        <v>167600</v>
      </c>
      <c r="E246" s="1150">
        <v>0</v>
      </c>
      <c r="F246" s="1150">
        <v>167600</v>
      </c>
    </row>
    <row r="247" spans="1:6" ht="15">
      <c r="A247" s="2102"/>
      <c r="B247" s="2104">
        <v>43952</v>
      </c>
      <c r="C247" s="2105"/>
      <c r="D247" s="1150">
        <f t="shared" si="15"/>
        <v>12900</v>
      </c>
      <c r="E247" s="1150">
        <v>0</v>
      </c>
      <c r="F247" s="1150">
        <v>12900</v>
      </c>
    </row>
    <row r="248" spans="1:6" ht="15">
      <c r="A248" s="2102"/>
      <c r="B248" s="2104">
        <v>43983</v>
      </c>
      <c r="C248" s="2105"/>
      <c r="D248" s="1150">
        <f t="shared" si="15"/>
        <v>1900</v>
      </c>
      <c r="E248" s="1150">
        <v>0</v>
      </c>
      <c r="F248" s="1150">
        <v>1900</v>
      </c>
    </row>
    <row r="249" spans="1:6" ht="15">
      <c r="A249" s="2102"/>
      <c r="B249" s="2104">
        <v>44013</v>
      </c>
      <c r="C249" s="2105"/>
      <c r="D249" s="1150">
        <f t="shared" si="15"/>
        <v>52600</v>
      </c>
      <c r="E249" s="1150">
        <v>0</v>
      </c>
      <c r="F249" s="1150">
        <v>52600</v>
      </c>
    </row>
    <row r="250" spans="1:6" ht="15">
      <c r="A250" s="2102"/>
      <c r="B250" s="2104">
        <v>44044</v>
      </c>
      <c r="C250" s="2105"/>
      <c r="D250" s="1150">
        <f t="shared" si="15"/>
        <v>19100</v>
      </c>
      <c r="E250" s="1150">
        <v>0</v>
      </c>
      <c r="F250" s="1150">
        <v>19100</v>
      </c>
    </row>
    <row r="251" spans="1:6" ht="15">
      <c r="A251" s="2102"/>
      <c r="B251" s="2104">
        <v>44075</v>
      </c>
      <c r="C251" s="2105"/>
      <c r="D251" s="1150">
        <f t="shared" si="15"/>
        <v>1600</v>
      </c>
      <c r="E251" s="1150">
        <v>0</v>
      </c>
      <c r="F251" s="1150">
        <v>1600</v>
      </c>
    </row>
    <row r="252" spans="1:6" ht="15">
      <c r="A252" s="2102"/>
      <c r="B252" s="2104">
        <v>44105</v>
      </c>
      <c r="C252" s="2105"/>
      <c r="D252" s="1150">
        <f t="shared" si="15"/>
        <v>16500</v>
      </c>
      <c r="E252" s="1150">
        <v>0</v>
      </c>
      <c r="F252" s="1150">
        <v>16500</v>
      </c>
    </row>
    <row r="253" spans="1:6" ht="15">
      <c r="A253" s="2102"/>
      <c r="B253" s="2104">
        <v>44136</v>
      </c>
      <c r="C253" s="2105"/>
      <c r="D253" s="1150">
        <f t="shared" si="15"/>
        <v>15300</v>
      </c>
      <c r="E253" s="1150">
        <v>0</v>
      </c>
      <c r="F253" s="1150">
        <v>15300</v>
      </c>
    </row>
    <row r="254" spans="1:6" ht="15">
      <c r="A254" s="2102"/>
      <c r="B254" s="2104">
        <v>44166</v>
      </c>
      <c r="C254" s="2105"/>
      <c r="D254" s="1150">
        <f t="shared" si="15"/>
        <v>2400</v>
      </c>
      <c r="E254" s="1150">
        <v>0</v>
      </c>
      <c r="F254" s="1150">
        <v>2400</v>
      </c>
    </row>
    <row r="255" spans="1:6" ht="15">
      <c r="A255" s="2102"/>
      <c r="B255" s="2104">
        <v>44197</v>
      </c>
      <c r="C255" s="2105"/>
      <c r="D255" s="1150">
        <f t="shared" si="15"/>
        <v>2400</v>
      </c>
      <c r="E255" s="1150">
        <v>0</v>
      </c>
      <c r="F255" s="1150">
        <v>2400</v>
      </c>
    </row>
    <row r="256" spans="1:6" ht="15">
      <c r="A256" s="2102"/>
      <c r="B256" s="2106">
        <v>44228</v>
      </c>
      <c r="C256" s="2105"/>
      <c r="D256" s="1150">
        <f t="shared" si="15"/>
        <v>13600</v>
      </c>
      <c r="E256" s="1150">
        <v>0</v>
      </c>
      <c r="F256" s="1150">
        <v>13600</v>
      </c>
    </row>
    <row r="257" spans="1:6" ht="15">
      <c r="A257" s="2102"/>
      <c r="B257" s="2104">
        <v>44256</v>
      </c>
      <c r="C257" s="2103"/>
      <c r="D257" s="1150">
        <f t="shared" si="15"/>
        <v>2900</v>
      </c>
      <c r="E257" s="1150">
        <v>0</v>
      </c>
      <c r="F257" s="1150">
        <v>2900</v>
      </c>
    </row>
    <row r="258" spans="1:6" ht="15">
      <c r="A258" s="2102"/>
      <c r="B258" s="2101" t="s">
        <v>595</v>
      </c>
      <c r="C258" s="2100"/>
      <c r="D258" s="2057">
        <f>SUM(D246:D257)</f>
        <v>308800</v>
      </c>
      <c r="E258" s="2057">
        <f>SUM(E246:E257)</f>
        <v>0</v>
      </c>
      <c r="F258" s="2057">
        <f>SUM(F246:F257)</f>
        <v>308800</v>
      </c>
    </row>
    <row r="259" spans="1:6" ht="15">
      <c r="A259" s="2109">
        <f>+A245+1</f>
        <v>19</v>
      </c>
      <c r="B259" s="2108" t="s">
        <v>358</v>
      </c>
      <c r="C259" s="2107">
        <v>132</v>
      </c>
      <c r="D259" s="2057"/>
      <c r="E259" s="2057"/>
      <c r="F259" s="2057"/>
    </row>
    <row r="260" spans="1:6" ht="15">
      <c r="A260" s="2102"/>
      <c r="B260" s="2104">
        <v>43922</v>
      </c>
      <c r="C260" s="2105"/>
      <c r="D260" s="1150">
        <f t="shared" ref="D260:D271" si="16">+F260-E260</f>
        <v>1671239</v>
      </c>
      <c r="E260" s="1150">
        <v>494396</v>
      </c>
      <c r="F260" s="1150">
        <v>2165635</v>
      </c>
    </row>
    <row r="261" spans="1:6" ht="15">
      <c r="A261" s="2102"/>
      <c r="B261" s="2104">
        <v>43952</v>
      </c>
      <c r="C261" s="2105"/>
      <c r="D261" s="1150">
        <f t="shared" si="16"/>
        <v>1648319</v>
      </c>
      <c r="E261" s="1150">
        <v>511956</v>
      </c>
      <c r="F261" s="1150">
        <v>2160275</v>
      </c>
    </row>
    <row r="262" spans="1:6" ht="15">
      <c r="A262" s="2102"/>
      <c r="B262" s="2104">
        <v>43983</v>
      </c>
      <c r="C262" s="2105"/>
      <c r="D262" s="1150">
        <f t="shared" si="16"/>
        <v>1131636</v>
      </c>
      <c r="E262" s="1150">
        <v>344551</v>
      </c>
      <c r="F262" s="1150">
        <v>1476187</v>
      </c>
    </row>
    <row r="263" spans="1:6" ht="15">
      <c r="A263" s="2102"/>
      <c r="B263" s="2104">
        <v>44013</v>
      </c>
      <c r="C263" s="2105"/>
      <c r="D263" s="1150">
        <f t="shared" si="16"/>
        <v>1066081</v>
      </c>
      <c r="E263" s="1150">
        <v>423201</v>
      </c>
      <c r="F263" s="1150">
        <v>1489282</v>
      </c>
    </row>
    <row r="264" spans="1:6" ht="15">
      <c r="A264" s="2102"/>
      <c r="B264" s="2104">
        <v>44044</v>
      </c>
      <c r="C264" s="2105"/>
      <c r="D264" s="1150">
        <f t="shared" si="16"/>
        <v>1119849</v>
      </c>
      <c r="E264" s="1150">
        <v>377146</v>
      </c>
      <c r="F264" s="1150">
        <v>1496995</v>
      </c>
    </row>
    <row r="265" spans="1:6" ht="15">
      <c r="A265" s="2102"/>
      <c r="B265" s="2104">
        <v>44075</v>
      </c>
      <c r="C265" s="2105"/>
      <c r="D265" s="1150">
        <f t="shared" si="16"/>
        <v>1427528</v>
      </c>
      <c r="E265" s="1150">
        <v>414338</v>
      </c>
      <c r="F265" s="1150">
        <v>1841866</v>
      </c>
    </row>
    <row r="266" spans="1:6" ht="15">
      <c r="A266" s="2102"/>
      <c r="B266" s="2104">
        <v>44105</v>
      </c>
      <c r="C266" s="2105"/>
      <c r="D266" s="1150">
        <f t="shared" si="16"/>
        <v>934908</v>
      </c>
      <c r="E266" s="1150">
        <v>305480</v>
      </c>
      <c r="F266" s="1150">
        <v>1240388</v>
      </c>
    </row>
    <row r="267" spans="1:6" ht="15">
      <c r="A267" s="2102"/>
      <c r="B267" s="2104">
        <v>44136</v>
      </c>
      <c r="C267" s="2105"/>
      <c r="D267" s="1150">
        <f t="shared" si="16"/>
        <v>930655</v>
      </c>
      <c r="E267" s="1150">
        <v>161125</v>
      </c>
      <c r="F267" s="1150">
        <v>1091780</v>
      </c>
    </row>
    <row r="268" spans="1:6" ht="15">
      <c r="A268" s="2102"/>
      <c r="B268" s="2104">
        <v>44166</v>
      </c>
      <c r="C268" s="2105"/>
      <c r="D268" s="1150">
        <f t="shared" si="16"/>
        <v>1457218</v>
      </c>
      <c r="E268" s="1150">
        <v>501155</v>
      </c>
      <c r="F268" s="1150">
        <v>1958373</v>
      </c>
    </row>
    <row r="269" spans="1:6" ht="15">
      <c r="A269" s="2102"/>
      <c r="B269" s="2104">
        <v>44197</v>
      </c>
      <c r="C269" s="2105"/>
      <c r="D269" s="1150">
        <f t="shared" si="16"/>
        <v>955005</v>
      </c>
      <c r="E269" s="1150">
        <v>295667</v>
      </c>
      <c r="F269" s="1150">
        <v>1250672</v>
      </c>
    </row>
    <row r="270" spans="1:6" ht="15">
      <c r="A270" s="2102"/>
      <c r="B270" s="2106">
        <v>44228</v>
      </c>
      <c r="C270" s="2105"/>
      <c r="D270" s="1150">
        <f t="shared" si="16"/>
        <v>992102</v>
      </c>
      <c r="E270" s="1150">
        <v>288143</v>
      </c>
      <c r="F270" s="1150">
        <v>1280245</v>
      </c>
    </row>
    <row r="271" spans="1:6" ht="15">
      <c r="A271" s="2102"/>
      <c r="B271" s="2104">
        <v>44256</v>
      </c>
      <c r="C271" s="2103"/>
      <c r="D271" s="1150">
        <f t="shared" si="16"/>
        <v>1878568</v>
      </c>
      <c r="E271" s="1150">
        <v>630845</v>
      </c>
      <c r="F271" s="1150">
        <v>2509413</v>
      </c>
    </row>
    <row r="272" spans="1:6" ht="15">
      <c r="A272" s="2102"/>
      <c r="B272" s="2101" t="s">
        <v>595</v>
      </c>
      <c r="C272" s="2100"/>
      <c r="D272" s="2057">
        <f>SUM(D260:D271)</f>
        <v>15213108</v>
      </c>
      <c r="E272" s="2057">
        <f>SUM(E260:E271)</f>
        <v>4748003</v>
      </c>
      <c r="F272" s="2057">
        <f>SUM(F260:F271)</f>
        <v>19961111</v>
      </c>
    </row>
    <row r="273" spans="1:6" ht="15">
      <c r="A273" s="2109">
        <f>+A259+1</f>
        <v>20</v>
      </c>
      <c r="B273" s="2108" t="s">
        <v>359</v>
      </c>
      <c r="C273" s="2107">
        <v>33</v>
      </c>
      <c r="D273" s="2057"/>
      <c r="E273" s="2057"/>
      <c r="F273" s="2057"/>
    </row>
    <row r="274" spans="1:6" ht="15">
      <c r="A274" s="2102"/>
      <c r="B274" s="2104">
        <v>43922</v>
      </c>
      <c r="C274" s="2105"/>
      <c r="D274" s="1150">
        <f t="shared" ref="D274:D280" si="17">+F274-E274</f>
        <v>355440</v>
      </c>
      <c r="E274" s="1150">
        <v>111840</v>
      </c>
      <c r="F274" s="1150">
        <v>467280</v>
      </c>
    </row>
    <row r="275" spans="1:6" ht="15">
      <c r="A275" s="2102"/>
      <c r="B275" s="2104">
        <v>43952</v>
      </c>
      <c r="C275" s="2105"/>
      <c r="D275" s="1150">
        <f t="shared" si="17"/>
        <v>88920</v>
      </c>
      <c r="E275" s="1150">
        <v>28800</v>
      </c>
      <c r="F275" s="1150">
        <v>117720</v>
      </c>
    </row>
    <row r="276" spans="1:6" ht="15">
      <c r="A276" s="2102"/>
      <c r="B276" s="2104">
        <v>43983</v>
      </c>
      <c r="C276" s="2105"/>
      <c r="D276" s="1150">
        <f t="shared" si="17"/>
        <v>69360</v>
      </c>
      <c r="E276" s="1150">
        <v>23040</v>
      </c>
      <c r="F276" s="1150">
        <v>92400</v>
      </c>
    </row>
    <row r="277" spans="1:6" ht="15">
      <c r="A277" s="2102"/>
      <c r="B277" s="2104">
        <v>44013</v>
      </c>
      <c r="C277" s="2105"/>
      <c r="D277" s="1150">
        <f t="shared" si="17"/>
        <v>45120</v>
      </c>
      <c r="E277" s="1150">
        <v>15240</v>
      </c>
      <c r="F277" s="1150">
        <v>60360</v>
      </c>
    </row>
    <row r="278" spans="1:6" ht="15">
      <c r="A278" s="2102"/>
      <c r="B278" s="2104">
        <v>44044</v>
      </c>
      <c r="C278" s="2105"/>
      <c r="D278" s="1150">
        <f t="shared" si="17"/>
        <v>75480</v>
      </c>
      <c r="E278" s="1150">
        <v>23880</v>
      </c>
      <c r="F278" s="1150">
        <v>99360</v>
      </c>
    </row>
    <row r="279" spans="1:6" ht="15">
      <c r="A279" s="2102"/>
      <c r="B279" s="2104">
        <v>44075</v>
      </c>
      <c r="C279" s="2105"/>
      <c r="D279" s="1150">
        <f t="shared" si="17"/>
        <v>82080</v>
      </c>
      <c r="E279" s="1150">
        <v>25800</v>
      </c>
      <c r="F279" s="1150">
        <v>107880</v>
      </c>
    </row>
    <row r="280" spans="1:6" ht="15">
      <c r="A280" s="2102"/>
      <c r="B280" s="2104">
        <v>44105</v>
      </c>
      <c r="C280" s="2105"/>
      <c r="D280" s="1150">
        <f t="shared" si="17"/>
        <v>95280</v>
      </c>
      <c r="E280" s="1150">
        <v>31800</v>
      </c>
      <c r="F280" s="1150">
        <v>127080</v>
      </c>
    </row>
    <row r="281" spans="1:6" ht="15">
      <c r="A281" s="2102"/>
      <c r="B281" s="2104">
        <v>44136</v>
      </c>
      <c r="C281" s="2105"/>
      <c r="D281" s="1150"/>
      <c r="E281" s="1150"/>
      <c r="F281" s="1150"/>
    </row>
    <row r="282" spans="1:6" ht="15">
      <c r="A282" s="2102"/>
      <c r="B282" s="2104">
        <v>44166</v>
      </c>
      <c r="C282" s="2105"/>
      <c r="D282" s="1150"/>
      <c r="E282" s="1150"/>
      <c r="F282" s="1150"/>
    </row>
    <row r="283" spans="1:6" ht="15">
      <c r="A283" s="2102"/>
      <c r="B283" s="2104">
        <v>44197</v>
      </c>
      <c r="C283" s="2105"/>
      <c r="D283" s="1150"/>
      <c r="E283" s="1150"/>
      <c r="F283" s="1150"/>
    </row>
    <row r="284" spans="1:6" ht="15">
      <c r="A284" s="2102"/>
      <c r="B284" s="2106">
        <v>44228</v>
      </c>
      <c r="C284" s="2105"/>
      <c r="D284" s="1150"/>
      <c r="E284" s="1150"/>
      <c r="F284" s="1150"/>
    </row>
    <row r="285" spans="1:6" ht="15">
      <c r="A285" s="2102"/>
      <c r="B285" s="2104">
        <v>44256</v>
      </c>
      <c r="C285" s="2103"/>
      <c r="D285" s="1150"/>
      <c r="E285" s="1150"/>
      <c r="F285" s="1150"/>
    </row>
    <row r="286" spans="1:6" ht="15">
      <c r="A286" s="2102"/>
      <c r="B286" s="2101" t="s">
        <v>595</v>
      </c>
      <c r="C286" s="2100"/>
      <c r="D286" s="2057">
        <f>SUM(D274:D285)</f>
        <v>811680</v>
      </c>
      <c r="E286" s="2057">
        <f>SUM(E274:E285)</f>
        <v>260400</v>
      </c>
      <c r="F286" s="2057">
        <f>SUM(F274:F285)</f>
        <v>1072080</v>
      </c>
    </row>
    <row r="287" spans="1:6" ht="15">
      <c r="A287" s="2109">
        <f>+A273+1</f>
        <v>21</v>
      </c>
      <c r="B287" s="2108" t="s">
        <v>471</v>
      </c>
      <c r="C287" s="2107">
        <v>33</v>
      </c>
      <c r="D287" s="2057"/>
      <c r="E287" s="2057"/>
      <c r="F287" s="2057"/>
    </row>
    <row r="288" spans="1:6" ht="15">
      <c r="A288" s="2102"/>
      <c r="B288" s="2104">
        <v>43922</v>
      </c>
      <c r="C288" s="2105"/>
      <c r="D288" s="1150">
        <f t="shared" ref="D288:D299" si="18">+F288-E288</f>
        <v>181710</v>
      </c>
      <c r="E288" s="1150">
        <v>70050</v>
      </c>
      <c r="F288" s="1150">
        <v>251760</v>
      </c>
    </row>
    <row r="289" spans="1:6" ht="15">
      <c r="A289" s="2102"/>
      <c r="B289" s="2104">
        <v>43952</v>
      </c>
      <c r="C289" s="2105"/>
      <c r="D289" s="1150">
        <f t="shared" si="18"/>
        <v>198060</v>
      </c>
      <c r="E289" s="1150">
        <v>76650</v>
      </c>
      <c r="F289" s="1150">
        <v>274710</v>
      </c>
    </row>
    <row r="290" spans="1:6" ht="15">
      <c r="A290" s="2102"/>
      <c r="B290" s="2104">
        <v>43983</v>
      </c>
      <c r="C290" s="2105"/>
      <c r="D290" s="1150">
        <f t="shared" si="18"/>
        <v>179130</v>
      </c>
      <c r="E290" s="1150">
        <v>73350</v>
      </c>
      <c r="F290" s="1150">
        <v>252480</v>
      </c>
    </row>
    <row r="291" spans="1:6" ht="15">
      <c r="A291" s="2102"/>
      <c r="B291" s="2104">
        <v>44013</v>
      </c>
      <c r="C291" s="2105"/>
      <c r="D291" s="1150">
        <f t="shared" si="18"/>
        <v>172170</v>
      </c>
      <c r="E291" s="1150">
        <v>61080</v>
      </c>
      <c r="F291" s="1150">
        <v>233250</v>
      </c>
    </row>
    <row r="292" spans="1:6" ht="15">
      <c r="A292" s="2102"/>
      <c r="B292" s="2104">
        <v>44044</v>
      </c>
      <c r="C292" s="2105"/>
      <c r="D292" s="1150">
        <f t="shared" si="18"/>
        <v>192750</v>
      </c>
      <c r="E292" s="1150">
        <v>66990</v>
      </c>
      <c r="F292" s="1150">
        <v>259740</v>
      </c>
    </row>
    <row r="293" spans="1:6" ht="15">
      <c r="A293" s="2102"/>
      <c r="B293" s="2104">
        <v>44075</v>
      </c>
      <c r="C293" s="2105"/>
      <c r="D293" s="1150">
        <f t="shared" si="18"/>
        <v>248550</v>
      </c>
      <c r="E293" s="1150">
        <v>97500</v>
      </c>
      <c r="F293" s="1150">
        <v>346050</v>
      </c>
    </row>
    <row r="294" spans="1:6" ht="15">
      <c r="A294" s="2102"/>
      <c r="B294" s="2104">
        <v>44105</v>
      </c>
      <c r="C294" s="2105"/>
      <c r="D294" s="1150">
        <f t="shared" si="18"/>
        <v>182220</v>
      </c>
      <c r="E294" s="1150">
        <v>71670</v>
      </c>
      <c r="F294" s="1150">
        <v>253890</v>
      </c>
    </row>
    <row r="295" spans="1:6" ht="15">
      <c r="A295" s="2102"/>
      <c r="B295" s="2104">
        <v>44136</v>
      </c>
      <c r="C295" s="2105"/>
      <c r="D295" s="1150">
        <f t="shared" si="18"/>
        <v>207000</v>
      </c>
      <c r="E295" s="1150">
        <v>79560</v>
      </c>
      <c r="F295" s="1150">
        <v>286560</v>
      </c>
    </row>
    <row r="296" spans="1:6" ht="15">
      <c r="A296" s="2102"/>
      <c r="B296" s="2104">
        <v>44166</v>
      </c>
      <c r="C296" s="2105"/>
      <c r="D296" s="1150">
        <f t="shared" si="18"/>
        <v>211950</v>
      </c>
      <c r="E296" s="1150">
        <v>83520</v>
      </c>
      <c r="F296" s="1150">
        <v>295470</v>
      </c>
    </row>
    <row r="297" spans="1:6" ht="15">
      <c r="A297" s="2102"/>
      <c r="B297" s="2104">
        <v>44197</v>
      </c>
      <c r="C297" s="2105"/>
      <c r="D297" s="1150">
        <f t="shared" si="18"/>
        <v>259140</v>
      </c>
      <c r="E297" s="1150">
        <v>98250</v>
      </c>
      <c r="F297" s="1150">
        <v>357390</v>
      </c>
    </row>
    <row r="298" spans="1:6" ht="15">
      <c r="A298" s="2102"/>
      <c r="B298" s="2106">
        <v>44228</v>
      </c>
      <c r="C298" s="2105"/>
      <c r="D298" s="1150">
        <f t="shared" si="18"/>
        <v>159270</v>
      </c>
      <c r="E298" s="1150">
        <v>65760</v>
      </c>
      <c r="F298" s="1150">
        <v>225030</v>
      </c>
    </row>
    <row r="299" spans="1:6" ht="15">
      <c r="A299" s="2102"/>
      <c r="B299" s="2104">
        <v>44256</v>
      </c>
      <c r="C299" s="2103"/>
      <c r="D299" s="1150">
        <f t="shared" si="18"/>
        <v>80670</v>
      </c>
      <c r="E299" s="1150">
        <v>46800</v>
      </c>
      <c r="F299" s="1150">
        <v>127470</v>
      </c>
    </row>
    <row r="300" spans="1:6" ht="15">
      <c r="A300" s="2102"/>
      <c r="B300" s="2101" t="s">
        <v>595</v>
      </c>
      <c r="C300" s="2100"/>
      <c r="D300" s="2057">
        <f>SUM(D288:D299)</f>
        <v>2272620</v>
      </c>
      <c r="E300" s="2057">
        <f>SUM(E288:E299)</f>
        <v>891180</v>
      </c>
      <c r="F300" s="2057">
        <f>SUM(F288:F299)</f>
        <v>3163800</v>
      </c>
    </row>
    <row r="301" spans="1:6" ht="15">
      <c r="A301" s="2109">
        <f>+A287+1</f>
        <v>22</v>
      </c>
      <c r="B301" s="2108" t="s">
        <v>472</v>
      </c>
      <c r="C301" s="2107">
        <v>220</v>
      </c>
      <c r="D301" s="2057"/>
      <c r="E301" s="2057"/>
      <c r="F301" s="2057"/>
    </row>
    <row r="302" spans="1:6" ht="15">
      <c r="A302" s="2102"/>
      <c r="B302" s="2104">
        <v>43922</v>
      </c>
      <c r="C302" s="2105"/>
      <c r="D302" s="1150">
        <f t="shared" ref="D302:D313" si="19">+F302-E302</f>
        <v>1812600</v>
      </c>
      <c r="E302" s="1150">
        <v>628200</v>
      </c>
      <c r="F302" s="1150">
        <v>2440800</v>
      </c>
    </row>
    <row r="303" spans="1:6" ht="15">
      <c r="A303" s="2102"/>
      <c r="B303" s="2104">
        <v>43952</v>
      </c>
      <c r="C303" s="2105"/>
      <c r="D303" s="1150">
        <f t="shared" si="19"/>
        <v>1158000</v>
      </c>
      <c r="E303" s="1150">
        <v>407400</v>
      </c>
      <c r="F303" s="1150">
        <v>1565400</v>
      </c>
    </row>
    <row r="304" spans="1:6" ht="15">
      <c r="A304" s="2102"/>
      <c r="B304" s="2104">
        <v>43983</v>
      </c>
      <c r="C304" s="2105"/>
      <c r="D304" s="1150">
        <f t="shared" si="19"/>
        <v>1093800</v>
      </c>
      <c r="E304" s="1150">
        <v>382200</v>
      </c>
      <c r="F304" s="1150">
        <v>1476000</v>
      </c>
    </row>
    <row r="305" spans="1:6" ht="15">
      <c r="A305" s="2102"/>
      <c r="B305" s="2104">
        <v>44013</v>
      </c>
      <c r="C305" s="2105"/>
      <c r="D305" s="1150">
        <f t="shared" si="19"/>
        <v>996000</v>
      </c>
      <c r="E305" s="1150">
        <v>330000</v>
      </c>
      <c r="F305" s="1150">
        <v>1326000</v>
      </c>
    </row>
    <row r="306" spans="1:6" ht="15">
      <c r="A306" s="2102"/>
      <c r="B306" s="2104">
        <v>44044</v>
      </c>
      <c r="C306" s="2105"/>
      <c r="D306" s="1150">
        <f t="shared" si="19"/>
        <v>898800</v>
      </c>
      <c r="E306" s="1150">
        <v>296400</v>
      </c>
      <c r="F306" s="1150">
        <v>1195200</v>
      </c>
    </row>
    <row r="307" spans="1:6" ht="15">
      <c r="A307" s="2102"/>
      <c r="B307" s="2104">
        <v>44075</v>
      </c>
      <c r="C307" s="2105"/>
      <c r="D307" s="1150">
        <f t="shared" si="19"/>
        <v>762000</v>
      </c>
      <c r="E307" s="1150">
        <v>252000</v>
      </c>
      <c r="F307" s="1150">
        <v>1014000</v>
      </c>
    </row>
    <row r="308" spans="1:6" ht="15">
      <c r="A308" s="2102"/>
      <c r="B308" s="2104">
        <v>44105</v>
      </c>
      <c r="C308" s="2105"/>
      <c r="D308" s="1150">
        <f t="shared" si="19"/>
        <v>698400</v>
      </c>
      <c r="E308" s="1150">
        <v>231600</v>
      </c>
      <c r="F308" s="1150">
        <v>930000</v>
      </c>
    </row>
    <row r="309" spans="1:6" ht="15">
      <c r="A309" s="2102"/>
      <c r="B309" s="2104">
        <v>44136</v>
      </c>
      <c r="C309" s="2105"/>
      <c r="D309" s="1150">
        <f t="shared" si="19"/>
        <v>614400</v>
      </c>
      <c r="E309" s="1150">
        <v>207600</v>
      </c>
      <c r="F309" s="1150">
        <v>822000</v>
      </c>
    </row>
    <row r="310" spans="1:6" ht="15">
      <c r="A310" s="2102"/>
      <c r="B310" s="2104">
        <v>44166</v>
      </c>
      <c r="C310" s="2105"/>
      <c r="D310" s="1150">
        <f t="shared" si="19"/>
        <v>674400</v>
      </c>
      <c r="E310" s="1150">
        <v>217800</v>
      </c>
      <c r="F310" s="1150">
        <v>892200</v>
      </c>
    </row>
    <row r="311" spans="1:6" ht="15">
      <c r="A311" s="2102"/>
      <c r="B311" s="2104">
        <v>44197</v>
      </c>
      <c r="C311" s="2105"/>
      <c r="D311" s="1150">
        <f t="shared" si="19"/>
        <v>685800</v>
      </c>
      <c r="E311" s="1150">
        <v>220800</v>
      </c>
      <c r="F311" s="1150">
        <v>906600</v>
      </c>
    </row>
    <row r="312" spans="1:6" ht="15">
      <c r="A312" s="2102"/>
      <c r="B312" s="2106">
        <v>44228</v>
      </c>
      <c r="C312" s="2105"/>
      <c r="D312" s="1150">
        <f t="shared" si="19"/>
        <v>530654</v>
      </c>
      <c r="E312" s="1150">
        <v>177346</v>
      </c>
      <c r="F312" s="1150">
        <v>708000</v>
      </c>
    </row>
    <row r="313" spans="1:6" ht="15">
      <c r="A313" s="2102"/>
      <c r="B313" s="2104">
        <v>44256</v>
      </c>
      <c r="C313" s="2103"/>
      <c r="D313" s="1150">
        <f t="shared" si="19"/>
        <v>591875</v>
      </c>
      <c r="E313" s="1150">
        <v>192125</v>
      </c>
      <c r="F313" s="1150">
        <v>784000</v>
      </c>
    </row>
    <row r="314" spans="1:6" ht="15">
      <c r="A314" s="2102"/>
      <c r="B314" s="2101" t="s">
        <v>595</v>
      </c>
      <c r="C314" s="2100"/>
      <c r="D314" s="2057">
        <f>SUM(D302:D313)</f>
        <v>10516729</v>
      </c>
      <c r="E314" s="2057">
        <f>SUM(E302:E313)</f>
        <v>3543471</v>
      </c>
      <c r="F314" s="2057">
        <f>SUM(F302:F313)</f>
        <v>14060200</v>
      </c>
    </row>
    <row r="315" spans="1:6" ht="15">
      <c r="A315" s="2109">
        <f>+A301+1</f>
        <v>23</v>
      </c>
      <c r="B315" s="2108" t="s">
        <v>474</v>
      </c>
      <c r="C315" s="2107">
        <v>132</v>
      </c>
      <c r="D315" s="2057"/>
      <c r="E315" s="2057"/>
      <c r="F315" s="2057"/>
    </row>
    <row r="316" spans="1:6" ht="15">
      <c r="A316" s="2102"/>
      <c r="B316" s="2104">
        <v>43922</v>
      </c>
      <c r="C316" s="2105"/>
      <c r="D316" s="1150">
        <f>+F316-E316</f>
        <v>143040</v>
      </c>
      <c r="E316" s="1150">
        <v>65280</v>
      </c>
      <c r="F316" s="1150">
        <v>208320</v>
      </c>
    </row>
    <row r="317" spans="1:6" ht="15">
      <c r="A317" s="2102"/>
      <c r="B317" s="2104">
        <v>43952</v>
      </c>
      <c r="C317" s="2105"/>
      <c r="D317" s="1150">
        <f>+F317-E317</f>
        <v>0</v>
      </c>
      <c r="E317" s="1150">
        <v>0</v>
      </c>
      <c r="F317" s="1150">
        <v>0</v>
      </c>
    </row>
    <row r="318" spans="1:6" ht="15">
      <c r="A318" s="2102"/>
      <c r="B318" s="2104">
        <v>43983</v>
      </c>
      <c r="C318" s="2105"/>
      <c r="D318" s="1150">
        <f>+F318-E318</f>
        <v>0</v>
      </c>
      <c r="E318" s="1150">
        <v>0</v>
      </c>
      <c r="F318" s="1150">
        <v>0</v>
      </c>
    </row>
    <row r="319" spans="1:6" ht="15">
      <c r="A319" s="2102"/>
      <c r="B319" s="2104">
        <v>44013</v>
      </c>
      <c r="C319" s="2105"/>
      <c r="D319" s="1150">
        <f>+F319-E319</f>
        <v>0</v>
      </c>
      <c r="E319" s="1150">
        <v>0</v>
      </c>
      <c r="F319" s="1150">
        <v>0</v>
      </c>
    </row>
    <row r="320" spans="1:6" ht="15">
      <c r="A320" s="2102"/>
      <c r="B320" s="2104">
        <v>44044</v>
      </c>
      <c r="C320" s="2105"/>
      <c r="D320" s="1150"/>
      <c r="E320" s="1150"/>
      <c r="F320" s="1150"/>
    </row>
    <row r="321" spans="1:6" ht="15">
      <c r="A321" s="2102"/>
      <c r="B321" s="2104">
        <v>44075</v>
      </c>
      <c r="C321" s="2105"/>
      <c r="D321" s="1150"/>
      <c r="E321" s="1150"/>
      <c r="F321" s="1150"/>
    </row>
    <row r="322" spans="1:6" ht="15">
      <c r="A322" s="2102"/>
      <c r="B322" s="2104">
        <v>44105</v>
      </c>
      <c r="C322" s="2105"/>
      <c r="D322" s="1150"/>
      <c r="E322" s="1150"/>
      <c r="F322" s="1150"/>
    </row>
    <row r="323" spans="1:6" ht="15">
      <c r="A323" s="2102"/>
      <c r="B323" s="2104">
        <v>44136</v>
      </c>
      <c r="C323" s="2105"/>
      <c r="D323" s="1150"/>
      <c r="E323" s="1150"/>
      <c r="F323" s="1150"/>
    </row>
    <row r="324" spans="1:6" ht="15">
      <c r="A324" s="2102"/>
      <c r="B324" s="2104">
        <v>44166</v>
      </c>
      <c r="C324" s="2105"/>
      <c r="D324" s="1150"/>
      <c r="E324" s="1150"/>
      <c r="F324" s="1150"/>
    </row>
    <row r="325" spans="1:6" ht="15">
      <c r="A325" s="2102"/>
      <c r="B325" s="2104">
        <v>44197</v>
      </c>
      <c r="C325" s="2105"/>
      <c r="D325" s="1150"/>
      <c r="E325" s="1150"/>
      <c r="F325" s="1150"/>
    </row>
    <row r="326" spans="1:6" ht="15">
      <c r="A326" s="2102"/>
      <c r="B326" s="2106">
        <v>44228</v>
      </c>
      <c r="C326" s="2105"/>
      <c r="D326" s="1150"/>
      <c r="E326" s="1150"/>
      <c r="F326" s="1150"/>
    </row>
    <row r="327" spans="1:6" ht="15">
      <c r="A327" s="2102"/>
      <c r="B327" s="2104">
        <v>44256</v>
      </c>
      <c r="C327" s="2103"/>
      <c r="D327" s="1150"/>
      <c r="E327" s="1150"/>
      <c r="F327" s="1150"/>
    </row>
    <row r="328" spans="1:6" ht="15">
      <c r="A328" s="2102"/>
      <c r="B328" s="2101" t="s">
        <v>595</v>
      </c>
      <c r="C328" s="2100"/>
      <c r="D328" s="2057">
        <f>SUM(D316:D327)</f>
        <v>143040</v>
      </c>
      <c r="E328" s="2057">
        <f>SUM(E316:E327)</f>
        <v>65280</v>
      </c>
      <c r="F328" s="2057">
        <f>SUM(F316:F327)</f>
        <v>208320</v>
      </c>
    </row>
    <row r="329" spans="1:6" ht="15">
      <c r="A329" s="2109">
        <f>+A315+1</f>
        <v>24</v>
      </c>
      <c r="B329" s="2108" t="s">
        <v>699</v>
      </c>
      <c r="C329" s="2107">
        <v>33</v>
      </c>
      <c r="D329" s="2057"/>
      <c r="E329" s="2057"/>
      <c r="F329" s="2057"/>
    </row>
    <row r="330" spans="1:6" ht="15">
      <c r="A330" s="2102"/>
      <c r="B330" s="2104">
        <v>43922</v>
      </c>
      <c r="C330" s="2105"/>
      <c r="D330" s="1150">
        <f t="shared" ref="D330:D341" si="20">+F330-E330</f>
        <v>132120</v>
      </c>
      <c r="E330" s="1150">
        <v>25670</v>
      </c>
      <c r="F330" s="1150">
        <v>157790</v>
      </c>
    </row>
    <row r="331" spans="1:6" ht="15">
      <c r="A331" s="2102"/>
      <c r="B331" s="2104">
        <v>43952</v>
      </c>
      <c r="C331" s="2105"/>
      <c r="D331" s="1150">
        <f t="shared" si="20"/>
        <v>129240.97</v>
      </c>
      <c r="E331" s="1150">
        <v>30139.03</v>
      </c>
      <c r="F331" s="1150">
        <v>159380</v>
      </c>
    </row>
    <row r="332" spans="1:6" ht="15">
      <c r="A332" s="2102"/>
      <c r="B332" s="2104">
        <v>43983</v>
      </c>
      <c r="C332" s="2105"/>
      <c r="D332" s="1150">
        <f t="shared" si="20"/>
        <v>104880</v>
      </c>
      <c r="E332" s="1150">
        <v>26850</v>
      </c>
      <c r="F332" s="1150">
        <v>131730</v>
      </c>
    </row>
    <row r="333" spans="1:6" ht="15">
      <c r="A333" s="2102"/>
      <c r="B333" s="2104">
        <v>44013</v>
      </c>
      <c r="C333" s="2105"/>
      <c r="D333" s="1150">
        <f t="shared" si="20"/>
        <v>68190</v>
      </c>
      <c r="E333" s="1150">
        <v>7320</v>
      </c>
      <c r="F333" s="1150">
        <v>75510</v>
      </c>
    </row>
    <row r="334" spans="1:6" ht="15">
      <c r="A334" s="2102"/>
      <c r="B334" s="2104">
        <v>44044</v>
      </c>
      <c r="C334" s="2105"/>
      <c r="D334" s="1150">
        <f t="shared" si="20"/>
        <v>61200</v>
      </c>
      <c r="E334" s="1150">
        <v>1350</v>
      </c>
      <c r="F334" s="1150">
        <v>62550</v>
      </c>
    </row>
    <row r="335" spans="1:6" ht="15">
      <c r="A335" s="2102"/>
      <c r="B335" s="2104">
        <v>44075</v>
      </c>
      <c r="C335" s="2105"/>
      <c r="D335" s="1150">
        <f t="shared" si="20"/>
        <v>28890</v>
      </c>
      <c r="E335" s="1150">
        <v>1020</v>
      </c>
      <c r="F335" s="1150">
        <v>29910</v>
      </c>
    </row>
    <row r="336" spans="1:6" ht="15">
      <c r="A336" s="2102"/>
      <c r="B336" s="2104">
        <v>44105</v>
      </c>
      <c r="C336" s="2105"/>
      <c r="D336" s="1150">
        <f t="shared" si="20"/>
        <v>63300</v>
      </c>
      <c r="E336" s="1150">
        <v>1440</v>
      </c>
      <c r="F336" s="1150">
        <v>64740</v>
      </c>
    </row>
    <row r="337" spans="1:6" ht="15">
      <c r="A337" s="2102"/>
      <c r="B337" s="2104">
        <v>44136</v>
      </c>
      <c r="C337" s="2105"/>
      <c r="D337" s="1150">
        <f t="shared" si="20"/>
        <v>1800</v>
      </c>
      <c r="E337" s="1150">
        <v>330</v>
      </c>
      <c r="F337" s="1150">
        <v>2130</v>
      </c>
    </row>
    <row r="338" spans="1:6" ht="15">
      <c r="A338" s="2102"/>
      <c r="B338" s="2104">
        <v>44166</v>
      </c>
      <c r="C338" s="2105"/>
      <c r="D338" s="1150">
        <f t="shared" si="20"/>
        <v>39270</v>
      </c>
      <c r="E338" s="1150">
        <v>2160</v>
      </c>
      <c r="F338" s="1150">
        <v>41430</v>
      </c>
    </row>
    <row r="339" spans="1:6" ht="15">
      <c r="A339" s="2102"/>
      <c r="B339" s="2104">
        <v>44197</v>
      </c>
      <c r="C339" s="2105"/>
      <c r="D339" s="1150">
        <f t="shared" si="20"/>
        <v>148950</v>
      </c>
      <c r="E339" s="1150">
        <v>14490</v>
      </c>
      <c r="F339" s="1150">
        <v>163440</v>
      </c>
    </row>
    <row r="340" spans="1:6" ht="15">
      <c r="A340" s="2102"/>
      <c r="B340" s="2106">
        <v>44228</v>
      </c>
      <c r="C340" s="2105"/>
      <c r="D340" s="1150">
        <f t="shared" si="20"/>
        <v>45810</v>
      </c>
      <c r="E340" s="1150">
        <v>1680</v>
      </c>
      <c r="F340" s="1150">
        <v>47490</v>
      </c>
    </row>
    <row r="341" spans="1:6" ht="15">
      <c r="A341" s="2102"/>
      <c r="B341" s="2104">
        <v>44256</v>
      </c>
      <c r="C341" s="2103"/>
      <c r="D341" s="1150">
        <f t="shared" si="20"/>
        <v>37320</v>
      </c>
      <c r="E341" s="1150">
        <v>1470</v>
      </c>
      <c r="F341" s="1150">
        <v>38790</v>
      </c>
    </row>
    <row r="342" spans="1:6" ht="15">
      <c r="A342" s="2102"/>
      <c r="B342" s="2101" t="s">
        <v>595</v>
      </c>
      <c r="C342" s="2100"/>
      <c r="D342" s="2057">
        <f>SUM(D330:D341)</f>
        <v>860970.97</v>
      </c>
      <c r="E342" s="2057">
        <f>SUM(E330:E341)</f>
        <v>113919.03</v>
      </c>
      <c r="F342" s="2057">
        <f>SUM(F330:F341)</f>
        <v>974890</v>
      </c>
    </row>
    <row r="343" spans="1:6" ht="15">
      <c r="A343" s="2109">
        <f>+A329+1</f>
        <v>25</v>
      </c>
      <c r="B343" s="2108" t="s">
        <v>952</v>
      </c>
      <c r="C343" s="2107">
        <v>33</v>
      </c>
      <c r="D343" s="2057"/>
      <c r="E343" s="2057"/>
      <c r="F343" s="2057"/>
    </row>
    <row r="344" spans="1:6" ht="15">
      <c r="A344" s="2102"/>
      <c r="B344" s="2104">
        <v>43922</v>
      </c>
      <c r="C344" s="2105"/>
      <c r="D344" s="1150">
        <f t="shared" ref="D344:D355" si="21">+F344-E344</f>
        <v>382986</v>
      </c>
      <c r="E344" s="1150">
        <v>78876</v>
      </c>
      <c r="F344" s="1150">
        <v>461862</v>
      </c>
    </row>
    <row r="345" spans="1:6" ht="15">
      <c r="A345" s="2102"/>
      <c r="B345" s="2104">
        <v>43952</v>
      </c>
      <c r="C345" s="2105"/>
      <c r="D345" s="1150">
        <f t="shared" si="21"/>
        <v>313362</v>
      </c>
      <c r="E345" s="1150">
        <v>67500</v>
      </c>
      <c r="F345" s="1150">
        <v>380862</v>
      </c>
    </row>
    <row r="346" spans="1:6" ht="15">
      <c r="A346" s="2102"/>
      <c r="B346" s="2104">
        <v>43983</v>
      </c>
      <c r="C346" s="2105"/>
      <c r="D346" s="1150">
        <f t="shared" si="21"/>
        <v>281736</v>
      </c>
      <c r="E346" s="1150">
        <v>68796</v>
      </c>
      <c r="F346" s="1150">
        <v>350532</v>
      </c>
    </row>
    <row r="347" spans="1:6" ht="15">
      <c r="A347" s="2102"/>
      <c r="B347" s="2104">
        <v>44013</v>
      </c>
      <c r="C347" s="2105"/>
      <c r="D347" s="1150">
        <f t="shared" si="21"/>
        <v>266418</v>
      </c>
      <c r="E347" s="1150">
        <v>58806</v>
      </c>
      <c r="F347" s="1150">
        <v>325224</v>
      </c>
    </row>
    <row r="348" spans="1:6" ht="15">
      <c r="A348" s="2102"/>
      <c r="B348" s="2104">
        <v>44044</v>
      </c>
      <c r="C348" s="2105"/>
      <c r="D348" s="1150">
        <f t="shared" si="21"/>
        <v>332982</v>
      </c>
      <c r="E348" s="1150">
        <v>72972</v>
      </c>
      <c r="F348" s="1150">
        <v>405954</v>
      </c>
    </row>
    <row r="349" spans="1:6" ht="15">
      <c r="A349" s="2102"/>
      <c r="B349" s="2104">
        <v>44075</v>
      </c>
      <c r="C349" s="2105"/>
      <c r="D349" s="1150">
        <f t="shared" si="21"/>
        <v>427878</v>
      </c>
      <c r="E349" s="1150">
        <v>91116</v>
      </c>
      <c r="F349" s="1150">
        <v>518994</v>
      </c>
    </row>
    <row r="350" spans="1:6" ht="15">
      <c r="A350" s="2102"/>
      <c r="B350" s="2104">
        <v>44105</v>
      </c>
      <c r="C350" s="2105"/>
      <c r="D350" s="1150">
        <f t="shared" si="21"/>
        <v>364788</v>
      </c>
      <c r="E350" s="1150">
        <v>74124</v>
      </c>
      <c r="F350" s="1150">
        <v>438912</v>
      </c>
    </row>
    <row r="351" spans="1:6" ht="15">
      <c r="A351" s="2102"/>
      <c r="B351" s="2104">
        <v>44136</v>
      </c>
      <c r="C351" s="2105"/>
      <c r="D351" s="1150">
        <f t="shared" si="21"/>
        <v>337932</v>
      </c>
      <c r="E351" s="1150">
        <v>73368</v>
      </c>
      <c r="F351" s="1150">
        <v>411300</v>
      </c>
    </row>
    <row r="352" spans="1:6" ht="15">
      <c r="A352" s="2102"/>
      <c r="B352" s="2104">
        <v>44166</v>
      </c>
      <c r="C352" s="2105"/>
      <c r="D352" s="1150">
        <f t="shared" si="21"/>
        <v>389448</v>
      </c>
      <c r="E352" s="1150">
        <v>90738</v>
      </c>
      <c r="F352" s="1150">
        <v>480186</v>
      </c>
    </row>
    <row r="353" spans="1:6" ht="15">
      <c r="A353" s="2102"/>
      <c r="B353" s="2104">
        <v>44197</v>
      </c>
      <c r="C353" s="2105"/>
      <c r="D353" s="1150">
        <f t="shared" si="21"/>
        <v>374796</v>
      </c>
      <c r="E353" s="1150">
        <v>89676</v>
      </c>
      <c r="F353" s="1150">
        <v>464472</v>
      </c>
    </row>
    <row r="354" spans="1:6" ht="15">
      <c r="A354" s="2102"/>
      <c r="B354" s="2106">
        <v>44228</v>
      </c>
      <c r="C354" s="2105"/>
      <c r="D354" s="1150">
        <f t="shared" si="21"/>
        <v>311940</v>
      </c>
      <c r="E354" s="1150">
        <v>79794</v>
      </c>
      <c r="F354" s="1150">
        <v>391734</v>
      </c>
    </row>
    <row r="355" spans="1:6" ht="15">
      <c r="A355" s="2102"/>
      <c r="B355" s="2104">
        <v>44256</v>
      </c>
      <c r="C355" s="2103"/>
      <c r="D355" s="1150">
        <f t="shared" si="21"/>
        <v>314946</v>
      </c>
      <c r="E355" s="1150">
        <v>72432</v>
      </c>
      <c r="F355" s="1150">
        <v>387378</v>
      </c>
    </row>
    <row r="356" spans="1:6" ht="15">
      <c r="A356" s="2102"/>
      <c r="B356" s="2101" t="s">
        <v>595</v>
      </c>
      <c r="C356" s="2100"/>
      <c r="D356" s="2057">
        <f>SUM(D344:D355)</f>
        <v>4099212</v>
      </c>
      <c r="E356" s="2057">
        <f>SUM(E344:E355)</f>
        <v>918198</v>
      </c>
      <c r="F356" s="2057">
        <f>SUM(F344:F355)</f>
        <v>5017410</v>
      </c>
    </row>
    <row r="357" spans="1:6" ht="15">
      <c r="A357" s="2109">
        <f>+A343+1</f>
        <v>26</v>
      </c>
      <c r="B357" s="2108" t="s">
        <v>2705</v>
      </c>
      <c r="C357" s="2107">
        <v>33</v>
      </c>
      <c r="D357" s="2057"/>
      <c r="E357" s="2057"/>
      <c r="F357" s="2057"/>
    </row>
    <row r="358" spans="1:6" ht="15">
      <c r="A358" s="2102"/>
      <c r="B358" s="2104">
        <v>43922</v>
      </c>
      <c r="C358" s="2105"/>
      <c r="D358" s="1150">
        <f t="shared" ref="D358:D369" si="22">+F358-E358</f>
        <v>84700</v>
      </c>
      <c r="E358" s="1150">
        <v>0</v>
      </c>
      <c r="F358" s="1150">
        <v>84700</v>
      </c>
    </row>
    <row r="359" spans="1:6" ht="15">
      <c r="A359" s="2102"/>
      <c r="B359" s="2104">
        <v>43952</v>
      </c>
      <c r="C359" s="2105"/>
      <c r="D359" s="1150">
        <f t="shared" si="22"/>
        <v>92200</v>
      </c>
      <c r="E359" s="1150">
        <v>0</v>
      </c>
      <c r="F359" s="1150">
        <v>92200</v>
      </c>
    </row>
    <row r="360" spans="1:6" ht="15">
      <c r="A360" s="2102"/>
      <c r="B360" s="2104">
        <v>43983</v>
      </c>
      <c r="C360" s="2105"/>
      <c r="D360" s="1150">
        <f t="shared" si="22"/>
        <v>187400</v>
      </c>
      <c r="E360" s="1150">
        <v>0</v>
      </c>
      <c r="F360" s="1150">
        <v>187400</v>
      </c>
    </row>
    <row r="361" spans="1:6" ht="15">
      <c r="A361" s="2102"/>
      <c r="B361" s="2104">
        <v>44013</v>
      </c>
      <c r="C361" s="2105"/>
      <c r="D361" s="1150">
        <f t="shared" si="22"/>
        <v>228000</v>
      </c>
      <c r="E361" s="1150">
        <v>0</v>
      </c>
      <c r="F361" s="1150">
        <v>228000</v>
      </c>
    </row>
    <row r="362" spans="1:6" ht="15">
      <c r="A362" s="2102"/>
      <c r="B362" s="2104">
        <v>44044</v>
      </c>
      <c r="C362" s="2105"/>
      <c r="D362" s="1150">
        <f t="shared" si="22"/>
        <v>139600</v>
      </c>
      <c r="E362" s="1150">
        <v>0</v>
      </c>
      <c r="F362" s="1150">
        <v>139600</v>
      </c>
    </row>
    <row r="363" spans="1:6" ht="15">
      <c r="A363" s="2102"/>
      <c r="B363" s="2104">
        <v>44075</v>
      </c>
      <c r="C363" s="2105"/>
      <c r="D363" s="1150">
        <f t="shared" si="22"/>
        <v>362700</v>
      </c>
      <c r="E363" s="1150">
        <v>0</v>
      </c>
      <c r="F363" s="1150">
        <v>362700</v>
      </c>
    </row>
    <row r="364" spans="1:6" ht="15">
      <c r="A364" s="2102"/>
      <c r="B364" s="2104">
        <v>44105</v>
      </c>
      <c r="C364" s="2105"/>
      <c r="D364" s="1150">
        <f t="shared" si="22"/>
        <v>27550</v>
      </c>
      <c r="E364" s="1150">
        <v>4950</v>
      </c>
      <c r="F364" s="1150">
        <v>32500</v>
      </c>
    </row>
    <row r="365" spans="1:6" ht="15">
      <c r="A365" s="2102"/>
      <c r="B365" s="2104">
        <v>44136</v>
      </c>
      <c r="C365" s="2105"/>
      <c r="D365" s="1150">
        <f t="shared" si="22"/>
        <v>117100</v>
      </c>
      <c r="E365" s="1150">
        <v>31000</v>
      </c>
      <c r="F365" s="1150">
        <v>148100</v>
      </c>
    </row>
    <row r="366" spans="1:6" ht="15">
      <c r="A366" s="2102"/>
      <c r="B366" s="2104">
        <v>44166</v>
      </c>
      <c r="C366" s="2105"/>
      <c r="D366" s="1150">
        <f t="shared" si="22"/>
        <v>90300</v>
      </c>
      <c r="E366" s="1150">
        <v>31900</v>
      </c>
      <c r="F366" s="1150">
        <v>122200</v>
      </c>
    </row>
    <row r="367" spans="1:6" ht="15">
      <c r="A367" s="2102"/>
      <c r="B367" s="2104">
        <v>44197</v>
      </c>
      <c r="C367" s="2105"/>
      <c r="D367" s="1150">
        <f t="shared" si="22"/>
        <v>89200</v>
      </c>
      <c r="E367" s="1150">
        <v>31100</v>
      </c>
      <c r="F367" s="1150">
        <v>120300</v>
      </c>
    </row>
    <row r="368" spans="1:6" ht="15">
      <c r="A368" s="2102"/>
      <c r="B368" s="2106">
        <v>44228</v>
      </c>
      <c r="C368" s="2105"/>
      <c r="D368" s="1150">
        <f t="shared" si="22"/>
        <v>240800</v>
      </c>
      <c r="E368" s="1150">
        <v>77150</v>
      </c>
      <c r="F368" s="1150">
        <v>317950</v>
      </c>
    </row>
    <row r="369" spans="1:6" ht="15">
      <c r="A369" s="2102"/>
      <c r="B369" s="2104">
        <v>44256</v>
      </c>
      <c r="C369" s="2103"/>
      <c r="D369" s="1150">
        <f t="shared" si="22"/>
        <v>172200</v>
      </c>
      <c r="E369" s="1150">
        <v>69250</v>
      </c>
      <c r="F369" s="1150">
        <v>241450</v>
      </c>
    </row>
    <row r="370" spans="1:6" ht="15">
      <c r="A370" s="2102"/>
      <c r="B370" s="2101" t="s">
        <v>595</v>
      </c>
      <c r="C370" s="2100"/>
      <c r="D370" s="2057">
        <f>SUM(D358:D369)</f>
        <v>1831750</v>
      </c>
      <c r="E370" s="2057">
        <f>SUM(E358:E369)</f>
        <v>245350</v>
      </c>
      <c r="F370" s="2057">
        <f>SUM(F358:F369)</f>
        <v>2077100</v>
      </c>
    </row>
    <row r="371" spans="1:6" ht="15">
      <c r="A371" s="2109">
        <f>+A357+1</f>
        <v>27</v>
      </c>
      <c r="B371" s="2108" t="s">
        <v>362</v>
      </c>
      <c r="C371" s="2107">
        <v>33</v>
      </c>
      <c r="D371" s="2057"/>
      <c r="E371" s="2057"/>
      <c r="F371" s="2057"/>
    </row>
    <row r="372" spans="1:6" ht="15">
      <c r="A372" s="2102"/>
      <c r="B372" s="2104">
        <v>43922</v>
      </c>
      <c r="C372" s="2105"/>
      <c r="D372" s="1150">
        <f t="shared" ref="D372:D383" si="23">+F372-E372</f>
        <v>378180</v>
      </c>
      <c r="E372" s="1150">
        <v>103968</v>
      </c>
      <c r="F372" s="1150">
        <v>482148</v>
      </c>
    </row>
    <row r="373" spans="1:6" ht="15">
      <c r="A373" s="2102"/>
      <c r="B373" s="2104">
        <v>43952</v>
      </c>
      <c r="C373" s="2105"/>
      <c r="D373" s="1150">
        <f t="shared" si="23"/>
        <v>418104</v>
      </c>
      <c r="E373" s="1150">
        <v>133506</v>
      </c>
      <c r="F373" s="1150">
        <v>551610</v>
      </c>
    </row>
    <row r="374" spans="1:6" ht="15">
      <c r="A374" s="2102"/>
      <c r="B374" s="2104">
        <v>43983</v>
      </c>
      <c r="C374" s="2105"/>
      <c r="D374" s="1150">
        <f t="shared" si="23"/>
        <v>524196</v>
      </c>
      <c r="E374" s="1150">
        <v>146250</v>
      </c>
      <c r="F374" s="1150">
        <v>670446</v>
      </c>
    </row>
    <row r="375" spans="1:6" ht="15">
      <c r="A375" s="2102"/>
      <c r="B375" s="2104">
        <v>44013</v>
      </c>
      <c r="C375" s="2105"/>
      <c r="D375" s="1150">
        <f t="shared" si="23"/>
        <v>550782</v>
      </c>
      <c r="E375" s="1150">
        <v>151830</v>
      </c>
      <c r="F375" s="1150">
        <v>702612</v>
      </c>
    </row>
    <row r="376" spans="1:6" ht="15">
      <c r="A376" s="2102"/>
      <c r="B376" s="2104">
        <v>44044</v>
      </c>
      <c r="C376" s="2105"/>
      <c r="D376" s="1150">
        <f t="shared" si="23"/>
        <v>449676</v>
      </c>
      <c r="E376" s="1150">
        <v>157086</v>
      </c>
      <c r="F376" s="1150">
        <v>606762</v>
      </c>
    </row>
    <row r="377" spans="1:6" ht="15">
      <c r="A377" s="2102"/>
      <c r="B377" s="2104">
        <v>44075</v>
      </c>
      <c r="C377" s="2105"/>
      <c r="D377" s="1150">
        <f t="shared" si="23"/>
        <v>464886</v>
      </c>
      <c r="E377" s="1150">
        <v>161154</v>
      </c>
      <c r="F377" s="1150">
        <v>626040</v>
      </c>
    </row>
    <row r="378" spans="1:6" ht="15">
      <c r="A378" s="2102"/>
      <c r="B378" s="2104">
        <v>44105</v>
      </c>
      <c r="C378" s="2105"/>
      <c r="D378" s="1150">
        <f t="shared" si="23"/>
        <v>529380</v>
      </c>
      <c r="E378" s="1150">
        <v>149040</v>
      </c>
      <c r="F378" s="1150">
        <v>678420</v>
      </c>
    </row>
    <row r="379" spans="1:6" ht="15">
      <c r="A379" s="2102"/>
      <c r="B379" s="2104">
        <v>44136</v>
      </c>
      <c r="C379" s="2105"/>
      <c r="D379" s="1150">
        <f t="shared" si="23"/>
        <v>545922</v>
      </c>
      <c r="E379" s="1150">
        <v>146268</v>
      </c>
      <c r="F379" s="1150">
        <v>692190</v>
      </c>
    </row>
    <row r="380" spans="1:6" ht="15">
      <c r="A380" s="2102"/>
      <c r="B380" s="2104">
        <v>44166</v>
      </c>
      <c r="C380" s="2105"/>
      <c r="D380" s="1150">
        <f t="shared" si="23"/>
        <v>549738</v>
      </c>
      <c r="E380" s="1150">
        <v>117252</v>
      </c>
      <c r="F380" s="1150">
        <v>666990</v>
      </c>
    </row>
    <row r="381" spans="1:6" ht="15">
      <c r="A381" s="2102"/>
      <c r="B381" s="2104">
        <v>44197</v>
      </c>
      <c r="C381" s="2105"/>
      <c r="D381" s="1150">
        <f t="shared" si="23"/>
        <v>567288</v>
      </c>
      <c r="E381" s="1150">
        <v>146052</v>
      </c>
      <c r="F381" s="1150">
        <v>713340</v>
      </c>
    </row>
    <row r="382" spans="1:6" ht="15">
      <c r="A382" s="2102"/>
      <c r="B382" s="2106">
        <v>44228</v>
      </c>
      <c r="C382" s="2105"/>
      <c r="D382" s="1150">
        <f t="shared" si="23"/>
        <v>562878</v>
      </c>
      <c r="E382" s="1150">
        <v>129762</v>
      </c>
      <c r="F382" s="1150">
        <v>692640</v>
      </c>
    </row>
    <row r="383" spans="1:6" ht="15">
      <c r="A383" s="2102"/>
      <c r="B383" s="2104">
        <v>44256</v>
      </c>
      <c r="C383" s="2103"/>
      <c r="D383" s="1150">
        <f t="shared" si="23"/>
        <v>538056</v>
      </c>
      <c r="E383" s="1150">
        <v>177462</v>
      </c>
      <c r="F383" s="1150">
        <v>715518</v>
      </c>
    </row>
    <row r="384" spans="1:6" ht="15">
      <c r="A384" s="2102"/>
      <c r="B384" s="2101" t="s">
        <v>595</v>
      </c>
      <c r="C384" s="2100"/>
      <c r="D384" s="2057">
        <f>SUM(D372:D383)</f>
        <v>6079086</v>
      </c>
      <c r="E384" s="2057">
        <f>SUM(E372:E383)</f>
        <v>1719630</v>
      </c>
      <c r="F384" s="2057">
        <f>SUM(F372:F383)</f>
        <v>7798716</v>
      </c>
    </row>
    <row r="385" spans="1:6" ht="15">
      <c r="A385" s="2109">
        <f>+A371+1</f>
        <v>28</v>
      </c>
      <c r="B385" s="2108" t="s">
        <v>1026</v>
      </c>
      <c r="C385" s="2107">
        <v>132</v>
      </c>
      <c r="D385" s="2057"/>
      <c r="E385" s="2057"/>
      <c r="F385" s="2057"/>
    </row>
    <row r="386" spans="1:6" ht="15">
      <c r="A386" s="2102"/>
      <c r="B386" s="2104">
        <v>43922</v>
      </c>
      <c r="C386" s="2105"/>
      <c r="D386" s="1150">
        <f t="shared" ref="D386:D397" si="24">+F386-E386</f>
        <v>2306100</v>
      </c>
      <c r="E386" s="1150">
        <v>762400</v>
      </c>
      <c r="F386" s="1150">
        <v>3068500</v>
      </c>
    </row>
    <row r="387" spans="1:6" ht="15">
      <c r="A387" s="2102"/>
      <c r="B387" s="2104">
        <v>43952</v>
      </c>
      <c r="C387" s="2105"/>
      <c r="D387" s="1150">
        <f t="shared" si="24"/>
        <v>2368900</v>
      </c>
      <c r="E387" s="1150">
        <v>770200</v>
      </c>
      <c r="F387" s="1150">
        <v>3139100</v>
      </c>
    </row>
    <row r="388" spans="1:6" ht="15">
      <c r="A388" s="2102"/>
      <c r="B388" s="2104">
        <v>43983</v>
      </c>
      <c r="C388" s="2105"/>
      <c r="D388" s="1150">
        <f t="shared" si="24"/>
        <v>2317200</v>
      </c>
      <c r="E388" s="1150">
        <v>772300</v>
      </c>
      <c r="F388" s="1150">
        <v>3089500</v>
      </c>
    </row>
    <row r="389" spans="1:6" ht="15">
      <c r="A389" s="2102"/>
      <c r="B389" s="2104">
        <v>44013</v>
      </c>
      <c r="C389" s="2105"/>
      <c r="D389" s="1150">
        <f t="shared" si="24"/>
        <v>1416100</v>
      </c>
      <c r="E389" s="1150">
        <v>456500</v>
      </c>
      <c r="F389" s="1150">
        <v>1872600</v>
      </c>
    </row>
    <row r="390" spans="1:6" ht="15">
      <c r="A390" s="2102"/>
      <c r="B390" s="2104">
        <v>44044</v>
      </c>
      <c r="C390" s="2105"/>
      <c r="D390" s="1150">
        <f t="shared" si="24"/>
        <v>2339900</v>
      </c>
      <c r="E390" s="1150">
        <v>776300</v>
      </c>
      <c r="F390" s="1150">
        <v>3116200</v>
      </c>
    </row>
    <row r="391" spans="1:6" ht="15">
      <c r="A391" s="2102"/>
      <c r="B391" s="2104">
        <v>44075</v>
      </c>
      <c r="C391" s="2105"/>
      <c r="D391" s="1150">
        <f t="shared" si="24"/>
        <v>2319800</v>
      </c>
      <c r="E391" s="1150">
        <v>770100</v>
      </c>
      <c r="F391" s="1150">
        <v>3089900</v>
      </c>
    </row>
    <row r="392" spans="1:6" ht="15">
      <c r="A392" s="2102"/>
      <c r="B392" s="2104">
        <v>44105</v>
      </c>
      <c r="C392" s="2105"/>
      <c r="D392" s="1150">
        <f t="shared" si="24"/>
        <v>2119400</v>
      </c>
      <c r="E392" s="1150">
        <v>718700</v>
      </c>
      <c r="F392" s="1150">
        <v>2838100</v>
      </c>
    </row>
    <row r="393" spans="1:6" ht="15">
      <c r="A393" s="2102"/>
      <c r="B393" s="2104">
        <v>44136</v>
      </c>
      <c r="C393" s="2105"/>
      <c r="D393" s="1150">
        <f t="shared" si="24"/>
        <v>2141200</v>
      </c>
      <c r="E393" s="1150">
        <v>718000</v>
      </c>
      <c r="F393" s="1150">
        <v>2859200</v>
      </c>
    </row>
    <row r="394" spans="1:6" ht="15">
      <c r="A394" s="2102"/>
      <c r="B394" s="2104">
        <v>44166</v>
      </c>
      <c r="C394" s="2105"/>
      <c r="D394" s="1150">
        <f t="shared" si="24"/>
        <v>1197400</v>
      </c>
      <c r="E394" s="1150">
        <v>417800</v>
      </c>
      <c r="F394" s="1150">
        <v>1615200</v>
      </c>
    </row>
    <row r="395" spans="1:6" ht="15">
      <c r="A395" s="2102"/>
      <c r="B395" s="2104">
        <v>44197</v>
      </c>
      <c r="C395" s="2105"/>
      <c r="D395" s="1150">
        <f t="shared" si="24"/>
        <v>3929300</v>
      </c>
      <c r="E395" s="1150">
        <v>1335100</v>
      </c>
      <c r="F395" s="1150">
        <v>5264400</v>
      </c>
    </row>
    <row r="396" spans="1:6" ht="15">
      <c r="A396" s="2102"/>
      <c r="B396" s="2106">
        <v>44228</v>
      </c>
      <c r="C396" s="2105"/>
      <c r="D396" s="1150">
        <f t="shared" si="24"/>
        <v>4041700</v>
      </c>
      <c r="E396" s="1150">
        <v>1369400</v>
      </c>
      <c r="F396" s="1150">
        <v>5411100</v>
      </c>
    </row>
    <row r="397" spans="1:6" ht="15">
      <c r="A397" s="2102"/>
      <c r="B397" s="2104">
        <v>44256</v>
      </c>
      <c r="C397" s="2103"/>
      <c r="D397" s="1150">
        <f t="shared" si="24"/>
        <v>4859800</v>
      </c>
      <c r="E397" s="1150">
        <v>1621100</v>
      </c>
      <c r="F397" s="1150">
        <v>6480900</v>
      </c>
    </row>
    <row r="398" spans="1:6" ht="15">
      <c r="A398" s="2102"/>
      <c r="B398" s="2101" t="s">
        <v>595</v>
      </c>
      <c r="C398" s="2100"/>
      <c r="D398" s="2057">
        <f>SUM(D386:D397)</f>
        <v>31356800</v>
      </c>
      <c r="E398" s="2057">
        <f>SUM(E386:E397)</f>
        <v>10487900</v>
      </c>
      <c r="F398" s="2057">
        <f>SUM(F386:F397)</f>
        <v>41844700</v>
      </c>
    </row>
    <row r="399" spans="1:6" ht="15">
      <c r="A399" s="2109">
        <f>+A385+1</f>
        <v>29</v>
      </c>
      <c r="B399" s="2108" t="s">
        <v>1027</v>
      </c>
      <c r="C399" s="2107">
        <v>220</v>
      </c>
      <c r="D399" s="2057"/>
      <c r="E399" s="2057"/>
      <c r="F399" s="2057"/>
    </row>
    <row r="400" spans="1:6" ht="15">
      <c r="A400" s="2102"/>
      <c r="B400" s="2104">
        <v>43922</v>
      </c>
      <c r="C400" s="2105"/>
      <c r="D400" s="1150">
        <f t="shared" ref="D400:D411" si="25">+F400-E400</f>
        <v>1154958</v>
      </c>
      <c r="E400" s="1150">
        <v>331430</v>
      </c>
      <c r="F400" s="1150">
        <v>1486388</v>
      </c>
    </row>
    <row r="401" spans="1:6" ht="15">
      <c r="A401" s="2102"/>
      <c r="B401" s="2104">
        <v>43952</v>
      </c>
      <c r="C401" s="2105"/>
      <c r="D401" s="1150">
        <f t="shared" si="25"/>
        <v>4502590</v>
      </c>
      <c r="E401" s="1150">
        <v>1396980</v>
      </c>
      <c r="F401" s="1150">
        <v>5899570</v>
      </c>
    </row>
    <row r="402" spans="1:6" ht="15">
      <c r="A402" s="2102"/>
      <c r="B402" s="2104">
        <v>43983</v>
      </c>
      <c r="C402" s="2105"/>
      <c r="D402" s="1150">
        <f t="shared" si="25"/>
        <v>3732736</v>
      </c>
      <c r="E402" s="1150">
        <v>1553375</v>
      </c>
      <c r="F402" s="1150">
        <v>5286111</v>
      </c>
    </row>
    <row r="403" spans="1:6" ht="15">
      <c r="A403" s="2102"/>
      <c r="B403" s="2104">
        <v>44013</v>
      </c>
      <c r="C403" s="2105"/>
      <c r="D403" s="1150">
        <f t="shared" si="25"/>
        <v>4864162</v>
      </c>
      <c r="E403" s="1150">
        <v>1350594</v>
      </c>
      <c r="F403" s="1150">
        <v>6214756</v>
      </c>
    </row>
    <row r="404" spans="1:6" ht="15">
      <c r="A404" s="2102"/>
      <c r="B404" s="2104">
        <v>44044</v>
      </c>
      <c r="C404" s="2105"/>
      <c r="D404" s="1150">
        <f t="shared" si="25"/>
        <v>6518795</v>
      </c>
      <c r="E404" s="1150">
        <v>2149551</v>
      </c>
      <c r="F404" s="1150">
        <v>8668346</v>
      </c>
    </row>
    <row r="405" spans="1:6" ht="15">
      <c r="A405" s="2102"/>
      <c r="B405" s="2104">
        <v>44075</v>
      </c>
      <c r="C405" s="2105"/>
      <c r="D405" s="1150">
        <f t="shared" si="25"/>
        <v>6402422</v>
      </c>
      <c r="E405" s="1150">
        <v>2148500</v>
      </c>
      <c r="F405" s="1150">
        <v>8550922</v>
      </c>
    </row>
    <row r="406" spans="1:6" ht="15">
      <c r="A406" s="2102"/>
      <c r="B406" s="2104">
        <v>44105</v>
      </c>
      <c r="C406" s="2105"/>
      <c r="D406" s="1150">
        <f t="shared" si="25"/>
        <v>6155912</v>
      </c>
      <c r="E406" s="1150">
        <v>1955097</v>
      </c>
      <c r="F406" s="1150">
        <v>8111009</v>
      </c>
    </row>
    <row r="407" spans="1:6" ht="15">
      <c r="A407" s="2102"/>
      <c r="B407" s="2104">
        <v>44136</v>
      </c>
      <c r="C407" s="2105"/>
      <c r="D407" s="1150">
        <f t="shared" si="25"/>
        <v>5464259</v>
      </c>
      <c r="E407" s="1150">
        <v>1908620</v>
      </c>
      <c r="F407" s="1150">
        <v>7372879</v>
      </c>
    </row>
    <row r="408" spans="1:6" ht="15">
      <c r="A408" s="2102"/>
      <c r="B408" s="2104">
        <v>44166</v>
      </c>
      <c r="C408" s="2105"/>
      <c r="D408" s="1150">
        <f t="shared" si="25"/>
        <v>5848524</v>
      </c>
      <c r="E408" s="1150">
        <v>1871068</v>
      </c>
      <c r="F408" s="1150">
        <v>7719592</v>
      </c>
    </row>
    <row r="409" spans="1:6" ht="15">
      <c r="A409" s="2102"/>
      <c r="B409" s="2104">
        <v>44197</v>
      </c>
      <c r="C409" s="2105"/>
      <c r="D409" s="1150">
        <f t="shared" si="25"/>
        <v>6001509</v>
      </c>
      <c r="E409" s="1150">
        <v>2170523</v>
      </c>
      <c r="F409" s="1150">
        <v>8172032</v>
      </c>
    </row>
    <row r="410" spans="1:6" ht="15">
      <c r="A410" s="2102"/>
      <c r="B410" s="2106">
        <v>44228</v>
      </c>
      <c r="C410" s="2105"/>
      <c r="D410" s="1150">
        <f t="shared" si="25"/>
        <v>5039212</v>
      </c>
      <c r="E410" s="1150">
        <v>1702659</v>
      </c>
      <c r="F410" s="1150">
        <v>6741871</v>
      </c>
    </row>
    <row r="411" spans="1:6" ht="15">
      <c r="A411" s="2102"/>
      <c r="B411" s="2104">
        <v>44256</v>
      </c>
      <c r="C411" s="2103"/>
      <c r="D411" s="1150">
        <f t="shared" si="25"/>
        <v>6044810</v>
      </c>
      <c r="E411" s="1150">
        <v>2133546</v>
      </c>
      <c r="F411" s="1150">
        <v>8178356</v>
      </c>
    </row>
    <row r="412" spans="1:6" ht="15">
      <c r="A412" s="2102"/>
      <c r="B412" s="2101" t="s">
        <v>595</v>
      </c>
      <c r="C412" s="2100"/>
      <c r="D412" s="2057">
        <f>SUM(D400:D411)</f>
        <v>61729889</v>
      </c>
      <c r="E412" s="2057">
        <f>SUM(E400:E411)</f>
        <v>20671943</v>
      </c>
      <c r="F412" s="2057">
        <f>SUM(F400:F411)</f>
        <v>82401832</v>
      </c>
    </row>
    <row r="413" spans="1:6" ht="15">
      <c r="A413" s="2109">
        <f>+A399+1</f>
        <v>30</v>
      </c>
      <c r="B413" s="2108" t="s">
        <v>780</v>
      </c>
      <c r="C413" s="2107">
        <v>132</v>
      </c>
      <c r="D413" s="2057"/>
      <c r="E413" s="2057"/>
      <c r="F413" s="2057"/>
    </row>
    <row r="414" spans="1:6" ht="15">
      <c r="A414" s="2102"/>
      <c r="B414" s="2104">
        <v>43922</v>
      </c>
      <c r="C414" s="2105"/>
      <c r="D414" s="1150">
        <f t="shared" ref="D414:D425" si="26">+F414-E414</f>
        <v>3227700</v>
      </c>
      <c r="E414" s="1150">
        <v>0</v>
      </c>
      <c r="F414" s="1150">
        <v>3227700</v>
      </c>
    </row>
    <row r="415" spans="1:6" ht="15">
      <c r="A415" s="2102"/>
      <c r="B415" s="2104">
        <v>43952</v>
      </c>
      <c r="C415" s="2105"/>
      <c r="D415" s="1150">
        <f t="shared" si="26"/>
        <v>4339900</v>
      </c>
      <c r="E415" s="1150">
        <v>0</v>
      </c>
      <c r="F415" s="1150">
        <v>4339900</v>
      </c>
    </row>
    <row r="416" spans="1:6" ht="15">
      <c r="A416" s="2102"/>
      <c r="B416" s="2104">
        <v>43983</v>
      </c>
      <c r="C416" s="2105"/>
      <c r="D416" s="1150">
        <f t="shared" si="26"/>
        <v>6001400</v>
      </c>
      <c r="E416" s="1150">
        <v>0</v>
      </c>
      <c r="F416" s="1150">
        <v>6001400</v>
      </c>
    </row>
    <row r="417" spans="1:6" ht="15">
      <c r="A417" s="2102"/>
      <c r="B417" s="2104">
        <v>44013</v>
      </c>
      <c r="C417" s="2105"/>
      <c r="D417" s="1150">
        <f t="shared" si="26"/>
        <v>5499800</v>
      </c>
      <c r="E417" s="1150">
        <v>0</v>
      </c>
      <c r="F417" s="1150">
        <v>5499800</v>
      </c>
    </row>
    <row r="418" spans="1:6" ht="15">
      <c r="A418" s="2102"/>
      <c r="B418" s="2104">
        <v>44044</v>
      </c>
      <c r="C418" s="2105"/>
      <c r="D418" s="1150">
        <f t="shared" si="26"/>
        <v>5737700</v>
      </c>
      <c r="E418" s="1150">
        <v>0</v>
      </c>
      <c r="F418" s="1150">
        <v>5737700</v>
      </c>
    </row>
    <row r="419" spans="1:6" ht="15">
      <c r="A419" s="2102"/>
      <c r="B419" s="2104">
        <v>44075</v>
      </c>
      <c r="C419" s="2105"/>
      <c r="D419" s="1150">
        <f t="shared" si="26"/>
        <v>5638900</v>
      </c>
      <c r="E419" s="1150">
        <v>0</v>
      </c>
      <c r="F419" s="1150">
        <v>5638900</v>
      </c>
    </row>
    <row r="420" spans="1:6" ht="15">
      <c r="A420" s="2102"/>
      <c r="B420" s="2104">
        <v>44105</v>
      </c>
      <c r="C420" s="2105"/>
      <c r="D420" s="1150">
        <f t="shared" si="26"/>
        <v>6331400</v>
      </c>
      <c r="E420" s="1150">
        <v>0</v>
      </c>
      <c r="F420" s="1150">
        <v>6331400</v>
      </c>
    </row>
    <row r="421" spans="1:6" ht="15">
      <c r="A421" s="2102"/>
      <c r="B421" s="2104">
        <v>44136</v>
      </c>
      <c r="C421" s="2105"/>
      <c r="D421" s="1150">
        <f t="shared" si="26"/>
        <v>7012700</v>
      </c>
      <c r="E421" s="1150">
        <v>0</v>
      </c>
      <c r="F421" s="1150">
        <v>7012700</v>
      </c>
    </row>
    <row r="422" spans="1:6" ht="15">
      <c r="A422" s="2102"/>
      <c r="B422" s="2104">
        <v>44166</v>
      </c>
      <c r="C422" s="2105"/>
      <c r="D422" s="1150">
        <f t="shared" si="26"/>
        <v>6962100</v>
      </c>
      <c r="E422" s="1150">
        <v>0</v>
      </c>
      <c r="F422" s="1150">
        <v>6962100</v>
      </c>
    </row>
    <row r="423" spans="1:6" ht="15">
      <c r="A423" s="2102"/>
      <c r="B423" s="2104">
        <v>44197</v>
      </c>
      <c r="C423" s="2105"/>
      <c r="D423" s="1150">
        <f t="shared" si="26"/>
        <v>6936900</v>
      </c>
      <c r="E423" s="1150">
        <v>0</v>
      </c>
      <c r="F423" s="1150">
        <v>6936900</v>
      </c>
    </row>
    <row r="424" spans="1:6" ht="15">
      <c r="A424" s="2102"/>
      <c r="B424" s="2106">
        <v>44228</v>
      </c>
      <c r="C424" s="2105"/>
      <c r="D424" s="1150">
        <f t="shared" si="26"/>
        <v>6420700</v>
      </c>
      <c r="E424" s="1150">
        <v>0</v>
      </c>
      <c r="F424" s="1150">
        <v>6420700</v>
      </c>
    </row>
    <row r="425" spans="1:6" ht="15">
      <c r="A425" s="2102"/>
      <c r="B425" s="2104">
        <v>44256</v>
      </c>
      <c r="C425" s="2103"/>
      <c r="D425" s="1150">
        <f t="shared" si="26"/>
        <v>7099800</v>
      </c>
      <c r="E425" s="1150">
        <v>0</v>
      </c>
      <c r="F425" s="1150">
        <v>7099800</v>
      </c>
    </row>
    <row r="426" spans="1:6" ht="15">
      <c r="A426" s="2102"/>
      <c r="B426" s="2101" t="s">
        <v>595</v>
      </c>
      <c r="C426" s="2100"/>
      <c r="D426" s="2057">
        <f>SUM(D414:D425)</f>
        <v>71209000</v>
      </c>
      <c r="E426" s="2057">
        <f>SUM(E414:E425)</f>
        <v>0</v>
      </c>
      <c r="F426" s="2057">
        <f>SUM(F414:F425)</f>
        <v>71209000</v>
      </c>
    </row>
    <row r="427" spans="1:6" ht="15">
      <c r="A427" s="2109">
        <f>+A413+1</f>
        <v>31</v>
      </c>
      <c r="B427" s="2108" t="s">
        <v>900</v>
      </c>
      <c r="C427" s="2107">
        <v>220</v>
      </c>
      <c r="D427" s="2057"/>
      <c r="E427" s="2057"/>
      <c r="F427" s="2057"/>
    </row>
    <row r="428" spans="1:6" ht="15">
      <c r="A428" s="2102"/>
      <c r="B428" s="2104">
        <v>43922</v>
      </c>
      <c r="C428" s="2105"/>
      <c r="D428" s="1150">
        <f t="shared" ref="D428:D439" si="27">+F428-E428</f>
        <v>106800</v>
      </c>
      <c r="E428" s="1150">
        <v>48600</v>
      </c>
      <c r="F428" s="1150">
        <v>155400</v>
      </c>
    </row>
    <row r="429" spans="1:6" ht="15">
      <c r="A429" s="2102"/>
      <c r="B429" s="2104">
        <v>43952</v>
      </c>
      <c r="C429" s="2105"/>
      <c r="D429" s="1150">
        <f t="shared" si="27"/>
        <v>1392600</v>
      </c>
      <c r="E429" s="1150">
        <v>482400</v>
      </c>
      <c r="F429" s="1150">
        <v>1875000</v>
      </c>
    </row>
    <row r="430" spans="1:6" ht="15">
      <c r="A430" s="2102"/>
      <c r="B430" s="2104">
        <v>43983</v>
      </c>
      <c r="C430" s="2105"/>
      <c r="D430" s="1150">
        <f t="shared" si="27"/>
        <v>11011800</v>
      </c>
      <c r="E430" s="1150">
        <v>3668400</v>
      </c>
      <c r="F430" s="1150">
        <v>14680200</v>
      </c>
    </row>
    <row r="431" spans="1:6" ht="15">
      <c r="A431" s="2102"/>
      <c r="B431" s="2104">
        <v>44013</v>
      </c>
      <c r="C431" s="2105"/>
      <c r="D431" s="1150">
        <f t="shared" si="27"/>
        <v>11692800</v>
      </c>
      <c r="E431" s="1150">
        <v>3938400</v>
      </c>
      <c r="F431" s="1150">
        <v>15631200</v>
      </c>
    </row>
    <row r="432" spans="1:6" ht="15">
      <c r="A432" s="2102"/>
      <c r="B432" s="2104">
        <v>44044</v>
      </c>
      <c r="C432" s="2105"/>
      <c r="D432" s="1150">
        <f t="shared" si="27"/>
        <v>12403800</v>
      </c>
      <c r="E432" s="1150">
        <v>4384200</v>
      </c>
      <c r="F432" s="1150">
        <v>16788000</v>
      </c>
    </row>
    <row r="433" spans="1:6" ht="15">
      <c r="A433" s="2102"/>
      <c r="B433" s="2104">
        <v>44075</v>
      </c>
      <c r="C433" s="2105"/>
      <c r="D433" s="1150">
        <f t="shared" si="27"/>
        <v>5061000</v>
      </c>
      <c r="E433" s="1150">
        <v>1739400</v>
      </c>
      <c r="F433" s="1150">
        <v>6800400</v>
      </c>
    </row>
    <row r="434" spans="1:6" ht="15">
      <c r="A434" s="2102"/>
      <c r="B434" s="2104">
        <v>44105</v>
      </c>
      <c r="C434" s="2105"/>
      <c r="D434" s="1150">
        <f t="shared" si="27"/>
        <v>6802800</v>
      </c>
      <c r="E434" s="1150">
        <v>2541600</v>
      </c>
      <c r="F434" s="1150">
        <v>9344400</v>
      </c>
    </row>
    <row r="435" spans="1:6" ht="15">
      <c r="A435" s="2102"/>
      <c r="B435" s="2104">
        <v>44136</v>
      </c>
      <c r="C435" s="2105"/>
      <c r="D435" s="1150">
        <f t="shared" si="27"/>
        <v>12592800</v>
      </c>
      <c r="E435" s="1150">
        <v>4412400</v>
      </c>
      <c r="F435" s="1150">
        <v>17005200</v>
      </c>
    </row>
    <row r="436" spans="1:6" ht="15">
      <c r="A436" s="2102"/>
      <c r="B436" s="2104">
        <v>44166</v>
      </c>
      <c r="C436" s="2105"/>
      <c r="D436" s="1150">
        <f t="shared" si="27"/>
        <v>14867400</v>
      </c>
      <c r="E436" s="1150">
        <v>4924200</v>
      </c>
      <c r="F436" s="1150">
        <v>19791600</v>
      </c>
    </row>
    <row r="437" spans="1:6" ht="15">
      <c r="A437" s="2102"/>
      <c r="B437" s="2104">
        <v>44197</v>
      </c>
      <c r="C437" s="2105"/>
      <c r="D437" s="1150">
        <f t="shared" si="27"/>
        <v>15832200</v>
      </c>
      <c r="E437" s="1150">
        <v>5345400</v>
      </c>
      <c r="F437" s="1150">
        <v>21177600</v>
      </c>
    </row>
    <row r="438" spans="1:6" ht="15">
      <c r="A438" s="2102"/>
      <c r="B438" s="2106">
        <v>44228</v>
      </c>
      <c r="C438" s="2105"/>
      <c r="D438" s="1150">
        <f t="shared" si="27"/>
        <v>14639400</v>
      </c>
      <c r="E438" s="1150">
        <v>5127600</v>
      </c>
      <c r="F438" s="1150">
        <v>19767000</v>
      </c>
    </row>
    <row r="439" spans="1:6" ht="15">
      <c r="A439" s="2102"/>
      <c r="B439" s="2104">
        <v>44256</v>
      </c>
      <c r="C439" s="2103"/>
      <c r="D439" s="1150">
        <f t="shared" si="27"/>
        <v>14748600</v>
      </c>
      <c r="E439" s="1150">
        <v>5016600</v>
      </c>
      <c r="F439" s="1150">
        <v>19765200</v>
      </c>
    </row>
    <row r="440" spans="1:6" ht="15">
      <c r="A440" s="2102"/>
      <c r="B440" s="2101" t="s">
        <v>595</v>
      </c>
      <c r="C440" s="2100"/>
      <c r="D440" s="2057">
        <f>SUM(D428:D439)</f>
        <v>121152000</v>
      </c>
      <c r="E440" s="2057">
        <f>SUM(E428:E439)</f>
        <v>41629200</v>
      </c>
      <c r="F440" s="2057">
        <f>SUM(F428:F439)</f>
        <v>162781200</v>
      </c>
    </row>
    <row r="441" spans="1:6" ht="15">
      <c r="A441" s="2109">
        <f>+A427+1</f>
        <v>32</v>
      </c>
      <c r="B441" s="2108" t="s">
        <v>1265</v>
      </c>
      <c r="C441" s="2107">
        <v>220</v>
      </c>
      <c r="D441" s="2057"/>
      <c r="E441" s="2057"/>
      <c r="F441" s="2057"/>
    </row>
    <row r="442" spans="1:6" ht="15">
      <c r="A442" s="2102"/>
      <c r="B442" s="2104">
        <v>43922</v>
      </c>
      <c r="C442" s="2105"/>
      <c r="D442" s="1150">
        <f t="shared" ref="D442:D453" si="28">+F442-E442</f>
        <v>5400</v>
      </c>
      <c r="E442" s="1150">
        <v>0</v>
      </c>
      <c r="F442" s="1150">
        <v>5400</v>
      </c>
    </row>
    <row r="443" spans="1:6" ht="15">
      <c r="A443" s="2102"/>
      <c r="B443" s="2104">
        <v>43952</v>
      </c>
      <c r="C443" s="2105"/>
      <c r="D443" s="1150">
        <f t="shared" si="28"/>
        <v>802800</v>
      </c>
      <c r="E443" s="1150">
        <v>210600</v>
      </c>
      <c r="F443" s="1150">
        <v>1013400</v>
      </c>
    </row>
    <row r="444" spans="1:6" ht="15">
      <c r="A444" s="2102"/>
      <c r="B444" s="2104">
        <v>43983</v>
      </c>
      <c r="C444" s="2105"/>
      <c r="D444" s="1150">
        <f t="shared" si="28"/>
        <v>311400</v>
      </c>
      <c r="E444" s="1150">
        <v>80400</v>
      </c>
      <c r="F444" s="1150">
        <v>391800</v>
      </c>
    </row>
    <row r="445" spans="1:6" ht="15">
      <c r="A445" s="2102"/>
      <c r="B445" s="2104">
        <v>44013</v>
      </c>
      <c r="C445" s="2105"/>
      <c r="D445" s="1150">
        <f t="shared" si="28"/>
        <v>25200</v>
      </c>
      <c r="E445" s="1150">
        <v>6000</v>
      </c>
      <c r="F445" s="1150">
        <v>31200</v>
      </c>
    </row>
    <row r="446" spans="1:6" ht="15">
      <c r="A446" s="2102"/>
      <c r="B446" s="2104">
        <v>44044</v>
      </c>
      <c r="C446" s="2105"/>
      <c r="D446" s="1150">
        <f t="shared" si="28"/>
        <v>55200</v>
      </c>
      <c r="E446" s="1150">
        <v>11400</v>
      </c>
      <c r="F446" s="1150">
        <v>66600</v>
      </c>
    </row>
    <row r="447" spans="1:6" ht="15">
      <c r="A447" s="2102"/>
      <c r="B447" s="2104">
        <v>44075</v>
      </c>
      <c r="C447" s="2105"/>
      <c r="D447" s="1150">
        <f t="shared" si="28"/>
        <v>148800</v>
      </c>
      <c r="E447" s="1150">
        <v>25200</v>
      </c>
      <c r="F447" s="1150">
        <v>174000</v>
      </c>
    </row>
    <row r="448" spans="1:6" ht="15">
      <c r="A448" s="2102"/>
      <c r="B448" s="2104">
        <v>44105</v>
      </c>
      <c r="C448" s="2105"/>
      <c r="D448" s="1150">
        <f t="shared" si="28"/>
        <v>1174200</v>
      </c>
      <c r="E448" s="1150">
        <v>387600</v>
      </c>
      <c r="F448" s="1150">
        <v>1561800</v>
      </c>
    </row>
    <row r="449" spans="1:6" ht="15">
      <c r="A449" s="2102"/>
      <c r="B449" s="2104">
        <v>44136</v>
      </c>
      <c r="C449" s="2105"/>
      <c r="D449" s="1150">
        <f t="shared" si="28"/>
        <v>756000</v>
      </c>
      <c r="E449" s="1150">
        <v>213600</v>
      </c>
      <c r="F449" s="1150">
        <v>969600</v>
      </c>
    </row>
    <row r="450" spans="1:6" ht="15">
      <c r="A450" s="2102"/>
      <c r="B450" s="2104">
        <v>44166</v>
      </c>
      <c r="C450" s="2105"/>
      <c r="D450" s="1150">
        <f t="shared" si="28"/>
        <v>396600</v>
      </c>
      <c r="E450" s="1150">
        <v>100200</v>
      </c>
      <c r="F450" s="1150">
        <v>496800</v>
      </c>
    </row>
    <row r="451" spans="1:6" ht="15">
      <c r="A451" s="2102"/>
      <c r="B451" s="2104">
        <v>44197</v>
      </c>
      <c r="C451" s="2105"/>
      <c r="D451" s="1150">
        <f t="shared" si="28"/>
        <v>4324800</v>
      </c>
      <c r="E451" s="1150">
        <v>1290000</v>
      </c>
      <c r="F451" s="1150">
        <v>5614800</v>
      </c>
    </row>
    <row r="452" spans="1:6" ht="15">
      <c r="A452" s="2102"/>
      <c r="B452" s="2106">
        <v>44228</v>
      </c>
      <c r="C452" s="2105"/>
      <c r="D452" s="1150">
        <f t="shared" si="28"/>
        <v>3018600</v>
      </c>
      <c r="E452" s="1150">
        <v>918000</v>
      </c>
      <c r="F452" s="1150">
        <v>3936600</v>
      </c>
    </row>
    <row r="453" spans="1:6" ht="15">
      <c r="A453" s="2102"/>
      <c r="B453" s="2104">
        <v>44256</v>
      </c>
      <c r="C453" s="2103"/>
      <c r="D453" s="1150">
        <f t="shared" si="28"/>
        <v>3423600</v>
      </c>
      <c r="E453" s="1150">
        <v>1022400</v>
      </c>
      <c r="F453" s="1150">
        <v>4446000</v>
      </c>
    </row>
    <row r="454" spans="1:6" ht="15">
      <c r="A454" s="2102"/>
      <c r="B454" s="2101" t="s">
        <v>595</v>
      </c>
      <c r="C454" s="2100"/>
      <c r="D454" s="2057">
        <f>SUM(D442:D453)</f>
        <v>14442600</v>
      </c>
      <c r="E454" s="2057">
        <f>SUM(E442:E453)</f>
        <v>4265400</v>
      </c>
      <c r="F454" s="2057">
        <f>SUM(F442:F453)</f>
        <v>18708000</v>
      </c>
    </row>
    <row r="455" spans="1:6" ht="15">
      <c r="A455" s="2109">
        <f>+A441+1</f>
        <v>33</v>
      </c>
      <c r="B455" s="2108" t="s">
        <v>390</v>
      </c>
      <c r="C455" s="2107">
        <v>132</v>
      </c>
      <c r="D455" s="2057"/>
      <c r="E455" s="2057"/>
      <c r="F455" s="2057"/>
    </row>
    <row r="456" spans="1:6" ht="15">
      <c r="A456" s="2102"/>
      <c r="B456" s="2104">
        <v>43922</v>
      </c>
      <c r="C456" s="2105"/>
      <c r="D456" s="1150">
        <f t="shared" ref="D456:D467" si="29">+F456-E456</f>
        <v>1822560</v>
      </c>
      <c r="E456" s="1150">
        <v>598800</v>
      </c>
      <c r="F456" s="1150">
        <v>2421360</v>
      </c>
    </row>
    <row r="457" spans="1:6" ht="15">
      <c r="A457" s="2102"/>
      <c r="B457" s="2104">
        <v>43952</v>
      </c>
      <c r="C457" s="2105"/>
      <c r="D457" s="1150">
        <f t="shared" si="29"/>
        <v>3165000</v>
      </c>
      <c r="E457" s="1150">
        <v>1062720</v>
      </c>
      <c r="F457" s="1150">
        <v>4227720</v>
      </c>
    </row>
    <row r="458" spans="1:6" ht="15">
      <c r="A458" s="2102"/>
      <c r="B458" s="2104">
        <v>43983</v>
      </c>
      <c r="C458" s="2105"/>
      <c r="D458" s="1150">
        <f t="shared" si="29"/>
        <v>3414240</v>
      </c>
      <c r="E458" s="1150">
        <v>1149000</v>
      </c>
      <c r="F458" s="1150">
        <v>4563240</v>
      </c>
    </row>
    <row r="459" spans="1:6" ht="15">
      <c r="A459" s="2102"/>
      <c r="B459" s="2104">
        <v>44013</v>
      </c>
      <c r="C459" s="2105"/>
      <c r="D459" s="1150">
        <f t="shared" si="29"/>
        <v>3718560</v>
      </c>
      <c r="E459" s="1150">
        <v>1234920</v>
      </c>
      <c r="F459" s="1150">
        <v>4953480</v>
      </c>
    </row>
    <row r="460" spans="1:6" ht="15">
      <c r="A460" s="2102"/>
      <c r="B460" s="2104">
        <v>44044</v>
      </c>
      <c r="C460" s="2105"/>
      <c r="D460" s="1150">
        <f t="shared" si="29"/>
        <v>3591600</v>
      </c>
      <c r="E460" s="1150">
        <v>1213320</v>
      </c>
      <c r="F460" s="1150">
        <v>4804920</v>
      </c>
    </row>
    <row r="461" spans="1:6" ht="15">
      <c r="A461" s="2102"/>
      <c r="B461" s="2104">
        <v>44075</v>
      </c>
      <c r="C461" s="2105"/>
      <c r="D461" s="1150">
        <f t="shared" si="29"/>
        <v>3688800</v>
      </c>
      <c r="E461" s="1150">
        <v>1202880</v>
      </c>
      <c r="F461" s="1150">
        <v>4891680</v>
      </c>
    </row>
    <row r="462" spans="1:6" ht="15">
      <c r="A462" s="2102"/>
      <c r="B462" s="2104">
        <v>44105</v>
      </c>
      <c r="C462" s="2105"/>
      <c r="D462" s="1150">
        <f t="shared" si="29"/>
        <v>3528240</v>
      </c>
      <c r="E462" s="1150">
        <v>1160400</v>
      </c>
      <c r="F462" s="1150">
        <v>4688640</v>
      </c>
    </row>
    <row r="463" spans="1:6" ht="15">
      <c r="A463" s="2102"/>
      <c r="B463" s="2104">
        <v>44136</v>
      </c>
      <c r="C463" s="2105"/>
      <c r="D463" s="1150">
        <f t="shared" si="29"/>
        <v>3524880</v>
      </c>
      <c r="E463" s="1150">
        <v>1183320</v>
      </c>
      <c r="F463" s="1150">
        <v>4708200</v>
      </c>
    </row>
    <row r="464" spans="1:6" ht="15">
      <c r="A464" s="2102"/>
      <c r="B464" s="2104">
        <v>44166</v>
      </c>
      <c r="C464" s="2105"/>
      <c r="D464" s="1150">
        <f t="shared" si="29"/>
        <v>3798600</v>
      </c>
      <c r="E464" s="1150">
        <v>1266120</v>
      </c>
      <c r="F464" s="1150">
        <v>5064720</v>
      </c>
    </row>
    <row r="465" spans="1:6" ht="15">
      <c r="A465" s="2102"/>
      <c r="B465" s="2104">
        <v>44197</v>
      </c>
      <c r="C465" s="2105"/>
      <c r="D465" s="1150">
        <f t="shared" si="29"/>
        <v>3831840</v>
      </c>
      <c r="E465" s="1150">
        <v>1264080</v>
      </c>
      <c r="F465" s="1150">
        <v>5095920</v>
      </c>
    </row>
    <row r="466" spans="1:6" ht="15">
      <c r="A466" s="2102"/>
      <c r="B466" s="2106">
        <v>44228</v>
      </c>
      <c r="C466" s="2105"/>
      <c r="D466" s="1150">
        <f t="shared" si="29"/>
        <v>3107520</v>
      </c>
      <c r="E466" s="1150">
        <v>1074120</v>
      </c>
      <c r="F466" s="1150">
        <v>4181640</v>
      </c>
    </row>
    <row r="467" spans="1:6" ht="15">
      <c r="A467" s="2102"/>
      <c r="B467" s="2104">
        <v>44256</v>
      </c>
      <c r="C467" s="2103"/>
      <c r="D467" s="1150">
        <f t="shared" si="29"/>
        <v>3579840</v>
      </c>
      <c r="E467" s="1150">
        <v>1217040</v>
      </c>
      <c r="F467" s="1150">
        <v>4796880</v>
      </c>
    </row>
    <row r="468" spans="1:6" ht="15">
      <c r="A468" s="2102"/>
      <c r="B468" s="2101" t="s">
        <v>595</v>
      </c>
      <c r="C468" s="2100"/>
      <c r="D468" s="2057">
        <f>SUM(D456:D467)</f>
        <v>40771680</v>
      </c>
      <c r="E468" s="2057">
        <f>SUM(E456:E467)</f>
        <v>13626720</v>
      </c>
      <c r="F468" s="2057">
        <f>SUM(F456:F467)</f>
        <v>54398400</v>
      </c>
    </row>
    <row r="469" spans="1:6" ht="15">
      <c r="A469" s="2109">
        <f>+A455+1</f>
        <v>34</v>
      </c>
      <c r="B469" s="2108" t="s">
        <v>335</v>
      </c>
      <c r="C469" s="2107">
        <v>33</v>
      </c>
      <c r="D469" s="2057"/>
      <c r="E469" s="2057"/>
      <c r="F469" s="2057"/>
    </row>
    <row r="470" spans="1:6" ht="15">
      <c r="A470" s="2102"/>
      <c r="B470" s="2104">
        <v>43922</v>
      </c>
      <c r="C470" s="2105"/>
      <c r="D470" s="1150">
        <f t="shared" ref="D470:D481" si="30">+F470-E470</f>
        <v>32880</v>
      </c>
      <c r="E470" s="1150">
        <v>44580</v>
      </c>
      <c r="F470" s="1150">
        <v>77460</v>
      </c>
    </row>
    <row r="471" spans="1:6" ht="15">
      <c r="A471" s="2102"/>
      <c r="B471" s="2104">
        <v>43952</v>
      </c>
      <c r="C471" s="2105"/>
      <c r="D471" s="1150">
        <f t="shared" si="30"/>
        <v>159420</v>
      </c>
      <c r="E471" s="1150">
        <v>71460</v>
      </c>
      <c r="F471" s="1150">
        <v>230880</v>
      </c>
    </row>
    <row r="472" spans="1:6" ht="15">
      <c r="A472" s="2102"/>
      <c r="B472" s="2104">
        <v>43983</v>
      </c>
      <c r="C472" s="2105"/>
      <c r="D472" s="1150">
        <f t="shared" si="30"/>
        <v>132840</v>
      </c>
      <c r="E472" s="1150">
        <v>84180</v>
      </c>
      <c r="F472" s="1150">
        <v>217020</v>
      </c>
    </row>
    <row r="473" spans="1:6" ht="15">
      <c r="A473" s="2102"/>
      <c r="B473" s="2104">
        <v>44013</v>
      </c>
      <c r="C473" s="2105"/>
      <c r="D473" s="1150">
        <f t="shared" si="30"/>
        <v>152760</v>
      </c>
      <c r="E473" s="1150">
        <v>93360</v>
      </c>
      <c r="F473" s="1150">
        <v>246120</v>
      </c>
    </row>
    <row r="474" spans="1:6" ht="15">
      <c r="A474" s="2102"/>
      <c r="B474" s="2104">
        <v>44044</v>
      </c>
      <c r="C474" s="2105"/>
      <c r="D474" s="1150">
        <f t="shared" si="30"/>
        <v>176160</v>
      </c>
      <c r="E474" s="1150">
        <v>140400</v>
      </c>
      <c r="F474" s="1150">
        <v>316560</v>
      </c>
    </row>
    <row r="475" spans="1:6" ht="15">
      <c r="A475" s="2102"/>
      <c r="B475" s="2104">
        <v>44075</v>
      </c>
      <c r="C475" s="2105"/>
      <c r="D475" s="1150">
        <f t="shared" si="30"/>
        <v>208260</v>
      </c>
      <c r="E475" s="1150">
        <v>108780</v>
      </c>
      <c r="F475" s="1150">
        <v>317040</v>
      </c>
    </row>
    <row r="476" spans="1:6" ht="15">
      <c r="A476" s="2102"/>
      <c r="B476" s="2104">
        <v>44105</v>
      </c>
      <c r="C476" s="2105"/>
      <c r="D476" s="1150">
        <f t="shared" si="30"/>
        <v>129300</v>
      </c>
      <c r="E476" s="1150">
        <v>98760</v>
      </c>
      <c r="F476" s="1150">
        <v>228060</v>
      </c>
    </row>
    <row r="477" spans="1:6" ht="15">
      <c r="A477" s="2102"/>
      <c r="B477" s="2104">
        <v>44136</v>
      </c>
      <c r="C477" s="2105"/>
      <c r="D477" s="1150">
        <f t="shared" si="30"/>
        <v>228840</v>
      </c>
      <c r="E477" s="1150">
        <v>161460</v>
      </c>
      <c r="F477" s="1150">
        <v>390300</v>
      </c>
    </row>
    <row r="478" spans="1:6" ht="15">
      <c r="A478" s="2102"/>
      <c r="B478" s="2104">
        <v>44166</v>
      </c>
      <c r="C478" s="2105"/>
      <c r="D478" s="1150">
        <f t="shared" si="30"/>
        <v>182520</v>
      </c>
      <c r="E478" s="1150">
        <v>130440</v>
      </c>
      <c r="F478" s="1150">
        <v>312960</v>
      </c>
    </row>
    <row r="479" spans="1:6" ht="15">
      <c r="A479" s="2102"/>
      <c r="B479" s="2104">
        <v>44197</v>
      </c>
      <c r="C479" s="2105"/>
      <c r="D479" s="1150">
        <f t="shared" si="30"/>
        <v>183060</v>
      </c>
      <c r="E479" s="1150">
        <v>146820</v>
      </c>
      <c r="F479" s="1150">
        <v>329880</v>
      </c>
    </row>
    <row r="480" spans="1:6" ht="15">
      <c r="A480" s="2102"/>
      <c r="B480" s="2106">
        <v>44228</v>
      </c>
      <c r="C480" s="2105"/>
      <c r="D480" s="1150">
        <f t="shared" si="30"/>
        <v>188160</v>
      </c>
      <c r="E480" s="1150">
        <v>118140</v>
      </c>
      <c r="F480" s="1150">
        <v>306300</v>
      </c>
    </row>
    <row r="481" spans="1:6" ht="15">
      <c r="A481" s="2102"/>
      <c r="B481" s="2104">
        <v>44256</v>
      </c>
      <c r="C481" s="2103"/>
      <c r="D481" s="1150">
        <f t="shared" si="30"/>
        <v>211920</v>
      </c>
      <c r="E481" s="1150">
        <v>146940</v>
      </c>
      <c r="F481" s="1150">
        <v>358860</v>
      </c>
    </row>
    <row r="482" spans="1:6" ht="15">
      <c r="A482" s="2102"/>
      <c r="B482" s="2101" t="s">
        <v>595</v>
      </c>
      <c r="C482" s="2100"/>
      <c r="D482" s="2057">
        <f>SUM(D470:D481)</f>
        <v>1986120</v>
      </c>
      <c r="E482" s="2057">
        <f>SUM(E470:E481)</f>
        <v>1345320</v>
      </c>
      <c r="F482" s="2057">
        <f>SUM(F470:F481)</f>
        <v>3331440</v>
      </c>
    </row>
    <row r="483" spans="1:6" ht="15">
      <c r="A483" s="2109">
        <f>+A469+1</f>
        <v>35</v>
      </c>
      <c r="B483" s="2108" t="s">
        <v>796</v>
      </c>
      <c r="C483" s="2107">
        <v>132</v>
      </c>
      <c r="D483" s="2057"/>
      <c r="E483" s="2057"/>
      <c r="F483" s="2057"/>
    </row>
    <row r="484" spans="1:6" ht="15">
      <c r="A484" s="2102"/>
      <c r="B484" s="2104">
        <v>43922</v>
      </c>
      <c r="C484" s="2105"/>
      <c r="D484" s="1150">
        <f t="shared" ref="D484:D495" si="31">+F484-E484</f>
        <v>7953600</v>
      </c>
      <c r="E484" s="1150">
        <v>2643360</v>
      </c>
      <c r="F484" s="1150">
        <v>10596960</v>
      </c>
    </row>
    <row r="485" spans="1:6" ht="15">
      <c r="A485" s="2102"/>
      <c r="B485" s="2104">
        <v>43952</v>
      </c>
      <c r="C485" s="2105"/>
      <c r="D485" s="1150">
        <f t="shared" si="31"/>
        <v>8624880</v>
      </c>
      <c r="E485" s="1150">
        <v>2911440</v>
      </c>
      <c r="F485" s="1150">
        <v>11536320</v>
      </c>
    </row>
    <row r="486" spans="1:6" ht="15">
      <c r="A486" s="2102"/>
      <c r="B486" s="2104">
        <v>43983</v>
      </c>
      <c r="C486" s="2105"/>
      <c r="D486" s="1150">
        <f t="shared" si="31"/>
        <v>8053200</v>
      </c>
      <c r="E486" s="1150">
        <v>2895840</v>
      </c>
      <c r="F486" s="1150">
        <v>10949040</v>
      </c>
    </row>
    <row r="487" spans="1:6" ht="15">
      <c r="A487" s="2102"/>
      <c r="B487" s="2104">
        <v>44013</v>
      </c>
      <c r="C487" s="2105"/>
      <c r="D487" s="1150">
        <f t="shared" si="31"/>
        <v>7589520</v>
      </c>
      <c r="E487" s="1150">
        <v>2643360</v>
      </c>
      <c r="F487" s="1150">
        <v>10232880</v>
      </c>
    </row>
    <row r="488" spans="1:6" ht="15">
      <c r="A488" s="2102"/>
      <c r="B488" s="2104">
        <v>44044</v>
      </c>
      <c r="C488" s="2105"/>
      <c r="D488" s="1150">
        <f t="shared" si="31"/>
        <v>7004400</v>
      </c>
      <c r="E488" s="1150">
        <v>2630400</v>
      </c>
      <c r="F488" s="1150">
        <v>9634800</v>
      </c>
    </row>
    <row r="489" spans="1:6" ht="15">
      <c r="A489" s="2102"/>
      <c r="B489" s="2104">
        <v>44075</v>
      </c>
      <c r="C489" s="2105"/>
      <c r="D489" s="1150">
        <f t="shared" si="31"/>
        <v>5857920</v>
      </c>
      <c r="E489" s="1150">
        <v>2162160</v>
      </c>
      <c r="F489" s="1150">
        <v>8020080</v>
      </c>
    </row>
    <row r="490" spans="1:6" ht="15">
      <c r="A490" s="2102"/>
      <c r="B490" s="2104">
        <v>44105</v>
      </c>
      <c r="C490" s="2105"/>
      <c r="D490" s="1150">
        <f t="shared" si="31"/>
        <v>6625680</v>
      </c>
      <c r="E490" s="1150">
        <v>2253600</v>
      </c>
      <c r="F490" s="1150">
        <v>8879280</v>
      </c>
    </row>
    <row r="491" spans="1:6" ht="15">
      <c r="A491" s="2102"/>
      <c r="B491" s="2104">
        <v>44136</v>
      </c>
      <c r="C491" s="2105"/>
      <c r="D491" s="1150">
        <f t="shared" si="31"/>
        <v>7074000</v>
      </c>
      <c r="E491" s="1150">
        <v>2525040</v>
      </c>
      <c r="F491" s="1150">
        <v>9599040</v>
      </c>
    </row>
    <row r="492" spans="1:6" ht="15">
      <c r="A492" s="2102"/>
      <c r="B492" s="2104">
        <v>44166</v>
      </c>
      <c r="C492" s="2105"/>
      <c r="D492" s="1150">
        <f t="shared" si="31"/>
        <v>6920880</v>
      </c>
      <c r="E492" s="1150">
        <v>2429040</v>
      </c>
      <c r="F492" s="1150">
        <v>9349920</v>
      </c>
    </row>
    <row r="493" spans="1:6" ht="15">
      <c r="A493" s="2102"/>
      <c r="B493" s="2104">
        <v>44197</v>
      </c>
      <c r="C493" s="2105"/>
      <c r="D493" s="1150">
        <f t="shared" si="31"/>
        <v>7644000</v>
      </c>
      <c r="E493" s="1150">
        <v>2714880</v>
      </c>
      <c r="F493" s="1150">
        <v>10358880</v>
      </c>
    </row>
    <row r="494" spans="1:6" ht="15">
      <c r="A494" s="2102"/>
      <c r="B494" s="2106">
        <v>44228</v>
      </c>
      <c r="C494" s="2105"/>
      <c r="D494" s="1150">
        <f t="shared" si="31"/>
        <v>6775200</v>
      </c>
      <c r="E494" s="1150">
        <v>2395680</v>
      </c>
      <c r="F494" s="1150">
        <v>9170880</v>
      </c>
    </row>
    <row r="495" spans="1:6" ht="15">
      <c r="A495" s="2102"/>
      <c r="B495" s="2104">
        <v>44256</v>
      </c>
      <c r="C495" s="2103"/>
      <c r="D495" s="1150">
        <f t="shared" si="31"/>
        <v>6900720</v>
      </c>
      <c r="E495" s="1150">
        <v>2469120</v>
      </c>
      <c r="F495" s="1150">
        <v>9369840</v>
      </c>
    </row>
    <row r="496" spans="1:6" ht="15">
      <c r="A496" s="2102"/>
      <c r="B496" s="2101" t="s">
        <v>595</v>
      </c>
      <c r="C496" s="2100"/>
      <c r="D496" s="2057">
        <f>SUM(D484:D495)</f>
        <v>87024000</v>
      </c>
      <c r="E496" s="2057">
        <f>SUM(E484:E495)</f>
        <v>30673920</v>
      </c>
      <c r="F496" s="2057">
        <f>SUM(F484:F495)</f>
        <v>117697920</v>
      </c>
    </row>
    <row r="497" spans="1:6" ht="15">
      <c r="A497" s="2109">
        <f>+A483+1</f>
        <v>36</v>
      </c>
      <c r="B497" s="2108" t="s">
        <v>1630</v>
      </c>
      <c r="C497" s="2107">
        <v>132</v>
      </c>
      <c r="D497" s="2057"/>
      <c r="E497" s="2057"/>
      <c r="F497" s="2057"/>
    </row>
    <row r="498" spans="1:6" ht="15">
      <c r="A498" s="2102"/>
      <c r="B498" s="2104">
        <v>43922</v>
      </c>
      <c r="C498" s="2105"/>
      <c r="D498" s="1150">
        <f t="shared" ref="D498:D509" si="32">+F498-E498</f>
        <v>1334640</v>
      </c>
      <c r="E498" s="1150">
        <v>0</v>
      </c>
      <c r="F498" s="1150">
        <v>1334640</v>
      </c>
    </row>
    <row r="499" spans="1:6" ht="15">
      <c r="A499" s="2102"/>
      <c r="B499" s="2104">
        <v>43952</v>
      </c>
      <c r="C499" s="2105"/>
      <c r="D499" s="1150">
        <f t="shared" si="32"/>
        <v>1719840</v>
      </c>
      <c r="E499" s="1150">
        <v>0</v>
      </c>
      <c r="F499" s="1150">
        <v>1719840</v>
      </c>
    </row>
    <row r="500" spans="1:6" ht="15">
      <c r="A500" s="2102"/>
      <c r="B500" s="2104">
        <v>43983</v>
      </c>
      <c r="C500" s="2105"/>
      <c r="D500" s="1150">
        <f t="shared" si="32"/>
        <v>2264640</v>
      </c>
      <c r="E500" s="1150">
        <v>0</v>
      </c>
      <c r="F500" s="1150">
        <v>2264640</v>
      </c>
    </row>
    <row r="501" spans="1:6" ht="15">
      <c r="A501" s="2102"/>
      <c r="B501" s="2104">
        <v>44013</v>
      </c>
      <c r="C501" s="2105"/>
      <c r="D501" s="1150">
        <f t="shared" si="32"/>
        <v>1950480</v>
      </c>
      <c r="E501" s="1150">
        <v>0</v>
      </c>
      <c r="F501" s="1150">
        <v>1950480</v>
      </c>
    </row>
    <row r="502" spans="1:6" ht="15">
      <c r="A502" s="2102"/>
      <c r="B502" s="2104">
        <v>44044</v>
      </c>
      <c r="C502" s="2105"/>
      <c r="D502" s="1150">
        <f t="shared" si="32"/>
        <v>2282880</v>
      </c>
      <c r="E502" s="1150">
        <v>0</v>
      </c>
      <c r="F502" s="1150">
        <v>2282880</v>
      </c>
    </row>
    <row r="503" spans="1:6" ht="15">
      <c r="A503" s="2102"/>
      <c r="B503" s="2104">
        <v>44075</v>
      </c>
      <c r="C503" s="2105"/>
      <c r="D503" s="1150">
        <f t="shared" si="32"/>
        <v>2281200</v>
      </c>
      <c r="E503" s="1150">
        <v>0</v>
      </c>
      <c r="F503" s="1150">
        <v>2281200</v>
      </c>
    </row>
    <row r="504" spans="1:6" ht="15">
      <c r="A504" s="2102"/>
      <c r="B504" s="2104">
        <v>44105</v>
      </c>
      <c r="C504" s="2105"/>
      <c r="D504" s="1150">
        <f t="shared" si="32"/>
        <v>2215920</v>
      </c>
      <c r="E504" s="1150">
        <v>0</v>
      </c>
      <c r="F504" s="1150">
        <v>2215920</v>
      </c>
    </row>
    <row r="505" spans="1:6" ht="15">
      <c r="A505" s="2102"/>
      <c r="B505" s="2104">
        <v>44136</v>
      </c>
      <c r="C505" s="2105"/>
      <c r="D505" s="1150">
        <f t="shared" si="32"/>
        <v>2306640</v>
      </c>
      <c r="E505" s="1150">
        <v>0</v>
      </c>
      <c r="F505" s="1150">
        <v>2306640</v>
      </c>
    </row>
    <row r="506" spans="1:6" ht="15">
      <c r="A506" s="2102"/>
      <c r="B506" s="2104">
        <v>44166</v>
      </c>
      <c r="C506" s="2105"/>
      <c r="D506" s="1150">
        <f t="shared" si="32"/>
        <v>2493600</v>
      </c>
      <c r="E506" s="1150">
        <v>0</v>
      </c>
      <c r="F506" s="1150">
        <v>2493600</v>
      </c>
    </row>
    <row r="507" spans="1:6" ht="15">
      <c r="A507" s="2102"/>
      <c r="B507" s="2104">
        <v>44197</v>
      </c>
      <c r="C507" s="2105"/>
      <c r="D507" s="1150">
        <f t="shared" si="32"/>
        <v>2428800</v>
      </c>
      <c r="E507" s="1150">
        <v>0</v>
      </c>
      <c r="F507" s="1150">
        <v>2428800</v>
      </c>
    </row>
    <row r="508" spans="1:6" ht="15">
      <c r="A508" s="2102"/>
      <c r="B508" s="2106">
        <v>44228</v>
      </c>
      <c r="C508" s="2105"/>
      <c r="D508" s="1150">
        <f t="shared" si="32"/>
        <v>1946400</v>
      </c>
      <c r="E508" s="1150">
        <v>0</v>
      </c>
      <c r="F508" s="1150">
        <v>1946400</v>
      </c>
    </row>
    <row r="509" spans="1:6" ht="15">
      <c r="A509" s="2102"/>
      <c r="B509" s="2104">
        <v>44256</v>
      </c>
      <c r="C509" s="2103"/>
      <c r="D509" s="1150">
        <f t="shared" si="32"/>
        <v>2447280</v>
      </c>
      <c r="E509" s="1150">
        <v>0</v>
      </c>
      <c r="F509" s="1150">
        <v>2447280</v>
      </c>
    </row>
    <row r="510" spans="1:6" ht="15">
      <c r="A510" s="2102"/>
      <c r="B510" s="2101" t="s">
        <v>595</v>
      </c>
      <c r="C510" s="2100"/>
      <c r="D510" s="2057">
        <f>SUM(D498:D509)</f>
        <v>25672320</v>
      </c>
      <c r="E510" s="2057">
        <f>SUM(E498:E509)</f>
        <v>0</v>
      </c>
      <c r="F510" s="2057">
        <f>SUM(F498:F509)</f>
        <v>25672320</v>
      </c>
    </row>
    <row r="511" spans="1:6" ht="15">
      <c r="A511" s="2109">
        <f>+A497+1</f>
        <v>37</v>
      </c>
      <c r="B511" s="2108" t="s">
        <v>1629</v>
      </c>
      <c r="C511" s="2107">
        <v>220</v>
      </c>
      <c r="D511" s="2057"/>
      <c r="E511" s="2057"/>
      <c r="F511" s="2057"/>
    </row>
    <row r="512" spans="1:6" ht="15">
      <c r="A512" s="2102"/>
      <c r="B512" s="2104">
        <v>43922</v>
      </c>
      <c r="C512" s="2105"/>
      <c r="D512" s="1150">
        <f t="shared" ref="D512:D523" si="33">+F512-E512</f>
        <v>5067294</v>
      </c>
      <c r="E512" s="1150">
        <v>1922249</v>
      </c>
      <c r="F512" s="1150">
        <v>6989543</v>
      </c>
    </row>
    <row r="513" spans="1:6" ht="15">
      <c r="A513" s="2102"/>
      <c r="B513" s="2104">
        <v>43952</v>
      </c>
      <c r="C513" s="2105"/>
      <c r="D513" s="1150">
        <f t="shared" si="33"/>
        <v>5061516</v>
      </c>
      <c r="E513" s="1150">
        <v>1914374</v>
      </c>
      <c r="F513" s="1150">
        <v>6975890</v>
      </c>
    </row>
    <row r="514" spans="1:6" ht="15">
      <c r="A514" s="2102"/>
      <c r="B514" s="2104">
        <v>43983</v>
      </c>
      <c r="C514" s="2105"/>
      <c r="D514" s="1150">
        <f t="shared" si="33"/>
        <v>4029575</v>
      </c>
      <c r="E514" s="1150">
        <v>1657515</v>
      </c>
      <c r="F514" s="1150">
        <v>5687090</v>
      </c>
    </row>
    <row r="515" spans="1:6" ht="15">
      <c r="A515" s="2102"/>
      <c r="B515" s="2104">
        <v>44013</v>
      </c>
      <c r="C515" s="2105"/>
      <c r="D515" s="1150">
        <f t="shared" si="33"/>
        <v>5707515</v>
      </c>
      <c r="E515" s="1150">
        <v>1987964</v>
      </c>
      <c r="F515" s="1150">
        <v>7695479</v>
      </c>
    </row>
    <row r="516" spans="1:6" ht="15">
      <c r="A516" s="2102"/>
      <c r="B516" s="2104">
        <v>44044</v>
      </c>
      <c r="C516" s="2105"/>
      <c r="D516" s="1150">
        <f t="shared" si="33"/>
        <v>4275108</v>
      </c>
      <c r="E516" s="1150">
        <v>1868248</v>
      </c>
      <c r="F516" s="1150">
        <v>6143356</v>
      </c>
    </row>
    <row r="517" spans="1:6" ht="15">
      <c r="A517" s="2102"/>
      <c r="B517" s="2104">
        <v>44075</v>
      </c>
      <c r="C517" s="2105"/>
      <c r="D517" s="1150">
        <f t="shared" si="33"/>
        <v>5738214</v>
      </c>
      <c r="E517" s="1150">
        <v>1888717</v>
      </c>
      <c r="F517" s="1150">
        <v>7626931</v>
      </c>
    </row>
    <row r="518" spans="1:6" ht="15">
      <c r="A518" s="2102"/>
      <c r="B518" s="2104">
        <v>44105</v>
      </c>
      <c r="C518" s="2105"/>
      <c r="D518" s="1150">
        <f t="shared" si="33"/>
        <v>4589800</v>
      </c>
      <c r="E518" s="1150">
        <v>1646209</v>
      </c>
      <c r="F518" s="1150">
        <v>6236009</v>
      </c>
    </row>
    <row r="519" spans="1:6" ht="15">
      <c r="A519" s="2102"/>
      <c r="B519" s="2104">
        <v>44136</v>
      </c>
      <c r="C519" s="2105"/>
      <c r="D519" s="1150">
        <f t="shared" si="33"/>
        <v>6424843</v>
      </c>
      <c r="E519" s="1150">
        <v>2631554</v>
      </c>
      <c r="F519" s="1150">
        <v>9056397</v>
      </c>
    </row>
    <row r="520" spans="1:6" ht="15">
      <c r="A520" s="2102"/>
      <c r="B520" s="2104">
        <v>44166</v>
      </c>
      <c r="C520" s="2105"/>
      <c r="D520" s="1150">
        <f t="shared" si="33"/>
        <v>8512356</v>
      </c>
      <c r="E520" s="1150">
        <v>2539946</v>
      </c>
      <c r="F520" s="1150">
        <v>11052302</v>
      </c>
    </row>
    <row r="521" spans="1:6" ht="15">
      <c r="A521" s="2102"/>
      <c r="B521" s="2104">
        <v>44197</v>
      </c>
      <c r="C521" s="2105"/>
      <c r="D521" s="1150">
        <f t="shared" si="33"/>
        <v>5535037</v>
      </c>
      <c r="E521" s="1150">
        <v>1800319</v>
      </c>
      <c r="F521" s="1150">
        <v>7335356</v>
      </c>
    </row>
    <row r="522" spans="1:6" ht="15">
      <c r="A522" s="2102"/>
      <c r="B522" s="2106">
        <v>44228</v>
      </c>
      <c r="C522" s="2105"/>
      <c r="D522" s="1150">
        <f t="shared" si="33"/>
        <v>6036393</v>
      </c>
      <c r="E522" s="1150">
        <v>1989643</v>
      </c>
      <c r="F522" s="1150">
        <v>8026036</v>
      </c>
    </row>
    <row r="523" spans="1:6" ht="15">
      <c r="A523" s="2102"/>
      <c r="B523" s="2104">
        <v>44256</v>
      </c>
      <c r="C523" s="2103"/>
      <c r="D523" s="1150">
        <f t="shared" si="33"/>
        <v>6984227</v>
      </c>
      <c r="E523" s="1150">
        <v>2592091</v>
      </c>
      <c r="F523" s="1150">
        <v>9576318</v>
      </c>
    </row>
    <row r="524" spans="1:6" ht="15">
      <c r="A524" s="2102"/>
      <c r="B524" s="2101" t="s">
        <v>595</v>
      </c>
      <c r="C524" s="2100"/>
      <c r="D524" s="2057">
        <f>SUM(D512:D523)</f>
        <v>67961878</v>
      </c>
      <c r="E524" s="2057">
        <f>SUM(E512:E523)</f>
        <v>24438829</v>
      </c>
      <c r="F524" s="2057">
        <f>SUM(F512:F523)</f>
        <v>92400707</v>
      </c>
    </row>
    <row r="525" spans="1:6" ht="15">
      <c r="A525" s="2109">
        <f>+A511+1</f>
        <v>38</v>
      </c>
      <c r="B525" s="2108" t="s">
        <v>2909</v>
      </c>
      <c r="C525" s="2107">
        <v>33</v>
      </c>
      <c r="D525" s="2057"/>
      <c r="E525" s="2057"/>
      <c r="F525" s="2057"/>
    </row>
    <row r="526" spans="1:6" ht="15">
      <c r="A526" s="2102"/>
      <c r="B526" s="2104">
        <v>43922</v>
      </c>
      <c r="C526" s="2105"/>
      <c r="D526" s="1150">
        <f t="shared" ref="D526:D537" si="34">+F526-E526</f>
        <v>497160</v>
      </c>
      <c r="E526" s="1150">
        <v>168120</v>
      </c>
      <c r="F526" s="1150">
        <v>665280</v>
      </c>
    </row>
    <row r="527" spans="1:6" ht="15">
      <c r="A527" s="2102"/>
      <c r="B527" s="2104">
        <v>43952</v>
      </c>
      <c r="C527" s="2105"/>
      <c r="D527" s="1150">
        <f t="shared" si="34"/>
        <v>552384</v>
      </c>
      <c r="E527" s="1150">
        <v>180036</v>
      </c>
      <c r="F527" s="1150">
        <v>732420</v>
      </c>
    </row>
    <row r="528" spans="1:6" ht="15">
      <c r="A528" s="2102"/>
      <c r="B528" s="2104">
        <v>43983</v>
      </c>
      <c r="C528" s="2105"/>
      <c r="D528" s="1150">
        <f t="shared" si="34"/>
        <v>463698</v>
      </c>
      <c r="E528" s="1150">
        <v>155439</v>
      </c>
      <c r="F528" s="1150">
        <v>619137</v>
      </c>
    </row>
    <row r="529" spans="1:6" ht="15">
      <c r="A529" s="2102"/>
      <c r="B529" s="2104">
        <v>44013</v>
      </c>
      <c r="C529" s="2105"/>
      <c r="D529" s="1150">
        <f t="shared" si="34"/>
        <v>398394</v>
      </c>
      <c r="E529" s="1150">
        <v>135693</v>
      </c>
      <c r="F529" s="1150">
        <v>534087</v>
      </c>
    </row>
    <row r="530" spans="1:6" ht="15">
      <c r="A530" s="2102"/>
      <c r="B530" s="2104">
        <v>44044</v>
      </c>
      <c r="C530" s="2105"/>
      <c r="D530" s="1150">
        <f t="shared" si="34"/>
        <v>470484</v>
      </c>
      <c r="E530" s="1150">
        <v>161352</v>
      </c>
      <c r="F530" s="1150">
        <v>631836</v>
      </c>
    </row>
    <row r="531" spans="1:6" ht="15">
      <c r="A531" s="2102"/>
      <c r="B531" s="2104">
        <v>44075</v>
      </c>
      <c r="C531" s="2105"/>
      <c r="D531" s="1150">
        <f t="shared" si="34"/>
        <v>462690</v>
      </c>
      <c r="E531" s="1150">
        <v>150381</v>
      </c>
      <c r="F531" s="1150">
        <v>613071</v>
      </c>
    </row>
    <row r="532" spans="1:6" ht="15">
      <c r="A532" s="2102"/>
      <c r="B532" s="2104">
        <v>44105</v>
      </c>
      <c r="C532" s="2105"/>
      <c r="D532" s="1150">
        <f t="shared" si="34"/>
        <v>107640</v>
      </c>
      <c r="E532" s="1150">
        <v>25191</v>
      </c>
      <c r="F532" s="1150">
        <v>132831</v>
      </c>
    </row>
    <row r="533" spans="1:6" ht="15">
      <c r="A533" s="2102"/>
      <c r="B533" s="2104">
        <v>44136</v>
      </c>
      <c r="C533" s="2105"/>
      <c r="D533" s="1150">
        <f t="shared" si="34"/>
        <v>220455</v>
      </c>
      <c r="E533" s="1150">
        <v>77175</v>
      </c>
      <c r="F533" s="1150">
        <v>297630</v>
      </c>
    </row>
    <row r="534" spans="1:6" ht="15">
      <c r="A534" s="2102"/>
      <c r="B534" s="2104">
        <v>44166</v>
      </c>
      <c r="C534" s="2105"/>
      <c r="D534" s="1150">
        <f t="shared" si="34"/>
        <v>439731</v>
      </c>
      <c r="E534" s="1150">
        <v>159498</v>
      </c>
      <c r="F534" s="1150">
        <v>599229</v>
      </c>
    </row>
    <row r="535" spans="1:6" ht="15">
      <c r="A535" s="2102"/>
      <c r="B535" s="2104">
        <v>44197</v>
      </c>
      <c r="C535" s="2105"/>
      <c r="D535" s="1150">
        <f t="shared" si="34"/>
        <v>495171</v>
      </c>
      <c r="E535" s="1150">
        <v>168939</v>
      </c>
      <c r="F535" s="1150">
        <v>664110</v>
      </c>
    </row>
    <row r="536" spans="1:6" ht="15">
      <c r="A536" s="2102"/>
      <c r="B536" s="2106">
        <v>44228</v>
      </c>
      <c r="C536" s="2105"/>
      <c r="D536" s="1150">
        <f t="shared" si="34"/>
        <v>400788</v>
      </c>
      <c r="E536" s="1150">
        <v>130113</v>
      </c>
      <c r="F536" s="1150">
        <v>530901</v>
      </c>
    </row>
    <row r="537" spans="1:6" ht="15">
      <c r="A537" s="2102"/>
      <c r="B537" s="2104">
        <v>44256</v>
      </c>
      <c r="C537" s="2103"/>
      <c r="D537" s="1150">
        <f t="shared" si="34"/>
        <v>501129</v>
      </c>
      <c r="E537" s="1150">
        <v>176193</v>
      </c>
      <c r="F537" s="1150">
        <v>677322</v>
      </c>
    </row>
    <row r="538" spans="1:6" ht="15">
      <c r="A538" s="2102"/>
      <c r="B538" s="2101" t="s">
        <v>595</v>
      </c>
      <c r="C538" s="2100"/>
      <c r="D538" s="2057">
        <f>SUM(D526:D537)</f>
        <v>5009724</v>
      </c>
      <c r="E538" s="2057">
        <f>SUM(E526:E537)</f>
        <v>1688130</v>
      </c>
      <c r="F538" s="2057">
        <f>SUM(F526:F537)</f>
        <v>6697854</v>
      </c>
    </row>
    <row r="539" spans="1:6" ht="15">
      <c r="A539" s="2109">
        <f>+A525+1</f>
        <v>39</v>
      </c>
      <c r="B539" s="2108" t="s">
        <v>2997</v>
      </c>
      <c r="C539" s="2107">
        <v>220</v>
      </c>
      <c r="D539" s="2057"/>
      <c r="E539" s="2057"/>
      <c r="F539" s="2057"/>
    </row>
    <row r="540" spans="1:6" ht="15">
      <c r="A540" s="2102"/>
      <c r="B540" s="2104">
        <v>43922</v>
      </c>
      <c r="C540" s="2105"/>
      <c r="D540" s="1150">
        <f t="shared" ref="D540:D551" si="35">+F540-E540</f>
        <v>646000</v>
      </c>
      <c r="E540" s="1150">
        <v>259000</v>
      </c>
      <c r="F540" s="1150">
        <v>905000</v>
      </c>
    </row>
    <row r="541" spans="1:6" ht="15">
      <c r="A541" s="2102"/>
      <c r="B541" s="2104">
        <v>43952</v>
      </c>
      <c r="C541" s="2105"/>
      <c r="D541" s="1150">
        <f t="shared" si="35"/>
        <v>2311000</v>
      </c>
      <c r="E541" s="1150">
        <v>916000</v>
      </c>
      <c r="F541" s="1150">
        <v>3227000</v>
      </c>
    </row>
    <row r="542" spans="1:6" ht="15">
      <c r="A542" s="2102"/>
      <c r="B542" s="2104">
        <v>43983</v>
      </c>
      <c r="C542" s="2105"/>
      <c r="D542" s="1150">
        <f t="shared" si="35"/>
        <v>1898500</v>
      </c>
      <c r="E542" s="1150">
        <v>601500</v>
      </c>
      <c r="F542" s="1150">
        <v>2500000</v>
      </c>
    </row>
    <row r="543" spans="1:6" ht="15">
      <c r="A543" s="2102"/>
      <c r="B543" s="2104">
        <v>44013</v>
      </c>
      <c r="C543" s="2105"/>
      <c r="D543" s="1150">
        <f t="shared" si="35"/>
        <v>1699390</v>
      </c>
      <c r="E543" s="1150">
        <v>611241</v>
      </c>
      <c r="F543" s="1150">
        <v>2310631</v>
      </c>
    </row>
    <row r="544" spans="1:6" ht="15">
      <c r="A544" s="2102"/>
      <c r="B544" s="2104">
        <v>44044</v>
      </c>
      <c r="C544" s="2105"/>
      <c r="D544" s="1150">
        <f t="shared" si="35"/>
        <v>794317</v>
      </c>
      <c r="E544" s="1150">
        <v>240098</v>
      </c>
      <c r="F544" s="1150">
        <v>1034415</v>
      </c>
    </row>
    <row r="545" spans="1:6" ht="15">
      <c r="A545" s="2102"/>
      <c r="B545" s="2104">
        <v>44075</v>
      </c>
      <c r="C545" s="2105"/>
      <c r="D545" s="1150">
        <f t="shared" si="35"/>
        <v>1515806</v>
      </c>
      <c r="E545" s="1150">
        <v>562665</v>
      </c>
      <c r="F545" s="1150">
        <v>2078471</v>
      </c>
    </row>
    <row r="546" spans="1:6" ht="15">
      <c r="A546" s="2102"/>
      <c r="B546" s="2104">
        <v>44105</v>
      </c>
      <c r="C546" s="2105"/>
      <c r="D546" s="1150">
        <f t="shared" si="35"/>
        <v>1414070</v>
      </c>
      <c r="E546" s="1150">
        <v>321892</v>
      </c>
      <c r="F546" s="1150">
        <v>1735962</v>
      </c>
    </row>
    <row r="547" spans="1:6" ht="15">
      <c r="A547" s="2102"/>
      <c r="B547" s="2104">
        <v>44136</v>
      </c>
      <c r="C547" s="2105"/>
      <c r="D547" s="1150">
        <f t="shared" si="35"/>
        <v>1982775</v>
      </c>
      <c r="E547" s="1150">
        <v>440604</v>
      </c>
      <c r="F547" s="1150">
        <v>2423379</v>
      </c>
    </row>
    <row r="548" spans="1:6" ht="15">
      <c r="A548" s="2102"/>
      <c r="B548" s="2104">
        <v>44166</v>
      </c>
      <c r="C548" s="2105"/>
      <c r="D548" s="1150">
        <f t="shared" si="35"/>
        <v>1838063</v>
      </c>
      <c r="E548" s="1150">
        <v>442675</v>
      </c>
      <c r="F548" s="1150">
        <v>2280738</v>
      </c>
    </row>
    <row r="549" spans="1:6" ht="15">
      <c r="A549" s="2102"/>
      <c r="B549" s="2104">
        <v>44197</v>
      </c>
      <c r="C549" s="2105"/>
      <c r="D549" s="1150">
        <f t="shared" si="35"/>
        <v>2182540</v>
      </c>
      <c r="E549" s="1150">
        <v>360967</v>
      </c>
      <c r="F549" s="1150">
        <v>2543507</v>
      </c>
    </row>
    <row r="550" spans="1:6" ht="15">
      <c r="A550" s="2102"/>
      <c r="B550" s="2106">
        <v>44228</v>
      </c>
      <c r="C550" s="2105"/>
      <c r="D550" s="1150">
        <f t="shared" si="35"/>
        <v>2929787</v>
      </c>
      <c r="E550" s="1150">
        <v>443471</v>
      </c>
      <c r="F550" s="1150">
        <v>3373258</v>
      </c>
    </row>
    <row r="551" spans="1:6" ht="15">
      <c r="A551" s="2102"/>
      <c r="B551" s="2104">
        <v>44256</v>
      </c>
      <c r="C551" s="2103"/>
      <c r="D551" s="1150">
        <f t="shared" si="35"/>
        <v>3311988</v>
      </c>
      <c r="E551" s="1150">
        <v>1380779</v>
      </c>
      <c r="F551" s="1150">
        <v>4692767</v>
      </c>
    </row>
    <row r="552" spans="1:6" ht="15">
      <c r="A552" s="2102"/>
      <c r="B552" s="2101" t="s">
        <v>595</v>
      </c>
      <c r="C552" s="2100"/>
      <c r="D552" s="2057">
        <f>SUM(D540:D551)</f>
        <v>22524236</v>
      </c>
      <c r="E552" s="2057">
        <f>SUM(E540:E551)</f>
        <v>6580892</v>
      </c>
      <c r="F552" s="2057">
        <f>SUM(F540:F551)</f>
        <v>29105128</v>
      </c>
    </row>
    <row r="553" spans="1:6" ht="15">
      <c r="A553" s="2109">
        <f>+A539+1</f>
        <v>40</v>
      </c>
      <c r="B553" s="2108" t="s">
        <v>3201</v>
      </c>
      <c r="C553" s="2107">
        <v>33</v>
      </c>
      <c r="D553" s="2057"/>
      <c r="E553" s="2057"/>
      <c r="F553" s="2057"/>
    </row>
    <row r="554" spans="1:6" ht="15">
      <c r="A554" s="2102"/>
      <c r="B554" s="2104">
        <v>43922</v>
      </c>
      <c r="C554" s="2105"/>
      <c r="D554" s="1150">
        <f t="shared" ref="D554:D565" si="36">+F554-E554</f>
        <v>4065</v>
      </c>
      <c r="E554" s="1150">
        <v>3180</v>
      </c>
      <c r="F554" s="1150">
        <v>7245</v>
      </c>
    </row>
    <row r="555" spans="1:6" ht="15">
      <c r="A555" s="2102"/>
      <c r="B555" s="2104">
        <v>43952</v>
      </c>
      <c r="C555" s="2105"/>
      <c r="D555" s="1150">
        <f t="shared" si="36"/>
        <v>194970</v>
      </c>
      <c r="E555" s="1150">
        <v>4110</v>
      </c>
      <c r="F555" s="1150">
        <v>199080</v>
      </c>
    </row>
    <row r="556" spans="1:6" ht="15">
      <c r="A556" s="2102"/>
      <c r="B556" s="2104">
        <v>43983</v>
      </c>
      <c r="C556" s="2105"/>
      <c r="D556" s="1150">
        <f t="shared" si="36"/>
        <v>283710</v>
      </c>
      <c r="E556" s="1150">
        <v>99540</v>
      </c>
      <c r="F556" s="1150">
        <v>383250</v>
      </c>
    </row>
    <row r="557" spans="1:6" ht="15">
      <c r="A557" s="2102"/>
      <c r="B557" s="2104">
        <v>44013</v>
      </c>
      <c r="C557" s="2105"/>
      <c r="D557" s="1150">
        <f t="shared" si="36"/>
        <v>275250</v>
      </c>
      <c r="E557" s="1150">
        <v>111360</v>
      </c>
      <c r="F557" s="1150">
        <v>386610</v>
      </c>
    </row>
    <row r="558" spans="1:6" ht="15">
      <c r="A558" s="2102"/>
      <c r="B558" s="2104">
        <v>44044</v>
      </c>
      <c r="C558" s="2105"/>
      <c r="D558" s="1150">
        <f t="shared" si="36"/>
        <v>311070</v>
      </c>
      <c r="E558" s="1150">
        <v>97860</v>
      </c>
      <c r="F558" s="1150">
        <v>408930</v>
      </c>
    </row>
    <row r="559" spans="1:6" ht="15">
      <c r="A559" s="2102"/>
      <c r="B559" s="2104">
        <v>44075</v>
      </c>
      <c r="C559" s="2105"/>
      <c r="D559" s="1150">
        <f t="shared" si="36"/>
        <v>366435</v>
      </c>
      <c r="E559" s="1150">
        <v>107310</v>
      </c>
      <c r="F559" s="1150">
        <v>473745</v>
      </c>
    </row>
    <row r="560" spans="1:6" ht="15">
      <c r="A560" s="2102"/>
      <c r="B560" s="2104">
        <v>44105</v>
      </c>
      <c r="C560" s="2105"/>
      <c r="D560" s="1150">
        <f t="shared" si="36"/>
        <v>345840</v>
      </c>
      <c r="E560" s="1150">
        <v>119070</v>
      </c>
      <c r="F560" s="1150">
        <v>464910</v>
      </c>
    </row>
    <row r="561" spans="1:6" ht="15">
      <c r="A561" s="2102"/>
      <c r="B561" s="2104">
        <v>44136</v>
      </c>
      <c r="C561" s="2105"/>
      <c r="D561" s="1150">
        <f t="shared" si="36"/>
        <v>207615</v>
      </c>
      <c r="E561" s="1150">
        <v>98700</v>
      </c>
      <c r="F561" s="1150">
        <v>306315</v>
      </c>
    </row>
    <row r="562" spans="1:6" ht="15">
      <c r="A562" s="2102"/>
      <c r="B562" s="2104">
        <v>44166</v>
      </c>
      <c r="C562" s="2105"/>
      <c r="D562" s="1150">
        <f t="shared" si="36"/>
        <v>377055</v>
      </c>
      <c r="E562" s="1150">
        <v>135360</v>
      </c>
      <c r="F562" s="1150">
        <v>512415</v>
      </c>
    </row>
    <row r="563" spans="1:6" ht="15">
      <c r="A563" s="2102"/>
      <c r="B563" s="2104">
        <v>44197</v>
      </c>
      <c r="C563" s="2105"/>
      <c r="D563" s="1150">
        <f t="shared" si="36"/>
        <v>331875</v>
      </c>
      <c r="E563" s="1150">
        <v>116055</v>
      </c>
      <c r="F563" s="1150">
        <v>447930</v>
      </c>
    </row>
    <row r="564" spans="1:6" ht="15">
      <c r="A564" s="2102"/>
      <c r="B564" s="2106">
        <v>44228</v>
      </c>
      <c r="C564" s="2105"/>
      <c r="D564" s="1150">
        <f t="shared" si="36"/>
        <v>128925</v>
      </c>
      <c r="E564" s="1150">
        <v>36090</v>
      </c>
      <c r="F564" s="1150">
        <v>165015</v>
      </c>
    </row>
    <row r="565" spans="1:6" ht="15">
      <c r="A565" s="2102"/>
      <c r="B565" s="2104">
        <v>44256</v>
      </c>
      <c r="C565" s="2103"/>
      <c r="D565" s="1150">
        <f t="shared" si="36"/>
        <v>215310</v>
      </c>
      <c r="E565" s="1150">
        <v>64395</v>
      </c>
      <c r="F565" s="1150">
        <v>279705</v>
      </c>
    </row>
    <row r="566" spans="1:6" ht="15">
      <c r="A566" s="2102"/>
      <c r="B566" s="2101" t="s">
        <v>595</v>
      </c>
      <c r="C566" s="2100"/>
      <c r="D566" s="2057">
        <f>SUM(D554:D565)</f>
        <v>3042120</v>
      </c>
      <c r="E566" s="2057">
        <f>SUM(E554:E565)</f>
        <v>993030</v>
      </c>
      <c r="F566" s="2057">
        <f>SUM(F554:F565)</f>
        <v>4035150</v>
      </c>
    </row>
    <row r="567" spans="1:6" ht="15">
      <c r="A567" s="2109">
        <f>+A553+1</f>
        <v>41</v>
      </c>
      <c r="B567" s="2108" t="s">
        <v>3145</v>
      </c>
      <c r="C567" s="2107">
        <v>132</v>
      </c>
      <c r="D567" s="2057"/>
      <c r="E567" s="2057"/>
      <c r="F567" s="2057"/>
    </row>
    <row r="568" spans="1:6" ht="15">
      <c r="A568" s="2102"/>
      <c r="B568" s="2104">
        <v>43922</v>
      </c>
      <c r="C568" s="2105"/>
      <c r="D568" s="1150">
        <f t="shared" ref="D568:D579" si="37">+F568-E568</f>
        <v>525000</v>
      </c>
      <c r="E568" s="1150">
        <v>159000</v>
      </c>
      <c r="F568" s="1150">
        <v>684000</v>
      </c>
    </row>
    <row r="569" spans="1:6" ht="15">
      <c r="A569" s="2102"/>
      <c r="B569" s="2104">
        <v>43952</v>
      </c>
      <c r="C569" s="2105"/>
      <c r="D569" s="1150">
        <f t="shared" si="37"/>
        <v>1725400</v>
      </c>
      <c r="E569" s="1150">
        <v>662600</v>
      </c>
      <c r="F569" s="1150">
        <v>2388000</v>
      </c>
    </row>
    <row r="570" spans="1:6" ht="15">
      <c r="A570" s="2102"/>
      <c r="B570" s="2104">
        <v>43983</v>
      </c>
      <c r="C570" s="2105"/>
      <c r="D570" s="1150">
        <f t="shared" si="37"/>
        <v>1020141</v>
      </c>
      <c r="E570" s="1150">
        <v>406188</v>
      </c>
      <c r="F570" s="1150">
        <v>1426329</v>
      </c>
    </row>
    <row r="571" spans="1:6" ht="15">
      <c r="A571" s="2102"/>
      <c r="B571" s="2104">
        <v>44013</v>
      </c>
      <c r="C571" s="2105"/>
      <c r="D571" s="1150">
        <f t="shared" si="37"/>
        <v>637936</v>
      </c>
      <c r="E571" s="1150">
        <v>200303</v>
      </c>
      <c r="F571" s="1150">
        <v>838239</v>
      </c>
    </row>
    <row r="572" spans="1:6" ht="15">
      <c r="A572" s="2102"/>
      <c r="B572" s="2104">
        <v>44044</v>
      </c>
      <c r="C572" s="2105"/>
      <c r="D572" s="1150">
        <f t="shared" si="37"/>
        <v>438396</v>
      </c>
      <c r="E572" s="1150">
        <v>122008</v>
      </c>
      <c r="F572" s="1150">
        <v>560404</v>
      </c>
    </row>
    <row r="573" spans="1:6" ht="15">
      <c r="A573" s="2102"/>
      <c r="B573" s="2104">
        <v>44075</v>
      </c>
      <c r="C573" s="2105"/>
      <c r="D573" s="1150">
        <f t="shared" si="37"/>
        <v>461379</v>
      </c>
      <c r="E573" s="1150">
        <v>103936</v>
      </c>
      <c r="F573" s="1150">
        <v>565315</v>
      </c>
    </row>
    <row r="574" spans="1:6" ht="15">
      <c r="A574" s="2102"/>
      <c r="B574" s="2104">
        <v>44105</v>
      </c>
      <c r="C574" s="2105"/>
      <c r="D574" s="1150">
        <f t="shared" si="37"/>
        <v>519453</v>
      </c>
      <c r="E574" s="1150">
        <v>166267</v>
      </c>
      <c r="F574" s="1150">
        <v>685720</v>
      </c>
    </row>
    <row r="575" spans="1:6" ht="15">
      <c r="A575" s="2102"/>
      <c r="B575" s="2104">
        <v>44136</v>
      </c>
      <c r="C575" s="2105"/>
      <c r="D575" s="1150">
        <f t="shared" si="37"/>
        <v>779286</v>
      </c>
      <c r="E575" s="1150">
        <v>193934</v>
      </c>
      <c r="F575" s="1150">
        <v>973220</v>
      </c>
    </row>
    <row r="576" spans="1:6" ht="15">
      <c r="A576" s="2102"/>
      <c r="B576" s="2104">
        <v>44166</v>
      </c>
      <c r="C576" s="2105"/>
      <c r="D576" s="1150">
        <f t="shared" si="37"/>
        <v>809493</v>
      </c>
      <c r="E576" s="1150">
        <v>166241</v>
      </c>
      <c r="F576" s="1150">
        <v>975734</v>
      </c>
    </row>
    <row r="577" spans="1:6" ht="15">
      <c r="A577" s="2102"/>
      <c r="B577" s="2104">
        <v>44197</v>
      </c>
      <c r="C577" s="2105"/>
      <c r="D577" s="1150">
        <f t="shared" si="37"/>
        <v>1105391</v>
      </c>
      <c r="E577" s="1150">
        <v>170817</v>
      </c>
      <c r="F577" s="1150">
        <v>1276208</v>
      </c>
    </row>
    <row r="578" spans="1:6" ht="15">
      <c r="A578" s="2102"/>
      <c r="B578" s="2106">
        <v>44228</v>
      </c>
      <c r="C578" s="2105"/>
      <c r="D578" s="1150">
        <f t="shared" si="37"/>
        <v>1096947</v>
      </c>
      <c r="E578" s="1150">
        <v>165279</v>
      </c>
      <c r="F578" s="1150">
        <v>1262226</v>
      </c>
    </row>
    <row r="579" spans="1:6" ht="15">
      <c r="A579" s="2102"/>
      <c r="B579" s="2104">
        <v>44256</v>
      </c>
      <c r="C579" s="2103"/>
      <c r="D579" s="1150">
        <f t="shared" si="37"/>
        <v>2213410</v>
      </c>
      <c r="E579" s="1150">
        <v>794628</v>
      </c>
      <c r="F579" s="1150">
        <v>3008038</v>
      </c>
    </row>
    <row r="580" spans="1:6" ht="15">
      <c r="A580" s="2102"/>
      <c r="B580" s="2101" t="s">
        <v>595</v>
      </c>
      <c r="C580" s="2100"/>
      <c r="D580" s="2057">
        <f>SUM(D568:D579)</f>
        <v>11332232</v>
      </c>
      <c r="E580" s="2057">
        <f>SUM(E568:E579)</f>
        <v>3311201</v>
      </c>
      <c r="F580" s="2057">
        <f>SUM(F568:F579)</f>
        <v>14643433</v>
      </c>
    </row>
    <row r="581" spans="1:6" ht="15">
      <c r="A581" s="2109">
        <f>+A567+1</f>
        <v>42</v>
      </c>
      <c r="B581" s="2108" t="s">
        <v>2365</v>
      </c>
      <c r="C581" s="2107">
        <v>33</v>
      </c>
      <c r="D581" s="2057"/>
      <c r="E581" s="2057"/>
      <c r="F581" s="2057"/>
    </row>
    <row r="582" spans="1:6" ht="15">
      <c r="A582" s="2102"/>
      <c r="B582" s="2104">
        <v>43922</v>
      </c>
      <c r="C582" s="2105"/>
      <c r="D582" s="1150">
        <f>+F582-E582</f>
        <v>0</v>
      </c>
      <c r="E582" s="1150">
        <v>0</v>
      </c>
      <c r="F582" s="1150">
        <v>0</v>
      </c>
    </row>
    <row r="583" spans="1:6" ht="15">
      <c r="A583" s="2102"/>
      <c r="B583" s="2104">
        <v>43952</v>
      </c>
      <c r="C583" s="2105"/>
      <c r="D583" s="1150">
        <f>+F583-E583</f>
        <v>0</v>
      </c>
      <c r="E583" s="1150">
        <v>0</v>
      </c>
      <c r="F583" s="1150">
        <v>0</v>
      </c>
    </row>
    <row r="584" spans="1:6" ht="15">
      <c r="A584" s="2102"/>
      <c r="B584" s="2104">
        <v>43983</v>
      </c>
      <c r="C584" s="2105"/>
      <c r="D584" s="1150">
        <f>+F584-E584</f>
        <v>0</v>
      </c>
      <c r="E584" s="1150">
        <v>0</v>
      </c>
      <c r="F584" s="1150">
        <v>0</v>
      </c>
    </row>
    <row r="585" spans="1:6" ht="15">
      <c r="A585" s="2102"/>
      <c r="B585" s="2104">
        <v>44013</v>
      </c>
      <c r="C585" s="2105"/>
      <c r="D585" s="1150">
        <f>+F585-E585</f>
        <v>0</v>
      </c>
      <c r="E585" s="1150">
        <v>0</v>
      </c>
      <c r="F585" s="1150">
        <v>0</v>
      </c>
    </row>
    <row r="586" spans="1:6" ht="15">
      <c r="A586" s="2102"/>
      <c r="B586" s="2104">
        <v>44044</v>
      </c>
      <c r="C586" s="2105"/>
      <c r="D586" s="1150"/>
      <c r="E586" s="1150"/>
      <c r="F586" s="1150"/>
    </row>
    <row r="587" spans="1:6" ht="15">
      <c r="A587" s="2102"/>
      <c r="B587" s="2104">
        <v>44075</v>
      </c>
      <c r="C587" s="2105"/>
      <c r="D587" s="1150"/>
      <c r="E587" s="1150"/>
      <c r="F587" s="1150"/>
    </row>
    <row r="588" spans="1:6" ht="15">
      <c r="A588" s="2102"/>
      <c r="B588" s="2104">
        <v>44105</v>
      </c>
      <c r="C588" s="2105"/>
      <c r="D588" s="1150"/>
      <c r="E588" s="1150"/>
      <c r="F588" s="1150"/>
    </row>
    <row r="589" spans="1:6" ht="15">
      <c r="A589" s="2102"/>
      <c r="B589" s="2104">
        <v>44136</v>
      </c>
      <c r="C589" s="2105"/>
      <c r="D589" s="1150"/>
      <c r="E589" s="1150"/>
      <c r="F589" s="1150"/>
    </row>
    <row r="590" spans="1:6" ht="15">
      <c r="A590" s="2102"/>
      <c r="B590" s="2104">
        <v>44166</v>
      </c>
      <c r="C590" s="2105"/>
      <c r="D590" s="1150"/>
      <c r="E590" s="1150"/>
      <c r="F590" s="1150"/>
    </row>
    <row r="591" spans="1:6" ht="15">
      <c r="A591" s="2102"/>
      <c r="B591" s="2104">
        <v>44197</v>
      </c>
      <c r="C591" s="2105"/>
      <c r="D591" s="1150"/>
      <c r="E591" s="1150"/>
      <c r="F591" s="1150"/>
    </row>
    <row r="592" spans="1:6" ht="15">
      <c r="A592" s="2102"/>
      <c r="B592" s="2106">
        <v>44228</v>
      </c>
      <c r="C592" s="2105"/>
      <c r="D592" s="1150"/>
      <c r="E592" s="1150"/>
      <c r="F592" s="1150"/>
    </row>
    <row r="593" spans="1:6" ht="15">
      <c r="A593" s="2102"/>
      <c r="B593" s="2104">
        <v>44256</v>
      </c>
      <c r="C593" s="2103"/>
      <c r="D593" s="1150"/>
      <c r="E593" s="1150"/>
      <c r="F593" s="1150"/>
    </row>
    <row r="594" spans="1:6" ht="15">
      <c r="A594" s="2102"/>
      <c r="B594" s="2101" t="s">
        <v>595</v>
      </c>
      <c r="C594" s="2100"/>
      <c r="D594" s="2057">
        <f>SUM(D582:D593)</f>
        <v>0</v>
      </c>
      <c r="E594" s="2057">
        <f>SUM(E582:E593)</f>
        <v>0</v>
      </c>
      <c r="F594" s="2057">
        <f>SUM(F582:F593)</f>
        <v>0</v>
      </c>
    </row>
    <row r="595" spans="1:6" ht="15">
      <c r="A595" s="2109">
        <f>+A581+1</f>
        <v>43</v>
      </c>
      <c r="B595" s="2108" t="s">
        <v>3031</v>
      </c>
      <c r="C595" s="2107">
        <v>33</v>
      </c>
      <c r="D595" s="2057"/>
      <c r="E595" s="2057"/>
      <c r="F595" s="2057"/>
    </row>
    <row r="596" spans="1:6" ht="15">
      <c r="A596" s="2102"/>
      <c r="B596" s="2104">
        <v>43922</v>
      </c>
      <c r="C596" s="2105"/>
      <c r="D596" s="1150">
        <f t="shared" ref="D596:D602" si="38">+F596-E596</f>
        <v>1320</v>
      </c>
      <c r="E596" s="1150">
        <v>360</v>
      </c>
      <c r="F596" s="1150">
        <v>1680</v>
      </c>
    </row>
    <row r="597" spans="1:6" ht="15">
      <c r="A597" s="2102"/>
      <c r="B597" s="2104">
        <v>43952</v>
      </c>
      <c r="C597" s="2105"/>
      <c r="D597" s="1150">
        <f t="shared" si="38"/>
        <v>905940</v>
      </c>
      <c r="E597" s="1150">
        <v>330060</v>
      </c>
      <c r="F597" s="1150">
        <v>1236000</v>
      </c>
    </row>
    <row r="598" spans="1:6" ht="15">
      <c r="A598" s="2102"/>
      <c r="B598" s="2104">
        <v>43983</v>
      </c>
      <c r="C598" s="2105"/>
      <c r="D598" s="1150">
        <f t="shared" si="38"/>
        <v>1541460</v>
      </c>
      <c r="E598" s="1150">
        <v>590940</v>
      </c>
      <c r="F598" s="1150">
        <v>2132400</v>
      </c>
    </row>
    <row r="599" spans="1:6" ht="15">
      <c r="A599" s="2102"/>
      <c r="B599" s="2104">
        <v>44013</v>
      </c>
      <c r="C599" s="2105"/>
      <c r="D599" s="1150">
        <f t="shared" si="38"/>
        <v>1347900</v>
      </c>
      <c r="E599" s="1150">
        <v>482160</v>
      </c>
      <c r="F599" s="1150">
        <v>1830060</v>
      </c>
    </row>
    <row r="600" spans="1:6" ht="15">
      <c r="A600" s="2102"/>
      <c r="B600" s="2104">
        <v>44044</v>
      </c>
      <c r="C600" s="2105"/>
      <c r="D600" s="1150">
        <f t="shared" si="38"/>
        <v>0</v>
      </c>
      <c r="E600" s="1150">
        <v>0</v>
      </c>
      <c r="F600" s="1150">
        <v>0</v>
      </c>
    </row>
    <row r="601" spans="1:6" ht="15">
      <c r="A601" s="2102"/>
      <c r="B601" s="2104">
        <v>44075</v>
      </c>
      <c r="C601" s="2105"/>
      <c r="D601" s="1150">
        <f t="shared" si="38"/>
        <v>0</v>
      </c>
      <c r="E601" s="1150">
        <v>0</v>
      </c>
      <c r="F601" s="1150">
        <v>0</v>
      </c>
    </row>
    <row r="602" spans="1:6" ht="15">
      <c r="A602" s="2102"/>
      <c r="B602" s="2104">
        <v>44105</v>
      </c>
      <c r="C602" s="2105"/>
      <c r="D602" s="1150">
        <f t="shared" si="38"/>
        <v>0</v>
      </c>
      <c r="E602" s="1150">
        <v>0</v>
      </c>
      <c r="F602" s="1150">
        <v>0</v>
      </c>
    </row>
    <row r="603" spans="1:6" ht="15">
      <c r="A603" s="2102"/>
      <c r="B603" s="2104">
        <v>44136</v>
      </c>
      <c r="C603" s="2105"/>
      <c r="D603" s="1150"/>
      <c r="E603" s="1150"/>
      <c r="F603" s="1150"/>
    </row>
    <row r="604" spans="1:6" ht="15">
      <c r="A604" s="2102"/>
      <c r="B604" s="2104">
        <v>44166</v>
      </c>
      <c r="C604" s="2105"/>
      <c r="D604" s="1150"/>
      <c r="E604" s="1150"/>
      <c r="F604" s="1150"/>
    </row>
    <row r="605" spans="1:6" ht="15">
      <c r="A605" s="2102"/>
      <c r="B605" s="2104">
        <v>44197</v>
      </c>
      <c r="C605" s="2105"/>
      <c r="D605" s="1150"/>
      <c r="E605" s="1150"/>
      <c r="F605" s="1150"/>
    </row>
    <row r="606" spans="1:6" ht="15">
      <c r="A606" s="2102"/>
      <c r="B606" s="2106">
        <v>44228</v>
      </c>
      <c r="C606" s="2105"/>
      <c r="D606" s="1150"/>
      <c r="E606" s="1150"/>
      <c r="F606" s="1150"/>
    </row>
    <row r="607" spans="1:6" ht="15">
      <c r="A607" s="2102"/>
      <c r="B607" s="2104">
        <v>44256</v>
      </c>
      <c r="C607" s="2103"/>
      <c r="D607" s="1150"/>
      <c r="E607" s="1150"/>
      <c r="F607" s="1150"/>
    </row>
    <row r="608" spans="1:6" ht="15">
      <c r="A608" s="2102"/>
      <c r="B608" s="2101" t="s">
        <v>595</v>
      </c>
      <c r="C608" s="2100"/>
      <c r="D608" s="2057">
        <f>SUM(D596:D607)</f>
        <v>3796620</v>
      </c>
      <c r="E608" s="2057">
        <f>SUM(E596:E607)</f>
        <v>1403520</v>
      </c>
      <c r="F608" s="2057">
        <f>SUM(F596:F607)</f>
        <v>5200140</v>
      </c>
    </row>
    <row r="609" spans="1:6" ht="15">
      <c r="A609" s="2109">
        <f>+A595+1</f>
        <v>44</v>
      </c>
      <c r="B609" s="2108" t="s">
        <v>3203</v>
      </c>
      <c r="C609" s="2107">
        <v>33</v>
      </c>
      <c r="D609" s="2057"/>
      <c r="E609" s="2057"/>
      <c r="F609" s="2057"/>
    </row>
    <row r="610" spans="1:6" ht="15">
      <c r="A610" s="2102"/>
      <c r="B610" s="2104">
        <v>43922</v>
      </c>
      <c r="C610" s="2105"/>
      <c r="D610" s="1150">
        <f t="shared" ref="D610:D621" si="39">+F610-E610</f>
        <v>0</v>
      </c>
      <c r="E610" s="1150">
        <v>0</v>
      </c>
      <c r="F610" s="1150">
        <v>0</v>
      </c>
    </row>
    <row r="611" spans="1:6" ht="15">
      <c r="A611" s="2102"/>
      <c r="B611" s="2104">
        <v>43952</v>
      </c>
      <c r="C611" s="2105"/>
      <c r="D611" s="1150">
        <f t="shared" si="39"/>
        <v>0</v>
      </c>
      <c r="E611" s="1150">
        <v>0</v>
      </c>
      <c r="F611" s="1150">
        <v>0</v>
      </c>
    </row>
    <row r="612" spans="1:6" ht="15">
      <c r="A612" s="2102"/>
      <c r="B612" s="2104">
        <v>43983</v>
      </c>
      <c r="C612" s="2105"/>
      <c r="D612" s="1150">
        <f t="shared" si="39"/>
        <v>2310</v>
      </c>
      <c r="E612" s="1150">
        <v>1200</v>
      </c>
      <c r="F612" s="1150">
        <v>3510</v>
      </c>
    </row>
    <row r="613" spans="1:6" ht="15">
      <c r="A613" s="2102"/>
      <c r="B613" s="2104">
        <v>44013</v>
      </c>
      <c r="C613" s="2105"/>
      <c r="D613" s="1150">
        <f t="shared" si="39"/>
        <v>12990</v>
      </c>
      <c r="E613" s="1150">
        <v>2100</v>
      </c>
      <c r="F613" s="1150">
        <v>15090</v>
      </c>
    </row>
    <row r="614" spans="1:6" ht="15">
      <c r="A614" s="2102"/>
      <c r="B614" s="2104">
        <v>44044</v>
      </c>
      <c r="C614" s="2105"/>
      <c r="D614" s="1150">
        <f t="shared" si="39"/>
        <v>18780</v>
      </c>
      <c r="E614" s="1150">
        <v>2100</v>
      </c>
      <c r="F614" s="1150">
        <v>20880</v>
      </c>
    </row>
    <row r="615" spans="1:6" ht="15">
      <c r="A615" s="2102"/>
      <c r="B615" s="2104">
        <v>44075</v>
      </c>
      <c r="C615" s="2105"/>
      <c r="D615" s="1150">
        <f t="shared" si="39"/>
        <v>5710</v>
      </c>
      <c r="E615" s="1150">
        <v>2170</v>
      </c>
      <c r="F615" s="1150">
        <v>7880</v>
      </c>
    </row>
    <row r="616" spans="1:6" ht="15">
      <c r="A616" s="2102"/>
      <c r="B616" s="2104">
        <v>44105</v>
      </c>
      <c r="C616" s="2105"/>
      <c r="D616" s="1150">
        <f t="shared" si="39"/>
        <v>7640</v>
      </c>
      <c r="E616" s="1150">
        <v>2760</v>
      </c>
      <c r="F616" s="1150">
        <v>10400</v>
      </c>
    </row>
    <row r="617" spans="1:6" ht="15">
      <c r="A617" s="2102"/>
      <c r="B617" s="2104">
        <v>44136</v>
      </c>
      <c r="C617" s="2105"/>
      <c r="D617" s="1150">
        <f t="shared" si="39"/>
        <v>9820</v>
      </c>
      <c r="E617" s="1150">
        <v>4990</v>
      </c>
      <c r="F617" s="1150">
        <v>14810</v>
      </c>
    </row>
    <row r="618" spans="1:6" ht="15">
      <c r="A618" s="2102"/>
      <c r="B618" s="2104">
        <v>44166</v>
      </c>
      <c r="C618" s="2105"/>
      <c r="D618" s="1150">
        <f t="shared" si="39"/>
        <v>9180</v>
      </c>
      <c r="E618" s="1150">
        <v>5370</v>
      </c>
      <c r="F618" s="1150">
        <v>14550</v>
      </c>
    </row>
    <row r="619" spans="1:6" ht="15">
      <c r="A619" s="2102"/>
      <c r="B619" s="2104">
        <v>44197</v>
      </c>
      <c r="C619" s="2105"/>
      <c r="D619" s="1150">
        <f t="shared" si="39"/>
        <v>8850</v>
      </c>
      <c r="E619" s="1150">
        <v>5190</v>
      </c>
      <c r="F619" s="1150">
        <v>14040</v>
      </c>
    </row>
    <row r="620" spans="1:6" ht="15">
      <c r="A620" s="2102"/>
      <c r="B620" s="2106">
        <v>44228</v>
      </c>
      <c r="C620" s="2105"/>
      <c r="D620" s="1150">
        <f t="shared" si="39"/>
        <v>8670</v>
      </c>
      <c r="E620" s="1150">
        <v>5010</v>
      </c>
      <c r="F620" s="1150">
        <v>13680</v>
      </c>
    </row>
    <row r="621" spans="1:6" ht="15">
      <c r="A621" s="2102"/>
      <c r="B621" s="2104">
        <v>44256</v>
      </c>
      <c r="C621" s="2103"/>
      <c r="D621" s="1150">
        <f t="shared" si="39"/>
        <v>9480</v>
      </c>
      <c r="E621" s="1150">
        <v>5760</v>
      </c>
      <c r="F621" s="1150">
        <v>15240</v>
      </c>
    </row>
    <row r="622" spans="1:6" ht="15">
      <c r="A622" s="2102"/>
      <c r="B622" s="2101" t="s">
        <v>595</v>
      </c>
      <c r="C622" s="2100"/>
      <c r="D622" s="2057">
        <f>SUM(D610:D621)</f>
        <v>93430</v>
      </c>
      <c r="E622" s="2057">
        <f>SUM(E610:E621)</f>
        <v>36650</v>
      </c>
      <c r="F622" s="2057">
        <f>SUM(F610:F621)</f>
        <v>130080</v>
      </c>
    </row>
    <row r="623" spans="1:6" ht="15">
      <c r="A623" s="2109">
        <f>+A609+1</f>
        <v>45</v>
      </c>
      <c r="B623" s="2108" t="s">
        <v>3424</v>
      </c>
      <c r="C623" s="2107">
        <v>132</v>
      </c>
      <c r="D623" s="2057"/>
      <c r="E623" s="2057"/>
      <c r="F623" s="2057"/>
    </row>
    <row r="624" spans="1:6" ht="15">
      <c r="A624" s="2102"/>
      <c r="B624" s="2104">
        <v>43922</v>
      </c>
      <c r="C624" s="2105"/>
      <c r="D624" s="1150"/>
      <c r="E624" s="1150"/>
      <c r="F624" s="1150"/>
    </row>
    <row r="625" spans="1:6" ht="15">
      <c r="A625" s="2102"/>
      <c r="B625" s="2104">
        <v>43952</v>
      </c>
      <c r="C625" s="2105"/>
      <c r="D625" s="1150"/>
      <c r="E625" s="1150"/>
      <c r="F625" s="1150"/>
    </row>
    <row r="626" spans="1:6" ht="15">
      <c r="A626" s="2102"/>
      <c r="B626" s="2104">
        <v>43983</v>
      </c>
      <c r="C626" s="2105"/>
      <c r="D626" s="1150"/>
      <c r="E626" s="1150"/>
      <c r="F626" s="1150"/>
    </row>
    <row r="627" spans="1:6" ht="15">
      <c r="A627" s="2102"/>
      <c r="B627" s="2104">
        <v>44013</v>
      </c>
      <c r="C627" s="2105"/>
      <c r="D627" s="1150"/>
      <c r="E627" s="1150"/>
      <c r="F627" s="1150"/>
    </row>
    <row r="628" spans="1:6" ht="15">
      <c r="A628" s="2102"/>
      <c r="B628" s="2104">
        <v>44044</v>
      </c>
      <c r="C628" s="2105"/>
      <c r="D628" s="1150"/>
      <c r="E628" s="1150"/>
      <c r="F628" s="1150"/>
    </row>
    <row r="629" spans="1:6" ht="15">
      <c r="A629" s="2102"/>
      <c r="B629" s="2104">
        <v>44075</v>
      </c>
      <c r="C629" s="2105"/>
      <c r="D629" s="1150">
        <f t="shared" ref="D629:D635" si="40">+F629-E629</f>
        <v>512960</v>
      </c>
      <c r="E629" s="1150">
        <v>52480</v>
      </c>
      <c r="F629" s="1150">
        <v>565440</v>
      </c>
    </row>
    <row r="630" spans="1:6" ht="15">
      <c r="A630" s="2102"/>
      <c r="B630" s="2104">
        <v>44105</v>
      </c>
      <c r="C630" s="2105"/>
      <c r="D630" s="1150">
        <f t="shared" si="40"/>
        <v>850400</v>
      </c>
      <c r="E630" s="1150">
        <v>175600</v>
      </c>
      <c r="F630" s="1150">
        <v>1026000</v>
      </c>
    </row>
    <row r="631" spans="1:6" ht="15">
      <c r="A631" s="2102"/>
      <c r="B631" s="2104">
        <v>44136</v>
      </c>
      <c r="C631" s="2105"/>
      <c r="D631" s="1150">
        <f t="shared" si="40"/>
        <v>1313400</v>
      </c>
      <c r="E631" s="1150">
        <v>404600</v>
      </c>
      <c r="F631" s="1150">
        <v>1718000</v>
      </c>
    </row>
    <row r="632" spans="1:6" ht="15">
      <c r="A632" s="2102"/>
      <c r="B632" s="2104">
        <v>44166</v>
      </c>
      <c r="C632" s="2105"/>
      <c r="D632" s="1150">
        <f t="shared" si="40"/>
        <v>1452800</v>
      </c>
      <c r="E632" s="1150">
        <v>485400</v>
      </c>
      <c r="F632" s="1150">
        <v>1938200</v>
      </c>
    </row>
    <row r="633" spans="1:6" ht="15">
      <c r="A633" s="2102"/>
      <c r="B633" s="2104">
        <v>44197</v>
      </c>
      <c r="C633" s="2105"/>
      <c r="D633" s="1150">
        <f t="shared" si="40"/>
        <v>1296800</v>
      </c>
      <c r="E633" s="1150">
        <v>499000</v>
      </c>
      <c r="F633" s="1150">
        <v>1795800</v>
      </c>
    </row>
    <row r="634" spans="1:6" ht="15">
      <c r="A634" s="2102"/>
      <c r="B634" s="2106">
        <v>44228</v>
      </c>
      <c r="C634" s="2105"/>
      <c r="D634" s="1150">
        <f t="shared" si="40"/>
        <v>1691000</v>
      </c>
      <c r="E634" s="1150">
        <v>614000</v>
      </c>
      <c r="F634" s="1150">
        <v>2305000</v>
      </c>
    </row>
    <row r="635" spans="1:6" ht="15">
      <c r="A635" s="2102"/>
      <c r="B635" s="2104">
        <v>44256</v>
      </c>
      <c r="C635" s="2103"/>
      <c r="D635" s="1150">
        <f t="shared" si="40"/>
        <v>2236200</v>
      </c>
      <c r="E635" s="1150">
        <v>828800</v>
      </c>
      <c r="F635" s="1150">
        <v>3065000</v>
      </c>
    </row>
    <row r="636" spans="1:6" ht="15">
      <c r="A636" s="2102"/>
      <c r="B636" s="2101" t="s">
        <v>595</v>
      </c>
      <c r="C636" s="2100"/>
      <c r="D636" s="2057">
        <f>SUM(D624:D635)</f>
        <v>9353560</v>
      </c>
      <c r="E636" s="2057">
        <f>SUM(E624:E635)</f>
        <v>3059880</v>
      </c>
      <c r="F636" s="2057">
        <f>SUM(F624:F635)</f>
        <v>12413440</v>
      </c>
    </row>
    <row r="637" spans="1:6" ht="15">
      <c r="A637" s="2109">
        <f>+A623+1</f>
        <v>46</v>
      </c>
      <c r="B637" s="2108" t="s">
        <v>1294</v>
      </c>
      <c r="C637" s="2107">
        <v>33</v>
      </c>
      <c r="D637" s="2057"/>
      <c r="E637" s="2057"/>
      <c r="F637" s="2057"/>
    </row>
    <row r="638" spans="1:6" ht="15">
      <c r="A638" s="2102"/>
      <c r="B638" s="2104">
        <v>43922</v>
      </c>
      <c r="C638" s="2105"/>
      <c r="D638" s="1150">
        <f t="shared" ref="D638:D649" si="41">+F638-E638</f>
        <v>861600</v>
      </c>
      <c r="E638" s="1150">
        <v>281610</v>
      </c>
      <c r="F638" s="1150">
        <v>1143210</v>
      </c>
    </row>
    <row r="639" spans="1:6" ht="15">
      <c r="A639" s="2102"/>
      <c r="B639" s="2104">
        <v>43952</v>
      </c>
      <c r="C639" s="2105"/>
      <c r="D639" s="1150">
        <f t="shared" si="41"/>
        <v>1845780</v>
      </c>
      <c r="E639" s="1150">
        <v>630810</v>
      </c>
      <c r="F639" s="1150">
        <v>2476590</v>
      </c>
    </row>
    <row r="640" spans="1:6" ht="15">
      <c r="A640" s="2102"/>
      <c r="B640" s="2104">
        <v>43983</v>
      </c>
      <c r="C640" s="2105"/>
      <c r="D640" s="1150">
        <f t="shared" si="41"/>
        <v>1687530</v>
      </c>
      <c r="E640" s="1150">
        <v>596280</v>
      </c>
      <c r="F640" s="1150">
        <v>2283810</v>
      </c>
    </row>
    <row r="641" spans="1:6" ht="15">
      <c r="A641" s="2102"/>
      <c r="B641" s="2104">
        <v>44013</v>
      </c>
      <c r="C641" s="2105"/>
      <c r="D641" s="1150">
        <f t="shared" si="41"/>
        <v>1954830</v>
      </c>
      <c r="E641" s="1150">
        <v>661530</v>
      </c>
      <c r="F641" s="1150">
        <v>2616360</v>
      </c>
    </row>
    <row r="642" spans="1:6" ht="15">
      <c r="A642" s="2102"/>
      <c r="B642" s="2104">
        <v>44044</v>
      </c>
      <c r="C642" s="2105"/>
      <c r="D642" s="1150">
        <f t="shared" si="41"/>
        <v>463380</v>
      </c>
      <c r="E642" s="1150">
        <v>138960</v>
      </c>
      <c r="F642" s="1150">
        <v>602340</v>
      </c>
    </row>
    <row r="643" spans="1:6" ht="15">
      <c r="A643" s="2102"/>
      <c r="B643" s="2104">
        <v>44075</v>
      </c>
      <c r="C643" s="2105"/>
      <c r="D643" s="1150">
        <f t="shared" si="41"/>
        <v>876750</v>
      </c>
      <c r="E643" s="1150">
        <v>153990</v>
      </c>
      <c r="F643" s="1150">
        <v>1030740</v>
      </c>
    </row>
    <row r="644" spans="1:6" ht="15">
      <c r="A644" s="2102"/>
      <c r="B644" s="2104">
        <v>44105</v>
      </c>
      <c r="C644" s="2105"/>
      <c r="D644" s="1150">
        <f t="shared" si="41"/>
        <v>1949040</v>
      </c>
      <c r="E644" s="1150">
        <v>671730</v>
      </c>
      <c r="F644" s="1150">
        <v>2620770</v>
      </c>
    </row>
    <row r="645" spans="1:6" ht="15">
      <c r="A645" s="2102"/>
      <c r="B645" s="2104">
        <v>44136</v>
      </c>
      <c r="C645" s="2105"/>
      <c r="D645" s="1150">
        <f t="shared" si="41"/>
        <v>1956450</v>
      </c>
      <c r="E645" s="1150">
        <v>670500</v>
      </c>
      <c r="F645" s="1150">
        <v>2626950</v>
      </c>
    </row>
    <row r="646" spans="1:6" ht="15">
      <c r="A646" s="2102"/>
      <c r="B646" s="2104">
        <v>44166</v>
      </c>
      <c r="C646" s="2105"/>
      <c r="D646" s="1150">
        <f t="shared" si="41"/>
        <v>1650780</v>
      </c>
      <c r="E646" s="1150">
        <v>579660</v>
      </c>
      <c r="F646" s="1150">
        <v>2230440</v>
      </c>
    </row>
    <row r="647" spans="1:6" ht="15">
      <c r="A647" s="2102"/>
      <c r="B647" s="2104">
        <v>44197</v>
      </c>
      <c r="C647" s="2105"/>
      <c r="D647" s="1150">
        <f t="shared" si="41"/>
        <v>1939410</v>
      </c>
      <c r="E647" s="1150">
        <v>682200</v>
      </c>
      <c r="F647" s="1150">
        <v>2621610</v>
      </c>
    </row>
    <row r="648" spans="1:6" ht="15">
      <c r="A648" s="2102"/>
      <c r="B648" s="2106">
        <v>44228</v>
      </c>
      <c r="C648" s="2105"/>
      <c r="D648" s="1150">
        <f t="shared" si="41"/>
        <v>1874460</v>
      </c>
      <c r="E648" s="1150">
        <v>629370</v>
      </c>
      <c r="F648" s="1150">
        <v>2503830</v>
      </c>
    </row>
    <row r="649" spans="1:6" ht="15">
      <c r="A649" s="2102"/>
      <c r="B649" s="2104">
        <v>44256</v>
      </c>
      <c r="C649" s="2103"/>
      <c r="D649" s="1150">
        <f t="shared" si="41"/>
        <v>1987320</v>
      </c>
      <c r="E649" s="1150">
        <v>691230</v>
      </c>
      <c r="F649" s="1150">
        <v>2678550</v>
      </c>
    </row>
    <row r="650" spans="1:6" ht="15">
      <c r="A650" s="2102"/>
      <c r="B650" s="2101" t="s">
        <v>595</v>
      </c>
      <c r="C650" s="2100"/>
      <c r="D650" s="2057">
        <f>SUM(D638:D649)</f>
        <v>19047330</v>
      </c>
      <c r="E650" s="2057">
        <f>SUM(E638:E649)</f>
        <v>6387870</v>
      </c>
      <c r="F650" s="2057">
        <f>SUM(F638:F649)</f>
        <v>25435200</v>
      </c>
    </row>
    <row r="651" spans="1:6" ht="15">
      <c r="A651" s="2109">
        <f>+A637+1</f>
        <v>47</v>
      </c>
      <c r="B651" s="2108" t="s">
        <v>42</v>
      </c>
      <c r="C651" s="2107">
        <v>132</v>
      </c>
      <c r="D651" s="2057"/>
      <c r="E651" s="2057"/>
      <c r="F651" s="2057"/>
    </row>
    <row r="652" spans="1:6" ht="15">
      <c r="A652" s="2102"/>
      <c r="B652" s="2104">
        <v>43922</v>
      </c>
      <c r="C652" s="2105"/>
      <c r="D652" s="1150">
        <f t="shared" ref="D652:D663" si="42">+F652-E652</f>
        <v>1421957</v>
      </c>
      <c r="E652" s="1150">
        <v>557482</v>
      </c>
      <c r="F652" s="1150">
        <v>1979439</v>
      </c>
    </row>
    <row r="653" spans="1:6" ht="15">
      <c r="A653" s="2102"/>
      <c r="B653" s="2104">
        <v>43952</v>
      </c>
      <c r="C653" s="2105"/>
      <c r="D653" s="1150">
        <f t="shared" si="42"/>
        <v>1980363</v>
      </c>
      <c r="E653" s="1150">
        <v>748430</v>
      </c>
      <c r="F653" s="1150">
        <v>2728793</v>
      </c>
    </row>
    <row r="654" spans="1:6" ht="15">
      <c r="A654" s="2102"/>
      <c r="B654" s="2104">
        <v>43983</v>
      </c>
      <c r="C654" s="2105"/>
      <c r="D654" s="1150">
        <f t="shared" si="42"/>
        <v>1790382</v>
      </c>
      <c r="E654" s="1150">
        <v>684088</v>
      </c>
      <c r="F654" s="1150">
        <v>2474470</v>
      </c>
    </row>
    <row r="655" spans="1:6" ht="15">
      <c r="A655" s="2102"/>
      <c r="B655" s="2104">
        <v>44013</v>
      </c>
      <c r="C655" s="2105"/>
      <c r="D655" s="1150">
        <f t="shared" si="42"/>
        <v>929133</v>
      </c>
      <c r="E655" s="1150">
        <v>370964</v>
      </c>
      <c r="F655" s="1150">
        <v>1300097</v>
      </c>
    </row>
    <row r="656" spans="1:6" ht="15">
      <c r="A656" s="2102"/>
      <c r="B656" s="2104">
        <v>44044</v>
      </c>
      <c r="C656" s="2105"/>
      <c r="D656" s="1150">
        <f t="shared" si="42"/>
        <v>1154326</v>
      </c>
      <c r="E656" s="1150">
        <v>434668</v>
      </c>
      <c r="F656" s="1150">
        <v>1588994</v>
      </c>
    </row>
    <row r="657" spans="1:6" ht="15">
      <c r="A657" s="2102"/>
      <c r="B657" s="2104">
        <v>44075</v>
      </c>
      <c r="C657" s="2105"/>
      <c r="D657" s="1150">
        <f t="shared" si="42"/>
        <v>1401684</v>
      </c>
      <c r="E657" s="1150">
        <v>545304</v>
      </c>
      <c r="F657" s="1150">
        <v>1946988</v>
      </c>
    </row>
    <row r="658" spans="1:6" ht="15">
      <c r="A658" s="2102"/>
      <c r="B658" s="2104">
        <v>44105</v>
      </c>
      <c r="C658" s="2105"/>
      <c r="D658" s="1150">
        <f t="shared" si="42"/>
        <v>1465026</v>
      </c>
      <c r="E658" s="1150">
        <v>540431</v>
      </c>
      <c r="F658" s="1150">
        <v>2005457</v>
      </c>
    </row>
    <row r="659" spans="1:6" ht="15">
      <c r="A659" s="2102"/>
      <c r="B659" s="2104">
        <v>44136</v>
      </c>
      <c r="C659" s="2105"/>
      <c r="D659" s="1150">
        <f t="shared" si="42"/>
        <v>1574389</v>
      </c>
      <c r="E659" s="1150">
        <v>591678</v>
      </c>
      <c r="F659" s="1150">
        <v>2166067</v>
      </c>
    </row>
    <row r="660" spans="1:6" ht="15">
      <c r="A660" s="2102"/>
      <c r="B660" s="2104">
        <v>44166</v>
      </c>
      <c r="C660" s="2105"/>
      <c r="D660" s="1150">
        <f t="shared" si="42"/>
        <v>1428098</v>
      </c>
      <c r="E660" s="1150">
        <v>522522</v>
      </c>
      <c r="F660" s="1150">
        <v>1950620</v>
      </c>
    </row>
    <row r="661" spans="1:6" ht="15">
      <c r="A661" s="2102"/>
      <c r="B661" s="2104">
        <v>44197</v>
      </c>
      <c r="C661" s="2105"/>
      <c r="D661" s="1150">
        <f t="shared" si="42"/>
        <v>1440361</v>
      </c>
      <c r="E661" s="1150">
        <v>531882</v>
      </c>
      <c r="F661" s="1150">
        <v>1972243</v>
      </c>
    </row>
    <row r="662" spans="1:6" ht="15">
      <c r="A662" s="2102"/>
      <c r="B662" s="2106">
        <v>44228</v>
      </c>
      <c r="C662" s="2105"/>
      <c r="D662" s="1150">
        <f t="shared" si="42"/>
        <v>1230976</v>
      </c>
      <c r="E662" s="1150">
        <v>482090</v>
      </c>
      <c r="F662" s="1150">
        <v>1713066</v>
      </c>
    </row>
    <row r="663" spans="1:6" ht="15">
      <c r="A663" s="2102"/>
      <c r="B663" s="2104">
        <v>44256</v>
      </c>
      <c r="C663" s="2103"/>
      <c r="D663" s="1150">
        <f t="shared" si="42"/>
        <v>1234418</v>
      </c>
      <c r="E663" s="1150">
        <v>477613</v>
      </c>
      <c r="F663" s="1150">
        <v>1712031</v>
      </c>
    </row>
    <row r="664" spans="1:6" ht="15">
      <c r="A664" s="2102"/>
      <c r="B664" s="2101" t="s">
        <v>595</v>
      </c>
      <c r="C664" s="2100"/>
      <c r="D664" s="2057">
        <f>SUM(D652:D663)</f>
        <v>17051113</v>
      </c>
      <c r="E664" s="2057">
        <f>SUM(E652:E663)</f>
        <v>6487152</v>
      </c>
      <c r="F664" s="2057">
        <f>SUM(F652:F663)</f>
        <v>23538265</v>
      </c>
    </row>
    <row r="665" spans="1:6" ht="15">
      <c r="A665" s="2109">
        <f>+A651+1</f>
        <v>48</v>
      </c>
      <c r="B665" s="2108" t="s">
        <v>1008</v>
      </c>
      <c r="C665" s="2107">
        <v>132</v>
      </c>
      <c r="D665" s="2057"/>
      <c r="E665" s="2057"/>
      <c r="F665" s="2057"/>
    </row>
    <row r="666" spans="1:6" ht="15">
      <c r="A666" s="2102"/>
      <c r="B666" s="2104">
        <v>43922</v>
      </c>
      <c r="C666" s="2105"/>
      <c r="D666" s="1150">
        <f t="shared" ref="D666:D677" si="43">+F666-E666</f>
        <v>3065040</v>
      </c>
      <c r="E666" s="1150">
        <v>0</v>
      </c>
      <c r="F666" s="1150">
        <v>3065040</v>
      </c>
    </row>
    <row r="667" spans="1:6" ht="15">
      <c r="A667" s="2102"/>
      <c r="B667" s="2104">
        <v>43952</v>
      </c>
      <c r="C667" s="2105"/>
      <c r="D667" s="1150">
        <f t="shared" si="43"/>
        <v>3890880</v>
      </c>
      <c r="E667" s="1150">
        <v>0</v>
      </c>
      <c r="F667" s="1150">
        <v>3890880</v>
      </c>
    </row>
    <row r="668" spans="1:6" ht="15">
      <c r="A668" s="2102"/>
      <c r="B668" s="2104">
        <v>43983</v>
      </c>
      <c r="C668" s="2105"/>
      <c r="D668" s="1150">
        <f t="shared" si="43"/>
        <v>4814640</v>
      </c>
      <c r="E668" s="1150">
        <v>0</v>
      </c>
      <c r="F668" s="1150">
        <v>4814640</v>
      </c>
    </row>
    <row r="669" spans="1:6" ht="15">
      <c r="A669" s="2102"/>
      <c r="B669" s="2104">
        <v>44013</v>
      </c>
      <c r="C669" s="2105"/>
      <c r="D669" s="1150">
        <f t="shared" si="43"/>
        <v>4508400</v>
      </c>
      <c r="E669" s="1150">
        <v>0</v>
      </c>
      <c r="F669" s="1150">
        <v>4508400</v>
      </c>
    </row>
    <row r="670" spans="1:6" ht="15">
      <c r="A670" s="2102"/>
      <c r="B670" s="2104">
        <v>44044</v>
      </c>
      <c r="C670" s="2105"/>
      <c r="D670" s="1150">
        <f t="shared" si="43"/>
        <v>4681200</v>
      </c>
      <c r="E670" s="1150">
        <v>0</v>
      </c>
      <c r="F670" s="1150">
        <v>4681200</v>
      </c>
    </row>
    <row r="671" spans="1:6" ht="15">
      <c r="A671" s="2102"/>
      <c r="B671" s="2104">
        <v>44075</v>
      </c>
      <c r="C671" s="2105"/>
      <c r="D671" s="1150">
        <f t="shared" si="43"/>
        <v>4892880</v>
      </c>
      <c r="E671" s="1150">
        <v>0</v>
      </c>
      <c r="F671" s="1150">
        <v>4892880</v>
      </c>
    </row>
    <row r="672" spans="1:6" ht="15">
      <c r="A672" s="2102"/>
      <c r="B672" s="2104">
        <v>44105</v>
      </c>
      <c r="C672" s="2105"/>
      <c r="D672" s="1150">
        <f t="shared" si="43"/>
        <v>5029200</v>
      </c>
      <c r="E672" s="1150">
        <v>0</v>
      </c>
      <c r="F672" s="1150">
        <v>5029200</v>
      </c>
    </row>
    <row r="673" spans="1:6" ht="15">
      <c r="A673" s="2102"/>
      <c r="B673" s="2104">
        <v>44136</v>
      </c>
      <c r="C673" s="2105"/>
      <c r="D673" s="1150">
        <f t="shared" si="43"/>
        <v>5156400</v>
      </c>
      <c r="E673" s="1150">
        <v>0</v>
      </c>
      <c r="F673" s="1150">
        <v>5156400</v>
      </c>
    </row>
    <row r="674" spans="1:6" ht="15">
      <c r="A674" s="2102"/>
      <c r="B674" s="2104">
        <v>44166</v>
      </c>
      <c r="C674" s="2105"/>
      <c r="D674" s="1150">
        <f t="shared" si="43"/>
        <v>5259600</v>
      </c>
      <c r="E674" s="1150">
        <v>0</v>
      </c>
      <c r="F674" s="1150">
        <v>5259600</v>
      </c>
    </row>
    <row r="675" spans="1:6" ht="15">
      <c r="A675" s="2102"/>
      <c r="B675" s="2104">
        <v>44197</v>
      </c>
      <c r="C675" s="2105"/>
      <c r="D675" s="1150">
        <f t="shared" si="43"/>
        <v>5421120</v>
      </c>
      <c r="E675" s="1150">
        <v>0</v>
      </c>
      <c r="F675" s="1150">
        <v>5421120</v>
      </c>
    </row>
    <row r="676" spans="1:6" ht="15">
      <c r="A676" s="2102"/>
      <c r="B676" s="2106">
        <v>44228</v>
      </c>
      <c r="C676" s="2105"/>
      <c r="D676" s="1150">
        <f t="shared" si="43"/>
        <v>4890240</v>
      </c>
      <c r="E676" s="1150">
        <v>0</v>
      </c>
      <c r="F676" s="1150">
        <v>4890240</v>
      </c>
    </row>
    <row r="677" spans="1:6" ht="15">
      <c r="A677" s="2102"/>
      <c r="B677" s="2104">
        <v>44256</v>
      </c>
      <c r="C677" s="2103"/>
      <c r="D677" s="1150">
        <f t="shared" si="43"/>
        <v>5385120</v>
      </c>
      <c r="E677" s="1150">
        <v>0</v>
      </c>
      <c r="F677" s="1150">
        <v>5385120</v>
      </c>
    </row>
    <row r="678" spans="1:6" ht="15">
      <c r="A678" s="2102"/>
      <c r="B678" s="2101" t="s">
        <v>595</v>
      </c>
      <c r="C678" s="2100"/>
      <c r="D678" s="2057">
        <f>SUM(D666:D677)</f>
        <v>56994720</v>
      </c>
      <c r="E678" s="2057">
        <f>SUM(E666:E677)</f>
        <v>0</v>
      </c>
      <c r="F678" s="2057">
        <f>SUM(F666:F677)</f>
        <v>56994720</v>
      </c>
    </row>
    <row r="679" spans="1:6" ht="15">
      <c r="A679" s="2109">
        <f>+A665+1</f>
        <v>49</v>
      </c>
      <c r="B679" s="2108" t="s">
        <v>2922</v>
      </c>
      <c r="C679" s="2107">
        <v>33</v>
      </c>
      <c r="D679" s="2057"/>
      <c r="E679" s="2057"/>
      <c r="F679" s="2057"/>
    </row>
    <row r="680" spans="1:6" ht="15">
      <c r="A680" s="2102"/>
      <c r="B680" s="2104">
        <v>43922</v>
      </c>
      <c r="C680" s="2105"/>
      <c r="D680" s="1150">
        <f t="shared" ref="D680:D691" si="44">+F680-E680</f>
        <v>623460</v>
      </c>
      <c r="E680" s="1150">
        <v>181320</v>
      </c>
      <c r="F680" s="1150">
        <v>804780</v>
      </c>
    </row>
    <row r="681" spans="1:6" ht="15">
      <c r="A681" s="2102"/>
      <c r="B681" s="2104">
        <v>43952</v>
      </c>
      <c r="C681" s="2105"/>
      <c r="D681" s="1150">
        <f t="shared" si="44"/>
        <v>1227480</v>
      </c>
      <c r="E681" s="1150">
        <v>501120</v>
      </c>
      <c r="F681" s="1150">
        <v>1728600</v>
      </c>
    </row>
    <row r="682" spans="1:6" ht="15">
      <c r="A682" s="2102"/>
      <c r="B682" s="2104">
        <v>43983</v>
      </c>
      <c r="C682" s="2105"/>
      <c r="D682" s="1150">
        <f t="shared" si="44"/>
        <v>776160</v>
      </c>
      <c r="E682" s="1150">
        <v>258600</v>
      </c>
      <c r="F682" s="1150">
        <v>1034760</v>
      </c>
    </row>
    <row r="683" spans="1:6" ht="15">
      <c r="A683" s="2102"/>
      <c r="B683" s="2104">
        <v>44013</v>
      </c>
      <c r="C683" s="2105"/>
      <c r="D683" s="1150">
        <f t="shared" si="44"/>
        <v>1265460</v>
      </c>
      <c r="E683" s="1150">
        <v>494640</v>
      </c>
      <c r="F683" s="1150">
        <v>1760100</v>
      </c>
    </row>
    <row r="684" spans="1:6" ht="15">
      <c r="A684" s="2102"/>
      <c r="B684" s="2104">
        <v>44044</v>
      </c>
      <c r="C684" s="2105"/>
      <c r="D684" s="1150">
        <f t="shared" si="44"/>
        <v>866880</v>
      </c>
      <c r="E684" s="1150">
        <v>300840</v>
      </c>
      <c r="F684" s="1150">
        <v>1167720</v>
      </c>
    </row>
    <row r="685" spans="1:6" ht="15">
      <c r="A685" s="2102"/>
      <c r="B685" s="2104">
        <v>44075</v>
      </c>
      <c r="C685" s="2105"/>
      <c r="D685" s="1150">
        <f t="shared" si="44"/>
        <v>754661</v>
      </c>
      <c r="E685" s="1150">
        <v>266868</v>
      </c>
      <c r="F685" s="1150">
        <v>1021529</v>
      </c>
    </row>
    <row r="686" spans="1:6" ht="15">
      <c r="A686" s="2102"/>
      <c r="B686" s="2104">
        <v>44105</v>
      </c>
      <c r="C686" s="2105"/>
      <c r="D686" s="1150">
        <f t="shared" si="44"/>
        <v>454941</v>
      </c>
      <c r="E686" s="1150">
        <v>192708</v>
      </c>
      <c r="F686" s="1150">
        <v>647649</v>
      </c>
    </row>
    <row r="687" spans="1:6" ht="15">
      <c r="A687" s="2102"/>
      <c r="B687" s="2104">
        <v>44136</v>
      </c>
      <c r="C687" s="2105"/>
      <c r="D687" s="1150">
        <f t="shared" si="44"/>
        <v>770972</v>
      </c>
      <c r="E687" s="1150">
        <v>282038</v>
      </c>
      <c r="F687" s="1150">
        <v>1053010</v>
      </c>
    </row>
    <row r="688" spans="1:6" ht="15">
      <c r="A688" s="2102"/>
      <c r="B688" s="2104">
        <v>44166</v>
      </c>
      <c r="C688" s="2105"/>
      <c r="D688" s="1150">
        <f t="shared" si="44"/>
        <v>486122</v>
      </c>
      <c r="E688" s="1150">
        <v>184942</v>
      </c>
      <c r="F688" s="1150">
        <v>671064</v>
      </c>
    </row>
    <row r="689" spans="1:6" ht="15">
      <c r="A689" s="2102"/>
      <c r="B689" s="2104">
        <v>44197</v>
      </c>
      <c r="C689" s="2105"/>
      <c r="D689" s="1150">
        <f t="shared" si="44"/>
        <v>453432</v>
      </c>
      <c r="E689" s="1150">
        <v>177127</v>
      </c>
      <c r="F689" s="1150">
        <v>630559</v>
      </c>
    </row>
    <row r="690" spans="1:6" ht="15">
      <c r="A690" s="2102"/>
      <c r="B690" s="2106">
        <v>44228</v>
      </c>
      <c r="C690" s="2105"/>
      <c r="D690" s="1150">
        <f t="shared" si="44"/>
        <v>1554724</v>
      </c>
      <c r="E690" s="1150">
        <v>519505</v>
      </c>
      <c r="F690" s="1150">
        <v>2074229</v>
      </c>
    </row>
    <row r="691" spans="1:6" ht="15">
      <c r="A691" s="2102"/>
      <c r="B691" s="2104">
        <v>44256</v>
      </c>
      <c r="C691" s="2103"/>
      <c r="D691" s="1150">
        <f t="shared" si="44"/>
        <v>1885560</v>
      </c>
      <c r="E691" s="1150">
        <v>658140</v>
      </c>
      <c r="F691" s="1150">
        <v>2543700</v>
      </c>
    </row>
    <row r="692" spans="1:6" ht="15">
      <c r="A692" s="2102"/>
      <c r="B692" s="2101" t="s">
        <v>595</v>
      </c>
      <c r="C692" s="2100"/>
      <c r="D692" s="2057">
        <f>SUM(D680:D691)</f>
        <v>11119852</v>
      </c>
      <c r="E692" s="2057">
        <f>SUM(E680:E691)</f>
        <v>4017848</v>
      </c>
      <c r="F692" s="2057">
        <f>SUM(F680:F691)</f>
        <v>15137700</v>
      </c>
    </row>
    <row r="693" spans="1:6" ht="15">
      <c r="A693" s="2109">
        <f>+A679+1</f>
        <v>50</v>
      </c>
      <c r="B693" s="2108" t="s">
        <v>3049</v>
      </c>
      <c r="C693" s="2107">
        <v>33</v>
      </c>
      <c r="D693" s="2057"/>
      <c r="E693" s="2057"/>
      <c r="F693" s="2057"/>
    </row>
    <row r="694" spans="1:6" ht="15">
      <c r="A694" s="2102"/>
      <c r="B694" s="2104">
        <v>43922</v>
      </c>
      <c r="C694" s="2105"/>
      <c r="D694" s="1150">
        <f t="shared" ref="D694:D705" si="45">+F694-E694</f>
        <v>17520</v>
      </c>
      <c r="E694" s="1150">
        <v>8010</v>
      </c>
      <c r="F694" s="1150">
        <v>25530</v>
      </c>
    </row>
    <row r="695" spans="1:6" ht="15">
      <c r="A695" s="2102"/>
      <c r="B695" s="2104">
        <v>43952</v>
      </c>
      <c r="C695" s="2105"/>
      <c r="D695" s="1150">
        <f t="shared" si="45"/>
        <v>36420</v>
      </c>
      <c r="E695" s="1150">
        <v>9690</v>
      </c>
      <c r="F695" s="1150">
        <v>46110</v>
      </c>
    </row>
    <row r="696" spans="1:6" ht="15">
      <c r="A696" s="2102"/>
      <c r="B696" s="2104">
        <v>43983</v>
      </c>
      <c r="C696" s="2105"/>
      <c r="D696" s="1150">
        <f t="shared" si="45"/>
        <v>29970</v>
      </c>
      <c r="E696" s="1150">
        <v>8970</v>
      </c>
      <c r="F696" s="1150">
        <v>38940</v>
      </c>
    </row>
    <row r="697" spans="1:6" ht="15">
      <c r="A697" s="2102"/>
      <c r="B697" s="2104">
        <v>44013</v>
      </c>
      <c r="C697" s="2105"/>
      <c r="D697" s="1150">
        <f t="shared" si="45"/>
        <v>33105</v>
      </c>
      <c r="E697" s="1150">
        <v>8130</v>
      </c>
      <c r="F697" s="1150">
        <v>41235</v>
      </c>
    </row>
    <row r="698" spans="1:6" ht="15">
      <c r="A698" s="2102"/>
      <c r="B698" s="2104">
        <v>44044</v>
      </c>
      <c r="C698" s="2105"/>
      <c r="D698" s="1150">
        <f t="shared" si="45"/>
        <v>35025</v>
      </c>
      <c r="E698" s="1150">
        <v>9900</v>
      </c>
      <c r="F698" s="1150">
        <v>44925</v>
      </c>
    </row>
    <row r="699" spans="1:6" ht="15">
      <c r="A699" s="2102"/>
      <c r="B699" s="2104">
        <v>44075</v>
      </c>
      <c r="C699" s="2105"/>
      <c r="D699" s="1150">
        <f t="shared" si="45"/>
        <v>40185</v>
      </c>
      <c r="E699" s="1150">
        <v>8100</v>
      </c>
      <c r="F699" s="1150">
        <v>48285</v>
      </c>
    </row>
    <row r="700" spans="1:6" ht="15">
      <c r="A700" s="2102"/>
      <c r="B700" s="2104">
        <v>44105</v>
      </c>
      <c r="C700" s="2105"/>
      <c r="D700" s="1150">
        <f t="shared" si="45"/>
        <v>45720</v>
      </c>
      <c r="E700" s="1150">
        <v>8700</v>
      </c>
      <c r="F700" s="1150">
        <v>54420</v>
      </c>
    </row>
    <row r="701" spans="1:6" ht="15">
      <c r="A701" s="2102"/>
      <c r="B701" s="2104">
        <v>44136</v>
      </c>
      <c r="C701" s="2105"/>
      <c r="D701" s="1150">
        <f t="shared" si="45"/>
        <v>36945</v>
      </c>
      <c r="E701" s="1150">
        <v>7500</v>
      </c>
      <c r="F701" s="1150">
        <v>44445</v>
      </c>
    </row>
    <row r="702" spans="1:6" ht="15">
      <c r="A702" s="2102"/>
      <c r="B702" s="2104">
        <v>44166</v>
      </c>
      <c r="C702" s="2105"/>
      <c r="D702" s="1150">
        <f t="shared" si="45"/>
        <v>39150</v>
      </c>
      <c r="E702" s="1150">
        <v>7170</v>
      </c>
      <c r="F702" s="1150">
        <v>46320</v>
      </c>
    </row>
    <row r="703" spans="1:6" ht="15">
      <c r="A703" s="2102"/>
      <c r="B703" s="2104">
        <v>44197</v>
      </c>
      <c r="C703" s="2105"/>
      <c r="D703" s="1150">
        <f t="shared" si="45"/>
        <v>40440</v>
      </c>
      <c r="E703" s="1150">
        <v>7305</v>
      </c>
      <c r="F703" s="1150">
        <v>47745</v>
      </c>
    </row>
    <row r="704" spans="1:6" ht="15">
      <c r="A704" s="2102"/>
      <c r="B704" s="2106">
        <v>44228</v>
      </c>
      <c r="C704" s="2105"/>
      <c r="D704" s="1150">
        <f t="shared" si="45"/>
        <v>33165</v>
      </c>
      <c r="E704" s="1150">
        <v>7155</v>
      </c>
      <c r="F704" s="1150">
        <v>40320</v>
      </c>
    </row>
    <row r="705" spans="1:6" ht="15">
      <c r="A705" s="2102"/>
      <c r="B705" s="2104">
        <v>44256</v>
      </c>
      <c r="C705" s="2103"/>
      <c r="D705" s="1150">
        <f t="shared" si="45"/>
        <v>51870</v>
      </c>
      <c r="E705" s="1150">
        <v>13050</v>
      </c>
      <c r="F705" s="1150">
        <v>64920</v>
      </c>
    </row>
    <row r="706" spans="1:6" ht="15">
      <c r="A706" s="2102"/>
      <c r="B706" s="2101" t="s">
        <v>595</v>
      </c>
      <c r="C706" s="2100"/>
      <c r="D706" s="2057">
        <f>SUM(D694:D705)</f>
        <v>439515</v>
      </c>
      <c r="E706" s="2057">
        <f>SUM(E694:E705)</f>
        <v>103680</v>
      </c>
      <c r="F706" s="2057">
        <f>SUM(F694:F705)</f>
        <v>543195</v>
      </c>
    </row>
    <row r="707" spans="1:6" ht="15">
      <c r="A707" s="2109">
        <f>+A693+1</f>
        <v>51</v>
      </c>
      <c r="B707" s="2108" t="s">
        <v>803</v>
      </c>
      <c r="C707" s="2107">
        <v>132</v>
      </c>
      <c r="D707" s="2057"/>
      <c r="E707" s="2057"/>
      <c r="F707" s="2057"/>
    </row>
    <row r="708" spans="1:6" ht="15">
      <c r="A708" s="2102"/>
      <c r="B708" s="2104">
        <v>43922</v>
      </c>
      <c r="C708" s="2105"/>
      <c r="D708" s="1150">
        <f t="shared" ref="D708:D719" si="46">+F708-E708</f>
        <v>1155120</v>
      </c>
      <c r="E708" s="1150">
        <v>0</v>
      </c>
      <c r="F708" s="1150">
        <v>1155120</v>
      </c>
    </row>
    <row r="709" spans="1:6" ht="15">
      <c r="A709" s="2102"/>
      <c r="B709" s="2104">
        <v>43952</v>
      </c>
      <c r="C709" s="2105"/>
      <c r="D709" s="1150">
        <f t="shared" si="46"/>
        <v>1209840</v>
      </c>
      <c r="E709" s="1150">
        <v>0</v>
      </c>
      <c r="F709" s="1150">
        <v>1209840</v>
      </c>
    </row>
    <row r="710" spans="1:6" ht="15">
      <c r="A710" s="2102"/>
      <c r="B710" s="2104">
        <v>43983</v>
      </c>
      <c r="C710" s="2105"/>
      <c r="D710" s="1150">
        <f t="shared" si="46"/>
        <v>1634640</v>
      </c>
      <c r="E710" s="1150">
        <v>0</v>
      </c>
      <c r="F710" s="1150">
        <v>1634640</v>
      </c>
    </row>
    <row r="711" spans="1:6" ht="15">
      <c r="A711" s="2102"/>
      <c r="B711" s="2104">
        <v>44013</v>
      </c>
      <c r="C711" s="2105"/>
      <c r="D711" s="1150">
        <f t="shared" si="46"/>
        <v>1758960</v>
      </c>
      <c r="E711" s="1150">
        <v>0</v>
      </c>
      <c r="F711" s="1150">
        <v>1758960</v>
      </c>
    </row>
    <row r="712" spans="1:6" ht="15">
      <c r="A712" s="2102"/>
      <c r="B712" s="2104">
        <v>44044</v>
      </c>
      <c r="C712" s="2105"/>
      <c r="D712" s="1150">
        <f t="shared" si="46"/>
        <v>1816560</v>
      </c>
      <c r="E712" s="1150">
        <v>0</v>
      </c>
      <c r="F712" s="1150">
        <v>1816560</v>
      </c>
    </row>
    <row r="713" spans="1:6" ht="15">
      <c r="A713" s="2102"/>
      <c r="B713" s="2104">
        <v>44075</v>
      </c>
      <c r="C713" s="2105"/>
      <c r="D713" s="1150">
        <f t="shared" si="46"/>
        <v>2290800</v>
      </c>
      <c r="E713" s="1150">
        <v>0</v>
      </c>
      <c r="F713" s="1150">
        <v>2290800</v>
      </c>
    </row>
    <row r="714" spans="1:6" ht="15">
      <c r="A714" s="2102"/>
      <c r="B714" s="2104">
        <v>44105</v>
      </c>
      <c r="C714" s="2105"/>
      <c r="D714" s="1150">
        <f t="shared" si="46"/>
        <v>2342880</v>
      </c>
      <c r="E714" s="1150">
        <v>0</v>
      </c>
      <c r="F714" s="1150">
        <v>2342880</v>
      </c>
    </row>
    <row r="715" spans="1:6" ht="15">
      <c r="A715" s="2102"/>
      <c r="B715" s="2104">
        <v>44136</v>
      </c>
      <c r="C715" s="2105"/>
      <c r="D715" s="1150">
        <f t="shared" si="46"/>
        <v>3056880</v>
      </c>
      <c r="E715" s="1150">
        <v>0</v>
      </c>
      <c r="F715" s="1150">
        <v>3056880</v>
      </c>
    </row>
    <row r="716" spans="1:6" ht="15">
      <c r="A716" s="2102"/>
      <c r="B716" s="2104">
        <v>44166</v>
      </c>
      <c r="C716" s="2105"/>
      <c r="D716" s="1150">
        <f t="shared" si="46"/>
        <v>2350320</v>
      </c>
      <c r="E716" s="1150">
        <v>0</v>
      </c>
      <c r="F716" s="1150">
        <v>2350320</v>
      </c>
    </row>
    <row r="717" spans="1:6" ht="15">
      <c r="A717" s="2102"/>
      <c r="B717" s="2104">
        <v>44197</v>
      </c>
      <c r="C717" s="2105"/>
      <c r="D717" s="1150">
        <f t="shared" si="46"/>
        <v>2389440</v>
      </c>
      <c r="E717" s="1150">
        <v>0</v>
      </c>
      <c r="F717" s="1150">
        <v>2389440</v>
      </c>
    </row>
    <row r="718" spans="1:6" ht="15">
      <c r="A718" s="2102"/>
      <c r="B718" s="2106">
        <v>44228</v>
      </c>
      <c r="C718" s="2105"/>
      <c r="D718" s="1150">
        <f t="shared" si="46"/>
        <v>2184000</v>
      </c>
      <c r="E718" s="1150">
        <v>0</v>
      </c>
      <c r="F718" s="1150">
        <v>2184000</v>
      </c>
    </row>
    <row r="719" spans="1:6" ht="15">
      <c r="A719" s="2102"/>
      <c r="B719" s="2104">
        <v>44256</v>
      </c>
      <c r="C719" s="2103"/>
      <c r="D719" s="1150">
        <f t="shared" si="46"/>
        <v>2459760</v>
      </c>
      <c r="E719" s="1150">
        <v>0</v>
      </c>
      <c r="F719" s="1150">
        <v>2459760</v>
      </c>
    </row>
    <row r="720" spans="1:6" ht="15">
      <c r="A720" s="2102"/>
      <c r="B720" s="2101" t="s">
        <v>595</v>
      </c>
      <c r="C720" s="2100"/>
      <c r="D720" s="2057">
        <f>SUM(D708:D719)</f>
        <v>24649200</v>
      </c>
      <c r="E720" s="2057">
        <f>SUM(E708:E719)</f>
        <v>0</v>
      </c>
      <c r="F720" s="2057">
        <f>SUM(F708:F719)</f>
        <v>24649200</v>
      </c>
    </row>
    <row r="721" spans="1:6" ht="15">
      <c r="A721" s="2109">
        <f>+A707+1</f>
        <v>52</v>
      </c>
      <c r="B721" s="2108" t="s">
        <v>360</v>
      </c>
      <c r="C721" s="2107">
        <v>132</v>
      </c>
      <c r="D721" s="2057"/>
      <c r="E721" s="2057"/>
      <c r="F721" s="2057"/>
    </row>
    <row r="722" spans="1:6" ht="15">
      <c r="A722" s="2102"/>
      <c r="B722" s="2104">
        <v>43922</v>
      </c>
      <c r="C722" s="2105"/>
      <c r="D722" s="1150">
        <f t="shared" ref="D722:D733" si="47">+F722-E722</f>
        <v>1688973</v>
      </c>
      <c r="E722" s="1150">
        <v>629459</v>
      </c>
      <c r="F722" s="1150">
        <v>2318432</v>
      </c>
    </row>
    <row r="723" spans="1:6" ht="15">
      <c r="A723" s="2102"/>
      <c r="B723" s="2104">
        <v>43952</v>
      </c>
      <c r="C723" s="2105"/>
      <c r="D723" s="1150">
        <f t="shared" si="47"/>
        <v>1218739</v>
      </c>
      <c r="E723" s="1150">
        <v>416653</v>
      </c>
      <c r="F723" s="1150">
        <v>1635392</v>
      </c>
    </row>
    <row r="724" spans="1:6" ht="15">
      <c r="A724" s="2102"/>
      <c r="B724" s="2104">
        <v>43983</v>
      </c>
      <c r="C724" s="2105"/>
      <c r="D724" s="1150">
        <f t="shared" si="47"/>
        <v>515140</v>
      </c>
      <c r="E724" s="1150">
        <v>187695</v>
      </c>
      <c r="F724" s="1150">
        <v>702835</v>
      </c>
    </row>
    <row r="725" spans="1:6" ht="15">
      <c r="A725" s="2102"/>
      <c r="B725" s="2104">
        <v>44013</v>
      </c>
      <c r="C725" s="2105"/>
      <c r="D725" s="1150">
        <f t="shared" si="47"/>
        <v>875542</v>
      </c>
      <c r="E725" s="1150">
        <v>287535</v>
      </c>
      <c r="F725" s="1150">
        <v>1163077</v>
      </c>
    </row>
    <row r="726" spans="1:6" ht="15">
      <c r="A726" s="2102"/>
      <c r="B726" s="2104">
        <v>44044</v>
      </c>
      <c r="C726" s="2105"/>
      <c r="D726" s="1150">
        <f t="shared" si="47"/>
        <v>549636</v>
      </c>
      <c r="E726" s="1150">
        <v>212083</v>
      </c>
      <c r="F726" s="1150">
        <v>761719</v>
      </c>
    </row>
    <row r="727" spans="1:6" ht="15">
      <c r="A727" s="2102"/>
      <c r="B727" s="2104">
        <v>44075</v>
      </c>
      <c r="C727" s="2105"/>
      <c r="D727" s="1150">
        <f t="shared" si="47"/>
        <v>889503</v>
      </c>
      <c r="E727" s="1150">
        <v>338264</v>
      </c>
      <c r="F727" s="1150">
        <v>1227767</v>
      </c>
    </row>
    <row r="728" spans="1:6" ht="15">
      <c r="A728" s="2102"/>
      <c r="B728" s="2104">
        <v>44105</v>
      </c>
      <c r="C728" s="2105"/>
      <c r="D728" s="1150">
        <f t="shared" si="47"/>
        <v>689026</v>
      </c>
      <c r="E728" s="1150">
        <v>224033</v>
      </c>
      <c r="F728" s="1150">
        <v>913059</v>
      </c>
    </row>
    <row r="729" spans="1:6" ht="15">
      <c r="A729" s="2102"/>
      <c r="B729" s="2104">
        <v>44136</v>
      </c>
      <c r="C729" s="2105"/>
      <c r="D729" s="1150">
        <f t="shared" si="47"/>
        <v>1190345</v>
      </c>
      <c r="E729" s="1150">
        <v>432921</v>
      </c>
      <c r="F729" s="1150">
        <v>1623266</v>
      </c>
    </row>
    <row r="730" spans="1:6" ht="15">
      <c r="A730" s="2102"/>
      <c r="B730" s="2104">
        <v>44166</v>
      </c>
      <c r="C730" s="2105"/>
      <c r="D730" s="1150">
        <f t="shared" si="47"/>
        <v>512038</v>
      </c>
      <c r="E730" s="1150">
        <v>171882</v>
      </c>
      <c r="F730" s="1150">
        <v>683920</v>
      </c>
    </row>
    <row r="731" spans="1:6" ht="15">
      <c r="A731" s="2102"/>
      <c r="B731" s="2104">
        <v>44197</v>
      </c>
      <c r="C731" s="2105"/>
      <c r="D731" s="1150">
        <f t="shared" si="47"/>
        <v>615371</v>
      </c>
      <c r="E731" s="1150">
        <v>226495</v>
      </c>
      <c r="F731" s="1150">
        <v>841866</v>
      </c>
    </row>
    <row r="732" spans="1:6" ht="15">
      <c r="A732" s="2102"/>
      <c r="B732" s="2106">
        <v>44228</v>
      </c>
      <c r="C732" s="2105"/>
      <c r="D732" s="1150">
        <f t="shared" si="47"/>
        <v>801447</v>
      </c>
      <c r="E732" s="1150">
        <v>237169</v>
      </c>
      <c r="F732" s="1150">
        <v>1038616</v>
      </c>
    </row>
    <row r="733" spans="1:6" ht="15">
      <c r="A733" s="2102"/>
      <c r="B733" s="2104">
        <v>44256</v>
      </c>
      <c r="C733" s="2103"/>
      <c r="D733" s="1150">
        <f t="shared" si="47"/>
        <v>624416</v>
      </c>
      <c r="E733" s="1150">
        <v>251650</v>
      </c>
      <c r="F733" s="1150">
        <v>876066</v>
      </c>
    </row>
    <row r="734" spans="1:6" ht="15">
      <c r="A734" s="2102"/>
      <c r="B734" s="2101" t="s">
        <v>595</v>
      </c>
      <c r="C734" s="2100"/>
      <c r="D734" s="2057">
        <f>SUM(D722:D733)</f>
        <v>10170176</v>
      </c>
      <c r="E734" s="2057">
        <f>SUM(E722:E733)</f>
        <v>3615839</v>
      </c>
      <c r="F734" s="2057">
        <f>SUM(F722:F733)</f>
        <v>13786015</v>
      </c>
    </row>
    <row r="735" spans="1:6" ht="15">
      <c r="A735" s="2109">
        <f>+A721+1</f>
        <v>53</v>
      </c>
      <c r="B735" s="2108" t="s">
        <v>63</v>
      </c>
      <c r="C735" s="2107">
        <v>132</v>
      </c>
      <c r="D735" s="2057"/>
      <c r="E735" s="2057"/>
      <c r="F735" s="2057"/>
    </row>
    <row r="736" spans="1:6" ht="15">
      <c r="A736" s="2102"/>
      <c r="B736" s="2104">
        <v>43922</v>
      </c>
      <c r="C736" s="2105"/>
      <c r="D736" s="1150">
        <f t="shared" ref="D736:D747" si="48">+F736-E736</f>
        <v>1233120</v>
      </c>
      <c r="E736" s="1150">
        <v>360720</v>
      </c>
      <c r="F736" s="1150">
        <v>1593840</v>
      </c>
    </row>
    <row r="737" spans="1:6" ht="15">
      <c r="A737" s="2102"/>
      <c r="B737" s="2104">
        <v>43952</v>
      </c>
      <c r="C737" s="2105"/>
      <c r="D737" s="1150">
        <f t="shared" si="48"/>
        <v>1180080</v>
      </c>
      <c r="E737" s="1150">
        <v>358560</v>
      </c>
      <c r="F737" s="1150">
        <v>1538640</v>
      </c>
    </row>
    <row r="738" spans="1:6" ht="15">
      <c r="A738" s="2102"/>
      <c r="B738" s="2104">
        <v>43983</v>
      </c>
      <c r="C738" s="2105"/>
      <c r="D738" s="1150">
        <f t="shared" si="48"/>
        <v>1259520</v>
      </c>
      <c r="E738" s="1150">
        <v>357360</v>
      </c>
      <c r="F738" s="1150">
        <v>1616880</v>
      </c>
    </row>
    <row r="739" spans="1:6" ht="15">
      <c r="A739" s="2102"/>
      <c r="B739" s="2104">
        <v>44013</v>
      </c>
      <c r="C739" s="2105"/>
      <c r="D739" s="1150">
        <f t="shared" si="48"/>
        <v>1399680</v>
      </c>
      <c r="E739" s="1150">
        <v>391440</v>
      </c>
      <c r="F739" s="1150">
        <v>1791120</v>
      </c>
    </row>
    <row r="740" spans="1:6" ht="15">
      <c r="A740" s="2102"/>
      <c r="B740" s="2104">
        <v>44044</v>
      </c>
      <c r="C740" s="2105"/>
      <c r="D740" s="1150">
        <f t="shared" si="48"/>
        <v>1446000</v>
      </c>
      <c r="E740" s="1150">
        <v>407280</v>
      </c>
      <c r="F740" s="1150">
        <v>1853280</v>
      </c>
    </row>
    <row r="741" spans="1:6" ht="15">
      <c r="A741" s="2102"/>
      <c r="B741" s="2104">
        <v>44075</v>
      </c>
      <c r="C741" s="2105"/>
      <c r="D741" s="1150">
        <f t="shared" si="48"/>
        <v>1470720</v>
      </c>
      <c r="E741" s="1150">
        <v>403920</v>
      </c>
      <c r="F741" s="1150">
        <v>1874640</v>
      </c>
    </row>
    <row r="742" spans="1:6" ht="15">
      <c r="A742" s="2102"/>
      <c r="B742" s="2104">
        <v>44105</v>
      </c>
      <c r="C742" s="2105"/>
      <c r="D742" s="1150">
        <f t="shared" si="48"/>
        <v>1516560</v>
      </c>
      <c r="E742" s="1150">
        <v>401040</v>
      </c>
      <c r="F742" s="1150">
        <v>1917600</v>
      </c>
    </row>
    <row r="743" spans="1:6" ht="15">
      <c r="A743" s="2102"/>
      <c r="B743" s="2104">
        <v>44136</v>
      </c>
      <c r="C743" s="2105"/>
      <c r="D743" s="1150">
        <f t="shared" si="48"/>
        <v>1527600</v>
      </c>
      <c r="E743" s="1150">
        <v>392160</v>
      </c>
      <c r="F743" s="1150">
        <v>1919760</v>
      </c>
    </row>
    <row r="744" spans="1:6" ht="15">
      <c r="A744" s="2102"/>
      <c r="B744" s="2104">
        <v>44166</v>
      </c>
      <c r="C744" s="2105"/>
      <c r="D744" s="1150">
        <f t="shared" si="48"/>
        <v>1539120</v>
      </c>
      <c r="E744" s="1150">
        <v>417120</v>
      </c>
      <c r="F744" s="1150">
        <v>1956240</v>
      </c>
    </row>
    <row r="745" spans="1:6" ht="15">
      <c r="A745" s="2102"/>
      <c r="B745" s="2104">
        <v>44197</v>
      </c>
      <c r="C745" s="2105"/>
      <c r="D745" s="1150">
        <f t="shared" si="48"/>
        <v>1558320</v>
      </c>
      <c r="E745" s="1150">
        <v>429120</v>
      </c>
      <c r="F745" s="1150">
        <v>1987440</v>
      </c>
    </row>
    <row r="746" spans="1:6" ht="15">
      <c r="A746" s="2102"/>
      <c r="B746" s="2106">
        <v>44228</v>
      </c>
      <c r="C746" s="2105"/>
      <c r="D746" s="1150">
        <f t="shared" si="48"/>
        <v>1431120</v>
      </c>
      <c r="E746" s="1150">
        <v>373920</v>
      </c>
      <c r="F746" s="1150">
        <v>1805040</v>
      </c>
    </row>
    <row r="747" spans="1:6" ht="15">
      <c r="A747" s="2102"/>
      <c r="B747" s="2104">
        <v>44256</v>
      </c>
      <c r="C747" s="2103"/>
      <c r="D747" s="1150">
        <f t="shared" si="48"/>
        <v>1504320</v>
      </c>
      <c r="E747" s="1150">
        <v>412080</v>
      </c>
      <c r="F747" s="1150">
        <v>1916400</v>
      </c>
    </row>
    <row r="748" spans="1:6" ht="15">
      <c r="A748" s="2102"/>
      <c r="B748" s="2101" t="s">
        <v>595</v>
      </c>
      <c r="C748" s="2100"/>
      <c r="D748" s="2057">
        <f>SUM(D736:D747)</f>
        <v>17066160</v>
      </c>
      <c r="E748" s="2057">
        <f>SUM(E736:E747)</f>
        <v>4704720</v>
      </c>
      <c r="F748" s="2057">
        <f>SUM(F736:F747)</f>
        <v>21770880</v>
      </c>
    </row>
    <row r="749" spans="1:6" ht="15">
      <c r="A749" s="2109">
        <f>+A735+1</f>
        <v>54</v>
      </c>
      <c r="B749" s="2108" t="s">
        <v>870</v>
      </c>
      <c r="C749" s="2107">
        <v>220</v>
      </c>
      <c r="D749" s="2057"/>
      <c r="E749" s="2057"/>
      <c r="F749" s="2057"/>
    </row>
    <row r="750" spans="1:6" ht="15">
      <c r="A750" s="2102"/>
      <c r="B750" s="2104">
        <v>43922</v>
      </c>
      <c r="C750" s="2105"/>
      <c r="D750" s="1150">
        <f t="shared" ref="D750:D761" si="49">+F750-E750</f>
        <v>328200</v>
      </c>
      <c r="E750" s="1150">
        <v>0</v>
      </c>
      <c r="F750" s="1150">
        <v>328200</v>
      </c>
    </row>
    <row r="751" spans="1:6" ht="15">
      <c r="A751" s="2102"/>
      <c r="B751" s="2104">
        <v>43952</v>
      </c>
      <c r="C751" s="2105"/>
      <c r="D751" s="1150">
        <f t="shared" si="49"/>
        <v>0</v>
      </c>
      <c r="E751" s="1150">
        <v>0</v>
      </c>
      <c r="F751" s="1150">
        <v>0</v>
      </c>
    </row>
    <row r="752" spans="1:6" ht="15">
      <c r="A752" s="2102"/>
      <c r="B752" s="2104">
        <v>43983</v>
      </c>
      <c r="C752" s="2105"/>
      <c r="D752" s="1150">
        <f t="shared" si="49"/>
        <v>600</v>
      </c>
      <c r="E752" s="1150">
        <v>0</v>
      </c>
      <c r="F752" s="1150">
        <v>600</v>
      </c>
    </row>
    <row r="753" spans="1:6" ht="15">
      <c r="A753" s="2102"/>
      <c r="B753" s="2104">
        <v>44013</v>
      </c>
      <c r="C753" s="2105"/>
      <c r="D753" s="1150">
        <f t="shared" si="49"/>
        <v>600</v>
      </c>
      <c r="E753" s="1150">
        <v>0</v>
      </c>
      <c r="F753" s="1150">
        <v>600</v>
      </c>
    </row>
    <row r="754" spans="1:6" ht="15">
      <c r="A754" s="2102"/>
      <c r="B754" s="2104">
        <v>44044</v>
      </c>
      <c r="C754" s="2105"/>
      <c r="D754" s="1150">
        <f t="shared" si="49"/>
        <v>0</v>
      </c>
      <c r="E754" s="1150">
        <v>0</v>
      </c>
      <c r="F754" s="1150">
        <v>0</v>
      </c>
    </row>
    <row r="755" spans="1:6" ht="15">
      <c r="A755" s="2102"/>
      <c r="B755" s="2104">
        <v>44075</v>
      </c>
      <c r="C755" s="2105"/>
      <c r="D755" s="1150">
        <f t="shared" si="49"/>
        <v>600</v>
      </c>
      <c r="E755" s="1150">
        <v>0</v>
      </c>
      <c r="F755" s="1150">
        <v>600</v>
      </c>
    </row>
    <row r="756" spans="1:6" ht="15">
      <c r="A756" s="2102"/>
      <c r="B756" s="2104">
        <v>44105</v>
      </c>
      <c r="C756" s="2105"/>
      <c r="D756" s="1150">
        <f t="shared" si="49"/>
        <v>0</v>
      </c>
      <c r="E756" s="1150">
        <v>0</v>
      </c>
      <c r="F756" s="1150">
        <v>0</v>
      </c>
    </row>
    <row r="757" spans="1:6" ht="15">
      <c r="A757" s="2102"/>
      <c r="B757" s="2104">
        <v>44136</v>
      </c>
      <c r="C757" s="2105"/>
      <c r="D757" s="1150">
        <f t="shared" si="49"/>
        <v>0</v>
      </c>
      <c r="E757" s="1150">
        <v>0</v>
      </c>
      <c r="F757" s="1150">
        <v>0</v>
      </c>
    </row>
    <row r="758" spans="1:6" ht="15">
      <c r="A758" s="2102"/>
      <c r="B758" s="2104">
        <v>44166</v>
      </c>
      <c r="C758" s="2105"/>
      <c r="D758" s="1150">
        <f t="shared" si="49"/>
        <v>0</v>
      </c>
      <c r="E758" s="1150">
        <v>0</v>
      </c>
      <c r="F758" s="1150">
        <v>0</v>
      </c>
    </row>
    <row r="759" spans="1:6" ht="15">
      <c r="A759" s="2102"/>
      <c r="B759" s="2104">
        <v>44197</v>
      </c>
      <c r="C759" s="2105"/>
      <c r="D759" s="1150">
        <f t="shared" si="49"/>
        <v>0</v>
      </c>
      <c r="E759" s="1150">
        <v>0</v>
      </c>
      <c r="F759" s="1150">
        <v>0</v>
      </c>
    </row>
    <row r="760" spans="1:6" ht="15">
      <c r="A760" s="2102"/>
      <c r="B760" s="2106">
        <v>44228</v>
      </c>
      <c r="C760" s="2105"/>
      <c r="D760" s="1150">
        <f t="shared" si="49"/>
        <v>85200</v>
      </c>
      <c r="E760" s="1150">
        <v>0</v>
      </c>
      <c r="F760" s="1150">
        <v>85200</v>
      </c>
    </row>
    <row r="761" spans="1:6" ht="15">
      <c r="A761" s="2102"/>
      <c r="B761" s="2104">
        <v>44256</v>
      </c>
      <c r="C761" s="2103"/>
      <c r="D761" s="1150">
        <f t="shared" si="49"/>
        <v>0</v>
      </c>
      <c r="E761" s="1150">
        <v>0</v>
      </c>
      <c r="F761" s="1150">
        <v>0</v>
      </c>
    </row>
    <row r="762" spans="1:6" ht="15">
      <c r="A762" s="2102"/>
      <c r="B762" s="2101" t="s">
        <v>595</v>
      </c>
      <c r="C762" s="2100"/>
      <c r="D762" s="2057">
        <f>SUM(D750:D761)</f>
        <v>415200</v>
      </c>
      <c r="E762" s="2057">
        <f>SUM(E750:E761)</f>
        <v>0</v>
      </c>
      <c r="F762" s="2057">
        <f>SUM(F750:F761)</f>
        <v>415200</v>
      </c>
    </row>
    <row r="763" spans="1:6" ht="15">
      <c r="A763" s="2109">
        <f>+A749+1</f>
        <v>55</v>
      </c>
      <c r="B763" s="2108" t="s">
        <v>865</v>
      </c>
      <c r="C763" s="2107">
        <v>132</v>
      </c>
      <c r="D763" s="2057"/>
      <c r="E763" s="2057"/>
      <c r="F763" s="2057"/>
    </row>
    <row r="764" spans="1:6" ht="15">
      <c r="A764" s="2102"/>
      <c r="B764" s="2104">
        <v>43922</v>
      </c>
      <c r="C764" s="2105"/>
      <c r="D764" s="1150">
        <f t="shared" ref="D764:D775" si="50">+F764-E764</f>
        <v>856800</v>
      </c>
      <c r="E764" s="1150">
        <v>293040</v>
      </c>
      <c r="F764" s="1150">
        <v>1149840</v>
      </c>
    </row>
    <row r="765" spans="1:6" ht="15">
      <c r="A765" s="2102"/>
      <c r="B765" s="2104">
        <v>43952</v>
      </c>
      <c r="C765" s="2105"/>
      <c r="D765" s="1150">
        <f t="shared" si="50"/>
        <v>3595200</v>
      </c>
      <c r="E765" s="1150">
        <v>1220040</v>
      </c>
      <c r="F765" s="1150">
        <v>4815240</v>
      </c>
    </row>
    <row r="766" spans="1:6" ht="15">
      <c r="A766" s="2102"/>
      <c r="B766" s="2104">
        <v>43983</v>
      </c>
      <c r="C766" s="2105"/>
      <c r="D766" s="1150">
        <f t="shared" si="50"/>
        <v>3442200</v>
      </c>
      <c r="E766" s="1150">
        <v>1142280</v>
      </c>
      <c r="F766" s="1150">
        <v>4584480</v>
      </c>
    </row>
    <row r="767" spans="1:6" ht="15">
      <c r="A767" s="2102"/>
      <c r="B767" s="2104">
        <v>44013</v>
      </c>
      <c r="C767" s="2105"/>
      <c r="D767" s="1150">
        <f t="shared" si="50"/>
        <v>1608045</v>
      </c>
      <c r="E767" s="1150">
        <v>389194</v>
      </c>
      <c r="F767" s="1150">
        <v>1997239</v>
      </c>
    </row>
    <row r="768" spans="1:6" ht="15">
      <c r="A768" s="2102"/>
      <c r="B768" s="2104">
        <v>44044</v>
      </c>
      <c r="C768" s="2105"/>
      <c r="D768" s="1150">
        <f t="shared" si="50"/>
        <v>1993984</v>
      </c>
      <c r="E768" s="1150">
        <v>553639</v>
      </c>
      <c r="F768" s="1150">
        <v>2547623</v>
      </c>
    </row>
    <row r="769" spans="1:6" ht="15">
      <c r="A769" s="2102"/>
      <c r="B769" s="2104">
        <v>44075</v>
      </c>
      <c r="C769" s="2105"/>
      <c r="D769" s="1150">
        <f t="shared" si="50"/>
        <v>1662565</v>
      </c>
      <c r="E769" s="1150">
        <v>308493</v>
      </c>
      <c r="F769" s="1150">
        <v>1971058</v>
      </c>
    </row>
    <row r="770" spans="1:6" ht="15">
      <c r="A770" s="2102"/>
      <c r="B770" s="2104">
        <v>44105</v>
      </c>
      <c r="C770" s="2105"/>
      <c r="D770" s="1150">
        <f t="shared" si="50"/>
        <v>2439120</v>
      </c>
      <c r="E770" s="1150">
        <v>845400</v>
      </c>
      <c r="F770" s="1150">
        <v>3284520</v>
      </c>
    </row>
    <row r="771" spans="1:6" ht="15">
      <c r="A771" s="2102"/>
      <c r="B771" s="2104">
        <v>44136</v>
      </c>
      <c r="C771" s="2105"/>
      <c r="D771" s="1150">
        <f t="shared" si="50"/>
        <v>2024802</v>
      </c>
      <c r="E771" s="1150">
        <v>266595</v>
      </c>
      <c r="F771" s="1150">
        <v>2291397</v>
      </c>
    </row>
    <row r="772" spans="1:6" ht="15">
      <c r="A772" s="2102"/>
      <c r="B772" s="2104">
        <v>44166</v>
      </c>
      <c r="C772" s="2105"/>
      <c r="D772" s="1150">
        <f t="shared" si="50"/>
        <v>2528192</v>
      </c>
      <c r="E772" s="1150">
        <v>523363</v>
      </c>
      <c r="F772" s="1150">
        <v>3051555</v>
      </c>
    </row>
    <row r="773" spans="1:6" ht="15">
      <c r="A773" s="2102"/>
      <c r="B773" s="2104">
        <v>44197</v>
      </c>
      <c r="C773" s="2105"/>
      <c r="D773" s="1150">
        <f t="shared" si="50"/>
        <v>3750120</v>
      </c>
      <c r="E773" s="1150">
        <v>1299240</v>
      </c>
      <c r="F773" s="1150">
        <v>5049360</v>
      </c>
    </row>
    <row r="774" spans="1:6" ht="15">
      <c r="A774" s="2102"/>
      <c r="B774" s="2106">
        <v>44228</v>
      </c>
      <c r="C774" s="2105"/>
      <c r="D774" s="1150">
        <f t="shared" si="50"/>
        <v>3410280</v>
      </c>
      <c r="E774" s="1150">
        <v>1202040</v>
      </c>
      <c r="F774" s="1150">
        <v>4612320</v>
      </c>
    </row>
    <row r="775" spans="1:6" ht="15">
      <c r="A775" s="2102"/>
      <c r="B775" s="2104">
        <v>44256</v>
      </c>
      <c r="C775" s="2103"/>
      <c r="D775" s="1150">
        <f t="shared" si="50"/>
        <v>3864240</v>
      </c>
      <c r="E775" s="1150">
        <v>1330560</v>
      </c>
      <c r="F775" s="1150">
        <v>5194800</v>
      </c>
    </row>
    <row r="776" spans="1:6" ht="15">
      <c r="A776" s="2102"/>
      <c r="B776" s="2101" t="s">
        <v>595</v>
      </c>
      <c r="C776" s="2100"/>
      <c r="D776" s="2057">
        <f>SUM(D764:D775)</f>
        <v>31175548</v>
      </c>
      <c r="E776" s="2057">
        <f>SUM(E764:E775)</f>
        <v>9373884</v>
      </c>
      <c r="F776" s="2057">
        <f>SUM(F764:F775)</f>
        <v>40549432</v>
      </c>
    </row>
    <row r="777" spans="1:6" ht="15">
      <c r="A777" s="2109">
        <f>+A763+1</f>
        <v>56</v>
      </c>
      <c r="B777" s="2108" t="s">
        <v>800</v>
      </c>
      <c r="C777" s="2107">
        <v>220</v>
      </c>
      <c r="D777" s="2057"/>
      <c r="E777" s="2057"/>
      <c r="F777" s="2057"/>
    </row>
    <row r="778" spans="1:6" ht="15">
      <c r="A778" s="2102"/>
      <c r="B778" s="2104">
        <v>43922</v>
      </c>
      <c r="C778" s="2105"/>
      <c r="D778" s="1150">
        <f t="shared" ref="D778:D789" si="51">+F778-E778</f>
        <v>1496945</v>
      </c>
      <c r="E778" s="1150">
        <v>1048290</v>
      </c>
      <c r="F778" s="1150">
        <v>2545235</v>
      </c>
    </row>
    <row r="779" spans="1:6" ht="15">
      <c r="A779" s="2102"/>
      <c r="B779" s="2104">
        <v>43952</v>
      </c>
      <c r="C779" s="2105"/>
      <c r="D779" s="1150">
        <f t="shared" si="51"/>
        <v>2003324</v>
      </c>
      <c r="E779" s="1150">
        <v>1408917</v>
      </c>
      <c r="F779" s="1150">
        <v>3412241</v>
      </c>
    </row>
    <row r="780" spans="1:6" ht="15">
      <c r="A780" s="2102"/>
      <c r="B780" s="2104">
        <v>43983</v>
      </c>
      <c r="C780" s="2105"/>
      <c r="D780" s="1150">
        <f t="shared" si="51"/>
        <v>1980898</v>
      </c>
      <c r="E780" s="1150">
        <v>959485</v>
      </c>
      <c r="F780" s="1150">
        <v>2940383</v>
      </c>
    </row>
    <row r="781" spans="1:6" ht="15">
      <c r="A781" s="2102"/>
      <c r="B781" s="2104">
        <v>44013</v>
      </c>
      <c r="C781" s="2105"/>
      <c r="D781" s="1150">
        <f t="shared" si="51"/>
        <v>2023620</v>
      </c>
      <c r="E781" s="1150">
        <v>1132368</v>
      </c>
      <c r="F781" s="1150">
        <v>3155988</v>
      </c>
    </row>
    <row r="782" spans="1:6" ht="15">
      <c r="A782" s="2102"/>
      <c r="B782" s="2104">
        <v>44044</v>
      </c>
      <c r="C782" s="2105"/>
      <c r="D782" s="1150">
        <f t="shared" si="51"/>
        <v>2755454</v>
      </c>
      <c r="E782" s="1150">
        <v>1204850</v>
      </c>
      <c r="F782" s="1150">
        <v>3960304</v>
      </c>
    </row>
    <row r="783" spans="1:6" ht="15">
      <c r="A783" s="2102"/>
      <c r="B783" s="2104">
        <v>44075</v>
      </c>
      <c r="C783" s="2105"/>
      <c r="D783" s="1150">
        <f t="shared" si="51"/>
        <v>2769455</v>
      </c>
      <c r="E783" s="1150">
        <v>1144536</v>
      </c>
      <c r="F783" s="1150">
        <v>3913991</v>
      </c>
    </row>
    <row r="784" spans="1:6" ht="15">
      <c r="A784" s="2102"/>
      <c r="B784" s="2104">
        <v>44105</v>
      </c>
      <c r="C784" s="2105"/>
      <c r="D784" s="1150">
        <f t="shared" si="51"/>
        <v>2837743</v>
      </c>
      <c r="E784" s="1150">
        <v>1324775</v>
      </c>
      <c r="F784" s="1150">
        <v>4162518</v>
      </c>
    </row>
    <row r="785" spans="1:6" ht="15">
      <c r="A785" s="2102"/>
      <c r="B785" s="2104">
        <v>44136</v>
      </c>
      <c r="C785" s="2105"/>
      <c r="D785" s="1150">
        <f t="shared" si="51"/>
        <v>3217096</v>
      </c>
      <c r="E785" s="1150">
        <v>1481898</v>
      </c>
      <c r="F785" s="1150">
        <v>4698994</v>
      </c>
    </row>
    <row r="786" spans="1:6" ht="15">
      <c r="A786" s="2102"/>
      <c r="B786" s="2104">
        <v>44166</v>
      </c>
      <c r="C786" s="2105"/>
      <c r="D786" s="1150">
        <f t="shared" si="51"/>
        <v>2643247</v>
      </c>
      <c r="E786" s="1150">
        <v>1230176</v>
      </c>
      <c r="F786" s="1150">
        <v>3873423</v>
      </c>
    </row>
    <row r="787" spans="1:6" ht="15">
      <c r="A787" s="2102"/>
      <c r="B787" s="2104">
        <v>44197</v>
      </c>
      <c r="C787" s="2105"/>
      <c r="D787" s="1150">
        <f t="shared" si="51"/>
        <v>2724356</v>
      </c>
      <c r="E787" s="1150">
        <v>1298941</v>
      </c>
      <c r="F787" s="1150">
        <v>4023297</v>
      </c>
    </row>
    <row r="788" spans="1:6" ht="15">
      <c r="A788" s="2102"/>
      <c r="B788" s="2106">
        <v>44228</v>
      </c>
      <c r="C788" s="2105"/>
      <c r="D788" s="1150">
        <f t="shared" si="51"/>
        <v>1625075</v>
      </c>
      <c r="E788" s="1150">
        <v>823980</v>
      </c>
      <c r="F788" s="1150">
        <v>2449055</v>
      </c>
    </row>
    <row r="789" spans="1:6" ht="15">
      <c r="A789" s="2102"/>
      <c r="B789" s="2104">
        <v>44256</v>
      </c>
      <c r="C789" s="2103"/>
      <c r="D789" s="1150">
        <f t="shared" si="51"/>
        <v>2619459</v>
      </c>
      <c r="E789" s="1150">
        <v>1068502</v>
      </c>
      <c r="F789" s="1150">
        <v>3687961</v>
      </c>
    </row>
    <row r="790" spans="1:6" ht="15">
      <c r="A790" s="2102"/>
      <c r="B790" s="2101" t="s">
        <v>595</v>
      </c>
      <c r="C790" s="2100"/>
      <c r="D790" s="2057">
        <f>SUM(D778:D789)</f>
        <v>28696672</v>
      </c>
      <c r="E790" s="2057">
        <f>SUM(E778:E789)</f>
        <v>14126718</v>
      </c>
      <c r="F790" s="2057">
        <f>SUM(F778:F789)</f>
        <v>42823390</v>
      </c>
    </row>
    <row r="791" spans="1:6" ht="15">
      <c r="A791" s="2109">
        <f>+A777+1</f>
        <v>57</v>
      </c>
      <c r="B791" s="2108" t="s">
        <v>19</v>
      </c>
      <c r="C791" s="2107">
        <v>11</v>
      </c>
      <c r="D791" s="2057"/>
      <c r="E791" s="2057"/>
      <c r="F791" s="2057"/>
    </row>
    <row r="792" spans="1:6" ht="15">
      <c r="A792" s="2102"/>
      <c r="B792" s="2104">
        <v>43922</v>
      </c>
      <c r="C792" s="2105"/>
      <c r="D792" s="1150">
        <f t="shared" ref="D792:D803" si="52">+F792-E792</f>
        <v>61640</v>
      </c>
      <c r="E792" s="1150">
        <v>21880</v>
      </c>
      <c r="F792" s="1150">
        <v>83520</v>
      </c>
    </row>
    <row r="793" spans="1:6" ht="15">
      <c r="A793" s="2102"/>
      <c r="B793" s="2104">
        <v>43952</v>
      </c>
      <c r="C793" s="2105"/>
      <c r="D793" s="1150">
        <f t="shared" si="52"/>
        <v>46840</v>
      </c>
      <c r="E793" s="1150">
        <v>18460</v>
      </c>
      <c r="F793" s="1150">
        <v>65300</v>
      </c>
    </row>
    <row r="794" spans="1:6" ht="15">
      <c r="A794" s="2102"/>
      <c r="B794" s="2104">
        <v>43983</v>
      </c>
      <c r="C794" s="2105"/>
      <c r="D794" s="1150">
        <f t="shared" si="52"/>
        <v>57540</v>
      </c>
      <c r="E794" s="1150">
        <v>24020</v>
      </c>
      <c r="F794" s="1150">
        <v>81560</v>
      </c>
    </row>
    <row r="795" spans="1:6" ht="15">
      <c r="A795" s="2102"/>
      <c r="B795" s="2104">
        <v>44013</v>
      </c>
      <c r="C795" s="2105"/>
      <c r="D795" s="1150">
        <f t="shared" si="52"/>
        <v>53620</v>
      </c>
      <c r="E795" s="1150">
        <v>20840</v>
      </c>
      <c r="F795" s="1150">
        <v>74460</v>
      </c>
    </row>
    <row r="796" spans="1:6" ht="15">
      <c r="A796" s="2102"/>
      <c r="B796" s="2104">
        <v>44044</v>
      </c>
      <c r="C796" s="2105"/>
      <c r="D796" s="1150">
        <f t="shared" si="52"/>
        <v>65040</v>
      </c>
      <c r="E796" s="1150">
        <v>26080</v>
      </c>
      <c r="F796" s="1150">
        <v>91120</v>
      </c>
    </row>
    <row r="797" spans="1:6" ht="15">
      <c r="A797" s="2102"/>
      <c r="B797" s="2104">
        <v>44075</v>
      </c>
      <c r="C797" s="2105"/>
      <c r="D797" s="1150">
        <f t="shared" si="52"/>
        <v>61560</v>
      </c>
      <c r="E797" s="1150">
        <v>24000</v>
      </c>
      <c r="F797" s="1150">
        <v>85560</v>
      </c>
    </row>
    <row r="798" spans="1:6" ht="15">
      <c r="A798" s="2102"/>
      <c r="B798" s="2104">
        <v>44105</v>
      </c>
      <c r="C798" s="2105"/>
      <c r="D798" s="1150">
        <f t="shared" si="52"/>
        <v>44900</v>
      </c>
      <c r="E798" s="1150">
        <v>17020</v>
      </c>
      <c r="F798" s="1150">
        <v>61920</v>
      </c>
    </row>
    <row r="799" spans="1:6" ht="15">
      <c r="A799" s="2102"/>
      <c r="B799" s="2104">
        <v>44136</v>
      </c>
      <c r="C799" s="2105"/>
      <c r="D799" s="1150">
        <f t="shared" si="52"/>
        <v>55580</v>
      </c>
      <c r="E799" s="1150">
        <v>19700</v>
      </c>
      <c r="F799" s="1150">
        <v>75280</v>
      </c>
    </row>
    <row r="800" spans="1:6" ht="15">
      <c r="A800" s="2102"/>
      <c r="B800" s="2104">
        <v>44166</v>
      </c>
      <c r="C800" s="2105"/>
      <c r="D800" s="1150">
        <f t="shared" si="52"/>
        <v>53860</v>
      </c>
      <c r="E800" s="1150">
        <v>19760</v>
      </c>
      <c r="F800" s="1150">
        <v>73620</v>
      </c>
    </row>
    <row r="801" spans="1:6" ht="15">
      <c r="A801" s="2102"/>
      <c r="B801" s="2104">
        <v>44197</v>
      </c>
      <c r="C801" s="2105"/>
      <c r="D801" s="1150">
        <f t="shared" si="52"/>
        <v>57880</v>
      </c>
      <c r="E801" s="1150">
        <v>19820</v>
      </c>
      <c r="F801" s="1150">
        <v>77700</v>
      </c>
    </row>
    <row r="802" spans="1:6" ht="15">
      <c r="A802" s="2102"/>
      <c r="B802" s="2106">
        <v>44228</v>
      </c>
      <c r="C802" s="2105"/>
      <c r="D802" s="1150">
        <f t="shared" si="52"/>
        <v>59520</v>
      </c>
      <c r="E802" s="1150">
        <v>20060</v>
      </c>
      <c r="F802" s="1150">
        <v>79580</v>
      </c>
    </row>
    <row r="803" spans="1:6" ht="15">
      <c r="A803" s="2102"/>
      <c r="B803" s="2104">
        <v>44256</v>
      </c>
      <c r="C803" s="2103"/>
      <c r="D803" s="1150">
        <f t="shared" si="52"/>
        <v>71440</v>
      </c>
      <c r="E803" s="1150">
        <v>27900</v>
      </c>
      <c r="F803" s="1150">
        <v>99340</v>
      </c>
    </row>
    <row r="804" spans="1:6" ht="15">
      <c r="A804" s="2102"/>
      <c r="B804" s="2101" t="s">
        <v>595</v>
      </c>
      <c r="C804" s="2100"/>
      <c r="D804" s="2057">
        <f>SUM(D792:D803)</f>
        <v>689420</v>
      </c>
      <c r="E804" s="2057">
        <f>SUM(E792:E803)</f>
        <v>259540</v>
      </c>
      <c r="F804" s="2057">
        <f>SUM(F792:F803)</f>
        <v>948960</v>
      </c>
    </row>
    <row r="805" spans="1:6" ht="15">
      <c r="A805" s="2109">
        <f>+A791+1</f>
        <v>58</v>
      </c>
      <c r="B805" s="2108" t="s">
        <v>796</v>
      </c>
      <c r="C805" s="2107">
        <v>132</v>
      </c>
      <c r="D805" s="2057"/>
      <c r="E805" s="2057"/>
      <c r="F805" s="2057"/>
    </row>
    <row r="806" spans="1:6" ht="15">
      <c r="A806" s="2102"/>
      <c r="B806" s="2104">
        <v>43922</v>
      </c>
      <c r="C806" s="2105"/>
      <c r="D806" s="1150">
        <f t="shared" ref="D806:D817" si="53">+F806-E806</f>
        <v>4577040</v>
      </c>
      <c r="E806" s="1150">
        <v>1625760</v>
      </c>
      <c r="F806" s="1150">
        <v>6202800</v>
      </c>
    </row>
    <row r="807" spans="1:6" ht="15">
      <c r="A807" s="2102"/>
      <c r="B807" s="2104">
        <v>43952</v>
      </c>
      <c r="C807" s="2105"/>
      <c r="D807" s="1150">
        <f t="shared" si="53"/>
        <v>4673040</v>
      </c>
      <c r="E807" s="1150">
        <v>1718400</v>
      </c>
      <c r="F807" s="1150">
        <v>6391440</v>
      </c>
    </row>
    <row r="808" spans="1:6" ht="15">
      <c r="A808" s="2102"/>
      <c r="B808" s="2104">
        <v>43983</v>
      </c>
      <c r="C808" s="2105"/>
      <c r="D808" s="1150">
        <f t="shared" si="53"/>
        <v>4594800</v>
      </c>
      <c r="E808" s="1150">
        <v>1647120</v>
      </c>
      <c r="F808" s="1150">
        <v>6241920</v>
      </c>
    </row>
    <row r="809" spans="1:6" ht="15">
      <c r="A809" s="2102"/>
      <c r="B809" s="2104">
        <v>44013</v>
      </c>
      <c r="C809" s="2105"/>
      <c r="D809" s="1150">
        <f t="shared" si="53"/>
        <v>4446000</v>
      </c>
      <c r="E809" s="1150">
        <v>1579200</v>
      </c>
      <c r="F809" s="1150">
        <v>6025200</v>
      </c>
    </row>
    <row r="810" spans="1:6" ht="15">
      <c r="A810" s="2102"/>
      <c r="B810" s="2104">
        <v>44044</v>
      </c>
      <c r="C810" s="2105"/>
      <c r="D810" s="1150">
        <f t="shared" si="53"/>
        <v>4882560</v>
      </c>
      <c r="E810" s="1150">
        <v>1536720</v>
      </c>
      <c r="F810" s="1150">
        <v>6419280</v>
      </c>
    </row>
    <row r="811" spans="1:6" ht="15">
      <c r="A811" s="2102"/>
      <c r="B811" s="2104">
        <v>44075</v>
      </c>
      <c r="C811" s="2105"/>
      <c r="D811" s="1150">
        <f t="shared" si="53"/>
        <v>4171440</v>
      </c>
      <c r="E811" s="1150">
        <v>1448880</v>
      </c>
      <c r="F811" s="1150">
        <v>5620320</v>
      </c>
    </row>
    <row r="812" spans="1:6" ht="15">
      <c r="A812" s="2102"/>
      <c r="B812" s="2104">
        <v>44105</v>
      </c>
      <c r="C812" s="2105"/>
      <c r="D812" s="1150">
        <f t="shared" si="53"/>
        <v>4710480</v>
      </c>
      <c r="E812" s="1150">
        <v>1642800</v>
      </c>
      <c r="F812" s="1150">
        <v>6353280</v>
      </c>
    </row>
    <row r="813" spans="1:6" ht="15">
      <c r="A813" s="2102"/>
      <c r="B813" s="2104">
        <v>44136</v>
      </c>
      <c r="C813" s="2105"/>
      <c r="D813" s="1150">
        <f t="shared" si="53"/>
        <v>4592640</v>
      </c>
      <c r="E813" s="1150">
        <v>1722240</v>
      </c>
      <c r="F813" s="1150">
        <v>6314880</v>
      </c>
    </row>
    <row r="814" spans="1:6" ht="15">
      <c r="A814" s="2102"/>
      <c r="B814" s="2104">
        <v>44166</v>
      </c>
      <c r="C814" s="2105"/>
      <c r="D814" s="1150">
        <f t="shared" si="53"/>
        <v>5007840</v>
      </c>
      <c r="E814" s="1150">
        <v>1831680</v>
      </c>
      <c r="F814" s="1150">
        <v>6839520</v>
      </c>
    </row>
    <row r="815" spans="1:6" ht="15">
      <c r="A815" s="2102"/>
      <c r="B815" s="2104">
        <v>44197</v>
      </c>
      <c r="C815" s="2105"/>
      <c r="D815" s="1150">
        <f t="shared" si="53"/>
        <v>5230080</v>
      </c>
      <c r="E815" s="1150">
        <v>1876560</v>
      </c>
      <c r="F815" s="1150">
        <v>7106640</v>
      </c>
    </row>
    <row r="816" spans="1:6" ht="15">
      <c r="A816" s="2102"/>
      <c r="B816" s="2106">
        <v>44228</v>
      </c>
      <c r="C816" s="2105"/>
      <c r="D816" s="1150">
        <f t="shared" si="53"/>
        <v>4609680</v>
      </c>
      <c r="E816" s="1150">
        <v>1663200</v>
      </c>
      <c r="F816" s="1150">
        <v>6272880</v>
      </c>
    </row>
    <row r="817" spans="1:6" ht="15">
      <c r="A817" s="2102"/>
      <c r="B817" s="2104">
        <v>44256</v>
      </c>
      <c r="C817" s="2103"/>
      <c r="D817" s="1150">
        <f t="shared" si="53"/>
        <v>4773120</v>
      </c>
      <c r="E817" s="1150">
        <v>1763040</v>
      </c>
      <c r="F817" s="1150">
        <v>6536160</v>
      </c>
    </row>
    <row r="818" spans="1:6" ht="15">
      <c r="A818" s="2102"/>
      <c r="B818" s="2101" t="s">
        <v>595</v>
      </c>
      <c r="C818" s="2100"/>
      <c r="D818" s="2057">
        <f>SUM(D806:D817)</f>
        <v>56268720</v>
      </c>
      <c r="E818" s="2057">
        <f>SUM(E806:E817)</f>
        <v>20055600</v>
      </c>
      <c r="F818" s="2057">
        <f>SUM(F806:F817)</f>
        <v>76324320</v>
      </c>
    </row>
    <row r="819" spans="1:6" ht="15">
      <c r="A819" s="2109">
        <f>+A805+1</f>
        <v>59</v>
      </c>
      <c r="B819" s="2108" t="s">
        <v>797</v>
      </c>
      <c r="C819" s="2107">
        <v>132</v>
      </c>
      <c r="D819" s="2057"/>
      <c r="E819" s="2057"/>
      <c r="F819" s="2057"/>
    </row>
    <row r="820" spans="1:6" ht="15">
      <c r="A820" s="2102"/>
      <c r="B820" s="2104">
        <v>43922</v>
      </c>
      <c r="C820" s="2105"/>
      <c r="D820" s="1150">
        <f t="shared" ref="D820:D825" si="54">+F820-E820</f>
        <v>0</v>
      </c>
      <c r="E820" s="1150">
        <v>0</v>
      </c>
      <c r="F820" s="1150">
        <v>0</v>
      </c>
    </row>
    <row r="821" spans="1:6" ht="15">
      <c r="A821" s="2102"/>
      <c r="B821" s="2104">
        <v>43952</v>
      </c>
      <c r="C821" s="2105"/>
      <c r="D821" s="1150">
        <f t="shared" si="54"/>
        <v>0</v>
      </c>
      <c r="E821" s="1150">
        <v>0</v>
      </c>
      <c r="F821" s="1150">
        <v>0</v>
      </c>
    </row>
    <row r="822" spans="1:6" ht="15">
      <c r="A822" s="2102"/>
      <c r="B822" s="2104">
        <v>43983</v>
      </c>
      <c r="C822" s="2105"/>
      <c r="D822" s="1150">
        <f t="shared" si="54"/>
        <v>0</v>
      </c>
      <c r="E822" s="1150">
        <v>0</v>
      </c>
      <c r="F822" s="1150">
        <v>0</v>
      </c>
    </row>
    <row r="823" spans="1:6" ht="15">
      <c r="A823" s="2102"/>
      <c r="B823" s="2104">
        <v>44013</v>
      </c>
      <c r="C823" s="2105"/>
      <c r="D823" s="1150">
        <f t="shared" si="54"/>
        <v>0</v>
      </c>
      <c r="E823" s="1150">
        <v>0</v>
      </c>
      <c r="F823" s="1150">
        <v>0</v>
      </c>
    </row>
    <row r="824" spans="1:6" ht="15">
      <c r="A824" s="2102"/>
      <c r="B824" s="2104">
        <v>44044</v>
      </c>
      <c r="C824" s="2105"/>
      <c r="D824" s="1150">
        <f t="shared" si="54"/>
        <v>0</v>
      </c>
      <c r="E824" s="1150">
        <v>0</v>
      </c>
      <c r="F824" s="1150">
        <v>0</v>
      </c>
    </row>
    <row r="825" spans="1:6" ht="15">
      <c r="A825" s="2102"/>
      <c r="B825" s="2104">
        <v>44075</v>
      </c>
      <c r="C825" s="2105"/>
      <c r="D825" s="1150">
        <f t="shared" si="54"/>
        <v>0</v>
      </c>
      <c r="E825" s="1150">
        <v>0</v>
      </c>
      <c r="F825" s="1150">
        <v>0</v>
      </c>
    </row>
    <row r="826" spans="1:6" ht="15">
      <c r="A826" s="2102"/>
      <c r="B826" s="2104">
        <v>44105</v>
      </c>
      <c r="C826" s="2105"/>
      <c r="D826" s="1150"/>
      <c r="E826" s="1150"/>
      <c r="F826" s="1150"/>
    </row>
    <row r="827" spans="1:6" ht="15">
      <c r="A827" s="2102"/>
      <c r="B827" s="2104">
        <v>44136</v>
      </c>
      <c r="C827" s="2105"/>
      <c r="D827" s="1150"/>
      <c r="E827" s="1150"/>
      <c r="F827" s="1150"/>
    </row>
    <row r="828" spans="1:6" ht="15">
      <c r="A828" s="2102"/>
      <c r="B828" s="2104">
        <v>44166</v>
      </c>
      <c r="C828" s="2105"/>
      <c r="D828" s="1150"/>
      <c r="E828" s="1150"/>
      <c r="F828" s="1150"/>
    </row>
    <row r="829" spans="1:6" ht="15">
      <c r="A829" s="2102"/>
      <c r="B829" s="2104">
        <v>44197</v>
      </c>
      <c r="C829" s="2105"/>
      <c r="D829" s="1150"/>
      <c r="E829" s="1150"/>
      <c r="F829" s="1150"/>
    </row>
    <row r="830" spans="1:6" ht="15">
      <c r="A830" s="2102"/>
      <c r="B830" s="2106">
        <v>44228</v>
      </c>
      <c r="C830" s="2105"/>
      <c r="D830" s="1150"/>
      <c r="E830" s="1150"/>
      <c r="F830" s="1150"/>
    </row>
    <row r="831" spans="1:6" ht="15">
      <c r="A831" s="2102"/>
      <c r="B831" s="2104">
        <v>44256</v>
      </c>
      <c r="C831" s="2103"/>
      <c r="D831" s="1150"/>
      <c r="E831" s="1150"/>
      <c r="F831" s="1150"/>
    </row>
    <row r="832" spans="1:6" ht="15">
      <c r="A832" s="2102"/>
      <c r="B832" s="2101" t="s">
        <v>595</v>
      </c>
      <c r="C832" s="2100"/>
      <c r="D832" s="2057">
        <f>SUM(D820:D831)</f>
        <v>0</v>
      </c>
      <c r="E832" s="2057">
        <f>SUM(E820:E831)</f>
        <v>0</v>
      </c>
      <c r="F832" s="2057">
        <f>SUM(F820:F831)</f>
        <v>0</v>
      </c>
    </row>
    <row r="833" spans="1:6" ht="15">
      <c r="A833" s="2109">
        <f>+A819+1</f>
        <v>60</v>
      </c>
      <c r="B833" s="2108" t="s">
        <v>10</v>
      </c>
      <c r="C833" s="2107">
        <v>11</v>
      </c>
      <c r="D833" s="2057"/>
      <c r="E833" s="2057"/>
      <c r="F833" s="2057"/>
    </row>
    <row r="834" spans="1:6" ht="15">
      <c r="A834" s="2102"/>
      <c r="B834" s="2104">
        <v>43922</v>
      </c>
      <c r="C834" s="2105"/>
      <c r="D834" s="1150">
        <f t="shared" ref="D834:D845" si="55">+F834-E834</f>
        <v>595000</v>
      </c>
      <c r="E834" s="1150">
        <v>174200</v>
      </c>
      <c r="F834" s="1150">
        <v>769200</v>
      </c>
    </row>
    <row r="835" spans="1:6" ht="15">
      <c r="A835" s="2102"/>
      <c r="B835" s="2104">
        <v>43952</v>
      </c>
      <c r="C835" s="2105"/>
      <c r="D835" s="1150">
        <f t="shared" si="55"/>
        <v>407880</v>
      </c>
      <c r="E835" s="1150">
        <v>140320</v>
      </c>
      <c r="F835" s="1150">
        <v>548200</v>
      </c>
    </row>
    <row r="836" spans="1:6" ht="15">
      <c r="A836" s="2102"/>
      <c r="B836" s="2104">
        <v>43983</v>
      </c>
      <c r="C836" s="2105"/>
      <c r="D836" s="1150">
        <f t="shared" si="55"/>
        <v>293760</v>
      </c>
      <c r="E836" s="1150">
        <v>108520</v>
      </c>
      <c r="F836" s="1150">
        <v>402280</v>
      </c>
    </row>
    <row r="837" spans="1:6" ht="15">
      <c r="A837" s="2102"/>
      <c r="B837" s="2104">
        <v>44013</v>
      </c>
      <c r="C837" s="2105"/>
      <c r="D837" s="1150">
        <f t="shared" si="55"/>
        <v>387320</v>
      </c>
      <c r="E837" s="1150">
        <v>127880</v>
      </c>
      <c r="F837" s="1150">
        <v>515200</v>
      </c>
    </row>
    <row r="838" spans="1:6" ht="15">
      <c r="A838" s="2102"/>
      <c r="B838" s="2104">
        <v>44044</v>
      </c>
      <c r="C838" s="2105"/>
      <c r="D838" s="1150">
        <f t="shared" si="55"/>
        <v>581480</v>
      </c>
      <c r="E838" s="1150">
        <v>174040</v>
      </c>
      <c r="F838" s="1150">
        <v>755520</v>
      </c>
    </row>
    <row r="839" spans="1:6" ht="15">
      <c r="A839" s="2102"/>
      <c r="B839" s="2104">
        <v>44075</v>
      </c>
      <c r="C839" s="2105"/>
      <c r="D839" s="1150">
        <f t="shared" si="55"/>
        <v>381040</v>
      </c>
      <c r="E839" s="1150">
        <v>131960</v>
      </c>
      <c r="F839" s="1150">
        <v>513000</v>
      </c>
    </row>
    <row r="840" spans="1:6" ht="15">
      <c r="A840" s="2102"/>
      <c r="B840" s="2104">
        <v>44105</v>
      </c>
      <c r="C840" s="2105"/>
      <c r="D840" s="1150">
        <f t="shared" si="55"/>
        <v>390160</v>
      </c>
      <c r="E840" s="1150">
        <v>116520</v>
      </c>
      <c r="F840" s="1150">
        <v>506680</v>
      </c>
    </row>
    <row r="841" spans="1:6" ht="15">
      <c r="A841" s="2102"/>
      <c r="B841" s="2104">
        <v>44136</v>
      </c>
      <c r="C841" s="2105"/>
      <c r="D841" s="1150">
        <f t="shared" si="55"/>
        <v>495520</v>
      </c>
      <c r="E841" s="1150">
        <v>149280</v>
      </c>
      <c r="F841" s="1150">
        <v>644800</v>
      </c>
    </row>
    <row r="842" spans="1:6" ht="15">
      <c r="A842" s="2102"/>
      <c r="B842" s="2104">
        <v>44166</v>
      </c>
      <c r="C842" s="2105"/>
      <c r="D842" s="1150">
        <f t="shared" si="55"/>
        <v>497000</v>
      </c>
      <c r="E842" s="1150">
        <v>165560</v>
      </c>
      <c r="F842" s="1150">
        <v>662560</v>
      </c>
    </row>
    <row r="843" spans="1:6" ht="15">
      <c r="A843" s="2102"/>
      <c r="B843" s="2104">
        <v>44197</v>
      </c>
      <c r="C843" s="2105"/>
      <c r="D843" s="1150">
        <f t="shared" si="55"/>
        <v>502840</v>
      </c>
      <c r="E843" s="1150">
        <v>159600</v>
      </c>
      <c r="F843" s="1150">
        <v>662440</v>
      </c>
    </row>
    <row r="844" spans="1:6" ht="15">
      <c r="A844" s="2102"/>
      <c r="B844" s="2106">
        <v>44228</v>
      </c>
      <c r="C844" s="2105"/>
      <c r="D844" s="1150">
        <f t="shared" si="55"/>
        <v>418960</v>
      </c>
      <c r="E844" s="1150">
        <v>125080</v>
      </c>
      <c r="F844" s="1150">
        <v>544040</v>
      </c>
    </row>
    <row r="845" spans="1:6" ht="15">
      <c r="A845" s="2102"/>
      <c r="B845" s="2104">
        <v>44256</v>
      </c>
      <c r="C845" s="2103"/>
      <c r="D845" s="1150">
        <f t="shared" si="55"/>
        <v>430400</v>
      </c>
      <c r="E845" s="1150">
        <v>153040</v>
      </c>
      <c r="F845" s="1150">
        <v>583440</v>
      </c>
    </row>
    <row r="846" spans="1:6" ht="15">
      <c r="A846" s="2102"/>
      <c r="B846" s="2101" t="s">
        <v>595</v>
      </c>
      <c r="C846" s="2100"/>
      <c r="D846" s="2057">
        <f>SUM(D834:D845)</f>
        <v>5381360</v>
      </c>
      <c r="E846" s="2057">
        <f>SUM(E834:E845)</f>
        <v>1726000</v>
      </c>
      <c r="F846" s="2057">
        <f>SUM(F834:F845)</f>
        <v>7107360</v>
      </c>
    </row>
    <row r="847" spans="1:6" ht="15">
      <c r="A847" s="2109">
        <f>+A833+1</f>
        <v>61</v>
      </c>
      <c r="B847" s="2108" t="s">
        <v>41</v>
      </c>
      <c r="C847" s="2107">
        <v>33</v>
      </c>
      <c r="D847" s="2057"/>
      <c r="E847" s="2057"/>
      <c r="F847" s="2057"/>
    </row>
    <row r="848" spans="1:6" ht="15">
      <c r="A848" s="2102"/>
      <c r="B848" s="2104">
        <v>43922</v>
      </c>
      <c r="C848" s="2105"/>
      <c r="D848" s="1150">
        <f t="shared" ref="D848:D855" si="56">+F848-E848</f>
        <v>181260</v>
      </c>
      <c r="E848" s="1150">
        <v>70320</v>
      </c>
      <c r="F848" s="1150">
        <v>251580</v>
      </c>
    </row>
    <row r="849" spans="1:6" ht="15">
      <c r="A849" s="2102"/>
      <c r="B849" s="2104">
        <v>43952</v>
      </c>
      <c r="C849" s="2105"/>
      <c r="D849" s="1150">
        <f t="shared" si="56"/>
        <v>178170</v>
      </c>
      <c r="E849" s="1150">
        <v>70110</v>
      </c>
      <c r="F849" s="1150">
        <v>248280</v>
      </c>
    </row>
    <row r="850" spans="1:6" ht="15">
      <c r="A850" s="2102"/>
      <c r="B850" s="2104">
        <v>43983</v>
      </c>
      <c r="C850" s="2105"/>
      <c r="D850" s="1150">
        <f t="shared" si="56"/>
        <v>142890</v>
      </c>
      <c r="E850" s="1150">
        <v>59430</v>
      </c>
      <c r="F850" s="1150">
        <v>202320</v>
      </c>
    </row>
    <row r="851" spans="1:6" ht="15">
      <c r="A851" s="2102"/>
      <c r="B851" s="2104">
        <v>44013</v>
      </c>
      <c r="C851" s="2105"/>
      <c r="D851" s="1150">
        <f t="shared" si="56"/>
        <v>138000</v>
      </c>
      <c r="E851" s="1150">
        <v>54570</v>
      </c>
      <c r="F851" s="1150">
        <v>192570</v>
      </c>
    </row>
    <row r="852" spans="1:6" ht="15">
      <c r="A852" s="2102"/>
      <c r="B852" s="2104">
        <v>44044</v>
      </c>
      <c r="C852" s="2105"/>
      <c r="D852" s="1150">
        <f t="shared" si="56"/>
        <v>147600</v>
      </c>
      <c r="E852" s="1150">
        <v>58500</v>
      </c>
      <c r="F852" s="1150">
        <v>206100</v>
      </c>
    </row>
    <row r="853" spans="1:6" ht="15">
      <c r="A853" s="2102"/>
      <c r="B853" s="2104">
        <v>44075</v>
      </c>
      <c r="C853" s="2105"/>
      <c r="D853" s="1150">
        <f t="shared" si="56"/>
        <v>122640</v>
      </c>
      <c r="E853" s="1150">
        <v>48060</v>
      </c>
      <c r="F853" s="1150">
        <v>170700</v>
      </c>
    </row>
    <row r="854" spans="1:6" ht="15">
      <c r="A854" s="2102"/>
      <c r="B854" s="2104">
        <v>44105</v>
      </c>
      <c r="C854" s="2105"/>
      <c r="D854" s="1150">
        <f t="shared" si="56"/>
        <v>134040</v>
      </c>
      <c r="E854" s="1150">
        <v>50910</v>
      </c>
      <c r="F854" s="1150">
        <v>184950</v>
      </c>
    </row>
    <row r="855" spans="1:6" ht="15">
      <c r="A855" s="2102"/>
      <c r="B855" s="2104">
        <v>44136</v>
      </c>
      <c r="C855" s="2105"/>
      <c r="D855" s="1150">
        <f t="shared" si="56"/>
        <v>57000</v>
      </c>
      <c r="E855" s="1150">
        <v>19410</v>
      </c>
      <c r="F855" s="1150">
        <v>76410</v>
      </c>
    </row>
    <row r="856" spans="1:6" ht="15">
      <c r="A856" s="2102"/>
      <c r="B856" s="2104">
        <v>44166</v>
      </c>
      <c r="C856" s="2105"/>
      <c r="D856" s="1150"/>
      <c r="E856" s="1150"/>
      <c r="F856" s="1150"/>
    </row>
    <row r="857" spans="1:6" ht="15">
      <c r="A857" s="2102"/>
      <c r="B857" s="2104">
        <v>44197</v>
      </c>
      <c r="C857" s="2105"/>
      <c r="D857" s="1150"/>
      <c r="E857" s="1150"/>
      <c r="F857" s="1150"/>
    </row>
    <row r="858" spans="1:6" ht="15">
      <c r="A858" s="2102"/>
      <c r="B858" s="2106">
        <v>44228</v>
      </c>
      <c r="C858" s="2105"/>
      <c r="D858" s="1150"/>
      <c r="E858" s="1150"/>
      <c r="F858" s="1150"/>
    </row>
    <row r="859" spans="1:6" ht="15">
      <c r="A859" s="2102"/>
      <c r="B859" s="2104">
        <v>44256</v>
      </c>
      <c r="C859" s="2103"/>
      <c r="D859" s="1150"/>
      <c r="E859" s="1150"/>
      <c r="F859" s="1150"/>
    </row>
    <row r="860" spans="1:6" ht="15">
      <c r="A860" s="2102"/>
      <c r="B860" s="2101" t="s">
        <v>595</v>
      </c>
      <c r="C860" s="2100"/>
      <c r="D860" s="2057">
        <f>SUM(D848:D859)</f>
        <v>1101600</v>
      </c>
      <c r="E860" s="2057">
        <f>SUM(E848:E859)</f>
        <v>431310</v>
      </c>
      <c r="F860" s="2057">
        <f>SUM(F848:F859)</f>
        <v>1532910</v>
      </c>
    </row>
    <row r="861" spans="1:6" ht="15">
      <c r="A861" s="2109">
        <f>+A847+1</f>
        <v>62</v>
      </c>
      <c r="B861" s="2108" t="s">
        <v>908</v>
      </c>
      <c r="C861" s="2107">
        <v>33</v>
      </c>
      <c r="D861" s="2057"/>
      <c r="E861" s="2057"/>
      <c r="F861" s="2057"/>
    </row>
    <row r="862" spans="1:6" ht="15">
      <c r="A862" s="2102"/>
      <c r="B862" s="2104">
        <v>43922</v>
      </c>
      <c r="C862" s="2105"/>
      <c r="D862" s="1150">
        <f t="shared" ref="D862:D873" si="57">+F862-E862</f>
        <v>50700</v>
      </c>
      <c r="E862" s="1150">
        <v>17430</v>
      </c>
      <c r="F862" s="1150">
        <v>68130</v>
      </c>
    </row>
    <row r="863" spans="1:6" ht="15">
      <c r="A863" s="2102"/>
      <c r="B863" s="2104">
        <v>43952</v>
      </c>
      <c r="C863" s="2105"/>
      <c r="D863" s="1150">
        <f t="shared" si="57"/>
        <v>47490</v>
      </c>
      <c r="E863" s="1150">
        <v>16380</v>
      </c>
      <c r="F863" s="1150">
        <v>63870</v>
      </c>
    </row>
    <row r="864" spans="1:6" ht="15">
      <c r="A864" s="2102"/>
      <c r="B864" s="2104">
        <v>43983</v>
      </c>
      <c r="C864" s="2105"/>
      <c r="D864" s="1150">
        <f t="shared" si="57"/>
        <v>239940</v>
      </c>
      <c r="E864" s="1150">
        <v>80430</v>
      </c>
      <c r="F864" s="1150">
        <v>320370</v>
      </c>
    </row>
    <row r="865" spans="1:6" ht="15">
      <c r="A865" s="2102"/>
      <c r="B865" s="2104">
        <v>44013</v>
      </c>
      <c r="C865" s="2105"/>
      <c r="D865" s="1150">
        <f t="shared" si="57"/>
        <v>237990</v>
      </c>
      <c r="E865" s="1150">
        <v>78630</v>
      </c>
      <c r="F865" s="1150">
        <v>316620</v>
      </c>
    </row>
    <row r="866" spans="1:6" ht="15">
      <c r="A866" s="2102"/>
      <c r="B866" s="2104">
        <v>44044</v>
      </c>
      <c r="C866" s="2105"/>
      <c r="D866" s="1150">
        <f t="shared" si="57"/>
        <v>240390</v>
      </c>
      <c r="E866" s="1150">
        <v>80220</v>
      </c>
      <c r="F866" s="1150">
        <v>320610</v>
      </c>
    </row>
    <row r="867" spans="1:6" ht="15">
      <c r="A867" s="2102"/>
      <c r="B867" s="2104">
        <v>44075</v>
      </c>
      <c r="C867" s="2105"/>
      <c r="D867" s="1150">
        <f t="shared" si="57"/>
        <v>268620</v>
      </c>
      <c r="E867" s="1150">
        <v>89550</v>
      </c>
      <c r="F867" s="1150">
        <v>358170</v>
      </c>
    </row>
    <row r="868" spans="1:6" ht="15">
      <c r="A868" s="2102"/>
      <c r="B868" s="2104">
        <v>44105</v>
      </c>
      <c r="C868" s="2105"/>
      <c r="D868" s="1150">
        <f t="shared" si="57"/>
        <v>263910</v>
      </c>
      <c r="E868" s="1150">
        <v>82020</v>
      </c>
      <c r="F868" s="1150">
        <v>345930</v>
      </c>
    </row>
    <row r="869" spans="1:6" ht="15">
      <c r="A869" s="2102"/>
      <c r="B869" s="2104">
        <v>44136</v>
      </c>
      <c r="C869" s="2105"/>
      <c r="D869" s="1150">
        <f t="shared" si="57"/>
        <v>248880</v>
      </c>
      <c r="E869" s="1150">
        <v>84210</v>
      </c>
      <c r="F869" s="1150">
        <v>333090</v>
      </c>
    </row>
    <row r="870" spans="1:6" ht="15">
      <c r="A870" s="2102"/>
      <c r="B870" s="2104">
        <v>44166</v>
      </c>
      <c r="C870" s="2105"/>
      <c r="D870" s="1150">
        <f t="shared" si="57"/>
        <v>233940</v>
      </c>
      <c r="E870" s="1150">
        <v>80730</v>
      </c>
      <c r="F870" s="1150">
        <v>314670</v>
      </c>
    </row>
    <row r="871" spans="1:6" ht="15">
      <c r="A871" s="2102"/>
      <c r="B871" s="2104">
        <v>44197</v>
      </c>
      <c r="C871" s="2105"/>
      <c r="D871" s="1150">
        <f t="shared" si="57"/>
        <v>21360</v>
      </c>
      <c r="E871" s="1150">
        <v>57930</v>
      </c>
      <c r="F871" s="1150">
        <v>79290</v>
      </c>
    </row>
    <row r="872" spans="1:6" ht="15">
      <c r="A872" s="2102"/>
      <c r="B872" s="2106">
        <v>44228</v>
      </c>
      <c r="C872" s="2105"/>
      <c r="D872" s="1150">
        <f t="shared" si="57"/>
        <v>140220</v>
      </c>
      <c r="E872" s="1150">
        <v>45570</v>
      </c>
      <c r="F872" s="1150">
        <v>185790</v>
      </c>
    </row>
    <row r="873" spans="1:6" ht="15">
      <c r="A873" s="2102"/>
      <c r="B873" s="2104">
        <v>44256</v>
      </c>
      <c r="C873" s="2103"/>
      <c r="D873" s="1150">
        <f t="shared" si="57"/>
        <v>174600</v>
      </c>
      <c r="E873" s="1150">
        <v>57270</v>
      </c>
      <c r="F873" s="1150">
        <v>231870</v>
      </c>
    </row>
    <row r="874" spans="1:6" ht="15">
      <c r="A874" s="2102"/>
      <c r="B874" s="2101" t="s">
        <v>595</v>
      </c>
      <c r="C874" s="2100"/>
      <c r="D874" s="2057">
        <f>SUM(D862:D873)</f>
        <v>2168040</v>
      </c>
      <c r="E874" s="2057">
        <f>SUM(E862:E873)</f>
        <v>770370</v>
      </c>
      <c r="F874" s="2057">
        <f>SUM(F862:F873)</f>
        <v>2938410</v>
      </c>
    </row>
    <row r="875" spans="1:6" ht="15">
      <c r="A875" s="2109">
        <f>+A861+1</f>
        <v>63</v>
      </c>
      <c r="B875" s="2108" t="s">
        <v>530</v>
      </c>
      <c r="C875" s="2107">
        <v>11</v>
      </c>
      <c r="D875" s="2057"/>
      <c r="E875" s="2057"/>
      <c r="F875" s="2057"/>
    </row>
    <row r="876" spans="1:6" ht="15">
      <c r="A876" s="2102"/>
      <c r="B876" s="2104">
        <v>43922</v>
      </c>
      <c r="C876" s="2105"/>
      <c r="D876" s="1150">
        <f t="shared" ref="D876:D887" si="58">+F876-E876</f>
        <v>64560</v>
      </c>
      <c r="E876" s="1150">
        <v>26120</v>
      </c>
      <c r="F876" s="1150">
        <v>90680</v>
      </c>
    </row>
    <row r="877" spans="1:6" ht="15">
      <c r="A877" s="2102"/>
      <c r="B877" s="2104">
        <v>43952</v>
      </c>
      <c r="C877" s="2105"/>
      <c r="D877" s="1150">
        <f t="shared" si="58"/>
        <v>228360</v>
      </c>
      <c r="E877" s="1150">
        <v>104120</v>
      </c>
      <c r="F877" s="1150">
        <v>332480</v>
      </c>
    </row>
    <row r="878" spans="1:6" ht="15">
      <c r="A878" s="2102"/>
      <c r="B878" s="2104">
        <v>43983</v>
      </c>
      <c r="C878" s="2105"/>
      <c r="D878" s="1150">
        <f t="shared" si="58"/>
        <v>458840</v>
      </c>
      <c r="E878" s="1150">
        <v>183360</v>
      </c>
      <c r="F878" s="1150">
        <v>642200</v>
      </c>
    </row>
    <row r="879" spans="1:6" ht="15">
      <c r="A879" s="2102"/>
      <c r="B879" s="2104">
        <v>44013</v>
      </c>
      <c r="C879" s="2105"/>
      <c r="D879" s="1150">
        <f t="shared" si="58"/>
        <v>474120</v>
      </c>
      <c r="E879" s="1150">
        <v>215840</v>
      </c>
      <c r="F879" s="1150">
        <v>689960</v>
      </c>
    </row>
    <row r="880" spans="1:6" ht="15">
      <c r="A880" s="2102"/>
      <c r="B880" s="2104">
        <v>44044</v>
      </c>
      <c r="C880" s="2105"/>
      <c r="D880" s="1150">
        <f t="shared" si="58"/>
        <v>382840</v>
      </c>
      <c r="E880" s="1150">
        <v>167160</v>
      </c>
      <c r="F880" s="1150">
        <v>550000</v>
      </c>
    </row>
    <row r="881" spans="1:6" ht="15">
      <c r="A881" s="2102"/>
      <c r="B881" s="2104">
        <v>44075</v>
      </c>
      <c r="C881" s="2105"/>
      <c r="D881" s="1150">
        <f t="shared" si="58"/>
        <v>434480</v>
      </c>
      <c r="E881" s="1150">
        <v>186880</v>
      </c>
      <c r="F881" s="1150">
        <v>621360</v>
      </c>
    </row>
    <row r="882" spans="1:6" ht="15">
      <c r="A882" s="2102"/>
      <c r="B882" s="2104">
        <v>44105</v>
      </c>
      <c r="C882" s="2105"/>
      <c r="D882" s="1150">
        <f t="shared" si="58"/>
        <v>413320</v>
      </c>
      <c r="E882" s="1150">
        <v>199640</v>
      </c>
      <c r="F882" s="1150">
        <v>612960</v>
      </c>
    </row>
    <row r="883" spans="1:6" ht="15">
      <c r="A883" s="2102"/>
      <c r="B883" s="2104">
        <v>44136</v>
      </c>
      <c r="C883" s="2105"/>
      <c r="D883" s="1150">
        <f t="shared" si="58"/>
        <v>633640</v>
      </c>
      <c r="E883" s="1150">
        <v>291600</v>
      </c>
      <c r="F883" s="1150">
        <v>925240</v>
      </c>
    </row>
    <row r="884" spans="1:6" ht="15">
      <c r="A884" s="2102"/>
      <c r="B884" s="2104">
        <v>44166</v>
      </c>
      <c r="C884" s="2105"/>
      <c r="D884" s="1150">
        <f t="shared" si="58"/>
        <v>518040</v>
      </c>
      <c r="E884" s="1150">
        <v>247160</v>
      </c>
      <c r="F884" s="1150">
        <v>765200</v>
      </c>
    </row>
    <row r="885" spans="1:6" ht="15">
      <c r="A885" s="2102"/>
      <c r="B885" s="2104">
        <v>44197</v>
      </c>
      <c r="C885" s="2105"/>
      <c r="D885" s="1150">
        <f t="shared" si="58"/>
        <v>595280</v>
      </c>
      <c r="E885" s="1150">
        <v>253000</v>
      </c>
      <c r="F885" s="1150">
        <v>848280</v>
      </c>
    </row>
    <row r="886" spans="1:6" ht="15">
      <c r="A886" s="2102"/>
      <c r="B886" s="2106">
        <v>44228</v>
      </c>
      <c r="C886" s="2105"/>
      <c r="D886" s="1150">
        <f t="shared" si="58"/>
        <v>319880</v>
      </c>
      <c r="E886" s="1150">
        <v>138200</v>
      </c>
      <c r="F886" s="1150">
        <v>458080</v>
      </c>
    </row>
    <row r="887" spans="1:6" ht="15">
      <c r="A887" s="2102"/>
      <c r="B887" s="2104">
        <v>44256</v>
      </c>
      <c r="C887" s="2103"/>
      <c r="D887" s="1150">
        <f t="shared" si="58"/>
        <v>165760</v>
      </c>
      <c r="E887" s="1150">
        <v>58840</v>
      </c>
      <c r="F887" s="1150">
        <v>224600</v>
      </c>
    </row>
    <row r="888" spans="1:6" ht="15">
      <c r="A888" s="2102"/>
      <c r="B888" s="2101" t="s">
        <v>595</v>
      </c>
      <c r="C888" s="2100"/>
      <c r="D888" s="2057">
        <f>SUM(D876:D887)</f>
        <v>4689120</v>
      </c>
      <c r="E888" s="2057">
        <f>SUM(E876:E887)</f>
        <v>2071920</v>
      </c>
      <c r="F888" s="2057">
        <f>SUM(F876:F887)</f>
        <v>6761040</v>
      </c>
    </row>
    <row r="889" spans="1:6" ht="15">
      <c r="A889" s="2109">
        <f>+A875+1</f>
        <v>64</v>
      </c>
      <c r="B889" s="2108" t="s">
        <v>531</v>
      </c>
      <c r="C889" s="2107">
        <v>33</v>
      </c>
      <c r="D889" s="2057"/>
      <c r="E889" s="2057"/>
      <c r="F889" s="2057"/>
    </row>
    <row r="890" spans="1:6" ht="15">
      <c r="A890" s="2102"/>
      <c r="B890" s="2104">
        <v>43922</v>
      </c>
      <c r="C890" s="2105"/>
      <c r="D890" s="1150">
        <f t="shared" ref="D890:D901" si="59">+F890-E890</f>
        <v>445280</v>
      </c>
      <c r="E890" s="1150">
        <v>200158</v>
      </c>
      <c r="F890" s="1150">
        <v>645438</v>
      </c>
    </row>
    <row r="891" spans="1:6" ht="15">
      <c r="A891" s="2102"/>
      <c r="B891" s="2104">
        <v>43952</v>
      </c>
      <c r="C891" s="2105"/>
      <c r="D891" s="1150">
        <f t="shared" si="59"/>
        <v>282800</v>
      </c>
      <c r="E891" s="1150">
        <v>197274</v>
      </c>
      <c r="F891" s="1150">
        <v>480074</v>
      </c>
    </row>
    <row r="892" spans="1:6" ht="15">
      <c r="A892" s="2102"/>
      <c r="B892" s="2104">
        <v>43983</v>
      </c>
      <c r="C892" s="2105"/>
      <c r="D892" s="1150">
        <f t="shared" si="59"/>
        <v>204899</v>
      </c>
      <c r="E892" s="1150">
        <v>0</v>
      </c>
      <c r="F892" s="1150">
        <v>204899</v>
      </c>
    </row>
    <row r="893" spans="1:6" ht="15">
      <c r="A893" s="2102"/>
      <c r="B893" s="2104">
        <v>44013</v>
      </c>
      <c r="C893" s="2105"/>
      <c r="D893" s="1150">
        <f t="shared" si="59"/>
        <v>287480</v>
      </c>
      <c r="E893" s="1150">
        <v>190460</v>
      </c>
      <c r="F893" s="1150">
        <v>477940</v>
      </c>
    </row>
    <row r="894" spans="1:6" ht="15">
      <c r="A894" s="2102"/>
      <c r="B894" s="2104">
        <v>44044</v>
      </c>
      <c r="C894" s="2105"/>
      <c r="D894" s="1150">
        <f t="shared" si="59"/>
        <v>456257</v>
      </c>
      <c r="E894" s="1150">
        <v>207953</v>
      </c>
      <c r="F894" s="1150">
        <v>664210</v>
      </c>
    </row>
    <row r="895" spans="1:6" ht="15">
      <c r="A895" s="2102"/>
      <c r="B895" s="2104">
        <v>44075</v>
      </c>
      <c r="C895" s="2105"/>
      <c r="D895" s="1150">
        <f t="shared" si="59"/>
        <v>258472</v>
      </c>
      <c r="E895" s="1150">
        <v>108497</v>
      </c>
      <c r="F895" s="1150">
        <v>366969</v>
      </c>
    </row>
    <row r="896" spans="1:6" ht="15">
      <c r="A896" s="2102"/>
      <c r="B896" s="2104">
        <v>44105</v>
      </c>
      <c r="C896" s="2105"/>
      <c r="D896" s="1150">
        <f t="shared" si="59"/>
        <v>493924</v>
      </c>
      <c r="E896" s="1150">
        <v>249878</v>
      </c>
      <c r="F896" s="1150">
        <v>743802</v>
      </c>
    </row>
    <row r="897" spans="1:6" ht="15">
      <c r="A897" s="2102"/>
      <c r="B897" s="2104">
        <v>44136</v>
      </c>
      <c r="C897" s="2105"/>
      <c r="D897" s="1150">
        <f t="shared" si="59"/>
        <v>480026</v>
      </c>
      <c r="E897" s="1150">
        <v>276247</v>
      </c>
      <c r="F897" s="1150">
        <v>756273</v>
      </c>
    </row>
    <row r="898" spans="1:6" ht="15">
      <c r="A898" s="2102"/>
      <c r="B898" s="2104">
        <v>44166</v>
      </c>
      <c r="C898" s="2105"/>
      <c r="D898" s="1150">
        <f t="shared" si="59"/>
        <v>609531</v>
      </c>
      <c r="E898" s="1150">
        <v>268509</v>
      </c>
      <c r="F898" s="1150">
        <v>878040</v>
      </c>
    </row>
    <row r="899" spans="1:6" ht="15">
      <c r="A899" s="2102"/>
      <c r="B899" s="2104">
        <v>44197</v>
      </c>
      <c r="C899" s="2105"/>
      <c r="D899" s="1150">
        <f t="shared" si="59"/>
        <v>511255</v>
      </c>
      <c r="E899" s="1150">
        <v>214743</v>
      </c>
      <c r="F899" s="1150">
        <v>725998</v>
      </c>
    </row>
    <row r="900" spans="1:6" ht="15">
      <c r="A900" s="2102"/>
      <c r="B900" s="2106">
        <v>44228</v>
      </c>
      <c r="C900" s="2105"/>
      <c r="D900" s="1150">
        <f t="shared" si="59"/>
        <v>739539</v>
      </c>
      <c r="E900" s="1150">
        <v>222888</v>
      </c>
      <c r="F900" s="1150">
        <v>962427</v>
      </c>
    </row>
    <row r="901" spans="1:6" ht="15">
      <c r="A901" s="2102"/>
      <c r="B901" s="2104">
        <v>44256</v>
      </c>
      <c r="C901" s="2103"/>
      <c r="D901" s="1150">
        <f t="shared" si="59"/>
        <v>489371</v>
      </c>
      <c r="E901" s="1150">
        <v>155793</v>
      </c>
      <c r="F901" s="1150">
        <v>645164</v>
      </c>
    </row>
    <row r="902" spans="1:6" ht="15">
      <c r="A902" s="2102"/>
      <c r="B902" s="2101" t="s">
        <v>595</v>
      </c>
      <c r="C902" s="2100"/>
      <c r="D902" s="2057">
        <f>SUM(D890:D901)</f>
        <v>5258834</v>
      </c>
      <c r="E902" s="2057">
        <f>SUM(E890:E901)</f>
        <v>2292400</v>
      </c>
      <c r="F902" s="2057">
        <f>SUM(F890:F901)</f>
        <v>7551234</v>
      </c>
    </row>
    <row r="903" spans="1:6" ht="15">
      <c r="A903" s="2109">
        <f>+A889+1</f>
        <v>65</v>
      </c>
      <c r="B903" s="2108" t="s">
        <v>2712</v>
      </c>
      <c r="C903" s="2107">
        <v>132</v>
      </c>
      <c r="D903" s="2057"/>
      <c r="E903" s="2057"/>
      <c r="F903" s="2057"/>
    </row>
    <row r="904" spans="1:6" ht="15">
      <c r="A904" s="2102"/>
      <c r="B904" s="2104">
        <v>43922</v>
      </c>
      <c r="C904" s="2105"/>
      <c r="D904" s="1150">
        <f t="shared" ref="D904:D915" si="60">+F904-E904</f>
        <v>319080</v>
      </c>
      <c r="E904" s="1150">
        <v>115200</v>
      </c>
      <c r="F904" s="1150">
        <v>434280</v>
      </c>
    </row>
    <row r="905" spans="1:6" ht="15">
      <c r="A905" s="2102"/>
      <c r="B905" s="2104">
        <v>43952</v>
      </c>
      <c r="C905" s="2105"/>
      <c r="D905" s="1150">
        <f t="shared" si="60"/>
        <v>558911</v>
      </c>
      <c r="E905" s="1150">
        <v>188470</v>
      </c>
      <c r="F905" s="1150">
        <v>747381</v>
      </c>
    </row>
    <row r="906" spans="1:6" ht="15">
      <c r="A906" s="2102"/>
      <c r="B906" s="2104">
        <v>43983</v>
      </c>
      <c r="C906" s="2105"/>
      <c r="D906" s="1150">
        <f t="shared" si="60"/>
        <v>466978</v>
      </c>
      <c r="E906" s="1150">
        <v>173414</v>
      </c>
      <c r="F906" s="1150">
        <v>640392</v>
      </c>
    </row>
    <row r="907" spans="1:6" ht="15">
      <c r="A907" s="2102"/>
      <c r="B907" s="2104">
        <v>44013</v>
      </c>
      <c r="C907" s="2105"/>
      <c r="D907" s="1150">
        <f t="shared" si="60"/>
        <v>223080</v>
      </c>
      <c r="E907" s="1150">
        <v>86880</v>
      </c>
      <c r="F907" s="1150">
        <v>309960</v>
      </c>
    </row>
    <row r="908" spans="1:6" ht="15">
      <c r="A908" s="2102"/>
      <c r="B908" s="2104">
        <v>44044</v>
      </c>
      <c r="C908" s="2105"/>
      <c r="D908" s="1150">
        <f t="shared" si="60"/>
        <v>150240</v>
      </c>
      <c r="E908" s="1150">
        <v>63120</v>
      </c>
      <c r="F908" s="1150">
        <v>213360</v>
      </c>
    </row>
    <row r="909" spans="1:6" ht="15">
      <c r="A909" s="2102"/>
      <c r="B909" s="2104">
        <v>44075</v>
      </c>
      <c r="C909" s="2105"/>
      <c r="D909" s="1150">
        <f t="shared" si="60"/>
        <v>19320</v>
      </c>
      <c r="E909" s="1150">
        <v>4080</v>
      </c>
      <c r="F909" s="1150">
        <v>23400</v>
      </c>
    </row>
    <row r="910" spans="1:6" ht="15">
      <c r="A910" s="2102"/>
      <c r="B910" s="2104">
        <v>44105</v>
      </c>
      <c r="C910" s="2105"/>
      <c r="D910" s="1150">
        <f t="shared" si="60"/>
        <v>20280</v>
      </c>
      <c r="E910" s="1150">
        <v>3840</v>
      </c>
      <c r="F910" s="1150">
        <v>24120</v>
      </c>
    </row>
    <row r="911" spans="1:6" ht="15">
      <c r="A911" s="2102"/>
      <c r="B911" s="2104">
        <v>44136</v>
      </c>
      <c r="C911" s="2105"/>
      <c r="D911" s="1150">
        <f t="shared" si="60"/>
        <v>165132</v>
      </c>
      <c r="E911" s="1150">
        <v>73116</v>
      </c>
      <c r="F911" s="1150">
        <v>238248</v>
      </c>
    </row>
    <row r="912" spans="1:6" ht="15">
      <c r="A912" s="2102"/>
      <c r="B912" s="2104">
        <v>44166</v>
      </c>
      <c r="C912" s="2105"/>
      <c r="D912" s="1150">
        <f t="shared" si="60"/>
        <v>227640</v>
      </c>
      <c r="E912" s="1150">
        <v>81000</v>
      </c>
      <c r="F912" s="1150">
        <v>308640</v>
      </c>
    </row>
    <row r="913" spans="1:6" ht="15">
      <c r="A913" s="2102"/>
      <c r="B913" s="2104">
        <v>44197</v>
      </c>
      <c r="C913" s="2105"/>
      <c r="D913" s="1150">
        <f t="shared" si="60"/>
        <v>25440</v>
      </c>
      <c r="E913" s="1150">
        <v>4320</v>
      </c>
      <c r="F913" s="1150">
        <v>29760</v>
      </c>
    </row>
    <row r="914" spans="1:6" ht="15">
      <c r="A914" s="2102"/>
      <c r="B914" s="2106">
        <v>44228</v>
      </c>
      <c r="C914" s="2105"/>
      <c r="D914" s="1150">
        <f t="shared" si="60"/>
        <v>51280</v>
      </c>
      <c r="E914" s="1150">
        <v>8321</v>
      </c>
      <c r="F914" s="1150">
        <v>59601</v>
      </c>
    </row>
    <row r="915" spans="1:6" ht="15">
      <c r="A915" s="2102"/>
      <c r="B915" s="2104">
        <v>44256</v>
      </c>
      <c r="C915" s="2103"/>
      <c r="D915" s="1150">
        <f t="shared" si="60"/>
        <v>28440</v>
      </c>
      <c r="E915" s="1150">
        <v>5760</v>
      </c>
      <c r="F915" s="1150">
        <v>34200</v>
      </c>
    </row>
    <row r="916" spans="1:6" ht="15">
      <c r="A916" s="2102"/>
      <c r="B916" s="2101" t="s">
        <v>595</v>
      </c>
      <c r="C916" s="2100"/>
      <c r="D916" s="2057">
        <f>SUM(D904:D915)</f>
        <v>2255821</v>
      </c>
      <c r="E916" s="2057">
        <f>SUM(E904:E915)</f>
        <v>807521</v>
      </c>
      <c r="F916" s="2057">
        <f>SUM(F904:F915)</f>
        <v>3063342</v>
      </c>
    </row>
    <row r="917" spans="1:6" ht="15">
      <c r="A917" s="2109">
        <f>+A903+1</f>
        <v>66</v>
      </c>
      <c r="B917" s="2108" t="s">
        <v>906</v>
      </c>
      <c r="C917" s="2107">
        <v>33</v>
      </c>
      <c r="D917" s="2057"/>
      <c r="E917" s="2057"/>
      <c r="F917" s="2057"/>
    </row>
    <row r="918" spans="1:6" ht="15">
      <c r="A918" s="2102"/>
      <c r="B918" s="2104">
        <v>43922</v>
      </c>
      <c r="C918" s="2105"/>
      <c r="D918" s="1150">
        <f t="shared" ref="D918:D929" si="61">+F918-E918</f>
        <v>311730</v>
      </c>
      <c r="E918" s="1150">
        <v>0</v>
      </c>
      <c r="F918" s="1150">
        <v>311730</v>
      </c>
    </row>
    <row r="919" spans="1:6" ht="15">
      <c r="A919" s="2102"/>
      <c r="B919" s="2104">
        <v>43952</v>
      </c>
      <c r="C919" s="2105"/>
      <c r="D919" s="1150">
        <f t="shared" si="61"/>
        <v>213645</v>
      </c>
      <c r="E919" s="1150">
        <v>0</v>
      </c>
      <c r="F919" s="1150">
        <v>213645</v>
      </c>
    </row>
    <row r="920" spans="1:6" ht="15">
      <c r="A920" s="2102"/>
      <c r="B920" s="2104">
        <v>43983</v>
      </c>
      <c r="C920" s="2105"/>
      <c r="D920" s="1150">
        <f t="shared" si="61"/>
        <v>1800</v>
      </c>
      <c r="E920" s="1150">
        <v>0</v>
      </c>
      <c r="F920" s="1150">
        <v>1800</v>
      </c>
    </row>
    <row r="921" spans="1:6" ht="15">
      <c r="A921" s="2102"/>
      <c r="B921" s="2104">
        <v>44013</v>
      </c>
      <c r="C921" s="2105"/>
      <c r="D921" s="1150">
        <f t="shared" si="61"/>
        <v>600</v>
      </c>
      <c r="E921" s="1150">
        <v>0</v>
      </c>
      <c r="F921" s="1150">
        <v>600</v>
      </c>
    </row>
    <row r="922" spans="1:6" ht="15">
      <c r="A922" s="2102"/>
      <c r="B922" s="2104">
        <v>44044</v>
      </c>
      <c r="C922" s="2105"/>
      <c r="D922" s="1150">
        <f t="shared" si="61"/>
        <v>1725</v>
      </c>
      <c r="E922" s="1150">
        <v>0</v>
      </c>
      <c r="F922" s="1150">
        <v>1725</v>
      </c>
    </row>
    <row r="923" spans="1:6" ht="15">
      <c r="A923" s="2102"/>
      <c r="B923" s="2104">
        <v>44075</v>
      </c>
      <c r="C923" s="2105"/>
      <c r="D923" s="1150">
        <f t="shared" si="61"/>
        <v>254100</v>
      </c>
      <c r="E923" s="1150">
        <v>0</v>
      </c>
      <c r="F923" s="1150">
        <v>254100</v>
      </c>
    </row>
    <row r="924" spans="1:6" ht="15">
      <c r="A924" s="2102"/>
      <c r="B924" s="2104">
        <v>44105</v>
      </c>
      <c r="C924" s="2105"/>
      <c r="D924" s="1150">
        <f t="shared" si="61"/>
        <v>1860</v>
      </c>
      <c r="E924" s="1150">
        <v>0</v>
      </c>
      <c r="F924" s="1150">
        <v>1860</v>
      </c>
    </row>
    <row r="925" spans="1:6" ht="15">
      <c r="A925" s="2102"/>
      <c r="B925" s="2104">
        <v>44136</v>
      </c>
      <c r="C925" s="2105"/>
      <c r="D925" s="1150">
        <f t="shared" si="61"/>
        <v>570</v>
      </c>
      <c r="E925" s="1150">
        <v>0</v>
      </c>
      <c r="F925" s="1150">
        <v>570</v>
      </c>
    </row>
    <row r="926" spans="1:6" ht="15">
      <c r="A926" s="2102"/>
      <c r="B926" s="2104">
        <v>44166</v>
      </c>
      <c r="C926" s="2105"/>
      <c r="D926" s="1150">
        <f t="shared" si="61"/>
        <v>9165</v>
      </c>
      <c r="E926" s="1150">
        <v>0</v>
      </c>
      <c r="F926" s="1150">
        <v>9165</v>
      </c>
    </row>
    <row r="927" spans="1:6" ht="15">
      <c r="A927" s="2102"/>
      <c r="B927" s="2104">
        <v>44197</v>
      </c>
      <c r="C927" s="2105"/>
      <c r="D927" s="1150">
        <f t="shared" si="61"/>
        <v>450</v>
      </c>
      <c r="E927" s="1150">
        <v>0</v>
      </c>
      <c r="F927" s="1150">
        <v>450</v>
      </c>
    </row>
    <row r="928" spans="1:6" ht="15">
      <c r="A928" s="2102"/>
      <c r="B928" s="2106">
        <v>44228</v>
      </c>
      <c r="C928" s="2105"/>
      <c r="D928" s="1150">
        <f t="shared" si="61"/>
        <v>18990</v>
      </c>
      <c r="E928" s="1150">
        <v>0</v>
      </c>
      <c r="F928" s="1150">
        <v>18990</v>
      </c>
    </row>
    <row r="929" spans="1:6" ht="15">
      <c r="A929" s="2102"/>
      <c r="B929" s="2104">
        <v>44256</v>
      </c>
      <c r="C929" s="2103"/>
      <c r="D929" s="1150">
        <f t="shared" si="61"/>
        <v>975</v>
      </c>
      <c r="E929" s="1150">
        <v>0</v>
      </c>
      <c r="F929" s="1150">
        <v>975</v>
      </c>
    </row>
    <row r="930" spans="1:6" ht="15">
      <c r="A930" s="2102"/>
      <c r="B930" s="2101" t="s">
        <v>595</v>
      </c>
      <c r="C930" s="2100"/>
      <c r="D930" s="2057">
        <f>SUM(D918:D929)</f>
        <v>815610</v>
      </c>
      <c r="E930" s="2057">
        <f>SUM(E918:E929)</f>
        <v>0</v>
      </c>
      <c r="F930" s="2057">
        <f>SUM(F918:F929)</f>
        <v>815610</v>
      </c>
    </row>
    <row r="931" spans="1:6" ht="15">
      <c r="A931" s="2109">
        <f>+A917+1</f>
        <v>67</v>
      </c>
      <c r="B931" s="2108" t="s">
        <v>494</v>
      </c>
      <c r="C931" s="2107">
        <v>33</v>
      </c>
      <c r="D931" s="2057"/>
      <c r="E931" s="2057"/>
      <c r="F931" s="2057"/>
    </row>
    <row r="932" spans="1:6" ht="15">
      <c r="A932" s="2102"/>
      <c r="B932" s="2104">
        <v>43922</v>
      </c>
      <c r="C932" s="2105"/>
      <c r="D932" s="1150">
        <f t="shared" ref="D932:D943" si="62">+F932-E932</f>
        <v>178800</v>
      </c>
      <c r="E932" s="1150">
        <v>0</v>
      </c>
      <c r="F932" s="1150">
        <v>178800</v>
      </c>
    </row>
    <row r="933" spans="1:6" ht="15">
      <c r="A933" s="2102"/>
      <c r="B933" s="2104">
        <v>43952</v>
      </c>
      <c r="C933" s="2105"/>
      <c r="D933" s="1150">
        <f t="shared" si="62"/>
        <v>63120</v>
      </c>
      <c r="E933" s="1150">
        <v>0</v>
      </c>
      <c r="F933" s="1150">
        <v>63120</v>
      </c>
    </row>
    <row r="934" spans="1:6" ht="15">
      <c r="A934" s="2102"/>
      <c r="B934" s="2104">
        <v>43983</v>
      </c>
      <c r="C934" s="2105"/>
      <c r="D934" s="1150">
        <f t="shared" si="62"/>
        <v>13200</v>
      </c>
      <c r="E934" s="1150">
        <v>0</v>
      </c>
      <c r="F934" s="1150">
        <v>13200</v>
      </c>
    </row>
    <row r="935" spans="1:6" ht="15">
      <c r="A935" s="2102"/>
      <c r="B935" s="2104">
        <v>44013</v>
      </c>
      <c r="C935" s="2105"/>
      <c r="D935" s="1150">
        <f t="shared" si="62"/>
        <v>20880</v>
      </c>
      <c r="E935" s="1150">
        <v>0</v>
      </c>
      <c r="F935" s="1150">
        <v>20880</v>
      </c>
    </row>
    <row r="936" spans="1:6" ht="15">
      <c r="A936" s="2102"/>
      <c r="B936" s="2104">
        <v>44044</v>
      </c>
      <c r="C936" s="2105"/>
      <c r="D936" s="1150">
        <f t="shared" si="62"/>
        <v>146160</v>
      </c>
      <c r="E936" s="1150">
        <v>0</v>
      </c>
      <c r="F936" s="1150">
        <v>146160</v>
      </c>
    </row>
    <row r="937" spans="1:6" ht="15">
      <c r="A937" s="2102"/>
      <c r="B937" s="2104">
        <v>44075</v>
      </c>
      <c r="C937" s="2105"/>
      <c r="D937" s="1150">
        <f t="shared" si="62"/>
        <v>3840</v>
      </c>
      <c r="E937" s="1150">
        <v>0</v>
      </c>
      <c r="F937" s="1150">
        <v>3840</v>
      </c>
    </row>
    <row r="938" spans="1:6" ht="15">
      <c r="A938" s="2102"/>
      <c r="B938" s="2104">
        <v>44105</v>
      </c>
      <c r="C938" s="2105"/>
      <c r="D938" s="1150">
        <f t="shared" si="62"/>
        <v>0</v>
      </c>
      <c r="E938" s="1150">
        <v>0</v>
      </c>
      <c r="F938" s="1150">
        <v>0</v>
      </c>
    </row>
    <row r="939" spans="1:6" ht="15">
      <c r="A939" s="2102"/>
      <c r="B939" s="2104">
        <v>44136</v>
      </c>
      <c r="C939" s="2105"/>
      <c r="D939" s="1150">
        <f t="shared" si="62"/>
        <v>0</v>
      </c>
      <c r="E939" s="1150">
        <v>0</v>
      </c>
      <c r="F939" s="1150">
        <v>0</v>
      </c>
    </row>
    <row r="940" spans="1:6" ht="15">
      <c r="A940" s="2102"/>
      <c r="B940" s="2104">
        <v>44166</v>
      </c>
      <c r="C940" s="2105"/>
      <c r="D940" s="1150">
        <f t="shared" si="62"/>
        <v>2640</v>
      </c>
      <c r="E940" s="1150">
        <v>0</v>
      </c>
      <c r="F940" s="1150">
        <v>2640</v>
      </c>
    </row>
    <row r="941" spans="1:6" ht="15">
      <c r="A941" s="2102"/>
      <c r="B941" s="2104">
        <v>44197</v>
      </c>
      <c r="C941" s="2105"/>
      <c r="D941" s="1150">
        <f t="shared" si="62"/>
        <v>11040</v>
      </c>
      <c r="E941" s="1150">
        <v>0</v>
      </c>
      <c r="F941" s="1150">
        <v>11040</v>
      </c>
    </row>
    <row r="942" spans="1:6" ht="15">
      <c r="A942" s="2102"/>
      <c r="B942" s="2106">
        <v>44228</v>
      </c>
      <c r="C942" s="2105"/>
      <c r="D942" s="1150">
        <f t="shared" si="62"/>
        <v>720</v>
      </c>
      <c r="E942" s="1150">
        <v>0</v>
      </c>
      <c r="F942" s="1150">
        <v>720</v>
      </c>
    </row>
    <row r="943" spans="1:6" ht="15">
      <c r="A943" s="2102"/>
      <c r="B943" s="2104">
        <v>44256</v>
      </c>
      <c r="C943" s="2103"/>
      <c r="D943" s="1150">
        <f t="shared" si="62"/>
        <v>37440</v>
      </c>
      <c r="E943" s="1150">
        <v>0</v>
      </c>
      <c r="F943" s="1150">
        <v>37440</v>
      </c>
    </row>
    <row r="944" spans="1:6" ht="15">
      <c r="A944" s="2102"/>
      <c r="B944" s="2101" t="s">
        <v>595</v>
      </c>
      <c r="C944" s="2100"/>
      <c r="D944" s="2057">
        <f>SUM(D932:D943)</f>
        <v>477840</v>
      </c>
      <c r="E944" s="2057">
        <f>SUM(E932:E943)</f>
        <v>0</v>
      </c>
      <c r="F944" s="2057">
        <f>SUM(F932:F943)</f>
        <v>477840</v>
      </c>
    </row>
    <row r="945" spans="1:6" ht="15">
      <c r="A945" s="2109">
        <f>+A931+1</f>
        <v>68</v>
      </c>
      <c r="B945" s="2108" t="s">
        <v>2737</v>
      </c>
      <c r="C945" s="2107">
        <v>132</v>
      </c>
      <c r="D945" s="2057"/>
      <c r="E945" s="2057"/>
      <c r="F945" s="2057"/>
    </row>
    <row r="946" spans="1:6" ht="15">
      <c r="A946" s="2102"/>
      <c r="B946" s="2104">
        <v>43922</v>
      </c>
      <c r="C946" s="2105"/>
      <c r="D946" s="1150">
        <f t="shared" ref="D946:D957" si="63">+F946-E946</f>
        <v>3452880</v>
      </c>
      <c r="E946" s="1150">
        <v>0</v>
      </c>
      <c r="F946" s="1150">
        <v>3452880</v>
      </c>
    </row>
    <row r="947" spans="1:6" ht="15">
      <c r="A947" s="2102"/>
      <c r="B947" s="2104">
        <v>43952</v>
      </c>
      <c r="C947" s="2105"/>
      <c r="D947" s="1150">
        <f t="shared" si="63"/>
        <v>3422160</v>
      </c>
      <c r="E947" s="1150">
        <v>0</v>
      </c>
      <c r="F947" s="1150">
        <v>3422160</v>
      </c>
    </row>
    <row r="948" spans="1:6" ht="15">
      <c r="A948" s="2102"/>
      <c r="B948" s="2104">
        <v>43983</v>
      </c>
      <c r="C948" s="2105"/>
      <c r="D948" s="1150">
        <f t="shared" si="63"/>
        <v>4519920</v>
      </c>
      <c r="E948" s="1150">
        <v>0</v>
      </c>
      <c r="F948" s="1150">
        <v>4519920</v>
      </c>
    </row>
    <row r="949" spans="1:6" ht="15">
      <c r="A949" s="2102"/>
      <c r="B949" s="2104">
        <v>44013</v>
      </c>
      <c r="C949" s="2105"/>
      <c r="D949" s="1150">
        <f t="shared" si="63"/>
        <v>4881840</v>
      </c>
      <c r="E949" s="1150">
        <v>0</v>
      </c>
      <c r="F949" s="1150">
        <v>4881840</v>
      </c>
    </row>
    <row r="950" spans="1:6" ht="15">
      <c r="A950" s="2102"/>
      <c r="B950" s="2104">
        <v>44044</v>
      </c>
      <c r="C950" s="2105"/>
      <c r="D950" s="1150">
        <f t="shared" si="63"/>
        <v>4980720</v>
      </c>
      <c r="E950" s="1150">
        <v>0</v>
      </c>
      <c r="F950" s="1150">
        <v>4980720</v>
      </c>
    </row>
    <row r="951" spans="1:6" ht="15">
      <c r="A951" s="2102"/>
      <c r="B951" s="2104">
        <v>44075</v>
      </c>
      <c r="C951" s="2105"/>
      <c r="D951" s="1150">
        <f t="shared" si="63"/>
        <v>5231520</v>
      </c>
      <c r="E951" s="1150">
        <v>0</v>
      </c>
      <c r="F951" s="1150">
        <v>5231520</v>
      </c>
    </row>
    <row r="952" spans="1:6" ht="15">
      <c r="A952" s="2102"/>
      <c r="B952" s="2104">
        <v>44105</v>
      </c>
      <c r="C952" s="2105"/>
      <c r="D952" s="1150">
        <f t="shared" si="63"/>
        <v>5177280</v>
      </c>
      <c r="E952" s="1150">
        <v>0</v>
      </c>
      <c r="F952" s="1150">
        <v>5177280</v>
      </c>
    </row>
    <row r="953" spans="1:6" ht="15">
      <c r="A953" s="2102"/>
      <c r="B953" s="2104">
        <v>44136</v>
      </c>
      <c r="C953" s="2105"/>
      <c r="D953" s="1150">
        <f t="shared" si="63"/>
        <v>4309680</v>
      </c>
      <c r="E953" s="1150">
        <v>0</v>
      </c>
      <c r="F953" s="1150">
        <v>4309680</v>
      </c>
    </row>
    <row r="954" spans="1:6" ht="15">
      <c r="A954" s="2102"/>
      <c r="B954" s="2104">
        <v>44166</v>
      </c>
      <c r="C954" s="2105"/>
      <c r="D954" s="1150">
        <f t="shared" si="63"/>
        <v>4962720</v>
      </c>
      <c r="E954" s="1150">
        <v>0</v>
      </c>
      <c r="F954" s="1150">
        <v>4962720</v>
      </c>
    </row>
    <row r="955" spans="1:6" ht="15">
      <c r="A955" s="2102"/>
      <c r="B955" s="2104">
        <v>44197</v>
      </c>
      <c r="C955" s="2105"/>
      <c r="D955" s="1150">
        <f t="shared" si="63"/>
        <v>4929840</v>
      </c>
      <c r="E955" s="1150">
        <v>0</v>
      </c>
      <c r="F955" s="1150">
        <v>4929840</v>
      </c>
    </row>
    <row r="956" spans="1:6" ht="15">
      <c r="A956" s="2102"/>
      <c r="B956" s="2106">
        <v>44228</v>
      </c>
      <c r="C956" s="2105"/>
      <c r="D956" s="1150">
        <f t="shared" si="63"/>
        <v>4402560</v>
      </c>
      <c r="E956" s="1150">
        <v>0</v>
      </c>
      <c r="F956" s="1150">
        <v>4402560</v>
      </c>
    </row>
    <row r="957" spans="1:6" ht="15">
      <c r="A957" s="2102"/>
      <c r="B957" s="2104">
        <v>44256</v>
      </c>
      <c r="C957" s="2103"/>
      <c r="D957" s="1150">
        <f t="shared" si="63"/>
        <v>4946160</v>
      </c>
      <c r="E957" s="1150">
        <v>0</v>
      </c>
      <c r="F957" s="1150">
        <v>4946160</v>
      </c>
    </row>
    <row r="958" spans="1:6" ht="15">
      <c r="A958" s="2102"/>
      <c r="B958" s="2101" t="s">
        <v>595</v>
      </c>
      <c r="C958" s="2100"/>
      <c r="D958" s="2057">
        <f>SUM(D946:D957)</f>
        <v>55217280</v>
      </c>
      <c r="E958" s="2057">
        <f>SUM(E946:E957)</f>
        <v>0</v>
      </c>
      <c r="F958" s="2057">
        <f>SUM(F946:F957)</f>
        <v>55217280</v>
      </c>
    </row>
    <row r="959" spans="1:6" ht="15">
      <c r="A959" s="2109">
        <f>+A945+1</f>
        <v>69</v>
      </c>
      <c r="B959" s="2108" t="s">
        <v>1627</v>
      </c>
      <c r="C959" s="2107">
        <v>132</v>
      </c>
      <c r="D959" s="2057"/>
      <c r="E959" s="2057"/>
      <c r="F959" s="2057"/>
    </row>
    <row r="960" spans="1:6" ht="15">
      <c r="A960" s="2102"/>
      <c r="B960" s="2104">
        <v>43922</v>
      </c>
      <c r="C960" s="2105"/>
      <c r="D960" s="1150">
        <f t="shared" ref="D960:D971" si="64">+F960-E960</f>
        <v>5148520</v>
      </c>
      <c r="E960" s="1150">
        <v>1775400</v>
      </c>
      <c r="F960" s="1150">
        <v>6923920</v>
      </c>
    </row>
    <row r="961" spans="1:6" ht="15">
      <c r="A961" s="2102"/>
      <c r="B961" s="2104">
        <v>43952</v>
      </c>
      <c r="C961" s="2105"/>
      <c r="D961" s="1150">
        <f t="shared" si="64"/>
        <v>2329025</v>
      </c>
      <c r="E961" s="1150">
        <v>859818</v>
      </c>
      <c r="F961" s="1150">
        <v>3188843</v>
      </c>
    </row>
    <row r="962" spans="1:6" ht="15">
      <c r="A962" s="2102"/>
      <c r="B962" s="2104">
        <v>43983</v>
      </c>
      <c r="C962" s="2105"/>
      <c r="D962" s="1150">
        <f t="shared" si="64"/>
        <v>1467036</v>
      </c>
      <c r="E962" s="1150">
        <v>182379</v>
      </c>
      <c r="F962" s="1150">
        <v>1649415</v>
      </c>
    </row>
    <row r="963" spans="1:6" ht="15">
      <c r="A963" s="2102"/>
      <c r="B963" s="2104">
        <v>44013</v>
      </c>
      <c r="C963" s="2105"/>
      <c r="D963" s="1150">
        <f t="shared" si="64"/>
        <v>4703364</v>
      </c>
      <c r="E963" s="1150">
        <v>1620049</v>
      </c>
      <c r="F963" s="1150">
        <v>6323413</v>
      </c>
    </row>
    <row r="964" spans="1:6" ht="15">
      <c r="A964" s="2102"/>
      <c r="B964" s="2104">
        <v>44044</v>
      </c>
      <c r="C964" s="2105"/>
      <c r="D964" s="1150">
        <f t="shared" si="64"/>
        <v>1571322</v>
      </c>
      <c r="E964" s="1150">
        <v>493909</v>
      </c>
      <c r="F964" s="1150">
        <v>2065231</v>
      </c>
    </row>
    <row r="965" spans="1:6" ht="15">
      <c r="A965" s="2102"/>
      <c r="B965" s="2104">
        <v>44075</v>
      </c>
      <c r="C965" s="2105"/>
      <c r="D965" s="1150">
        <f t="shared" si="64"/>
        <v>501341</v>
      </c>
      <c r="E965" s="1150">
        <v>179298</v>
      </c>
      <c r="F965" s="1150">
        <v>680639</v>
      </c>
    </row>
    <row r="966" spans="1:6" ht="15">
      <c r="A966" s="2102"/>
      <c r="B966" s="2104">
        <v>44105</v>
      </c>
      <c r="C966" s="2105"/>
      <c r="D966" s="1150">
        <f t="shared" si="64"/>
        <v>1629973</v>
      </c>
      <c r="E966" s="1150">
        <v>498030</v>
      </c>
      <c r="F966" s="1150">
        <v>2128003</v>
      </c>
    </row>
    <row r="967" spans="1:6" ht="15">
      <c r="A967" s="2102"/>
      <c r="B967" s="2104">
        <v>44136</v>
      </c>
      <c r="C967" s="2105"/>
      <c r="D967" s="1150">
        <f t="shared" si="64"/>
        <v>554697</v>
      </c>
      <c r="E967" s="1150">
        <v>158101</v>
      </c>
      <c r="F967" s="1150">
        <v>712798</v>
      </c>
    </row>
    <row r="968" spans="1:6" ht="15">
      <c r="A968" s="2102"/>
      <c r="B968" s="2104">
        <v>44166</v>
      </c>
      <c r="C968" s="2105"/>
      <c r="D968" s="1150">
        <f t="shared" si="64"/>
        <v>867432</v>
      </c>
      <c r="E968" s="1150">
        <v>217209</v>
      </c>
      <c r="F968" s="1150">
        <v>1084641</v>
      </c>
    </row>
    <row r="969" spans="1:6" ht="15">
      <c r="A969" s="2102"/>
      <c r="B969" s="2104">
        <v>44197</v>
      </c>
      <c r="C969" s="2105"/>
      <c r="D969" s="1150">
        <f t="shared" si="64"/>
        <v>642580</v>
      </c>
      <c r="E969" s="1150">
        <v>107574</v>
      </c>
      <c r="F969" s="1150">
        <v>750154</v>
      </c>
    </row>
    <row r="970" spans="1:6" ht="15">
      <c r="A970" s="2102"/>
      <c r="B970" s="2106">
        <v>44228</v>
      </c>
      <c r="C970" s="2105"/>
      <c r="D970" s="1150">
        <f t="shared" si="64"/>
        <v>602802</v>
      </c>
      <c r="E970" s="1150">
        <v>168622</v>
      </c>
      <c r="F970" s="1150">
        <v>771424</v>
      </c>
    </row>
    <row r="971" spans="1:6" ht="15">
      <c r="A971" s="2102"/>
      <c r="B971" s="2104">
        <v>44256</v>
      </c>
      <c r="C971" s="2103"/>
      <c r="D971" s="1150">
        <f t="shared" si="64"/>
        <v>1360640</v>
      </c>
      <c r="E971" s="1150">
        <v>397805</v>
      </c>
      <c r="F971" s="1150">
        <v>1758445</v>
      </c>
    </row>
    <row r="972" spans="1:6" ht="15">
      <c r="A972" s="2102"/>
      <c r="B972" s="2101" t="s">
        <v>595</v>
      </c>
      <c r="C972" s="2100"/>
      <c r="D972" s="2057">
        <f>SUM(D960:D971)</f>
        <v>21378732</v>
      </c>
      <c r="E972" s="2057">
        <f>SUM(E960:E971)</f>
        <v>6658194</v>
      </c>
      <c r="F972" s="2057">
        <f>SUM(F960:F971)</f>
        <v>28036926</v>
      </c>
    </row>
    <row r="973" spans="1:6" ht="15">
      <c r="A973" s="2109">
        <f>+A959+1</f>
        <v>70</v>
      </c>
      <c r="B973" s="2108" t="s">
        <v>1624</v>
      </c>
      <c r="C973" s="2107">
        <v>11</v>
      </c>
      <c r="D973" s="2057"/>
      <c r="E973" s="2057"/>
      <c r="F973" s="2057"/>
    </row>
    <row r="974" spans="1:6" ht="15">
      <c r="A974" s="2102"/>
      <c r="B974" s="2104">
        <v>43922</v>
      </c>
      <c r="C974" s="2105"/>
      <c r="D974" s="1150">
        <f t="shared" ref="D974:D985" si="65">+F974-E974</f>
        <v>31600</v>
      </c>
      <c r="E974" s="1150">
        <v>27200</v>
      </c>
      <c r="F974" s="1150">
        <v>58800</v>
      </c>
    </row>
    <row r="975" spans="1:6" ht="15">
      <c r="A975" s="2102"/>
      <c r="B975" s="2104">
        <v>43952</v>
      </c>
      <c r="C975" s="2105"/>
      <c r="D975" s="1150">
        <f t="shared" si="65"/>
        <v>13800</v>
      </c>
      <c r="E975" s="1150">
        <v>14600</v>
      </c>
      <c r="F975" s="1150">
        <v>28400</v>
      </c>
    </row>
    <row r="976" spans="1:6" ht="15">
      <c r="A976" s="2102"/>
      <c r="B976" s="2104">
        <v>43983</v>
      </c>
      <c r="C976" s="2105"/>
      <c r="D976" s="1150">
        <f t="shared" si="65"/>
        <v>11400</v>
      </c>
      <c r="E976" s="1150">
        <v>11000</v>
      </c>
      <c r="F976" s="1150">
        <v>22400</v>
      </c>
    </row>
    <row r="977" spans="1:6" ht="15">
      <c r="A977" s="2102"/>
      <c r="B977" s="2104">
        <v>44013</v>
      </c>
      <c r="C977" s="2105"/>
      <c r="D977" s="1150">
        <f t="shared" si="65"/>
        <v>7600</v>
      </c>
      <c r="E977" s="1150">
        <v>6000</v>
      </c>
      <c r="F977" s="1150">
        <v>13600</v>
      </c>
    </row>
    <row r="978" spans="1:6" ht="15">
      <c r="A978" s="2102"/>
      <c r="B978" s="2104">
        <v>44044</v>
      </c>
      <c r="C978" s="2105"/>
      <c r="D978" s="1150">
        <f t="shared" si="65"/>
        <v>8800</v>
      </c>
      <c r="E978" s="1150">
        <v>5600</v>
      </c>
      <c r="F978" s="1150">
        <v>14400</v>
      </c>
    </row>
    <row r="979" spans="1:6" ht="15">
      <c r="A979" s="2102"/>
      <c r="B979" s="2104">
        <v>44075</v>
      </c>
      <c r="C979" s="2105"/>
      <c r="D979" s="1150">
        <f t="shared" si="65"/>
        <v>3600</v>
      </c>
      <c r="E979" s="1150">
        <v>2400</v>
      </c>
      <c r="F979" s="1150">
        <v>6000</v>
      </c>
    </row>
    <row r="980" spans="1:6" ht="15">
      <c r="A980" s="2102"/>
      <c r="B980" s="2104">
        <v>44105</v>
      </c>
      <c r="C980" s="2105"/>
      <c r="D980" s="1150">
        <f t="shared" si="65"/>
        <v>3200</v>
      </c>
      <c r="E980" s="1150">
        <v>1400</v>
      </c>
      <c r="F980" s="1150">
        <v>4600</v>
      </c>
    </row>
    <row r="981" spans="1:6" ht="15">
      <c r="A981" s="2102"/>
      <c r="B981" s="2104">
        <v>44136</v>
      </c>
      <c r="C981" s="2105"/>
      <c r="D981" s="1150">
        <f t="shared" si="65"/>
        <v>2600</v>
      </c>
      <c r="E981" s="1150">
        <v>1200</v>
      </c>
      <c r="F981" s="1150">
        <v>3800</v>
      </c>
    </row>
    <row r="982" spans="1:6" ht="15">
      <c r="A982" s="2102"/>
      <c r="B982" s="2104">
        <v>44166</v>
      </c>
      <c r="C982" s="2105"/>
      <c r="D982" s="1150">
        <f t="shared" si="65"/>
        <v>4200</v>
      </c>
      <c r="E982" s="1150">
        <v>2000</v>
      </c>
      <c r="F982" s="1150">
        <v>6200</v>
      </c>
    </row>
    <row r="983" spans="1:6" ht="15">
      <c r="A983" s="2102"/>
      <c r="B983" s="2104">
        <v>44197</v>
      </c>
      <c r="C983" s="2105"/>
      <c r="D983" s="1150">
        <f t="shared" si="65"/>
        <v>4800</v>
      </c>
      <c r="E983" s="1150">
        <v>2200</v>
      </c>
      <c r="F983" s="1150">
        <v>7000</v>
      </c>
    </row>
    <row r="984" spans="1:6" ht="15">
      <c r="A984" s="2102"/>
      <c r="B984" s="2106">
        <v>44228</v>
      </c>
      <c r="C984" s="2105"/>
      <c r="D984" s="1150">
        <f t="shared" si="65"/>
        <v>4400</v>
      </c>
      <c r="E984" s="1150">
        <v>2000</v>
      </c>
      <c r="F984" s="1150">
        <v>6400</v>
      </c>
    </row>
    <row r="985" spans="1:6" ht="15">
      <c r="A985" s="2102"/>
      <c r="B985" s="2104">
        <v>44256</v>
      </c>
      <c r="C985" s="2103"/>
      <c r="D985" s="1150">
        <f t="shared" si="65"/>
        <v>5800</v>
      </c>
      <c r="E985" s="1150">
        <v>0</v>
      </c>
      <c r="F985" s="1150">
        <v>5800</v>
      </c>
    </row>
    <row r="986" spans="1:6" ht="15">
      <c r="A986" s="2102"/>
      <c r="B986" s="2101" t="s">
        <v>595</v>
      </c>
      <c r="C986" s="2100"/>
      <c r="D986" s="2057">
        <f>SUM(D974:D985)</f>
        <v>101800</v>
      </c>
      <c r="E986" s="2057">
        <f>SUM(E974:E985)</f>
        <v>75600</v>
      </c>
      <c r="F986" s="2057">
        <f>SUM(F974:F985)</f>
        <v>177400</v>
      </c>
    </row>
    <row r="987" spans="1:6" ht="15">
      <c r="A987" s="2109">
        <f>+A973+1</f>
        <v>71</v>
      </c>
      <c r="B987" s="2108" t="s">
        <v>2292</v>
      </c>
      <c r="C987" s="2107">
        <v>33</v>
      </c>
      <c r="D987" s="2057"/>
      <c r="E987" s="2057"/>
      <c r="F987" s="2057"/>
    </row>
    <row r="988" spans="1:6" ht="15">
      <c r="A988" s="2102"/>
      <c r="B988" s="2104">
        <v>43922</v>
      </c>
      <c r="C988" s="2105"/>
      <c r="D988" s="1150">
        <f t="shared" ref="D988:D999" si="66">+F988-E988</f>
        <v>132600</v>
      </c>
      <c r="E988" s="1150">
        <v>44400</v>
      </c>
      <c r="F988" s="1150">
        <v>177000</v>
      </c>
    </row>
    <row r="989" spans="1:6" ht="15">
      <c r="A989" s="2102"/>
      <c r="B989" s="2104">
        <v>43952</v>
      </c>
      <c r="C989" s="2105"/>
      <c r="D989" s="1150">
        <f t="shared" si="66"/>
        <v>161400</v>
      </c>
      <c r="E989" s="1150">
        <v>53400</v>
      </c>
      <c r="F989" s="1150">
        <v>214800</v>
      </c>
    </row>
    <row r="990" spans="1:6" ht="15">
      <c r="A990" s="2102"/>
      <c r="B990" s="2104">
        <v>43983</v>
      </c>
      <c r="C990" s="2105"/>
      <c r="D990" s="1150">
        <f t="shared" si="66"/>
        <v>134400</v>
      </c>
      <c r="E990" s="1150">
        <v>66000</v>
      </c>
      <c r="F990" s="1150">
        <v>200400</v>
      </c>
    </row>
    <row r="991" spans="1:6" ht="15">
      <c r="A991" s="2102"/>
      <c r="B991" s="2104">
        <v>44013</v>
      </c>
      <c r="C991" s="2105"/>
      <c r="D991" s="1150">
        <f t="shared" si="66"/>
        <v>146400</v>
      </c>
      <c r="E991" s="1150">
        <v>60600</v>
      </c>
      <c r="F991" s="1150">
        <v>207000</v>
      </c>
    </row>
    <row r="992" spans="1:6" ht="15">
      <c r="A992" s="2102"/>
      <c r="B992" s="2104">
        <v>44044</v>
      </c>
      <c r="C992" s="2105"/>
      <c r="D992" s="1150">
        <f t="shared" si="66"/>
        <v>136800</v>
      </c>
      <c r="E992" s="1150">
        <v>74400</v>
      </c>
      <c r="F992" s="1150">
        <v>211200</v>
      </c>
    </row>
    <row r="993" spans="1:6" ht="15">
      <c r="A993" s="2102"/>
      <c r="B993" s="2104">
        <v>44075</v>
      </c>
      <c r="C993" s="2105"/>
      <c r="D993" s="1150">
        <f t="shared" si="66"/>
        <v>116400</v>
      </c>
      <c r="E993" s="1150">
        <v>67200</v>
      </c>
      <c r="F993" s="1150">
        <v>183600</v>
      </c>
    </row>
    <row r="994" spans="1:6" ht="15">
      <c r="A994" s="2102"/>
      <c r="B994" s="2104">
        <v>44105</v>
      </c>
      <c r="C994" s="2105"/>
      <c r="D994" s="1150">
        <f t="shared" si="66"/>
        <v>202800</v>
      </c>
      <c r="E994" s="1150">
        <v>64200</v>
      </c>
      <c r="F994" s="1150">
        <v>267000</v>
      </c>
    </row>
    <row r="995" spans="1:6" ht="15">
      <c r="A995" s="2102"/>
      <c r="B995" s="2104">
        <v>44136</v>
      </c>
      <c r="C995" s="2105"/>
      <c r="D995" s="1150">
        <f t="shared" si="66"/>
        <v>133200</v>
      </c>
      <c r="E995" s="1150">
        <v>76800</v>
      </c>
      <c r="F995" s="1150">
        <v>210000</v>
      </c>
    </row>
    <row r="996" spans="1:6" ht="15">
      <c r="A996" s="2102"/>
      <c r="B996" s="2104">
        <v>44166</v>
      </c>
      <c r="C996" s="2105"/>
      <c r="D996" s="1150">
        <f t="shared" si="66"/>
        <v>179400</v>
      </c>
      <c r="E996" s="1150">
        <v>70800</v>
      </c>
      <c r="F996" s="1150">
        <v>250200</v>
      </c>
    </row>
    <row r="997" spans="1:6" ht="15">
      <c r="A997" s="2102"/>
      <c r="B997" s="2104">
        <v>44197</v>
      </c>
      <c r="C997" s="2105"/>
      <c r="D997" s="1150">
        <f t="shared" si="66"/>
        <v>160800</v>
      </c>
      <c r="E997" s="1150">
        <v>69000</v>
      </c>
      <c r="F997" s="1150">
        <v>229800</v>
      </c>
    </row>
    <row r="998" spans="1:6" ht="15">
      <c r="A998" s="2102"/>
      <c r="B998" s="2106">
        <v>44228</v>
      </c>
      <c r="C998" s="2105"/>
      <c r="D998" s="1150">
        <f t="shared" si="66"/>
        <v>99600</v>
      </c>
      <c r="E998" s="1150">
        <v>128400</v>
      </c>
      <c r="F998" s="1150">
        <v>228000</v>
      </c>
    </row>
    <row r="999" spans="1:6" ht="15">
      <c r="A999" s="2102"/>
      <c r="B999" s="2104">
        <v>44256</v>
      </c>
      <c r="C999" s="2103"/>
      <c r="D999" s="1150">
        <f t="shared" si="66"/>
        <v>147060</v>
      </c>
      <c r="E999" s="1150">
        <v>66540</v>
      </c>
      <c r="F999" s="1150">
        <v>213600</v>
      </c>
    </row>
    <row r="1000" spans="1:6" ht="15">
      <c r="A1000" s="2102"/>
      <c r="B1000" s="2101" t="s">
        <v>595</v>
      </c>
      <c r="C1000" s="2100"/>
      <c r="D1000" s="2057">
        <f>SUM(D988:D999)</f>
        <v>1750860</v>
      </c>
      <c r="E1000" s="2057">
        <f>SUM(E988:E999)</f>
        <v>841740</v>
      </c>
      <c r="F1000" s="2057">
        <f>SUM(F988:F999)</f>
        <v>2592600</v>
      </c>
    </row>
    <row r="1001" spans="1:6" ht="15">
      <c r="A1001" s="2109">
        <f>+A987+1</f>
        <v>72</v>
      </c>
      <c r="B1001" s="2108" t="s">
        <v>1248</v>
      </c>
      <c r="C1001" s="2107">
        <v>11</v>
      </c>
      <c r="D1001" s="2057"/>
      <c r="E1001" s="2057"/>
      <c r="F1001" s="2057"/>
    </row>
    <row r="1002" spans="1:6" ht="15">
      <c r="A1002" s="2102"/>
      <c r="B1002" s="2104">
        <v>43922</v>
      </c>
      <c r="C1002" s="2105"/>
      <c r="D1002" s="1150">
        <f t="shared" ref="D1002:D1008" si="67">+F1002-E1002</f>
        <v>78600</v>
      </c>
      <c r="E1002" s="1150">
        <v>81800</v>
      </c>
      <c r="F1002" s="1150">
        <v>160400</v>
      </c>
    </row>
    <row r="1003" spans="1:6" ht="15">
      <c r="A1003" s="2102"/>
      <c r="B1003" s="2104">
        <v>43952</v>
      </c>
      <c r="C1003" s="2105"/>
      <c r="D1003" s="1150">
        <f t="shared" si="67"/>
        <v>51400</v>
      </c>
      <c r="E1003" s="1150">
        <v>53200</v>
      </c>
      <c r="F1003" s="1150">
        <v>104600</v>
      </c>
    </row>
    <row r="1004" spans="1:6" ht="15">
      <c r="A1004" s="2102"/>
      <c r="B1004" s="2104">
        <v>43983</v>
      </c>
      <c r="C1004" s="2105"/>
      <c r="D1004" s="1150">
        <f t="shared" si="67"/>
        <v>57600</v>
      </c>
      <c r="E1004" s="1150">
        <v>28200</v>
      </c>
      <c r="F1004" s="1150">
        <v>85800</v>
      </c>
    </row>
    <row r="1005" spans="1:6" ht="15">
      <c r="A1005" s="2102"/>
      <c r="B1005" s="2104">
        <v>44013</v>
      </c>
      <c r="C1005" s="2105"/>
      <c r="D1005" s="1150">
        <f t="shared" si="67"/>
        <v>33400</v>
      </c>
      <c r="E1005" s="1150">
        <v>32200</v>
      </c>
      <c r="F1005" s="1150">
        <v>65600</v>
      </c>
    </row>
    <row r="1006" spans="1:6" ht="15">
      <c r="A1006" s="2102"/>
      <c r="B1006" s="2104">
        <v>44044</v>
      </c>
      <c r="C1006" s="2105"/>
      <c r="D1006" s="1150">
        <f t="shared" si="67"/>
        <v>38200</v>
      </c>
      <c r="E1006" s="1150">
        <v>26000</v>
      </c>
      <c r="F1006" s="1150">
        <v>64200</v>
      </c>
    </row>
    <row r="1007" spans="1:6" ht="15">
      <c r="A1007" s="2102"/>
      <c r="B1007" s="2104">
        <v>44075</v>
      </c>
      <c r="C1007" s="2105"/>
      <c r="D1007" s="1150">
        <f t="shared" si="67"/>
        <v>21000</v>
      </c>
      <c r="E1007" s="1150">
        <v>22400</v>
      </c>
      <c r="F1007" s="1150">
        <v>43400</v>
      </c>
    </row>
    <row r="1008" spans="1:6" ht="15">
      <c r="A1008" s="2102"/>
      <c r="B1008" s="2104">
        <v>44105</v>
      </c>
      <c r="C1008" s="2105"/>
      <c r="D1008" s="1150">
        <f t="shared" si="67"/>
        <v>950</v>
      </c>
      <c r="E1008" s="1150">
        <v>24450</v>
      </c>
      <c r="F1008" s="1150">
        <v>25400</v>
      </c>
    </row>
    <row r="1009" spans="1:6" ht="15">
      <c r="A1009" s="2102"/>
      <c r="B1009" s="2104">
        <v>44136</v>
      </c>
      <c r="C1009" s="2105"/>
      <c r="D1009" s="1150"/>
      <c r="E1009" s="1150"/>
      <c r="F1009" s="1150"/>
    </row>
    <row r="1010" spans="1:6" ht="15">
      <c r="A1010" s="2102"/>
      <c r="B1010" s="2104">
        <v>44166</v>
      </c>
      <c r="C1010" s="2105"/>
      <c r="D1010" s="1150"/>
      <c r="E1010" s="1150"/>
      <c r="F1010" s="1150"/>
    </row>
    <row r="1011" spans="1:6" ht="15">
      <c r="A1011" s="2102"/>
      <c r="B1011" s="2104">
        <v>44197</v>
      </c>
      <c r="C1011" s="2105"/>
      <c r="D1011" s="1150"/>
      <c r="E1011" s="1150"/>
      <c r="F1011" s="1150"/>
    </row>
    <row r="1012" spans="1:6" ht="15">
      <c r="A1012" s="2102"/>
      <c r="B1012" s="2106">
        <v>44228</v>
      </c>
      <c r="C1012" s="2105"/>
      <c r="D1012" s="1150"/>
      <c r="E1012" s="1150"/>
      <c r="F1012" s="1150"/>
    </row>
    <row r="1013" spans="1:6" ht="15">
      <c r="A1013" s="2102"/>
      <c r="B1013" s="2104">
        <v>44256</v>
      </c>
      <c r="C1013" s="2103"/>
      <c r="D1013" s="1150"/>
      <c r="E1013" s="1150"/>
      <c r="F1013" s="1150"/>
    </row>
    <row r="1014" spans="1:6" ht="15">
      <c r="A1014" s="2102"/>
      <c r="B1014" s="2101" t="s">
        <v>595</v>
      </c>
      <c r="C1014" s="2100"/>
      <c r="D1014" s="2057">
        <f>SUM(D1002:D1013)</f>
        <v>281150</v>
      </c>
      <c r="E1014" s="2057">
        <f>SUM(E1002:E1013)</f>
        <v>268250</v>
      </c>
      <c r="F1014" s="2057">
        <f>SUM(F1002:F1013)</f>
        <v>549400</v>
      </c>
    </row>
    <row r="1015" spans="1:6" ht="15">
      <c r="A1015" s="2109">
        <f>+A1001+1</f>
        <v>73</v>
      </c>
      <c r="B1015" s="2108" t="s">
        <v>2715</v>
      </c>
      <c r="C1015" s="2107">
        <v>33</v>
      </c>
      <c r="D1015" s="2057">
        <f t="shared" ref="D1015:D1027" si="68">+F1015-E1015</f>
        <v>0</v>
      </c>
      <c r="E1015" s="2057"/>
      <c r="F1015" s="2057"/>
    </row>
    <row r="1016" spans="1:6" ht="15">
      <c r="A1016" s="2102"/>
      <c r="B1016" s="2104">
        <v>43922</v>
      </c>
      <c r="C1016" s="2105"/>
      <c r="D1016" s="1150">
        <f t="shared" si="68"/>
        <v>0</v>
      </c>
      <c r="E1016" s="1150">
        <v>0</v>
      </c>
      <c r="F1016" s="1150">
        <v>0</v>
      </c>
    </row>
    <row r="1017" spans="1:6" ht="15">
      <c r="A1017" s="2102"/>
      <c r="B1017" s="2104">
        <v>43952</v>
      </c>
      <c r="C1017" s="2105"/>
      <c r="D1017" s="1150">
        <f t="shared" si="68"/>
        <v>0</v>
      </c>
      <c r="E1017" s="1150">
        <v>0</v>
      </c>
      <c r="F1017" s="1150">
        <v>0</v>
      </c>
    </row>
    <row r="1018" spans="1:6" ht="15">
      <c r="A1018" s="2102"/>
      <c r="B1018" s="2104">
        <v>43983</v>
      </c>
      <c r="C1018" s="2105"/>
      <c r="D1018" s="1150">
        <f t="shared" si="68"/>
        <v>0</v>
      </c>
      <c r="E1018" s="1150">
        <v>0</v>
      </c>
      <c r="F1018" s="1150">
        <v>0</v>
      </c>
    </row>
    <row r="1019" spans="1:6" ht="15">
      <c r="A1019" s="2102"/>
      <c r="B1019" s="2104">
        <v>44013</v>
      </c>
      <c r="C1019" s="2105"/>
      <c r="D1019" s="1150">
        <f t="shared" si="68"/>
        <v>0</v>
      </c>
      <c r="E1019" s="1150">
        <v>0</v>
      </c>
      <c r="F1019" s="1150">
        <v>0</v>
      </c>
    </row>
    <row r="1020" spans="1:6" ht="15">
      <c r="A1020" s="2102"/>
      <c r="B1020" s="2104">
        <v>44044</v>
      </c>
      <c r="C1020" s="2105"/>
      <c r="D1020" s="1150">
        <f t="shared" si="68"/>
        <v>0</v>
      </c>
      <c r="E1020" s="1150">
        <v>0</v>
      </c>
      <c r="F1020" s="1150">
        <v>0</v>
      </c>
    </row>
    <row r="1021" spans="1:6" ht="15">
      <c r="A1021" s="2102"/>
      <c r="B1021" s="2104">
        <v>44075</v>
      </c>
      <c r="C1021" s="2105"/>
      <c r="D1021" s="1150">
        <f t="shared" si="68"/>
        <v>0</v>
      </c>
      <c r="E1021" s="1150">
        <v>0</v>
      </c>
      <c r="F1021" s="1150">
        <v>0</v>
      </c>
    </row>
    <row r="1022" spans="1:6" ht="15">
      <c r="A1022" s="2102"/>
      <c r="B1022" s="2104">
        <v>44105</v>
      </c>
      <c r="C1022" s="2105"/>
      <c r="D1022" s="1150">
        <f t="shared" si="68"/>
        <v>0</v>
      </c>
      <c r="E1022" s="1150">
        <v>0</v>
      </c>
      <c r="F1022" s="1150">
        <v>0</v>
      </c>
    </row>
    <row r="1023" spans="1:6" ht="15">
      <c r="A1023" s="2102"/>
      <c r="B1023" s="2104">
        <v>44136</v>
      </c>
      <c r="C1023" s="2105"/>
      <c r="D1023" s="1150">
        <f t="shared" si="68"/>
        <v>0</v>
      </c>
      <c r="E1023" s="1150">
        <v>0</v>
      </c>
      <c r="F1023" s="1150">
        <v>0</v>
      </c>
    </row>
    <row r="1024" spans="1:6" ht="15">
      <c r="A1024" s="2102"/>
      <c r="B1024" s="2104">
        <v>44166</v>
      </c>
      <c r="C1024" s="2105"/>
      <c r="D1024" s="1150">
        <f t="shared" si="68"/>
        <v>0</v>
      </c>
      <c r="E1024" s="1150">
        <v>0</v>
      </c>
      <c r="F1024" s="1150">
        <v>0</v>
      </c>
    </row>
    <row r="1025" spans="1:6" ht="15">
      <c r="A1025" s="2102"/>
      <c r="B1025" s="2104">
        <v>44197</v>
      </c>
      <c r="C1025" s="2105"/>
      <c r="D1025" s="1150">
        <f t="shared" si="68"/>
        <v>0</v>
      </c>
      <c r="E1025" s="1150">
        <v>0</v>
      </c>
      <c r="F1025" s="1150">
        <v>0</v>
      </c>
    </row>
    <row r="1026" spans="1:6" ht="15">
      <c r="A1026" s="2102"/>
      <c r="B1026" s="2106">
        <v>44228</v>
      </c>
      <c r="C1026" s="2105"/>
      <c r="D1026" s="1150">
        <f t="shared" si="68"/>
        <v>0</v>
      </c>
      <c r="E1026" s="1150">
        <v>0</v>
      </c>
      <c r="F1026" s="1150">
        <v>0</v>
      </c>
    </row>
    <row r="1027" spans="1:6" ht="15">
      <c r="A1027" s="2102"/>
      <c r="B1027" s="2104">
        <v>44256</v>
      </c>
      <c r="C1027" s="2103"/>
      <c r="D1027" s="1150">
        <f t="shared" si="68"/>
        <v>0</v>
      </c>
      <c r="E1027" s="1150">
        <v>0</v>
      </c>
      <c r="F1027" s="1150">
        <v>0</v>
      </c>
    </row>
    <row r="1028" spans="1:6" ht="15">
      <c r="A1028" s="2102"/>
      <c r="B1028" s="2101" t="s">
        <v>595</v>
      </c>
      <c r="C1028" s="2100"/>
      <c r="D1028" s="2057">
        <f>SUM(D1016:D1027)</f>
        <v>0</v>
      </c>
      <c r="E1028" s="2057">
        <f>SUM(E1016:E1027)</f>
        <v>0</v>
      </c>
      <c r="F1028" s="2057">
        <f>SUM(F1016:F1027)</f>
        <v>0</v>
      </c>
    </row>
    <row r="1029" spans="1:6" ht="15">
      <c r="A1029" s="2109">
        <f>+A1015+1</f>
        <v>74</v>
      </c>
      <c r="B1029" s="2108" t="s">
        <v>3029</v>
      </c>
      <c r="C1029" s="2107">
        <v>220</v>
      </c>
      <c r="D1029" s="2057"/>
      <c r="E1029" s="2057"/>
      <c r="F1029" s="2057"/>
    </row>
    <row r="1030" spans="1:6" ht="15">
      <c r="A1030" s="2102"/>
      <c r="B1030" s="2104">
        <v>43922</v>
      </c>
      <c r="C1030" s="2105"/>
      <c r="D1030" s="1150">
        <f t="shared" ref="D1030:D1041" si="69">+F1030-E1030</f>
        <v>2384445</v>
      </c>
      <c r="E1030" s="1150">
        <v>859420</v>
      </c>
      <c r="F1030" s="1150">
        <v>3243865</v>
      </c>
    </row>
    <row r="1031" spans="1:6" ht="15">
      <c r="A1031" s="2102"/>
      <c r="B1031" s="2104">
        <v>43952</v>
      </c>
      <c r="C1031" s="2105"/>
      <c r="D1031" s="1150">
        <f t="shared" si="69"/>
        <v>893215</v>
      </c>
      <c r="E1031" s="1150">
        <v>362885</v>
      </c>
      <c r="F1031" s="1150">
        <v>1256100</v>
      </c>
    </row>
    <row r="1032" spans="1:6" ht="15">
      <c r="A1032" s="2102"/>
      <c r="B1032" s="2104">
        <v>43983</v>
      </c>
      <c r="C1032" s="2105"/>
      <c r="D1032" s="1150">
        <f t="shared" si="69"/>
        <v>844243</v>
      </c>
      <c r="E1032" s="1150">
        <v>306902</v>
      </c>
      <c r="F1032" s="1150">
        <v>1151145</v>
      </c>
    </row>
    <row r="1033" spans="1:6" ht="15">
      <c r="A1033" s="2102"/>
      <c r="B1033" s="2104">
        <v>44013</v>
      </c>
      <c r="C1033" s="2105"/>
      <c r="D1033" s="1150">
        <f t="shared" si="69"/>
        <v>920775</v>
      </c>
      <c r="E1033" s="1150">
        <v>364378</v>
      </c>
      <c r="F1033" s="1150">
        <v>1285153</v>
      </c>
    </row>
    <row r="1034" spans="1:6" ht="15">
      <c r="A1034" s="2102"/>
      <c r="B1034" s="2104">
        <v>44044</v>
      </c>
      <c r="C1034" s="2105"/>
      <c r="D1034" s="1150">
        <f t="shared" si="69"/>
        <v>956085</v>
      </c>
      <c r="E1034" s="1150">
        <v>354343</v>
      </c>
      <c r="F1034" s="1150">
        <v>1310428</v>
      </c>
    </row>
    <row r="1035" spans="1:6" ht="15">
      <c r="A1035" s="2102"/>
      <c r="B1035" s="2104">
        <v>44075</v>
      </c>
      <c r="C1035" s="2105"/>
      <c r="D1035" s="1150">
        <f t="shared" si="69"/>
        <v>775310</v>
      </c>
      <c r="E1035" s="1150">
        <v>263140</v>
      </c>
      <c r="F1035" s="1150">
        <v>1038450</v>
      </c>
    </row>
    <row r="1036" spans="1:6" ht="15">
      <c r="A1036" s="2102"/>
      <c r="B1036" s="2104">
        <v>44105</v>
      </c>
      <c r="C1036" s="2105"/>
      <c r="D1036" s="1150">
        <f t="shared" si="69"/>
        <v>974295</v>
      </c>
      <c r="E1036" s="1150">
        <v>339400</v>
      </c>
      <c r="F1036" s="1150">
        <v>1313695</v>
      </c>
    </row>
    <row r="1037" spans="1:6" ht="15">
      <c r="A1037" s="2102"/>
      <c r="B1037" s="2104">
        <v>44136</v>
      </c>
      <c r="C1037" s="2105"/>
      <c r="D1037" s="1150">
        <f t="shared" si="69"/>
        <v>1041916</v>
      </c>
      <c r="E1037" s="1150">
        <v>357617</v>
      </c>
      <c r="F1037" s="1150">
        <v>1399533</v>
      </c>
    </row>
    <row r="1038" spans="1:6" ht="15">
      <c r="A1038" s="2102"/>
      <c r="B1038" s="2104">
        <v>44166</v>
      </c>
      <c r="C1038" s="2105"/>
      <c r="D1038" s="1150">
        <f t="shared" si="69"/>
        <v>1631627</v>
      </c>
      <c r="E1038" s="1150">
        <v>498309</v>
      </c>
      <c r="F1038" s="1150">
        <v>2129936</v>
      </c>
    </row>
    <row r="1039" spans="1:6" ht="15">
      <c r="A1039" s="2102"/>
      <c r="B1039" s="2104">
        <v>44197</v>
      </c>
      <c r="C1039" s="2105"/>
      <c r="D1039" s="1150">
        <f t="shared" si="69"/>
        <v>1039150</v>
      </c>
      <c r="E1039" s="1150">
        <v>330240</v>
      </c>
      <c r="F1039" s="1150">
        <v>1369390</v>
      </c>
    </row>
    <row r="1040" spans="1:6" ht="15">
      <c r="A1040" s="2102"/>
      <c r="B1040" s="2106">
        <v>44228</v>
      </c>
      <c r="C1040" s="2105"/>
      <c r="D1040" s="1150">
        <f t="shared" si="69"/>
        <v>412473</v>
      </c>
      <c r="E1040" s="1150">
        <v>107600</v>
      </c>
      <c r="F1040" s="1150">
        <v>520073</v>
      </c>
    </row>
    <row r="1041" spans="1:6" ht="15">
      <c r="A1041" s="2102"/>
      <c r="B1041" s="2104">
        <v>44256</v>
      </c>
      <c r="C1041" s="2103"/>
      <c r="D1041" s="1150">
        <f t="shared" si="69"/>
        <v>1916743</v>
      </c>
      <c r="E1041" s="1150">
        <v>645570</v>
      </c>
      <c r="F1041" s="1150">
        <v>2562313</v>
      </c>
    </row>
    <row r="1042" spans="1:6" ht="15">
      <c r="A1042" s="2102"/>
      <c r="B1042" s="2101" t="s">
        <v>595</v>
      </c>
      <c r="C1042" s="2100"/>
      <c r="D1042" s="2057">
        <f>SUM(D1030:D1041)</f>
        <v>13790277</v>
      </c>
      <c r="E1042" s="2057">
        <f>SUM(E1030:E1041)</f>
        <v>4789804</v>
      </c>
      <c r="F1042" s="2057">
        <f>SUM(F1030:F1041)</f>
        <v>18580081</v>
      </c>
    </row>
    <row r="1043" spans="1:6" ht="15">
      <c r="A1043" s="2109">
        <f>+A1029+1</f>
        <v>75</v>
      </c>
      <c r="B1043" s="2108" t="s">
        <v>3206</v>
      </c>
      <c r="C1043" s="2107">
        <v>33</v>
      </c>
      <c r="D1043" s="2057"/>
      <c r="E1043" s="2057"/>
      <c r="F1043" s="2057"/>
    </row>
    <row r="1044" spans="1:6" ht="15">
      <c r="A1044" s="2102"/>
      <c r="B1044" s="2104">
        <v>43922</v>
      </c>
      <c r="C1044" s="2105"/>
      <c r="D1044" s="1150">
        <f t="shared" ref="D1044:D1055" si="70">+F1044-E1044</f>
        <v>61857</v>
      </c>
      <c r="E1044" s="1150">
        <v>1332</v>
      </c>
      <c r="F1044" s="1150">
        <v>63189</v>
      </c>
    </row>
    <row r="1045" spans="1:6" ht="15">
      <c r="A1045" s="2102"/>
      <c r="B1045" s="2104">
        <v>43952</v>
      </c>
      <c r="C1045" s="2105"/>
      <c r="D1045" s="1150">
        <f t="shared" si="70"/>
        <v>45495</v>
      </c>
      <c r="E1045" s="1150">
        <v>1440</v>
      </c>
      <c r="F1045" s="1150">
        <v>46935</v>
      </c>
    </row>
    <row r="1046" spans="1:6" ht="15">
      <c r="A1046" s="2102"/>
      <c r="B1046" s="2104">
        <v>43983</v>
      </c>
      <c r="C1046" s="2105"/>
      <c r="D1046" s="1150">
        <f t="shared" si="70"/>
        <v>44019</v>
      </c>
      <c r="E1046" s="1150">
        <v>1170</v>
      </c>
      <c r="F1046" s="1150">
        <v>45189</v>
      </c>
    </row>
    <row r="1047" spans="1:6" ht="15">
      <c r="A1047" s="2102"/>
      <c r="B1047" s="2104">
        <v>44013</v>
      </c>
      <c r="C1047" s="2105"/>
      <c r="D1047" s="1150">
        <f t="shared" si="70"/>
        <v>46728</v>
      </c>
      <c r="E1047" s="1150">
        <v>1098</v>
      </c>
      <c r="F1047" s="1150">
        <v>47826</v>
      </c>
    </row>
    <row r="1048" spans="1:6" ht="15">
      <c r="A1048" s="2102"/>
      <c r="B1048" s="2104">
        <v>44044</v>
      </c>
      <c r="C1048" s="2105"/>
      <c r="D1048" s="1150">
        <f t="shared" si="70"/>
        <v>43551</v>
      </c>
      <c r="E1048" s="1150">
        <v>1710</v>
      </c>
      <c r="F1048" s="1150">
        <v>45261</v>
      </c>
    </row>
    <row r="1049" spans="1:6" ht="15">
      <c r="A1049" s="2102"/>
      <c r="B1049" s="2104">
        <v>44075</v>
      </c>
      <c r="C1049" s="2105"/>
      <c r="D1049" s="1150">
        <f t="shared" si="70"/>
        <v>56187</v>
      </c>
      <c r="E1049" s="1150">
        <v>1188</v>
      </c>
      <c r="F1049" s="1150">
        <v>57375</v>
      </c>
    </row>
    <row r="1050" spans="1:6" ht="15">
      <c r="A1050" s="2102"/>
      <c r="B1050" s="2104">
        <v>44105</v>
      </c>
      <c r="C1050" s="2105"/>
      <c r="D1050" s="1150">
        <f t="shared" si="70"/>
        <v>31383</v>
      </c>
      <c r="E1050" s="1150">
        <v>1782</v>
      </c>
      <c r="F1050" s="1150">
        <v>33165</v>
      </c>
    </row>
    <row r="1051" spans="1:6" ht="15">
      <c r="A1051" s="2102"/>
      <c r="B1051" s="2104">
        <v>44136</v>
      </c>
      <c r="C1051" s="2105"/>
      <c r="D1051" s="1150">
        <f t="shared" si="70"/>
        <v>50706</v>
      </c>
      <c r="E1051" s="1150">
        <v>1260</v>
      </c>
      <c r="F1051" s="1150">
        <v>51966</v>
      </c>
    </row>
    <row r="1052" spans="1:6" ht="15">
      <c r="A1052" s="2102"/>
      <c r="B1052" s="2104">
        <v>44166</v>
      </c>
      <c r="C1052" s="2105"/>
      <c r="D1052" s="1150">
        <f t="shared" si="70"/>
        <v>60201</v>
      </c>
      <c r="E1052" s="1150">
        <v>2160</v>
      </c>
      <c r="F1052" s="1150">
        <v>62361</v>
      </c>
    </row>
    <row r="1053" spans="1:6" ht="15">
      <c r="A1053" s="2102"/>
      <c r="B1053" s="2104">
        <v>44197</v>
      </c>
      <c r="C1053" s="2105"/>
      <c r="D1053" s="1150">
        <f t="shared" si="70"/>
        <v>59085</v>
      </c>
      <c r="E1053" s="1150">
        <v>2394</v>
      </c>
      <c r="F1053" s="1150">
        <v>61479</v>
      </c>
    </row>
    <row r="1054" spans="1:6" ht="15">
      <c r="A1054" s="2102"/>
      <c r="B1054" s="2106">
        <v>44228</v>
      </c>
      <c r="C1054" s="2105"/>
      <c r="D1054" s="1150">
        <f t="shared" si="70"/>
        <v>54666</v>
      </c>
      <c r="E1054" s="1150">
        <v>1656</v>
      </c>
      <c r="F1054" s="1150">
        <v>56322</v>
      </c>
    </row>
    <row r="1055" spans="1:6" ht="15">
      <c r="A1055" s="2102"/>
      <c r="B1055" s="2104">
        <v>44256</v>
      </c>
      <c r="C1055" s="2103"/>
      <c r="D1055" s="1150">
        <f t="shared" si="70"/>
        <v>77274</v>
      </c>
      <c r="E1055" s="1150">
        <v>1926</v>
      </c>
      <c r="F1055" s="1150">
        <v>79200</v>
      </c>
    </row>
    <row r="1056" spans="1:6" ht="15">
      <c r="A1056" s="2102"/>
      <c r="B1056" s="2101" t="s">
        <v>595</v>
      </c>
      <c r="C1056" s="2100"/>
      <c r="D1056" s="2057">
        <f>SUM(D1044:D1055)</f>
        <v>631152</v>
      </c>
      <c r="E1056" s="2057">
        <f>SUM(E1044:E1055)</f>
        <v>19116</v>
      </c>
      <c r="F1056" s="2057">
        <f>SUM(F1044:F1055)</f>
        <v>650268</v>
      </c>
    </row>
    <row r="1057" spans="1:6" ht="15">
      <c r="A1057" s="2109">
        <f>+A1043+1</f>
        <v>76</v>
      </c>
      <c r="B1057" s="2108" t="s">
        <v>2922</v>
      </c>
      <c r="C1057" s="2107">
        <v>33</v>
      </c>
      <c r="D1057" s="2057"/>
      <c r="E1057" s="2057"/>
      <c r="F1057" s="2057"/>
    </row>
    <row r="1058" spans="1:6" ht="15">
      <c r="A1058" s="2102"/>
      <c r="B1058" s="2104">
        <v>43922</v>
      </c>
      <c r="C1058" s="2105"/>
      <c r="D1058" s="1150"/>
      <c r="E1058" s="1150"/>
      <c r="F1058" s="1150"/>
    </row>
    <row r="1059" spans="1:6" ht="15">
      <c r="A1059" s="2102"/>
      <c r="B1059" s="2104">
        <v>43952</v>
      </c>
      <c r="C1059" s="2105"/>
      <c r="D1059" s="1150"/>
      <c r="E1059" s="1150"/>
      <c r="F1059" s="1150"/>
    </row>
    <row r="1060" spans="1:6" ht="15">
      <c r="A1060" s="2102"/>
      <c r="B1060" s="2104">
        <v>43983</v>
      </c>
      <c r="C1060" s="2105"/>
      <c r="D1060" s="1150"/>
      <c r="E1060" s="1150"/>
      <c r="F1060" s="1150"/>
    </row>
    <row r="1061" spans="1:6" ht="15">
      <c r="A1061" s="2102"/>
      <c r="B1061" s="2104">
        <v>44013</v>
      </c>
      <c r="C1061" s="2105"/>
      <c r="D1061" s="1150"/>
      <c r="E1061" s="1150"/>
      <c r="F1061" s="1150"/>
    </row>
    <row r="1062" spans="1:6" ht="15">
      <c r="A1062" s="2102"/>
      <c r="B1062" s="2104">
        <v>44044</v>
      </c>
      <c r="C1062" s="2105"/>
      <c r="D1062" s="1150"/>
      <c r="E1062" s="1150"/>
      <c r="F1062" s="1150"/>
    </row>
    <row r="1063" spans="1:6" ht="15">
      <c r="A1063" s="2102"/>
      <c r="B1063" s="2104">
        <v>44075</v>
      </c>
      <c r="C1063" s="2105"/>
      <c r="D1063" s="1150"/>
      <c r="E1063" s="1150"/>
      <c r="F1063" s="1150"/>
    </row>
    <row r="1064" spans="1:6" ht="15">
      <c r="A1064" s="2102"/>
      <c r="B1064" s="2104">
        <v>44105</v>
      </c>
      <c r="C1064" s="2105"/>
      <c r="D1064" s="1150"/>
      <c r="E1064" s="1150"/>
      <c r="F1064" s="1150"/>
    </row>
    <row r="1065" spans="1:6" ht="15">
      <c r="A1065" s="2102"/>
      <c r="B1065" s="2104">
        <v>44136</v>
      </c>
      <c r="C1065" s="2105"/>
      <c r="D1065" s="1150"/>
      <c r="E1065" s="1150"/>
      <c r="F1065" s="1150"/>
    </row>
    <row r="1066" spans="1:6" ht="15">
      <c r="A1066" s="2102"/>
      <c r="B1066" s="2104">
        <v>44166</v>
      </c>
      <c r="C1066" s="2105"/>
      <c r="D1066" s="1150">
        <f>+F1066-E1066</f>
        <v>856079</v>
      </c>
      <c r="E1066" s="1150">
        <v>327920</v>
      </c>
      <c r="F1066" s="1150">
        <v>1183999</v>
      </c>
    </row>
    <row r="1067" spans="1:6" ht="15">
      <c r="A1067" s="2102"/>
      <c r="B1067" s="2104">
        <v>44197</v>
      </c>
      <c r="C1067" s="2105"/>
      <c r="D1067" s="1150">
        <f>+F1067-E1067</f>
        <v>474755</v>
      </c>
      <c r="E1067" s="1150">
        <v>179142</v>
      </c>
      <c r="F1067" s="1150">
        <v>653897</v>
      </c>
    </row>
    <row r="1068" spans="1:6" ht="15">
      <c r="A1068" s="2102"/>
      <c r="B1068" s="2106">
        <v>44228</v>
      </c>
      <c r="C1068" s="2105"/>
      <c r="D1068" s="1150">
        <f>+F1068-E1068</f>
        <v>740985</v>
      </c>
      <c r="E1068" s="1150">
        <v>288478</v>
      </c>
      <c r="F1068" s="1150">
        <v>1029463</v>
      </c>
    </row>
    <row r="1069" spans="1:6" ht="15">
      <c r="A1069" s="2102"/>
      <c r="B1069" s="2104">
        <v>44256</v>
      </c>
      <c r="C1069" s="2103"/>
      <c r="D1069" s="1150">
        <f>+F1069-E1069</f>
        <v>866380</v>
      </c>
      <c r="E1069" s="1150">
        <v>309626</v>
      </c>
      <c r="F1069" s="1150">
        <v>1176006</v>
      </c>
    </row>
    <row r="1070" spans="1:6" ht="15">
      <c r="A1070" s="2102"/>
      <c r="B1070" s="2101" t="s">
        <v>595</v>
      </c>
      <c r="C1070" s="2100"/>
      <c r="D1070" s="2057">
        <f>SUM(D1058:D1069)</f>
        <v>2938199</v>
      </c>
      <c r="E1070" s="2057">
        <f>SUM(E1058:E1069)</f>
        <v>1105166</v>
      </c>
      <c r="F1070" s="2057">
        <f>SUM(F1058:F1069)</f>
        <v>4043365</v>
      </c>
    </row>
    <row r="1071" spans="1:6" ht="15">
      <c r="A1071" s="2073">
        <f>+A1057</f>
        <v>76</v>
      </c>
      <c r="B1071" s="2099" t="s">
        <v>4677</v>
      </c>
      <c r="C1071" s="2098"/>
      <c r="D1071" s="2097">
        <f>+D19+D33+D47+D61+D75+D89+D104+D118+D132+D146+D160+D174+D188+D202+D216+D230+D244+D258+D272+D286+D300+D314+D328+D342+D356+D370+D384+D398+D412+D426+D440+D454+D468+D482+D496+D510+D524+D538+D552+D566+D580+D594+D608+D622+D636+D650+D664+D678+D692+D706+D720+D734+D748+D762+D776+D790+D804+D818+D832+D846+D860+D874+D888+D902+D916+D930+D944+D958+D972+D986+D1000+D1014+D1028+D1042+D1056+D1070</f>
        <v>1279094014.97</v>
      </c>
      <c r="E1071" s="2097">
        <f>+E19+E33+E47+E61+E75+E89+E104+E118+E132+E146+E160+E174+E188+E202+E216+E230+E244+E258+E272+E286+E300+E314+E328+E342+E356+E370+E384+E398+E412+E426+E440+E454+E468+E482+E496+E510+E524+E538+E552+E566+E580+E594+E608+E622+E636+E650+E664+E678+E692+E706+E720+E734+E748+E762+E776+E790+E804+E818+E832+E846+E860+E874+E888+E902+E916+E930+E944+E958+E972+E986+E1000+E1014+E1028+E1042+E1056+E1070</f>
        <v>309134674.02999997</v>
      </c>
      <c r="F1071" s="2097">
        <f>+F19+F33+F47+F61+F75+F89+F104+F118+F132+F146+F160+F174+F188+F202+F216+F230+F244+F258+F272+F286+F300+F314+F328+F342+F356+F370+F384+F398+F412+F426+F440+F454+F468+F482+F496+F510+F524+F538+F552+F566+F580+F594+F608+F622+F636+F650+F664+F678+F692+F706+F720+F734+F748+F762+F776+F790+F804+F818+F832+F846+F860+F874+F888+F902+F916+F930+F944+F958+F972+F986+F1000+F1014+F1028+F1042+F1056+F1070</f>
        <v>1588228689</v>
      </c>
    </row>
  </sheetData>
  <mergeCells count="2">
    <mergeCell ref="A2:F2"/>
    <mergeCell ref="A4:F4"/>
  </mergeCells>
  <pageMargins left="0.33" right="0.22" top="0.48" bottom="0.44" header="0.16" footer="0.31496062992125984"/>
  <pageSetup paperSize="9" orientation="portrait" verticalDpi="0"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617"/>
  <sheetViews>
    <sheetView view="pageBreakPreview" zoomScaleSheetLayoutView="100" workbookViewId="0">
      <pane ySplit="4" topLeftCell="A497" activePane="bottomLeft" state="frozen"/>
      <selection activeCell="A26" sqref="A26"/>
      <selection pane="bottomLeft" activeCell="A26" sqref="A26"/>
    </sheetView>
  </sheetViews>
  <sheetFormatPr defaultRowHeight="12.75"/>
  <cols>
    <col min="1" max="1" width="5.28515625" style="955" customWidth="1"/>
    <col min="2" max="2" width="34.28515625" style="955" customWidth="1"/>
    <col min="3" max="3" width="7.42578125" style="955" customWidth="1"/>
    <col min="4" max="4" width="17.140625" style="955" customWidth="1"/>
    <col min="5" max="5" width="19" style="955" customWidth="1"/>
    <col min="6" max="6" width="15.5703125" style="955" customWidth="1"/>
    <col min="7" max="16384" width="9.140625" style="955"/>
  </cols>
  <sheetData>
    <row r="1" spans="1:10" ht="18">
      <c r="A1" s="2121" t="s">
        <v>4645</v>
      </c>
      <c r="B1" s="2120"/>
      <c r="C1" s="2105"/>
      <c r="D1" s="2082"/>
      <c r="F1" s="2119" t="s">
        <v>3596</v>
      </c>
      <c r="G1" s="2105"/>
      <c r="H1" s="2105"/>
      <c r="I1" s="2105"/>
    </row>
    <row r="2" spans="1:10" ht="15.75" customHeight="1">
      <c r="A2" s="2650" t="s">
        <v>1747</v>
      </c>
      <c r="B2" s="2650"/>
      <c r="C2" s="2650"/>
      <c r="D2" s="2650"/>
      <c r="E2" s="2650"/>
      <c r="F2" s="2650"/>
      <c r="G2" s="2118"/>
      <c r="H2" s="2118"/>
      <c r="I2" s="2118"/>
      <c r="J2" s="2118"/>
    </row>
    <row r="3" spans="1:10" ht="15.75" customHeight="1">
      <c r="A3" s="2649" t="s">
        <v>1746</v>
      </c>
      <c r="B3" s="2649"/>
      <c r="C3" s="2649"/>
      <c r="D3" s="2649"/>
      <c r="E3" s="2649"/>
      <c r="F3" s="2649"/>
      <c r="G3" s="2114"/>
      <c r="H3" s="2114"/>
      <c r="I3" s="2114"/>
      <c r="J3" s="2114"/>
    </row>
    <row r="4" spans="1:10" ht="83.25" customHeight="1">
      <c r="A4" s="2125" t="s">
        <v>1178</v>
      </c>
      <c r="B4" s="2113" t="s">
        <v>1745</v>
      </c>
      <c r="C4" s="2111" t="s">
        <v>1744</v>
      </c>
      <c r="D4" s="2112" t="s">
        <v>3597</v>
      </c>
      <c r="E4" s="2111" t="s">
        <v>3598</v>
      </c>
      <c r="F4" s="2111" t="s">
        <v>1743</v>
      </c>
    </row>
    <row r="5" spans="1:10" ht="15">
      <c r="A5" s="2073">
        <v>1</v>
      </c>
      <c r="B5" s="2108" t="s">
        <v>2909</v>
      </c>
      <c r="C5" s="2073" t="s">
        <v>4428</v>
      </c>
      <c r="D5" s="2057"/>
      <c r="E5" s="2057"/>
      <c r="F5" s="2057"/>
    </row>
    <row r="6" spans="1:10" ht="15">
      <c r="A6" s="2073"/>
      <c r="B6" s="2104">
        <v>44287</v>
      </c>
      <c r="C6" s="2074"/>
      <c r="D6" s="1150">
        <f t="shared" ref="D6:D12" si="0">+F6-E6</f>
        <v>481986</v>
      </c>
      <c r="E6" s="1150">
        <v>168489</v>
      </c>
      <c r="F6" s="1150">
        <v>650475</v>
      </c>
    </row>
    <row r="7" spans="1:10" ht="15">
      <c r="A7" s="2073"/>
      <c r="B7" s="2104">
        <v>44317</v>
      </c>
      <c r="C7" s="2074"/>
      <c r="D7" s="1150">
        <f t="shared" si="0"/>
        <v>399330</v>
      </c>
      <c r="E7" s="1150">
        <v>137790</v>
      </c>
      <c r="F7" s="1150">
        <v>537120</v>
      </c>
    </row>
    <row r="8" spans="1:10" ht="15">
      <c r="A8" s="2073"/>
      <c r="B8" s="2104">
        <v>44348</v>
      </c>
      <c r="C8" s="2074"/>
      <c r="D8" s="1150">
        <f t="shared" si="0"/>
        <v>415251</v>
      </c>
      <c r="E8" s="1150">
        <v>150021</v>
      </c>
      <c r="F8" s="1150">
        <v>565272</v>
      </c>
    </row>
    <row r="9" spans="1:10" ht="15">
      <c r="A9" s="2073"/>
      <c r="B9" s="2104">
        <v>44378</v>
      </c>
      <c r="C9" s="2074"/>
      <c r="D9" s="1150">
        <f t="shared" si="0"/>
        <v>501678</v>
      </c>
      <c r="E9" s="1150">
        <v>174915</v>
      </c>
      <c r="F9" s="1150">
        <v>676593</v>
      </c>
    </row>
    <row r="10" spans="1:10" ht="15">
      <c r="A10" s="2073"/>
      <c r="B10" s="2104">
        <v>44409</v>
      </c>
      <c r="C10" s="2074"/>
      <c r="D10" s="1150">
        <f t="shared" si="0"/>
        <v>484011</v>
      </c>
      <c r="E10" s="1150">
        <v>206037</v>
      </c>
      <c r="F10" s="1150">
        <v>690048</v>
      </c>
    </row>
    <row r="11" spans="1:10" ht="15">
      <c r="A11" s="2073"/>
      <c r="B11" s="2104">
        <v>44440</v>
      </c>
      <c r="C11" s="2074"/>
      <c r="D11" s="1150">
        <f t="shared" si="0"/>
        <v>421380</v>
      </c>
      <c r="E11" s="1150">
        <v>216891</v>
      </c>
      <c r="F11" s="1150">
        <v>638271</v>
      </c>
    </row>
    <row r="12" spans="1:10" ht="15">
      <c r="A12" s="2073"/>
      <c r="B12" s="2104">
        <v>44470</v>
      </c>
      <c r="C12" s="2074"/>
      <c r="D12" s="1150">
        <f t="shared" si="0"/>
        <v>430308</v>
      </c>
      <c r="E12" s="1150">
        <v>228402</v>
      </c>
      <c r="F12" s="1150">
        <v>658710</v>
      </c>
    </row>
    <row r="13" spans="1:10" ht="15">
      <c r="A13" s="2073"/>
      <c r="B13" s="2101" t="s">
        <v>595</v>
      </c>
      <c r="C13" s="2073"/>
      <c r="D13" s="2057">
        <f>SUM(D6:D12)</f>
        <v>3133944</v>
      </c>
      <c r="E13" s="2057">
        <f>SUM(E6:E12)</f>
        <v>1282545</v>
      </c>
      <c r="F13" s="2057">
        <f>SUM(F6:F12)</f>
        <v>4416489</v>
      </c>
    </row>
    <row r="14" spans="1:10" ht="15">
      <c r="A14" s="2073">
        <f>+A5+1</f>
        <v>2</v>
      </c>
      <c r="B14" s="2108" t="s">
        <v>63</v>
      </c>
      <c r="C14" s="2073" t="s">
        <v>4415</v>
      </c>
      <c r="D14" s="2057"/>
      <c r="E14" s="2057"/>
      <c r="F14" s="2057"/>
    </row>
    <row r="15" spans="1:10" ht="15">
      <c r="A15" s="2073"/>
      <c r="B15" s="2104">
        <v>44287</v>
      </c>
      <c r="C15" s="2074"/>
      <c r="D15" s="1150">
        <f t="shared" ref="D15:D21" si="1">+F15-E15</f>
        <v>1271520</v>
      </c>
      <c r="E15" s="1150">
        <v>356400</v>
      </c>
      <c r="F15" s="1150">
        <v>1627920</v>
      </c>
    </row>
    <row r="16" spans="1:10" ht="15">
      <c r="A16" s="2073"/>
      <c r="B16" s="2104">
        <v>44317</v>
      </c>
      <c r="C16" s="2074"/>
      <c r="D16" s="1150">
        <f t="shared" si="1"/>
        <v>1472160</v>
      </c>
      <c r="E16" s="1150">
        <v>420240</v>
      </c>
      <c r="F16" s="1150">
        <v>1892400</v>
      </c>
    </row>
    <row r="17" spans="1:6" ht="15">
      <c r="A17" s="2073"/>
      <c r="B17" s="2104">
        <v>44348</v>
      </c>
      <c r="C17" s="2074"/>
      <c r="D17" s="1150">
        <f t="shared" si="1"/>
        <v>1385280</v>
      </c>
      <c r="E17" s="1150">
        <v>397440</v>
      </c>
      <c r="F17" s="1150">
        <v>1782720</v>
      </c>
    </row>
    <row r="18" spans="1:6" ht="15">
      <c r="A18" s="2073"/>
      <c r="B18" s="2104">
        <v>44378</v>
      </c>
      <c r="C18" s="2074"/>
      <c r="D18" s="1150">
        <f t="shared" si="1"/>
        <v>1463040</v>
      </c>
      <c r="E18" s="1150">
        <v>407040</v>
      </c>
      <c r="F18" s="1150">
        <v>1870080</v>
      </c>
    </row>
    <row r="19" spans="1:6" ht="15">
      <c r="A19" s="2073"/>
      <c r="B19" s="2104">
        <v>44409</v>
      </c>
      <c r="C19" s="2074"/>
      <c r="D19" s="1150">
        <f t="shared" si="1"/>
        <v>1452480</v>
      </c>
      <c r="E19" s="1150">
        <v>396000</v>
      </c>
      <c r="F19" s="1150">
        <v>1848480</v>
      </c>
    </row>
    <row r="20" spans="1:6" ht="15">
      <c r="A20" s="2073"/>
      <c r="B20" s="2104">
        <v>44440</v>
      </c>
      <c r="C20" s="2074"/>
      <c r="D20" s="1150">
        <f t="shared" si="1"/>
        <v>1359840</v>
      </c>
      <c r="E20" s="1150">
        <v>382800</v>
      </c>
      <c r="F20" s="1150">
        <v>1742640</v>
      </c>
    </row>
    <row r="21" spans="1:6" ht="15">
      <c r="A21" s="2073"/>
      <c r="B21" s="2104">
        <v>44470</v>
      </c>
      <c r="C21" s="2074"/>
      <c r="D21" s="1150">
        <f t="shared" si="1"/>
        <v>1440480</v>
      </c>
      <c r="E21" s="1150">
        <v>397200</v>
      </c>
      <c r="F21" s="1150">
        <v>1837680</v>
      </c>
    </row>
    <row r="22" spans="1:6" ht="15">
      <c r="A22" s="2073"/>
      <c r="B22" s="2101" t="s">
        <v>595</v>
      </c>
      <c r="C22" s="2073"/>
      <c r="D22" s="2057">
        <f>SUM(D15:D21)</f>
        <v>9844800</v>
      </c>
      <c r="E22" s="2057">
        <f>SUM(E15:E21)</f>
        <v>2757120</v>
      </c>
      <c r="F22" s="2057">
        <f>SUM(F15:F21)</f>
        <v>12601920</v>
      </c>
    </row>
    <row r="23" spans="1:6" ht="15">
      <c r="A23" s="2073">
        <f>+A14+1</f>
        <v>3</v>
      </c>
      <c r="B23" s="2108" t="s">
        <v>367</v>
      </c>
      <c r="C23" s="2073" t="s">
        <v>4415</v>
      </c>
      <c r="D23" s="2057"/>
      <c r="E23" s="2057"/>
      <c r="F23" s="2057"/>
    </row>
    <row r="24" spans="1:6" ht="15">
      <c r="A24" s="2073"/>
      <c r="B24" s="2104">
        <v>44287</v>
      </c>
      <c r="C24" s="2074"/>
      <c r="D24" s="1150">
        <f t="shared" ref="D24:D30" si="2">+F24-E24</f>
        <v>4772780</v>
      </c>
      <c r="E24" s="1150">
        <v>0</v>
      </c>
      <c r="F24" s="1150">
        <v>4772780</v>
      </c>
    </row>
    <row r="25" spans="1:6" ht="15">
      <c r="A25" s="2073"/>
      <c r="B25" s="2104">
        <v>44317</v>
      </c>
      <c r="C25" s="2074"/>
      <c r="D25" s="1150">
        <f t="shared" si="2"/>
        <v>4314200</v>
      </c>
      <c r="E25" s="1150">
        <v>0</v>
      </c>
      <c r="F25" s="1150">
        <v>4314200</v>
      </c>
    </row>
    <row r="26" spans="1:6" ht="15">
      <c r="A26" s="2073"/>
      <c r="B26" s="2104">
        <v>44348</v>
      </c>
      <c r="C26" s="2074"/>
      <c r="D26" s="1150">
        <f t="shared" si="2"/>
        <v>4684010</v>
      </c>
      <c r="E26" s="1150">
        <v>0</v>
      </c>
      <c r="F26" s="1150">
        <v>4684010</v>
      </c>
    </row>
    <row r="27" spans="1:6" ht="15">
      <c r="A27" s="2073"/>
      <c r="B27" s="2104">
        <v>44378</v>
      </c>
      <c r="C27" s="2074"/>
      <c r="D27" s="1150">
        <f t="shared" si="2"/>
        <v>5024330</v>
      </c>
      <c r="E27" s="1150">
        <v>0</v>
      </c>
      <c r="F27" s="1150">
        <v>5024330</v>
      </c>
    </row>
    <row r="28" spans="1:6" ht="15">
      <c r="A28" s="2073"/>
      <c r="B28" s="2104">
        <v>44409</v>
      </c>
      <c r="C28" s="2074"/>
      <c r="D28" s="1150">
        <f t="shared" si="2"/>
        <v>4852280</v>
      </c>
      <c r="E28" s="1150">
        <v>0</v>
      </c>
      <c r="F28" s="1150">
        <v>4852280</v>
      </c>
    </row>
    <row r="29" spans="1:6" ht="15">
      <c r="A29" s="2073"/>
      <c r="B29" s="2104">
        <v>44440</v>
      </c>
      <c r="C29" s="2074"/>
      <c r="D29" s="1150">
        <f t="shared" si="2"/>
        <v>4582130</v>
      </c>
      <c r="E29" s="1150">
        <v>0</v>
      </c>
      <c r="F29" s="1150">
        <v>4582130</v>
      </c>
    </row>
    <row r="30" spans="1:6" ht="15">
      <c r="A30" s="2073"/>
      <c r="B30" s="2104">
        <v>44470</v>
      </c>
      <c r="C30" s="2074"/>
      <c r="D30" s="1150">
        <f t="shared" si="2"/>
        <v>4996390</v>
      </c>
      <c r="E30" s="1150">
        <v>0</v>
      </c>
      <c r="F30" s="1150">
        <v>4996390</v>
      </c>
    </row>
    <row r="31" spans="1:6" ht="15">
      <c r="A31" s="2073"/>
      <c r="B31" s="2101" t="s">
        <v>595</v>
      </c>
      <c r="C31" s="2073"/>
      <c r="D31" s="2057">
        <f>SUM(D24:D30)</f>
        <v>33226120</v>
      </c>
      <c r="E31" s="2057">
        <f>SUM(E24:E30)</f>
        <v>0</v>
      </c>
      <c r="F31" s="2057">
        <f>SUM(F24:F30)</f>
        <v>33226120</v>
      </c>
    </row>
    <row r="32" spans="1:6" ht="15">
      <c r="A32" s="2073">
        <f>+A23+1</f>
        <v>4</v>
      </c>
      <c r="B32" s="2108" t="s">
        <v>366</v>
      </c>
      <c r="C32" s="2073" t="s">
        <v>4415</v>
      </c>
      <c r="D32" s="2057"/>
      <c r="E32" s="2057"/>
      <c r="F32" s="2057"/>
    </row>
    <row r="33" spans="1:6" ht="15">
      <c r="A33" s="2073"/>
      <c r="B33" s="2104">
        <v>44287</v>
      </c>
      <c r="C33" s="2074"/>
      <c r="D33" s="1150">
        <f t="shared" ref="D33:D39" si="3">+F33-E33</f>
        <v>4963200</v>
      </c>
      <c r="E33" s="1150">
        <v>0</v>
      </c>
      <c r="F33" s="1150">
        <v>4963200</v>
      </c>
    </row>
    <row r="34" spans="1:6" ht="15">
      <c r="A34" s="2073"/>
      <c r="B34" s="2104">
        <v>44317</v>
      </c>
      <c r="C34" s="2074"/>
      <c r="D34" s="1150">
        <f t="shared" si="3"/>
        <v>4665600</v>
      </c>
      <c r="E34" s="1150">
        <v>0</v>
      </c>
      <c r="F34" s="1150">
        <v>4665600</v>
      </c>
    </row>
    <row r="35" spans="1:6" ht="15">
      <c r="A35" s="2073"/>
      <c r="B35" s="2104">
        <v>44348</v>
      </c>
      <c r="C35" s="2074"/>
      <c r="D35" s="1150">
        <f t="shared" si="3"/>
        <v>4970400</v>
      </c>
      <c r="E35" s="1150">
        <v>0</v>
      </c>
      <c r="F35" s="1150">
        <v>4970400</v>
      </c>
    </row>
    <row r="36" spans="1:6" ht="15">
      <c r="A36" s="2073"/>
      <c r="B36" s="2104">
        <v>44378</v>
      </c>
      <c r="C36" s="2074"/>
      <c r="D36" s="1150">
        <f t="shared" si="3"/>
        <v>5256000</v>
      </c>
      <c r="E36" s="1150">
        <v>0</v>
      </c>
      <c r="F36" s="1150">
        <v>5256000</v>
      </c>
    </row>
    <row r="37" spans="1:6" ht="15">
      <c r="A37" s="2073"/>
      <c r="B37" s="2104">
        <v>44409</v>
      </c>
      <c r="C37" s="2074"/>
      <c r="D37" s="1150">
        <f t="shared" si="3"/>
        <v>5145600</v>
      </c>
      <c r="E37" s="1150">
        <v>0</v>
      </c>
      <c r="F37" s="1150">
        <v>5145600</v>
      </c>
    </row>
    <row r="38" spans="1:6" ht="15">
      <c r="A38" s="2073"/>
      <c r="B38" s="2104">
        <v>44440</v>
      </c>
      <c r="C38" s="2074"/>
      <c r="D38" s="1150">
        <f t="shared" si="3"/>
        <v>4735200</v>
      </c>
      <c r="E38" s="1150">
        <v>0</v>
      </c>
      <c r="F38" s="1150">
        <v>4735200</v>
      </c>
    </row>
    <row r="39" spans="1:6" ht="15">
      <c r="A39" s="2073"/>
      <c r="B39" s="2104">
        <v>44470</v>
      </c>
      <c r="C39" s="2074"/>
      <c r="D39" s="1150">
        <f t="shared" si="3"/>
        <v>5304000</v>
      </c>
      <c r="E39" s="1150">
        <v>0</v>
      </c>
      <c r="F39" s="1150">
        <v>5304000</v>
      </c>
    </row>
    <row r="40" spans="1:6" ht="15">
      <c r="A40" s="2073"/>
      <c r="B40" s="2101" t="s">
        <v>595</v>
      </c>
      <c r="C40" s="2073"/>
      <c r="D40" s="2057">
        <f>SUM(D33:D39)</f>
        <v>35040000</v>
      </c>
      <c r="E40" s="2057">
        <f>SUM(E33:E39)</f>
        <v>0</v>
      </c>
      <c r="F40" s="2057">
        <f>SUM(F33:F39)</f>
        <v>35040000</v>
      </c>
    </row>
    <row r="41" spans="1:6" ht="15">
      <c r="A41" s="2073">
        <f>+A32+1</f>
        <v>5</v>
      </c>
      <c r="B41" s="2108" t="s">
        <v>24</v>
      </c>
      <c r="C41" s="2073" t="s">
        <v>4415</v>
      </c>
      <c r="D41" s="2057"/>
      <c r="E41" s="2057"/>
      <c r="F41" s="2057"/>
    </row>
    <row r="42" spans="1:6" ht="15">
      <c r="A42" s="2073"/>
      <c r="B42" s="2104">
        <v>44287</v>
      </c>
      <c r="C42" s="2074"/>
      <c r="D42" s="1150">
        <f t="shared" ref="D42:D48" si="4">+F42-E42</f>
        <v>209550</v>
      </c>
      <c r="E42" s="1150">
        <v>69550</v>
      </c>
      <c r="F42" s="1150">
        <v>279100</v>
      </c>
    </row>
    <row r="43" spans="1:6" ht="15">
      <c r="A43" s="2073"/>
      <c r="B43" s="2104">
        <v>44317</v>
      </c>
      <c r="C43" s="2074"/>
      <c r="D43" s="1150">
        <f t="shared" si="4"/>
        <v>193400</v>
      </c>
      <c r="E43" s="1150">
        <v>63200</v>
      </c>
      <c r="F43" s="1150">
        <v>256600</v>
      </c>
    </row>
    <row r="44" spans="1:6" ht="15">
      <c r="A44" s="2073"/>
      <c r="B44" s="2104">
        <v>44348</v>
      </c>
      <c r="C44" s="2074"/>
      <c r="D44" s="1150">
        <f t="shared" si="4"/>
        <v>172300</v>
      </c>
      <c r="E44" s="1150">
        <v>57500</v>
      </c>
      <c r="F44" s="1150">
        <v>229800</v>
      </c>
    </row>
    <row r="45" spans="1:6" ht="15">
      <c r="A45" s="2073"/>
      <c r="B45" s="2104">
        <v>44378</v>
      </c>
      <c r="C45" s="2074"/>
      <c r="D45" s="1150">
        <f t="shared" si="4"/>
        <v>180200</v>
      </c>
      <c r="E45" s="1150">
        <v>60400</v>
      </c>
      <c r="F45" s="1150">
        <v>240600</v>
      </c>
    </row>
    <row r="46" spans="1:6" ht="15">
      <c r="A46" s="2073"/>
      <c r="B46" s="2104">
        <v>44409</v>
      </c>
      <c r="C46" s="2074"/>
      <c r="D46" s="1150">
        <f t="shared" si="4"/>
        <v>169800</v>
      </c>
      <c r="E46" s="1150">
        <v>55100</v>
      </c>
      <c r="F46" s="1150">
        <v>224900</v>
      </c>
    </row>
    <row r="47" spans="1:6" ht="15">
      <c r="A47" s="2073"/>
      <c r="B47" s="2104">
        <v>44440</v>
      </c>
      <c r="C47" s="2074"/>
      <c r="D47" s="1150">
        <f t="shared" si="4"/>
        <v>173700</v>
      </c>
      <c r="E47" s="1150">
        <v>57600</v>
      </c>
      <c r="F47" s="1150">
        <v>231300</v>
      </c>
    </row>
    <row r="48" spans="1:6" ht="15">
      <c r="A48" s="2073"/>
      <c r="B48" s="2104">
        <v>44470</v>
      </c>
      <c r="C48" s="2074"/>
      <c r="D48" s="1150">
        <f t="shared" si="4"/>
        <v>166000</v>
      </c>
      <c r="E48" s="1150">
        <v>59100</v>
      </c>
      <c r="F48" s="1150">
        <v>225100</v>
      </c>
    </row>
    <row r="49" spans="1:6" ht="15">
      <c r="A49" s="2073"/>
      <c r="B49" s="2101" t="s">
        <v>595</v>
      </c>
      <c r="C49" s="2073"/>
      <c r="D49" s="2057">
        <f>SUM(D42:D48)</f>
        <v>1264950</v>
      </c>
      <c r="E49" s="2057">
        <f>SUM(E42:E48)</f>
        <v>422450</v>
      </c>
      <c r="F49" s="2057">
        <f>SUM(F42:F48)</f>
        <v>1687400</v>
      </c>
    </row>
    <row r="50" spans="1:6" ht="15">
      <c r="A50" s="2073">
        <f>+A41+1</f>
        <v>6</v>
      </c>
      <c r="B50" s="2108" t="s">
        <v>796</v>
      </c>
      <c r="C50" s="2073" t="s">
        <v>4415</v>
      </c>
      <c r="D50" s="2057"/>
      <c r="E50" s="2057"/>
      <c r="F50" s="2057"/>
    </row>
    <row r="51" spans="1:6" ht="15">
      <c r="A51" s="2073"/>
      <c r="B51" s="2104">
        <v>44287</v>
      </c>
      <c r="C51" s="2074"/>
      <c r="D51" s="1150">
        <f t="shared" ref="D51:D57" si="5">+F51-E51</f>
        <v>7334160</v>
      </c>
      <c r="E51" s="1150">
        <v>1546320</v>
      </c>
      <c r="F51" s="1150">
        <v>8880480</v>
      </c>
    </row>
    <row r="52" spans="1:6" ht="15">
      <c r="A52" s="2073"/>
      <c r="B52" s="2104">
        <v>44317</v>
      </c>
      <c r="C52" s="2074"/>
      <c r="D52" s="1150">
        <f t="shared" si="5"/>
        <v>7042080</v>
      </c>
      <c r="E52" s="1150">
        <v>1515840</v>
      </c>
      <c r="F52" s="1150">
        <v>8557920</v>
      </c>
    </row>
    <row r="53" spans="1:6" ht="15">
      <c r="A53" s="2073"/>
      <c r="B53" s="2104">
        <v>44348</v>
      </c>
      <c r="C53" s="2074"/>
      <c r="D53" s="1150">
        <f t="shared" si="5"/>
        <v>5542560</v>
      </c>
      <c r="E53" s="1150">
        <v>1114800</v>
      </c>
      <c r="F53" s="1150">
        <v>6657360</v>
      </c>
    </row>
    <row r="54" spans="1:6" ht="15">
      <c r="A54" s="2073"/>
      <c r="B54" s="2104">
        <v>44378</v>
      </c>
      <c r="C54" s="2074"/>
      <c r="D54" s="1150">
        <f t="shared" si="5"/>
        <v>7736640</v>
      </c>
      <c r="E54" s="1150">
        <v>1419840</v>
      </c>
      <c r="F54" s="1150">
        <v>9156480</v>
      </c>
    </row>
    <row r="55" spans="1:6" ht="15">
      <c r="A55" s="2073"/>
      <c r="B55" s="2104">
        <v>44409</v>
      </c>
      <c r="C55" s="2074"/>
      <c r="D55" s="1150">
        <f t="shared" si="5"/>
        <v>10051200</v>
      </c>
      <c r="E55" s="1150">
        <v>1881360</v>
      </c>
      <c r="F55" s="1150">
        <v>11932560</v>
      </c>
    </row>
    <row r="56" spans="1:6" ht="15">
      <c r="A56" s="2073"/>
      <c r="B56" s="2104">
        <v>44440</v>
      </c>
      <c r="C56" s="2074"/>
      <c r="D56" s="1150">
        <f t="shared" si="5"/>
        <v>8506080</v>
      </c>
      <c r="E56" s="1150">
        <v>1705920</v>
      </c>
      <c r="F56" s="1150">
        <v>10212000</v>
      </c>
    </row>
    <row r="57" spans="1:6" ht="15">
      <c r="A57" s="2073"/>
      <c r="B57" s="2104">
        <v>44470</v>
      </c>
      <c r="C57" s="2074"/>
      <c r="D57" s="1150">
        <f t="shared" si="5"/>
        <v>5210400</v>
      </c>
      <c r="E57" s="1150">
        <v>1881600</v>
      </c>
      <c r="F57" s="1150">
        <v>7092000</v>
      </c>
    </row>
    <row r="58" spans="1:6" ht="15">
      <c r="A58" s="2073"/>
      <c r="B58" s="2101" t="s">
        <v>595</v>
      </c>
      <c r="C58" s="2073"/>
      <c r="D58" s="2057">
        <f>SUM(D51:D57)</f>
        <v>51423120</v>
      </c>
      <c r="E58" s="2057">
        <f>SUM(E51:E57)</f>
        <v>11065680</v>
      </c>
      <c r="F58" s="2057">
        <f>SUM(F51:F57)</f>
        <v>62488800</v>
      </c>
    </row>
    <row r="59" spans="1:6" ht="15">
      <c r="A59" s="2073">
        <f>+A50+1</f>
        <v>7</v>
      </c>
      <c r="B59" s="2108" t="s">
        <v>796</v>
      </c>
      <c r="C59" s="2073" t="s">
        <v>4415</v>
      </c>
      <c r="D59" s="2057"/>
      <c r="E59" s="2057"/>
      <c r="F59" s="2057"/>
    </row>
    <row r="60" spans="1:6" ht="15">
      <c r="A60" s="2073"/>
      <c r="B60" s="2104">
        <v>44287</v>
      </c>
      <c r="C60" s="2074"/>
      <c r="D60" s="1150">
        <f t="shared" ref="D60:D66" si="6">+F60-E60</f>
        <v>3403680</v>
      </c>
      <c r="E60" s="1150">
        <f>3840960-E51</f>
        <v>2294640</v>
      </c>
      <c r="F60" s="1150">
        <f>14578800-F51</f>
        <v>5698320</v>
      </c>
    </row>
    <row r="61" spans="1:6" ht="15">
      <c r="A61" s="2073"/>
      <c r="B61" s="2104">
        <v>44317</v>
      </c>
      <c r="C61" s="2074"/>
      <c r="D61" s="1150">
        <f t="shared" si="6"/>
        <v>2304240</v>
      </c>
      <c r="E61" s="1150">
        <v>3755760</v>
      </c>
      <c r="F61" s="1150">
        <f>14617920-F52</f>
        <v>6060000</v>
      </c>
    </row>
    <row r="62" spans="1:6" ht="15">
      <c r="A62" s="2073"/>
      <c r="B62" s="2104">
        <v>44348</v>
      </c>
      <c r="C62" s="2074"/>
      <c r="D62" s="1150">
        <f t="shared" si="6"/>
        <v>1477680</v>
      </c>
      <c r="E62" s="1150">
        <v>2779440</v>
      </c>
      <c r="F62" s="1150">
        <f>10914480-F53</f>
        <v>4257120</v>
      </c>
    </row>
    <row r="63" spans="1:6" ht="15">
      <c r="A63" s="2073"/>
      <c r="B63" s="2104">
        <v>44378</v>
      </c>
      <c r="C63" s="2074"/>
      <c r="D63" s="1150">
        <f t="shared" si="6"/>
        <v>1660320</v>
      </c>
      <c r="E63" s="1150">
        <v>3783360</v>
      </c>
      <c r="F63" s="1150">
        <f>14600160-F54</f>
        <v>5443680</v>
      </c>
    </row>
    <row r="64" spans="1:6" ht="15">
      <c r="A64" s="2073"/>
      <c r="B64" s="2104">
        <v>44409</v>
      </c>
      <c r="C64" s="2074"/>
      <c r="D64" s="1150">
        <f t="shared" si="6"/>
        <v>2339760</v>
      </c>
      <c r="E64" s="1150">
        <v>4879200</v>
      </c>
      <c r="F64" s="1150">
        <f>19151520-F55</f>
        <v>7218960</v>
      </c>
    </row>
    <row r="65" spans="1:6" ht="15">
      <c r="A65" s="2073"/>
      <c r="B65" s="2104">
        <v>44440</v>
      </c>
      <c r="C65" s="2074"/>
      <c r="D65" s="1150">
        <f t="shared" si="6"/>
        <v>2532960</v>
      </c>
      <c r="E65" s="1150">
        <v>4305600</v>
      </c>
      <c r="F65" s="1150">
        <f>17050560-F56</f>
        <v>6838560</v>
      </c>
    </row>
    <row r="66" spans="1:6" ht="15">
      <c r="A66" s="2073"/>
      <c r="B66" s="2104">
        <v>44470</v>
      </c>
      <c r="C66" s="2074"/>
      <c r="D66" s="1150">
        <f t="shared" si="6"/>
        <v>3091440</v>
      </c>
      <c r="E66" s="1150">
        <v>1158960</v>
      </c>
      <c r="F66" s="1150">
        <v>4250400</v>
      </c>
    </row>
    <row r="67" spans="1:6" ht="15">
      <c r="A67" s="2073"/>
      <c r="B67" s="2101" t="s">
        <v>595</v>
      </c>
      <c r="C67" s="2073"/>
      <c r="D67" s="2057">
        <f>SUM(D60:D66)</f>
        <v>16810080</v>
      </c>
      <c r="E67" s="2057">
        <f>SUM(E60:E66)</f>
        <v>22956960</v>
      </c>
      <c r="F67" s="2057">
        <f>SUM(F60:F66)</f>
        <v>39767040</v>
      </c>
    </row>
    <row r="68" spans="1:6" ht="15">
      <c r="A68" s="2073">
        <f>+A59+1</f>
        <v>8</v>
      </c>
      <c r="B68" s="2108" t="s">
        <v>952</v>
      </c>
      <c r="C68" s="2073" t="s">
        <v>4428</v>
      </c>
      <c r="D68" s="2057"/>
      <c r="E68" s="2057"/>
      <c r="F68" s="2057"/>
    </row>
    <row r="69" spans="1:6" ht="15">
      <c r="A69" s="2073"/>
      <c r="B69" s="2104">
        <v>44287</v>
      </c>
      <c r="C69" s="2074"/>
      <c r="D69" s="1150">
        <f t="shared" ref="D69:D75" si="7">+F69-E69</f>
        <v>282240</v>
      </c>
      <c r="E69" s="1150">
        <v>75654</v>
      </c>
      <c r="F69" s="1150">
        <v>357894</v>
      </c>
    </row>
    <row r="70" spans="1:6" ht="15">
      <c r="A70" s="2073"/>
      <c r="B70" s="2104">
        <v>44317</v>
      </c>
      <c r="C70" s="2074"/>
      <c r="D70" s="1150">
        <f t="shared" si="7"/>
        <v>279972</v>
      </c>
      <c r="E70" s="1150">
        <v>60876</v>
      </c>
      <c r="F70" s="1150">
        <v>340848</v>
      </c>
    </row>
    <row r="71" spans="1:6" ht="15">
      <c r="A71" s="2073"/>
      <c r="B71" s="2104">
        <v>44348</v>
      </c>
      <c r="C71" s="2074"/>
      <c r="D71" s="1150">
        <f t="shared" si="7"/>
        <v>319626</v>
      </c>
      <c r="E71" s="1150">
        <v>67752</v>
      </c>
      <c r="F71" s="1150">
        <v>387378</v>
      </c>
    </row>
    <row r="72" spans="1:6" ht="15">
      <c r="A72" s="2073"/>
      <c r="B72" s="2104">
        <v>44378</v>
      </c>
      <c r="C72" s="2074"/>
      <c r="D72" s="1150">
        <f t="shared" si="7"/>
        <v>283266</v>
      </c>
      <c r="E72" s="1150">
        <v>70560</v>
      </c>
      <c r="F72" s="1150">
        <v>353826</v>
      </c>
    </row>
    <row r="73" spans="1:6" ht="15">
      <c r="A73" s="2073"/>
      <c r="B73" s="2104">
        <v>44409</v>
      </c>
      <c r="C73" s="2074"/>
      <c r="D73" s="1150">
        <f t="shared" si="7"/>
        <v>274734</v>
      </c>
      <c r="E73" s="1150">
        <v>61938</v>
      </c>
      <c r="F73" s="1150">
        <v>336672</v>
      </c>
    </row>
    <row r="74" spans="1:6" ht="15">
      <c r="A74" s="2073"/>
      <c r="B74" s="2104">
        <v>44440</v>
      </c>
      <c r="C74" s="2074"/>
      <c r="D74" s="1150">
        <f t="shared" si="7"/>
        <v>317628</v>
      </c>
      <c r="E74" s="1150">
        <v>73566</v>
      </c>
      <c r="F74" s="1150">
        <v>391194</v>
      </c>
    </row>
    <row r="75" spans="1:6" ht="15">
      <c r="A75" s="2073"/>
      <c r="B75" s="2104">
        <v>44470</v>
      </c>
      <c r="C75" s="2074"/>
      <c r="D75" s="1150">
        <f t="shared" si="7"/>
        <v>349452</v>
      </c>
      <c r="E75" s="1150">
        <v>78246</v>
      </c>
      <c r="F75" s="1150">
        <v>427698</v>
      </c>
    </row>
    <row r="76" spans="1:6" ht="15">
      <c r="A76" s="2073"/>
      <c r="B76" s="2101" t="s">
        <v>595</v>
      </c>
      <c r="C76" s="2073"/>
      <c r="D76" s="2057">
        <f>SUM(D69:D75)</f>
        <v>2106918</v>
      </c>
      <c r="E76" s="2057">
        <f>SUM(E69:E75)</f>
        <v>488592</v>
      </c>
      <c r="F76" s="2057">
        <f>SUM(F69:F75)</f>
        <v>2595510</v>
      </c>
    </row>
    <row r="77" spans="1:6" ht="15">
      <c r="A77" s="2073">
        <f>+A68+1</f>
        <v>9</v>
      </c>
      <c r="B77" s="2108" t="s">
        <v>471</v>
      </c>
      <c r="C77" s="2073" t="s">
        <v>4428</v>
      </c>
      <c r="D77" s="2057"/>
      <c r="E77" s="2057"/>
      <c r="F77" s="2057"/>
    </row>
    <row r="78" spans="1:6" ht="15">
      <c r="A78" s="2073"/>
      <c r="B78" s="2104">
        <v>44287</v>
      </c>
      <c r="C78" s="2074"/>
      <c r="D78" s="1150">
        <f t="shared" ref="D78:D84" si="8">+F78-E78</f>
        <v>224490</v>
      </c>
      <c r="E78" s="1150">
        <v>87540</v>
      </c>
      <c r="F78" s="1150">
        <v>312030</v>
      </c>
    </row>
    <row r="79" spans="1:6" ht="15">
      <c r="A79" s="2073"/>
      <c r="B79" s="2104">
        <v>44317</v>
      </c>
      <c r="C79" s="2074"/>
      <c r="D79" s="1150">
        <f t="shared" si="8"/>
        <v>180990</v>
      </c>
      <c r="E79" s="1150">
        <v>62610</v>
      </c>
      <c r="F79" s="1150">
        <v>243600</v>
      </c>
    </row>
    <row r="80" spans="1:6" ht="15">
      <c r="A80" s="2073"/>
      <c r="B80" s="2104">
        <v>44348</v>
      </c>
      <c r="C80" s="2074"/>
      <c r="D80" s="1150">
        <f t="shared" si="8"/>
        <v>215370</v>
      </c>
      <c r="E80" s="1150">
        <v>69210</v>
      </c>
      <c r="F80" s="1150">
        <v>284580</v>
      </c>
    </row>
    <row r="81" spans="1:6" ht="15">
      <c r="A81" s="2073"/>
      <c r="B81" s="2104">
        <v>44378</v>
      </c>
      <c r="C81" s="2074"/>
      <c r="D81" s="1150">
        <f t="shared" si="8"/>
        <v>175530</v>
      </c>
      <c r="E81" s="1150">
        <v>74250</v>
      </c>
      <c r="F81" s="1150">
        <v>249780</v>
      </c>
    </row>
    <row r="82" spans="1:6" ht="15">
      <c r="A82" s="2073"/>
      <c r="B82" s="2104">
        <v>44409</v>
      </c>
      <c r="C82" s="2074"/>
      <c r="D82" s="1150">
        <f t="shared" si="8"/>
        <v>235560</v>
      </c>
      <c r="E82" s="1150">
        <v>84480</v>
      </c>
      <c r="F82" s="1150">
        <v>320040</v>
      </c>
    </row>
    <row r="83" spans="1:6" ht="15">
      <c r="A83" s="2073"/>
      <c r="B83" s="2104">
        <v>44440</v>
      </c>
      <c r="C83" s="2074"/>
      <c r="D83" s="1150">
        <f t="shared" si="8"/>
        <v>201480</v>
      </c>
      <c r="E83" s="1150">
        <v>69930</v>
      </c>
      <c r="F83" s="1150">
        <v>271410</v>
      </c>
    </row>
    <row r="84" spans="1:6" ht="15">
      <c r="A84" s="2073"/>
      <c r="B84" s="2104">
        <v>44470</v>
      </c>
      <c r="C84" s="2074"/>
      <c r="D84" s="1150">
        <f t="shared" si="8"/>
        <v>172620</v>
      </c>
      <c r="E84" s="1150">
        <v>62940</v>
      </c>
      <c r="F84" s="1150">
        <v>235560</v>
      </c>
    </row>
    <row r="85" spans="1:6" ht="15">
      <c r="A85" s="2073"/>
      <c r="B85" s="2101" t="s">
        <v>595</v>
      </c>
      <c r="C85" s="2073"/>
      <c r="D85" s="2057">
        <f>SUM(D78:D84)</f>
        <v>1406040</v>
      </c>
      <c r="E85" s="2057">
        <f>SUM(E78:E84)</f>
        <v>510960</v>
      </c>
      <c r="F85" s="2057">
        <f>SUM(F78:F84)</f>
        <v>1917000</v>
      </c>
    </row>
    <row r="86" spans="1:6" ht="15">
      <c r="A86" s="2073">
        <f>+A77+1</f>
        <v>10</v>
      </c>
      <c r="B86" s="2108" t="s">
        <v>2737</v>
      </c>
      <c r="C86" s="2073" t="s">
        <v>4415</v>
      </c>
      <c r="D86" s="2057"/>
      <c r="E86" s="2057"/>
      <c r="F86" s="2057"/>
    </row>
    <row r="87" spans="1:6" ht="15">
      <c r="A87" s="2073"/>
      <c r="B87" s="2104">
        <v>44287</v>
      </c>
      <c r="C87" s="2074"/>
      <c r="D87" s="1150">
        <f t="shared" ref="D87:D93" si="9">+F87-E87</f>
        <v>4787040</v>
      </c>
      <c r="E87" s="1150">
        <v>0</v>
      </c>
      <c r="F87" s="1150">
        <v>4787040</v>
      </c>
    </row>
    <row r="88" spans="1:6" ht="15">
      <c r="A88" s="2073"/>
      <c r="B88" s="2104">
        <v>44317</v>
      </c>
      <c r="C88" s="2074"/>
      <c r="D88" s="1150">
        <f t="shared" si="9"/>
        <v>5490720</v>
      </c>
      <c r="E88" s="1150">
        <v>0</v>
      </c>
      <c r="F88" s="1150">
        <v>5490720</v>
      </c>
    </row>
    <row r="89" spans="1:6" ht="15">
      <c r="A89" s="2073"/>
      <c r="B89" s="2104">
        <v>44348</v>
      </c>
      <c r="C89" s="2074"/>
      <c r="D89" s="1150">
        <f t="shared" si="9"/>
        <v>5299920</v>
      </c>
      <c r="E89" s="1150">
        <v>0</v>
      </c>
      <c r="F89" s="1150">
        <v>5299920</v>
      </c>
    </row>
    <row r="90" spans="1:6" ht="15">
      <c r="A90" s="2073"/>
      <c r="B90" s="2104">
        <v>44378</v>
      </c>
      <c r="C90" s="2074"/>
      <c r="D90" s="1150">
        <f t="shared" si="9"/>
        <v>5005920</v>
      </c>
      <c r="E90" s="1150">
        <v>0</v>
      </c>
      <c r="F90" s="1150">
        <v>5005920</v>
      </c>
    </row>
    <row r="91" spans="1:6" ht="15">
      <c r="A91" s="2073"/>
      <c r="B91" s="2104">
        <v>44409</v>
      </c>
      <c r="C91" s="2074"/>
      <c r="D91" s="1150">
        <f t="shared" si="9"/>
        <v>4539120</v>
      </c>
      <c r="E91" s="1150">
        <v>0</v>
      </c>
      <c r="F91" s="1150">
        <v>4539120</v>
      </c>
    </row>
    <row r="92" spans="1:6" ht="15">
      <c r="A92" s="2073"/>
      <c r="B92" s="2104">
        <v>44440</v>
      </c>
      <c r="C92" s="2074"/>
      <c r="D92" s="1150">
        <f t="shared" si="9"/>
        <v>3598320</v>
      </c>
      <c r="E92" s="1150">
        <v>0</v>
      </c>
      <c r="F92" s="1150">
        <v>3598320</v>
      </c>
    </row>
    <row r="93" spans="1:6" ht="15">
      <c r="A93" s="2073"/>
      <c r="B93" s="2104">
        <v>44470</v>
      </c>
      <c r="C93" s="2074"/>
      <c r="D93" s="1150">
        <f t="shared" si="9"/>
        <v>4125600</v>
      </c>
      <c r="E93" s="1150">
        <v>0</v>
      </c>
      <c r="F93" s="1150">
        <v>4125600</v>
      </c>
    </row>
    <row r="94" spans="1:6" ht="15">
      <c r="A94" s="2073"/>
      <c r="B94" s="2101" t="s">
        <v>595</v>
      </c>
      <c r="C94" s="2073"/>
      <c r="D94" s="2057">
        <f>SUM(D87:D93)</f>
        <v>32846640</v>
      </c>
      <c r="E94" s="2057">
        <f>SUM(E87:E93)</f>
        <v>0</v>
      </c>
      <c r="F94" s="2057">
        <f>SUM(F87:F93)</f>
        <v>32846640</v>
      </c>
    </row>
    <row r="95" spans="1:6" ht="15">
      <c r="A95" s="2073">
        <f>+A86+1</f>
        <v>11</v>
      </c>
      <c r="B95" s="2108" t="s">
        <v>803</v>
      </c>
      <c r="C95" s="2073" t="s">
        <v>4415</v>
      </c>
      <c r="D95" s="2057"/>
      <c r="E95" s="2057"/>
      <c r="F95" s="2057"/>
    </row>
    <row r="96" spans="1:6" ht="15">
      <c r="A96" s="2073"/>
      <c r="B96" s="2104">
        <v>44287</v>
      </c>
      <c r="C96" s="2074"/>
      <c r="D96" s="1150">
        <f t="shared" ref="D96:D102" si="10">+F96-E96</f>
        <v>2087760</v>
      </c>
      <c r="E96" s="1150">
        <v>0</v>
      </c>
      <c r="F96" s="1150">
        <v>2087760</v>
      </c>
    </row>
    <row r="97" spans="1:6" ht="15">
      <c r="A97" s="2073"/>
      <c r="B97" s="2104">
        <v>44317</v>
      </c>
      <c r="C97" s="2074"/>
      <c r="D97" s="1150">
        <f t="shared" si="10"/>
        <v>2187840</v>
      </c>
      <c r="E97" s="1150">
        <v>0</v>
      </c>
      <c r="F97" s="1150">
        <v>2187840</v>
      </c>
    </row>
    <row r="98" spans="1:6" ht="15">
      <c r="A98" s="2073"/>
      <c r="B98" s="2104">
        <v>44348</v>
      </c>
      <c r="C98" s="2074"/>
      <c r="D98" s="1150">
        <f t="shared" si="10"/>
        <v>2152080</v>
      </c>
      <c r="E98" s="1150">
        <v>0</v>
      </c>
      <c r="F98" s="1150">
        <v>2152080</v>
      </c>
    </row>
    <row r="99" spans="1:6" ht="15">
      <c r="A99" s="2073"/>
      <c r="B99" s="2104">
        <v>44378</v>
      </c>
      <c r="C99" s="2074"/>
      <c r="D99" s="1150">
        <f t="shared" si="10"/>
        <v>2274000</v>
      </c>
      <c r="E99" s="1150">
        <v>0</v>
      </c>
      <c r="F99" s="1150">
        <v>2274000</v>
      </c>
    </row>
    <row r="100" spans="1:6" ht="15">
      <c r="A100" s="2073"/>
      <c r="B100" s="2104">
        <v>44409</v>
      </c>
      <c r="C100" s="2074"/>
      <c r="D100" s="1150">
        <f t="shared" si="10"/>
        <v>2303520</v>
      </c>
      <c r="E100" s="1150">
        <v>0</v>
      </c>
      <c r="F100" s="1150">
        <v>2303520</v>
      </c>
    </row>
    <row r="101" spans="1:6" ht="15">
      <c r="A101" s="2073"/>
      <c r="B101" s="2104">
        <v>44440</v>
      </c>
      <c r="C101" s="2074"/>
      <c r="D101" s="1150">
        <f t="shared" si="10"/>
        <v>2130720</v>
      </c>
      <c r="E101" s="1150">
        <v>0</v>
      </c>
      <c r="F101" s="1150">
        <v>2130720</v>
      </c>
    </row>
    <row r="102" spans="1:6" ht="15">
      <c r="A102" s="2073"/>
      <c r="B102" s="2104">
        <v>44470</v>
      </c>
      <c r="C102" s="2074"/>
      <c r="D102" s="1150">
        <f t="shared" si="10"/>
        <v>2238240</v>
      </c>
      <c r="E102" s="1150">
        <v>0</v>
      </c>
      <c r="F102" s="1150">
        <v>2238240</v>
      </c>
    </row>
    <row r="103" spans="1:6" ht="15">
      <c r="A103" s="2073"/>
      <c r="B103" s="2101" t="s">
        <v>595</v>
      </c>
      <c r="C103" s="2073"/>
      <c r="D103" s="2057">
        <f>SUM(D96:D102)</f>
        <v>15374160</v>
      </c>
      <c r="E103" s="2057">
        <f>SUM(E96:E102)</f>
        <v>0</v>
      </c>
      <c r="F103" s="2057">
        <f>SUM(F96:F102)</f>
        <v>15374160</v>
      </c>
    </row>
    <row r="104" spans="1:6" ht="15">
      <c r="A104" s="2073">
        <f>+A95+1</f>
        <v>12</v>
      </c>
      <c r="B104" s="2108" t="s">
        <v>3203</v>
      </c>
      <c r="C104" s="2073" t="s">
        <v>4428</v>
      </c>
      <c r="D104" s="2057"/>
      <c r="E104" s="2057"/>
      <c r="F104" s="2057"/>
    </row>
    <row r="105" spans="1:6" ht="15">
      <c r="A105" s="2073"/>
      <c r="B105" s="2104">
        <v>44287</v>
      </c>
      <c r="C105" s="2074"/>
      <c r="D105" s="1150">
        <f t="shared" ref="D105:D111" si="11">+F105-E105</f>
        <v>7770</v>
      </c>
      <c r="E105" s="1150">
        <v>6780</v>
      </c>
      <c r="F105" s="1150">
        <v>14550</v>
      </c>
    </row>
    <row r="106" spans="1:6" ht="15">
      <c r="A106" s="2073"/>
      <c r="B106" s="2104">
        <v>44317</v>
      </c>
      <c r="C106" s="2074"/>
      <c r="D106" s="1150">
        <f t="shared" si="11"/>
        <v>6270</v>
      </c>
      <c r="E106" s="1150">
        <v>3060</v>
      </c>
      <c r="F106" s="1150">
        <v>9330</v>
      </c>
    </row>
    <row r="107" spans="1:6" ht="15">
      <c r="A107" s="2073"/>
      <c r="B107" s="2104">
        <v>44348</v>
      </c>
      <c r="C107" s="2074"/>
      <c r="D107" s="1150">
        <f t="shared" si="11"/>
        <v>3960</v>
      </c>
      <c r="E107" s="1150">
        <v>1980</v>
      </c>
      <c r="F107" s="1150">
        <v>5940</v>
      </c>
    </row>
    <row r="108" spans="1:6" ht="15">
      <c r="A108" s="2073"/>
      <c r="B108" s="2104">
        <v>44378</v>
      </c>
      <c r="C108" s="2074"/>
      <c r="D108" s="1150">
        <f t="shared" si="11"/>
        <v>51540</v>
      </c>
      <c r="E108" s="1150">
        <v>4980</v>
      </c>
      <c r="F108" s="1150">
        <v>56520</v>
      </c>
    </row>
    <row r="109" spans="1:6" ht="15">
      <c r="A109" s="2073"/>
      <c r="B109" s="2104">
        <v>44409</v>
      </c>
      <c r="C109" s="2074"/>
      <c r="D109" s="1150">
        <f t="shared" si="11"/>
        <v>98790</v>
      </c>
      <c r="E109" s="1150">
        <v>6780</v>
      </c>
      <c r="F109" s="1150">
        <v>105570</v>
      </c>
    </row>
    <row r="110" spans="1:6" ht="15">
      <c r="A110" s="2073"/>
      <c r="B110" s="2104">
        <v>44440</v>
      </c>
      <c r="C110" s="2074"/>
      <c r="D110" s="1150">
        <f t="shared" si="11"/>
        <v>73920</v>
      </c>
      <c r="E110" s="1150">
        <v>11460</v>
      </c>
      <c r="F110" s="1150">
        <v>85380</v>
      </c>
    </row>
    <row r="111" spans="1:6" ht="15">
      <c r="A111" s="2073"/>
      <c r="B111" s="2104">
        <v>44470</v>
      </c>
      <c r="C111" s="2074"/>
      <c r="D111" s="1150">
        <f t="shared" si="11"/>
        <v>5460</v>
      </c>
      <c r="E111" s="1150">
        <v>4350</v>
      </c>
      <c r="F111" s="1150">
        <v>9810</v>
      </c>
    </row>
    <row r="112" spans="1:6" ht="15">
      <c r="A112" s="2073"/>
      <c r="B112" s="2101" t="s">
        <v>595</v>
      </c>
      <c r="C112" s="2073"/>
      <c r="D112" s="2057">
        <f>SUM(D105:D111)</f>
        <v>247710</v>
      </c>
      <c r="E112" s="2057">
        <f>SUM(E105:E111)</f>
        <v>39390</v>
      </c>
      <c r="F112" s="2057">
        <f>SUM(F105:F111)</f>
        <v>287100</v>
      </c>
    </row>
    <row r="113" spans="1:6" ht="15">
      <c r="A113" s="2073">
        <f>+A104+1</f>
        <v>13</v>
      </c>
      <c r="B113" s="2108" t="s">
        <v>511</v>
      </c>
      <c r="C113" s="2073" t="s">
        <v>4415</v>
      </c>
      <c r="D113" s="2057"/>
      <c r="E113" s="2057"/>
      <c r="F113" s="2057"/>
    </row>
    <row r="114" spans="1:6" ht="15">
      <c r="A114" s="2073"/>
      <c r="B114" s="2104">
        <v>44287</v>
      </c>
      <c r="C114" s="2074"/>
      <c r="D114" s="1150">
        <f t="shared" ref="D114:D120" si="12">+F114-E114</f>
        <v>540360</v>
      </c>
      <c r="E114" s="1150">
        <v>199320</v>
      </c>
      <c r="F114" s="1150">
        <v>739680</v>
      </c>
    </row>
    <row r="115" spans="1:6" ht="15">
      <c r="A115" s="2073"/>
      <c r="B115" s="2104">
        <v>44317</v>
      </c>
      <c r="C115" s="2074"/>
      <c r="D115" s="1150">
        <f t="shared" si="12"/>
        <v>305280</v>
      </c>
      <c r="E115" s="1150">
        <v>121680</v>
      </c>
      <c r="F115" s="1150">
        <v>426960</v>
      </c>
    </row>
    <row r="116" spans="1:6" ht="15">
      <c r="A116" s="2073"/>
      <c r="B116" s="2104">
        <v>44348</v>
      </c>
      <c r="C116" s="2074"/>
      <c r="D116" s="1150">
        <f t="shared" si="12"/>
        <v>164880</v>
      </c>
      <c r="E116" s="1150">
        <v>46920</v>
      </c>
      <c r="F116" s="1150">
        <v>211800</v>
      </c>
    </row>
    <row r="117" spans="1:6" ht="15">
      <c r="A117" s="2073"/>
      <c r="B117" s="2104">
        <v>44378</v>
      </c>
      <c r="C117" s="2074"/>
      <c r="D117" s="1150">
        <f t="shared" si="12"/>
        <v>162600</v>
      </c>
      <c r="E117" s="1150">
        <v>60960</v>
      </c>
      <c r="F117" s="1150">
        <v>223560</v>
      </c>
    </row>
    <row r="118" spans="1:6" ht="15">
      <c r="A118" s="2073"/>
      <c r="B118" s="2104">
        <v>44409</v>
      </c>
      <c r="C118" s="2074"/>
      <c r="D118" s="1150">
        <f t="shared" si="12"/>
        <v>357000</v>
      </c>
      <c r="E118" s="1150">
        <v>140400</v>
      </c>
      <c r="F118" s="1150">
        <v>497400</v>
      </c>
    </row>
    <row r="119" spans="1:6" ht="15">
      <c r="A119" s="2073"/>
      <c r="B119" s="2104">
        <v>44440</v>
      </c>
      <c r="C119" s="2074"/>
      <c r="D119" s="1150">
        <f t="shared" si="12"/>
        <v>218040</v>
      </c>
      <c r="E119" s="1150">
        <v>80328</v>
      </c>
      <c r="F119" s="1150">
        <v>298368</v>
      </c>
    </row>
    <row r="120" spans="1:6" ht="15">
      <c r="A120" s="2073"/>
      <c r="B120" s="2104">
        <v>44470</v>
      </c>
      <c r="C120" s="2074"/>
      <c r="D120" s="1150">
        <f t="shared" si="12"/>
        <v>2055480</v>
      </c>
      <c r="E120" s="1150">
        <v>740112</v>
      </c>
      <c r="F120" s="1150">
        <v>2795592</v>
      </c>
    </row>
    <row r="121" spans="1:6" ht="15">
      <c r="A121" s="2073"/>
      <c r="B121" s="2101" t="s">
        <v>595</v>
      </c>
      <c r="C121" s="2073"/>
      <c r="D121" s="2057">
        <f>SUM(D114:D120)</f>
        <v>3803640</v>
      </c>
      <c r="E121" s="2057">
        <f>SUM(E114:E120)</f>
        <v>1389720</v>
      </c>
      <c r="F121" s="2057">
        <f>SUM(F114:F120)</f>
        <v>5193360</v>
      </c>
    </row>
    <row r="122" spans="1:6" ht="15">
      <c r="A122" s="2073">
        <f>+A113+1</f>
        <v>14</v>
      </c>
      <c r="B122" s="2108" t="s">
        <v>3206</v>
      </c>
      <c r="C122" s="2073" t="s">
        <v>4428</v>
      </c>
      <c r="D122" s="2057"/>
      <c r="E122" s="2057"/>
      <c r="F122" s="2057"/>
    </row>
    <row r="123" spans="1:6" ht="15">
      <c r="A123" s="2073"/>
      <c r="B123" s="2104">
        <v>44287</v>
      </c>
      <c r="C123" s="2074"/>
      <c r="D123" s="1150">
        <f t="shared" ref="D123:D129" si="13">+F123-E123</f>
        <v>91377</v>
      </c>
      <c r="E123" s="1150">
        <v>1521</v>
      </c>
      <c r="F123" s="1150">
        <v>92898</v>
      </c>
    </row>
    <row r="124" spans="1:6" ht="15">
      <c r="A124" s="2073"/>
      <c r="B124" s="2104">
        <v>44317</v>
      </c>
      <c r="C124" s="2074"/>
      <c r="D124" s="1150">
        <f t="shared" si="13"/>
        <v>47259</v>
      </c>
      <c r="E124" s="1150">
        <v>1017</v>
      </c>
      <c r="F124" s="1150">
        <v>48276</v>
      </c>
    </row>
    <row r="125" spans="1:6" ht="15">
      <c r="A125" s="2073"/>
      <c r="B125" s="2104">
        <v>44348</v>
      </c>
      <c r="C125" s="2074"/>
      <c r="D125" s="1150">
        <f t="shared" si="13"/>
        <v>71658</v>
      </c>
      <c r="E125" s="1150">
        <v>1548</v>
      </c>
      <c r="F125" s="1150">
        <v>73206</v>
      </c>
    </row>
    <row r="126" spans="1:6" ht="15">
      <c r="A126" s="2073"/>
      <c r="B126" s="2104">
        <v>44378</v>
      </c>
      <c r="C126" s="2074"/>
      <c r="D126" s="1150">
        <f t="shared" si="13"/>
        <v>78642</v>
      </c>
      <c r="E126" s="1150">
        <v>1629</v>
      </c>
      <c r="F126" s="1150">
        <v>80271</v>
      </c>
    </row>
    <row r="127" spans="1:6" ht="15">
      <c r="A127" s="2073"/>
      <c r="B127" s="2104">
        <v>44409</v>
      </c>
      <c r="C127" s="2074"/>
      <c r="D127" s="1150">
        <f t="shared" si="13"/>
        <v>82863</v>
      </c>
      <c r="E127" s="1150">
        <v>1755</v>
      </c>
      <c r="F127" s="1150">
        <v>84618</v>
      </c>
    </row>
    <row r="128" spans="1:6" ht="15">
      <c r="A128" s="2073"/>
      <c r="B128" s="2104">
        <v>44440</v>
      </c>
      <c r="C128" s="2074"/>
      <c r="D128" s="1150">
        <f t="shared" si="13"/>
        <v>73980</v>
      </c>
      <c r="E128" s="1150">
        <v>1602</v>
      </c>
      <c r="F128" s="1150">
        <v>75582</v>
      </c>
    </row>
    <row r="129" spans="1:6" ht="15">
      <c r="A129" s="2073"/>
      <c r="B129" s="2104">
        <v>44470</v>
      </c>
      <c r="C129" s="2074"/>
      <c r="D129" s="1150">
        <f t="shared" si="13"/>
        <v>75303</v>
      </c>
      <c r="E129" s="1150">
        <v>2196</v>
      </c>
      <c r="F129" s="1150">
        <v>77499</v>
      </c>
    </row>
    <row r="130" spans="1:6" ht="15">
      <c r="A130" s="2073"/>
      <c r="B130" s="2101" t="s">
        <v>595</v>
      </c>
      <c r="C130" s="2073"/>
      <c r="D130" s="2057">
        <f>SUM(D123:D129)</f>
        <v>521082</v>
      </c>
      <c r="E130" s="2057">
        <f>SUM(E123:E129)</f>
        <v>11268</v>
      </c>
      <c r="F130" s="2057">
        <f>SUM(F123:F129)</f>
        <v>532350</v>
      </c>
    </row>
    <row r="131" spans="1:6" ht="15">
      <c r="A131" s="2073">
        <f>+A122+1</f>
        <v>15</v>
      </c>
      <c r="B131" s="2108" t="s">
        <v>356</v>
      </c>
      <c r="C131" s="2073" t="s">
        <v>4415</v>
      </c>
      <c r="D131" s="2057"/>
      <c r="E131" s="2057"/>
      <c r="F131" s="2057"/>
    </row>
    <row r="132" spans="1:6" ht="15">
      <c r="A132" s="2073"/>
      <c r="B132" s="2104">
        <v>44287</v>
      </c>
      <c r="C132" s="2074"/>
      <c r="D132" s="1150">
        <f t="shared" ref="D132:D138" si="14">+F132-E132</f>
        <v>356160</v>
      </c>
      <c r="E132" s="1150">
        <v>130080</v>
      </c>
      <c r="F132" s="1150">
        <v>486240</v>
      </c>
    </row>
    <row r="133" spans="1:6" ht="15">
      <c r="A133" s="2073"/>
      <c r="B133" s="2104">
        <v>44317</v>
      </c>
      <c r="C133" s="2074"/>
      <c r="D133" s="1150">
        <f t="shared" si="14"/>
        <v>367920</v>
      </c>
      <c r="E133" s="1150">
        <v>144720</v>
      </c>
      <c r="F133" s="1150">
        <v>512640</v>
      </c>
    </row>
    <row r="134" spans="1:6" ht="15">
      <c r="A134" s="2073"/>
      <c r="B134" s="2104">
        <v>44348</v>
      </c>
      <c r="C134" s="2074"/>
      <c r="D134" s="1150">
        <f t="shared" si="14"/>
        <v>475680</v>
      </c>
      <c r="E134" s="1150">
        <v>186000</v>
      </c>
      <c r="F134" s="1150">
        <v>661680</v>
      </c>
    </row>
    <row r="135" spans="1:6" ht="15">
      <c r="A135" s="2073"/>
      <c r="B135" s="2104">
        <v>44378</v>
      </c>
      <c r="C135" s="2074"/>
      <c r="D135" s="1150">
        <f t="shared" si="14"/>
        <v>938880</v>
      </c>
      <c r="E135" s="1150">
        <v>343200</v>
      </c>
      <c r="F135" s="1150">
        <v>1282080</v>
      </c>
    </row>
    <row r="136" spans="1:6" ht="15">
      <c r="A136" s="2073"/>
      <c r="B136" s="2104">
        <v>44409</v>
      </c>
      <c r="C136" s="2074"/>
      <c r="D136" s="1150">
        <f t="shared" si="14"/>
        <v>1045200</v>
      </c>
      <c r="E136" s="1150">
        <v>320880</v>
      </c>
      <c r="F136" s="1150">
        <v>1366080</v>
      </c>
    </row>
    <row r="137" spans="1:6" ht="15">
      <c r="A137" s="2073"/>
      <c r="B137" s="2104">
        <v>44440</v>
      </c>
      <c r="C137" s="2074"/>
      <c r="D137" s="1150">
        <f t="shared" si="14"/>
        <v>1640640</v>
      </c>
      <c r="E137" s="1150">
        <v>573600</v>
      </c>
      <c r="F137" s="1150">
        <v>2214240</v>
      </c>
    </row>
    <row r="138" spans="1:6" ht="15">
      <c r="A138" s="2073"/>
      <c r="B138" s="2104">
        <v>44470</v>
      </c>
      <c r="C138" s="2074"/>
      <c r="D138" s="1150">
        <f t="shared" si="14"/>
        <v>4201680</v>
      </c>
      <c r="E138" s="1150">
        <v>1493520</v>
      </c>
      <c r="F138" s="1150">
        <v>5695200</v>
      </c>
    </row>
    <row r="139" spans="1:6" ht="15">
      <c r="A139" s="2073"/>
      <c r="B139" s="2101" t="s">
        <v>595</v>
      </c>
      <c r="C139" s="2073"/>
      <c r="D139" s="2057">
        <f>SUM(D132:D138)</f>
        <v>9026160</v>
      </c>
      <c r="E139" s="2057">
        <f>SUM(E132:E138)</f>
        <v>3192000</v>
      </c>
      <c r="F139" s="2057">
        <f>SUM(F132:F138)</f>
        <v>12218160</v>
      </c>
    </row>
    <row r="140" spans="1:6" ht="15">
      <c r="A140" s="2073">
        <f>+A131+1</f>
        <v>16</v>
      </c>
      <c r="B140" s="2108" t="s">
        <v>360</v>
      </c>
      <c r="C140" s="2073" t="s">
        <v>4415</v>
      </c>
      <c r="D140" s="2057"/>
      <c r="E140" s="2057"/>
      <c r="F140" s="2057"/>
    </row>
    <row r="141" spans="1:6" ht="15">
      <c r="A141" s="2073"/>
      <c r="B141" s="2104">
        <v>44287</v>
      </c>
      <c r="C141" s="2074"/>
      <c r="D141" s="1150">
        <f t="shared" ref="D141:D147" si="15">+F141-E141</f>
        <v>259624</v>
      </c>
      <c r="E141" s="1150">
        <v>108698</v>
      </c>
      <c r="F141" s="1150">
        <v>368322</v>
      </c>
    </row>
    <row r="142" spans="1:6" ht="15">
      <c r="A142" s="2073"/>
      <c r="B142" s="2104">
        <v>44317</v>
      </c>
      <c r="C142" s="2074"/>
      <c r="D142" s="1150">
        <f t="shared" si="15"/>
        <v>493906</v>
      </c>
      <c r="E142" s="1150">
        <v>154160</v>
      </c>
      <c r="F142" s="1150">
        <v>648066</v>
      </c>
    </row>
    <row r="143" spans="1:6" ht="15">
      <c r="A143" s="2073"/>
      <c r="B143" s="2104">
        <v>44348</v>
      </c>
      <c r="C143" s="2074"/>
      <c r="D143" s="1150">
        <f t="shared" si="15"/>
        <v>453886</v>
      </c>
      <c r="E143" s="1150">
        <v>118535</v>
      </c>
      <c r="F143" s="1150">
        <v>572421</v>
      </c>
    </row>
    <row r="144" spans="1:6" ht="15">
      <c r="A144" s="2073"/>
      <c r="B144" s="2104">
        <v>44378</v>
      </c>
      <c r="C144" s="2074"/>
      <c r="D144" s="1150">
        <f t="shared" si="15"/>
        <v>450567</v>
      </c>
      <c r="E144" s="1150">
        <v>191558</v>
      </c>
      <c r="F144" s="1150">
        <v>642125</v>
      </c>
    </row>
    <row r="145" spans="1:6" ht="15">
      <c r="A145" s="2073"/>
      <c r="B145" s="2104">
        <v>44409</v>
      </c>
      <c r="C145" s="2074"/>
      <c r="D145" s="1150">
        <f t="shared" si="15"/>
        <v>1357048</v>
      </c>
      <c r="E145" s="1150">
        <v>368050</v>
      </c>
      <c r="F145" s="1150">
        <v>1725098</v>
      </c>
    </row>
    <row r="146" spans="1:6" ht="15">
      <c r="A146" s="2073"/>
      <c r="B146" s="2104">
        <v>44440</v>
      </c>
      <c r="C146" s="2074"/>
      <c r="D146" s="1150">
        <f t="shared" si="15"/>
        <v>1627839</v>
      </c>
      <c r="E146" s="1150">
        <v>530548</v>
      </c>
      <c r="F146" s="1150">
        <v>2158387</v>
      </c>
    </row>
    <row r="147" spans="1:6" ht="15">
      <c r="A147" s="2073"/>
      <c r="B147" s="2104">
        <v>44470</v>
      </c>
      <c r="C147" s="2074"/>
      <c r="D147" s="1150">
        <f t="shared" si="15"/>
        <v>1322057</v>
      </c>
      <c r="E147" s="1150">
        <v>499272</v>
      </c>
      <c r="F147" s="1150">
        <v>1821329</v>
      </c>
    </row>
    <row r="148" spans="1:6" ht="15">
      <c r="A148" s="2073"/>
      <c r="B148" s="2101" t="s">
        <v>595</v>
      </c>
      <c r="C148" s="2073"/>
      <c r="D148" s="2057">
        <f>SUM(D141:D147)</f>
        <v>5964927</v>
      </c>
      <c r="E148" s="2057">
        <f>SUM(E141:E147)</f>
        <v>1970821</v>
      </c>
      <c r="F148" s="2057">
        <f>SUM(F141:F147)</f>
        <v>7935748</v>
      </c>
    </row>
    <row r="149" spans="1:6" ht="15">
      <c r="A149" s="2073">
        <f>+A140+1</f>
        <v>17</v>
      </c>
      <c r="B149" s="2108" t="s">
        <v>645</v>
      </c>
      <c r="C149" s="2073" t="s">
        <v>4428</v>
      </c>
      <c r="D149" s="2057"/>
      <c r="E149" s="2057"/>
      <c r="F149" s="2057"/>
    </row>
    <row r="150" spans="1:6" ht="15">
      <c r="A150" s="2073"/>
      <c r="B150" s="2104">
        <v>44287</v>
      </c>
      <c r="C150" s="2074"/>
      <c r="D150" s="1150">
        <f t="shared" ref="D150:D156" si="16">+F150-E150</f>
        <v>653880</v>
      </c>
      <c r="E150" s="1150">
        <v>133260</v>
      </c>
      <c r="F150" s="1150">
        <v>787140</v>
      </c>
    </row>
    <row r="151" spans="1:6" ht="15">
      <c r="A151" s="2073"/>
      <c r="B151" s="2104">
        <v>44317</v>
      </c>
      <c r="C151" s="2074"/>
      <c r="D151" s="1150">
        <f t="shared" si="16"/>
        <v>455880</v>
      </c>
      <c r="E151" s="1150">
        <v>110160</v>
      </c>
      <c r="F151" s="1150">
        <v>566040</v>
      </c>
    </row>
    <row r="152" spans="1:6" ht="15">
      <c r="A152" s="2073"/>
      <c r="B152" s="2104">
        <v>44348</v>
      </c>
      <c r="C152" s="2074"/>
      <c r="D152" s="1150">
        <f t="shared" si="16"/>
        <v>631920</v>
      </c>
      <c r="E152" s="1150">
        <v>138900</v>
      </c>
      <c r="F152" s="1150">
        <v>770820</v>
      </c>
    </row>
    <row r="153" spans="1:6" ht="15">
      <c r="A153" s="2073"/>
      <c r="B153" s="2104">
        <v>44378</v>
      </c>
      <c r="C153" s="2074"/>
      <c r="D153" s="1150">
        <f t="shared" si="16"/>
        <v>734580</v>
      </c>
      <c r="E153" s="1150">
        <v>153060</v>
      </c>
      <c r="F153" s="1150">
        <v>887640</v>
      </c>
    </row>
    <row r="154" spans="1:6" ht="15">
      <c r="A154" s="2073"/>
      <c r="B154" s="2104">
        <v>44409</v>
      </c>
      <c r="C154" s="2074"/>
      <c r="D154" s="1150">
        <f t="shared" si="16"/>
        <v>685560</v>
      </c>
      <c r="E154" s="1150">
        <v>149520</v>
      </c>
      <c r="F154" s="1150">
        <v>835080</v>
      </c>
    </row>
    <row r="155" spans="1:6" ht="15">
      <c r="A155" s="2073"/>
      <c r="B155" s="2104">
        <v>44440</v>
      </c>
      <c r="C155" s="2074"/>
      <c r="D155" s="1150">
        <f t="shared" si="16"/>
        <v>592500</v>
      </c>
      <c r="E155" s="1150">
        <v>126960</v>
      </c>
      <c r="F155" s="1150">
        <v>719460</v>
      </c>
    </row>
    <row r="156" spans="1:6" ht="15">
      <c r="A156" s="2073"/>
      <c r="B156" s="2104">
        <v>44470</v>
      </c>
      <c r="C156" s="2074"/>
      <c r="D156" s="1150">
        <f t="shared" si="16"/>
        <v>561690</v>
      </c>
      <c r="E156" s="1150">
        <v>131250</v>
      </c>
      <c r="F156" s="1150">
        <v>692940</v>
      </c>
    </row>
    <row r="157" spans="1:6" ht="15">
      <c r="A157" s="2073"/>
      <c r="B157" s="2101" t="s">
        <v>595</v>
      </c>
      <c r="C157" s="2073"/>
      <c r="D157" s="2057">
        <f>SUM(D150:D156)</f>
        <v>4316010</v>
      </c>
      <c r="E157" s="2057">
        <f>SUM(E150:E156)</f>
        <v>943110</v>
      </c>
      <c r="F157" s="2057">
        <f>SUM(F150:F156)</f>
        <v>5259120</v>
      </c>
    </row>
    <row r="158" spans="1:6" ht="15">
      <c r="A158" s="2073">
        <f>+A149+1</f>
        <v>18</v>
      </c>
      <c r="B158" s="2108" t="s">
        <v>489</v>
      </c>
      <c r="C158" s="2073" t="s">
        <v>4428</v>
      </c>
      <c r="D158" s="2057"/>
      <c r="E158" s="2057"/>
      <c r="F158" s="2057"/>
    </row>
    <row r="159" spans="1:6" ht="15">
      <c r="A159" s="2073"/>
      <c r="B159" s="2104">
        <v>44287</v>
      </c>
      <c r="C159" s="2074"/>
      <c r="D159" s="1150">
        <f t="shared" ref="D159:D165" si="17">+F159-E159</f>
        <v>265446</v>
      </c>
      <c r="E159" s="1150">
        <v>82746</v>
      </c>
      <c r="F159" s="1150">
        <v>348192</v>
      </c>
    </row>
    <row r="160" spans="1:6" ht="15">
      <c r="A160" s="2073"/>
      <c r="B160" s="2104">
        <v>44317</v>
      </c>
      <c r="C160" s="2074"/>
      <c r="D160" s="1150">
        <f t="shared" si="17"/>
        <v>159228</v>
      </c>
      <c r="E160" s="1150">
        <v>50868</v>
      </c>
      <c r="F160" s="1150">
        <v>210096</v>
      </c>
    </row>
    <row r="161" spans="1:6" ht="15">
      <c r="A161" s="2073"/>
      <c r="B161" s="2104">
        <v>44348</v>
      </c>
      <c r="C161" s="2074"/>
      <c r="D161" s="1150">
        <f t="shared" si="17"/>
        <v>188127</v>
      </c>
      <c r="E161" s="1150">
        <v>56916</v>
      </c>
      <c r="F161" s="1150">
        <v>245043</v>
      </c>
    </row>
    <row r="162" spans="1:6" ht="15">
      <c r="A162" s="2073"/>
      <c r="B162" s="2104">
        <v>44378</v>
      </c>
      <c r="C162" s="2074"/>
      <c r="D162" s="1150">
        <f t="shared" si="17"/>
        <v>233010</v>
      </c>
      <c r="E162" s="1150">
        <v>74178</v>
      </c>
      <c r="F162" s="1150">
        <v>307188</v>
      </c>
    </row>
    <row r="163" spans="1:6" ht="15">
      <c r="A163" s="2073"/>
      <c r="B163" s="2104">
        <v>44409</v>
      </c>
      <c r="C163" s="2074"/>
      <c r="D163" s="1150">
        <f t="shared" si="17"/>
        <v>178389</v>
      </c>
      <c r="E163" s="1150">
        <v>56295</v>
      </c>
      <c r="F163" s="1150">
        <v>234684</v>
      </c>
    </row>
    <row r="164" spans="1:6" ht="15">
      <c r="A164" s="2073"/>
      <c r="B164" s="2104">
        <v>44440</v>
      </c>
      <c r="C164" s="2074"/>
      <c r="D164" s="1150">
        <f t="shared" si="17"/>
        <v>136512</v>
      </c>
      <c r="E164" s="1150">
        <v>50175</v>
      </c>
      <c r="F164" s="1150">
        <v>186687</v>
      </c>
    </row>
    <row r="165" spans="1:6" ht="15">
      <c r="A165" s="2073"/>
      <c r="B165" s="2104">
        <v>44470</v>
      </c>
      <c r="C165" s="2074"/>
      <c r="D165" s="1150">
        <f t="shared" si="17"/>
        <v>116748</v>
      </c>
      <c r="E165" s="1150">
        <v>64602</v>
      </c>
      <c r="F165" s="1150">
        <v>181350</v>
      </c>
    </row>
    <row r="166" spans="1:6" ht="15">
      <c r="A166" s="2073"/>
      <c r="B166" s="2101" t="s">
        <v>595</v>
      </c>
      <c r="C166" s="2073"/>
      <c r="D166" s="2057">
        <f>SUM(D159:D165)</f>
        <v>1277460</v>
      </c>
      <c r="E166" s="2057">
        <f>SUM(E159:E165)</f>
        <v>435780</v>
      </c>
      <c r="F166" s="2057">
        <f>SUM(F159:F165)</f>
        <v>1713240</v>
      </c>
    </row>
    <row r="167" spans="1:6" ht="15">
      <c r="A167" s="2073">
        <f>+A158+1</f>
        <v>19</v>
      </c>
      <c r="B167" s="2108" t="s">
        <v>362</v>
      </c>
      <c r="C167" s="2073" t="s">
        <v>4428</v>
      </c>
      <c r="D167" s="2057"/>
      <c r="E167" s="2057"/>
      <c r="F167" s="2057"/>
    </row>
    <row r="168" spans="1:6" ht="15">
      <c r="A168" s="2073"/>
      <c r="B168" s="2104">
        <v>44287</v>
      </c>
      <c r="C168" s="2074"/>
      <c r="D168" s="1150">
        <f t="shared" ref="D168:D174" si="18">+F168-E168</f>
        <v>741330</v>
      </c>
      <c r="E168" s="1150">
        <v>0</v>
      </c>
      <c r="F168" s="1150">
        <v>741330</v>
      </c>
    </row>
    <row r="169" spans="1:6" ht="15">
      <c r="A169" s="2073"/>
      <c r="B169" s="2104">
        <v>44317</v>
      </c>
      <c r="C169" s="2074"/>
      <c r="D169" s="1150">
        <f t="shared" si="18"/>
        <v>663867</v>
      </c>
      <c r="E169" s="1150">
        <v>0</v>
      </c>
      <c r="F169" s="1150">
        <v>663867</v>
      </c>
    </row>
    <row r="170" spans="1:6" ht="15">
      <c r="A170" s="2073"/>
      <c r="B170" s="2104">
        <v>44348</v>
      </c>
      <c r="C170" s="2074"/>
      <c r="D170" s="1150">
        <f t="shared" si="18"/>
        <v>755442</v>
      </c>
      <c r="E170" s="1150">
        <v>0</v>
      </c>
      <c r="F170" s="1150">
        <v>755442</v>
      </c>
    </row>
    <row r="171" spans="1:6" ht="15">
      <c r="A171" s="2073"/>
      <c r="B171" s="2104">
        <v>44378</v>
      </c>
      <c r="C171" s="2074"/>
      <c r="D171" s="1150">
        <f t="shared" si="18"/>
        <v>731727</v>
      </c>
      <c r="E171" s="1150">
        <v>0</v>
      </c>
      <c r="F171" s="1150">
        <v>731727</v>
      </c>
    </row>
    <row r="172" spans="1:6" ht="15">
      <c r="A172" s="2073"/>
      <c r="B172" s="2104">
        <v>44409</v>
      </c>
      <c r="C172" s="2074"/>
      <c r="D172" s="1150">
        <f t="shared" si="18"/>
        <v>655497</v>
      </c>
      <c r="E172" s="1150">
        <v>0</v>
      </c>
      <c r="F172" s="1150">
        <v>655497</v>
      </c>
    </row>
    <row r="173" spans="1:6" ht="15">
      <c r="A173" s="2073"/>
      <c r="B173" s="2104">
        <v>44440</v>
      </c>
      <c r="C173" s="2074"/>
      <c r="D173" s="1150">
        <f t="shared" si="18"/>
        <v>640395</v>
      </c>
      <c r="E173" s="1150">
        <v>0</v>
      </c>
      <c r="F173" s="1150">
        <v>640395</v>
      </c>
    </row>
    <row r="174" spans="1:6" ht="15">
      <c r="A174" s="2073"/>
      <c r="B174" s="2104">
        <v>44470</v>
      </c>
      <c r="C174" s="2074"/>
      <c r="D174" s="1150">
        <f t="shared" si="18"/>
        <v>688365</v>
      </c>
      <c r="E174" s="1150">
        <v>0</v>
      </c>
      <c r="F174" s="1150">
        <v>688365</v>
      </c>
    </row>
    <row r="175" spans="1:6" ht="15">
      <c r="A175" s="2073"/>
      <c r="B175" s="2101" t="s">
        <v>595</v>
      </c>
      <c r="C175" s="2073"/>
      <c r="D175" s="2057">
        <f>SUM(D168:D174)</f>
        <v>4876623</v>
      </c>
      <c r="E175" s="2057">
        <f>SUM(E168:E174)</f>
        <v>0</v>
      </c>
      <c r="F175" s="2057">
        <f>SUM(F168:F174)</f>
        <v>4876623</v>
      </c>
    </row>
    <row r="176" spans="1:6" ht="15">
      <c r="A176" s="2073">
        <f>+A167+1</f>
        <v>20</v>
      </c>
      <c r="B176" s="2108" t="s">
        <v>3008</v>
      </c>
      <c r="C176" s="2073" t="s">
        <v>4428</v>
      </c>
      <c r="D176" s="2057"/>
      <c r="E176" s="2057"/>
      <c r="F176" s="2057"/>
    </row>
    <row r="177" spans="1:6" ht="15">
      <c r="A177" s="2073"/>
      <c r="B177" s="2104">
        <v>44287</v>
      </c>
      <c r="C177" s="2074"/>
      <c r="D177" s="1150">
        <f t="shared" ref="D177:D183" si="19">+F177-E177</f>
        <v>156600</v>
      </c>
      <c r="E177" s="1150">
        <v>50160</v>
      </c>
      <c r="F177" s="1150">
        <v>206760</v>
      </c>
    </row>
    <row r="178" spans="1:6" ht="15">
      <c r="A178" s="2073"/>
      <c r="B178" s="2104">
        <v>44317</v>
      </c>
      <c r="C178" s="2074"/>
      <c r="D178" s="1150">
        <f t="shared" si="19"/>
        <v>21840</v>
      </c>
      <c r="E178" s="1150">
        <v>9120</v>
      </c>
      <c r="F178" s="1150">
        <v>30960</v>
      </c>
    </row>
    <row r="179" spans="1:6" ht="15">
      <c r="A179" s="2073"/>
      <c r="B179" s="2104">
        <v>44348</v>
      </c>
      <c r="C179" s="2074"/>
      <c r="D179" s="1150">
        <f t="shared" si="19"/>
        <v>18960</v>
      </c>
      <c r="E179" s="1150">
        <v>7200</v>
      </c>
      <c r="F179" s="1150">
        <v>26160</v>
      </c>
    </row>
    <row r="180" spans="1:6" ht="15">
      <c r="A180" s="2073"/>
      <c r="B180" s="2104">
        <v>44378</v>
      </c>
      <c r="C180" s="2074"/>
      <c r="D180" s="1150">
        <f t="shared" si="19"/>
        <v>38640</v>
      </c>
      <c r="E180" s="1150">
        <v>17160</v>
      </c>
      <c r="F180" s="1150">
        <v>55800</v>
      </c>
    </row>
    <row r="181" spans="1:6" ht="15">
      <c r="A181" s="2073"/>
      <c r="B181" s="2104">
        <v>44409</v>
      </c>
      <c r="C181" s="2074"/>
      <c r="D181" s="1150">
        <f t="shared" si="19"/>
        <v>868680</v>
      </c>
      <c r="E181" s="1150">
        <v>285840</v>
      </c>
      <c r="F181" s="1150">
        <v>1154520</v>
      </c>
    </row>
    <row r="182" spans="1:6" ht="15">
      <c r="A182" s="2073"/>
      <c r="B182" s="2104">
        <v>44440</v>
      </c>
      <c r="C182" s="2074"/>
      <c r="D182" s="1150">
        <f t="shared" si="19"/>
        <v>105840</v>
      </c>
      <c r="E182" s="1150">
        <v>51240</v>
      </c>
      <c r="F182" s="1150">
        <v>157080</v>
      </c>
    </row>
    <row r="183" spans="1:6" ht="15">
      <c r="A183" s="2073"/>
      <c r="B183" s="2104">
        <v>44470</v>
      </c>
      <c r="C183" s="2074"/>
      <c r="D183" s="1150">
        <f t="shared" si="19"/>
        <v>44400</v>
      </c>
      <c r="E183" s="1150">
        <v>17520</v>
      </c>
      <c r="F183" s="1150">
        <v>61920</v>
      </c>
    </row>
    <row r="184" spans="1:6" ht="15">
      <c r="A184" s="2073"/>
      <c r="B184" s="2101" t="s">
        <v>595</v>
      </c>
      <c r="C184" s="2073"/>
      <c r="D184" s="2057">
        <f>SUM(D177:D183)</f>
        <v>1254960</v>
      </c>
      <c r="E184" s="2057">
        <f>SUM(E177:E183)</f>
        <v>438240</v>
      </c>
      <c r="F184" s="2057">
        <f>SUM(F177:F183)</f>
        <v>1693200</v>
      </c>
    </row>
    <row r="185" spans="1:6" ht="15">
      <c r="A185" s="2073">
        <f>+A176+1</f>
        <v>21</v>
      </c>
      <c r="B185" s="2108" t="s">
        <v>780</v>
      </c>
      <c r="C185" s="2073" t="s">
        <v>4415</v>
      </c>
      <c r="D185" s="2057"/>
      <c r="E185" s="2057"/>
      <c r="F185" s="2057"/>
    </row>
    <row r="186" spans="1:6" ht="15">
      <c r="A186" s="2073"/>
      <c r="B186" s="2104">
        <v>44287</v>
      </c>
      <c r="C186" s="2074"/>
      <c r="D186" s="1150">
        <f t="shared" ref="D186:D192" si="20">+F186-E186</f>
        <v>7268000</v>
      </c>
      <c r="E186" s="1150">
        <v>0</v>
      </c>
      <c r="F186" s="1150">
        <v>7268000</v>
      </c>
    </row>
    <row r="187" spans="1:6" ht="15">
      <c r="A187" s="2073"/>
      <c r="B187" s="2104">
        <v>44317</v>
      </c>
      <c r="C187" s="2074"/>
      <c r="D187" s="1150">
        <f t="shared" si="20"/>
        <v>6751100</v>
      </c>
      <c r="E187" s="1150">
        <v>0</v>
      </c>
      <c r="F187" s="1150">
        <v>6751100</v>
      </c>
    </row>
    <row r="188" spans="1:6" ht="15">
      <c r="A188" s="2073"/>
      <c r="B188" s="2104">
        <v>44348</v>
      </c>
      <c r="C188" s="2074"/>
      <c r="D188" s="1150">
        <f t="shared" si="20"/>
        <v>7073500</v>
      </c>
      <c r="E188" s="1150">
        <v>0</v>
      </c>
      <c r="F188" s="1150">
        <v>7073500</v>
      </c>
    </row>
    <row r="189" spans="1:6" ht="15">
      <c r="A189" s="2073"/>
      <c r="B189" s="2104">
        <v>44378</v>
      </c>
      <c r="C189" s="2074"/>
      <c r="D189" s="1150">
        <f t="shared" si="20"/>
        <v>7285600</v>
      </c>
      <c r="E189" s="1150">
        <v>0</v>
      </c>
      <c r="F189" s="1150">
        <v>7285600</v>
      </c>
    </row>
    <row r="190" spans="1:6" ht="15">
      <c r="A190" s="2073"/>
      <c r="B190" s="2104">
        <v>44409</v>
      </c>
      <c r="C190" s="2074"/>
      <c r="D190" s="1150">
        <f t="shared" si="20"/>
        <v>7093700</v>
      </c>
      <c r="E190" s="1150">
        <v>0</v>
      </c>
      <c r="F190" s="1150">
        <v>7093700</v>
      </c>
    </row>
    <row r="191" spans="1:6" ht="15">
      <c r="A191" s="2073"/>
      <c r="B191" s="2104">
        <v>44440</v>
      </c>
      <c r="C191" s="2074"/>
      <c r="D191" s="1150">
        <f t="shared" si="20"/>
        <v>6779600</v>
      </c>
      <c r="E191" s="1150">
        <v>0</v>
      </c>
      <c r="F191" s="1150">
        <v>6779600</v>
      </c>
    </row>
    <row r="192" spans="1:6" ht="15">
      <c r="A192" s="2073"/>
      <c r="B192" s="2104">
        <v>44470</v>
      </c>
      <c r="C192" s="2074"/>
      <c r="D192" s="1150">
        <f t="shared" si="20"/>
        <v>7444200</v>
      </c>
      <c r="E192" s="1150">
        <v>0</v>
      </c>
      <c r="F192" s="1150">
        <v>7444200</v>
      </c>
    </row>
    <row r="193" spans="1:6" ht="15">
      <c r="A193" s="2073"/>
      <c r="B193" s="2101" t="s">
        <v>595</v>
      </c>
      <c r="C193" s="2073"/>
      <c r="D193" s="2057">
        <f>SUM(D186:D192)</f>
        <v>49695700</v>
      </c>
      <c r="E193" s="2057">
        <f>SUM(E186:E192)</f>
        <v>0</v>
      </c>
      <c r="F193" s="2057">
        <f>SUM(F186:F192)</f>
        <v>49695700</v>
      </c>
    </row>
    <row r="194" spans="1:6" ht="15">
      <c r="A194" s="2073">
        <f>+A185+1</f>
        <v>22</v>
      </c>
      <c r="B194" s="2108" t="s">
        <v>779</v>
      </c>
      <c r="C194" s="2073" t="s">
        <v>4415</v>
      </c>
      <c r="D194" s="2057"/>
      <c r="E194" s="2057"/>
      <c r="F194" s="2057"/>
    </row>
    <row r="195" spans="1:6" ht="15">
      <c r="A195" s="2073"/>
      <c r="B195" s="2104">
        <v>44287</v>
      </c>
      <c r="C195" s="2074"/>
      <c r="D195" s="1150">
        <f t="shared" ref="D195:D201" si="21">+F195-E195</f>
        <v>4355400</v>
      </c>
      <c r="E195" s="1150">
        <v>0</v>
      </c>
      <c r="F195" s="1150">
        <v>4355400</v>
      </c>
    </row>
    <row r="196" spans="1:6" ht="15">
      <c r="A196" s="2073"/>
      <c r="B196" s="2104">
        <v>44317</v>
      </c>
      <c r="C196" s="2074"/>
      <c r="D196" s="1150">
        <f t="shared" si="21"/>
        <v>3954120</v>
      </c>
      <c r="E196" s="1150">
        <v>0</v>
      </c>
      <c r="F196" s="1150">
        <v>3954120</v>
      </c>
    </row>
    <row r="197" spans="1:6" ht="15">
      <c r="A197" s="2073"/>
      <c r="B197" s="2104">
        <v>44348</v>
      </c>
      <c r="C197" s="2074"/>
      <c r="D197" s="1150">
        <f t="shared" si="21"/>
        <v>4281960</v>
      </c>
      <c r="E197" s="1150">
        <v>0</v>
      </c>
      <c r="F197" s="1150">
        <v>4281960</v>
      </c>
    </row>
    <row r="198" spans="1:6" ht="15">
      <c r="A198" s="2073"/>
      <c r="B198" s="2104">
        <v>44378</v>
      </c>
      <c r="C198" s="2074"/>
      <c r="D198" s="1150">
        <f t="shared" si="21"/>
        <v>4719240</v>
      </c>
      <c r="E198" s="1150">
        <v>0</v>
      </c>
      <c r="F198" s="1150">
        <v>4719240</v>
      </c>
    </row>
    <row r="199" spans="1:6" ht="15">
      <c r="A199" s="2073"/>
      <c r="B199" s="2104">
        <v>44409</v>
      </c>
      <c r="C199" s="2074"/>
      <c r="D199" s="1150">
        <f t="shared" si="21"/>
        <v>4768200</v>
      </c>
      <c r="E199" s="1150">
        <v>0</v>
      </c>
      <c r="F199" s="1150">
        <v>4768200</v>
      </c>
    </row>
    <row r="200" spans="1:6" ht="15">
      <c r="A200" s="2073"/>
      <c r="B200" s="2104">
        <v>44440</v>
      </c>
      <c r="C200" s="2074"/>
      <c r="D200" s="1150">
        <f t="shared" si="21"/>
        <v>4544160</v>
      </c>
      <c r="E200" s="1150">
        <v>0</v>
      </c>
      <c r="F200" s="1150">
        <v>4544160</v>
      </c>
    </row>
    <row r="201" spans="1:6" ht="15">
      <c r="A201" s="2073"/>
      <c r="B201" s="2104">
        <v>44470</v>
      </c>
      <c r="C201" s="2074"/>
      <c r="D201" s="1150">
        <f t="shared" si="21"/>
        <v>4987920</v>
      </c>
      <c r="E201" s="1150">
        <v>0</v>
      </c>
      <c r="F201" s="1150">
        <v>4987920</v>
      </c>
    </row>
    <row r="202" spans="1:6" ht="15">
      <c r="A202" s="2073"/>
      <c r="B202" s="2101" t="s">
        <v>595</v>
      </c>
      <c r="C202" s="2073"/>
      <c r="D202" s="2057">
        <f>SUM(D195:D201)</f>
        <v>31611000</v>
      </c>
      <c r="E202" s="2057">
        <f>SUM(E195:E201)</f>
        <v>0</v>
      </c>
      <c r="F202" s="2057">
        <f>SUM(F195:F201)</f>
        <v>31611000</v>
      </c>
    </row>
    <row r="203" spans="1:6" ht="15">
      <c r="A203" s="2073">
        <f>+A194+1</f>
        <v>23</v>
      </c>
      <c r="B203" s="2108" t="s">
        <v>335</v>
      </c>
      <c r="C203" s="2073" t="s">
        <v>4428</v>
      </c>
      <c r="D203" s="2057"/>
      <c r="E203" s="2057"/>
      <c r="F203" s="2057"/>
    </row>
    <row r="204" spans="1:6" ht="15">
      <c r="A204" s="2073"/>
      <c r="B204" s="2104">
        <v>44287</v>
      </c>
      <c r="C204" s="2074"/>
      <c r="D204" s="1150">
        <f t="shared" ref="D204:D210" si="22">+F204-E204</f>
        <v>217860</v>
      </c>
      <c r="E204" s="1150">
        <v>151200</v>
      </c>
      <c r="F204" s="1150">
        <v>369060</v>
      </c>
    </row>
    <row r="205" spans="1:6" ht="15">
      <c r="A205" s="2073"/>
      <c r="B205" s="2104">
        <v>44317</v>
      </c>
      <c r="C205" s="2074"/>
      <c r="D205" s="1150">
        <f t="shared" si="22"/>
        <v>185220</v>
      </c>
      <c r="E205" s="1150">
        <v>155100</v>
      </c>
      <c r="F205" s="1150">
        <v>340320</v>
      </c>
    </row>
    <row r="206" spans="1:6" ht="15">
      <c r="A206" s="2073"/>
      <c r="B206" s="2104">
        <v>44348</v>
      </c>
      <c r="C206" s="2074"/>
      <c r="D206" s="1150">
        <f t="shared" si="22"/>
        <v>151560</v>
      </c>
      <c r="E206" s="1150">
        <v>108660</v>
      </c>
      <c r="F206" s="1150">
        <v>260220</v>
      </c>
    </row>
    <row r="207" spans="1:6" ht="15">
      <c r="A207" s="2073"/>
      <c r="B207" s="2104">
        <v>44378</v>
      </c>
      <c r="C207" s="2074"/>
      <c r="D207" s="1150">
        <f t="shared" si="22"/>
        <v>205020</v>
      </c>
      <c r="E207" s="1150">
        <v>179100</v>
      </c>
      <c r="F207" s="1150">
        <v>384120</v>
      </c>
    </row>
    <row r="208" spans="1:6" ht="15">
      <c r="A208" s="2073"/>
      <c r="B208" s="2104">
        <v>44409</v>
      </c>
      <c r="C208" s="2074"/>
      <c r="D208" s="1150">
        <f t="shared" si="22"/>
        <v>113220</v>
      </c>
      <c r="E208" s="1150">
        <v>100620</v>
      </c>
      <c r="F208" s="1150">
        <v>213840</v>
      </c>
    </row>
    <row r="209" spans="1:6" ht="15">
      <c r="A209" s="2073"/>
      <c r="B209" s="2104">
        <v>44440</v>
      </c>
      <c r="C209" s="2074"/>
      <c r="D209" s="1150">
        <f t="shared" si="22"/>
        <v>156540</v>
      </c>
      <c r="E209" s="1150">
        <v>153720</v>
      </c>
      <c r="F209" s="1150">
        <v>310260</v>
      </c>
    </row>
    <row r="210" spans="1:6" ht="15">
      <c r="A210" s="2073"/>
      <c r="B210" s="2104">
        <v>44470</v>
      </c>
      <c r="C210" s="2074"/>
      <c r="D210" s="1150">
        <f t="shared" si="22"/>
        <v>138000</v>
      </c>
      <c r="E210" s="1150">
        <v>114600</v>
      </c>
      <c r="F210" s="1150">
        <v>252600</v>
      </c>
    </row>
    <row r="211" spans="1:6" ht="15">
      <c r="A211" s="2073"/>
      <c r="B211" s="2101" t="s">
        <v>595</v>
      </c>
      <c r="C211" s="2073"/>
      <c r="D211" s="2057">
        <f>SUM(D204:D210)</f>
        <v>1167420</v>
      </c>
      <c r="E211" s="2057">
        <f>SUM(E204:E210)</f>
        <v>963000</v>
      </c>
      <c r="F211" s="2057">
        <f>SUM(F204:F210)</f>
        <v>2130420</v>
      </c>
    </row>
    <row r="212" spans="1:6" ht="15">
      <c r="A212" s="2073">
        <f>+A203+1</f>
        <v>24</v>
      </c>
      <c r="B212" s="2108" t="s">
        <v>10</v>
      </c>
      <c r="C212" s="2073" t="s">
        <v>4429</v>
      </c>
      <c r="D212" s="2057"/>
      <c r="E212" s="2057"/>
      <c r="F212" s="2057"/>
    </row>
    <row r="213" spans="1:6" ht="15">
      <c r="A213" s="2073"/>
      <c r="B213" s="2104">
        <v>44287</v>
      </c>
      <c r="C213" s="2074"/>
      <c r="D213" s="1150">
        <f t="shared" ref="D213:D219" si="23">+F213-E213</f>
        <v>445240</v>
      </c>
      <c r="E213" s="1150">
        <v>136640</v>
      </c>
      <c r="F213" s="1150">
        <v>581880</v>
      </c>
    </row>
    <row r="214" spans="1:6" ht="15">
      <c r="A214" s="2073"/>
      <c r="B214" s="2104">
        <v>44317</v>
      </c>
      <c r="C214" s="2074"/>
      <c r="D214" s="1150">
        <f t="shared" si="23"/>
        <v>268440</v>
      </c>
      <c r="E214" s="1150">
        <v>88600</v>
      </c>
      <c r="F214" s="1150">
        <v>357040</v>
      </c>
    </row>
    <row r="215" spans="1:6" ht="15">
      <c r="A215" s="2073"/>
      <c r="B215" s="2104">
        <v>44348</v>
      </c>
      <c r="C215" s="2074"/>
      <c r="D215" s="1150">
        <f t="shared" si="23"/>
        <v>494566</v>
      </c>
      <c r="E215" s="1150">
        <v>158448</v>
      </c>
      <c r="F215" s="1150">
        <v>653014</v>
      </c>
    </row>
    <row r="216" spans="1:6" ht="15">
      <c r="A216" s="2073"/>
      <c r="B216" s="2104">
        <v>44378</v>
      </c>
      <c r="C216" s="2074"/>
      <c r="D216" s="1150">
        <f t="shared" si="23"/>
        <v>372580</v>
      </c>
      <c r="E216" s="1150">
        <v>117020</v>
      </c>
      <c r="F216" s="1150">
        <v>489600</v>
      </c>
    </row>
    <row r="217" spans="1:6" ht="15">
      <c r="A217" s="2073"/>
      <c r="B217" s="2104">
        <v>44409</v>
      </c>
      <c r="C217" s="2074"/>
      <c r="D217" s="1150">
        <f t="shared" si="23"/>
        <v>468800</v>
      </c>
      <c r="E217" s="1150">
        <v>142800</v>
      </c>
      <c r="F217" s="1150">
        <v>611600</v>
      </c>
    </row>
    <row r="218" spans="1:6" ht="15">
      <c r="A218" s="2073"/>
      <c r="B218" s="2104">
        <v>44440</v>
      </c>
      <c r="C218" s="2074"/>
      <c r="D218" s="1150">
        <f t="shared" si="23"/>
        <v>428780</v>
      </c>
      <c r="E218" s="1150">
        <v>129450</v>
      </c>
      <c r="F218" s="1150">
        <v>558230</v>
      </c>
    </row>
    <row r="219" spans="1:6" ht="15">
      <c r="A219" s="2073"/>
      <c r="B219" s="2104">
        <v>44470</v>
      </c>
      <c r="C219" s="2074"/>
      <c r="D219" s="1150">
        <f t="shared" si="23"/>
        <v>400500</v>
      </c>
      <c r="E219" s="1150">
        <v>129030</v>
      </c>
      <c r="F219" s="1150">
        <v>529530</v>
      </c>
    </row>
    <row r="220" spans="1:6" ht="15">
      <c r="A220" s="2073"/>
      <c r="B220" s="2101" t="s">
        <v>595</v>
      </c>
      <c r="C220" s="2073"/>
      <c r="D220" s="2057">
        <f>SUM(D213:D219)</f>
        <v>2878906</v>
      </c>
      <c r="E220" s="2057">
        <f>SUM(E213:E219)</f>
        <v>901988</v>
      </c>
      <c r="F220" s="2057">
        <f>SUM(F213:F219)</f>
        <v>3780894</v>
      </c>
    </row>
    <row r="221" spans="1:6" ht="15">
      <c r="A221" s="2073">
        <f>+A212+1</f>
        <v>25</v>
      </c>
      <c r="B221" s="2108" t="s">
        <v>1624</v>
      </c>
      <c r="C221" s="2073" t="s">
        <v>4429</v>
      </c>
      <c r="D221" s="2057"/>
      <c r="E221" s="2057"/>
      <c r="F221" s="2057"/>
    </row>
    <row r="222" spans="1:6" ht="15">
      <c r="A222" s="2073"/>
      <c r="B222" s="2104">
        <v>44287</v>
      </c>
      <c r="C222" s="2074"/>
      <c r="D222" s="1150">
        <f t="shared" ref="D222:D228" si="24">+F222-E222</f>
        <v>2800</v>
      </c>
      <c r="E222" s="1150">
        <v>4200</v>
      </c>
      <c r="F222" s="1150">
        <v>7000</v>
      </c>
    </row>
    <row r="223" spans="1:6" ht="15">
      <c r="A223" s="2073"/>
      <c r="B223" s="2104">
        <v>44317</v>
      </c>
      <c r="C223" s="2074"/>
      <c r="D223" s="1150">
        <f t="shared" si="24"/>
        <v>2060</v>
      </c>
      <c r="E223" s="1150">
        <v>1000</v>
      </c>
      <c r="F223" s="1150">
        <v>3060</v>
      </c>
    </row>
    <row r="224" spans="1:6" ht="15">
      <c r="A224" s="2073"/>
      <c r="B224" s="2104">
        <v>44348</v>
      </c>
      <c r="C224" s="2074"/>
      <c r="D224" s="1150">
        <f t="shared" si="24"/>
        <v>1140</v>
      </c>
      <c r="E224" s="1150">
        <v>400</v>
      </c>
      <c r="F224" s="1150">
        <v>1540</v>
      </c>
    </row>
    <row r="225" spans="1:6" ht="15">
      <c r="A225" s="2073"/>
      <c r="B225" s="2104">
        <v>44378</v>
      </c>
      <c r="C225" s="2074"/>
      <c r="D225" s="1150">
        <f t="shared" si="24"/>
        <v>2000</v>
      </c>
      <c r="E225" s="1150">
        <v>800</v>
      </c>
      <c r="F225" s="1150">
        <v>2800</v>
      </c>
    </row>
    <row r="226" spans="1:6" ht="15">
      <c r="A226" s="2073"/>
      <c r="B226" s="2104">
        <v>44409</v>
      </c>
      <c r="C226" s="2074"/>
      <c r="D226" s="1150">
        <f t="shared" si="24"/>
        <v>2800</v>
      </c>
      <c r="E226" s="1150">
        <v>1400</v>
      </c>
      <c r="F226" s="1150">
        <v>4200</v>
      </c>
    </row>
    <row r="227" spans="1:6" ht="15">
      <c r="A227" s="2073"/>
      <c r="B227" s="2104">
        <v>44440</v>
      </c>
      <c r="C227" s="2074"/>
      <c r="D227" s="1150">
        <f t="shared" si="24"/>
        <v>0</v>
      </c>
      <c r="E227" s="1150">
        <v>0</v>
      </c>
      <c r="F227" s="1150">
        <v>0</v>
      </c>
    </row>
    <row r="228" spans="1:6" ht="15">
      <c r="A228" s="2073"/>
      <c r="B228" s="2104">
        <v>44470</v>
      </c>
      <c r="C228" s="2074"/>
      <c r="D228" s="1150">
        <f t="shared" si="24"/>
        <v>4200</v>
      </c>
      <c r="E228" s="1150">
        <v>2400</v>
      </c>
      <c r="F228" s="1150">
        <v>6600</v>
      </c>
    </row>
    <row r="229" spans="1:6" ht="15">
      <c r="A229" s="2073"/>
      <c r="B229" s="2101" t="s">
        <v>595</v>
      </c>
      <c r="C229" s="2073"/>
      <c r="D229" s="2057">
        <f>SUM(D222:D228)</f>
        <v>15000</v>
      </c>
      <c r="E229" s="2057">
        <f>SUM(E222:E228)</f>
        <v>10200</v>
      </c>
      <c r="F229" s="2057">
        <f>SUM(F222:F228)</f>
        <v>25200</v>
      </c>
    </row>
    <row r="230" spans="1:6" ht="15">
      <c r="A230" s="2073">
        <f>+A221+1</f>
        <v>26</v>
      </c>
      <c r="B230" s="2108" t="s">
        <v>1294</v>
      </c>
      <c r="C230" s="2073" t="s">
        <v>4428</v>
      </c>
      <c r="D230" s="2057"/>
      <c r="E230" s="2057"/>
      <c r="F230" s="2057"/>
    </row>
    <row r="231" spans="1:6" ht="15">
      <c r="A231" s="2073"/>
      <c r="B231" s="2104">
        <v>44287</v>
      </c>
      <c r="C231" s="2074"/>
      <c r="D231" s="1150">
        <f t="shared" ref="D231:D237" si="25">+F231-E231</f>
        <v>1645620</v>
      </c>
      <c r="E231" s="1150">
        <v>580260</v>
      </c>
      <c r="F231" s="1150">
        <v>2225880</v>
      </c>
    </row>
    <row r="232" spans="1:6" ht="15">
      <c r="A232" s="2073"/>
      <c r="B232" s="2104">
        <v>44317</v>
      </c>
      <c r="C232" s="2074"/>
      <c r="D232" s="1150">
        <f t="shared" si="25"/>
        <v>1870110</v>
      </c>
      <c r="E232" s="1150">
        <v>662940</v>
      </c>
      <c r="F232" s="1150">
        <v>2533050</v>
      </c>
    </row>
    <row r="233" spans="1:6" ht="15">
      <c r="A233" s="2073"/>
      <c r="B233" s="2104">
        <v>44348</v>
      </c>
      <c r="C233" s="2074"/>
      <c r="D233" s="1150">
        <f t="shared" si="25"/>
        <v>1841670</v>
      </c>
      <c r="E233" s="1150">
        <v>662760</v>
      </c>
      <c r="F233" s="1150">
        <v>2504430</v>
      </c>
    </row>
    <row r="234" spans="1:6" ht="15">
      <c r="A234" s="2073"/>
      <c r="B234" s="2104">
        <v>44378</v>
      </c>
      <c r="C234" s="2074"/>
      <c r="D234" s="1150">
        <f t="shared" si="25"/>
        <v>1775160</v>
      </c>
      <c r="E234" s="1150">
        <v>631110</v>
      </c>
      <c r="F234" s="1150">
        <v>2406270</v>
      </c>
    </row>
    <row r="235" spans="1:6" ht="15">
      <c r="A235" s="2073"/>
      <c r="B235" s="2104">
        <v>44409</v>
      </c>
      <c r="C235" s="2074"/>
      <c r="D235" s="1150">
        <f t="shared" si="25"/>
        <v>1899780</v>
      </c>
      <c r="E235" s="1150">
        <v>706260</v>
      </c>
      <c r="F235" s="1150">
        <v>2606040</v>
      </c>
    </row>
    <row r="236" spans="1:6" ht="15">
      <c r="A236" s="2073"/>
      <c r="B236" s="2104">
        <v>44440</v>
      </c>
      <c r="C236" s="2074"/>
      <c r="D236" s="1150">
        <f t="shared" si="25"/>
        <v>1581210</v>
      </c>
      <c r="E236" s="1150">
        <v>564570</v>
      </c>
      <c r="F236" s="1150">
        <v>2145780</v>
      </c>
    </row>
    <row r="237" spans="1:6" ht="15">
      <c r="A237" s="2073"/>
      <c r="B237" s="2104">
        <v>44470</v>
      </c>
      <c r="C237" s="2074"/>
      <c r="D237" s="1150">
        <f t="shared" si="25"/>
        <v>1881930</v>
      </c>
      <c r="E237" s="1150">
        <v>951030</v>
      </c>
      <c r="F237" s="1150">
        <v>2832960</v>
      </c>
    </row>
    <row r="238" spans="1:6" ht="15">
      <c r="A238" s="2073"/>
      <c r="B238" s="2101" t="s">
        <v>595</v>
      </c>
      <c r="C238" s="2073"/>
      <c r="D238" s="2057">
        <f>SUM(D231:D237)</f>
        <v>12495480</v>
      </c>
      <c r="E238" s="2057">
        <f>SUM(E231:E237)</f>
        <v>4758930</v>
      </c>
      <c r="F238" s="2057">
        <f>SUM(F231:F237)</f>
        <v>17254410</v>
      </c>
    </row>
    <row r="239" spans="1:6" ht="15">
      <c r="A239" s="2073">
        <f>+A230+1</f>
        <v>27</v>
      </c>
      <c r="B239" s="2108" t="s">
        <v>865</v>
      </c>
      <c r="C239" s="2073" t="s">
        <v>4415</v>
      </c>
      <c r="D239" s="2057"/>
      <c r="E239" s="2057"/>
      <c r="F239" s="2057"/>
    </row>
    <row r="240" spans="1:6" ht="15">
      <c r="A240" s="2073"/>
      <c r="B240" s="2104">
        <v>44287</v>
      </c>
      <c r="C240" s="2074"/>
      <c r="D240" s="1150">
        <f t="shared" ref="D240:D246" si="26">+F240-E240</f>
        <v>3723360</v>
      </c>
      <c r="E240" s="1150">
        <v>1266840</v>
      </c>
      <c r="F240" s="1150">
        <v>4990200</v>
      </c>
    </row>
    <row r="241" spans="1:6" ht="15">
      <c r="A241" s="2073"/>
      <c r="B241" s="2104">
        <v>44317</v>
      </c>
      <c r="C241" s="2074"/>
      <c r="D241" s="1150">
        <f t="shared" si="26"/>
        <v>3657240</v>
      </c>
      <c r="E241" s="1150">
        <v>1255920</v>
      </c>
      <c r="F241" s="1150">
        <v>4913160</v>
      </c>
    </row>
    <row r="242" spans="1:6" ht="15">
      <c r="A242" s="2073"/>
      <c r="B242" s="2104">
        <v>44348</v>
      </c>
      <c r="C242" s="2074"/>
      <c r="D242" s="1150">
        <f t="shared" si="26"/>
        <v>3452640</v>
      </c>
      <c r="E242" s="1150">
        <v>1170840</v>
      </c>
      <c r="F242" s="1150">
        <v>4623480</v>
      </c>
    </row>
    <row r="243" spans="1:6" ht="15">
      <c r="A243" s="2073"/>
      <c r="B243" s="2104">
        <v>44378</v>
      </c>
      <c r="C243" s="2074"/>
      <c r="D243" s="1150">
        <f t="shared" si="26"/>
        <v>1951560</v>
      </c>
      <c r="E243" s="1150">
        <v>653400</v>
      </c>
      <c r="F243" s="1150">
        <v>2604960</v>
      </c>
    </row>
    <row r="244" spans="1:6" ht="15">
      <c r="A244" s="2073"/>
      <c r="B244" s="2104">
        <v>44409</v>
      </c>
      <c r="C244" s="2074"/>
      <c r="D244" s="1150">
        <f t="shared" si="26"/>
        <v>2887440</v>
      </c>
      <c r="E244" s="1150">
        <v>931680</v>
      </c>
      <c r="F244" s="1150">
        <v>3819120</v>
      </c>
    </row>
    <row r="245" spans="1:6" ht="15">
      <c r="A245" s="2073"/>
      <c r="B245" s="2104">
        <v>44440</v>
      </c>
      <c r="C245" s="2074"/>
      <c r="D245" s="1150">
        <f t="shared" si="26"/>
        <v>3425280</v>
      </c>
      <c r="E245" s="1150">
        <v>1148400</v>
      </c>
      <c r="F245" s="1150">
        <v>4573680</v>
      </c>
    </row>
    <row r="246" spans="1:6" ht="15">
      <c r="A246" s="2073"/>
      <c r="B246" s="2104">
        <v>44470</v>
      </c>
      <c r="C246" s="2074"/>
      <c r="D246" s="1150">
        <f t="shared" si="26"/>
        <v>3565440</v>
      </c>
      <c r="E246" s="1150">
        <v>1207200</v>
      </c>
      <c r="F246" s="1150">
        <v>4772640</v>
      </c>
    </row>
    <row r="247" spans="1:6" ht="15">
      <c r="A247" s="2073"/>
      <c r="B247" s="2101" t="s">
        <v>595</v>
      </c>
      <c r="C247" s="2073"/>
      <c r="D247" s="2057">
        <f>SUM(D240:D246)</f>
        <v>22662960</v>
      </c>
      <c r="E247" s="2057">
        <f>SUM(E240:E246)</f>
        <v>7634280</v>
      </c>
      <c r="F247" s="2057">
        <f>SUM(F240:F246)</f>
        <v>30297240</v>
      </c>
    </row>
    <row r="248" spans="1:6" ht="15">
      <c r="A248" s="2073">
        <f>+A239+1</f>
        <v>28</v>
      </c>
      <c r="B248" s="2108" t="s">
        <v>4430</v>
      </c>
      <c r="C248" s="2073" t="s">
        <v>4428</v>
      </c>
      <c r="D248" s="2057"/>
      <c r="E248" s="2057"/>
      <c r="F248" s="2057"/>
    </row>
    <row r="249" spans="1:6" ht="15">
      <c r="A249" s="2073"/>
      <c r="B249" s="2104">
        <v>44287</v>
      </c>
      <c r="C249" s="2074"/>
      <c r="D249" s="1150">
        <f t="shared" ref="D249:D255" si="27">+F249-E249</f>
        <v>57750</v>
      </c>
      <c r="E249" s="1150">
        <v>3270</v>
      </c>
      <c r="F249" s="1150">
        <v>61020</v>
      </c>
    </row>
    <row r="250" spans="1:6" ht="15">
      <c r="A250" s="2073"/>
      <c r="B250" s="2104">
        <v>44317</v>
      </c>
      <c r="C250" s="2074"/>
      <c r="D250" s="1150">
        <f t="shared" si="27"/>
        <v>59010</v>
      </c>
      <c r="E250" s="1150">
        <v>3840</v>
      </c>
      <c r="F250" s="1150">
        <v>62850</v>
      </c>
    </row>
    <row r="251" spans="1:6" ht="15">
      <c r="A251" s="2073"/>
      <c r="B251" s="2104">
        <v>44348</v>
      </c>
      <c r="C251" s="2074"/>
      <c r="D251" s="1150">
        <f t="shared" si="27"/>
        <v>28050</v>
      </c>
      <c r="E251" s="1150">
        <v>1500</v>
      </c>
      <c r="F251" s="1150">
        <v>29550</v>
      </c>
    </row>
    <row r="252" spans="1:6" ht="15">
      <c r="A252" s="2073"/>
      <c r="B252" s="2104">
        <v>44378</v>
      </c>
      <c r="C252" s="2074"/>
      <c r="D252" s="1150">
        <f t="shared" si="27"/>
        <v>1440</v>
      </c>
      <c r="E252" s="1150">
        <v>690</v>
      </c>
      <c r="F252" s="1150">
        <v>2130</v>
      </c>
    </row>
    <row r="253" spans="1:6" ht="15">
      <c r="A253" s="2073"/>
      <c r="B253" s="2104">
        <v>44409</v>
      </c>
      <c r="C253" s="2074"/>
      <c r="D253" s="1150">
        <f t="shared" si="27"/>
        <v>8115</v>
      </c>
      <c r="E253" s="1150">
        <v>2475</v>
      </c>
      <c r="F253" s="1150">
        <v>10590</v>
      </c>
    </row>
    <row r="254" spans="1:6" ht="15">
      <c r="A254" s="2073"/>
      <c r="B254" s="2104">
        <v>44440</v>
      </c>
      <c r="C254" s="2074"/>
      <c r="D254" s="1150">
        <f t="shared" si="27"/>
        <v>38865</v>
      </c>
      <c r="E254" s="1150">
        <v>7125</v>
      </c>
      <c r="F254" s="1150">
        <v>45990</v>
      </c>
    </row>
    <row r="255" spans="1:6" ht="15">
      <c r="A255" s="2073"/>
      <c r="B255" s="2104">
        <v>44470</v>
      </c>
      <c r="C255" s="2074"/>
      <c r="D255" s="1150">
        <f t="shared" si="27"/>
        <v>74445</v>
      </c>
      <c r="E255" s="1150">
        <v>8265</v>
      </c>
      <c r="F255" s="1150">
        <v>82710</v>
      </c>
    </row>
    <row r="256" spans="1:6" ht="15">
      <c r="A256" s="2073"/>
      <c r="B256" s="2101" t="s">
        <v>595</v>
      </c>
      <c r="C256" s="2073"/>
      <c r="D256" s="2057">
        <f>SUM(D249:D255)</f>
        <v>267675</v>
      </c>
      <c r="E256" s="2057">
        <f>SUM(E249:E255)</f>
        <v>27165</v>
      </c>
      <c r="F256" s="2057">
        <f>SUM(F249:F255)</f>
        <v>294840</v>
      </c>
    </row>
    <row r="257" spans="1:6" ht="15">
      <c r="A257" s="2073">
        <f>+A248+1</f>
        <v>29</v>
      </c>
      <c r="B257" s="2108" t="s">
        <v>790</v>
      </c>
      <c r="C257" s="2073" t="s">
        <v>4415</v>
      </c>
      <c r="D257" s="2057"/>
      <c r="E257" s="2057"/>
      <c r="F257" s="2057"/>
    </row>
    <row r="258" spans="1:6" ht="15">
      <c r="A258" s="2073"/>
      <c r="B258" s="2104">
        <v>44287</v>
      </c>
      <c r="C258" s="2074"/>
      <c r="D258" s="1150">
        <f t="shared" ref="D258:D264" si="28">+F258-E258</f>
        <v>3834615</v>
      </c>
      <c r="E258" s="1150">
        <v>1459442</v>
      </c>
      <c r="F258" s="1150">
        <v>5294057</v>
      </c>
    </row>
    <row r="259" spans="1:6" ht="15">
      <c r="A259" s="2073"/>
      <c r="B259" s="2104">
        <v>44317</v>
      </c>
      <c r="C259" s="2074"/>
      <c r="D259" s="1150">
        <f t="shared" si="28"/>
        <v>1109647</v>
      </c>
      <c r="E259" s="1150">
        <v>447992</v>
      </c>
      <c r="F259" s="1150">
        <v>1557639</v>
      </c>
    </row>
    <row r="260" spans="1:6" ht="15">
      <c r="A260" s="2073"/>
      <c r="B260" s="2104">
        <v>44348</v>
      </c>
      <c r="C260" s="2074"/>
      <c r="D260" s="1150">
        <f t="shared" si="28"/>
        <v>1657473</v>
      </c>
      <c r="E260" s="1150">
        <v>553853</v>
      </c>
      <c r="F260" s="1150">
        <v>2211326</v>
      </c>
    </row>
    <row r="261" spans="1:6" ht="15">
      <c r="A261" s="2073"/>
      <c r="B261" s="2104">
        <v>44378</v>
      </c>
      <c r="C261" s="2074"/>
      <c r="D261" s="1150">
        <f t="shared" si="28"/>
        <v>2034476</v>
      </c>
      <c r="E261" s="1150">
        <v>696018</v>
      </c>
      <c r="F261" s="1150">
        <v>2730494</v>
      </c>
    </row>
    <row r="262" spans="1:6" ht="15">
      <c r="A262" s="2073"/>
      <c r="B262" s="2104">
        <v>44409</v>
      </c>
      <c r="C262" s="2074"/>
      <c r="D262" s="1150">
        <f t="shared" si="28"/>
        <v>3565239</v>
      </c>
      <c r="E262" s="1150">
        <v>1200155</v>
      </c>
      <c r="F262" s="1150">
        <v>4765394</v>
      </c>
    </row>
    <row r="263" spans="1:6" ht="15">
      <c r="A263" s="2073"/>
      <c r="B263" s="2104">
        <v>44440</v>
      </c>
      <c r="C263" s="2074"/>
      <c r="D263" s="1150">
        <f t="shared" si="28"/>
        <v>3433058</v>
      </c>
      <c r="E263" s="1150">
        <v>1300094</v>
      </c>
      <c r="F263" s="1150">
        <v>4733152</v>
      </c>
    </row>
    <row r="264" spans="1:6" ht="15">
      <c r="A264" s="2073"/>
      <c r="B264" s="2104">
        <v>44470</v>
      </c>
      <c r="C264" s="2074"/>
      <c r="D264" s="1150">
        <f t="shared" si="28"/>
        <v>4952988</v>
      </c>
      <c r="E264" s="1150">
        <v>1680640</v>
      </c>
      <c r="F264" s="1150">
        <v>6633628</v>
      </c>
    </row>
    <row r="265" spans="1:6" ht="15">
      <c r="A265" s="2073"/>
      <c r="B265" s="2101" t="s">
        <v>595</v>
      </c>
      <c r="C265" s="2073"/>
      <c r="D265" s="2057">
        <f>SUM(D258:D264)</f>
        <v>20587496</v>
      </c>
      <c r="E265" s="2057">
        <f>SUM(E258:E264)</f>
        <v>7338194</v>
      </c>
      <c r="F265" s="2057">
        <f>SUM(F258:F264)</f>
        <v>27925690</v>
      </c>
    </row>
    <row r="266" spans="1:6" ht="15">
      <c r="A266" s="2073">
        <f>+A257+1</f>
        <v>30</v>
      </c>
      <c r="B266" s="2108" t="s">
        <v>2997</v>
      </c>
      <c r="C266" s="2073" t="s">
        <v>4416</v>
      </c>
      <c r="D266" s="2057"/>
      <c r="E266" s="2057"/>
      <c r="F266" s="2057"/>
    </row>
    <row r="267" spans="1:6" ht="15">
      <c r="A267" s="2073"/>
      <c r="B267" s="2104">
        <v>44287</v>
      </c>
      <c r="C267" s="2074"/>
      <c r="D267" s="1150">
        <f t="shared" ref="D267:D273" si="29">+F267-E267</f>
        <v>3413700</v>
      </c>
      <c r="E267" s="1150">
        <v>1170900</v>
      </c>
      <c r="F267" s="1150">
        <v>4584600</v>
      </c>
    </row>
    <row r="268" spans="1:6" ht="15">
      <c r="A268" s="2073"/>
      <c r="B268" s="2104">
        <v>44317</v>
      </c>
      <c r="C268" s="2074"/>
      <c r="D268" s="1150">
        <f t="shared" si="29"/>
        <v>1976705</v>
      </c>
      <c r="E268" s="1150">
        <v>514846</v>
      </c>
      <c r="F268" s="1150">
        <v>2491551</v>
      </c>
    </row>
    <row r="269" spans="1:6" ht="15">
      <c r="A269" s="2073"/>
      <c r="B269" s="2104">
        <v>44348</v>
      </c>
      <c r="C269" s="2074"/>
      <c r="D269" s="1150">
        <f t="shared" si="29"/>
        <v>1615183</v>
      </c>
      <c r="E269" s="1150">
        <v>606975</v>
      </c>
      <c r="F269" s="1150">
        <v>2222158</v>
      </c>
    </row>
    <row r="270" spans="1:6" ht="15">
      <c r="A270" s="2073"/>
      <c r="B270" s="2104">
        <v>44378</v>
      </c>
      <c r="C270" s="2074"/>
      <c r="D270" s="1150">
        <f t="shared" si="29"/>
        <v>1744171</v>
      </c>
      <c r="E270" s="1150">
        <v>611524</v>
      </c>
      <c r="F270" s="1150">
        <v>2355695</v>
      </c>
    </row>
    <row r="271" spans="1:6" ht="15">
      <c r="A271" s="2073"/>
      <c r="B271" s="2104">
        <v>44409</v>
      </c>
      <c r="C271" s="2074"/>
      <c r="D271" s="1150">
        <f t="shared" si="29"/>
        <v>1607697</v>
      </c>
      <c r="E271" s="1150">
        <v>790200</v>
      </c>
      <c r="F271" s="1150">
        <v>2397897</v>
      </c>
    </row>
    <row r="272" spans="1:6" ht="15">
      <c r="A272" s="2073"/>
      <c r="B272" s="2104">
        <v>44440</v>
      </c>
      <c r="C272" s="2074"/>
      <c r="D272" s="1150">
        <f t="shared" si="29"/>
        <v>1534657</v>
      </c>
      <c r="E272" s="1150">
        <v>722375</v>
      </c>
      <c r="F272" s="1150">
        <v>2257032</v>
      </c>
    </row>
    <row r="273" spans="1:6" ht="15">
      <c r="A273" s="2073"/>
      <c r="B273" s="2104">
        <v>44470</v>
      </c>
      <c r="C273" s="2074"/>
      <c r="D273" s="1150">
        <f t="shared" si="29"/>
        <v>2095450</v>
      </c>
      <c r="E273" s="1150">
        <v>1120800</v>
      </c>
      <c r="F273" s="1150">
        <v>3216250</v>
      </c>
    </row>
    <row r="274" spans="1:6" ht="15">
      <c r="A274" s="2073"/>
      <c r="B274" s="2101" t="s">
        <v>595</v>
      </c>
      <c r="C274" s="2073"/>
      <c r="D274" s="2057">
        <f>SUM(D267:D273)</f>
        <v>13987563</v>
      </c>
      <c r="E274" s="2057">
        <f>SUM(E267:E273)</f>
        <v>5537620</v>
      </c>
      <c r="F274" s="2057">
        <f>SUM(F267:F273)</f>
        <v>19525183</v>
      </c>
    </row>
    <row r="275" spans="1:6" ht="15">
      <c r="A275" s="2073">
        <f>+A266+1</f>
        <v>31</v>
      </c>
      <c r="B275" s="2108" t="s">
        <v>1627</v>
      </c>
      <c r="C275" s="2073" t="s">
        <v>4415</v>
      </c>
      <c r="D275" s="2057"/>
      <c r="E275" s="2057"/>
      <c r="F275" s="2057"/>
    </row>
    <row r="276" spans="1:6" ht="15">
      <c r="A276" s="2073"/>
      <c r="B276" s="2104">
        <v>44287</v>
      </c>
      <c r="C276" s="2074"/>
      <c r="D276" s="1150">
        <f t="shared" ref="D276:D282" si="30">+F276-E276</f>
        <v>1672597</v>
      </c>
      <c r="E276" s="1150">
        <v>481999</v>
      </c>
      <c r="F276" s="1150">
        <v>2154596</v>
      </c>
    </row>
    <row r="277" spans="1:6" ht="15">
      <c r="A277" s="2073"/>
      <c r="B277" s="2104">
        <v>44317</v>
      </c>
      <c r="C277" s="2074"/>
      <c r="D277" s="1150">
        <f t="shared" si="30"/>
        <v>2404887</v>
      </c>
      <c r="E277" s="1150">
        <v>788983</v>
      </c>
      <c r="F277" s="1150">
        <v>3193870</v>
      </c>
    </row>
    <row r="278" spans="1:6" ht="15">
      <c r="A278" s="2073"/>
      <c r="B278" s="2104">
        <v>44348</v>
      </c>
      <c r="C278" s="2074"/>
      <c r="D278" s="1150">
        <f t="shared" si="30"/>
        <v>2108640</v>
      </c>
      <c r="E278" s="1150">
        <v>921588</v>
      </c>
      <c r="F278" s="1150">
        <v>3030228</v>
      </c>
    </row>
    <row r="279" spans="1:6" ht="15">
      <c r="A279" s="2073"/>
      <c r="B279" s="2104">
        <v>44378</v>
      </c>
      <c r="C279" s="2074"/>
      <c r="D279" s="1150">
        <f t="shared" si="30"/>
        <v>2357887</v>
      </c>
      <c r="E279" s="1150">
        <v>1038776</v>
      </c>
      <c r="F279" s="1150">
        <v>3396663</v>
      </c>
    </row>
    <row r="280" spans="1:6" ht="15">
      <c r="A280" s="2073"/>
      <c r="B280" s="2104">
        <v>44409</v>
      </c>
      <c r="C280" s="2074"/>
      <c r="D280" s="1150">
        <f t="shared" si="30"/>
        <v>5835120</v>
      </c>
      <c r="E280" s="1150">
        <v>2183760</v>
      </c>
      <c r="F280" s="1150">
        <v>8018880</v>
      </c>
    </row>
    <row r="281" spans="1:6" ht="15">
      <c r="A281" s="2073"/>
      <c r="B281" s="2104">
        <v>44440</v>
      </c>
      <c r="C281" s="2074"/>
      <c r="D281" s="1150">
        <f t="shared" si="30"/>
        <v>6009360</v>
      </c>
      <c r="E281" s="1150">
        <v>2022000</v>
      </c>
      <c r="F281" s="1150">
        <v>8031360</v>
      </c>
    </row>
    <row r="282" spans="1:6" ht="15">
      <c r="A282" s="2073"/>
      <c r="B282" s="2104">
        <v>44470</v>
      </c>
      <c r="C282" s="2074"/>
      <c r="D282" s="1150">
        <f t="shared" si="30"/>
        <v>6450930</v>
      </c>
      <c r="E282" s="1150">
        <v>2081695</v>
      </c>
      <c r="F282" s="1150">
        <v>8532625</v>
      </c>
    </row>
    <row r="283" spans="1:6" ht="15">
      <c r="A283" s="2073"/>
      <c r="B283" s="2101" t="s">
        <v>595</v>
      </c>
      <c r="C283" s="2073"/>
      <c r="D283" s="2057">
        <f>SUM(D276:D282)</f>
        <v>26839421</v>
      </c>
      <c r="E283" s="2057">
        <f>SUM(E276:E282)</f>
        <v>9518801</v>
      </c>
      <c r="F283" s="2057">
        <f>SUM(F276:F282)</f>
        <v>36358222</v>
      </c>
    </row>
    <row r="284" spans="1:6" ht="15">
      <c r="A284" s="2073">
        <f>+A275+1</f>
        <v>32</v>
      </c>
      <c r="B284" s="2108" t="s">
        <v>974</v>
      </c>
      <c r="C284" s="2073" t="s">
        <v>4415</v>
      </c>
      <c r="D284" s="2057"/>
      <c r="E284" s="2057"/>
      <c r="F284" s="2057"/>
    </row>
    <row r="285" spans="1:6" ht="15">
      <c r="A285" s="2073"/>
      <c r="B285" s="2104">
        <v>44287</v>
      </c>
      <c r="C285" s="2074"/>
      <c r="D285" s="1150">
        <f t="shared" ref="D285:D291" si="31">+F285-E285</f>
        <v>91720</v>
      </c>
      <c r="E285" s="1150">
        <v>0</v>
      </c>
      <c r="F285" s="1150">
        <v>91720</v>
      </c>
    </row>
    <row r="286" spans="1:6" ht="15">
      <c r="A286" s="2073"/>
      <c r="B286" s="2104">
        <v>44317</v>
      </c>
      <c r="C286" s="2074"/>
      <c r="D286" s="1150">
        <f t="shared" si="31"/>
        <v>6000</v>
      </c>
      <c r="E286" s="1150">
        <v>0</v>
      </c>
      <c r="F286" s="1150">
        <v>6000</v>
      </c>
    </row>
    <row r="287" spans="1:6" ht="15">
      <c r="A287" s="2073"/>
      <c r="B287" s="2104">
        <v>44348</v>
      </c>
      <c r="C287" s="2074"/>
      <c r="D287" s="1150">
        <f t="shared" si="31"/>
        <v>44400</v>
      </c>
      <c r="E287" s="1150">
        <v>0</v>
      </c>
      <c r="F287" s="1150">
        <v>44400</v>
      </c>
    </row>
    <row r="288" spans="1:6" ht="15">
      <c r="A288" s="2073"/>
      <c r="B288" s="2104">
        <v>44378</v>
      </c>
      <c r="C288" s="2074"/>
      <c r="D288" s="1150">
        <f t="shared" si="31"/>
        <v>45120</v>
      </c>
      <c r="E288" s="1150">
        <v>0</v>
      </c>
      <c r="F288" s="1150">
        <v>45120</v>
      </c>
    </row>
    <row r="289" spans="1:6" ht="15">
      <c r="A289" s="2073"/>
      <c r="B289" s="2104">
        <v>44409</v>
      </c>
      <c r="C289" s="2074"/>
      <c r="D289" s="1150">
        <f t="shared" si="31"/>
        <v>1920</v>
      </c>
      <c r="E289" s="1150">
        <v>0</v>
      </c>
      <c r="F289" s="1150">
        <v>1920</v>
      </c>
    </row>
    <row r="290" spans="1:6" ht="15">
      <c r="A290" s="2073"/>
      <c r="B290" s="2104">
        <v>44440</v>
      </c>
      <c r="C290" s="2074"/>
      <c r="D290" s="1150">
        <f t="shared" si="31"/>
        <v>8160</v>
      </c>
      <c r="E290" s="1150">
        <v>0</v>
      </c>
      <c r="F290" s="1150">
        <v>8160</v>
      </c>
    </row>
    <row r="291" spans="1:6" ht="15">
      <c r="A291" s="2073"/>
      <c r="B291" s="2104">
        <v>44470</v>
      </c>
      <c r="C291" s="2074"/>
      <c r="D291" s="1150">
        <f t="shared" si="31"/>
        <v>32160</v>
      </c>
      <c r="E291" s="1150">
        <v>0</v>
      </c>
      <c r="F291" s="1150">
        <v>32160</v>
      </c>
    </row>
    <row r="292" spans="1:6" ht="15">
      <c r="A292" s="2073"/>
      <c r="B292" s="2101" t="s">
        <v>595</v>
      </c>
      <c r="C292" s="2073"/>
      <c r="D292" s="2057">
        <f>SUM(D285:D291)</f>
        <v>229480</v>
      </c>
      <c r="E292" s="2057">
        <f>SUM(E285:E291)</f>
        <v>0</v>
      </c>
      <c r="F292" s="2057">
        <f>SUM(F285:F291)</f>
        <v>229480</v>
      </c>
    </row>
    <row r="293" spans="1:6" ht="15">
      <c r="A293" s="2073">
        <f>+A284+1</f>
        <v>33</v>
      </c>
      <c r="B293" s="2108" t="s">
        <v>2822</v>
      </c>
      <c r="C293" s="2073" t="s">
        <v>4429</v>
      </c>
      <c r="D293" s="2057"/>
      <c r="E293" s="2057"/>
      <c r="F293" s="2057"/>
    </row>
    <row r="294" spans="1:6" ht="15">
      <c r="A294" s="2073"/>
      <c r="B294" s="2104">
        <v>44287</v>
      </c>
      <c r="C294" s="2074"/>
      <c r="D294" s="1150">
        <f t="shared" ref="D294:D300" si="32">+F294-E294</f>
        <v>831540</v>
      </c>
      <c r="E294" s="1150">
        <v>198270</v>
      </c>
      <c r="F294" s="1150">
        <v>1029810</v>
      </c>
    </row>
    <row r="295" spans="1:6" ht="15">
      <c r="A295" s="2073"/>
      <c r="B295" s="2104">
        <v>44317</v>
      </c>
      <c r="C295" s="2074"/>
      <c r="D295" s="1150">
        <f t="shared" si="32"/>
        <v>771120</v>
      </c>
      <c r="E295" s="1150">
        <v>200400</v>
      </c>
      <c r="F295" s="1150">
        <v>971520</v>
      </c>
    </row>
    <row r="296" spans="1:6" ht="15">
      <c r="A296" s="2073"/>
      <c r="B296" s="2104">
        <v>44348</v>
      </c>
      <c r="C296" s="2074"/>
      <c r="D296" s="1150">
        <f t="shared" si="32"/>
        <v>832080</v>
      </c>
      <c r="E296" s="1150">
        <v>265650</v>
      </c>
      <c r="F296" s="1150">
        <v>1097730</v>
      </c>
    </row>
    <row r="297" spans="1:6" ht="15">
      <c r="A297" s="2073"/>
      <c r="B297" s="2104">
        <v>44378</v>
      </c>
      <c r="C297" s="2074"/>
      <c r="D297" s="1150">
        <f t="shared" si="32"/>
        <v>913080</v>
      </c>
      <c r="E297" s="1150">
        <v>298080</v>
      </c>
      <c r="F297" s="1150">
        <v>1211160</v>
      </c>
    </row>
    <row r="298" spans="1:6" ht="15">
      <c r="A298" s="2073"/>
      <c r="B298" s="2104">
        <v>44409</v>
      </c>
      <c r="C298" s="2074"/>
      <c r="D298" s="1150">
        <f t="shared" si="32"/>
        <v>1045800</v>
      </c>
      <c r="E298" s="1150">
        <v>335340</v>
      </c>
      <c r="F298" s="1150">
        <v>1381140</v>
      </c>
    </row>
    <row r="299" spans="1:6" ht="15">
      <c r="A299" s="2073"/>
      <c r="B299" s="2104">
        <v>44440</v>
      </c>
      <c r="C299" s="2074"/>
      <c r="D299" s="1150">
        <f t="shared" si="32"/>
        <v>447840</v>
      </c>
      <c r="E299" s="1150">
        <v>144960</v>
      </c>
      <c r="F299" s="1150">
        <v>592800</v>
      </c>
    </row>
    <row r="300" spans="1:6" ht="15">
      <c r="A300" s="2073"/>
      <c r="B300" s="2104">
        <v>44470</v>
      </c>
      <c r="C300" s="2074"/>
      <c r="D300" s="1150">
        <f t="shared" si="32"/>
        <v>826290</v>
      </c>
      <c r="E300" s="1150">
        <v>306150</v>
      </c>
      <c r="F300" s="1150">
        <v>1132440</v>
      </c>
    </row>
    <row r="301" spans="1:6" ht="15">
      <c r="A301" s="2073"/>
      <c r="B301" s="2101" t="s">
        <v>595</v>
      </c>
      <c r="C301" s="2073"/>
      <c r="D301" s="2057">
        <f>SUM(D294:D300)</f>
        <v>5667750</v>
      </c>
      <c r="E301" s="2057">
        <f>SUM(E294:E300)</f>
        <v>1748850</v>
      </c>
      <c r="F301" s="2057">
        <f>SUM(F294:F300)</f>
        <v>7416600</v>
      </c>
    </row>
    <row r="302" spans="1:6" ht="15">
      <c r="A302" s="2073">
        <f>+A293+1</f>
        <v>34</v>
      </c>
      <c r="B302" s="2108" t="s">
        <v>908</v>
      </c>
      <c r="C302" s="2073" t="s">
        <v>4428</v>
      </c>
      <c r="D302" s="2057"/>
      <c r="E302" s="2057"/>
      <c r="F302" s="2057"/>
    </row>
    <row r="303" spans="1:6" ht="15">
      <c r="A303" s="2073"/>
      <c r="B303" s="2104">
        <v>44287</v>
      </c>
      <c r="C303" s="2074"/>
      <c r="D303" s="1150">
        <f t="shared" ref="D303:D309" si="33">+F303-E303</f>
        <v>376770</v>
      </c>
      <c r="E303" s="1150">
        <v>126780</v>
      </c>
      <c r="F303" s="1150">
        <v>503550</v>
      </c>
    </row>
    <row r="304" spans="1:6" ht="15">
      <c r="A304" s="2073"/>
      <c r="B304" s="2104">
        <v>44317</v>
      </c>
      <c r="C304" s="2074"/>
      <c r="D304" s="1150">
        <f t="shared" si="33"/>
        <v>230530</v>
      </c>
      <c r="E304" s="1150">
        <v>76540</v>
      </c>
      <c r="F304" s="1150">
        <v>307070</v>
      </c>
    </row>
    <row r="305" spans="1:6" ht="15">
      <c r="A305" s="2073"/>
      <c r="B305" s="2104">
        <v>44348</v>
      </c>
      <c r="C305" s="2074"/>
      <c r="D305" s="1150">
        <f t="shared" si="33"/>
        <v>166500</v>
      </c>
      <c r="E305" s="1150">
        <v>54630</v>
      </c>
      <c r="F305" s="1150">
        <v>221130</v>
      </c>
    </row>
    <row r="306" spans="1:6" ht="15">
      <c r="A306" s="2073"/>
      <c r="B306" s="2104">
        <v>44378</v>
      </c>
      <c r="C306" s="2074"/>
      <c r="D306" s="1150">
        <f t="shared" si="33"/>
        <v>273180</v>
      </c>
      <c r="E306" s="1150">
        <v>90330</v>
      </c>
      <c r="F306" s="1150">
        <v>363510</v>
      </c>
    </row>
    <row r="307" spans="1:6" ht="15">
      <c r="A307" s="2073"/>
      <c r="B307" s="2104">
        <v>44409</v>
      </c>
      <c r="C307" s="2074"/>
      <c r="D307" s="1150">
        <f t="shared" si="33"/>
        <v>148560</v>
      </c>
      <c r="E307" s="1150">
        <v>47715</v>
      </c>
      <c r="F307" s="1150">
        <v>196275</v>
      </c>
    </row>
    <row r="308" spans="1:6" ht="15">
      <c r="A308" s="2073"/>
      <c r="B308" s="2104">
        <v>44440</v>
      </c>
      <c r="C308" s="2074"/>
      <c r="D308" s="1150">
        <f t="shared" si="33"/>
        <v>172170</v>
      </c>
      <c r="E308" s="1150">
        <v>57255</v>
      </c>
      <c r="F308" s="1150">
        <v>229425</v>
      </c>
    </row>
    <row r="309" spans="1:6" ht="15">
      <c r="A309" s="2073"/>
      <c r="B309" s="2104">
        <v>44470</v>
      </c>
      <c r="C309" s="2074"/>
      <c r="D309" s="1150">
        <f t="shared" si="33"/>
        <v>195090</v>
      </c>
      <c r="E309" s="1150">
        <v>64230</v>
      </c>
      <c r="F309" s="1150">
        <v>259320</v>
      </c>
    </row>
    <row r="310" spans="1:6" ht="15">
      <c r="A310" s="2073"/>
      <c r="B310" s="2101" t="s">
        <v>595</v>
      </c>
      <c r="C310" s="2073"/>
      <c r="D310" s="2057">
        <f>SUM(D303:D309)</f>
        <v>1562800</v>
      </c>
      <c r="E310" s="2057">
        <f>SUM(E303:E309)</f>
        <v>517480</v>
      </c>
      <c r="F310" s="2057">
        <f>SUM(F303:F309)</f>
        <v>2080280</v>
      </c>
    </row>
    <row r="311" spans="1:6" ht="15">
      <c r="A311" s="2073">
        <f>+A302+1</f>
        <v>35</v>
      </c>
      <c r="B311" s="2108" t="s">
        <v>1027</v>
      </c>
      <c r="C311" s="2073" t="s">
        <v>4416</v>
      </c>
      <c r="D311" s="2057"/>
      <c r="E311" s="2057"/>
      <c r="F311" s="2057"/>
    </row>
    <row r="312" spans="1:6" ht="15">
      <c r="A312" s="2073"/>
      <c r="B312" s="2104">
        <v>44287</v>
      </c>
      <c r="C312" s="2074"/>
      <c r="D312" s="1150">
        <f t="shared" ref="D312:D318" si="34">+F312-E312</f>
        <v>5553780</v>
      </c>
      <c r="E312" s="1150">
        <v>1947173</v>
      </c>
      <c r="F312" s="1150">
        <v>7500953</v>
      </c>
    </row>
    <row r="313" spans="1:6" ht="15">
      <c r="A313" s="2073"/>
      <c r="B313" s="2104">
        <v>44317</v>
      </c>
      <c r="C313" s="2074"/>
      <c r="D313" s="1150">
        <f t="shared" si="34"/>
        <v>5267871</v>
      </c>
      <c r="E313" s="1150">
        <v>1966138</v>
      </c>
      <c r="F313" s="1150">
        <v>7234009</v>
      </c>
    </row>
    <row r="314" spans="1:6" ht="15">
      <c r="A314" s="2073"/>
      <c r="B314" s="2104">
        <v>44348</v>
      </c>
      <c r="C314" s="2074"/>
      <c r="D314" s="1150">
        <f t="shared" si="34"/>
        <v>4971072</v>
      </c>
      <c r="E314" s="1150">
        <v>1829623</v>
      </c>
      <c r="F314" s="1150">
        <v>6800695</v>
      </c>
    </row>
    <row r="315" spans="1:6" ht="15">
      <c r="A315" s="2073"/>
      <c r="B315" s="2104">
        <v>44378</v>
      </c>
      <c r="C315" s="2074"/>
      <c r="D315" s="1150">
        <f t="shared" si="34"/>
        <v>5733590</v>
      </c>
      <c r="E315" s="1150">
        <v>2484691</v>
      </c>
      <c r="F315" s="1150">
        <v>8218281</v>
      </c>
    </row>
    <row r="316" spans="1:6" ht="15">
      <c r="A316" s="2073"/>
      <c r="B316" s="2104">
        <v>44409</v>
      </c>
      <c r="C316" s="2074"/>
      <c r="D316" s="1150">
        <f t="shared" si="34"/>
        <v>4350059</v>
      </c>
      <c r="E316" s="1150">
        <v>1359010</v>
      </c>
      <c r="F316" s="1150">
        <v>5709069</v>
      </c>
    </row>
    <row r="317" spans="1:6" ht="15">
      <c r="A317" s="2073"/>
      <c r="B317" s="2104">
        <v>44440</v>
      </c>
      <c r="C317" s="2074"/>
      <c r="D317" s="1150">
        <f t="shared" si="34"/>
        <v>4589203</v>
      </c>
      <c r="E317" s="1150">
        <v>1427117</v>
      </c>
      <c r="F317" s="1150">
        <v>6016320</v>
      </c>
    </row>
    <row r="318" spans="1:6" ht="15">
      <c r="A318" s="2073"/>
      <c r="B318" s="2104">
        <v>44470</v>
      </c>
      <c r="C318" s="2074"/>
      <c r="D318" s="1150">
        <f t="shared" si="34"/>
        <v>5285202</v>
      </c>
      <c r="E318" s="1150">
        <v>1888645</v>
      </c>
      <c r="F318" s="1150">
        <v>7173847</v>
      </c>
    </row>
    <row r="319" spans="1:6" ht="15">
      <c r="A319" s="2073"/>
      <c r="B319" s="2101" t="s">
        <v>595</v>
      </c>
      <c r="C319" s="2073"/>
      <c r="D319" s="2057">
        <f>SUM(D312:D318)</f>
        <v>35750777</v>
      </c>
      <c r="E319" s="2057">
        <f>SUM(E312:E318)</f>
        <v>12902397</v>
      </c>
      <c r="F319" s="2057">
        <f>SUM(F312:F318)</f>
        <v>48653174</v>
      </c>
    </row>
    <row r="320" spans="1:6" ht="15">
      <c r="A320" s="2073">
        <f>+A311+1</f>
        <v>36</v>
      </c>
      <c r="B320" s="2108" t="s">
        <v>800</v>
      </c>
      <c r="C320" s="2073" t="s">
        <v>4416</v>
      </c>
      <c r="D320" s="2057"/>
      <c r="E320" s="2057"/>
      <c r="F320" s="2057"/>
    </row>
    <row r="321" spans="1:6" ht="15">
      <c r="A321" s="2073"/>
      <c r="B321" s="2104">
        <v>44287</v>
      </c>
      <c r="C321" s="2074"/>
      <c r="D321" s="1150">
        <f t="shared" ref="D321:D327" si="35">+F321-E321</f>
        <v>2259165</v>
      </c>
      <c r="E321" s="1150">
        <v>950612</v>
      </c>
      <c r="F321" s="1150">
        <v>3209777</v>
      </c>
    </row>
    <row r="322" spans="1:6" ht="15">
      <c r="A322" s="2073"/>
      <c r="B322" s="2104">
        <v>44317</v>
      </c>
      <c r="C322" s="2074"/>
      <c r="D322" s="1150">
        <f t="shared" si="35"/>
        <v>2241284</v>
      </c>
      <c r="E322" s="1150">
        <v>972442</v>
      </c>
      <c r="F322" s="1150">
        <v>3213726</v>
      </c>
    </row>
    <row r="323" spans="1:6" ht="15">
      <c r="A323" s="2073"/>
      <c r="B323" s="2104">
        <v>44348</v>
      </c>
      <c r="C323" s="2074"/>
      <c r="D323" s="1150">
        <f t="shared" si="35"/>
        <v>2043483</v>
      </c>
      <c r="E323" s="1150">
        <v>700447</v>
      </c>
      <c r="F323" s="1150">
        <v>2743930</v>
      </c>
    </row>
    <row r="324" spans="1:6" ht="15">
      <c r="A324" s="2073"/>
      <c r="B324" s="2104">
        <v>44378</v>
      </c>
      <c r="C324" s="2074"/>
      <c r="D324" s="1150">
        <f t="shared" si="35"/>
        <v>2200666</v>
      </c>
      <c r="E324" s="1150">
        <v>736865</v>
      </c>
      <c r="F324" s="1150">
        <v>2937531</v>
      </c>
    </row>
    <row r="325" spans="1:6" ht="15">
      <c r="A325" s="2073"/>
      <c r="B325" s="2104">
        <v>44409</v>
      </c>
      <c r="C325" s="2074"/>
      <c r="D325" s="1150">
        <f t="shared" si="35"/>
        <v>2460229</v>
      </c>
      <c r="E325" s="1150">
        <v>754685</v>
      </c>
      <c r="F325" s="1150">
        <v>3214914</v>
      </c>
    </row>
    <row r="326" spans="1:6" ht="15">
      <c r="A326" s="2073"/>
      <c r="B326" s="2104">
        <v>44440</v>
      </c>
      <c r="C326" s="2074"/>
      <c r="D326" s="1150">
        <f t="shared" si="35"/>
        <v>1669608</v>
      </c>
      <c r="E326" s="1150">
        <v>610225</v>
      </c>
      <c r="F326" s="1150">
        <v>2279833</v>
      </c>
    </row>
    <row r="327" spans="1:6" ht="15">
      <c r="A327" s="2073"/>
      <c r="B327" s="2104">
        <v>44470</v>
      </c>
      <c r="C327" s="2074"/>
      <c r="D327" s="1150">
        <f t="shared" si="35"/>
        <v>2813695</v>
      </c>
      <c r="E327" s="1150">
        <v>1074192</v>
      </c>
      <c r="F327" s="1150">
        <v>3887887</v>
      </c>
    </row>
    <row r="328" spans="1:6" ht="15">
      <c r="A328" s="2073"/>
      <c r="B328" s="2101" t="s">
        <v>595</v>
      </c>
      <c r="C328" s="2073"/>
      <c r="D328" s="2057">
        <f>SUM(D321:D327)</f>
        <v>15688130</v>
      </c>
      <c r="E328" s="2057">
        <f>SUM(E321:E327)</f>
        <v>5799468</v>
      </c>
      <c r="F328" s="2057">
        <f>SUM(F321:F327)</f>
        <v>21487598</v>
      </c>
    </row>
    <row r="329" spans="1:6" ht="15">
      <c r="A329" s="2073">
        <f>+A320+1</f>
        <v>37</v>
      </c>
      <c r="B329" s="2108" t="s">
        <v>3145</v>
      </c>
      <c r="C329" s="2073" t="s">
        <v>4415</v>
      </c>
      <c r="D329" s="2057"/>
      <c r="E329" s="2057"/>
      <c r="F329" s="2057"/>
    </row>
    <row r="330" spans="1:6" ht="15">
      <c r="A330" s="2073"/>
      <c r="B330" s="2104">
        <v>44287</v>
      </c>
      <c r="C330" s="2074"/>
      <c r="D330" s="1150">
        <f t="shared" ref="D330:D336" si="36">+F330-E330</f>
        <v>1550761</v>
      </c>
      <c r="E330" s="1150">
        <v>544107</v>
      </c>
      <c r="F330" s="1150">
        <v>2094868</v>
      </c>
    </row>
    <row r="331" spans="1:6" ht="15">
      <c r="A331" s="2073"/>
      <c r="B331" s="2104">
        <v>44317</v>
      </c>
      <c r="C331" s="2074"/>
      <c r="D331" s="1150">
        <f t="shared" si="36"/>
        <v>722549</v>
      </c>
      <c r="E331" s="1150">
        <v>313884</v>
      </c>
      <c r="F331" s="1150">
        <v>1036433</v>
      </c>
    </row>
    <row r="332" spans="1:6" ht="15">
      <c r="A332" s="2073"/>
      <c r="B332" s="2104">
        <v>44348</v>
      </c>
      <c r="C332" s="2074"/>
      <c r="D332" s="1150">
        <f t="shared" si="36"/>
        <v>607875</v>
      </c>
      <c r="E332" s="1150">
        <v>279877</v>
      </c>
      <c r="F332" s="1150">
        <v>887752</v>
      </c>
    </row>
    <row r="333" spans="1:6" ht="15">
      <c r="A333" s="2073"/>
      <c r="B333" s="2104">
        <v>44378</v>
      </c>
      <c r="C333" s="2074"/>
      <c r="D333" s="1150">
        <f t="shared" si="36"/>
        <v>817707</v>
      </c>
      <c r="E333" s="1150">
        <v>336577</v>
      </c>
      <c r="F333" s="1150">
        <v>1154284</v>
      </c>
    </row>
    <row r="334" spans="1:6" ht="15">
      <c r="A334" s="2073"/>
      <c r="B334" s="2104">
        <v>44409</v>
      </c>
      <c r="C334" s="2074"/>
      <c r="D334" s="1150">
        <f t="shared" si="36"/>
        <v>1034411</v>
      </c>
      <c r="E334" s="1150">
        <v>313605</v>
      </c>
      <c r="F334" s="1150">
        <v>1348016</v>
      </c>
    </row>
    <row r="335" spans="1:6" ht="15">
      <c r="A335" s="2073"/>
      <c r="B335" s="2104">
        <v>44440</v>
      </c>
      <c r="C335" s="2074"/>
      <c r="D335" s="1150">
        <f t="shared" si="36"/>
        <v>664409</v>
      </c>
      <c r="E335" s="1150">
        <v>236707</v>
      </c>
      <c r="F335" s="1150">
        <v>901116</v>
      </c>
    </row>
    <row r="336" spans="1:6" ht="15">
      <c r="A336" s="2073"/>
      <c r="B336" s="2104">
        <v>44470</v>
      </c>
      <c r="C336" s="2074"/>
      <c r="D336" s="1150">
        <f t="shared" si="36"/>
        <v>1042570</v>
      </c>
      <c r="E336" s="1150">
        <v>482224</v>
      </c>
      <c r="F336" s="1150">
        <v>1524794</v>
      </c>
    </row>
    <row r="337" spans="1:6" ht="15">
      <c r="A337" s="2073"/>
      <c r="B337" s="2101" t="s">
        <v>595</v>
      </c>
      <c r="C337" s="2073"/>
      <c r="D337" s="2057">
        <f>SUM(D330:D336)</f>
        <v>6440282</v>
      </c>
      <c r="E337" s="2057">
        <f>SUM(E330:E336)</f>
        <v>2506981</v>
      </c>
      <c r="F337" s="2057">
        <f>SUM(F330:F336)</f>
        <v>8947263</v>
      </c>
    </row>
    <row r="338" spans="1:6" ht="15">
      <c r="A338" s="2073">
        <f>+A329+1</f>
        <v>38</v>
      </c>
      <c r="B338" s="2108" t="s">
        <v>906</v>
      </c>
      <c r="C338" s="2073" t="s">
        <v>4428</v>
      </c>
      <c r="D338" s="2057"/>
      <c r="E338" s="2057"/>
      <c r="F338" s="2057"/>
    </row>
    <row r="339" spans="1:6" ht="15">
      <c r="A339" s="2073"/>
      <c r="B339" s="2104">
        <v>44287</v>
      </c>
      <c r="C339" s="2074"/>
      <c r="D339" s="1150">
        <f t="shared" ref="D339:D345" si="37">+F339-E339</f>
        <v>1410</v>
      </c>
      <c r="E339" s="1150">
        <v>0</v>
      </c>
      <c r="F339" s="1150">
        <v>1410</v>
      </c>
    </row>
    <row r="340" spans="1:6" ht="15">
      <c r="A340" s="2073"/>
      <c r="B340" s="2104">
        <v>44317</v>
      </c>
      <c r="C340" s="2074"/>
      <c r="D340" s="1150">
        <f t="shared" si="37"/>
        <v>85680</v>
      </c>
      <c r="E340" s="1150">
        <v>0</v>
      </c>
      <c r="F340" s="1150">
        <v>85680</v>
      </c>
    </row>
    <row r="341" spans="1:6" ht="15">
      <c r="A341" s="2073"/>
      <c r="B341" s="2104">
        <v>44348</v>
      </c>
      <c r="C341" s="2074"/>
      <c r="D341" s="1150">
        <f t="shared" si="37"/>
        <v>150</v>
      </c>
      <c r="E341" s="1150">
        <v>0</v>
      </c>
      <c r="F341" s="1150">
        <v>150</v>
      </c>
    </row>
    <row r="342" spans="1:6" ht="15">
      <c r="A342" s="2073"/>
      <c r="B342" s="2104">
        <v>44378</v>
      </c>
      <c r="C342" s="2074"/>
      <c r="D342" s="1150">
        <f t="shared" si="37"/>
        <v>1080</v>
      </c>
      <c r="E342" s="1150">
        <v>0</v>
      </c>
      <c r="F342" s="1150">
        <v>1080</v>
      </c>
    </row>
    <row r="343" spans="1:6" ht="15">
      <c r="A343" s="2073"/>
      <c r="B343" s="2104">
        <v>44409</v>
      </c>
      <c r="C343" s="2074"/>
      <c r="D343" s="1150">
        <f t="shared" si="37"/>
        <v>2010</v>
      </c>
      <c r="E343" s="1150">
        <v>0</v>
      </c>
      <c r="F343" s="1150">
        <v>2010</v>
      </c>
    </row>
    <row r="344" spans="1:6" ht="15">
      <c r="A344" s="2073"/>
      <c r="B344" s="2104">
        <v>44440</v>
      </c>
      <c r="C344" s="2074"/>
      <c r="D344" s="1150">
        <f t="shared" si="37"/>
        <v>1785</v>
      </c>
      <c r="E344" s="1150">
        <v>0</v>
      </c>
      <c r="F344" s="1150">
        <v>1785</v>
      </c>
    </row>
    <row r="345" spans="1:6" ht="15">
      <c r="A345" s="2073"/>
      <c r="B345" s="2104">
        <v>44470</v>
      </c>
      <c r="C345" s="2074"/>
      <c r="D345" s="1150">
        <f t="shared" si="37"/>
        <v>165</v>
      </c>
      <c r="E345" s="1150">
        <v>0</v>
      </c>
      <c r="F345" s="1150">
        <v>165</v>
      </c>
    </row>
    <row r="346" spans="1:6" ht="15">
      <c r="A346" s="2073"/>
      <c r="B346" s="2101" t="s">
        <v>595</v>
      </c>
      <c r="C346" s="2073"/>
      <c r="D346" s="2057">
        <f>SUM(D339:D345)</f>
        <v>92280</v>
      </c>
      <c r="E346" s="2057">
        <f>SUM(E339:E345)</f>
        <v>0</v>
      </c>
      <c r="F346" s="2057">
        <f>SUM(F339:F345)</f>
        <v>92280</v>
      </c>
    </row>
    <row r="347" spans="1:6" ht="15">
      <c r="A347" s="2073">
        <f>+A338+1</f>
        <v>39</v>
      </c>
      <c r="B347" s="2108" t="s">
        <v>42</v>
      </c>
      <c r="C347" s="2073" t="s">
        <v>4415</v>
      </c>
      <c r="D347" s="2057"/>
      <c r="E347" s="2057"/>
      <c r="F347" s="2057"/>
    </row>
    <row r="348" spans="1:6" ht="15">
      <c r="A348" s="2073"/>
      <c r="B348" s="2104">
        <v>44287</v>
      </c>
      <c r="C348" s="2074"/>
      <c r="D348" s="1150">
        <f t="shared" ref="D348:D354" si="38">+F348-E348</f>
        <v>1240631</v>
      </c>
      <c r="E348" s="1150">
        <v>442415</v>
      </c>
      <c r="F348" s="1150">
        <v>1683046</v>
      </c>
    </row>
    <row r="349" spans="1:6" ht="15">
      <c r="A349" s="2073"/>
      <c r="B349" s="2104">
        <v>44317</v>
      </c>
      <c r="C349" s="2074"/>
      <c r="D349" s="1150">
        <f t="shared" si="38"/>
        <v>921210</v>
      </c>
      <c r="E349" s="1150">
        <v>319950</v>
      </c>
      <c r="F349" s="1150">
        <v>1241160</v>
      </c>
    </row>
    <row r="350" spans="1:6" ht="15">
      <c r="A350" s="2073"/>
      <c r="B350" s="2104">
        <v>44348</v>
      </c>
      <c r="C350" s="2074"/>
      <c r="D350" s="1150">
        <f t="shared" si="38"/>
        <v>1098073</v>
      </c>
      <c r="E350" s="1150">
        <v>335063</v>
      </c>
      <c r="F350" s="1150">
        <v>1433136</v>
      </c>
    </row>
    <row r="351" spans="1:6" ht="15">
      <c r="A351" s="2073"/>
      <c r="B351" s="2104">
        <v>44378</v>
      </c>
      <c r="C351" s="2074"/>
      <c r="D351" s="1150">
        <f t="shared" si="38"/>
        <v>1024752</v>
      </c>
      <c r="E351" s="1150">
        <v>324743</v>
      </c>
      <c r="F351" s="1150">
        <v>1349495</v>
      </c>
    </row>
    <row r="352" spans="1:6" ht="15">
      <c r="A352" s="2073"/>
      <c r="B352" s="2104">
        <v>44409</v>
      </c>
      <c r="C352" s="2074"/>
      <c r="D352" s="1150">
        <f t="shared" si="38"/>
        <v>1096956</v>
      </c>
      <c r="E352" s="1150">
        <v>693138</v>
      </c>
      <c r="F352" s="1150">
        <v>1790094</v>
      </c>
    </row>
    <row r="353" spans="1:6" ht="15">
      <c r="A353" s="2073"/>
      <c r="B353" s="2104">
        <v>44440</v>
      </c>
      <c r="C353" s="2074"/>
      <c r="D353" s="1150">
        <f t="shared" si="38"/>
        <v>586309</v>
      </c>
      <c r="E353" s="1150">
        <v>318045</v>
      </c>
      <c r="F353" s="1150">
        <v>904354</v>
      </c>
    </row>
    <row r="354" spans="1:6" ht="15">
      <c r="A354" s="2073"/>
      <c r="B354" s="2104">
        <v>44470</v>
      </c>
      <c r="C354" s="2074"/>
      <c r="D354" s="1150">
        <f t="shared" si="38"/>
        <v>1253104</v>
      </c>
      <c r="E354" s="1150">
        <v>657301</v>
      </c>
      <c r="F354" s="1150">
        <v>1910405</v>
      </c>
    </row>
    <row r="355" spans="1:6" ht="15">
      <c r="A355" s="2073"/>
      <c r="B355" s="2101" t="s">
        <v>595</v>
      </c>
      <c r="C355" s="2073"/>
      <c r="D355" s="2057">
        <f>SUM(D348:D354)</f>
        <v>7221035</v>
      </c>
      <c r="E355" s="2057">
        <f>SUM(E348:E354)</f>
        <v>3090655</v>
      </c>
      <c r="F355" s="2057">
        <f>SUM(F348:F354)</f>
        <v>10311690</v>
      </c>
    </row>
    <row r="356" spans="1:6" ht="15">
      <c r="A356" s="2073">
        <f>+A347+1</f>
        <v>40</v>
      </c>
      <c r="B356" s="2108" t="s">
        <v>390</v>
      </c>
      <c r="C356" s="2073" t="s">
        <v>4415</v>
      </c>
      <c r="D356" s="2057"/>
      <c r="E356" s="2057"/>
      <c r="F356" s="2057"/>
    </row>
    <row r="357" spans="1:6" ht="15">
      <c r="A357" s="2073"/>
      <c r="B357" s="2104">
        <v>44287</v>
      </c>
      <c r="C357" s="2074"/>
      <c r="D357" s="1150">
        <f t="shared" ref="D357:D363" si="39">+F357-E357</f>
        <v>3657360</v>
      </c>
      <c r="E357" s="1150">
        <v>1228920</v>
      </c>
      <c r="F357" s="1150">
        <v>4886280</v>
      </c>
    </row>
    <row r="358" spans="1:6" ht="15">
      <c r="A358" s="2073"/>
      <c r="B358" s="2104">
        <v>44317</v>
      </c>
      <c r="C358" s="2074"/>
      <c r="D358" s="1150">
        <f t="shared" si="39"/>
        <v>3731040</v>
      </c>
      <c r="E358" s="1150">
        <v>1249560</v>
      </c>
      <c r="F358" s="1150">
        <v>4980600</v>
      </c>
    </row>
    <row r="359" spans="1:6" ht="15">
      <c r="A359" s="2073"/>
      <c r="B359" s="2104">
        <v>44348</v>
      </c>
      <c r="C359" s="2074"/>
      <c r="D359" s="1150">
        <f t="shared" si="39"/>
        <v>3507360</v>
      </c>
      <c r="E359" s="1150">
        <v>1164600</v>
      </c>
      <c r="F359" s="1150">
        <v>4671960</v>
      </c>
    </row>
    <row r="360" spans="1:6" ht="15">
      <c r="A360" s="2073"/>
      <c r="B360" s="2104">
        <v>44378</v>
      </c>
      <c r="C360" s="2074"/>
      <c r="D360" s="1150">
        <f t="shared" si="39"/>
        <v>3351840</v>
      </c>
      <c r="E360" s="1150">
        <v>1126800</v>
      </c>
      <c r="F360" s="1150">
        <v>4478640</v>
      </c>
    </row>
    <row r="361" spans="1:6" ht="15">
      <c r="A361" s="2073"/>
      <c r="B361" s="2104">
        <v>44409</v>
      </c>
      <c r="C361" s="2074"/>
      <c r="D361" s="1150">
        <f t="shared" si="39"/>
        <v>3675480</v>
      </c>
      <c r="E361" s="1150">
        <v>1245240</v>
      </c>
      <c r="F361" s="1150">
        <v>4920720</v>
      </c>
    </row>
    <row r="362" spans="1:6" ht="15">
      <c r="A362" s="2073"/>
      <c r="B362" s="2104">
        <v>44440</v>
      </c>
      <c r="C362" s="2074"/>
      <c r="D362" s="1150">
        <f t="shared" si="39"/>
        <v>3410400</v>
      </c>
      <c r="E362" s="1150">
        <v>1118400</v>
      </c>
      <c r="F362" s="1150">
        <v>4528800</v>
      </c>
    </row>
    <row r="363" spans="1:6" ht="15">
      <c r="A363" s="2073"/>
      <c r="B363" s="2104">
        <v>44470</v>
      </c>
      <c r="C363" s="2074"/>
      <c r="D363" s="1150">
        <f t="shared" si="39"/>
        <v>3665400</v>
      </c>
      <c r="E363" s="1150">
        <v>1209840</v>
      </c>
      <c r="F363" s="1150">
        <v>4875240</v>
      </c>
    </row>
    <row r="364" spans="1:6" ht="15">
      <c r="A364" s="2073"/>
      <c r="B364" s="2101" t="s">
        <v>595</v>
      </c>
      <c r="C364" s="2073"/>
      <c r="D364" s="2057">
        <f>SUM(D357:D363)</f>
        <v>24998880</v>
      </c>
      <c r="E364" s="2057">
        <f>SUM(E357:E363)</f>
        <v>8343360</v>
      </c>
      <c r="F364" s="2057">
        <f>SUM(F357:F363)</f>
        <v>33342240</v>
      </c>
    </row>
    <row r="365" spans="1:6" ht="15">
      <c r="A365" s="2073">
        <f>+A356+1</f>
        <v>41</v>
      </c>
      <c r="B365" s="2108" t="s">
        <v>3049</v>
      </c>
      <c r="C365" s="2073" t="s">
        <v>4428</v>
      </c>
      <c r="D365" s="2057"/>
      <c r="E365" s="2057"/>
      <c r="F365" s="2057"/>
    </row>
    <row r="366" spans="1:6" ht="15">
      <c r="A366" s="2073"/>
      <c r="B366" s="2104">
        <v>44287</v>
      </c>
      <c r="C366" s="2074"/>
      <c r="D366" s="1150">
        <f t="shared" ref="D366:D372" si="40">+F366-E366</f>
        <v>51180</v>
      </c>
      <c r="E366" s="1150">
        <v>14790</v>
      </c>
      <c r="F366" s="1150">
        <v>65970</v>
      </c>
    </row>
    <row r="367" spans="1:6" ht="15">
      <c r="A367" s="2073"/>
      <c r="B367" s="2104">
        <v>44317</v>
      </c>
      <c r="C367" s="2074"/>
      <c r="D367" s="1150">
        <f t="shared" si="40"/>
        <v>39510</v>
      </c>
      <c r="E367" s="1150">
        <v>10275</v>
      </c>
      <c r="F367" s="1150">
        <v>49785</v>
      </c>
    </row>
    <row r="368" spans="1:6" ht="15">
      <c r="A368" s="2073"/>
      <c r="B368" s="2104">
        <v>44348</v>
      </c>
      <c r="C368" s="2074"/>
      <c r="D368" s="1150">
        <f t="shared" si="40"/>
        <v>39075</v>
      </c>
      <c r="E368" s="1150">
        <v>12435</v>
      </c>
      <c r="F368" s="1150">
        <v>51510</v>
      </c>
    </row>
    <row r="369" spans="1:6" ht="15">
      <c r="A369" s="2073"/>
      <c r="B369" s="2104">
        <v>44378</v>
      </c>
      <c r="C369" s="2074"/>
      <c r="D369" s="1150">
        <f t="shared" si="40"/>
        <v>37215</v>
      </c>
      <c r="E369" s="1150">
        <v>11940</v>
      </c>
      <c r="F369" s="1150">
        <v>49155</v>
      </c>
    </row>
    <row r="370" spans="1:6" ht="15">
      <c r="A370" s="2073"/>
      <c r="B370" s="2104">
        <v>44409</v>
      </c>
      <c r="C370" s="2074"/>
      <c r="D370" s="1150">
        <f t="shared" si="40"/>
        <v>32520</v>
      </c>
      <c r="E370" s="1150">
        <v>10335</v>
      </c>
      <c r="F370" s="1150">
        <v>42855</v>
      </c>
    </row>
    <row r="371" spans="1:6" ht="15">
      <c r="A371" s="2073"/>
      <c r="B371" s="2104">
        <v>44440</v>
      </c>
      <c r="C371" s="2074"/>
      <c r="D371" s="1150">
        <f t="shared" si="40"/>
        <v>30060</v>
      </c>
      <c r="E371" s="1150">
        <v>8730</v>
      </c>
      <c r="F371" s="1150">
        <v>38790</v>
      </c>
    </row>
    <row r="372" spans="1:6" ht="15">
      <c r="A372" s="2073"/>
      <c r="B372" s="2104">
        <v>44470</v>
      </c>
      <c r="C372" s="2074"/>
      <c r="D372" s="1150">
        <f t="shared" si="40"/>
        <v>30075</v>
      </c>
      <c r="E372" s="1150">
        <v>9285</v>
      </c>
      <c r="F372" s="1150">
        <v>39360</v>
      </c>
    </row>
    <row r="373" spans="1:6" ht="15">
      <c r="A373" s="2073"/>
      <c r="B373" s="2101" t="s">
        <v>595</v>
      </c>
      <c r="C373" s="2073"/>
      <c r="D373" s="2057">
        <f>SUM(D366:D372)</f>
        <v>259635</v>
      </c>
      <c r="E373" s="2057">
        <f>SUM(E366:E372)</f>
        <v>77790</v>
      </c>
      <c r="F373" s="2057">
        <f>SUM(F366:F372)</f>
        <v>337425</v>
      </c>
    </row>
    <row r="374" spans="1:6" ht="15">
      <c r="A374" s="2073">
        <f>+A365+1</f>
        <v>42</v>
      </c>
      <c r="B374" s="2108" t="s">
        <v>3201</v>
      </c>
      <c r="C374" s="2073" t="s">
        <v>4428</v>
      </c>
      <c r="D374" s="2057"/>
      <c r="E374" s="2057"/>
      <c r="F374" s="2057"/>
    </row>
    <row r="375" spans="1:6" ht="15">
      <c r="A375" s="2073"/>
      <c r="B375" s="2104">
        <v>44287</v>
      </c>
      <c r="C375" s="2074"/>
      <c r="D375" s="1150">
        <f t="shared" ref="D375:D381" si="41">+F375-E375</f>
        <v>365895</v>
      </c>
      <c r="E375" s="1150">
        <v>127560</v>
      </c>
      <c r="F375" s="1150">
        <v>493455</v>
      </c>
    </row>
    <row r="376" spans="1:6" ht="15">
      <c r="A376" s="2073"/>
      <c r="B376" s="2104">
        <v>44317</v>
      </c>
      <c r="C376" s="2074"/>
      <c r="D376" s="1150">
        <f t="shared" si="41"/>
        <v>419250</v>
      </c>
      <c r="E376" s="1150">
        <v>146280</v>
      </c>
      <c r="F376" s="1150">
        <v>565530</v>
      </c>
    </row>
    <row r="377" spans="1:6" ht="15">
      <c r="A377" s="2073"/>
      <c r="B377" s="2104">
        <v>44348</v>
      </c>
      <c r="C377" s="2074"/>
      <c r="D377" s="1150">
        <f t="shared" si="41"/>
        <v>389100</v>
      </c>
      <c r="E377" s="1150">
        <v>132765</v>
      </c>
      <c r="F377" s="1150">
        <v>521865</v>
      </c>
    </row>
    <row r="378" spans="1:6" ht="15">
      <c r="A378" s="2073"/>
      <c r="B378" s="2104">
        <v>44378</v>
      </c>
      <c r="C378" s="2074"/>
      <c r="D378" s="1150">
        <f t="shared" si="41"/>
        <v>446580</v>
      </c>
      <c r="E378" s="1150">
        <v>147225</v>
      </c>
      <c r="F378" s="1150">
        <v>593805</v>
      </c>
    </row>
    <row r="379" spans="1:6" ht="15">
      <c r="A379" s="2073"/>
      <c r="B379" s="2104">
        <v>44409</v>
      </c>
      <c r="C379" s="2074"/>
      <c r="D379" s="1150">
        <f t="shared" si="41"/>
        <v>519660</v>
      </c>
      <c r="E379" s="1150">
        <v>187380</v>
      </c>
      <c r="F379" s="1150">
        <v>707040</v>
      </c>
    </row>
    <row r="380" spans="1:6" ht="15">
      <c r="A380" s="2073"/>
      <c r="B380" s="2104">
        <v>44440</v>
      </c>
      <c r="C380" s="2074"/>
      <c r="D380" s="1150">
        <f t="shared" si="41"/>
        <v>487800</v>
      </c>
      <c r="E380" s="1150">
        <v>177195</v>
      </c>
      <c r="F380" s="1150">
        <v>664995</v>
      </c>
    </row>
    <row r="381" spans="1:6" ht="15">
      <c r="A381" s="2073"/>
      <c r="B381" s="2104">
        <v>44470</v>
      </c>
      <c r="C381" s="2074"/>
      <c r="D381" s="1150">
        <f t="shared" si="41"/>
        <v>509400</v>
      </c>
      <c r="E381" s="1150">
        <v>180600</v>
      </c>
      <c r="F381" s="1150">
        <v>690000</v>
      </c>
    </row>
    <row r="382" spans="1:6" ht="15">
      <c r="A382" s="2073"/>
      <c r="B382" s="2101" t="s">
        <v>595</v>
      </c>
      <c r="C382" s="2073"/>
      <c r="D382" s="2057">
        <f>SUM(D375:D381)</f>
        <v>3137685</v>
      </c>
      <c r="E382" s="2057">
        <f>SUM(E375:E381)</f>
        <v>1099005</v>
      </c>
      <c r="F382" s="2057">
        <f>SUM(F375:F381)</f>
        <v>4236690</v>
      </c>
    </row>
    <row r="383" spans="1:6" ht="15">
      <c r="A383" s="2073">
        <f>+A374+1</f>
        <v>43</v>
      </c>
      <c r="B383" s="2108" t="s">
        <v>2715</v>
      </c>
      <c r="C383" s="2073" t="s">
        <v>4428</v>
      </c>
      <c r="D383" s="2057"/>
      <c r="E383" s="2057"/>
      <c r="F383" s="2057"/>
    </row>
    <row r="384" spans="1:6" ht="15">
      <c r="A384" s="2073"/>
      <c r="B384" s="2104">
        <v>44287</v>
      </c>
      <c r="C384" s="2074"/>
      <c r="D384" s="1150">
        <f t="shared" ref="D384:D390" si="42">+F384-E384</f>
        <v>0</v>
      </c>
      <c r="E384" s="1150">
        <v>0</v>
      </c>
      <c r="F384" s="1150">
        <v>0</v>
      </c>
    </row>
    <row r="385" spans="1:6" ht="15">
      <c r="A385" s="2073"/>
      <c r="B385" s="2104">
        <v>44317</v>
      </c>
      <c r="C385" s="2074"/>
      <c r="D385" s="1150">
        <f t="shared" si="42"/>
        <v>0</v>
      </c>
      <c r="E385" s="1150">
        <v>0</v>
      </c>
      <c r="F385" s="1150">
        <v>0</v>
      </c>
    </row>
    <row r="386" spans="1:6" ht="15">
      <c r="A386" s="2073"/>
      <c r="B386" s="2104">
        <v>44348</v>
      </c>
      <c r="C386" s="2074"/>
      <c r="D386" s="1150">
        <f t="shared" si="42"/>
        <v>0</v>
      </c>
      <c r="E386" s="1150">
        <v>0</v>
      </c>
      <c r="F386" s="1150">
        <v>0</v>
      </c>
    </row>
    <row r="387" spans="1:6" ht="15">
      <c r="A387" s="2073"/>
      <c r="B387" s="2104">
        <v>44378</v>
      </c>
      <c r="C387" s="2074"/>
      <c r="D387" s="1150">
        <f t="shared" si="42"/>
        <v>0</v>
      </c>
      <c r="E387" s="1150">
        <v>0</v>
      </c>
      <c r="F387" s="1150">
        <v>0</v>
      </c>
    </row>
    <row r="388" spans="1:6" ht="15">
      <c r="A388" s="2073"/>
      <c r="B388" s="2104">
        <v>44409</v>
      </c>
      <c r="C388" s="2074"/>
      <c r="D388" s="1150">
        <f t="shared" si="42"/>
        <v>0</v>
      </c>
      <c r="E388" s="1150">
        <v>0</v>
      </c>
      <c r="F388" s="1150">
        <v>0</v>
      </c>
    </row>
    <row r="389" spans="1:6" ht="15">
      <c r="A389" s="2073"/>
      <c r="B389" s="2104">
        <v>44440</v>
      </c>
      <c r="C389" s="2074"/>
      <c r="D389" s="1150">
        <f t="shared" si="42"/>
        <v>0</v>
      </c>
      <c r="E389" s="1150">
        <v>0</v>
      </c>
      <c r="F389" s="1150">
        <v>0</v>
      </c>
    </row>
    <row r="390" spans="1:6" ht="15">
      <c r="A390" s="2073"/>
      <c r="B390" s="2104">
        <v>44470</v>
      </c>
      <c r="C390" s="2074"/>
      <c r="D390" s="1150">
        <f t="shared" si="42"/>
        <v>0</v>
      </c>
      <c r="E390" s="1150">
        <v>0</v>
      </c>
      <c r="F390" s="1150">
        <v>0</v>
      </c>
    </row>
    <row r="391" spans="1:6" ht="15">
      <c r="A391" s="2073"/>
      <c r="B391" s="2101" t="s">
        <v>595</v>
      </c>
      <c r="C391" s="2073"/>
      <c r="D391" s="2057">
        <f>SUM(D384:D389)</f>
        <v>0</v>
      </c>
      <c r="E391" s="2057">
        <f>SUM(E384:E390)</f>
        <v>0</v>
      </c>
      <c r="F391" s="2057">
        <f>SUM(F384:F390)</f>
        <v>0</v>
      </c>
    </row>
    <row r="392" spans="1:6" ht="15">
      <c r="A392" s="2073">
        <f>+A383+1</f>
        <v>44</v>
      </c>
      <c r="B392" s="2108" t="s">
        <v>900</v>
      </c>
      <c r="C392" s="2073" t="s">
        <v>4416</v>
      </c>
      <c r="D392" s="2057"/>
      <c r="E392" s="2057"/>
      <c r="F392" s="2057"/>
    </row>
    <row r="393" spans="1:6" ht="15">
      <c r="A393" s="2073"/>
      <c r="B393" s="2104">
        <v>44287</v>
      </c>
      <c r="C393" s="2074"/>
      <c r="D393" s="1150">
        <f t="shared" ref="D393:D399" si="43">+F393-E393</f>
        <v>11607600</v>
      </c>
      <c r="E393" s="1150">
        <v>3891600</v>
      </c>
      <c r="F393" s="1150">
        <v>15499200</v>
      </c>
    </row>
    <row r="394" spans="1:6" ht="15">
      <c r="A394" s="2073"/>
      <c r="B394" s="2104">
        <v>44317</v>
      </c>
      <c r="C394" s="2074"/>
      <c r="D394" s="1150">
        <f t="shared" si="43"/>
        <v>11901000</v>
      </c>
      <c r="E394" s="1150">
        <v>4012200</v>
      </c>
      <c r="F394" s="1150">
        <v>15913200</v>
      </c>
    </row>
    <row r="395" spans="1:6" ht="15">
      <c r="A395" s="2073"/>
      <c r="B395" s="2104">
        <v>44348</v>
      </c>
      <c r="C395" s="2074"/>
      <c r="D395" s="1150">
        <f t="shared" si="43"/>
        <v>11580000</v>
      </c>
      <c r="E395" s="1150">
        <v>3967800</v>
      </c>
      <c r="F395" s="1150">
        <v>15547800</v>
      </c>
    </row>
    <row r="396" spans="1:6" ht="15">
      <c r="A396" s="2073"/>
      <c r="B396" s="2104">
        <v>44378</v>
      </c>
      <c r="C396" s="2074"/>
      <c r="D396" s="1150">
        <f t="shared" si="43"/>
        <v>12758400</v>
      </c>
      <c r="E396" s="1150">
        <v>4443600</v>
      </c>
      <c r="F396" s="1150">
        <v>17202000</v>
      </c>
    </row>
    <row r="397" spans="1:6" ht="15">
      <c r="A397" s="2073"/>
      <c r="B397" s="2104">
        <v>44409</v>
      </c>
      <c r="C397" s="2074"/>
      <c r="D397" s="1150">
        <f t="shared" si="43"/>
        <v>13072800</v>
      </c>
      <c r="E397" s="1150">
        <v>4514400</v>
      </c>
      <c r="F397" s="1150">
        <v>17587200</v>
      </c>
    </row>
    <row r="398" spans="1:6" ht="15">
      <c r="A398" s="2073"/>
      <c r="B398" s="2104">
        <v>44440</v>
      </c>
      <c r="C398" s="2074"/>
      <c r="D398" s="1150">
        <f t="shared" si="43"/>
        <v>13402800</v>
      </c>
      <c r="E398" s="1150">
        <v>4614600</v>
      </c>
      <c r="F398" s="1150">
        <v>18017400</v>
      </c>
    </row>
    <row r="399" spans="1:6" ht="15">
      <c r="A399" s="2073"/>
      <c r="B399" s="2104">
        <v>44470</v>
      </c>
      <c r="C399" s="2074"/>
      <c r="D399" s="1150">
        <f t="shared" si="43"/>
        <v>15376800</v>
      </c>
      <c r="E399" s="1150">
        <v>5187600</v>
      </c>
      <c r="F399" s="1150">
        <v>20564400</v>
      </c>
    </row>
    <row r="400" spans="1:6" ht="15">
      <c r="A400" s="2073"/>
      <c r="B400" s="2101" t="s">
        <v>595</v>
      </c>
      <c r="C400" s="2073"/>
      <c r="D400" s="2057">
        <f>SUM(D393:D399)</f>
        <v>89699400</v>
      </c>
      <c r="E400" s="2057">
        <f>SUM(E393:E399)</f>
        <v>30631800</v>
      </c>
      <c r="F400" s="2057">
        <f>SUM(F393:F399)</f>
        <v>120331200</v>
      </c>
    </row>
    <row r="401" spans="1:6" ht="15">
      <c r="A401" s="2073">
        <f>+A392+1</f>
        <v>45</v>
      </c>
      <c r="B401" s="2108" t="s">
        <v>4419</v>
      </c>
      <c r="C401" s="2073" t="s">
        <v>4415</v>
      </c>
      <c r="D401" s="2057"/>
      <c r="E401" s="2057"/>
      <c r="F401" s="2057"/>
    </row>
    <row r="402" spans="1:6" ht="15">
      <c r="A402" s="2073"/>
      <c r="B402" s="2104">
        <v>44287</v>
      </c>
      <c r="C402" s="2074"/>
      <c r="D402" s="1150"/>
      <c r="E402" s="1150"/>
      <c r="F402" s="1150"/>
    </row>
    <row r="403" spans="1:6" ht="15">
      <c r="A403" s="2073"/>
      <c r="B403" s="2104">
        <v>44317</v>
      </c>
      <c r="C403" s="2074"/>
      <c r="D403" s="1150"/>
      <c r="E403" s="1150"/>
      <c r="F403" s="1150"/>
    </row>
    <row r="404" spans="1:6" ht="15">
      <c r="A404" s="2073"/>
      <c r="B404" s="2104">
        <v>44348</v>
      </c>
      <c r="C404" s="2074"/>
      <c r="D404" s="1150"/>
      <c r="E404" s="1150"/>
      <c r="F404" s="1150"/>
    </row>
    <row r="405" spans="1:6" ht="15">
      <c r="A405" s="2073"/>
      <c r="B405" s="2104">
        <v>44378</v>
      </c>
      <c r="C405" s="2074"/>
      <c r="D405" s="1150"/>
      <c r="E405" s="1150"/>
      <c r="F405" s="1150"/>
    </row>
    <row r="406" spans="1:6" ht="15">
      <c r="A406" s="2073"/>
      <c r="B406" s="2104">
        <v>44409</v>
      </c>
      <c r="C406" s="2074"/>
      <c r="D406" s="1150">
        <f>+F406-E406</f>
        <v>6000</v>
      </c>
      <c r="E406" s="1150">
        <v>2160</v>
      </c>
      <c r="F406" s="1150">
        <v>8160</v>
      </c>
    </row>
    <row r="407" spans="1:6" ht="15">
      <c r="A407" s="2073"/>
      <c r="B407" s="2104">
        <v>44440</v>
      </c>
      <c r="C407" s="2074"/>
      <c r="D407" s="1150">
        <f>+F407-E407</f>
        <v>4500</v>
      </c>
      <c r="E407" s="1150">
        <v>1260</v>
      </c>
      <c r="F407" s="1150">
        <v>5760</v>
      </c>
    </row>
    <row r="408" spans="1:6" ht="15">
      <c r="A408" s="2073"/>
      <c r="B408" s="2104">
        <v>44470</v>
      </c>
      <c r="C408" s="2074"/>
      <c r="D408" s="1150">
        <f>+F408-E408</f>
        <v>34980</v>
      </c>
      <c r="E408" s="1150">
        <v>9060</v>
      </c>
      <c r="F408" s="1150">
        <v>44040</v>
      </c>
    </row>
    <row r="409" spans="1:6" ht="15">
      <c r="A409" s="2073"/>
      <c r="B409" s="2101" t="s">
        <v>595</v>
      </c>
      <c r="C409" s="2073"/>
      <c r="D409" s="2057">
        <f>SUM(D402:D408)</f>
        <v>45480</v>
      </c>
      <c r="E409" s="2057">
        <f>SUM(E402:E408)</f>
        <v>12480</v>
      </c>
      <c r="F409" s="2057">
        <f>SUM(F402:F408)</f>
        <v>57960</v>
      </c>
    </row>
    <row r="410" spans="1:6" ht="15">
      <c r="A410" s="2073">
        <f>+A401+1</f>
        <v>46</v>
      </c>
      <c r="B410" s="2108" t="s">
        <v>531</v>
      </c>
      <c r="C410" s="2073" t="s">
        <v>4428</v>
      </c>
      <c r="D410" s="2057"/>
      <c r="E410" s="2057"/>
      <c r="F410" s="2057"/>
    </row>
    <row r="411" spans="1:6" ht="15">
      <c r="A411" s="2073"/>
      <c r="B411" s="2104">
        <v>44287</v>
      </c>
      <c r="C411" s="2074"/>
      <c r="D411" s="1150">
        <f t="shared" ref="D411:D417" si="44">+F411-E411</f>
        <v>0</v>
      </c>
      <c r="E411" s="1150">
        <v>0</v>
      </c>
      <c r="F411" s="1150">
        <v>0</v>
      </c>
    </row>
    <row r="412" spans="1:6" ht="15">
      <c r="A412" s="2073"/>
      <c r="B412" s="2104">
        <v>44317</v>
      </c>
      <c r="C412" s="2074"/>
      <c r="D412" s="1150">
        <f t="shared" si="44"/>
        <v>787222</v>
      </c>
      <c r="E412" s="1150">
        <v>305483</v>
      </c>
      <c r="F412" s="1150">
        <v>1092705</v>
      </c>
    </row>
    <row r="413" spans="1:6" ht="15">
      <c r="A413" s="2073"/>
      <c r="B413" s="2104">
        <v>44348</v>
      </c>
      <c r="C413" s="2074"/>
      <c r="D413" s="1150">
        <f t="shared" si="44"/>
        <v>256604</v>
      </c>
      <c r="E413" s="1150">
        <v>79303</v>
      </c>
      <c r="F413" s="1150">
        <v>335907</v>
      </c>
    </row>
    <row r="414" spans="1:6" ht="15">
      <c r="A414" s="2073"/>
      <c r="B414" s="2104">
        <v>44378</v>
      </c>
      <c r="C414" s="2074"/>
      <c r="D414" s="1150">
        <f t="shared" si="44"/>
        <v>423870</v>
      </c>
      <c r="E414" s="1150">
        <v>147600</v>
      </c>
      <c r="F414" s="1150">
        <v>571470</v>
      </c>
    </row>
    <row r="415" spans="1:6" ht="15">
      <c r="A415" s="2073"/>
      <c r="B415" s="2104">
        <v>44409</v>
      </c>
      <c r="C415" s="2074"/>
      <c r="D415" s="1150">
        <f t="shared" si="44"/>
        <v>333630</v>
      </c>
      <c r="E415" s="1150">
        <v>120480</v>
      </c>
      <c r="F415" s="1150">
        <v>454110</v>
      </c>
    </row>
    <row r="416" spans="1:6" ht="15">
      <c r="A416" s="2073"/>
      <c r="B416" s="2104">
        <v>44440</v>
      </c>
      <c r="C416" s="2074"/>
      <c r="D416" s="1150">
        <f t="shared" si="44"/>
        <v>281310</v>
      </c>
      <c r="E416" s="1150">
        <v>115920</v>
      </c>
      <c r="F416" s="1150">
        <v>397230</v>
      </c>
    </row>
    <row r="417" spans="1:6" ht="15">
      <c r="A417" s="2073"/>
      <c r="B417" s="2104">
        <v>44470</v>
      </c>
      <c r="C417" s="2074"/>
      <c r="D417" s="1150">
        <f t="shared" si="44"/>
        <v>298830</v>
      </c>
      <c r="E417" s="1150">
        <v>116640</v>
      </c>
      <c r="F417" s="1150">
        <v>415470</v>
      </c>
    </row>
    <row r="418" spans="1:6" ht="15">
      <c r="A418" s="2073"/>
      <c r="B418" s="2101" t="s">
        <v>595</v>
      </c>
      <c r="C418" s="2073"/>
      <c r="D418" s="2057">
        <f>SUM(D411:D417)</f>
        <v>2381466</v>
      </c>
      <c r="E418" s="2057">
        <f>SUM(E411:E417)</f>
        <v>885426</v>
      </c>
      <c r="F418" s="2057">
        <f>SUM(F411:F417)</f>
        <v>3266892</v>
      </c>
    </row>
    <row r="419" spans="1:6" ht="15">
      <c r="A419" s="2073">
        <f>+A410+1</f>
        <v>47</v>
      </c>
      <c r="B419" s="2108" t="s">
        <v>2712</v>
      </c>
      <c r="C419" s="2073" t="s">
        <v>4415</v>
      </c>
      <c r="D419" s="2057"/>
      <c r="E419" s="2057"/>
      <c r="F419" s="2057"/>
    </row>
    <row r="420" spans="1:6" ht="15">
      <c r="A420" s="2073"/>
      <c r="B420" s="2104">
        <v>44287</v>
      </c>
      <c r="C420" s="2074"/>
      <c r="D420" s="1150">
        <f t="shared" ref="D420:D426" si="45">+F420-E420</f>
        <v>26400</v>
      </c>
      <c r="E420" s="1150">
        <v>8520</v>
      </c>
      <c r="F420" s="1150">
        <v>34920</v>
      </c>
    </row>
    <row r="421" spans="1:6" ht="15">
      <c r="A421" s="2073"/>
      <c r="B421" s="2104">
        <v>44317</v>
      </c>
      <c r="C421" s="2074"/>
      <c r="D421" s="1150">
        <f t="shared" si="45"/>
        <v>32400</v>
      </c>
      <c r="E421" s="1150">
        <v>11520</v>
      </c>
      <c r="F421" s="1150">
        <v>43920</v>
      </c>
    </row>
    <row r="422" spans="1:6" ht="15">
      <c r="A422" s="2073"/>
      <c r="B422" s="2104">
        <v>44348</v>
      </c>
      <c r="C422" s="2074"/>
      <c r="D422" s="1150">
        <f t="shared" si="45"/>
        <v>20520</v>
      </c>
      <c r="E422" s="1150">
        <v>6960</v>
      </c>
      <c r="F422" s="1150">
        <v>27480</v>
      </c>
    </row>
    <row r="423" spans="1:6" ht="15">
      <c r="A423" s="2073"/>
      <c r="B423" s="2104">
        <v>44378</v>
      </c>
      <c r="C423" s="2074"/>
      <c r="D423" s="1150">
        <f t="shared" si="45"/>
        <v>380061</v>
      </c>
      <c r="E423" s="1150">
        <v>100445</v>
      </c>
      <c r="F423" s="1150">
        <v>480506</v>
      </c>
    </row>
    <row r="424" spans="1:6" ht="15">
      <c r="A424" s="2073"/>
      <c r="B424" s="2104">
        <v>44409</v>
      </c>
      <c r="C424" s="2074"/>
      <c r="D424" s="1150">
        <f t="shared" si="45"/>
        <v>456367</v>
      </c>
      <c r="E424" s="1150">
        <v>130253</v>
      </c>
      <c r="F424" s="1150">
        <v>586620</v>
      </c>
    </row>
    <row r="425" spans="1:6" ht="15">
      <c r="A425" s="2073"/>
      <c r="B425" s="2104">
        <v>44440</v>
      </c>
      <c r="C425" s="2074"/>
      <c r="D425" s="1150">
        <f t="shared" si="45"/>
        <v>17520</v>
      </c>
      <c r="E425" s="1150">
        <v>5760</v>
      </c>
      <c r="F425" s="1150">
        <v>23280</v>
      </c>
    </row>
    <row r="426" spans="1:6" ht="15">
      <c r="A426" s="2073"/>
      <c r="B426" s="2104">
        <v>44470</v>
      </c>
      <c r="C426" s="2074"/>
      <c r="D426" s="1150">
        <f t="shared" si="45"/>
        <v>34415</v>
      </c>
      <c r="E426" s="1150">
        <v>24240</v>
      </c>
      <c r="F426" s="1150">
        <v>58655</v>
      </c>
    </row>
    <row r="427" spans="1:6" ht="15">
      <c r="A427" s="2073"/>
      <c r="B427" s="2101" t="s">
        <v>595</v>
      </c>
      <c r="C427" s="2073"/>
      <c r="D427" s="2057">
        <f>SUM(D420:D426)</f>
        <v>967683</v>
      </c>
      <c r="E427" s="2057">
        <f>SUM(E420:E426)</f>
        <v>287698</v>
      </c>
      <c r="F427" s="2057">
        <f>SUM(F420:F426)</f>
        <v>1255381</v>
      </c>
    </row>
    <row r="428" spans="1:6" ht="15">
      <c r="A428" s="2073">
        <f>+A419+1</f>
        <v>48</v>
      </c>
      <c r="B428" s="2108" t="s">
        <v>2922</v>
      </c>
      <c r="C428" s="2073" t="s">
        <v>4428</v>
      </c>
      <c r="D428" s="2057"/>
      <c r="E428" s="2057"/>
      <c r="F428" s="2057"/>
    </row>
    <row r="429" spans="1:6" ht="15">
      <c r="A429" s="2073"/>
      <c r="B429" s="2104">
        <v>44287</v>
      </c>
      <c r="C429" s="2074"/>
      <c r="D429" s="1150">
        <f t="shared" ref="D429:D435" si="46">+F429-E429</f>
        <v>956710</v>
      </c>
      <c r="E429" s="2124">
        <v>304444</v>
      </c>
      <c r="F429" s="2123">
        <v>1261154</v>
      </c>
    </row>
    <row r="430" spans="1:6" ht="15">
      <c r="A430" s="2073"/>
      <c r="B430" s="2104">
        <v>44317</v>
      </c>
      <c r="C430" s="2074"/>
      <c r="D430" s="1150">
        <f t="shared" si="46"/>
        <v>1471687</v>
      </c>
      <c r="E430" s="2124">
        <v>636176</v>
      </c>
      <c r="F430" s="2123">
        <v>2107863</v>
      </c>
    </row>
    <row r="431" spans="1:6" ht="15">
      <c r="A431" s="2073"/>
      <c r="B431" s="2104">
        <v>44348</v>
      </c>
      <c r="C431" s="2074"/>
      <c r="D431" s="1150">
        <f t="shared" si="46"/>
        <v>942069</v>
      </c>
      <c r="E431" s="2083">
        <v>378178</v>
      </c>
      <c r="F431" s="2123">
        <v>1320247</v>
      </c>
    </row>
    <row r="432" spans="1:6" ht="15">
      <c r="A432" s="2073"/>
      <c r="B432" s="2104">
        <v>44378</v>
      </c>
      <c r="C432" s="2074"/>
      <c r="D432" s="1150">
        <f t="shared" si="46"/>
        <v>448206</v>
      </c>
      <c r="E432" s="2083">
        <v>205812</v>
      </c>
      <c r="F432" s="2123">
        <v>654018</v>
      </c>
    </row>
    <row r="433" spans="1:6" ht="15">
      <c r="A433" s="2073"/>
      <c r="B433" s="2104">
        <v>44409</v>
      </c>
      <c r="C433" s="2074"/>
      <c r="D433" s="1150">
        <f t="shared" si="46"/>
        <v>853470</v>
      </c>
      <c r="E433" s="2083">
        <v>358952</v>
      </c>
      <c r="F433" s="2123">
        <v>1212422</v>
      </c>
    </row>
    <row r="434" spans="1:6" ht="15">
      <c r="A434" s="2073"/>
      <c r="B434" s="2104">
        <v>44440</v>
      </c>
      <c r="C434" s="2074"/>
      <c r="D434" s="1150">
        <f t="shared" si="46"/>
        <v>835020</v>
      </c>
      <c r="E434" s="2083">
        <v>436860</v>
      </c>
      <c r="F434" s="2123">
        <v>1271880</v>
      </c>
    </row>
    <row r="435" spans="1:6" ht="15">
      <c r="A435" s="2073"/>
      <c r="B435" s="2104">
        <v>44470</v>
      </c>
      <c r="C435" s="2074"/>
      <c r="D435" s="1150">
        <f t="shared" si="46"/>
        <v>889560</v>
      </c>
      <c r="E435" s="1150">
        <v>567690</v>
      </c>
      <c r="F435" s="1150">
        <v>1457250</v>
      </c>
    </row>
    <row r="436" spans="1:6" ht="15">
      <c r="A436" s="2073"/>
      <c r="B436" s="2101" t="s">
        <v>595</v>
      </c>
      <c r="C436" s="2073"/>
      <c r="D436" s="2057">
        <f>SUM(D429:D435)</f>
        <v>6396722</v>
      </c>
      <c r="E436" s="2057">
        <f>SUM(E429:E435)</f>
        <v>2888112</v>
      </c>
      <c r="F436" s="2057">
        <f>SUM(F429:F435)</f>
        <v>9284834</v>
      </c>
    </row>
    <row r="437" spans="1:6" ht="15">
      <c r="A437" s="2073">
        <f>+A428+1</f>
        <v>49</v>
      </c>
      <c r="B437" s="2108" t="s">
        <v>2922</v>
      </c>
      <c r="C437" s="2073" t="s">
        <v>4428</v>
      </c>
      <c r="D437" s="2057"/>
      <c r="E437" s="2057"/>
      <c r="F437" s="2057"/>
    </row>
    <row r="438" spans="1:6" ht="15">
      <c r="A438" s="2073"/>
      <c r="B438" s="2104">
        <v>44287</v>
      </c>
      <c r="C438" s="2074"/>
      <c r="D438" s="1150">
        <f t="shared" ref="D438:D444" si="47">+F438-E438</f>
        <v>1815420</v>
      </c>
      <c r="E438" s="2124">
        <v>603120</v>
      </c>
      <c r="F438" s="2123">
        <v>2418540</v>
      </c>
    </row>
    <row r="439" spans="1:6" ht="15">
      <c r="A439" s="2073"/>
      <c r="B439" s="2104">
        <v>44317</v>
      </c>
      <c r="C439" s="2074"/>
      <c r="D439" s="1150">
        <f t="shared" si="47"/>
        <v>1095035</v>
      </c>
      <c r="E439" s="2124">
        <v>385137</v>
      </c>
      <c r="F439" s="2123">
        <v>1480172</v>
      </c>
    </row>
    <row r="440" spans="1:6" ht="15">
      <c r="A440" s="2073"/>
      <c r="B440" s="2104">
        <v>44348</v>
      </c>
      <c r="C440" s="2074"/>
      <c r="D440" s="1150">
        <f t="shared" si="47"/>
        <v>834061</v>
      </c>
      <c r="E440" s="2083">
        <v>287352</v>
      </c>
      <c r="F440" s="2123">
        <v>1121413</v>
      </c>
    </row>
    <row r="441" spans="1:6" ht="15">
      <c r="A441" s="2073"/>
      <c r="B441" s="2104">
        <v>44378</v>
      </c>
      <c r="C441" s="2074"/>
      <c r="D441" s="1150">
        <f t="shared" si="47"/>
        <v>1013706</v>
      </c>
      <c r="E441" s="2083">
        <v>343630</v>
      </c>
      <c r="F441" s="2123">
        <v>1357336</v>
      </c>
    </row>
    <row r="442" spans="1:6" ht="15">
      <c r="A442" s="2073"/>
      <c r="B442" s="2104">
        <v>44409</v>
      </c>
      <c r="C442" s="2074"/>
      <c r="D442" s="1150">
        <f t="shared" si="47"/>
        <v>677689</v>
      </c>
      <c r="E442" s="2083">
        <v>218167</v>
      </c>
      <c r="F442" s="2123">
        <v>895856</v>
      </c>
    </row>
    <row r="443" spans="1:6" ht="15">
      <c r="A443" s="2073"/>
      <c r="B443" s="2104">
        <v>44440</v>
      </c>
      <c r="C443" s="2074"/>
      <c r="D443" s="1150">
        <f t="shared" si="47"/>
        <v>1002540</v>
      </c>
      <c r="E443" s="2083">
        <v>373080</v>
      </c>
      <c r="F443" s="2123">
        <v>1375620</v>
      </c>
    </row>
    <row r="444" spans="1:6" ht="15">
      <c r="A444" s="2073"/>
      <c r="B444" s="2104">
        <v>44470</v>
      </c>
      <c r="C444" s="2074"/>
      <c r="D444" s="1150">
        <f t="shared" si="47"/>
        <v>2379900</v>
      </c>
      <c r="E444" s="1150">
        <v>816120</v>
      </c>
      <c r="F444" s="1150">
        <v>3196020</v>
      </c>
    </row>
    <row r="445" spans="1:6" ht="15">
      <c r="A445" s="2073"/>
      <c r="B445" s="2101" t="s">
        <v>595</v>
      </c>
      <c r="C445" s="2073"/>
      <c r="D445" s="2057">
        <f>SUM(D438:D444)</f>
        <v>8818351</v>
      </c>
      <c r="E445" s="2057">
        <f>SUM(E438:E444)</f>
        <v>3026606</v>
      </c>
      <c r="F445" s="2057">
        <f>SUM(F438:F444)</f>
        <v>11844957</v>
      </c>
    </row>
    <row r="446" spans="1:6" ht="15">
      <c r="A446" s="2073">
        <f>+A437+1</f>
        <v>50</v>
      </c>
      <c r="B446" s="2108" t="s">
        <v>870</v>
      </c>
      <c r="C446" s="2073" t="s">
        <v>4416</v>
      </c>
      <c r="D446" s="2057"/>
      <c r="E446" s="2057"/>
      <c r="F446" s="2057"/>
    </row>
    <row r="447" spans="1:6" ht="15">
      <c r="A447" s="2073"/>
      <c r="B447" s="2104">
        <v>44287</v>
      </c>
      <c r="C447" s="2074"/>
      <c r="D447" s="1150">
        <f t="shared" ref="D447:D453" si="48">+F447-E447</f>
        <v>0</v>
      </c>
      <c r="E447" s="1150">
        <v>0</v>
      </c>
      <c r="F447" s="1150">
        <v>0</v>
      </c>
    </row>
    <row r="448" spans="1:6" ht="15">
      <c r="A448" s="2073"/>
      <c r="B448" s="2104">
        <v>44317</v>
      </c>
      <c r="C448" s="2074"/>
      <c r="D448" s="1150">
        <f t="shared" si="48"/>
        <v>600</v>
      </c>
      <c r="E448" s="1150">
        <v>0</v>
      </c>
      <c r="F448" s="1150">
        <v>600</v>
      </c>
    </row>
    <row r="449" spans="1:6" ht="15">
      <c r="A449" s="2073"/>
      <c r="B449" s="2104">
        <v>44348</v>
      </c>
      <c r="C449" s="2074"/>
      <c r="D449" s="1150">
        <f t="shared" si="48"/>
        <v>0</v>
      </c>
      <c r="E449" s="1150">
        <v>0</v>
      </c>
      <c r="F449" s="1150">
        <v>0</v>
      </c>
    </row>
    <row r="450" spans="1:6" ht="15">
      <c r="A450" s="2073"/>
      <c r="B450" s="2104">
        <v>44378</v>
      </c>
      <c r="C450" s="2074"/>
      <c r="D450" s="1150">
        <f t="shared" si="48"/>
        <v>600</v>
      </c>
      <c r="E450" s="1150">
        <v>0</v>
      </c>
      <c r="F450" s="1150">
        <v>600</v>
      </c>
    </row>
    <row r="451" spans="1:6" ht="15">
      <c r="A451" s="2073"/>
      <c r="B451" s="2104">
        <v>44409</v>
      </c>
      <c r="C451" s="2074"/>
      <c r="D451" s="1150">
        <f t="shared" si="48"/>
        <v>3000</v>
      </c>
      <c r="E451" s="1150">
        <v>0</v>
      </c>
      <c r="F451" s="1150">
        <v>3000</v>
      </c>
    </row>
    <row r="452" spans="1:6" ht="15">
      <c r="A452" s="2073"/>
      <c r="B452" s="2104">
        <v>44440</v>
      </c>
      <c r="C452" s="2074"/>
      <c r="D452" s="1150">
        <f t="shared" si="48"/>
        <v>1200</v>
      </c>
      <c r="E452" s="1150">
        <v>0</v>
      </c>
      <c r="F452" s="1150">
        <v>1200</v>
      </c>
    </row>
    <row r="453" spans="1:6" ht="15">
      <c r="A453" s="2073"/>
      <c r="B453" s="2104">
        <v>44470</v>
      </c>
      <c r="C453" s="2074"/>
      <c r="D453" s="1150">
        <f t="shared" si="48"/>
        <v>0</v>
      </c>
      <c r="E453" s="1150">
        <v>0</v>
      </c>
      <c r="F453" s="1150">
        <v>0</v>
      </c>
    </row>
    <row r="454" spans="1:6" ht="15">
      <c r="A454" s="2073"/>
      <c r="B454" s="2101" t="s">
        <v>595</v>
      </c>
      <c r="C454" s="2073"/>
      <c r="D454" s="2057">
        <f>SUM(D447:D453)</f>
        <v>5400</v>
      </c>
      <c r="E454" s="2057">
        <f>SUM(E447:E453)</f>
        <v>0</v>
      </c>
      <c r="F454" s="2057">
        <f>SUM(F447:F453)</f>
        <v>5400</v>
      </c>
    </row>
    <row r="455" spans="1:6" ht="15">
      <c r="A455" s="2073">
        <f>+A446+1</f>
        <v>51</v>
      </c>
      <c r="B455" s="2108" t="s">
        <v>1629</v>
      </c>
      <c r="C455" s="2073" t="s">
        <v>4416</v>
      </c>
      <c r="D455" s="2057"/>
      <c r="E455" s="2057"/>
      <c r="F455" s="2057"/>
    </row>
    <row r="456" spans="1:6" ht="15">
      <c r="A456" s="2073"/>
      <c r="B456" s="2104">
        <v>44287</v>
      </c>
      <c r="C456" s="2074"/>
      <c r="D456" s="1150">
        <f t="shared" ref="D456:D462" si="49">+F456-E456</f>
        <v>7203703</v>
      </c>
      <c r="E456" s="1150">
        <v>3334456</v>
      </c>
      <c r="F456" s="1150">
        <v>10538159</v>
      </c>
    </row>
    <row r="457" spans="1:6" ht="15">
      <c r="A457" s="2073"/>
      <c r="B457" s="2104">
        <v>44317</v>
      </c>
      <c r="C457" s="2074"/>
      <c r="D457" s="1150">
        <f t="shared" si="49"/>
        <v>5559336</v>
      </c>
      <c r="E457" s="1150">
        <v>2035369</v>
      </c>
      <c r="F457" s="1150">
        <v>7594705</v>
      </c>
    </row>
    <row r="458" spans="1:6" ht="15">
      <c r="A458" s="2073"/>
      <c r="B458" s="2104">
        <v>44348</v>
      </c>
      <c r="C458" s="2074"/>
      <c r="D458" s="1150">
        <f t="shared" si="49"/>
        <v>5511696</v>
      </c>
      <c r="E458" s="1150">
        <v>2023627</v>
      </c>
      <c r="F458" s="1150">
        <v>7535323</v>
      </c>
    </row>
    <row r="459" spans="1:6" ht="15">
      <c r="A459" s="2073"/>
      <c r="B459" s="2104">
        <v>44378</v>
      </c>
      <c r="C459" s="2074"/>
      <c r="D459" s="1150">
        <f t="shared" si="49"/>
        <v>7846324</v>
      </c>
      <c r="E459" s="1150">
        <v>2601342</v>
      </c>
      <c r="F459" s="1150">
        <v>10447666</v>
      </c>
    </row>
    <row r="460" spans="1:6" ht="15">
      <c r="A460" s="2073"/>
      <c r="B460" s="2104">
        <v>44409</v>
      </c>
      <c r="C460" s="2074"/>
      <c r="D460" s="1150">
        <f t="shared" si="49"/>
        <v>8772943</v>
      </c>
      <c r="E460" s="1150">
        <v>3275318</v>
      </c>
      <c r="F460" s="1150">
        <v>12048261</v>
      </c>
    </row>
    <row r="461" spans="1:6" ht="15">
      <c r="A461" s="2073"/>
      <c r="B461" s="2104">
        <v>44440</v>
      </c>
      <c r="C461" s="2074"/>
      <c r="D461" s="1150">
        <f t="shared" si="49"/>
        <v>5097395</v>
      </c>
      <c r="E461" s="1150">
        <v>1747442</v>
      </c>
      <c r="F461" s="1150">
        <v>6844837</v>
      </c>
    </row>
    <row r="462" spans="1:6" ht="15">
      <c r="A462" s="2073"/>
      <c r="B462" s="2104">
        <v>44470</v>
      </c>
      <c r="C462" s="2074"/>
      <c r="D462" s="1150">
        <f t="shared" si="49"/>
        <v>5640303</v>
      </c>
      <c r="E462" s="1150">
        <v>1881203</v>
      </c>
      <c r="F462" s="1150">
        <v>7521506</v>
      </c>
    </row>
    <row r="463" spans="1:6" ht="15">
      <c r="A463" s="2073"/>
      <c r="B463" s="2101" t="s">
        <v>595</v>
      </c>
      <c r="C463" s="2073"/>
      <c r="D463" s="2057">
        <f>SUM(D456:D462)</f>
        <v>45631700</v>
      </c>
      <c r="E463" s="2057">
        <f>SUM(E456:E462)</f>
        <v>16898757</v>
      </c>
      <c r="F463" s="2057">
        <f>SUM(F456:F462)</f>
        <v>62530457</v>
      </c>
    </row>
    <row r="464" spans="1:6" ht="15">
      <c r="A464" s="2073">
        <f>+A455+1</f>
        <v>52</v>
      </c>
      <c r="B464" s="2108" t="s">
        <v>3029</v>
      </c>
      <c r="C464" s="2073" t="s">
        <v>4416</v>
      </c>
      <c r="D464" s="2057"/>
      <c r="E464" s="2057"/>
      <c r="F464" s="2057"/>
    </row>
    <row r="465" spans="1:6" ht="15">
      <c r="A465" s="2073"/>
      <c r="B465" s="2104">
        <v>44287</v>
      </c>
      <c r="C465" s="2074"/>
      <c r="D465" s="1150">
        <f t="shared" ref="D465:D471" si="50">+F465-E465</f>
        <v>733810</v>
      </c>
      <c r="E465" s="1150">
        <v>237725</v>
      </c>
      <c r="F465" s="1150">
        <v>971535</v>
      </c>
    </row>
    <row r="466" spans="1:6" ht="15">
      <c r="A466" s="2073"/>
      <c r="B466" s="2104">
        <v>44317</v>
      </c>
      <c r="C466" s="2074"/>
      <c r="D466" s="1150">
        <f t="shared" si="50"/>
        <v>455129</v>
      </c>
      <c r="E466" s="1150">
        <v>105978</v>
      </c>
      <c r="F466" s="1150">
        <v>561107</v>
      </c>
    </row>
    <row r="467" spans="1:6" ht="15">
      <c r="A467" s="2073"/>
      <c r="B467" s="2104">
        <v>44348</v>
      </c>
      <c r="C467" s="2074"/>
      <c r="D467" s="1150">
        <f t="shared" si="50"/>
        <v>474247</v>
      </c>
      <c r="E467" s="1150">
        <v>140238</v>
      </c>
      <c r="F467" s="1150">
        <v>614485</v>
      </c>
    </row>
    <row r="468" spans="1:6" ht="15">
      <c r="A468" s="2073"/>
      <c r="B468" s="2104">
        <v>44378</v>
      </c>
      <c r="C468" s="2074"/>
      <c r="D468" s="1150">
        <f t="shared" si="50"/>
        <v>373643</v>
      </c>
      <c r="E468" s="1150">
        <v>133424</v>
      </c>
      <c r="F468" s="1150">
        <v>507067</v>
      </c>
    </row>
    <row r="469" spans="1:6" ht="15">
      <c r="A469" s="2073"/>
      <c r="B469" s="2104">
        <v>44409</v>
      </c>
      <c r="C469" s="2074"/>
      <c r="D469" s="1150">
        <f t="shared" si="50"/>
        <v>424734</v>
      </c>
      <c r="E469" s="1150">
        <v>150265</v>
      </c>
      <c r="F469" s="1150">
        <v>574999</v>
      </c>
    </row>
    <row r="470" spans="1:6" ht="15">
      <c r="A470" s="2073"/>
      <c r="B470" s="2104">
        <v>44440</v>
      </c>
      <c r="C470" s="2074"/>
      <c r="D470" s="1150">
        <f t="shared" si="50"/>
        <v>439425</v>
      </c>
      <c r="E470" s="1150">
        <v>126002</v>
      </c>
      <c r="F470" s="1150">
        <v>565427</v>
      </c>
    </row>
    <row r="471" spans="1:6" ht="15">
      <c r="A471" s="2073"/>
      <c r="B471" s="2104">
        <v>44470</v>
      </c>
      <c r="C471" s="2074"/>
      <c r="D471" s="1150">
        <f t="shared" si="50"/>
        <v>512342</v>
      </c>
      <c r="E471" s="1150">
        <v>140345</v>
      </c>
      <c r="F471" s="1150">
        <v>652687</v>
      </c>
    </row>
    <row r="472" spans="1:6" ht="15">
      <c r="A472" s="2073"/>
      <c r="B472" s="2101" t="s">
        <v>595</v>
      </c>
      <c r="C472" s="2073"/>
      <c r="D472" s="2057">
        <f>SUM(D465:D471)</f>
        <v>3413330</v>
      </c>
      <c r="E472" s="2057">
        <f>SUM(E465:E471)</f>
        <v>1033977</v>
      </c>
      <c r="F472" s="2057">
        <f>SUM(F465:F471)</f>
        <v>4447307</v>
      </c>
    </row>
    <row r="473" spans="1:6" ht="15">
      <c r="A473" s="2073">
        <f>+A464+1</f>
        <v>53</v>
      </c>
      <c r="B473" s="2108" t="s">
        <v>3424</v>
      </c>
      <c r="C473" s="2073" t="s">
        <v>4415</v>
      </c>
      <c r="D473" s="2057"/>
      <c r="E473" s="2057"/>
      <c r="F473" s="2057"/>
    </row>
    <row r="474" spans="1:6" ht="15">
      <c r="A474" s="2073"/>
      <c r="B474" s="2104">
        <v>44287</v>
      </c>
      <c r="C474" s="2074"/>
      <c r="D474" s="1150">
        <f t="shared" ref="D474:D480" si="51">+F474-E474</f>
        <v>1981600</v>
      </c>
      <c r="E474" s="1150">
        <v>725000</v>
      </c>
      <c r="F474" s="1150">
        <v>2706600</v>
      </c>
    </row>
    <row r="475" spans="1:6" ht="15">
      <c r="A475" s="2073"/>
      <c r="B475" s="2104">
        <v>44317</v>
      </c>
      <c r="C475" s="2074"/>
      <c r="D475" s="1150">
        <f t="shared" si="51"/>
        <v>728600</v>
      </c>
      <c r="E475" s="1150">
        <v>260800</v>
      </c>
      <c r="F475" s="1150">
        <v>989400</v>
      </c>
    </row>
    <row r="476" spans="1:6" ht="15">
      <c r="A476" s="2073"/>
      <c r="B476" s="2104">
        <v>44348</v>
      </c>
      <c r="C476" s="2074"/>
      <c r="D476" s="1150">
        <f t="shared" si="51"/>
        <v>1404000</v>
      </c>
      <c r="E476" s="1150">
        <v>472200</v>
      </c>
      <c r="F476" s="1150">
        <v>1876200</v>
      </c>
    </row>
    <row r="477" spans="1:6" ht="15">
      <c r="A477" s="2073"/>
      <c r="B477" s="2104">
        <v>44378</v>
      </c>
      <c r="C477" s="2074"/>
      <c r="D477" s="1150">
        <f t="shared" si="51"/>
        <v>1318200</v>
      </c>
      <c r="E477" s="1150">
        <v>441200</v>
      </c>
      <c r="F477" s="1150">
        <v>1759400</v>
      </c>
    </row>
    <row r="478" spans="1:6" ht="15">
      <c r="A478" s="2073"/>
      <c r="B478" s="2104">
        <v>44409</v>
      </c>
      <c r="C478" s="2074"/>
      <c r="D478" s="1150">
        <f t="shared" si="51"/>
        <v>1399008</v>
      </c>
      <c r="E478" s="1150">
        <v>501067</v>
      </c>
      <c r="F478" s="1150">
        <v>1900075</v>
      </c>
    </row>
    <row r="479" spans="1:6" ht="15">
      <c r="A479" s="2073"/>
      <c r="B479" s="2104">
        <v>44440</v>
      </c>
      <c r="C479" s="2074"/>
      <c r="D479" s="1150">
        <f t="shared" si="51"/>
        <v>1786200</v>
      </c>
      <c r="E479" s="1150">
        <v>723600</v>
      </c>
      <c r="F479" s="1150">
        <v>2509800</v>
      </c>
    </row>
    <row r="480" spans="1:6" ht="15">
      <c r="A480" s="2073"/>
      <c r="B480" s="2104">
        <v>44470</v>
      </c>
      <c r="C480" s="2074"/>
      <c r="D480" s="1150">
        <f t="shared" si="51"/>
        <v>2056000</v>
      </c>
      <c r="E480" s="1150">
        <v>1006800</v>
      </c>
      <c r="F480" s="1150">
        <v>3062800</v>
      </c>
    </row>
    <row r="481" spans="1:6" ht="15">
      <c r="A481" s="2073"/>
      <c r="B481" s="2101" t="s">
        <v>595</v>
      </c>
      <c r="C481" s="2073"/>
      <c r="D481" s="2057">
        <f>SUM(D474:D480)</f>
        <v>10673608</v>
      </c>
      <c r="E481" s="2057">
        <f>SUM(E474:E480)</f>
        <v>4130667</v>
      </c>
      <c r="F481" s="2057">
        <f>SUM(F474:F480)</f>
        <v>14804275</v>
      </c>
    </row>
    <row r="482" spans="1:6" ht="15">
      <c r="A482" s="2073">
        <f>+A473+1</f>
        <v>54</v>
      </c>
      <c r="B482" s="2108" t="s">
        <v>1265</v>
      </c>
      <c r="C482" s="2073" t="s">
        <v>4416</v>
      </c>
      <c r="D482" s="2057"/>
      <c r="E482" s="2057"/>
      <c r="F482" s="2057"/>
    </row>
    <row r="483" spans="1:6" ht="15">
      <c r="A483" s="2073"/>
      <c r="B483" s="2104">
        <v>44287</v>
      </c>
      <c r="C483" s="2074"/>
      <c r="D483" s="1150">
        <f t="shared" ref="D483:D489" si="52">+F483-E483</f>
        <v>161700</v>
      </c>
      <c r="E483" s="1150">
        <v>32100</v>
      </c>
      <c r="F483" s="1150">
        <v>193800</v>
      </c>
    </row>
    <row r="484" spans="1:6" ht="15">
      <c r="A484" s="2073"/>
      <c r="B484" s="2104">
        <v>44317</v>
      </c>
      <c r="C484" s="2074"/>
      <c r="D484" s="1150">
        <f t="shared" si="52"/>
        <v>920700</v>
      </c>
      <c r="E484" s="1150">
        <v>311700</v>
      </c>
      <c r="F484" s="1150">
        <v>1232400</v>
      </c>
    </row>
    <row r="485" spans="1:6" ht="15">
      <c r="A485" s="2073"/>
      <c r="B485" s="2104">
        <v>44348</v>
      </c>
      <c r="C485" s="2074"/>
      <c r="D485" s="1150">
        <f t="shared" si="52"/>
        <v>2949600</v>
      </c>
      <c r="E485" s="1150">
        <v>980400</v>
      </c>
      <c r="F485" s="1150">
        <v>3930000</v>
      </c>
    </row>
    <row r="486" spans="1:6" ht="15">
      <c r="A486" s="2073"/>
      <c r="B486" s="2104">
        <v>44378</v>
      </c>
      <c r="C486" s="2074"/>
      <c r="D486" s="1150">
        <f t="shared" si="52"/>
        <v>3745800</v>
      </c>
      <c r="E486" s="1150">
        <v>1136400</v>
      </c>
      <c r="F486" s="1150">
        <v>4882200</v>
      </c>
    </row>
    <row r="487" spans="1:6" ht="15">
      <c r="A487" s="2073"/>
      <c r="B487" s="2104">
        <v>44409</v>
      </c>
      <c r="C487" s="2074"/>
      <c r="D487" s="1150">
        <f t="shared" si="52"/>
        <v>4362981</v>
      </c>
      <c r="E487" s="1150">
        <v>1400035</v>
      </c>
      <c r="F487" s="1150">
        <v>5763016</v>
      </c>
    </row>
    <row r="488" spans="1:6" ht="15">
      <c r="A488" s="2073"/>
      <c r="B488" s="2104">
        <v>44440</v>
      </c>
      <c r="C488" s="2074"/>
      <c r="D488" s="1150">
        <f t="shared" si="52"/>
        <v>5451800</v>
      </c>
      <c r="E488" s="1150">
        <v>2042700</v>
      </c>
      <c r="F488" s="1150">
        <v>7494500</v>
      </c>
    </row>
    <row r="489" spans="1:6" ht="15">
      <c r="A489" s="2073"/>
      <c r="B489" s="2104">
        <v>44470</v>
      </c>
      <c r="C489" s="2074"/>
      <c r="D489" s="1150">
        <f t="shared" si="52"/>
        <v>2789700</v>
      </c>
      <c r="E489" s="1150">
        <v>1381500</v>
      </c>
      <c r="F489" s="1150">
        <v>4171200</v>
      </c>
    </row>
    <row r="490" spans="1:6" ht="15">
      <c r="A490" s="2073"/>
      <c r="B490" s="2101" t="s">
        <v>595</v>
      </c>
      <c r="C490" s="2073"/>
      <c r="D490" s="2057">
        <f>SUM(D483:D489)</f>
        <v>20382281</v>
      </c>
      <c r="E490" s="2057">
        <f>SUM(E483:E489)</f>
        <v>7284835</v>
      </c>
      <c r="F490" s="2057">
        <f>SUM(F483:F489)</f>
        <v>27667116</v>
      </c>
    </row>
    <row r="491" spans="1:6" ht="15">
      <c r="A491" s="2073">
        <f>+A482+1</f>
        <v>55</v>
      </c>
      <c r="B491" s="2108" t="s">
        <v>1626</v>
      </c>
      <c r="C491" s="2073" t="s">
        <v>4428</v>
      </c>
      <c r="D491" s="2057"/>
      <c r="E491" s="2057"/>
      <c r="F491" s="2057"/>
    </row>
    <row r="492" spans="1:6" ht="15">
      <c r="A492" s="2073"/>
      <c r="B492" s="2104">
        <v>44287</v>
      </c>
      <c r="C492" s="2074"/>
      <c r="D492" s="1150">
        <f t="shared" ref="D492:D498" si="53">+F492-E492</f>
        <v>410418</v>
      </c>
      <c r="E492" s="1150">
        <v>130374</v>
      </c>
      <c r="F492" s="1150">
        <v>540792</v>
      </c>
    </row>
    <row r="493" spans="1:6" ht="15">
      <c r="A493" s="2073"/>
      <c r="B493" s="2104">
        <v>44317</v>
      </c>
      <c r="C493" s="2074"/>
      <c r="D493" s="1150">
        <f t="shared" si="53"/>
        <v>224280</v>
      </c>
      <c r="E493" s="1150">
        <v>66582</v>
      </c>
      <c r="F493" s="1150">
        <v>290862</v>
      </c>
    </row>
    <row r="494" spans="1:6" ht="15">
      <c r="A494" s="2073"/>
      <c r="B494" s="2104">
        <v>44348</v>
      </c>
      <c r="C494" s="2074"/>
      <c r="D494" s="1150">
        <f t="shared" si="53"/>
        <v>325008</v>
      </c>
      <c r="E494" s="1150">
        <v>100314</v>
      </c>
      <c r="F494" s="1150">
        <v>425322</v>
      </c>
    </row>
    <row r="495" spans="1:6" ht="15">
      <c r="A495" s="2073"/>
      <c r="B495" s="2104">
        <v>44378</v>
      </c>
      <c r="C495" s="2074"/>
      <c r="D495" s="1150">
        <f t="shared" si="53"/>
        <v>479466</v>
      </c>
      <c r="E495" s="1150">
        <v>0</v>
      </c>
      <c r="F495" s="1150">
        <v>479466</v>
      </c>
    </row>
    <row r="496" spans="1:6" ht="15">
      <c r="A496" s="2073"/>
      <c r="B496" s="2104">
        <v>44409</v>
      </c>
      <c r="C496" s="2074"/>
      <c r="D496" s="1150">
        <f t="shared" si="53"/>
        <v>375066</v>
      </c>
      <c r="E496" s="1150">
        <v>0</v>
      </c>
      <c r="F496" s="1150">
        <v>375066</v>
      </c>
    </row>
    <row r="497" spans="1:6" ht="15">
      <c r="A497" s="2073"/>
      <c r="B497" s="2104">
        <v>44440</v>
      </c>
      <c r="C497" s="2074"/>
      <c r="D497" s="1150">
        <f t="shared" si="53"/>
        <v>552330</v>
      </c>
      <c r="E497" s="1150">
        <v>0</v>
      </c>
      <c r="F497" s="1150">
        <v>552330</v>
      </c>
    </row>
    <row r="498" spans="1:6" ht="15">
      <c r="A498" s="2073"/>
      <c r="B498" s="2104">
        <v>44470</v>
      </c>
      <c r="C498" s="2074"/>
      <c r="D498" s="1150">
        <f t="shared" si="53"/>
        <v>415395</v>
      </c>
      <c r="E498" s="1150">
        <v>0</v>
      </c>
      <c r="F498" s="1150">
        <v>415395</v>
      </c>
    </row>
    <row r="499" spans="1:6" ht="15">
      <c r="A499" s="2073"/>
      <c r="B499" s="2101" t="s">
        <v>595</v>
      </c>
      <c r="C499" s="2073"/>
      <c r="D499" s="2057">
        <f>SUM(D492:D498)</f>
        <v>2781963</v>
      </c>
      <c r="E499" s="2057">
        <f>SUM(E492:E498)</f>
        <v>297270</v>
      </c>
      <c r="F499" s="2057">
        <f>SUM(F492:F498)</f>
        <v>3079233</v>
      </c>
    </row>
    <row r="500" spans="1:6" ht="15">
      <c r="A500" s="2073">
        <f>+A491+1</f>
        <v>56</v>
      </c>
      <c r="B500" s="2108" t="s">
        <v>1026</v>
      </c>
      <c r="C500" s="2073" t="s">
        <v>4415</v>
      </c>
      <c r="D500" s="2057"/>
      <c r="E500" s="2057"/>
      <c r="F500" s="2057"/>
    </row>
    <row r="501" spans="1:6" ht="15">
      <c r="A501" s="2073"/>
      <c r="B501" s="2104">
        <v>44287</v>
      </c>
      <c r="C501" s="2074"/>
      <c r="D501" s="1150">
        <f t="shared" ref="D501:D507" si="54">+F501-E501</f>
        <v>4781000</v>
      </c>
      <c r="E501" s="1150">
        <v>1584700</v>
      </c>
      <c r="F501" s="1150">
        <v>6365700</v>
      </c>
    </row>
    <row r="502" spans="1:6" ht="15">
      <c r="A502" s="2073"/>
      <c r="B502" s="2104">
        <v>44317</v>
      </c>
      <c r="C502" s="2074"/>
      <c r="D502" s="1150">
        <f t="shared" si="54"/>
        <v>5078000</v>
      </c>
      <c r="E502" s="1150">
        <v>1681300</v>
      </c>
      <c r="F502" s="1150">
        <v>6759300</v>
      </c>
    </row>
    <row r="503" spans="1:6" ht="15">
      <c r="A503" s="2073"/>
      <c r="B503" s="2104">
        <v>44348</v>
      </c>
      <c r="C503" s="2074"/>
      <c r="D503" s="1150">
        <f t="shared" si="54"/>
        <v>4930800</v>
      </c>
      <c r="E503" s="1150">
        <v>1625900</v>
      </c>
      <c r="F503" s="1150">
        <v>6556700</v>
      </c>
    </row>
    <row r="504" spans="1:6" ht="15">
      <c r="A504" s="2073"/>
      <c r="B504" s="2104">
        <v>44378</v>
      </c>
      <c r="C504" s="2074"/>
      <c r="D504" s="1150">
        <f t="shared" si="54"/>
        <v>5135500</v>
      </c>
      <c r="E504" s="1150">
        <v>1704100</v>
      </c>
      <c r="F504" s="1150">
        <v>6839600</v>
      </c>
    </row>
    <row r="505" spans="1:6" ht="15">
      <c r="A505" s="2073"/>
      <c r="B505" s="2104">
        <v>44409</v>
      </c>
      <c r="C505" s="2074"/>
      <c r="D505" s="1150">
        <f t="shared" si="54"/>
        <v>4573300</v>
      </c>
      <c r="E505" s="1150">
        <v>1523300</v>
      </c>
      <c r="F505" s="1150">
        <v>6096600</v>
      </c>
    </row>
    <row r="506" spans="1:6" ht="15">
      <c r="A506" s="2073"/>
      <c r="B506" s="2104">
        <v>44440</v>
      </c>
      <c r="C506" s="2074"/>
      <c r="D506" s="1150">
        <f t="shared" si="54"/>
        <v>4425400</v>
      </c>
      <c r="E506" s="1150">
        <v>1747300</v>
      </c>
      <c r="F506" s="1150">
        <v>6172700</v>
      </c>
    </row>
    <row r="507" spans="1:6" ht="15">
      <c r="A507" s="2073"/>
      <c r="B507" s="2104">
        <v>44470</v>
      </c>
      <c r="C507" s="2074"/>
      <c r="D507" s="1150">
        <f t="shared" si="54"/>
        <v>4425800</v>
      </c>
      <c r="E507" s="1150">
        <v>2236900</v>
      </c>
      <c r="F507" s="1150">
        <v>6662700</v>
      </c>
    </row>
    <row r="508" spans="1:6" ht="15">
      <c r="A508" s="2073"/>
      <c r="B508" s="2101" t="s">
        <v>595</v>
      </c>
      <c r="C508" s="2073"/>
      <c r="D508" s="2057">
        <f>SUM(D501:D507)</f>
        <v>33349800</v>
      </c>
      <c r="E508" s="2057">
        <f>SUM(E501:E507)</f>
        <v>12103500</v>
      </c>
      <c r="F508" s="2057">
        <f>SUM(F501:F507)</f>
        <v>45453300</v>
      </c>
    </row>
    <row r="509" spans="1:6" ht="15">
      <c r="A509" s="2073">
        <f>+A500+1</f>
        <v>57</v>
      </c>
      <c r="B509" s="2108" t="s">
        <v>494</v>
      </c>
      <c r="C509" s="2073" t="s">
        <v>4428</v>
      </c>
      <c r="D509" s="2057"/>
      <c r="E509" s="2057"/>
      <c r="F509" s="2057"/>
    </row>
    <row r="510" spans="1:6" ht="15">
      <c r="A510" s="2073"/>
      <c r="B510" s="2104">
        <v>44287</v>
      </c>
      <c r="C510" s="2074"/>
      <c r="D510" s="1150">
        <f t="shared" ref="D510:D516" si="55">+F510-E510</f>
        <v>138960</v>
      </c>
      <c r="E510" s="1150">
        <v>43440</v>
      </c>
      <c r="F510" s="1150">
        <v>182400</v>
      </c>
    </row>
    <row r="511" spans="1:6" ht="15">
      <c r="A511" s="2073"/>
      <c r="B511" s="2104">
        <v>44317</v>
      </c>
      <c r="C511" s="2074"/>
      <c r="D511" s="1150">
        <f t="shared" si="55"/>
        <v>46560</v>
      </c>
      <c r="E511" s="1150">
        <v>12000</v>
      </c>
      <c r="F511" s="1150">
        <v>58560</v>
      </c>
    </row>
    <row r="512" spans="1:6" ht="15">
      <c r="A512" s="2073"/>
      <c r="B512" s="2104">
        <v>44348</v>
      </c>
      <c r="C512" s="2074"/>
      <c r="D512" s="1150">
        <f t="shared" si="55"/>
        <v>240</v>
      </c>
      <c r="E512" s="1150">
        <v>0</v>
      </c>
      <c r="F512" s="1150">
        <v>240</v>
      </c>
    </row>
    <row r="513" spans="1:6" ht="15">
      <c r="A513" s="2073"/>
      <c r="B513" s="2104">
        <v>44378</v>
      </c>
      <c r="C513" s="2074"/>
      <c r="D513" s="1150">
        <f t="shared" si="55"/>
        <v>23280</v>
      </c>
      <c r="E513" s="1150">
        <v>6960</v>
      </c>
      <c r="F513" s="1150">
        <v>30240</v>
      </c>
    </row>
    <row r="514" spans="1:6" ht="15">
      <c r="A514" s="2073"/>
      <c r="B514" s="2104">
        <v>44409</v>
      </c>
      <c r="C514" s="2074"/>
      <c r="D514" s="1150">
        <f t="shared" si="55"/>
        <v>0</v>
      </c>
      <c r="E514" s="1150">
        <v>0</v>
      </c>
      <c r="F514" s="1150">
        <v>0</v>
      </c>
    </row>
    <row r="515" spans="1:6" ht="15">
      <c r="A515" s="2073"/>
      <c r="B515" s="2104">
        <v>44440</v>
      </c>
      <c r="C515" s="2074"/>
      <c r="D515" s="1150">
        <f t="shared" si="55"/>
        <v>60000</v>
      </c>
      <c r="E515" s="1150">
        <v>18720</v>
      </c>
      <c r="F515" s="1150">
        <v>78720</v>
      </c>
    </row>
    <row r="516" spans="1:6" ht="15">
      <c r="A516" s="2073"/>
      <c r="B516" s="2104">
        <v>44470</v>
      </c>
      <c r="C516" s="2074"/>
      <c r="D516" s="1150">
        <f t="shared" si="55"/>
        <v>0</v>
      </c>
      <c r="E516" s="1150">
        <v>0</v>
      </c>
      <c r="F516" s="1150">
        <v>0</v>
      </c>
    </row>
    <row r="517" spans="1:6" ht="15">
      <c r="A517" s="2073"/>
      <c r="B517" s="2101" t="s">
        <v>595</v>
      </c>
      <c r="C517" s="2073"/>
      <c r="D517" s="2057">
        <f>SUM(D510:D516)</f>
        <v>269040</v>
      </c>
      <c r="E517" s="2057">
        <f>SUM(E510:E516)</f>
        <v>81120</v>
      </c>
      <c r="F517" s="2057">
        <f>SUM(F510:F516)</f>
        <v>350160</v>
      </c>
    </row>
    <row r="518" spans="1:6" ht="15">
      <c r="A518" s="2073">
        <f>+A509+1</f>
        <v>58</v>
      </c>
      <c r="B518" s="2108" t="s">
        <v>2705</v>
      </c>
      <c r="C518" s="2073" t="s">
        <v>4428</v>
      </c>
      <c r="D518" s="2057"/>
      <c r="E518" s="2057"/>
      <c r="F518" s="2057"/>
    </row>
    <row r="519" spans="1:6" ht="15">
      <c r="A519" s="2073"/>
      <c r="B519" s="2104">
        <v>44287</v>
      </c>
      <c r="C519" s="2074"/>
      <c r="D519" s="1150">
        <f t="shared" ref="D519:D525" si="56">+F519-E519</f>
        <v>334450</v>
      </c>
      <c r="E519" s="1150">
        <v>101350</v>
      </c>
      <c r="F519" s="1150">
        <v>435800</v>
      </c>
    </row>
    <row r="520" spans="1:6" ht="15">
      <c r="A520" s="2073"/>
      <c r="B520" s="2104">
        <v>44317</v>
      </c>
      <c r="C520" s="2074"/>
      <c r="D520" s="1150">
        <f t="shared" si="56"/>
        <v>317700</v>
      </c>
      <c r="E520" s="1150">
        <v>119300</v>
      </c>
      <c r="F520" s="1150">
        <v>437000</v>
      </c>
    </row>
    <row r="521" spans="1:6" ht="15">
      <c r="A521" s="2073"/>
      <c r="B521" s="2104">
        <v>44348</v>
      </c>
      <c r="C521" s="2074"/>
      <c r="D521" s="1150">
        <f t="shared" si="56"/>
        <v>406850</v>
      </c>
      <c r="E521" s="1150">
        <v>145450</v>
      </c>
      <c r="F521" s="1150">
        <v>552300</v>
      </c>
    </row>
    <row r="522" spans="1:6" ht="15">
      <c r="A522" s="2073"/>
      <c r="B522" s="2104">
        <v>44378</v>
      </c>
      <c r="C522" s="2074"/>
      <c r="D522" s="1150">
        <f t="shared" si="56"/>
        <v>177500</v>
      </c>
      <c r="E522" s="1150">
        <v>60050</v>
      </c>
      <c r="F522" s="1150">
        <v>237550</v>
      </c>
    </row>
    <row r="523" spans="1:6" ht="15">
      <c r="A523" s="2073"/>
      <c r="B523" s="2104">
        <v>44409</v>
      </c>
      <c r="C523" s="2074"/>
      <c r="D523" s="1150">
        <f t="shared" si="56"/>
        <v>229250</v>
      </c>
      <c r="E523" s="1150">
        <v>79350</v>
      </c>
      <c r="F523" s="1150">
        <v>308600</v>
      </c>
    </row>
    <row r="524" spans="1:6" ht="15">
      <c r="A524" s="2073"/>
      <c r="B524" s="2104">
        <v>44440</v>
      </c>
      <c r="C524" s="2074"/>
      <c r="D524" s="1150">
        <f t="shared" si="56"/>
        <v>234350</v>
      </c>
      <c r="E524" s="1150">
        <v>79400</v>
      </c>
      <c r="F524" s="1150">
        <v>313750</v>
      </c>
    </row>
    <row r="525" spans="1:6" ht="15">
      <c r="A525" s="2073"/>
      <c r="B525" s="2104">
        <v>44470</v>
      </c>
      <c r="C525" s="2074"/>
      <c r="D525" s="1150">
        <f t="shared" si="56"/>
        <v>183200</v>
      </c>
      <c r="E525" s="1150">
        <v>63400</v>
      </c>
      <c r="F525" s="1150">
        <v>246600</v>
      </c>
    </row>
    <row r="526" spans="1:6" ht="15">
      <c r="A526" s="2073"/>
      <c r="B526" s="2101" t="s">
        <v>595</v>
      </c>
      <c r="C526" s="2073"/>
      <c r="D526" s="2057">
        <f>SUM(D519:D525)</f>
        <v>1883300</v>
      </c>
      <c r="E526" s="2057">
        <f>SUM(E519:E525)</f>
        <v>648300</v>
      </c>
      <c r="F526" s="2057">
        <f>SUM(F519:F525)</f>
        <v>2531600</v>
      </c>
    </row>
    <row r="527" spans="1:6" ht="15">
      <c r="A527" s="2073">
        <f>+A518+1</f>
        <v>59</v>
      </c>
      <c r="B527" s="2108" t="s">
        <v>699</v>
      </c>
      <c r="C527" s="2073" t="s">
        <v>4428</v>
      </c>
      <c r="D527" s="2057"/>
      <c r="E527" s="2057"/>
      <c r="F527" s="2057"/>
    </row>
    <row r="528" spans="1:6" ht="15">
      <c r="A528" s="2073"/>
      <c r="B528" s="2104">
        <v>44287</v>
      </c>
      <c r="C528" s="2074"/>
      <c r="D528" s="1150">
        <f t="shared" ref="D528:D534" si="57">+F528-E528</f>
        <v>115350</v>
      </c>
      <c r="E528" s="1150">
        <v>10620</v>
      </c>
      <c r="F528" s="1150">
        <v>125970</v>
      </c>
    </row>
    <row r="529" spans="1:6" ht="15">
      <c r="A529" s="2073"/>
      <c r="B529" s="2104">
        <v>44317</v>
      </c>
      <c r="C529" s="2074"/>
      <c r="D529" s="1150">
        <f t="shared" si="57"/>
        <v>62340</v>
      </c>
      <c r="E529" s="1150">
        <v>1140</v>
      </c>
      <c r="F529" s="1150">
        <v>63480</v>
      </c>
    </row>
    <row r="530" spans="1:6" ht="15">
      <c r="A530" s="2073"/>
      <c r="B530" s="2104">
        <v>44348</v>
      </c>
      <c r="C530" s="2074"/>
      <c r="D530" s="1150">
        <f t="shared" si="57"/>
        <v>30000</v>
      </c>
      <c r="E530" s="1150">
        <v>1140</v>
      </c>
      <c r="F530" s="1150">
        <v>31140</v>
      </c>
    </row>
    <row r="531" spans="1:6" ht="15">
      <c r="A531" s="2073"/>
      <c r="B531" s="2104">
        <v>44378</v>
      </c>
      <c r="C531" s="2074"/>
      <c r="D531" s="1150">
        <f t="shared" si="57"/>
        <v>35490</v>
      </c>
      <c r="E531" s="1150">
        <v>1050</v>
      </c>
      <c r="F531" s="1150">
        <v>36540</v>
      </c>
    </row>
    <row r="532" spans="1:6" ht="15">
      <c r="A532" s="2073"/>
      <c r="B532" s="2104">
        <v>44409</v>
      </c>
      <c r="C532" s="2074"/>
      <c r="D532" s="1150">
        <f t="shared" si="57"/>
        <v>0</v>
      </c>
      <c r="E532" s="1150">
        <v>0</v>
      </c>
      <c r="F532" s="1150">
        <v>0</v>
      </c>
    </row>
    <row r="533" spans="1:6" ht="15">
      <c r="A533" s="2073"/>
      <c r="B533" s="2104">
        <v>44440</v>
      </c>
      <c r="C533" s="2074"/>
      <c r="D533" s="1150">
        <f t="shared" si="57"/>
        <v>0</v>
      </c>
      <c r="E533" s="1150">
        <v>0</v>
      </c>
      <c r="F533" s="1150">
        <v>0</v>
      </c>
    </row>
    <row r="534" spans="1:6" ht="15">
      <c r="A534" s="2073"/>
      <c r="B534" s="2104">
        <v>44470</v>
      </c>
      <c r="C534" s="2074"/>
      <c r="D534" s="1150">
        <f t="shared" si="57"/>
        <v>0</v>
      </c>
      <c r="E534" s="1150">
        <v>0</v>
      </c>
      <c r="F534" s="1150">
        <v>0</v>
      </c>
    </row>
    <row r="535" spans="1:6" ht="15">
      <c r="A535" s="2073"/>
      <c r="B535" s="2101" t="s">
        <v>595</v>
      </c>
      <c r="C535" s="2073"/>
      <c r="D535" s="2057">
        <f>SUM(D528:D534)</f>
        <v>243180</v>
      </c>
      <c r="E535" s="2057">
        <f>SUM(E528:E534)</f>
        <v>13950</v>
      </c>
      <c r="F535" s="2057">
        <f>SUM(F528:F534)</f>
        <v>257130</v>
      </c>
    </row>
    <row r="536" spans="1:6" ht="15">
      <c r="A536" s="2073">
        <f>+A527+1</f>
        <v>60</v>
      </c>
      <c r="B536" s="2108" t="s">
        <v>472</v>
      </c>
      <c r="C536" s="2073" t="s">
        <v>4416</v>
      </c>
      <c r="D536" s="2057"/>
      <c r="E536" s="2057"/>
      <c r="F536" s="2057"/>
    </row>
    <row r="537" spans="1:6" ht="15">
      <c r="A537" s="2073"/>
      <c r="B537" s="2104">
        <v>44287</v>
      </c>
      <c r="C537" s="2074"/>
      <c r="D537" s="1150">
        <f t="shared" ref="D537:D543" si="58">+F537-E537</f>
        <v>526598</v>
      </c>
      <c r="E537" s="1150">
        <v>311302</v>
      </c>
      <c r="F537" s="1150">
        <v>837900</v>
      </c>
    </row>
    <row r="538" spans="1:6" ht="15">
      <c r="A538" s="2073"/>
      <c r="B538" s="2104">
        <v>44317</v>
      </c>
      <c r="C538" s="2074"/>
      <c r="D538" s="1150">
        <f t="shared" si="58"/>
        <v>636900</v>
      </c>
      <c r="E538" s="1150">
        <v>211500</v>
      </c>
      <c r="F538" s="1150">
        <v>848400</v>
      </c>
    </row>
    <row r="539" spans="1:6" ht="15">
      <c r="A539" s="2073"/>
      <c r="B539" s="2104">
        <v>44348</v>
      </c>
      <c r="C539" s="2074"/>
      <c r="D539" s="1150">
        <f t="shared" si="58"/>
        <v>559800</v>
      </c>
      <c r="E539" s="1150">
        <v>182400</v>
      </c>
      <c r="F539" s="1150">
        <v>742200</v>
      </c>
    </row>
    <row r="540" spans="1:6" ht="15">
      <c r="A540" s="2073"/>
      <c r="B540" s="2104">
        <v>44378</v>
      </c>
      <c r="C540" s="2074"/>
      <c r="D540" s="1150">
        <f t="shared" si="58"/>
        <v>535500</v>
      </c>
      <c r="E540" s="1150">
        <v>177900</v>
      </c>
      <c r="F540" s="1150">
        <v>713400</v>
      </c>
    </row>
    <row r="541" spans="1:6" ht="15">
      <c r="A541" s="2073"/>
      <c r="B541" s="2104">
        <v>44409</v>
      </c>
      <c r="C541" s="2074"/>
      <c r="D541" s="1150">
        <f t="shared" si="58"/>
        <v>353100</v>
      </c>
      <c r="E541" s="1150">
        <v>109800</v>
      </c>
      <c r="F541" s="1150">
        <v>462900</v>
      </c>
    </row>
    <row r="542" spans="1:6" ht="15">
      <c r="A542" s="2073"/>
      <c r="B542" s="2104">
        <v>44440</v>
      </c>
      <c r="C542" s="2074"/>
      <c r="D542" s="1150">
        <f t="shared" si="58"/>
        <v>0</v>
      </c>
      <c r="E542" s="1150">
        <v>0</v>
      </c>
      <c r="F542" s="1150">
        <v>0</v>
      </c>
    </row>
    <row r="543" spans="1:6" ht="15">
      <c r="A543" s="2073"/>
      <c r="B543" s="2104">
        <v>44470</v>
      </c>
      <c r="C543" s="2074"/>
      <c r="D543" s="1150">
        <f t="shared" si="58"/>
        <v>0</v>
      </c>
      <c r="E543" s="1150">
        <v>0</v>
      </c>
      <c r="F543" s="1150">
        <v>0</v>
      </c>
    </row>
    <row r="544" spans="1:6" ht="15">
      <c r="A544" s="2073"/>
      <c r="B544" s="2101" t="s">
        <v>595</v>
      </c>
      <c r="C544" s="2073"/>
      <c r="D544" s="2057">
        <f>SUM(D537:D543)</f>
        <v>2611898</v>
      </c>
      <c r="E544" s="2057">
        <f>SUM(E537:E543)</f>
        <v>992902</v>
      </c>
      <c r="F544" s="2057">
        <f>SUM(F537:F543)</f>
        <v>3604800</v>
      </c>
    </row>
    <row r="545" spans="1:6" ht="15">
      <c r="A545" s="2073">
        <f>+A536+1</f>
        <v>61</v>
      </c>
      <c r="B545" s="2108" t="s">
        <v>857</v>
      </c>
      <c r="C545" s="2073" t="s">
        <v>4428</v>
      </c>
      <c r="D545" s="2057"/>
      <c r="E545" s="2057"/>
      <c r="F545" s="2057"/>
    </row>
    <row r="546" spans="1:6" ht="15">
      <c r="A546" s="2073"/>
      <c r="B546" s="2104">
        <v>44287</v>
      </c>
      <c r="C546" s="2074"/>
      <c r="D546" s="1150">
        <f t="shared" ref="D546:D552" si="59">+F546-E546</f>
        <v>433035</v>
      </c>
      <c r="E546" s="1150">
        <v>143028</v>
      </c>
      <c r="F546" s="1150">
        <v>576063</v>
      </c>
    </row>
    <row r="547" spans="1:6" ht="15">
      <c r="A547" s="2073"/>
      <c r="B547" s="2104">
        <v>44317</v>
      </c>
      <c r="C547" s="2074"/>
      <c r="D547" s="1150">
        <f t="shared" si="59"/>
        <v>407439</v>
      </c>
      <c r="E547" s="1150">
        <v>138816</v>
      </c>
      <c r="F547" s="1150">
        <v>546255</v>
      </c>
    </row>
    <row r="548" spans="1:6" ht="15">
      <c r="A548" s="2073"/>
      <c r="B548" s="2104">
        <v>44348</v>
      </c>
      <c r="C548" s="2074"/>
      <c r="D548" s="1150">
        <f t="shared" si="59"/>
        <v>465606</v>
      </c>
      <c r="E548" s="1150">
        <v>159318</v>
      </c>
      <c r="F548" s="1150">
        <v>624924</v>
      </c>
    </row>
    <row r="549" spans="1:6" ht="15">
      <c r="A549" s="2073"/>
      <c r="B549" s="2104">
        <v>44378</v>
      </c>
      <c r="C549" s="2074"/>
      <c r="D549" s="1150">
        <f t="shared" si="59"/>
        <v>420885</v>
      </c>
      <c r="E549" s="1150">
        <v>142479</v>
      </c>
      <c r="F549" s="1150">
        <v>563364</v>
      </c>
    </row>
    <row r="550" spans="1:6" ht="15">
      <c r="A550" s="2073"/>
      <c r="B550" s="2104">
        <v>44409</v>
      </c>
      <c r="C550" s="2074"/>
      <c r="D550" s="1150">
        <f t="shared" si="59"/>
        <v>439785</v>
      </c>
      <c r="E550" s="1150">
        <v>145215</v>
      </c>
      <c r="F550" s="1150">
        <v>585000</v>
      </c>
    </row>
    <row r="551" spans="1:6" ht="15">
      <c r="A551" s="2073"/>
      <c r="B551" s="2104">
        <v>44440</v>
      </c>
      <c r="C551" s="2074"/>
      <c r="D551" s="1150">
        <f t="shared" si="59"/>
        <v>420390</v>
      </c>
      <c r="E551" s="1150">
        <v>145809</v>
      </c>
      <c r="F551" s="1150">
        <v>566199</v>
      </c>
    </row>
    <row r="552" spans="1:6" ht="15">
      <c r="A552" s="2073"/>
      <c r="B552" s="2104">
        <v>44470</v>
      </c>
      <c r="C552" s="2074"/>
      <c r="D552" s="1150">
        <f t="shared" si="59"/>
        <v>265005</v>
      </c>
      <c r="E552" s="1150">
        <v>91755</v>
      </c>
      <c r="F552" s="1150">
        <v>356760</v>
      </c>
    </row>
    <row r="553" spans="1:6" ht="15">
      <c r="A553" s="2073"/>
      <c r="B553" s="2101" t="s">
        <v>595</v>
      </c>
      <c r="C553" s="2073"/>
      <c r="D553" s="2057">
        <f>SUM(D546:D552)</f>
        <v>2852145</v>
      </c>
      <c r="E553" s="2057">
        <f>SUM(E546:E552)</f>
        <v>966420</v>
      </c>
      <c r="F553" s="2057">
        <f>SUM(F546:F552)</f>
        <v>3818565</v>
      </c>
    </row>
    <row r="554" spans="1:6" ht="15">
      <c r="A554" s="2073">
        <f>+A545+1</f>
        <v>62</v>
      </c>
      <c r="B554" s="2108" t="s">
        <v>530</v>
      </c>
      <c r="C554" s="2073" t="s">
        <v>4429</v>
      </c>
      <c r="D554" s="2057"/>
      <c r="E554" s="2057"/>
      <c r="F554" s="2057"/>
    </row>
    <row r="555" spans="1:6" ht="15">
      <c r="A555" s="2073"/>
      <c r="B555" s="2104">
        <v>44287</v>
      </c>
      <c r="C555" s="2074"/>
      <c r="D555" s="1150">
        <f>+F555-E555</f>
        <v>331360</v>
      </c>
      <c r="E555" s="1150">
        <v>139320</v>
      </c>
      <c r="F555" s="1150">
        <v>470680</v>
      </c>
    </row>
    <row r="556" spans="1:6" ht="15">
      <c r="A556" s="2073"/>
      <c r="B556" s="2104">
        <v>44317</v>
      </c>
      <c r="C556" s="2074"/>
      <c r="D556" s="1150">
        <f>+F556-E556</f>
        <v>43840</v>
      </c>
      <c r="E556" s="1150">
        <v>76760</v>
      </c>
      <c r="F556" s="1150">
        <v>120600</v>
      </c>
    </row>
    <row r="557" spans="1:6" ht="15">
      <c r="A557" s="2073"/>
      <c r="B557" s="2104">
        <v>44348</v>
      </c>
      <c r="C557" s="2074"/>
      <c r="D557" s="1150">
        <f>+F557-E557</f>
        <v>89400</v>
      </c>
      <c r="E557" s="1150">
        <v>52280</v>
      </c>
      <c r="F557" s="1150">
        <v>141680</v>
      </c>
    </row>
    <row r="558" spans="1:6" ht="15">
      <c r="A558" s="2073"/>
      <c r="B558" s="2104">
        <v>44378</v>
      </c>
      <c r="C558" s="2074"/>
      <c r="D558" s="1150">
        <f>+F558-E558</f>
        <v>130000</v>
      </c>
      <c r="E558" s="1150">
        <v>60760</v>
      </c>
      <c r="F558" s="1150">
        <v>190760</v>
      </c>
    </row>
    <row r="559" spans="1:6" ht="15">
      <c r="A559" s="2073"/>
      <c r="B559" s="2104">
        <v>44409</v>
      </c>
      <c r="C559" s="2074"/>
      <c r="D559" s="1150">
        <f>+F559-E559</f>
        <v>4200</v>
      </c>
      <c r="E559" s="1150">
        <v>1560</v>
      </c>
      <c r="F559" s="1150">
        <v>5760</v>
      </c>
    </row>
    <row r="560" spans="1:6" ht="15">
      <c r="A560" s="2073"/>
      <c r="B560" s="2104">
        <v>44440</v>
      </c>
      <c r="C560" s="2074"/>
      <c r="D560" s="1150"/>
      <c r="E560" s="1150"/>
      <c r="F560" s="1150"/>
    </row>
    <row r="561" spans="1:6" ht="15">
      <c r="A561" s="2073"/>
      <c r="B561" s="2104">
        <v>44470</v>
      </c>
      <c r="C561" s="2074"/>
      <c r="D561" s="1150"/>
      <c r="E561" s="1150"/>
      <c r="F561" s="1150"/>
    </row>
    <row r="562" spans="1:6" ht="15">
      <c r="A562" s="2073"/>
      <c r="B562" s="2101" t="s">
        <v>595</v>
      </c>
      <c r="C562" s="2073"/>
      <c r="D562" s="2057">
        <f>SUM(D555:D561)</f>
        <v>598800</v>
      </c>
      <c r="E562" s="2057">
        <f>SUM(E555:E561)</f>
        <v>330680</v>
      </c>
      <c r="F562" s="2057">
        <f>SUM(F555:F561)</f>
        <v>929480</v>
      </c>
    </row>
    <row r="563" spans="1:6" ht="15">
      <c r="A563" s="2073">
        <f>+A554+1</f>
        <v>63</v>
      </c>
      <c r="B563" s="2108" t="s">
        <v>1630</v>
      </c>
      <c r="C563" s="2073" t="s">
        <v>4415</v>
      </c>
      <c r="D563" s="2057"/>
      <c r="E563" s="2057"/>
      <c r="F563" s="2057"/>
    </row>
    <row r="564" spans="1:6" ht="15">
      <c r="A564" s="2073"/>
      <c r="B564" s="2104">
        <v>44287</v>
      </c>
      <c r="C564" s="2074"/>
      <c r="D564" s="1150">
        <f t="shared" ref="D564:D570" si="60">+F564-E564</f>
        <v>2336160</v>
      </c>
      <c r="E564" s="1150">
        <v>0</v>
      </c>
      <c r="F564" s="1150">
        <v>2336160</v>
      </c>
    </row>
    <row r="565" spans="1:6" ht="15">
      <c r="A565" s="2073"/>
      <c r="B565" s="2104">
        <v>44317</v>
      </c>
      <c r="C565" s="2074"/>
      <c r="D565" s="1150">
        <f t="shared" si="60"/>
        <v>2188800</v>
      </c>
      <c r="E565" s="1150">
        <v>0</v>
      </c>
      <c r="F565" s="1150">
        <v>2188800</v>
      </c>
    </row>
    <row r="566" spans="1:6" ht="15">
      <c r="A566" s="2073"/>
      <c r="B566" s="2104">
        <v>44348</v>
      </c>
      <c r="C566" s="2074"/>
      <c r="D566" s="1150">
        <f t="shared" si="60"/>
        <v>1937520</v>
      </c>
      <c r="E566" s="1150">
        <v>0</v>
      </c>
      <c r="F566" s="1150">
        <v>1937520</v>
      </c>
    </row>
    <row r="567" spans="1:6" ht="15">
      <c r="A567" s="2073"/>
      <c r="B567" s="2104">
        <v>44378</v>
      </c>
      <c r="C567" s="2074"/>
      <c r="D567" s="1150">
        <f t="shared" si="60"/>
        <v>2059440</v>
      </c>
      <c r="E567" s="1150">
        <v>0</v>
      </c>
      <c r="F567" s="1150">
        <v>2059440</v>
      </c>
    </row>
    <row r="568" spans="1:6" ht="15">
      <c r="A568" s="2073"/>
      <c r="B568" s="2104">
        <v>44409</v>
      </c>
      <c r="C568" s="2074"/>
      <c r="D568" s="1150">
        <f t="shared" si="60"/>
        <v>2175840</v>
      </c>
      <c r="E568" s="1150">
        <v>0</v>
      </c>
      <c r="F568" s="1150">
        <v>2175840</v>
      </c>
    </row>
    <row r="569" spans="1:6" ht="15">
      <c r="A569" s="2073"/>
      <c r="B569" s="2104">
        <v>44440</v>
      </c>
      <c r="C569" s="2074"/>
      <c r="D569" s="1150">
        <f t="shared" si="60"/>
        <v>1869360</v>
      </c>
      <c r="E569" s="1150">
        <v>0</v>
      </c>
      <c r="F569" s="1150">
        <v>1869360</v>
      </c>
    </row>
    <row r="570" spans="1:6" ht="15">
      <c r="A570" s="2073"/>
      <c r="B570" s="2104">
        <v>44470</v>
      </c>
      <c r="C570" s="2074"/>
      <c r="D570" s="1150">
        <f t="shared" si="60"/>
        <v>1943040</v>
      </c>
      <c r="E570" s="1150">
        <v>0</v>
      </c>
      <c r="F570" s="1150">
        <v>1943040</v>
      </c>
    </row>
    <row r="571" spans="1:6" ht="15">
      <c r="A571" s="2073"/>
      <c r="B571" s="2101" t="s">
        <v>595</v>
      </c>
      <c r="C571" s="2073"/>
      <c r="D571" s="2057">
        <f>SUM(D564:D570)</f>
        <v>14510160</v>
      </c>
      <c r="E571" s="2057">
        <f>SUM(E564:E570)</f>
        <v>0</v>
      </c>
      <c r="F571" s="2057">
        <f>SUM(F564:F570)</f>
        <v>14510160</v>
      </c>
    </row>
    <row r="572" spans="1:6" ht="15">
      <c r="A572" s="2073">
        <f>+A563+1</f>
        <v>64</v>
      </c>
      <c r="B572" s="2108" t="s">
        <v>1008</v>
      </c>
      <c r="C572" s="2073" t="s">
        <v>4415</v>
      </c>
      <c r="D572" s="2057"/>
      <c r="E572" s="2057"/>
      <c r="F572" s="2057"/>
    </row>
    <row r="573" spans="1:6" ht="15">
      <c r="A573" s="2073"/>
      <c r="B573" s="2104">
        <v>44287</v>
      </c>
      <c r="C573" s="2074"/>
      <c r="D573" s="1150">
        <f t="shared" ref="D573:D579" si="61">+F573-E573</f>
        <v>5308320</v>
      </c>
      <c r="E573" s="1150">
        <v>0</v>
      </c>
      <c r="F573" s="1150">
        <v>5308320</v>
      </c>
    </row>
    <row r="574" spans="1:6" ht="15">
      <c r="A574" s="2073"/>
      <c r="B574" s="2104">
        <v>44317</v>
      </c>
      <c r="C574" s="2074"/>
      <c r="D574" s="1150">
        <f t="shared" si="61"/>
        <v>4602000</v>
      </c>
      <c r="E574" s="1150">
        <v>0</v>
      </c>
      <c r="F574" s="1150">
        <v>4602000</v>
      </c>
    </row>
    <row r="575" spans="1:6" ht="15">
      <c r="A575" s="2073"/>
      <c r="B575" s="2104">
        <v>44348</v>
      </c>
      <c r="C575" s="2074"/>
      <c r="D575" s="1150">
        <f t="shared" si="61"/>
        <v>4724640</v>
      </c>
      <c r="E575" s="1150">
        <v>0</v>
      </c>
      <c r="F575" s="1150">
        <v>4724640</v>
      </c>
    </row>
    <row r="576" spans="1:6" ht="15">
      <c r="A576" s="2073"/>
      <c r="B576" s="2104">
        <v>44378</v>
      </c>
      <c r="C576" s="2074"/>
      <c r="D576" s="1150">
        <f t="shared" si="61"/>
        <v>4415760</v>
      </c>
      <c r="E576" s="1150">
        <v>0</v>
      </c>
      <c r="F576" s="1150">
        <v>4415760</v>
      </c>
    </row>
    <row r="577" spans="1:6" ht="15">
      <c r="A577" s="2073"/>
      <c r="B577" s="2104">
        <v>44409</v>
      </c>
      <c r="C577" s="2074"/>
      <c r="D577" s="1150">
        <f t="shared" si="61"/>
        <v>4499040</v>
      </c>
      <c r="E577" s="1150">
        <v>0</v>
      </c>
      <c r="F577" s="1150">
        <v>4499040</v>
      </c>
    </row>
    <row r="578" spans="1:6" ht="15">
      <c r="A578" s="2073"/>
      <c r="B578" s="2104">
        <v>44440</v>
      </c>
      <c r="C578" s="2074"/>
      <c r="D578" s="1150">
        <f t="shared" si="61"/>
        <v>3887520</v>
      </c>
      <c r="E578" s="1150">
        <v>0</v>
      </c>
      <c r="F578" s="1150">
        <v>3887520</v>
      </c>
    </row>
    <row r="579" spans="1:6" ht="15">
      <c r="A579" s="2073"/>
      <c r="B579" s="2104">
        <v>44470</v>
      </c>
      <c r="C579" s="2074"/>
      <c r="D579" s="1150">
        <f t="shared" si="61"/>
        <v>4042320</v>
      </c>
      <c r="E579" s="1150">
        <v>0</v>
      </c>
      <c r="F579" s="1150">
        <v>4042320</v>
      </c>
    </row>
    <row r="580" spans="1:6" ht="15">
      <c r="A580" s="2073"/>
      <c r="B580" s="2101" t="s">
        <v>595</v>
      </c>
      <c r="C580" s="2073"/>
      <c r="D580" s="2057">
        <f>SUM(D573:D579)</f>
        <v>31479600</v>
      </c>
      <c r="E580" s="2057">
        <f>SUM(E573:E579)</f>
        <v>0</v>
      </c>
      <c r="F580" s="2057">
        <f>SUM(F573:F579)</f>
        <v>31479600</v>
      </c>
    </row>
    <row r="581" spans="1:6" ht="15">
      <c r="A581" s="2073">
        <f>+A572+1</f>
        <v>65</v>
      </c>
      <c r="B581" s="2108" t="s">
        <v>1087</v>
      </c>
      <c r="C581" s="2073" t="s">
        <v>4415</v>
      </c>
      <c r="D581" s="2057"/>
      <c r="E581" s="2057"/>
      <c r="F581" s="2057"/>
    </row>
    <row r="582" spans="1:6" ht="15">
      <c r="A582" s="2073"/>
      <c r="B582" s="2104">
        <v>44287</v>
      </c>
      <c r="C582" s="2074"/>
      <c r="D582" s="1150">
        <f t="shared" ref="D582:D588" si="62">+F582-E582</f>
        <v>283440</v>
      </c>
      <c r="E582" s="1150">
        <v>118080</v>
      </c>
      <c r="F582" s="1150">
        <v>401520</v>
      </c>
    </row>
    <row r="583" spans="1:6" ht="15">
      <c r="A583" s="2073"/>
      <c r="B583" s="2104">
        <v>44317</v>
      </c>
      <c r="C583" s="2074"/>
      <c r="D583" s="1150">
        <f t="shared" si="62"/>
        <v>542400</v>
      </c>
      <c r="E583" s="1150">
        <v>157200</v>
      </c>
      <c r="F583" s="1150">
        <v>699600</v>
      </c>
    </row>
    <row r="584" spans="1:6" ht="15">
      <c r="A584" s="2073"/>
      <c r="B584" s="2104">
        <v>44348</v>
      </c>
      <c r="C584" s="2074"/>
      <c r="D584" s="1150">
        <f t="shared" si="62"/>
        <v>0</v>
      </c>
      <c r="E584" s="1150">
        <v>0</v>
      </c>
      <c r="F584" s="1150">
        <v>0</v>
      </c>
    </row>
    <row r="585" spans="1:6" ht="15">
      <c r="A585" s="2073"/>
      <c r="B585" s="2104">
        <v>44378</v>
      </c>
      <c r="C585" s="2074"/>
      <c r="D585" s="1150">
        <f t="shared" si="62"/>
        <v>0</v>
      </c>
      <c r="E585" s="1150">
        <v>0</v>
      </c>
      <c r="F585" s="1150">
        <v>0</v>
      </c>
    </row>
    <row r="586" spans="1:6" ht="15">
      <c r="A586" s="2073"/>
      <c r="B586" s="2104">
        <v>44409</v>
      </c>
      <c r="C586" s="2074"/>
      <c r="D586" s="1150">
        <f t="shared" si="62"/>
        <v>0</v>
      </c>
      <c r="E586" s="1150">
        <v>0</v>
      </c>
      <c r="F586" s="1150">
        <v>0</v>
      </c>
    </row>
    <row r="587" spans="1:6" ht="15">
      <c r="A587" s="2073"/>
      <c r="B587" s="2104">
        <v>44440</v>
      </c>
      <c r="C587" s="2074"/>
      <c r="D587" s="1150">
        <f t="shared" si="62"/>
        <v>0</v>
      </c>
      <c r="E587" s="1150">
        <v>0</v>
      </c>
      <c r="F587" s="1150">
        <v>0</v>
      </c>
    </row>
    <row r="588" spans="1:6" ht="15">
      <c r="A588" s="2073"/>
      <c r="B588" s="2104">
        <v>44470</v>
      </c>
      <c r="C588" s="2074"/>
      <c r="D588" s="1150">
        <f t="shared" si="62"/>
        <v>0</v>
      </c>
      <c r="E588" s="1150">
        <v>0</v>
      </c>
      <c r="F588" s="1150">
        <v>0</v>
      </c>
    </row>
    <row r="589" spans="1:6" ht="15">
      <c r="A589" s="2073"/>
      <c r="B589" s="2101" t="s">
        <v>595</v>
      </c>
      <c r="C589" s="2073"/>
      <c r="D589" s="2057">
        <f>SUM(D582:D588)</f>
        <v>825840</v>
      </c>
      <c r="E589" s="2057">
        <f>SUM(E582:E588)</f>
        <v>275280</v>
      </c>
      <c r="F589" s="2057">
        <f>SUM(F582:F588)</f>
        <v>1101120</v>
      </c>
    </row>
    <row r="590" spans="1:6" ht="15">
      <c r="A590" s="2073">
        <f>+A581+1</f>
        <v>66</v>
      </c>
      <c r="B590" s="2108" t="s">
        <v>2292</v>
      </c>
      <c r="C590" s="2073" t="s">
        <v>4428</v>
      </c>
      <c r="D590" s="2057"/>
      <c r="E590" s="2057"/>
      <c r="F590" s="2057"/>
    </row>
    <row r="591" spans="1:6" ht="15">
      <c r="A591" s="2073"/>
      <c r="B591" s="2104">
        <v>44287</v>
      </c>
      <c r="C591" s="2074"/>
      <c r="D591" s="1150">
        <f t="shared" ref="D591:D597" si="63">+F591-E591</f>
        <v>187500</v>
      </c>
      <c r="E591" s="1150">
        <v>77700</v>
      </c>
      <c r="F591" s="1150">
        <v>265200</v>
      </c>
    </row>
    <row r="592" spans="1:6" ht="15">
      <c r="A592" s="2073"/>
      <c r="B592" s="2104">
        <v>44317</v>
      </c>
      <c r="C592" s="2074"/>
      <c r="D592" s="1150">
        <f t="shared" si="63"/>
        <v>131220</v>
      </c>
      <c r="E592" s="1150">
        <v>51780</v>
      </c>
      <c r="F592" s="1150">
        <v>183000</v>
      </c>
    </row>
    <row r="593" spans="1:6" ht="15">
      <c r="A593" s="2073"/>
      <c r="B593" s="2104">
        <v>44348</v>
      </c>
      <c r="C593" s="2074"/>
      <c r="D593" s="1150">
        <f t="shared" si="63"/>
        <v>154440</v>
      </c>
      <c r="E593" s="1150">
        <v>71340</v>
      </c>
      <c r="F593" s="1150">
        <v>225780</v>
      </c>
    </row>
    <row r="594" spans="1:6" ht="15">
      <c r="A594" s="2073"/>
      <c r="B594" s="2104">
        <v>44378</v>
      </c>
      <c r="C594" s="2074"/>
      <c r="D594" s="1150">
        <f t="shared" si="63"/>
        <v>196620</v>
      </c>
      <c r="E594" s="1150">
        <v>86760</v>
      </c>
      <c r="F594" s="1150">
        <v>283380</v>
      </c>
    </row>
    <row r="595" spans="1:6" ht="15">
      <c r="A595" s="2073"/>
      <c r="B595" s="2104">
        <v>44409</v>
      </c>
      <c r="C595" s="2074"/>
      <c r="D595" s="1150">
        <f t="shared" si="63"/>
        <v>156720</v>
      </c>
      <c r="E595" s="1150">
        <v>69480</v>
      </c>
      <c r="F595" s="1150">
        <v>226200</v>
      </c>
    </row>
    <row r="596" spans="1:6" ht="15">
      <c r="A596" s="2073"/>
      <c r="B596" s="2104">
        <v>44440</v>
      </c>
      <c r="C596" s="2074"/>
      <c r="D596" s="1150">
        <f t="shared" si="63"/>
        <v>145080</v>
      </c>
      <c r="E596" s="1150">
        <v>104640</v>
      </c>
      <c r="F596" s="1150">
        <v>249720</v>
      </c>
    </row>
    <row r="597" spans="1:6" ht="15">
      <c r="A597" s="2073"/>
      <c r="B597" s="2104">
        <v>44470</v>
      </c>
      <c r="C597" s="2074"/>
      <c r="D597" s="1150">
        <f t="shared" si="63"/>
        <v>127740</v>
      </c>
      <c r="E597" s="1150">
        <v>93000</v>
      </c>
      <c r="F597" s="1150">
        <v>220740</v>
      </c>
    </row>
    <row r="598" spans="1:6" ht="15">
      <c r="A598" s="2073"/>
      <c r="B598" s="2101" t="s">
        <v>595</v>
      </c>
      <c r="C598" s="2073"/>
      <c r="D598" s="2057">
        <f>SUM(D591:D597)</f>
        <v>1099320</v>
      </c>
      <c r="E598" s="2057">
        <f>SUM(E591:E597)</f>
        <v>554700</v>
      </c>
      <c r="F598" s="2057">
        <f>SUM(F591:F597)</f>
        <v>1654020</v>
      </c>
    </row>
    <row r="599" spans="1:6" ht="15">
      <c r="A599" s="2073">
        <f>+A590+1</f>
        <v>67</v>
      </c>
      <c r="B599" s="2108" t="s">
        <v>358</v>
      </c>
      <c r="C599" s="2073" t="s">
        <v>4415</v>
      </c>
      <c r="D599" s="2057"/>
      <c r="E599" s="2057"/>
      <c r="F599" s="2057"/>
    </row>
    <row r="600" spans="1:6" ht="15">
      <c r="A600" s="2073"/>
      <c r="B600" s="2104">
        <v>44287</v>
      </c>
      <c r="C600" s="2074"/>
      <c r="D600" s="1150">
        <f t="shared" ref="D600:D606" si="64">+F600-E600</f>
        <v>876910</v>
      </c>
      <c r="E600" s="1150">
        <v>301135</v>
      </c>
      <c r="F600" s="1150">
        <v>1178045</v>
      </c>
    </row>
    <row r="601" spans="1:6" ht="15">
      <c r="A601" s="2073"/>
      <c r="B601" s="2104">
        <v>44317</v>
      </c>
      <c r="C601" s="2074"/>
      <c r="D601" s="1150">
        <f t="shared" si="64"/>
        <v>1095733</v>
      </c>
      <c r="E601" s="1150">
        <v>338440</v>
      </c>
      <c r="F601" s="1150">
        <v>1434173</v>
      </c>
    </row>
    <row r="602" spans="1:6" ht="15">
      <c r="A602" s="2073"/>
      <c r="B602" s="2104">
        <v>44348</v>
      </c>
      <c r="C602" s="2074"/>
      <c r="D602" s="1150">
        <f t="shared" si="64"/>
        <v>735139</v>
      </c>
      <c r="E602" s="1150">
        <v>236658</v>
      </c>
      <c r="F602" s="1150">
        <v>971797</v>
      </c>
    </row>
    <row r="603" spans="1:6" ht="15">
      <c r="A603" s="2073"/>
      <c r="B603" s="2104">
        <v>44378</v>
      </c>
      <c r="C603" s="2074"/>
      <c r="D603" s="1150">
        <f t="shared" si="64"/>
        <v>838578</v>
      </c>
      <c r="E603" s="1150">
        <v>275160</v>
      </c>
      <c r="F603" s="1150">
        <v>1113738</v>
      </c>
    </row>
    <row r="604" spans="1:6" ht="15">
      <c r="A604" s="2073"/>
      <c r="B604" s="2104">
        <v>44409</v>
      </c>
      <c r="C604" s="2074"/>
      <c r="D604" s="1150">
        <f t="shared" si="64"/>
        <v>1756097</v>
      </c>
      <c r="E604" s="1150">
        <v>616835</v>
      </c>
      <c r="F604" s="1150">
        <v>2372932</v>
      </c>
    </row>
    <row r="605" spans="1:6" ht="15">
      <c r="A605" s="2073"/>
      <c r="B605" s="2104">
        <v>44440</v>
      </c>
      <c r="C605" s="2074"/>
      <c r="D605" s="1150">
        <f t="shared" si="64"/>
        <v>2935371.66</v>
      </c>
      <c r="E605" s="1150">
        <v>1200748</v>
      </c>
      <c r="F605" s="1150">
        <v>4136119.66</v>
      </c>
    </row>
    <row r="606" spans="1:6" ht="15">
      <c r="A606" s="2073"/>
      <c r="B606" s="2104">
        <v>44470</v>
      </c>
      <c r="C606" s="2074"/>
      <c r="D606" s="1150">
        <f t="shared" si="64"/>
        <v>1110671</v>
      </c>
      <c r="E606" s="1150">
        <v>517204</v>
      </c>
      <c r="F606" s="1150">
        <v>1627875</v>
      </c>
    </row>
    <row r="607" spans="1:6" ht="15">
      <c r="A607" s="2073"/>
      <c r="B607" s="2101" t="s">
        <v>595</v>
      </c>
      <c r="C607" s="2073"/>
      <c r="D607" s="2057">
        <f>SUM(D600:D606)</f>
        <v>9348499.6600000001</v>
      </c>
      <c r="E607" s="2057">
        <f>SUM(E600:E606)</f>
        <v>3486180</v>
      </c>
      <c r="F607" s="2057">
        <f>SUM(F600:F606)</f>
        <v>12834679.66</v>
      </c>
    </row>
    <row r="608" spans="1:6" ht="15">
      <c r="A608" s="2073">
        <f>+A599+1</f>
        <v>68</v>
      </c>
      <c r="B608" s="2108" t="s">
        <v>4431</v>
      </c>
      <c r="C608" s="2073" t="s">
        <v>4415</v>
      </c>
      <c r="D608" s="2057"/>
      <c r="E608" s="2057"/>
      <c r="F608" s="2057"/>
    </row>
    <row r="609" spans="1:6" ht="15">
      <c r="A609" s="2073"/>
      <c r="B609" s="2104">
        <v>44287</v>
      </c>
      <c r="C609" s="2074"/>
      <c r="D609" s="1150">
        <f t="shared" ref="D609:D615" si="65">+F609-E609</f>
        <v>0</v>
      </c>
      <c r="E609" s="1150"/>
      <c r="F609" s="1150"/>
    </row>
    <row r="610" spans="1:6" ht="15">
      <c r="A610" s="2073"/>
      <c r="B610" s="2104">
        <v>44317</v>
      </c>
      <c r="C610" s="2074"/>
      <c r="D610" s="1150">
        <f t="shared" si="65"/>
        <v>0</v>
      </c>
      <c r="E610" s="1150"/>
      <c r="F610" s="1150"/>
    </row>
    <row r="611" spans="1:6" ht="15">
      <c r="A611" s="2073"/>
      <c r="B611" s="2104">
        <v>44348</v>
      </c>
      <c r="C611" s="2074"/>
      <c r="D611" s="1150">
        <f t="shared" si="65"/>
        <v>0</v>
      </c>
      <c r="E611" s="1150"/>
      <c r="F611" s="1150"/>
    </row>
    <row r="612" spans="1:6" ht="15">
      <c r="A612" s="2073"/>
      <c r="B612" s="2104">
        <v>44378</v>
      </c>
      <c r="C612" s="2074"/>
      <c r="D612" s="1150">
        <f t="shared" si="65"/>
        <v>0</v>
      </c>
      <c r="E612" s="1150"/>
      <c r="F612" s="1150"/>
    </row>
    <row r="613" spans="1:6" ht="15">
      <c r="A613" s="2073"/>
      <c r="B613" s="2104">
        <v>44409</v>
      </c>
      <c r="C613" s="2074"/>
      <c r="D613" s="1150">
        <f t="shared" si="65"/>
        <v>0</v>
      </c>
      <c r="E613" s="1150"/>
      <c r="F613" s="1150"/>
    </row>
    <row r="614" spans="1:6" ht="15">
      <c r="A614" s="2073"/>
      <c r="B614" s="2104">
        <v>44440</v>
      </c>
      <c r="C614" s="2074"/>
      <c r="D614" s="1150">
        <f t="shared" si="65"/>
        <v>0</v>
      </c>
      <c r="E614" s="1150"/>
      <c r="F614" s="1150"/>
    </row>
    <row r="615" spans="1:6" ht="15">
      <c r="A615" s="2073"/>
      <c r="B615" s="2104">
        <v>44470</v>
      </c>
      <c r="C615" s="2074"/>
      <c r="D615" s="1150">
        <f t="shared" si="65"/>
        <v>54</v>
      </c>
      <c r="E615" s="1150">
        <v>18</v>
      </c>
      <c r="F615" s="1150">
        <v>72</v>
      </c>
    </row>
    <row r="616" spans="1:6" ht="15">
      <c r="A616" s="2073"/>
      <c r="B616" s="2101" t="s">
        <v>595</v>
      </c>
      <c r="C616" s="2073"/>
      <c r="D616" s="2057">
        <f>SUM(D609:D615)</f>
        <v>54</v>
      </c>
      <c r="E616" s="2057">
        <f>SUM(E609:E615)</f>
        <v>18</v>
      </c>
      <c r="F616" s="2057">
        <f>SUM(F609:F615)</f>
        <v>72</v>
      </c>
    </row>
    <row r="617" spans="1:6" ht="15">
      <c r="A617" s="2073">
        <f>+A608</f>
        <v>68</v>
      </c>
      <c r="B617" s="2108" t="s">
        <v>4677</v>
      </c>
      <c r="C617" s="2122"/>
      <c r="D617" s="2057">
        <f>+D13+D22+D31+D40+D49+D58+D67+D76+D85+D94+D103+D112+D121+D130+D139+D148+D157+D166+D175+D184+D193+D202+D211+D220+D229+D238+D247+D256+D265+D274+D283+D292+D301+D310+D319+D328+D337+D346+D355+D364+D373+D382+D391+D400+D409+D418+D427+D436+D445+D454+D463+D472+D481+D490+D499+D508+D517+D526+D535+D544+D553+D562+D571+D580+D589+D598+D607+D616</f>
        <v>807291719.65999997</v>
      </c>
      <c r="E617" s="2057">
        <f>+E13+E22+E31+E40+E49+E58+E67+E76+E85+E94+E103+E112+E121+E130+E139+E148+E157+E166+E175+E184+E193+E202+E211+E220+E229+E238+E247+E256+E265+E274+E283+E292+E301+E310+E319+E328+E337+E346+E355+E364+E373+E382+E391+E400+E409+E418+E427+E436+E445+E454+E463+E472+E481+E490+E499+E508+E517+E526+E535+E544+E553+E562+E571+E580+E589+E598+E607+E616</f>
        <v>207511478</v>
      </c>
      <c r="F617" s="2057">
        <f>+F13+F22+F31+F40+F49+F58+F67+F76+F85+F94+F103+F112+F121+F130+F139+F148+F157+F166+F175+F184+F193+F202+F211+F220+F229+F238+F247+F256+F265+F274+F283+F292+F301+F310+F319+F328+F337+F346+F355+F364+F373+F382+F391+F400+F409+F418+F427+F436+F445+F454+F463+F472+F481+F490+F499+F508+F517+F526+F535+F544+F553+F562+F571+F580+F589+F598+F607+F616</f>
        <v>1014803197.66</v>
      </c>
    </row>
  </sheetData>
  <mergeCells count="2">
    <mergeCell ref="A2:F2"/>
    <mergeCell ref="A3:F3"/>
  </mergeCells>
  <pageMargins left="0.43" right="0.22" top="0.2" bottom="0.23" header="0.16" footer="0.16"/>
  <pageSetup paperSize="9" orientation="portrait" verticalDpi="0"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10"/>
  <sheetViews>
    <sheetView view="pageBreakPreview" zoomScale="80" zoomScaleNormal="80" zoomScaleSheetLayoutView="80" workbookViewId="0">
      <selection activeCell="H2" sqref="H2"/>
    </sheetView>
  </sheetViews>
  <sheetFormatPr defaultRowHeight="12.75"/>
  <cols>
    <col min="1" max="1" width="8.42578125" style="309" customWidth="1"/>
    <col min="2" max="2" width="43.140625" style="309" customWidth="1"/>
    <col min="3" max="3" width="32.28515625" style="309" customWidth="1"/>
    <col min="4" max="4" width="29.28515625" style="309" customWidth="1"/>
    <col min="5" max="5" width="32.85546875" style="309" customWidth="1"/>
    <col min="6" max="9" width="9.140625" style="309"/>
    <col min="10" max="10" width="11.5703125" style="309" bestFit="1" customWidth="1"/>
    <col min="11" max="12" width="13.42578125" style="309" bestFit="1" customWidth="1"/>
    <col min="13" max="256" width="9.140625" style="309"/>
    <col min="257" max="257" width="8.42578125" style="309" customWidth="1"/>
    <col min="258" max="258" width="43.140625" style="309" customWidth="1"/>
    <col min="259" max="259" width="32.28515625" style="309" customWidth="1"/>
    <col min="260" max="260" width="28" style="309" customWidth="1"/>
    <col min="261" max="261" width="32.85546875" style="309" customWidth="1"/>
    <col min="262" max="265" width="9.140625" style="309"/>
    <col min="266" max="266" width="11.5703125" style="309" bestFit="1" customWidth="1"/>
    <col min="267" max="268" width="13.42578125" style="309" bestFit="1" customWidth="1"/>
    <col min="269" max="512" width="9.140625" style="309"/>
    <col min="513" max="513" width="8.42578125" style="309" customWidth="1"/>
    <col min="514" max="514" width="43.140625" style="309" customWidth="1"/>
    <col min="515" max="515" width="32.28515625" style="309" customWidth="1"/>
    <col min="516" max="516" width="28" style="309" customWidth="1"/>
    <col min="517" max="517" width="32.85546875" style="309" customWidth="1"/>
    <col min="518" max="521" width="9.140625" style="309"/>
    <col min="522" max="522" width="11.5703125" style="309" bestFit="1" customWidth="1"/>
    <col min="523" max="524" width="13.42578125" style="309" bestFit="1" customWidth="1"/>
    <col min="525" max="768" width="9.140625" style="309"/>
    <col min="769" max="769" width="8.42578125" style="309" customWidth="1"/>
    <col min="770" max="770" width="43.140625" style="309" customWidth="1"/>
    <col min="771" max="771" width="32.28515625" style="309" customWidth="1"/>
    <col min="772" max="772" width="28" style="309" customWidth="1"/>
    <col min="773" max="773" width="32.85546875" style="309" customWidth="1"/>
    <col min="774" max="777" width="9.140625" style="309"/>
    <col min="778" max="778" width="11.5703125" style="309" bestFit="1" customWidth="1"/>
    <col min="779" max="780" width="13.42578125" style="309" bestFit="1" customWidth="1"/>
    <col min="781" max="1024" width="9.140625" style="309"/>
    <col min="1025" max="1025" width="8.42578125" style="309" customWidth="1"/>
    <col min="1026" max="1026" width="43.140625" style="309" customWidth="1"/>
    <col min="1027" max="1027" width="32.28515625" style="309" customWidth="1"/>
    <col min="1028" max="1028" width="28" style="309" customWidth="1"/>
    <col min="1029" max="1029" width="32.85546875" style="309" customWidth="1"/>
    <col min="1030" max="1033" width="9.140625" style="309"/>
    <col min="1034" max="1034" width="11.5703125" style="309" bestFit="1" customWidth="1"/>
    <col min="1035" max="1036" width="13.42578125" style="309" bestFit="1" customWidth="1"/>
    <col min="1037" max="1280" width="9.140625" style="309"/>
    <col min="1281" max="1281" width="8.42578125" style="309" customWidth="1"/>
    <col min="1282" max="1282" width="43.140625" style="309" customWidth="1"/>
    <col min="1283" max="1283" width="32.28515625" style="309" customWidth="1"/>
    <col min="1284" max="1284" width="28" style="309" customWidth="1"/>
    <col min="1285" max="1285" width="32.85546875" style="309" customWidth="1"/>
    <col min="1286" max="1289" width="9.140625" style="309"/>
    <col min="1290" max="1290" width="11.5703125" style="309" bestFit="1" customWidth="1"/>
    <col min="1291" max="1292" width="13.42578125" style="309" bestFit="1" customWidth="1"/>
    <col min="1293" max="1536" width="9.140625" style="309"/>
    <col min="1537" max="1537" width="8.42578125" style="309" customWidth="1"/>
    <col min="1538" max="1538" width="43.140625" style="309" customWidth="1"/>
    <col min="1539" max="1539" width="32.28515625" style="309" customWidth="1"/>
    <col min="1540" max="1540" width="28" style="309" customWidth="1"/>
    <col min="1541" max="1541" width="32.85546875" style="309" customWidth="1"/>
    <col min="1542" max="1545" width="9.140625" style="309"/>
    <col min="1546" max="1546" width="11.5703125" style="309" bestFit="1" customWidth="1"/>
    <col min="1547" max="1548" width="13.42578125" style="309" bestFit="1" customWidth="1"/>
    <col min="1549" max="1792" width="9.140625" style="309"/>
    <col min="1793" max="1793" width="8.42578125" style="309" customWidth="1"/>
    <col min="1794" max="1794" width="43.140625" style="309" customWidth="1"/>
    <col min="1795" max="1795" width="32.28515625" style="309" customWidth="1"/>
    <col min="1796" max="1796" width="28" style="309" customWidth="1"/>
    <col min="1797" max="1797" width="32.85546875" style="309" customWidth="1"/>
    <col min="1798" max="1801" width="9.140625" style="309"/>
    <col min="1802" max="1802" width="11.5703125" style="309" bestFit="1" customWidth="1"/>
    <col min="1803" max="1804" width="13.42578125" style="309" bestFit="1" customWidth="1"/>
    <col min="1805" max="2048" width="9.140625" style="309"/>
    <col min="2049" max="2049" width="8.42578125" style="309" customWidth="1"/>
    <col min="2050" max="2050" width="43.140625" style="309" customWidth="1"/>
    <col min="2051" max="2051" width="32.28515625" style="309" customWidth="1"/>
    <col min="2052" max="2052" width="28" style="309" customWidth="1"/>
    <col min="2053" max="2053" width="32.85546875" style="309" customWidth="1"/>
    <col min="2054" max="2057" width="9.140625" style="309"/>
    <col min="2058" max="2058" width="11.5703125" style="309" bestFit="1" customWidth="1"/>
    <col min="2059" max="2060" width="13.42578125" style="309" bestFit="1" customWidth="1"/>
    <col min="2061" max="2304" width="9.140625" style="309"/>
    <col min="2305" max="2305" width="8.42578125" style="309" customWidth="1"/>
    <col min="2306" max="2306" width="43.140625" style="309" customWidth="1"/>
    <col min="2307" max="2307" width="32.28515625" style="309" customWidth="1"/>
    <col min="2308" max="2308" width="28" style="309" customWidth="1"/>
    <col min="2309" max="2309" width="32.85546875" style="309" customWidth="1"/>
    <col min="2310" max="2313" width="9.140625" style="309"/>
    <col min="2314" max="2314" width="11.5703125" style="309" bestFit="1" customWidth="1"/>
    <col min="2315" max="2316" width="13.42578125" style="309" bestFit="1" customWidth="1"/>
    <col min="2317" max="2560" width="9.140625" style="309"/>
    <col min="2561" max="2561" width="8.42578125" style="309" customWidth="1"/>
    <col min="2562" max="2562" width="43.140625" style="309" customWidth="1"/>
    <col min="2563" max="2563" width="32.28515625" style="309" customWidth="1"/>
    <col min="2564" max="2564" width="28" style="309" customWidth="1"/>
    <col min="2565" max="2565" width="32.85546875" style="309" customWidth="1"/>
    <col min="2566" max="2569" width="9.140625" style="309"/>
    <col min="2570" max="2570" width="11.5703125" style="309" bestFit="1" customWidth="1"/>
    <col min="2571" max="2572" width="13.42578125" style="309" bestFit="1" customWidth="1"/>
    <col min="2573" max="2816" width="9.140625" style="309"/>
    <col min="2817" max="2817" width="8.42578125" style="309" customWidth="1"/>
    <col min="2818" max="2818" width="43.140625" style="309" customWidth="1"/>
    <col min="2819" max="2819" width="32.28515625" style="309" customWidth="1"/>
    <col min="2820" max="2820" width="28" style="309" customWidth="1"/>
    <col min="2821" max="2821" width="32.85546875" style="309" customWidth="1"/>
    <col min="2822" max="2825" width="9.140625" style="309"/>
    <col min="2826" max="2826" width="11.5703125" style="309" bestFit="1" customWidth="1"/>
    <col min="2827" max="2828" width="13.42578125" style="309" bestFit="1" customWidth="1"/>
    <col min="2829" max="3072" width="9.140625" style="309"/>
    <col min="3073" max="3073" width="8.42578125" style="309" customWidth="1"/>
    <col min="3074" max="3074" width="43.140625" style="309" customWidth="1"/>
    <col min="3075" max="3075" width="32.28515625" style="309" customWidth="1"/>
    <col min="3076" max="3076" width="28" style="309" customWidth="1"/>
    <col min="3077" max="3077" width="32.85546875" style="309" customWidth="1"/>
    <col min="3078" max="3081" width="9.140625" style="309"/>
    <col min="3082" max="3082" width="11.5703125" style="309" bestFit="1" customWidth="1"/>
    <col min="3083" max="3084" width="13.42578125" style="309" bestFit="1" customWidth="1"/>
    <col min="3085" max="3328" width="9.140625" style="309"/>
    <col min="3329" max="3329" width="8.42578125" style="309" customWidth="1"/>
    <col min="3330" max="3330" width="43.140625" style="309" customWidth="1"/>
    <col min="3331" max="3331" width="32.28515625" style="309" customWidth="1"/>
    <col min="3332" max="3332" width="28" style="309" customWidth="1"/>
    <col min="3333" max="3333" width="32.85546875" style="309" customWidth="1"/>
    <col min="3334" max="3337" width="9.140625" style="309"/>
    <col min="3338" max="3338" width="11.5703125" style="309" bestFit="1" customWidth="1"/>
    <col min="3339" max="3340" width="13.42578125" style="309" bestFit="1" customWidth="1"/>
    <col min="3341" max="3584" width="9.140625" style="309"/>
    <col min="3585" max="3585" width="8.42578125" style="309" customWidth="1"/>
    <col min="3586" max="3586" width="43.140625" style="309" customWidth="1"/>
    <col min="3587" max="3587" width="32.28515625" style="309" customWidth="1"/>
    <col min="3588" max="3588" width="28" style="309" customWidth="1"/>
    <col min="3589" max="3589" width="32.85546875" style="309" customWidth="1"/>
    <col min="3590" max="3593" width="9.140625" style="309"/>
    <col min="3594" max="3594" width="11.5703125" style="309" bestFit="1" customWidth="1"/>
    <col min="3595" max="3596" width="13.42578125" style="309" bestFit="1" customWidth="1"/>
    <col min="3597" max="3840" width="9.140625" style="309"/>
    <col min="3841" max="3841" width="8.42578125" style="309" customWidth="1"/>
    <col min="3842" max="3842" width="43.140625" style="309" customWidth="1"/>
    <col min="3843" max="3843" width="32.28515625" style="309" customWidth="1"/>
    <col min="3844" max="3844" width="28" style="309" customWidth="1"/>
    <col min="3845" max="3845" width="32.85546875" style="309" customWidth="1"/>
    <col min="3846" max="3849" width="9.140625" style="309"/>
    <col min="3850" max="3850" width="11.5703125" style="309" bestFit="1" customWidth="1"/>
    <col min="3851" max="3852" width="13.42578125" style="309" bestFit="1" customWidth="1"/>
    <col min="3853" max="4096" width="9.140625" style="309"/>
    <col min="4097" max="4097" width="8.42578125" style="309" customWidth="1"/>
    <col min="4098" max="4098" width="43.140625" style="309" customWidth="1"/>
    <col min="4099" max="4099" width="32.28515625" style="309" customWidth="1"/>
    <col min="4100" max="4100" width="28" style="309" customWidth="1"/>
    <col min="4101" max="4101" width="32.85546875" style="309" customWidth="1"/>
    <col min="4102" max="4105" width="9.140625" style="309"/>
    <col min="4106" max="4106" width="11.5703125" style="309" bestFit="1" customWidth="1"/>
    <col min="4107" max="4108" width="13.42578125" style="309" bestFit="1" customWidth="1"/>
    <col min="4109" max="4352" width="9.140625" style="309"/>
    <col min="4353" max="4353" width="8.42578125" style="309" customWidth="1"/>
    <col min="4354" max="4354" width="43.140625" style="309" customWidth="1"/>
    <col min="4355" max="4355" width="32.28515625" style="309" customWidth="1"/>
    <col min="4356" max="4356" width="28" style="309" customWidth="1"/>
    <col min="4357" max="4357" width="32.85546875" style="309" customWidth="1"/>
    <col min="4358" max="4361" width="9.140625" style="309"/>
    <col min="4362" max="4362" width="11.5703125" style="309" bestFit="1" customWidth="1"/>
    <col min="4363" max="4364" width="13.42578125" style="309" bestFit="1" customWidth="1"/>
    <col min="4365" max="4608" width="9.140625" style="309"/>
    <col min="4609" max="4609" width="8.42578125" style="309" customWidth="1"/>
    <col min="4610" max="4610" width="43.140625" style="309" customWidth="1"/>
    <col min="4611" max="4611" width="32.28515625" style="309" customWidth="1"/>
    <col min="4612" max="4612" width="28" style="309" customWidth="1"/>
    <col min="4613" max="4613" width="32.85546875" style="309" customWidth="1"/>
    <col min="4614" max="4617" width="9.140625" style="309"/>
    <col min="4618" max="4618" width="11.5703125" style="309" bestFit="1" customWidth="1"/>
    <col min="4619" max="4620" width="13.42578125" style="309" bestFit="1" customWidth="1"/>
    <col min="4621" max="4864" width="9.140625" style="309"/>
    <col min="4865" max="4865" width="8.42578125" style="309" customWidth="1"/>
    <col min="4866" max="4866" width="43.140625" style="309" customWidth="1"/>
    <col min="4867" max="4867" width="32.28515625" style="309" customWidth="1"/>
    <col min="4868" max="4868" width="28" style="309" customWidth="1"/>
    <col min="4869" max="4869" width="32.85546875" style="309" customWidth="1"/>
    <col min="4870" max="4873" width="9.140625" style="309"/>
    <col min="4874" max="4874" width="11.5703125" style="309" bestFit="1" customWidth="1"/>
    <col min="4875" max="4876" width="13.42578125" style="309" bestFit="1" customWidth="1"/>
    <col min="4877" max="5120" width="9.140625" style="309"/>
    <col min="5121" max="5121" width="8.42578125" style="309" customWidth="1"/>
    <col min="5122" max="5122" width="43.140625" style="309" customWidth="1"/>
    <col min="5123" max="5123" width="32.28515625" style="309" customWidth="1"/>
    <col min="5124" max="5124" width="28" style="309" customWidth="1"/>
    <col min="5125" max="5125" width="32.85546875" style="309" customWidth="1"/>
    <col min="5126" max="5129" width="9.140625" style="309"/>
    <col min="5130" max="5130" width="11.5703125" style="309" bestFit="1" customWidth="1"/>
    <col min="5131" max="5132" width="13.42578125" style="309" bestFit="1" customWidth="1"/>
    <col min="5133" max="5376" width="9.140625" style="309"/>
    <col min="5377" max="5377" width="8.42578125" style="309" customWidth="1"/>
    <col min="5378" max="5378" width="43.140625" style="309" customWidth="1"/>
    <col min="5379" max="5379" width="32.28515625" style="309" customWidth="1"/>
    <col min="5380" max="5380" width="28" style="309" customWidth="1"/>
    <col min="5381" max="5381" width="32.85546875" style="309" customWidth="1"/>
    <col min="5382" max="5385" width="9.140625" style="309"/>
    <col min="5386" max="5386" width="11.5703125" style="309" bestFit="1" customWidth="1"/>
    <col min="5387" max="5388" width="13.42578125" style="309" bestFit="1" customWidth="1"/>
    <col min="5389" max="5632" width="9.140625" style="309"/>
    <col min="5633" max="5633" width="8.42578125" style="309" customWidth="1"/>
    <col min="5634" max="5634" width="43.140625" style="309" customWidth="1"/>
    <col min="5635" max="5635" width="32.28515625" style="309" customWidth="1"/>
    <col min="5636" max="5636" width="28" style="309" customWidth="1"/>
    <col min="5637" max="5637" width="32.85546875" style="309" customWidth="1"/>
    <col min="5638" max="5641" width="9.140625" style="309"/>
    <col min="5642" max="5642" width="11.5703125" style="309" bestFit="1" customWidth="1"/>
    <col min="5643" max="5644" width="13.42578125" style="309" bestFit="1" customWidth="1"/>
    <col min="5645" max="5888" width="9.140625" style="309"/>
    <col min="5889" max="5889" width="8.42578125" style="309" customWidth="1"/>
    <col min="5890" max="5890" width="43.140625" style="309" customWidth="1"/>
    <col min="5891" max="5891" width="32.28515625" style="309" customWidth="1"/>
    <col min="5892" max="5892" width="28" style="309" customWidth="1"/>
    <col min="5893" max="5893" width="32.85546875" style="309" customWidth="1"/>
    <col min="5894" max="5897" width="9.140625" style="309"/>
    <col min="5898" max="5898" width="11.5703125" style="309" bestFit="1" customWidth="1"/>
    <col min="5899" max="5900" width="13.42578125" style="309" bestFit="1" customWidth="1"/>
    <col min="5901" max="6144" width="9.140625" style="309"/>
    <col min="6145" max="6145" width="8.42578125" style="309" customWidth="1"/>
    <col min="6146" max="6146" width="43.140625" style="309" customWidth="1"/>
    <col min="6147" max="6147" width="32.28515625" style="309" customWidth="1"/>
    <col min="6148" max="6148" width="28" style="309" customWidth="1"/>
    <col min="6149" max="6149" width="32.85546875" style="309" customWidth="1"/>
    <col min="6150" max="6153" width="9.140625" style="309"/>
    <col min="6154" max="6154" width="11.5703125" style="309" bestFit="1" customWidth="1"/>
    <col min="6155" max="6156" width="13.42578125" style="309" bestFit="1" customWidth="1"/>
    <col min="6157" max="6400" width="9.140625" style="309"/>
    <col min="6401" max="6401" width="8.42578125" style="309" customWidth="1"/>
    <col min="6402" max="6402" width="43.140625" style="309" customWidth="1"/>
    <col min="6403" max="6403" width="32.28515625" style="309" customWidth="1"/>
    <col min="6404" max="6404" width="28" style="309" customWidth="1"/>
    <col min="6405" max="6405" width="32.85546875" style="309" customWidth="1"/>
    <col min="6406" max="6409" width="9.140625" style="309"/>
    <col min="6410" max="6410" width="11.5703125" style="309" bestFit="1" customWidth="1"/>
    <col min="6411" max="6412" width="13.42578125" style="309" bestFit="1" customWidth="1"/>
    <col min="6413" max="6656" width="9.140625" style="309"/>
    <col min="6657" max="6657" width="8.42578125" style="309" customWidth="1"/>
    <col min="6658" max="6658" width="43.140625" style="309" customWidth="1"/>
    <col min="6659" max="6659" width="32.28515625" style="309" customWidth="1"/>
    <col min="6660" max="6660" width="28" style="309" customWidth="1"/>
    <col min="6661" max="6661" width="32.85546875" style="309" customWidth="1"/>
    <col min="6662" max="6665" width="9.140625" style="309"/>
    <col min="6666" max="6666" width="11.5703125" style="309" bestFit="1" customWidth="1"/>
    <col min="6667" max="6668" width="13.42578125" style="309" bestFit="1" customWidth="1"/>
    <col min="6669" max="6912" width="9.140625" style="309"/>
    <col min="6913" max="6913" width="8.42578125" style="309" customWidth="1"/>
    <col min="6914" max="6914" width="43.140625" style="309" customWidth="1"/>
    <col min="6915" max="6915" width="32.28515625" style="309" customWidth="1"/>
    <col min="6916" max="6916" width="28" style="309" customWidth="1"/>
    <col min="6917" max="6917" width="32.85546875" style="309" customWidth="1"/>
    <col min="6918" max="6921" width="9.140625" style="309"/>
    <col min="6922" max="6922" width="11.5703125" style="309" bestFit="1" customWidth="1"/>
    <col min="6923" max="6924" width="13.42578125" style="309" bestFit="1" customWidth="1"/>
    <col min="6925" max="7168" width="9.140625" style="309"/>
    <col min="7169" max="7169" width="8.42578125" style="309" customWidth="1"/>
    <col min="7170" max="7170" width="43.140625" style="309" customWidth="1"/>
    <col min="7171" max="7171" width="32.28515625" style="309" customWidth="1"/>
    <col min="7172" max="7172" width="28" style="309" customWidth="1"/>
    <col min="7173" max="7173" width="32.85546875" style="309" customWidth="1"/>
    <col min="7174" max="7177" width="9.140625" style="309"/>
    <col min="7178" max="7178" width="11.5703125" style="309" bestFit="1" customWidth="1"/>
    <col min="7179" max="7180" width="13.42578125" style="309" bestFit="1" customWidth="1"/>
    <col min="7181" max="7424" width="9.140625" style="309"/>
    <col min="7425" max="7425" width="8.42578125" style="309" customWidth="1"/>
    <col min="7426" max="7426" width="43.140625" style="309" customWidth="1"/>
    <col min="7427" max="7427" width="32.28515625" style="309" customWidth="1"/>
    <col min="7428" max="7428" width="28" style="309" customWidth="1"/>
    <col min="7429" max="7429" width="32.85546875" style="309" customWidth="1"/>
    <col min="7430" max="7433" width="9.140625" style="309"/>
    <col min="7434" max="7434" width="11.5703125" style="309" bestFit="1" customWidth="1"/>
    <col min="7435" max="7436" width="13.42578125" style="309" bestFit="1" customWidth="1"/>
    <col min="7437" max="7680" width="9.140625" style="309"/>
    <col min="7681" max="7681" width="8.42578125" style="309" customWidth="1"/>
    <col min="7682" max="7682" width="43.140625" style="309" customWidth="1"/>
    <col min="7683" max="7683" width="32.28515625" style="309" customWidth="1"/>
    <col min="7684" max="7684" width="28" style="309" customWidth="1"/>
    <col min="7685" max="7685" width="32.85546875" style="309" customWidth="1"/>
    <col min="7686" max="7689" width="9.140625" style="309"/>
    <col min="7690" max="7690" width="11.5703125" style="309" bestFit="1" customWidth="1"/>
    <col min="7691" max="7692" width="13.42578125" style="309" bestFit="1" customWidth="1"/>
    <col min="7693" max="7936" width="9.140625" style="309"/>
    <col min="7937" max="7937" width="8.42578125" style="309" customWidth="1"/>
    <col min="7938" max="7938" width="43.140625" style="309" customWidth="1"/>
    <col min="7939" max="7939" width="32.28515625" style="309" customWidth="1"/>
    <col min="7940" max="7940" width="28" style="309" customWidth="1"/>
    <col min="7941" max="7941" width="32.85546875" style="309" customWidth="1"/>
    <col min="7942" max="7945" width="9.140625" style="309"/>
    <col min="7946" max="7946" width="11.5703125" style="309" bestFit="1" customWidth="1"/>
    <col min="7947" max="7948" width="13.42578125" style="309" bestFit="1" customWidth="1"/>
    <col min="7949" max="8192" width="9.140625" style="309"/>
    <col min="8193" max="8193" width="8.42578125" style="309" customWidth="1"/>
    <col min="8194" max="8194" width="43.140625" style="309" customWidth="1"/>
    <col min="8195" max="8195" width="32.28515625" style="309" customWidth="1"/>
    <col min="8196" max="8196" width="28" style="309" customWidth="1"/>
    <col min="8197" max="8197" width="32.85546875" style="309" customWidth="1"/>
    <col min="8198" max="8201" width="9.140625" style="309"/>
    <col min="8202" max="8202" width="11.5703125" style="309" bestFit="1" customWidth="1"/>
    <col min="8203" max="8204" width="13.42578125" style="309" bestFit="1" customWidth="1"/>
    <col min="8205" max="8448" width="9.140625" style="309"/>
    <col min="8449" max="8449" width="8.42578125" style="309" customWidth="1"/>
    <col min="8450" max="8450" width="43.140625" style="309" customWidth="1"/>
    <col min="8451" max="8451" width="32.28515625" style="309" customWidth="1"/>
    <col min="8452" max="8452" width="28" style="309" customWidth="1"/>
    <col min="8453" max="8453" width="32.85546875" style="309" customWidth="1"/>
    <col min="8454" max="8457" width="9.140625" style="309"/>
    <col min="8458" max="8458" width="11.5703125" style="309" bestFit="1" customWidth="1"/>
    <col min="8459" max="8460" width="13.42578125" style="309" bestFit="1" customWidth="1"/>
    <col min="8461" max="8704" width="9.140625" style="309"/>
    <col min="8705" max="8705" width="8.42578125" style="309" customWidth="1"/>
    <col min="8706" max="8706" width="43.140625" style="309" customWidth="1"/>
    <col min="8707" max="8707" width="32.28515625" style="309" customWidth="1"/>
    <col min="8708" max="8708" width="28" style="309" customWidth="1"/>
    <col min="8709" max="8709" width="32.85546875" style="309" customWidth="1"/>
    <col min="8710" max="8713" width="9.140625" style="309"/>
    <col min="8714" max="8714" width="11.5703125" style="309" bestFit="1" customWidth="1"/>
    <col min="8715" max="8716" width="13.42578125" style="309" bestFit="1" customWidth="1"/>
    <col min="8717" max="8960" width="9.140625" style="309"/>
    <col min="8961" max="8961" width="8.42578125" style="309" customWidth="1"/>
    <col min="8962" max="8962" width="43.140625" style="309" customWidth="1"/>
    <col min="8963" max="8963" width="32.28515625" style="309" customWidth="1"/>
    <col min="8964" max="8964" width="28" style="309" customWidth="1"/>
    <col min="8965" max="8965" width="32.85546875" style="309" customWidth="1"/>
    <col min="8966" max="8969" width="9.140625" style="309"/>
    <col min="8970" max="8970" width="11.5703125" style="309" bestFit="1" customWidth="1"/>
    <col min="8971" max="8972" width="13.42578125" style="309" bestFit="1" customWidth="1"/>
    <col min="8973" max="9216" width="9.140625" style="309"/>
    <col min="9217" max="9217" width="8.42578125" style="309" customWidth="1"/>
    <col min="9218" max="9218" width="43.140625" style="309" customWidth="1"/>
    <col min="9219" max="9219" width="32.28515625" style="309" customWidth="1"/>
    <col min="9220" max="9220" width="28" style="309" customWidth="1"/>
    <col min="9221" max="9221" width="32.85546875" style="309" customWidth="1"/>
    <col min="9222" max="9225" width="9.140625" style="309"/>
    <col min="9226" max="9226" width="11.5703125" style="309" bestFit="1" customWidth="1"/>
    <col min="9227" max="9228" width="13.42578125" style="309" bestFit="1" customWidth="1"/>
    <col min="9229" max="9472" width="9.140625" style="309"/>
    <col min="9473" max="9473" width="8.42578125" style="309" customWidth="1"/>
    <col min="9474" max="9474" width="43.140625" style="309" customWidth="1"/>
    <col min="9475" max="9475" width="32.28515625" style="309" customWidth="1"/>
    <col min="9476" max="9476" width="28" style="309" customWidth="1"/>
    <col min="9477" max="9477" width="32.85546875" style="309" customWidth="1"/>
    <col min="9478" max="9481" width="9.140625" style="309"/>
    <col min="9482" max="9482" width="11.5703125" style="309" bestFit="1" customWidth="1"/>
    <col min="9483" max="9484" width="13.42578125" style="309" bestFit="1" customWidth="1"/>
    <col min="9485" max="9728" width="9.140625" style="309"/>
    <col min="9729" max="9729" width="8.42578125" style="309" customWidth="1"/>
    <col min="9730" max="9730" width="43.140625" style="309" customWidth="1"/>
    <col min="9731" max="9731" width="32.28515625" style="309" customWidth="1"/>
    <col min="9732" max="9732" width="28" style="309" customWidth="1"/>
    <col min="9733" max="9733" width="32.85546875" style="309" customWidth="1"/>
    <col min="9734" max="9737" width="9.140625" style="309"/>
    <col min="9738" max="9738" width="11.5703125" style="309" bestFit="1" customWidth="1"/>
    <col min="9739" max="9740" width="13.42578125" style="309" bestFit="1" customWidth="1"/>
    <col min="9741" max="9984" width="9.140625" style="309"/>
    <col min="9985" max="9985" width="8.42578125" style="309" customWidth="1"/>
    <col min="9986" max="9986" width="43.140625" style="309" customWidth="1"/>
    <col min="9987" max="9987" width="32.28515625" style="309" customWidth="1"/>
    <col min="9988" max="9988" width="28" style="309" customWidth="1"/>
    <col min="9989" max="9989" width="32.85546875" style="309" customWidth="1"/>
    <col min="9990" max="9993" width="9.140625" style="309"/>
    <col min="9994" max="9994" width="11.5703125" style="309" bestFit="1" customWidth="1"/>
    <col min="9995" max="9996" width="13.42578125" style="309" bestFit="1" customWidth="1"/>
    <col min="9997" max="10240" width="9.140625" style="309"/>
    <col min="10241" max="10241" width="8.42578125" style="309" customWidth="1"/>
    <col min="10242" max="10242" width="43.140625" style="309" customWidth="1"/>
    <col min="10243" max="10243" width="32.28515625" style="309" customWidth="1"/>
    <col min="10244" max="10244" width="28" style="309" customWidth="1"/>
    <col min="10245" max="10245" width="32.85546875" style="309" customWidth="1"/>
    <col min="10246" max="10249" width="9.140625" style="309"/>
    <col min="10250" max="10250" width="11.5703125" style="309" bestFit="1" customWidth="1"/>
    <col min="10251" max="10252" width="13.42578125" style="309" bestFit="1" customWidth="1"/>
    <col min="10253" max="10496" width="9.140625" style="309"/>
    <col min="10497" max="10497" width="8.42578125" style="309" customWidth="1"/>
    <col min="10498" max="10498" width="43.140625" style="309" customWidth="1"/>
    <col min="10499" max="10499" width="32.28515625" style="309" customWidth="1"/>
    <col min="10500" max="10500" width="28" style="309" customWidth="1"/>
    <col min="10501" max="10501" width="32.85546875" style="309" customWidth="1"/>
    <col min="10502" max="10505" width="9.140625" style="309"/>
    <col min="10506" max="10506" width="11.5703125" style="309" bestFit="1" customWidth="1"/>
    <col min="10507" max="10508" width="13.42578125" style="309" bestFit="1" customWidth="1"/>
    <col min="10509" max="10752" width="9.140625" style="309"/>
    <col min="10753" max="10753" width="8.42578125" style="309" customWidth="1"/>
    <col min="10754" max="10754" width="43.140625" style="309" customWidth="1"/>
    <col min="10755" max="10755" width="32.28515625" style="309" customWidth="1"/>
    <col min="10756" max="10756" width="28" style="309" customWidth="1"/>
    <col min="10757" max="10757" width="32.85546875" style="309" customWidth="1"/>
    <col min="10758" max="10761" width="9.140625" style="309"/>
    <col min="10762" max="10762" width="11.5703125" style="309" bestFit="1" customWidth="1"/>
    <col min="10763" max="10764" width="13.42578125" style="309" bestFit="1" customWidth="1"/>
    <col min="10765" max="11008" width="9.140625" style="309"/>
    <col min="11009" max="11009" width="8.42578125" style="309" customWidth="1"/>
    <col min="11010" max="11010" width="43.140625" style="309" customWidth="1"/>
    <col min="11011" max="11011" width="32.28515625" style="309" customWidth="1"/>
    <col min="11012" max="11012" width="28" style="309" customWidth="1"/>
    <col min="11013" max="11013" width="32.85546875" style="309" customWidth="1"/>
    <col min="11014" max="11017" width="9.140625" style="309"/>
    <col min="11018" max="11018" width="11.5703125" style="309" bestFit="1" customWidth="1"/>
    <col min="11019" max="11020" width="13.42578125" style="309" bestFit="1" customWidth="1"/>
    <col min="11021" max="11264" width="9.140625" style="309"/>
    <col min="11265" max="11265" width="8.42578125" style="309" customWidth="1"/>
    <col min="11266" max="11266" width="43.140625" style="309" customWidth="1"/>
    <col min="11267" max="11267" width="32.28515625" style="309" customWidth="1"/>
    <col min="11268" max="11268" width="28" style="309" customWidth="1"/>
    <col min="11269" max="11269" width="32.85546875" style="309" customWidth="1"/>
    <col min="11270" max="11273" width="9.140625" style="309"/>
    <col min="11274" max="11274" width="11.5703125" style="309" bestFit="1" customWidth="1"/>
    <col min="11275" max="11276" width="13.42578125" style="309" bestFit="1" customWidth="1"/>
    <col min="11277" max="11520" width="9.140625" style="309"/>
    <col min="11521" max="11521" width="8.42578125" style="309" customWidth="1"/>
    <col min="11522" max="11522" width="43.140625" style="309" customWidth="1"/>
    <col min="11523" max="11523" width="32.28515625" style="309" customWidth="1"/>
    <col min="11524" max="11524" width="28" style="309" customWidth="1"/>
    <col min="11525" max="11525" width="32.85546875" style="309" customWidth="1"/>
    <col min="11526" max="11529" width="9.140625" style="309"/>
    <col min="11530" max="11530" width="11.5703125" style="309" bestFit="1" customWidth="1"/>
    <col min="11531" max="11532" width="13.42578125" style="309" bestFit="1" customWidth="1"/>
    <col min="11533" max="11776" width="9.140625" style="309"/>
    <col min="11777" max="11777" width="8.42578125" style="309" customWidth="1"/>
    <col min="11778" max="11778" width="43.140625" style="309" customWidth="1"/>
    <col min="11779" max="11779" width="32.28515625" style="309" customWidth="1"/>
    <col min="11780" max="11780" width="28" style="309" customWidth="1"/>
    <col min="11781" max="11781" width="32.85546875" style="309" customWidth="1"/>
    <col min="11782" max="11785" width="9.140625" style="309"/>
    <col min="11786" max="11786" width="11.5703125" style="309" bestFit="1" customWidth="1"/>
    <col min="11787" max="11788" width="13.42578125" style="309" bestFit="1" customWidth="1"/>
    <col min="11789" max="12032" width="9.140625" style="309"/>
    <col min="12033" max="12033" width="8.42578125" style="309" customWidth="1"/>
    <col min="12034" max="12034" width="43.140625" style="309" customWidth="1"/>
    <col min="12035" max="12035" width="32.28515625" style="309" customWidth="1"/>
    <col min="12036" max="12036" width="28" style="309" customWidth="1"/>
    <col min="12037" max="12037" width="32.85546875" style="309" customWidth="1"/>
    <col min="12038" max="12041" width="9.140625" style="309"/>
    <col min="12042" max="12042" width="11.5703125" style="309" bestFit="1" customWidth="1"/>
    <col min="12043" max="12044" width="13.42578125" style="309" bestFit="1" customWidth="1"/>
    <col min="12045" max="12288" width="9.140625" style="309"/>
    <col min="12289" max="12289" width="8.42578125" style="309" customWidth="1"/>
    <col min="12290" max="12290" width="43.140625" style="309" customWidth="1"/>
    <col min="12291" max="12291" width="32.28515625" style="309" customWidth="1"/>
    <col min="12292" max="12292" width="28" style="309" customWidth="1"/>
    <col min="12293" max="12293" width="32.85546875" style="309" customWidth="1"/>
    <col min="12294" max="12297" width="9.140625" style="309"/>
    <col min="12298" max="12298" width="11.5703125" style="309" bestFit="1" customWidth="1"/>
    <col min="12299" max="12300" width="13.42578125" style="309" bestFit="1" customWidth="1"/>
    <col min="12301" max="12544" width="9.140625" style="309"/>
    <col min="12545" max="12545" width="8.42578125" style="309" customWidth="1"/>
    <col min="12546" max="12546" width="43.140625" style="309" customWidth="1"/>
    <col min="12547" max="12547" width="32.28515625" style="309" customWidth="1"/>
    <col min="12548" max="12548" width="28" style="309" customWidth="1"/>
    <col min="12549" max="12549" width="32.85546875" style="309" customWidth="1"/>
    <col min="12550" max="12553" width="9.140625" style="309"/>
    <col min="12554" max="12554" width="11.5703125" style="309" bestFit="1" customWidth="1"/>
    <col min="12555" max="12556" width="13.42578125" style="309" bestFit="1" customWidth="1"/>
    <col min="12557" max="12800" width="9.140625" style="309"/>
    <col min="12801" max="12801" width="8.42578125" style="309" customWidth="1"/>
    <col min="12802" max="12802" width="43.140625" style="309" customWidth="1"/>
    <col min="12803" max="12803" width="32.28515625" style="309" customWidth="1"/>
    <col min="12804" max="12804" width="28" style="309" customWidth="1"/>
    <col min="12805" max="12805" width="32.85546875" style="309" customWidth="1"/>
    <col min="12806" max="12809" width="9.140625" style="309"/>
    <col min="12810" max="12810" width="11.5703125" style="309" bestFit="1" customWidth="1"/>
    <col min="12811" max="12812" width="13.42578125" style="309" bestFit="1" customWidth="1"/>
    <col min="12813" max="13056" width="9.140625" style="309"/>
    <col min="13057" max="13057" width="8.42578125" style="309" customWidth="1"/>
    <col min="13058" max="13058" width="43.140625" style="309" customWidth="1"/>
    <col min="13059" max="13059" width="32.28515625" style="309" customWidth="1"/>
    <col min="13060" max="13060" width="28" style="309" customWidth="1"/>
    <col min="13061" max="13061" width="32.85546875" style="309" customWidth="1"/>
    <col min="13062" max="13065" width="9.140625" style="309"/>
    <col min="13066" max="13066" width="11.5703125" style="309" bestFit="1" customWidth="1"/>
    <col min="13067" max="13068" width="13.42578125" style="309" bestFit="1" customWidth="1"/>
    <col min="13069" max="13312" width="9.140625" style="309"/>
    <col min="13313" max="13313" width="8.42578125" style="309" customWidth="1"/>
    <col min="13314" max="13314" width="43.140625" style="309" customWidth="1"/>
    <col min="13315" max="13315" width="32.28515625" style="309" customWidth="1"/>
    <col min="13316" max="13316" width="28" style="309" customWidth="1"/>
    <col min="13317" max="13317" width="32.85546875" style="309" customWidth="1"/>
    <col min="13318" max="13321" width="9.140625" style="309"/>
    <col min="13322" max="13322" width="11.5703125" style="309" bestFit="1" customWidth="1"/>
    <col min="13323" max="13324" width="13.42578125" style="309" bestFit="1" customWidth="1"/>
    <col min="13325" max="13568" width="9.140625" style="309"/>
    <col min="13569" max="13569" width="8.42578125" style="309" customWidth="1"/>
    <col min="13570" max="13570" width="43.140625" style="309" customWidth="1"/>
    <col min="13571" max="13571" width="32.28515625" style="309" customWidth="1"/>
    <col min="13572" max="13572" width="28" style="309" customWidth="1"/>
    <col min="13573" max="13573" width="32.85546875" style="309" customWidth="1"/>
    <col min="13574" max="13577" width="9.140625" style="309"/>
    <col min="13578" max="13578" width="11.5703125" style="309" bestFit="1" customWidth="1"/>
    <col min="13579" max="13580" width="13.42578125" style="309" bestFit="1" customWidth="1"/>
    <col min="13581" max="13824" width="9.140625" style="309"/>
    <col min="13825" max="13825" width="8.42578125" style="309" customWidth="1"/>
    <col min="13826" max="13826" width="43.140625" style="309" customWidth="1"/>
    <col min="13827" max="13827" width="32.28515625" style="309" customWidth="1"/>
    <col min="13828" max="13828" width="28" style="309" customWidth="1"/>
    <col min="13829" max="13829" width="32.85546875" style="309" customWidth="1"/>
    <col min="13830" max="13833" width="9.140625" style="309"/>
    <col min="13834" max="13834" width="11.5703125" style="309" bestFit="1" customWidth="1"/>
    <col min="13835" max="13836" width="13.42578125" style="309" bestFit="1" customWidth="1"/>
    <col min="13837" max="14080" width="9.140625" style="309"/>
    <col min="14081" max="14081" width="8.42578125" style="309" customWidth="1"/>
    <col min="14082" max="14082" width="43.140625" style="309" customWidth="1"/>
    <col min="14083" max="14083" width="32.28515625" style="309" customWidth="1"/>
    <col min="14084" max="14084" width="28" style="309" customWidth="1"/>
    <col min="14085" max="14085" width="32.85546875" style="309" customWidth="1"/>
    <col min="14086" max="14089" width="9.140625" style="309"/>
    <col min="14090" max="14090" width="11.5703125" style="309" bestFit="1" customWidth="1"/>
    <col min="14091" max="14092" width="13.42578125" style="309" bestFit="1" customWidth="1"/>
    <col min="14093" max="14336" width="9.140625" style="309"/>
    <col min="14337" max="14337" width="8.42578125" style="309" customWidth="1"/>
    <col min="14338" max="14338" width="43.140625" style="309" customWidth="1"/>
    <col min="14339" max="14339" width="32.28515625" style="309" customWidth="1"/>
    <col min="14340" max="14340" width="28" style="309" customWidth="1"/>
    <col min="14341" max="14341" width="32.85546875" style="309" customWidth="1"/>
    <col min="14342" max="14345" width="9.140625" style="309"/>
    <col min="14346" max="14346" width="11.5703125" style="309" bestFit="1" customWidth="1"/>
    <col min="14347" max="14348" width="13.42578125" style="309" bestFit="1" customWidth="1"/>
    <col min="14349" max="14592" width="9.140625" style="309"/>
    <col min="14593" max="14593" width="8.42578125" style="309" customWidth="1"/>
    <col min="14594" max="14594" width="43.140625" style="309" customWidth="1"/>
    <col min="14595" max="14595" width="32.28515625" style="309" customWidth="1"/>
    <col min="14596" max="14596" width="28" style="309" customWidth="1"/>
    <col min="14597" max="14597" width="32.85546875" style="309" customWidth="1"/>
    <col min="14598" max="14601" width="9.140625" style="309"/>
    <col min="14602" max="14602" width="11.5703125" style="309" bestFit="1" customWidth="1"/>
    <col min="14603" max="14604" width="13.42578125" style="309" bestFit="1" customWidth="1"/>
    <col min="14605" max="14848" width="9.140625" style="309"/>
    <col min="14849" max="14849" width="8.42578125" style="309" customWidth="1"/>
    <col min="14850" max="14850" width="43.140625" style="309" customWidth="1"/>
    <col min="14851" max="14851" width="32.28515625" style="309" customWidth="1"/>
    <col min="14852" max="14852" width="28" style="309" customWidth="1"/>
    <col min="14853" max="14853" width="32.85546875" style="309" customWidth="1"/>
    <col min="14854" max="14857" width="9.140625" style="309"/>
    <col min="14858" max="14858" width="11.5703125" style="309" bestFit="1" customWidth="1"/>
    <col min="14859" max="14860" width="13.42578125" style="309" bestFit="1" customWidth="1"/>
    <col min="14861" max="15104" width="9.140625" style="309"/>
    <col min="15105" max="15105" width="8.42578125" style="309" customWidth="1"/>
    <col min="15106" max="15106" width="43.140625" style="309" customWidth="1"/>
    <col min="15107" max="15107" width="32.28515625" style="309" customWidth="1"/>
    <col min="15108" max="15108" width="28" style="309" customWidth="1"/>
    <col min="15109" max="15109" width="32.85546875" style="309" customWidth="1"/>
    <col min="15110" max="15113" width="9.140625" style="309"/>
    <col min="15114" max="15114" width="11.5703125" style="309" bestFit="1" customWidth="1"/>
    <col min="15115" max="15116" width="13.42578125" style="309" bestFit="1" customWidth="1"/>
    <col min="15117" max="15360" width="9.140625" style="309"/>
    <col min="15361" max="15361" width="8.42578125" style="309" customWidth="1"/>
    <col min="15362" max="15362" width="43.140625" style="309" customWidth="1"/>
    <col min="15363" max="15363" width="32.28515625" style="309" customWidth="1"/>
    <col min="15364" max="15364" width="28" style="309" customWidth="1"/>
    <col min="15365" max="15365" width="32.85546875" style="309" customWidth="1"/>
    <col min="15366" max="15369" width="9.140625" style="309"/>
    <col min="15370" max="15370" width="11.5703125" style="309" bestFit="1" customWidth="1"/>
    <col min="15371" max="15372" width="13.42578125" style="309" bestFit="1" customWidth="1"/>
    <col min="15373" max="15616" width="9.140625" style="309"/>
    <col min="15617" max="15617" width="8.42578125" style="309" customWidth="1"/>
    <col min="15618" max="15618" width="43.140625" style="309" customWidth="1"/>
    <col min="15619" max="15619" width="32.28515625" style="309" customWidth="1"/>
    <col min="15620" max="15620" width="28" style="309" customWidth="1"/>
    <col min="15621" max="15621" width="32.85546875" style="309" customWidth="1"/>
    <col min="15622" max="15625" width="9.140625" style="309"/>
    <col min="15626" max="15626" width="11.5703125" style="309" bestFit="1" customWidth="1"/>
    <col min="15627" max="15628" width="13.42578125" style="309" bestFit="1" customWidth="1"/>
    <col min="15629" max="15872" width="9.140625" style="309"/>
    <col min="15873" max="15873" width="8.42578125" style="309" customWidth="1"/>
    <col min="15874" max="15874" width="43.140625" style="309" customWidth="1"/>
    <col min="15875" max="15875" width="32.28515625" style="309" customWidth="1"/>
    <col min="15876" max="15876" width="28" style="309" customWidth="1"/>
    <col min="15877" max="15877" width="32.85546875" style="309" customWidth="1"/>
    <col min="15878" max="15881" width="9.140625" style="309"/>
    <col min="15882" max="15882" width="11.5703125" style="309" bestFit="1" customWidth="1"/>
    <col min="15883" max="15884" width="13.42578125" style="309" bestFit="1" customWidth="1"/>
    <col min="15885" max="16128" width="9.140625" style="309"/>
    <col min="16129" max="16129" width="8.42578125" style="309" customWidth="1"/>
    <col min="16130" max="16130" width="43.140625" style="309" customWidth="1"/>
    <col min="16131" max="16131" width="32.28515625" style="309" customWidth="1"/>
    <col min="16132" max="16132" width="28" style="309" customWidth="1"/>
    <col min="16133" max="16133" width="32.85546875" style="309" customWidth="1"/>
    <col min="16134" max="16137" width="9.140625" style="309"/>
    <col min="16138" max="16138" width="11.5703125" style="309" bestFit="1" customWidth="1"/>
    <col min="16139" max="16140" width="13.42578125" style="309" bestFit="1" customWidth="1"/>
    <col min="16141" max="16384" width="9.140625" style="309"/>
  </cols>
  <sheetData>
    <row r="1" spans="1:5" s="270" customFormat="1" ht="51" customHeight="1">
      <c r="A1" s="2651" t="s">
        <v>4464</v>
      </c>
      <c r="B1" s="2651"/>
      <c r="C1" s="269"/>
      <c r="D1" s="2652" t="s">
        <v>1197</v>
      </c>
      <c r="E1" s="2653"/>
    </row>
    <row r="2" spans="1:5" ht="54.75" customHeight="1">
      <c r="A2" s="2654" t="s">
        <v>566</v>
      </c>
      <c r="B2" s="2654"/>
      <c r="C2" s="2654"/>
      <c r="D2" s="2654"/>
      <c r="E2" s="2654"/>
    </row>
    <row r="3" spans="1:5" ht="66" customHeight="1">
      <c r="A3" s="310" t="s">
        <v>941</v>
      </c>
      <c r="B3" s="311" t="s">
        <v>696</v>
      </c>
      <c r="C3" s="1083" t="s">
        <v>4471</v>
      </c>
      <c r="D3" s="1083" t="s">
        <v>4470</v>
      </c>
      <c r="E3" s="1083" t="s">
        <v>4469</v>
      </c>
    </row>
    <row r="4" spans="1:5" ht="47.25" customHeight="1">
      <c r="A4" s="308">
        <v>1</v>
      </c>
      <c r="B4" s="312" t="s">
        <v>697</v>
      </c>
      <c r="C4" s="313">
        <v>0</v>
      </c>
      <c r="D4" s="313">
        <v>0</v>
      </c>
      <c r="E4" s="313">
        <v>0</v>
      </c>
    </row>
    <row r="5" spans="1:5" ht="48.75" customHeight="1">
      <c r="A5" s="308">
        <v>2</v>
      </c>
      <c r="B5" s="312" t="s">
        <v>7</v>
      </c>
      <c r="C5" s="313">
        <v>0</v>
      </c>
      <c r="D5" s="313">
        <v>0</v>
      </c>
      <c r="E5" s="313">
        <v>0</v>
      </c>
    </row>
    <row r="6" spans="1:5" ht="66" customHeight="1">
      <c r="A6" s="308">
        <v>3</v>
      </c>
      <c r="B6" s="312" t="s">
        <v>567</v>
      </c>
      <c r="C6" s="313">
        <v>0</v>
      </c>
      <c r="D6" s="314">
        <v>0</v>
      </c>
      <c r="E6" s="313">
        <v>0</v>
      </c>
    </row>
    <row r="7" spans="1:5" ht="34.5" customHeight="1">
      <c r="A7" s="308"/>
      <c r="B7" s="312" t="s">
        <v>698</v>
      </c>
      <c r="C7" s="313"/>
      <c r="D7" s="313"/>
      <c r="E7" s="313"/>
    </row>
    <row r="8" spans="1:5" ht="48.75" customHeight="1">
      <c r="A8" s="308"/>
      <c r="B8" s="312" t="s">
        <v>568</v>
      </c>
      <c r="C8" s="313"/>
      <c r="D8" s="313"/>
      <c r="E8" s="313"/>
    </row>
    <row r="9" spans="1:5" ht="103.5" customHeight="1">
      <c r="A9" s="308">
        <v>4</v>
      </c>
      <c r="B9" s="312" t="s">
        <v>1009</v>
      </c>
      <c r="C9" s="315"/>
      <c r="D9" s="315"/>
      <c r="E9" s="315"/>
    </row>
    <row r="10" spans="1:5" ht="20.100000000000001" customHeight="1"/>
  </sheetData>
  <mergeCells count="3">
    <mergeCell ref="A1:B1"/>
    <mergeCell ref="D1:E1"/>
    <mergeCell ref="A2:E2"/>
  </mergeCells>
  <pageMargins left="0.75" right="0.75" top="1" bottom="1" header="0.5" footer="0.5"/>
  <pageSetup scale="84" orientation="landscape" r:id="rId1"/>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37"/>
  <sheetViews>
    <sheetView view="pageBreakPreview" topLeftCell="B19" zoomScaleNormal="100" zoomScaleSheetLayoutView="100" workbookViewId="0">
      <selection activeCell="I44" sqref="I44"/>
    </sheetView>
  </sheetViews>
  <sheetFormatPr defaultRowHeight="15"/>
  <cols>
    <col min="1" max="1" width="37.28515625" style="411" customWidth="1"/>
    <col min="2" max="2" width="12" style="411" customWidth="1"/>
    <col min="3" max="3" width="11.7109375" style="411" customWidth="1"/>
    <col min="4" max="4" width="10.7109375" style="411" customWidth="1"/>
    <col min="5" max="5" width="12.7109375" style="411" customWidth="1"/>
    <col min="6" max="6" width="12.140625" style="411" customWidth="1"/>
    <col min="7" max="7" width="12.5703125" style="411" customWidth="1"/>
    <col min="8" max="8" width="10.85546875" style="411" customWidth="1"/>
    <col min="9" max="9" width="11.5703125" style="411" customWidth="1"/>
    <col min="10" max="10" width="12.28515625" style="411" customWidth="1"/>
    <col min="11" max="11" width="10.28515625" style="411" customWidth="1"/>
    <col min="12" max="12" width="10.5703125" style="411" customWidth="1"/>
    <col min="13" max="13" width="10.7109375" style="411" customWidth="1"/>
    <col min="14" max="14" width="10.140625" style="411" customWidth="1"/>
    <col min="15" max="15" width="13" style="411" customWidth="1"/>
    <col min="16" max="16" width="11.85546875" style="411" customWidth="1"/>
    <col min="17" max="17" width="11.7109375" style="411" customWidth="1"/>
    <col min="18" max="16384" width="9.140625" style="411"/>
  </cols>
  <sheetData>
    <row r="1" spans="1:17" ht="22.5" customHeight="1">
      <c r="A1" s="2139" t="s">
        <v>3671</v>
      </c>
      <c r="B1" s="408"/>
      <c r="C1" s="408"/>
      <c r="D1" s="409"/>
      <c r="E1" s="408"/>
      <c r="F1" s="409"/>
      <c r="G1" s="409"/>
      <c r="H1" s="408"/>
      <c r="I1" s="409"/>
      <c r="J1" s="408"/>
      <c r="K1" s="408"/>
      <c r="L1" s="408"/>
      <c r="M1" s="408"/>
      <c r="N1" s="410"/>
      <c r="O1" s="410" t="s">
        <v>177</v>
      </c>
      <c r="P1" s="2655" t="s">
        <v>1642</v>
      </c>
      <c r="Q1" s="2655"/>
    </row>
    <row r="2" spans="1:17" ht="21" customHeight="1">
      <c r="A2" s="2656" t="s">
        <v>4679</v>
      </c>
      <c r="B2" s="2656"/>
      <c r="C2" s="2656"/>
      <c r="D2" s="2656"/>
      <c r="E2" s="2656"/>
      <c r="F2" s="2656"/>
      <c r="G2" s="2656"/>
      <c r="H2" s="2656"/>
      <c r="I2" s="2656"/>
      <c r="J2" s="2656"/>
      <c r="K2" s="2656"/>
      <c r="L2" s="2656"/>
      <c r="M2" s="2656"/>
      <c r="N2" s="2656"/>
      <c r="O2" s="2656"/>
      <c r="P2" s="2656"/>
      <c r="Q2" s="2656"/>
    </row>
    <row r="3" spans="1:17" ht="25.5">
      <c r="A3" s="2657" t="s">
        <v>1643</v>
      </c>
      <c r="B3" s="412" t="s">
        <v>1644</v>
      </c>
      <c r="C3" s="412" t="s">
        <v>1645</v>
      </c>
      <c r="D3" s="412" t="s">
        <v>1646</v>
      </c>
      <c r="E3" s="412" t="s">
        <v>1647</v>
      </c>
      <c r="F3" s="412" t="s">
        <v>1648</v>
      </c>
      <c r="G3" s="412" t="s">
        <v>1649</v>
      </c>
      <c r="H3" s="412" t="s">
        <v>1650</v>
      </c>
      <c r="I3" s="412" t="s">
        <v>1651</v>
      </c>
      <c r="J3" s="412" t="s">
        <v>1652</v>
      </c>
      <c r="K3" s="412" t="s">
        <v>1653</v>
      </c>
      <c r="L3" s="412" t="s">
        <v>1654</v>
      </c>
      <c r="M3" s="412" t="s">
        <v>1655</v>
      </c>
      <c r="N3" s="413" t="s">
        <v>1656</v>
      </c>
      <c r="O3" s="414" t="s">
        <v>1657</v>
      </c>
      <c r="P3" s="412" t="s">
        <v>1658</v>
      </c>
      <c r="Q3" s="412" t="s">
        <v>1659</v>
      </c>
    </row>
    <row r="4" spans="1:17" s="416" customFormat="1" ht="67.5">
      <c r="A4" s="2657"/>
      <c r="B4" s="415" t="s">
        <v>1660</v>
      </c>
      <c r="C4" s="415" t="s">
        <v>1661</v>
      </c>
      <c r="D4" s="415" t="s">
        <v>1662</v>
      </c>
      <c r="E4" s="415" t="s">
        <v>1663</v>
      </c>
      <c r="F4" s="415" t="s">
        <v>2040</v>
      </c>
      <c r="G4" s="415" t="s">
        <v>1664</v>
      </c>
      <c r="H4" s="415" t="s">
        <v>1665</v>
      </c>
      <c r="I4" s="415" t="s">
        <v>1666</v>
      </c>
      <c r="J4" s="415" t="s">
        <v>1667</v>
      </c>
      <c r="K4" s="415" t="s">
        <v>1668</v>
      </c>
      <c r="L4" s="415" t="s">
        <v>1669</v>
      </c>
      <c r="M4" s="415" t="s">
        <v>1670</v>
      </c>
      <c r="N4" s="415" t="s">
        <v>1671</v>
      </c>
      <c r="O4" s="415" t="s">
        <v>1672</v>
      </c>
      <c r="P4" s="415" t="s">
        <v>1673</v>
      </c>
      <c r="Q4" s="415" t="s">
        <v>1674</v>
      </c>
    </row>
    <row r="5" spans="1:17">
      <c r="A5" s="417" t="s">
        <v>1675</v>
      </c>
      <c r="B5" s="418">
        <v>118806</v>
      </c>
      <c r="C5" s="418">
        <v>109824</v>
      </c>
      <c r="D5" s="418">
        <v>109358</v>
      </c>
      <c r="E5" s="418">
        <v>3904</v>
      </c>
      <c r="F5" s="418">
        <v>0</v>
      </c>
      <c r="G5" s="418">
        <f t="shared" ref="G5:G17" si="0">+E5+F5</f>
        <v>3904</v>
      </c>
      <c r="H5" s="418">
        <v>100380</v>
      </c>
      <c r="I5" s="418">
        <v>9448</v>
      </c>
      <c r="J5" s="418">
        <f t="shared" ref="J5:J17" si="1">+C5-H5</f>
        <v>9444</v>
      </c>
      <c r="K5" s="418">
        <v>35886</v>
      </c>
      <c r="L5" s="418">
        <v>1489</v>
      </c>
      <c r="M5" s="418">
        <f t="shared" ref="M5:M17" si="2">+D5+G5-K5-N5</f>
        <v>42580</v>
      </c>
      <c r="N5" s="418">
        <v>34796</v>
      </c>
      <c r="O5" s="418">
        <f t="shared" ref="O5:O17" si="3">+G5+L5</f>
        <v>5393</v>
      </c>
      <c r="P5" s="418">
        <v>0</v>
      </c>
      <c r="Q5" s="418">
        <v>0</v>
      </c>
    </row>
    <row r="6" spans="1:17">
      <c r="A6" s="419" t="s">
        <v>1676</v>
      </c>
      <c r="B6" s="418">
        <v>214494</v>
      </c>
      <c r="C6" s="418">
        <v>194772</v>
      </c>
      <c r="D6" s="418">
        <v>203601</v>
      </c>
      <c r="E6" s="418">
        <v>2048</v>
      </c>
      <c r="F6" s="418">
        <v>2478</v>
      </c>
      <c r="G6" s="418">
        <f t="shared" si="0"/>
        <v>4526</v>
      </c>
      <c r="H6" s="418">
        <v>186186</v>
      </c>
      <c r="I6" s="418">
        <v>10893</v>
      </c>
      <c r="J6" s="418">
        <f t="shared" si="1"/>
        <v>8586</v>
      </c>
      <c r="K6" s="418">
        <v>12782</v>
      </c>
      <c r="L6" s="418">
        <v>10485</v>
      </c>
      <c r="M6" s="418">
        <f t="shared" si="2"/>
        <v>183594</v>
      </c>
      <c r="N6" s="418">
        <v>11751</v>
      </c>
      <c r="O6" s="418">
        <f t="shared" si="3"/>
        <v>15011</v>
      </c>
      <c r="P6" s="418">
        <v>24</v>
      </c>
      <c r="Q6" s="418">
        <v>2613</v>
      </c>
    </row>
    <row r="7" spans="1:17">
      <c r="A7" s="419" t="s">
        <v>1677</v>
      </c>
      <c r="B7" s="418">
        <v>1533434</v>
      </c>
      <c r="C7" s="418">
        <v>1599979</v>
      </c>
      <c r="D7" s="418">
        <v>1455771</v>
      </c>
      <c r="E7" s="418">
        <v>16095</v>
      </c>
      <c r="F7" s="418">
        <v>12585</v>
      </c>
      <c r="G7" s="418">
        <f t="shared" si="0"/>
        <v>28680</v>
      </c>
      <c r="H7" s="418">
        <v>1533282</v>
      </c>
      <c r="I7" s="418">
        <v>77663</v>
      </c>
      <c r="J7" s="418">
        <f t="shared" si="1"/>
        <v>66697</v>
      </c>
      <c r="K7" s="418">
        <v>124817</v>
      </c>
      <c r="L7" s="418">
        <v>29070</v>
      </c>
      <c r="M7" s="418">
        <f t="shared" si="2"/>
        <v>1206811</v>
      </c>
      <c r="N7" s="418">
        <v>152823</v>
      </c>
      <c r="O7" s="418">
        <f t="shared" si="3"/>
        <v>57750</v>
      </c>
      <c r="P7" s="418">
        <v>0</v>
      </c>
      <c r="Q7" s="418">
        <v>0</v>
      </c>
    </row>
    <row r="8" spans="1:17">
      <c r="A8" s="419" t="s">
        <v>1678</v>
      </c>
      <c r="B8" s="418">
        <v>40925</v>
      </c>
      <c r="C8" s="418">
        <v>39943</v>
      </c>
      <c r="D8" s="418">
        <v>40785</v>
      </c>
      <c r="E8" s="418">
        <v>627</v>
      </c>
      <c r="F8" s="418">
        <v>1825</v>
      </c>
      <c r="G8" s="418">
        <f t="shared" si="0"/>
        <v>2452</v>
      </c>
      <c r="H8" s="418">
        <v>39823</v>
      </c>
      <c r="I8" s="418">
        <v>140</v>
      </c>
      <c r="J8" s="418">
        <f t="shared" si="1"/>
        <v>120</v>
      </c>
      <c r="K8" s="418">
        <v>2191</v>
      </c>
      <c r="L8" s="418">
        <v>1617</v>
      </c>
      <c r="M8" s="418">
        <f t="shared" si="2"/>
        <v>38939</v>
      </c>
      <c r="N8" s="418">
        <v>2107</v>
      </c>
      <c r="O8" s="418">
        <f t="shared" si="3"/>
        <v>4069</v>
      </c>
      <c r="P8" s="418">
        <v>469</v>
      </c>
      <c r="Q8" s="418">
        <v>2190</v>
      </c>
    </row>
    <row r="9" spans="1:17">
      <c r="A9" s="419" t="s">
        <v>1679</v>
      </c>
      <c r="B9" s="418">
        <v>47374</v>
      </c>
      <c r="C9" s="418">
        <v>52599</v>
      </c>
      <c r="D9" s="418">
        <v>46935</v>
      </c>
      <c r="E9" s="418">
        <v>921</v>
      </c>
      <c r="F9" s="418">
        <v>578</v>
      </c>
      <c r="G9" s="418">
        <f t="shared" si="0"/>
        <v>1499</v>
      </c>
      <c r="H9" s="418">
        <v>52242</v>
      </c>
      <c r="I9" s="418">
        <v>439</v>
      </c>
      <c r="J9" s="418">
        <f t="shared" si="1"/>
        <v>357</v>
      </c>
      <c r="K9" s="418">
        <v>3082</v>
      </c>
      <c r="L9" s="418">
        <v>747</v>
      </c>
      <c r="M9" s="418">
        <f t="shared" si="2"/>
        <v>41521</v>
      </c>
      <c r="N9" s="418">
        <v>3831</v>
      </c>
      <c r="O9" s="418">
        <f t="shared" si="3"/>
        <v>2246</v>
      </c>
      <c r="P9" s="418">
        <v>0</v>
      </c>
      <c r="Q9" s="418">
        <v>0</v>
      </c>
    </row>
    <row r="10" spans="1:17">
      <c r="A10" s="419" t="s">
        <v>1680</v>
      </c>
      <c r="B10" s="418">
        <v>4304</v>
      </c>
      <c r="C10" s="418">
        <v>4334</v>
      </c>
      <c r="D10" s="418">
        <v>4304</v>
      </c>
      <c r="E10" s="418">
        <v>5</v>
      </c>
      <c r="F10" s="418">
        <v>19</v>
      </c>
      <c r="G10" s="418">
        <f t="shared" si="0"/>
        <v>24</v>
      </c>
      <c r="H10" s="418">
        <v>4334</v>
      </c>
      <c r="I10" s="418">
        <v>0</v>
      </c>
      <c r="J10" s="418">
        <f t="shared" si="1"/>
        <v>0</v>
      </c>
      <c r="K10" s="418">
        <v>73</v>
      </c>
      <c r="L10" s="418">
        <v>200</v>
      </c>
      <c r="M10" s="418">
        <f t="shared" si="2"/>
        <v>4213</v>
      </c>
      <c r="N10" s="418">
        <v>42</v>
      </c>
      <c r="O10" s="418">
        <f t="shared" si="3"/>
        <v>224</v>
      </c>
      <c r="P10" s="418">
        <v>6</v>
      </c>
      <c r="Q10" s="418">
        <v>2447</v>
      </c>
    </row>
    <row r="11" spans="1:17">
      <c r="A11" s="419" t="s">
        <v>1681</v>
      </c>
      <c r="B11" s="418">
        <v>1030</v>
      </c>
      <c r="C11" s="418">
        <v>1052</v>
      </c>
      <c r="D11" s="418">
        <v>1030</v>
      </c>
      <c r="E11" s="418">
        <v>3</v>
      </c>
      <c r="F11" s="418">
        <v>18</v>
      </c>
      <c r="G11" s="418">
        <f t="shared" si="0"/>
        <v>21</v>
      </c>
      <c r="H11" s="418">
        <v>1052</v>
      </c>
      <c r="I11" s="418">
        <v>0</v>
      </c>
      <c r="J11" s="418">
        <f t="shared" si="1"/>
        <v>0</v>
      </c>
      <c r="K11" s="418">
        <v>10</v>
      </c>
      <c r="L11" s="418">
        <v>69</v>
      </c>
      <c r="M11" s="418">
        <f t="shared" si="2"/>
        <v>1033</v>
      </c>
      <c r="N11" s="418">
        <v>8</v>
      </c>
      <c r="O11" s="418">
        <f t="shared" si="3"/>
        <v>90</v>
      </c>
      <c r="P11" s="418">
        <v>1</v>
      </c>
      <c r="Q11" s="418">
        <v>1048</v>
      </c>
    </row>
    <row r="12" spans="1:17">
      <c r="A12" s="419" t="s">
        <v>949</v>
      </c>
      <c r="B12" s="418">
        <v>26314</v>
      </c>
      <c r="C12" s="418">
        <v>27072</v>
      </c>
      <c r="D12" s="418">
        <v>21470</v>
      </c>
      <c r="E12" s="418">
        <v>848</v>
      </c>
      <c r="F12" s="418">
        <v>255</v>
      </c>
      <c r="G12" s="418">
        <f t="shared" si="0"/>
        <v>1103</v>
      </c>
      <c r="H12" s="418">
        <v>22231</v>
      </c>
      <c r="I12" s="418">
        <v>4844</v>
      </c>
      <c r="J12" s="418">
        <f t="shared" si="1"/>
        <v>4841</v>
      </c>
      <c r="K12" s="418">
        <v>4498</v>
      </c>
      <c r="L12" s="418">
        <v>98</v>
      </c>
      <c r="M12" s="418">
        <f t="shared" si="2"/>
        <v>13128</v>
      </c>
      <c r="N12" s="418">
        <v>4947</v>
      </c>
      <c r="O12" s="418">
        <f t="shared" si="3"/>
        <v>1201</v>
      </c>
      <c r="P12" s="418">
        <v>5</v>
      </c>
      <c r="Q12" s="418">
        <v>2540</v>
      </c>
    </row>
    <row r="13" spans="1:17">
      <c r="A13" s="419" t="s">
        <v>1431</v>
      </c>
      <c r="B13" s="418">
        <v>1455</v>
      </c>
      <c r="C13" s="418">
        <v>1567</v>
      </c>
      <c r="D13" s="418">
        <v>1446</v>
      </c>
      <c r="E13" s="418">
        <v>101</v>
      </c>
      <c r="F13" s="418">
        <v>43</v>
      </c>
      <c r="G13" s="418">
        <f t="shared" si="0"/>
        <v>144</v>
      </c>
      <c r="H13" s="418">
        <v>1558</v>
      </c>
      <c r="I13" s="418">
        <v>9</v>
      </c>
      <c r="J13" s="418">
        <f t="shared" si="1"/>
        <v>9</v>
      </c>
      <c r="K13" s="418">
        <v>100</v>
      </c>
      <c r="L13" s="418">
        <v>116</v>
      </c>
      <c r="M13" s="418">
        <f t="shared" si="2"/>
        <v>1417</v>
      </c>
      <c r="N13" s="418">
        <v>73</v>
      </c>
      <c r="O13" s="418">
        <f t="shared" si="3"/>
        <v>260</v>
      </c>
      <c r="P13" s="418">
        <v>62</v>
      </c>
      <c r="Q13" s="418">
        <v>670</v>
      </c>
    </row>
    <row r="14" spans="1:17">
      <c r="A14" s="419" t="s">
        <v>917</v>
      </c>
      <c r="B14" s="418">
        <v>38</v>
      </c>
      <c r="C14" s="418">
        <v>41</v>
      </c>
      <c r="D14" s="418">
        <v>38</v>
      </c>
      <c r="E14" s="418">
        <v>3</v>
      </c>
      <c r="F14" s="418">
        <v>3</v>
      </c>
      <c r="G14" s="418">
        <f t="shared" si="0"/>
        <v>6</v>
      </c>
      <c r="H14" s="418">
        <v>41</v>
      </c>
      <c r="I14" s="418">
        <v>0</v>
      </c>
      <c r="J14" s="418">
        <f t="shared" si="1"/>
        <v>0</v>
      </c>
      <c r="K14" s="418">
        <v>2</v>
      </c>
      <c r="L14" s="418">
        <v>3</v>
      </c>
      <c r="M14" s="418">
        <f t="shared" si="2"/>
        <v>41</v>
      </c>
      <c r="N14" s="418">
        <v>1</v>
      </c>
      <c r="O14" s="418">
        <f t="shared" si="3"/>
        <v>9</v>
      </c>
      <c r="P14" s="418">
        <v>0</v>
      </c>
      <c r="Q14" s="418">
        <v>15</v>
      </c>
    </row>
    <row r="15" spans="1:17">
      <c r="A15" s="419" t="s">
        <v>1682</v>
      </c>
      <c r="B15" s="418">
        <v>1091</v>
      </c>
      <c r="C15" s="418">
        <v>1261</v>
      </c>
      <c r="D15" s="418">
        <v>452</v>
      </c>
      <c r="E15" s="418">
        <v>39</v>
      </c>
      <c r="F15" s="418">
        <v>108</v>
      </c>
      <c r="G15" s="418">
        <f t="shared" si="0"/>
        <v>147</v>
      </c>
      <c r="H15" s="418">
        <v>583</v>
      </c>
      <c r="I15" s="418">
        <v>639</v>
      </c>
      <c r="J15" s="418">
        <f t="shared" si="1"/>
        <v>678</v>
      </c>
      <c r="K15" s="418">
        <v>86</v>
      </c>
      <c r="L15" s="418">
        <v>6</v>
      </c>
      <c r="M15" s="418">
        <f t="shared" si="2"/>
        <v>427</v>
      </c>
      <c r="N15" s="418">
        <v>86</v>
      </c>
      <c r="O15" s="418">
        <f t="shared" si="3"/>
        <v>153</v>
      </c>
      <c r="P15" s="418">
        <v>4</v>
      </c>
      <c r="Q15" s="418">
        <v>14</v>
      </c>
    </row>
    <row r="16" spans="1:17">
      <c r="A16" s="419" t="s">
        <v>1683</v>
      </c>
      <c r="B16" s="418">
        <v>3923</v>
      </c>
      <c r="C16" s="418">
        <v>4039</v>
      </c>
      <c r="D16" s="418">
        <v>3887</v>
      </c>
      <c r="E16" s="418">
        <v>98</v>
      </c>
      <c r="F16" s="418">
        <v>32</v>
      </c>
      <c r="G16" s="418">
        <f t="shared" si="0"/>
        <v>130</v>
      </c>
      <c r="H16" s="418">
        <v>4003</v>
      </c>
      <c r="I16" s="418">
        <v>36</v>
      </c>
      <c r="J16" s="418">
        <f t="shared" si="1"/>
        <v>36</v>
      </c>
      <c r="K16" s="418">
        <v>302</v>
      </c>
      <c r="L16" s="418">
        <v>371</v>
      </c>
      <c r="M16" s="418">
        <f t="shared" si="2"/>
        <v>3544</v>
      </c>
      <c r="N16" s="418">
        <v>171</v>
      </c>
      <c r="O16" s="418">
        <f t="shared" si="3"/>
        <v>501</v>
      </c>
      <c r="P16" s="418">
        <v>356</v>
      </c>
      <c r="Q16" s="418">
        <v>978</v>
      </c>
    </row>
    <row r="17" spans="1:17">
      <c r="A17" s="419" t="s">
        <v>1684</v>
      </c>
      <c r="B17" s="418">
        <v>14352</v>
      </c>
      <c r="C17" s="418">
        <v>14535</v>
      </c>
      <c r="D17" s="418">
        <v>13310</v>
      </c>
      <c r="E17" s="418">
        <v>15</v>
      </c>
      <c r="F17" s="418">
        <v>160</v>
      </c>
      <c r="G17" s="418">
        <f t="shared" si="0"/>
        <v>175</v>
      </c>
      <c r="H17" s="418">
        <v>13607</v>
      </c>
      <c r="I17" s="418">
        <v>1042</v>
      </c>
      <c r="J17" s="418">
        <f t="shared" si="1"/>
        <v>928</v>
      </c>
      <c r="K17" s="418">
        <v>1207</v>
      </c>
      <c r="L17" s="418">
        <v>361</v>
      </c>
      <c r="M17" s="418">
        <f t="shared" si="2"/>
        <v>11070</v>
      </c>
      <c r="N17" s="418">
        <v>1208</v>
      </c>
      <c r="O17" s="418">
        <f t="shared" si="3"/>
        <v>536</v>
      </c>
      <c r="P17" s="418">
        <v>832</v>
      </c>
      <c r="Q17" s="418">
        <v>250</v>
      </c>
    </row>
    <row r="18" spans="1:17" ht="15.75">
      <c r="A18" s="420" t="s">
        <v>1685</v>
      </c>
      <c r="B18" s="421">
        <f t="shared" ref="B18:Q18" si="4">SUM(B5:B17)</f>
        <v>2007540</v>
      </c>
      <c r="C18" s="421">
        <f t="shared" si="4"/>
        <v>2051018</v>
      </c>
      <c r="D18" s="421">
        <f t="shared" si="4"/>
        <v>1902387</v>
      </c>
      <c r="E18" s="421">
        <f t="shared" si="4"/>
        <v>24707</v>
      </c>
      <c r="F18" s="421">
        <f t="shared" si="4"/>
        <v>18104</v>
      </c>
      <c r="G18" s="421">
        <f t="shared" si="4"/>
        <v>42811</v>
      </c>
      <c r="H18" s="421">
        <f t="shared" si="4"/>
        <v>1959322</v>
      </c>
      <c r="I18" s="421">
        <f t="shared" si="4"/>
        <v>105153</v>
      </c>
      <c r="J18" s="421">
        <f t="shared" si="4"/>
        <v>91696</v>
      </c>
      <c r="K18" s="421">
        <f t="shared" si="4"/>
        <v>185036</v>
      </c>
      <c r="L18" s="421">
        <f t="shared" si="4"/>
        <v>44632</v>
      </c>
      <c r="M18" s="421">
        <f t="shared" si="4"/>
        <v>1548318</v>
      </c>
      <c r="N18" s="421">
        <f t="shared" si="4"/>
        <v>211844</v>
      </c>
      <c r="O18" s="421">
        <f t="shared" si="4"/>
        <v>87443</v>
      </c>
      <c r="P18" s="421">
        <f t="shared" si="4"/>
        <v>1759</v>
      </c>
      <c r="Q18" s="421">
        <f t="shared" si="4"/>
        <v>12765</v>
      </c>
    </row>
    <row r="19" spans="1:17">
      <c r="A19" s="419" t="s">
        <v>1686</v>
      </c>
      <c r="B19" s="418">
        <v>300</v>
      </c>
      <c r="C19" s="418">
        <v>307</v>
      </c>
      <c r="D19" s="418">
        <v>300</v>
      </c>
      <c r="E19" s="418">
        <v>7</v>
      </c>
      <c r="F19" s="418">
        <v>0</v>
      </c>
      <c r="G19" s="418">
        <f t="shared" ref="G19:G28" si="5">+E19+F19</f>
        <v>7</v>
      </c>
      <c r="H19" s="418">
        <v>307</v>
      </c>
      <c r="I19" s="418">
        <v>0</v>
      </c>
      <c r="J19" s="418">
        <v>0</v>
      </c>
      <c r="K19" s="418">
        <v>0</v>
      </c>
      <c r="L19" s="418">
        <v>0</v>
      </c>
      <c r="M19" s="418">
        <v>0</v>
      </c>
      <c r="N19" s="418">
        <v>0</v>
      </c>
      <c r="O19" s="418">
        <f t="shared" ref="O19:O28" si="6">+G19+L19</f>
        <v>7</v>
      </c>
      <c r="P19" s="418">
        <v>0</v>
      </c>
      <c r="Q19" s="422">
        <v>302</v>
      </c>
    </row>
    <row r="20" spans="1:17">
      <c r="A20" s="419" t="s">
        <v>1502</v>
      </c>
      <c r="B20" s="418">
        <v>1</v>
      </c>
      <c r="C20" s="418">
        <v>1</v>
      </c>
      <c r="D20" s="418">
        <v>1</v>
      </c>
      <c r="E20" s="418">
        <v>0</v>
      </c>
      <c r="F20" s="418">
        <v>0</v>
      </c>
      <c r="G20" s="418">
        <f t="shared" si="5"/>
        <v>0</v>
      </c>
      <c r="H20" s="418">
        <v>1</v>
      </c>
      <c r="I20" s="418">
        <v>0</v>
      </c>
      <c r="J20" s="418">
        <v>0</v>
      </c>
      <c r="K20" s="418">
        <v>0</v>
      </c>
      <c r="L20" s="418">
        <v>0</v>
      </c>
      <c r="M20" s="418">
        <v>0</v>
      </c>
      <c r="N20" s="418">
        <v>0</v>
      </c>
      <c r="O20" s="418">
        <f t="shared" si="6"/>
        <v>0</v>
      </c>
      <c r="P20" s="418">
        <v>0</v>
      </c>
      <c r="Q20" s="418">
        <v>1</v>
      </c>
    </row>
    <row r="21" spans="1:17">
      <c r="A21" s="419" t="s">
        <v>1687</v>
      </c>
      <c r="B21" s="418">
        <v>104</v>
      </c>
      <c r="C21" s="418">
        <v>112</v>
      </c>
      <c r="D21" s="418">
        <v>104</v>
      </c>
      <c r="E21" s="418">
        <v>8</v>
      </c>
      <c r="F21" s="418">
        <v>0</v>
      </c>
      <c r="G21" s="418">
        <f t="shared" si="5"/>
        <v>8</v>
      </c>
      <c r="H21" s="418">
        <v>112</v>
      </c>
      <c r="I21" s="418">
        <v>0</v>
      </c>
      <c r="J21" s="418">
        <v>0</v>
      </c>
      <c r="K21" s="418">
        <v>0</v>
      </c>
      <c r="L21" s="418">
        <v>0</v>
      </c>
      <c r="M21" s="418">
        <v>0</v>
      </c>
      <c r="N21" s="418">
        <v>0</v>
      </c>
      <c r="O21" s="418">
        <f t="shared" si="6"/>
        <v>8</v>
      </c>
      <c r="P21" s="418">
        <v>0</v>
      </c>
      <c r="Q21" s="422">
        <v>109</v>
      </c>
    </row>
    <row r="22" spans="1:17">
      <c r="A22" s="419" t="s">
        <v>1688</v>
      </c>
      <c r="B22" s="418">
        <v>27</v>
      </c>
      <c r="C22" s="418">
        <v>27</v>
      </c>
      <c r="D22" s="418">
        <v>27</v>
      </c>
      <c r="E22" s="418">
        <v>0</v>
      </c>
      <c r="F22" s="418">
        <v>0</v>
      </c>
      <c r="G22" s="418">
        <f t="shared" si="5"/>
        <v>0</v>
      </c>
      <c r="H22" s="418">
        <v>27</v>
      </c>
      <c r="I22" s="418">
        <v>0</v>
      </c>
      <c r="J22" s="418">
        <v>0</v>
      </c>
      <c r="K22" s="418">
        <v>0</v>
      </c>
      <c r="L22" s="418">
        <v>0</v>
      </c>
      <c r="M22" s="418">
        <v>0</v>
      </c>
      <c r="N22" s="418">
        <v>0</v>
      </c>
      <c r="O22" s="418">
        <f t="shared" si="6"/>
        <v>0</v>
      </c>
      <c r="P22" s="418">
        <v>0</v>
      </c>
      <c r="Q22" s="418">
        <v>27</v>
      </c>
    </row>
    <row r="23" spans="1:17">
      <c r="A23" s="419" t="s">
        <v>1689</v>
      </c>
      <c r="B23" s="418">
        <v>17</v>
      </c>
      <c r="C23" s="418">
        <v>19</v>
      </c>
      <c r="D23" s="418">
        <v>17</v>
      </c>
      <c r="E23" s="418">
        <v>2</v>
      </c>
      <c r="F23" s="418">
        <v>0</v>
      </c>
      <c r="G23" s="418">
        <f t="shared" si="5"/>
        <v>2</v>
      </c>
      <c r="H23" s="418">
        <v>19</v>
      </c>
      <c r="I23" s="418">
        <v>0</v>
      </c>
      <c r="J23" s="418">
        <v>0</v>
      </c>
      <c r="K23" s="418">
        <v>0</v>
      </c>
      <c r="L23" s="418">
        <v>0</v>
      </c>
      <c r="M23" s="418">
        <v>0</v>
      </c>
      <c r="N23" s="418">
        <v>0</v>
      </c>
      <c r="O23" s="418">
        <f t="shared" si="6"/>
        <v>2</v>
      </c>
      <c r="P23" s="418">
        <v>0</v>
      </c>
      <c r="Q23" s="418">
        <v>16</v>
      </c>
    </row>
    <row r="24" spans="1:17">
      <c r="A24" s="419" t="s">
        <v>1690</v>
      </c>
      <c r="B24" s="418">
        <v>35</v>
      </c>
      <c r="C24" s="418">
        <v>40</v>
      </c>
      <c r="D24" s="418">
        <v>35</v>
      </c>
      <c r="E24" s="418">
        <v>5</v>
      </c>
      <c r="F24" s="418">
        <v>0</v>
      </c>
      <c r="G24" s="418">
        <f t="shared" si="5"/>
        <v>5</v>
      </c>
      <c r="H24" s="418">
        <v>40</v>
      </c>
      <c r="I24" s="418">
        <v>0</v>
      </c>
      <c r="J24" s="418">
        <v>0</v>
      </c>
      <c r="K24" s="418">
        <v>0</v>
      </c>
      <c r="L24" s="418">
        <v>0</v>
      </c>
      <c r="M24" s="418">
        <v>0</v>
      </c>
      <c r="N24" s="418">
        <v>0</v>
      </c>
      <c r="O24" s="418">
        <f t="shared" si="6"/>
        <v>5</v>
      </c>
      <c r="P24" s="418">
        <v>0</v>
      </c>
      <c r="Q24" s="418">
        <v>32</v>
      </c>
    </row>
    <row r="25" spans="1:17">
      <c r="A25" s="419" t="s">
        <v>1432</v>
      </c>
      <c r="B25" s="418">
        <v>1</v>
      </c>
      <c r="C25" s="418">
        <v>1</v>
      </c>
      <c r="D25" s="418">
        <v>1</v>
      </c>
      <c r="E25" s="418">
        <v>0</v>
      </c>
      <c r="F25" s="418">
        <v>0</v>
      </c>
      <c r="G25" s="418">
        <f t="shared" si="5"/>
        <v>0</v>
      </c>
      <c r="H25" s="418">
        <v>1</v>
      </c>
      <c r="I25" s="418">
        <v>0</v>
      </c>
      <c r="J25" s="418">
        <v>0</v>
      </c>
      <c r="K25" s="418">
        <v>0</v>
      </c>
      <c r="L25" s="418">
        <v>0</v>
      </c>
      <c r="M25" s="418">
        <v>0</v>
      </c>
      <c r="N25" s="418">
        <v>0</v>
      </c>
      <c r="O25" s="418">
        <f t="shared" si="6"/>
        <v>0</v>
      </c>
      <c r="P25" s="418">
        <v>0</v>
      </c>
      <c r="Q25" s="418">
        <v>0</v>
      </c>
    </row>
    <row r="26" spans="1:17">
      <c r="A26" s="419" t="s">
        <v>1431</v>
      </c>
      <c r="B26" s="418">
        <v>60</v>
      </c>
      <c r="C26" s="418">
        <v>65</v>
      </c>
      <c r="D26" s="418">
        <v>60</v>
      </c>
      <c r="E26" s="418">
        <v>5</v>
      </c>
      <c r="F26" s="418">
        <v>0</v>
      </c>
      <c r="G26" s="418">
        <f t="shared" si="5"/>
        <v>5</v>
      </c>
      <c r="H26" s="418">
        <v>65</v>
      </c>
      <c r="I26" s="418">
        <v>0</v>
      </c>
      <c r="J26" s="418">
        <v>0</v>
      </c>
      <c r="K26" s="418">
        <v>0</v>
      </c>
      <c r="L26" s="418">
        <v>0</v>
      </c>
      <c r="M26" s="418">
        <v>0</v>
      </c>
      <c r="N26" s="418">
        <v>0</v>
      </c>
      <c r="O26" s="418">
        <f t="shared" si="6"/>
        <v>5</v>
      </c>
      <c r="P26" s="418">
        <v>0</v>
      </c>
      <c r="Q26" s="418">
        <v>52</v>
      </c>
    </row>
    <row r="27" spans="1:17">
      <c r="A27" s="419" t="s">
        <v>917</v>
      </c>
      <c r="B27" s="418">
        <v>10</v>
      </c>
      <c r="C27" s="418">
        <v>13</v>
      </c>
      <c r="D27" s="418">
        <v>10</v>
      </c>
      <c r="E27" s="418">
        <v>3</v>
      </c>
      <c r="F27" s="418">
        <v>0</v>
      </c>
      <c r="G27" s="418">
        <f t="shared" si="5"/>
        <v>3</v>
      </c>
      <c r="H27" s="418">
        <v>13</v>
      </c>
      <c r="I27" s="418">
        <v>0</v>
      </c>
      <c r="J27" s="418">
        <v>0</v>
      </c>
      <c r="K27" s="418">
        <v>0</v>
      </c>
      <c r="L27" s="418">
        <v>0</v>
      </c>
      <c r="M27" s="418">
        <v>0</v>
      </c>
      <c r="N27" s="418">
        <v>0</v>
      </c>
      <c r="O27" s="418">
        <f t="shared" si="6"/>
        <v>3</v>
      </c>
      <c r="P27" s="418">
        <v>0</v>
      </c>
      <c r="Q27" s="418">
        <v>8</v>
      </c>
    </row>
    <row r="28" spans="1:17">
      <c r="A28" s="1152" t="s">
        <v>1426</v>
      </c>
      <c r="B28" s="418">
        <v>2</v>
      </c>
      <c r="C28" s="418">
        <v>2</v>
      </c>
      <c r="D28" s="418">
        <v>2</v>
      </c>
      <c r="E28" s="418">
        <v>0</v>
      </c>
      <c r="F28" s="418">
        <v>0</v>
      </c>
      <c r="G28" s="418">
        <f t="shared" si="5"/>
        <v>0</v>
      </c>
      <c r="H28" s="418">
        <v>2</v>
      </c>
      <c r="I28" s="418">
        <v>0</v>
      </c>
      <c r="J28" s="418">
        <v>0</v>
      </c>
      <c r="K28" s="418">
        <v>0</v>
      </c>
      <c r="L28" s="418">
        <v>0</v>
      </c>
      <c r="M28" s="418">
        <v>0</v>
      </c>
      <c r="N28" s="418">
        <v>0</v>
      </c>
      <c r="O28" s="418">
        <f t="shared" si="6"/>
        <v>0</v>
      </c>
      <c r="P28" s="418">
        <v>0</v>
      </c>
      <c r="Q28" s="418">
        <v>2</v>
      </c>
    </row>
    <row r="29" spans="1:17" ht="15.75">
      <c r="A29" s="420" t="s">
        <v>1691</v>
      </c>
      <c r="B29" s="421">
        <f t="shared" ref="B29:Q29" si="7">SUM(B19:B28)</f>
        <v>557</v>
      </c>
      <c r="C29" s="421">
        <f t="shared" si="7"/>
        <v>587</v>
      </c>
      <c r="D29" s="421">
        <f t="shared" si="7"/>
        <v>557</v>
      </c>
      <c r="E29" s="421">
        <f t="shared" si="7"/>
        <v>30</v>
      </c>
      <c r="F29" s="421">
        <f t="shared" si="7"/>
        <v>0</v>
      </c>
      <c r="G29" s="421">
        <f t="shared" si="7"/>
        <v>30</v>
      </c>
      <c r="H29" s="421">
        <f t="shared" si="7"/>
        <v>587</v>
      </c>
      <c r="I29" s="421">
        <f t="shared" si="7"/>
        <v>0</v>
      </c>
      <c r="J29" s="421">
        <f t="shared" si="7"/>
        <v>0</v>
      </c>
      <c r="K29" s="421">
        <f t="shared" si="7"/>
        <v>0</v>
      </c>
      <c r="L29" s="421">
        <f t="shared" si="7"/>
        <v>0</v>
      </c>
      <c r="M29" s="421">
        <f t="shared" si="7"/>
        <v>0</v>
      </c>
      <c r="N29" s="421">
        <f t="shared" si="7"/>
        <v>0</v>
      </c>
      <c r="O29" s="421">
        <f t="shared" si="7"/>
        <v>30</v>
      </c>
      <c r="P29" s="421">
        <f t="shared" si="7"/>
        <v>0</v>
      </c>
      <c r="Q29" s="421">
        <f t="shared" si="7"/>
        <v>549</v>
      </c>
    </row>
    <row r="30" spans="1:17">
      <c r="A30" s="419" t="s">
        <v>1692</v>
      </c>
      <c r="B30" s="418">
        <v>1</v>
      </c>
      <c r="C30" s="418">
        <v>1</v>
      </c>
      <c r="D30" s="418">
        <v>1</v>
      </c>
      <c r="E30" s="418">
        <v>0</v>
      </c>
      <c r="F30" s="418">
        <v>0</v>
      </c>
      <c r="G30" s="418">
        <f t="shared" ref="G30:G35" si="8">+E30+F30</f>
        <v>0</v>
      </c>
      <c r="H30" s="418">
        <v>1</v>
      </c>
      <c r="I30" s="418">
        <v>0</v>
      </c>
      <c r="J30" s="418">
        <v>0</v>
      </c>
      <c r="K30" s="418">
        <v>0</v>
      </c>
      <c r="L30" s="418">
        <v>0</v>
      </c>
      <c r="M30" s="418">
        <v>0</v>
      </c>
      <c r="N30" s="418">
        <v>0</v>
      </c>
      <c r="O30" s="418">
        <f t="shared" ref="O30:O35" si="9">+G30+L30</f>
        <v>0</v>
      </c>
      <c r="P30" s="418">
        <v>0</v>
      </c>
      <c r="Q30" s="418">
        <v>1</v>
      </c>
    </row>
    <row r="31" spans="1:17">
      <c r="A31" s="419" t="s">
        <v>1693</v>
      </c>
      <c r="B31" s="418">
        <v>3</v>
      </c>
      <c r="C31" s="418">
        <v>3</v>
      </c>
      <c r="D31" s="418">
        <v>3</v>
      </c>
      <c r="E31" s="418">
        <v>0</v>
      </c>
      <c r="F31" s="418">
        <v>0</v>
      </c>
      <c r="G31" s="418">
        <f t="shared" si="8"/>
        <v>0</v>
      </c>
      <c r="H31" s="418">
        <v>3</v>
      </c>
      <c r="I31" s="418">
        <v>0</v>
      </c>
      <c r="J31" s="418">
        <v>0</v>
      </c>
      <c r="K31" s="418">
        <v>0</v>
      </c>
      <c r="L31" s="418">
        <v>0</v>
      </c>
      <c r="M31" s="418">
        <v>0</v>
      </c>
      <c r="N31" s="418">
        <v>0</v>
      </c>
      <c r="O31" s="418">
        <f t="shared" si="9"/>
        <v>0</v>
      </c>
      <c r="P31" s="418">
        <v>0</v>
      </c>
      <c r="Q31" s="418">
        <v>3</v>
      </c>
    </row>
    <row r="32" spans="1:17">
      <c r="A32" s="419" t="s">
        <v>1694</v>
      </c>
      <c r="B32" s="418">
        <v>8</v>
      </c>
      <c r="C32" s="418">
        <v>8</v>
      </c>
      <c r="D32" s="418">
        <v>8</v>
      </c>
      <c r="E32" s="418">
        <v>0</v>
      </c>
      <c r="F32" s="418">
        <v>0</v>
      </c>
      <c r="G32" s="418">
        <f t="shared" si="8"/>
        <v>0</v>
      </c>
      <c r="H32" s="418">
        <v>8</v>
      </c>
      <c r="I32" s="418">
        <v>0</v>
      </c>
      <c r="J32" s="418">
        <v>0</v>
      </c>
      <c r="K32" s="418">
        <v>0</v>
      </c>
      <c r="L32" s="418">
        <v>0</v>
      </c>
      <c r="M32" s="418">
        <v>0</v>
      </c>
      <c r="N32" s="418">
        <v>0</v>
      </c>
      <c r="O32" s="418">
        <f t="shared" si="9"/>
        <v>0</v>
      </c>
      <c r="P32" s="418">
        <v>0</v>
      </c>
      <c r="Q32" s="418">
        <v>8</v>
      </c>
    </row>
    <row r="33" spans="1:17">
      <c r="A33" s="419" t="s">
        <v>1426</v>
      </c>
      <c r="B33" s="418">
        <v>2</v>
      </c>
      <c r="C33" s="418">
        <v>2</v>
      </c>
      <c r="D33" s="418">
        <v>2</v>
      </c>
      <c r="E33" s="418">
        <v>0</v>
      </c>
      <c r="F33" s="418">
        <v>0</v>
      </c>
      <c r="G33" s="418">
        <f t="shared" si="8"/>
        <v>0</v>
      </c>
      <c r="H33" s="418">
        <v>2</v>
      </c>
      <c r="I33" s="418">
        <v>0</v>
      </c>
      <c r="J33" s="418">
        <v>0</v>
      </c>
      <c r="K33" s="418">
        <v>0</v>
      </c>
      <c r="L33" s="418">
        <v>0</v>
      </c>
      <c r="M33" s="418">
        <v>0</v>
      </c>
      <c r="N33" s="418">
        <v>0</v>
      </c>
      <c r="O33" s="418">
        <f t="shared" si="9"/>
        <v>0</v>
      </c>
      <c r="P33" s="418">
        <v>0</v>
      </c>
      <c r="Q33" s="418">
        <v>2</v>
      </c>
    </row>
    <row r="34" spans="1:17">
      <c r="A34" s="419" t="s">
        <v>637</v>
      </c>
      <c r="B34" s="418">
        <v>1</v>
      </c>
      <c r="C34" s="418">
        <v>1</v>
      </c>
      <c r="D34" s="418">
        <v>1</v>
      </c>
      <c r="E34" s="418">
        <v>0</v>
      </c>
      <c r="F34" s="418">
        <v>0</v>
      </c>
      <c r="G34" s="418">
        <f t="shared" si="8"/>
        <v>0</v>
      </c>
      <c r="H34" s="418">
        <v>1</v>
      </c>
      <c r="I34" s="418">
        <v>0</v>
      </c>
      <c r="J34" s="418">
        <v>0</v>
      </c>
      <c r="K34" s="418">
        <v>0</v>
      </c>
      <c r="L34" s="418">
        <v>0</v>
      </c>
      <c r="M34" s="418">
        <v>0</v>
      </c>
      <c r="N34" s="418">
        <v>0</v>
      </c>
      <c r="O34" s="418">
        <f t="shared" si="9"/>
        <v>0</v>
      </c>
      <c r="P34" s="418">
        <v>0</v>
      </c>
      <c r="Q34" s="418">
        <v>1</v>
      </c>
    </row>
    <row r="35" spans="1:17" ht="20.25" customHeight="1">
      <c r="A35" s="419" t="s">
        <v>1695</v>
      </c>
      <c r="B35" s="418">
        <v>21</v>
      </c>
      <c r="C35" s="418">
        <v>22</v>
      </c>
      <c r="D35" s="418">
        <v>21</v>
      </c>
      <c r="E35" s="418">
        <v>1</v>
      </c>
      <c r="F35" s="418">
        <v>0</v>
      </c>
      <c r="G35" s="418">
        <f t="shared" si="8"/>
        <v>1</v>
      </c>
      <c r="H35" s="418">
        <v>22</v>
      </c>
      <c r="I35" s="418">
        <v>0</v>
      </c>
      <c r="J35" s="418">
        <v>0</v>
      </c>
      <c r="K35" s="418">
        <v>0</v>
      </c>
      <c r="L35" s="418">
        <v>0</v>
      </c>
      <c r="M35" s="418">
        <v>0</v>
      </c>
      <c r="N35" s="418">
        <v>0</v>
      </c>
      <c r="O35" s="418">
        <f t="shared" si="9"/>
        <v>1</v>
      </c>
      <c r="P35" s="418">
        <v>0</v>
      </c>
      <c r="Q35" s="418">
        <v>22</v>
      </c>
    </row>
    <row r="36" spans="1:17" ht="20.25" customHeight="1">
      <c r="A36" s="420" t="s">
        <v>1696</v>
      </c>
      <c r="B36" s="421">
        <f t="shared" ref="B36:Q36" si="10">SUM(B30:B35)</f>
        <v>36</v>
      </c>
      <c r="C36" s="421">
        <f t="shared" si="10"/>
        <v>37</v>
      </c>
      <c r="D36" s="421">
        <f t="shared" si="10"/>
        <v>36</v>
      </c>
      <c r="E36" s="421">
        <f t="shared" si="10"/>
        <v>1</v>
      </c>
      <c r="F36" s="421">
        <f t="shared" si="10"/>
        <v>0</v>
      </c>
      <c r="G36" s="421">
        <f t="shared" si="10"/>
        <v>1</v>
      </c>
      <c r="H36" s="421">
        <f t="shared" si="10"/>
        <v>37</v>
      </c>
      <c r="I36" s="421">
        <f t="shared" si="10"/>
        <v>0</v>
      </c>
      <c r="J36" s="421">
        <f t="shared" si="10"/>
        <v>0</v>
      </c>
      <c r="K36" s="421">
        <f t="shared" si="10"/>
        <v>0</v>
      </c>
      <c r="L36" s="421">
        <f t="shared" si="10"/>
        <v>0</v>
      </c>
      <c r="M36" s="421">
        <f t="shared" si="10"/>
        <v>0</v>
      </c>
      <c r="N36" s="421">
        <f t="shared" si="10"/>
        <v>0</v>
      </c>
      <c r="O36" s="421">
        <f t="shared" si="10"/>
        <v>1</v>
      </c>
      <c r="P36" s="421">
        <f t="shared" si="10"/>
        <v>0</v>
      </c>
      <c r="Q36" s="421">
        <f t="shared" si="10"/>
        <v>37</v>
      </c>
    </row>
    <row r="37" spans="1:17" ht="20.25" customHeight="1">
      <c r="A37" s="424" t="s">
        <v>595</v>
      </c>
      <c r="B37" s="421">
        <f t="shared" ref="B37:Q37" si="11">+B18+B29+B36</f>
        <v>2008133</v>
      </c>
      <c r="C37" s="421">
        <f t="shared" si="11"/>
        <v>2051642</v>
      </c>
      <c r="D37" s="421">
        <f t="shared" si="11"/>
        <v>1902980</v>
      </c>
      <c r="E37" s="421">
        <f t="shared" si="11"/>
        <v>24738</v>
      </c>
      <c r="F37" s="421">
        <f t="shared" si="11"/>
        <v>18104</v>
      </c>
      <c r="G37" s="421">
        <f t="shared" si="11"/>
        <v>42842</v>
      </c>
      <c r="H37" s="421">
        <f t="shared" si="11"/>
        <v>1959946</v>
      </c>
      <c r="I37" s="421">
        <f t="shared" si="11"/>
        <v>105153</v>
      </c>
      <c r="J37" s="421">
        <f t="shared" si="11"/>
        <v>91696</v>
      </c>
      <c r="K37" s="421">
        <f t="shared" si="11"/>
        <v>185036</v>
      </c>
      <c r="L37" s="421">
        <f t="shared" si="11"/>
        <v>44632</v>
      </c>
      <c r="M37" s="421">
        <f t="shared" si="11"/>
        <v>1548318</v>
      </c>
      <c r="N37" s="421">
        <f t="shared" si="11"/>
        <v>211844</v>
      </c>
      <c r="O37" s="421">
        <f t="shared" si="11"/>
        <v>87474</v>
      </c>
      <c r="P37" s="421">
        <f t="shared" si="11"/>
        <v>1759</v>
      </c>
      <c r="Q37" s="421">
        <f t="shared" si="11"/>
        <v>13351</v>
      </c>
    </row>
  </sheetData>
  <mergeCells count="3">
    <mergeCell ref="P1:Q1"/>
    <mergeCell ref="A2:Q2"/>
    <mergeCell ref="A3:A4"/>
  </mergeCells>
  <pageMargins left="0.16" right="0.16" top="0.51" bottom="0.23" header="0.41" footer="0.16"/>
  <pageSetup paperSize="9" scale="66" orientation="landscape" verticalDpi="0"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M83"/>
  <sheetViews>
    <sheetView view="pageBreakPreview" zoomScaleNormal="90" zoomScaleSheetLayoutView="100" workbookViewId="0">
      <pane xSplit="2" ySplit="3" topLeftCell="C4" activePane="bottomRight" state="frozen"/>
      <selection pane="topRight" activeCell="C1" sqref="C1"/>
      <selection pane="bottomLeft" activeCell="A4" sqref="A4"/>
      <selection pane="bottomRight" activeCell="J9" sqref="J9"/>
    </sheetView>
  </sheetViews>
  <sheetFormatPr defaultColWidth="13" defaultRowHeight="14.25"/>
  <cols>
    <col min="1" max="1" width="8.7109375" style="271" bestFit="1" customWidth="1"/>
    <col min="2" max="2" width="62.7109375" style="273" customWidth="1"/>
    <col min="3" max="3" width="11.85546875" style="271" bestFit="1" customWidth="1"/>
    <col min="4" max="4" width="18" style="271" hidden="1" customWidth="1"/>
    <col min="5" max="5" width="7.7109375" style="271" hidden="1" customWidth="1"/>
    <col min="6" max="6" width="16" style="271" customWidth="1"/>
    <col min="7" max="7" width="18" style="271" customWidth="1"/>
    <col min="8" max="8" width="17.42578125" style="271" customWidth="1"/>
    <col min="9" max="9" width="22.5703125" style="271" customWidth="1"/>
    <col min="10" max="10" width="33.85546875" style="271" customWidth="1"/>
    <col min="11" max="11" width="13" style="271" customWidth="1"/>
    <col min="12" max="12" width="9.5703125" style="271" customWidth="1"/>
    <col min="13" max="256" width="13" style="271"/>
    <col min="257" max="257" width="8.7109375" style="271" bestFit="1" customWidth="1"/>
    <col min="258" max="258" width="62.7109375" style="271" customWidth="1"/>
    <col min="259" max="259" width="11.85546875" style="271" bestFit="1" customWidth="1"/>
    <col min="260" max="260" width="19" style="271" bestFit="1" customWidth="1"/>
    <col min="261" max="261" width="16.7109375" style="271" customWidth="1"/>
    <col min="262" max="262" width="17.5703125" style="271" bestFit="1" customWidth="1"/>
    <col min="263" max="264" width="22.5703125" style="271" customWidth="1"/>
    <col min="265" max="265" width="13" style="271" customWidth="1"/>
    <col min="266" max="266" width="12.5703125" style="271" customWidth="1"/>
    <col min="267" max="267" width="13" style="271" customWidth="1"/>
    <col min="268" max="268" width="9.5703125" style="271" customWidth="1"/>
    <col min="269" max="512" width="13" style="271"/>
    <col min="513" max="513" width="8.7109375" style="271" bestFit="1" customWidth="1"/>
    <col min="514" max="514" width="62.7109375" style="271" customWidth="1"/>
    <col min="515" max="515" width="11.85546875" style="271" bestFit="1" customWidth="1"/>
    <col min="516" max="516" width="19" style="271" bestFit="1" customWidth="1"/>
    <col min="517" max="517" width="16.7109375" style="271" customWidth="1"/>
    <col min="518" max="518" width="17.5703125" style="271" bestFit="1" customWidth="1"/>
    <col min="519" max="520" width="22.5703125" style="271" customWidth="1"/>
    <col min="521" max="521" width="13" style="271" customWidth="1"/>
    <col min="522" max="522" width="12.5703125" style="271" customWidth="1"/>
    <col min="523" max="523" width="13" style="271" customWidth="1"/>
    <col min="524" max="524" width="9.5703125" style="271" customWidth="1"/>
    <col min="525" max="768" width="13" style="271"/>
    <col min="769" max="769" width="8.7109375" style="271" bestFit="1" customWidth="1"/>
    <col min="770" max="770" width="62.7109375" style="271" customWidth="1"/>
    <col min="771" max="771" width="11.85546875" style="271" bestFit="1" customWidth="1"/>
    <col min="772" max="772" width="19" style="271" bestFit="1" customWidth="1"/>
    <col min="773" max="773" width="16.7109375" style="271" customWidth="1"/>
    <col min="774" max="774" width="17.5703125" style="271" bestFit="1" customWidth="1"/>
    <col min="775" max="776" width="22.5703125" style="271" customWidth="1"/>
    <col min="777" max="777" width="13" style="271" customWidth="1"/>
    <col min="778" max="778" width="12.5703125" style="271" customWidth="1"/>
    <col min="779" max="779" width="13" style="271" customWidth="1"/>
    <col min="780" max="780" width="9.5703125" style="271" customWidth="1"/>
    <col min="781" max="1024" width="13" style="271"/>
    <col min="1025" max="1025" width="8.7109375" style="271" bestFit="1" customWidth="1"/>
    <col min="1026" max="1026" width="62.7109375" style="271" customWidth="1"/>
    <col min="1027" max="1027" width="11.85546875" style="271" bestFit="1" customWidth="1"/>
    <col min="1028" max="1028" width="19" style="271" bestFit="1" customWidth="1"/>
    <col min="1029" max="1029" width="16.7109375" style="271" customWidth="1"/>
    <col min="1030" max="1030" width="17.5703125" style="271" bestFit="1" customWidth="1"/>
    <col min="1031" max="1032" width="22.5703125" style="271" customWidth="1"/>
    <col min="1033" max="1033" width="13" style="271" customWidth="1"/>
    <col min="1034" max="1034" width="12.5703125" style="271" customWidth="1"/>
    <col min="1035" max="1035" width="13" style="271" customWidth="1"/>
    <col min="1036" max="1036" width="9.5703125" style="271" customWidth="1"/>
    <col min="1037" max="1280" width="13" style="271"/>
    <col min="1281" max="1281" width="8.7109375" style="271" bestFit="1" customWidth="1"/>
    <col min="1282" max="1282" width="62.7109375" style="271" customWidth="1"/>
    <col min="1283" max="1283" width="11.85546875" style="271" bestFit="1" customWidth="1"/>
    <col min="1284" max="1284" width="19" style="271" bestFit="1" customWidth="1"/>
    <col min="1285" max="1285" width="16.7109375" style="271" customWidth="1"/>
    <col min="1286" max="1286" width="17.5703125" style="271" bestFit="1" customWidth="1"/>
    <col min="1287" max="1288" width="22.5703125" style="271" customWidth="1"/>
    <col min="1289" max="1289" width="13" style="271" customWidth="1"/>
    <col min="1290" max="1290" width="12.5703125" style="271" customWidth="1"/>
    <col min="1291" max="1291" width="13" style="271" customWidth="1"/>
    <col min="1292" max="1292" width="9.5703125" style="271" customWidth="1"/>
    <col min="1293" max="1536" width="13" style="271"/>
    <col min="1537" max="1537" width="8.7109375" style="271" bestFit="1" customWidth="1"/>
    <col min="1538" max="1538" width="62.7109375" style="271" customWidth="1"/>
    <col min="1539" max="1539" width="11.85546875" style="271" bestFit="1" customWidth="1"/>
    <col min="1540" max="1540" width="19" style="271" bestFit="1" customWidth="1"/>
    <col min="1541" max="1541" width="16.7109375" style="271" customWidth="1"/>
    <col min="1542" max="1542" width="17.5703125" style="271" bestFit="1" customWidth="1"/>
    <col min="1543" max="1544" width="22.5703125" style="271" customWidth="1"/>
    <col min="1545" max="1545" width="13" style="271" customWidth="1"/>
    <col min="1546" max="1546" width="12.5703125" style="271" customWidth="1"/>
    <col min="1547" max="1547" width="13" style="271" customWidth="1"/>
    <col min="1548" max="1548" width="9.5703125" style="271" customWidth="1"/>
    <col min="1549" max="1792" width="13" style="271"/>
    <col min="1793" max="1793" width="8.7109375" style="271" bestFit="1" customWidth="1"/>
    <col min="1794" max="1794" width="62.7109375" style="271" customWidth="1"/>
    <col min="1795" max="1795" width="11.85546875" style="271" bestFit="1" customWidth="1"/>
    <col min="1796" max="1796" width="19" style="271" bestFit="1" customWidth="1"/>
    <col min="1797" max="1797" width="16.7109375" style="271" customWidth="1"/>
    <col min="1798" max="1798" width="17.5703125" style="271" bestFit="1" customWidth="1"/>
    <col min="1799" max="1800" width="22.5703125" style="271" customWidth="1"/>
    <col min="1801" max="1801" width="13" style="271" customWidth="1"/>
    <col min="1802" max="1802" width="12.5703125" style="271" customWidth="1"/>
    <col min="1803" max="1803" width="13" style="271" customWidth="1"/>
    <col min="1804" max="1804" width="9.5703125" style="271" customWidth="1"/>
    <col min="1805" max="2048" width="13" style="271"/>
    <col min="2049" max="2049" width="8.7109375" style="271" bestFit="1" customWidth="1"/>
    <col min="2050" max="2050" width="62.7109375" style="271" customWidth="1"/>
    <col min="2051" max="2051" width="11.85546875" style="271" bestFit="1" customWidth="1"/>
    <col min="2052" max="2052" width="19" style="271" bestFit="1" customWidth="1"/>
    <col min="2053" max="2053" width="16.7109375" style="271" customWidth="1"/>
    <col min="2054" max="2054" width="17.5703125" style="271" bestFit="1" customWidth="1"/>
    <col min="2055" max="2056" width="22.5703125" style="271" customWidth="1"/>
    <col min="2057" max="2057" width="13" style="271" customWidth="1"/>
    <col min="2058" max="2058" width="12.5703125" style="271" customWidth="1"/>
    <col min="2059" max="2059" width="13" style="271" customWidth="1"/>
    <col min="2060" max="2060" width="9.5703125" style="271" customWidth="1"/>
    <col min="2061" max="2304" width="13" style="271"/>
    <col min="2305" max="2305" width="8.7109375" style="271" bestFit="1" customWidth="1"/>
    <col min="2306" max="2306" width="62.7109375" style="271" customWidth="1"/>
    <col min="2307" max="2307" width="11.85546875" style="271" bestFit="1" customWidth="1"/>
    <col min="2308" max="2308" width="19" style="271" bestFit="1" customWidth="1"/>
    <col min="2309" max="2309" width="16.7109375" style="271" customWidth="1"/>
    <col min="2310" max="2310" width="17.5703125" style="271" bestFit="1" customWidth="1"/>
    <col min="2311" max="2312" width="22.5703125" style="271" customWidth="1"/>
    <col min="2313" max="2313" width="13" style="271" customWidth="1"/>
    <col min="2314" max="2314" width="12.5703125" style="271" customWidth="1"/>
    <col min="2315" max="2315" width="13" style="271" customWidth="1"/>
    <col min="2316" max="2316" width="9.5703125" style="271" customWidth="1"/>
    <col min="2317" max="2560" width="13" style="271"/>
    <col min="2561" max="2561" width="8.7109375" style="271" bestFit="1" customWidth="1"/>
    <col min="2562" max="2562" width="62.7109375" style="271" customWidth="1"/>
    <col min="2563" max="2563" width="11.85546875" style="271" bestFit="1" customWidth="1"/>
    <col min="2564" max="2564" width="19" style="271" bestFit="1" customWidth="1"/>
    <col min="2565" max="2565" width="16.7109375" style="271" customWidth="1"/>
    <col min="2566" max="2566" width="17.5703125" style="271" bestFit="1" customWidth="1"/>
    <col min="2567" max="2568" width="22.5703125" style="271" customWidth="1"/>
    <col min="2569" max="2569" width="13" style="271" customWidth="1"/>
    <col min="2570" max="2570" width="12.5703125" style="271" customWidth="1"/>
    <col min="2571" max="2571" width="13" style="271" customWidth="1"/>
    <col min="2572" max="2572" width="9.5703125" style="271" customWidth="1"/>
    <col min="2573" max="2816" width="13" style="271"/>
    <col min="2817" max="2817" width="8.7109375" style="271" bestFit="1" customWidth="1"/>
    <col min="2818" max="2818" width="62.7109375" style="271" customWidth="1"/>
    <col min="2819" max="2819" width="11.85546875" style="271" bestFit="1" customWidth="1"/>
    <col min="2820" max="2820" width="19" style="271" bestFit="1" customWidth="1"/>
    <col min="2821" max="2821" width="16.7109375" style="271" customWidth="1"/>
    <col min="2822" max="2822" width="17.5703125" style="271" bestFit="1" customWidth="1"/>
    <col min="2823" max="2824" width="22.5703125" style="271" customWidth="1"/>
    <col min="2825" max="2825" width="13" style="271" customWidth="1"/>
    <col min="2826" max="2826" width="12.5703125" style="271" customWidth="1"/>
    <col min="2827" max="2827" width="13" style="271" customWidth="1"/>
    <col min="2828" max="2828" width="9.5703125" style="271" customWidth="1"/>
    <col min="2829" max="3072" width="13" style="271"/>
    <col min="3073" max="3073" width="8.7109375" style="271" bestFit="1" customWidth="1"/>
    <col min="3074" max="3074" width="62.7109375" style="271" customWidth="1"/>
    <col min="3075" max="3075" width="11.85546875" style="271" bestFit="1" customWidth="1"/>
    <col min="3076" max="3076" width="19" style="271" bestFit="1" customWidth="1"/>
    <col min="3077" max="3077" width="16.7109375" style="271" customWidth="1"/>
    <col min="3078" max="3078" width="17.5703125" style="271" bestFit="1" customWidth="1"/>
    <col min="3079" max="3080" width="22.5703125" style="271" customWidth="1"/>
    <col min="3081" max="3081" width="13" style="271" customWidth="1"/>
    <col min="3082" max="3082" width="12.5703125" style="271" customWidth="1"/>
    <col min="3083" max="3083" width="13" style="271" customWidth="1"/>
    <col min="3084" max="3084" width="9.5703125" style="271" customWidth="1"/>
    <col min="3085" max="3328" width="13" style="271"/>
    <col min="3329" max="3329" width="8.7109375" style="271" bestFit="1" customWidth="1"/>
    <col min="3330" max="3330" width="62.7109375" style="271" customWidth="1"/>
    <col min="3331" max="3331" width="11.85546875" style="271" bestFit="1" customWidth="1"/>
    <col min="3332" max="3332" width="19" style="271" bestFit="1" customWidth="1"/>
    <col min="3333" max="3333" width="16.7109375" style="271" customWidth="1"/>
    <col min="3334" max="3334" width="17.5703125" style="271" bestFit="1" customWidth="1"/>
    <col min="3335" max="3336" width="22.5703125" style="271" customWidth="1"/>
    <col min="3337" max="3337" width="13" style="271" customWidth="1"/>
    <col min="3338" max="3338" width="12.5703125" style="271" customWidth="1"/>
    <col min="3339" max="3339" width="13" style="271" customWidth="1"/>
    <col min="3340" max="3340" width="9.5703125" style="271" customWidth="1"/>
    <col min="3341" max="3584" width="13" style="271"/>
    <col min="3585" max="3585" width="8.7109375" style="271" bestFit="1" customWidth="1"/>
    <col min="3586" max="3586" width="62.7109375" style="271" customWidth="1"/>
    <col min="3587" max="3587" width="11.85546875" style="271" bestFit="1" customWidth="1"/>
    <col min="3588" max="3588" width="19" style="271" bestFit="1" customWidth="1"/>
    <col min="3589" max="3589" width="16.7109375" style="271" customWidth="1"/>
    <col min="3590" max="3590" width="17.5703125" style="271" bestFit="1" customWidth="1"/>
    <col min="3591" max="3592" width="22.5703125" style="271" customWidth="1"/>
    <col min="3593" max="3593" width="13" style="271" customWidth="1"/>
    <col min="3594" max="3594" width="12.5703125" style="271" customWidth="1"/>
    <col min="3595" max="3595" width="13" style="271" customWidth="1"/>
    <col min="3596" max="3596" width="9.5703125" style="271" customWidth="1"/>
    <col min="3597" max="3840" width="13" style="271"/>
    <col min="3841" max="3841" width="8.7109375" style="271" bestFit="1" customWidth="1"/>
    <col min="3842" max="3842" width="62.7109375" style="271" customWidth="1"/>
    <col min="3843" max="3843" width="11.85546875" style="271" bestFit="1" customWidth="1"/>
    <col min="3844" max="3844" width="19" style="271" bestFit="1" customWidth="1"/>
    <col min="3845" max="3845" width="16.7109375" style="271" customWidth="1"/>
    <col min="3846" max="3846" width="17.5703125" style="271" bestFit="1" customWidth="1"/>
    <col min="3847" max="3848" width="22.5703125" style="271" customWidth="1"/>
    <col min="3849" max="3849" width="13" style="271" customWidth="1"/>
    <col min="3850" max="3850" width="12.5703125" style="271" customWidth="1"/>
    <col min="3851" max="3851" width="13" style="271" customWidth="1"/>
    <col min="3852" max="3852" width="9.5703125" style="271" customWidth="1"/>
    <col min="3853" max="4096" width="13" style="271"/>
    <col min="4097" max="4097" width="8.7109375" style="271" bestFit="1" customWidth="1"/>
    <col min="4098" max="4098" width="62.7109375" style="271" customWidth="1"/>
    <col min="4099" max="4099" width="11.85546875" style="271" bestFit="1" customWidth="1"/>
    <col min="4100" max="4100" width="19" style="271" bestFit="1" customWidth="1"/>
    <col min="4101" max="4101" width="16.7109375" style="271" customWidth="1"/>
    <col min="4102" max="4102" width="17.5703125" style="271" bestFit="1" customWidth="1"/>
    <col min="4103" max="4104" width="22.5703125" style="271" customWidth="1"/>
    <col min="4105" max="4105" width="13" style="271" customWidth="1"/>
    <col min="4106" max="4106" width="12.5703125" style="271" customWidth="1"/>
    <col min="4107" max="4107" width="13" style="271" customWidth="1"/>
    <col min="4108" max="4108" width="9.5703125" style="271" customWidth="1"/>
    <col min="4109" max="4352" width="13" style="271"/>
    <col min="4353" max="4353" width="8.7109375" style="271" bestFit="1" customWidth="1"/>
    <col min="4354" max="4354" width="62.7109375" style="271" customWidth="1"/>
    <col min="4355" max="4355" width="11.85546875" style="271" bestFit="1" customWidth="1"/>
    <col min="4356" max="4356" width="19" style="271" bestFit="1" customWidth="1"/>
    <col min="4357" max="4357" width="16.7109375" style="271" customWidth="1"/>
    <col min="4358" max="4358" width="17.5703125" style="271" bestFit="1" customWidth="1"/>
    <col min="4359" max="4360" width="22.5703125" style="271" customWidth="1"/>
    <col min="4361" max="4361" width="13" style="271" customWidth="1"/>
    <col min="4362" max="4362" width="12.5703125" style="271" customWidth="1"/>
    <col min="4363" max="4363" width="13" style="271" customWidth="1"/>
    <col min="4364" max="4364" width="9.5703125" style="271" customWidth="1"/>
    <col min="4365" max="4608" width="13" style="271"/>
    <col min="4609" max="4609" width="8.7109375" style="271" bestFit="1" customWidth="1"/>
    <col min="4610" max="4610" width="62.7109375" style="271" customWidth="1"/>
    <col min="4611" max="4611" width="11.85546875" style="271" bestFit="1" customWidth="1"/>
    <col min="4612" max="4612" width="19" style="271" bestFit="1" customWidth="1"/>
    <col min="4613" max="4613" width="16.7109375" style="271" customWidth="1"/>
    <col min="4614" max="4614" width="17.5703125" style="271" bestFit="1" customWidth="1"/>
    <col min="4615" max="4616" width="22.5703125" style="271" customWidth="1"/>
    <col min="4617" max="4617" width="13" style="271" customWidth="1"/>
    <col min="4618" max="4618" width="12.5703125" style="271" customWidth="1"/>
    <col min="4619" max="4619" width="13" style="271" customWidth="1"/>
    <col min="4620" max="4620" width="9.5703125" style="271" customWidth="1"/>
    <col min="4621" max="4864" width="13" style="271"/>
    <col min="4865" max="4865" width="8.7109375" style="271" bestFit="1" customWidth="1"/>
    <col min="4866" max="4866" width="62.7109375" style="271" customWidth="1"/>
    <col min="4867" max="4867" width="11.85546875" style="271" bestFit="1" customWidth="1"/>
    <col min="4868" max="4868" width="19" style="271" bestFit="1" customWidth="1"/>
    <col min="4869" max="4869" width="16.7109375" style="271" customWidth="1"/>
    <col min="4870" max="4870" width="17.5703125" style="271" bestFit="1" customWidth="1"/>
    <col min="4871" max="4872" width="22.5703125" style="271" customWidth="1"/>
    <col min="4873" max="4873" width="13" style="271" customWidth="1"/>
    <col min="4874" max="4874" width="12.5703125" style="271" customWidth="1"/>
    <col min="4875" max="4875" width="13" style="271" customWidth="1"/>
    <col min="4876" max="4876" width="9.5703125" style="271" customWidth="1"/>
    <col min="4877" max="5120" width="13" style="271"/>
    <col min="5121" max="5121" width="8.7109375" style="271" bestFit="1" customWidth="1"/>
    <col min="5122" max="5122" width="62.7109375" style="271" customWidth="1"/>
    <col min="5123" max="5123" width="11.85546875" style="271" bestFit="1" customWidth="1"/>
    <col min="5124" max="5124" width="19" style="271" bestFit="1" customWidth="1"/>
    <col min="5125" max="5125" width="16.7109375" style="271" customWidth="1"/>
    <col min="5126" max="5126" width="17.5703125" style="271" bestFit="1" customWidth="1"/>
    <col min="5127" max="5128" width="22.5703125" style="271" customWidth="1"/>
    <col min="5129" max="5129" width="13" style="271" customWidth="1"/>
    <col min="5130" max="5130" width="12.5703125" style="271" customWidth="1"/>
    <col min="5131" max="5131" width="13" style="271" customWidth="1"/>
    <col min="5132" max="5132" width="9.5703125" style="271" customWidth="1"/>
    <col min="5133" max="5376" width="13" style="271"/>
    <col min="5377" max="5377" width="8.7109375" style="271" bestFit="1" customWidth="1"/>
    <col min="5378" max="5378" width="62.7109375" style="271" customWidth="1"/>
    <col min="5379" max="5379" width="11.85546875" style="271" bestFit="1" customWidth="1"/>
    <col min="5380" max="5380" width="19" style="271" bestFit="1" customWidth="1"/>
    <col min="5381" max="5381" width="16.7109375" style="271" customWidth="1"/>
    <col min="5382" max="5382" width="17.5703125" style="271" bestFit="1" customWidth="1"/>
    <col min="5383" max="5384" width="22.5703125" style="271" customWidth="1"/>
    <col min="5385" max="5385" width="13" style="271" customWidth="1"/>
    <col min="5386" max="5386" width="12.5703125" style="271" customWidth="1"/>
    <col min="5387" max="5387" width="13" style="271" customWidth="1"/>
    <col min="5388" max="5388" width="9.5703125" style="271" customWidth="1"/>
    <col min="5389" max="5632" width="13" style="271"/>
    <col min="5633" max="5633" width="8.7109375" style="271" bestFit="1" customWidth="1"/>
    <col min="5634" max="5634" width="62.7109375" style="271" customWidth="1"/>
    <col min="5635" max="5635" width="11.85546875" style="271" bestFit="1" customWidth="1"/>
    <col min="5636" max="5636" width="19" style="271" bestFit="1" customWidth="1"/>
    <col min="5637" max="5637" width="16.7109375" style="271" customWidth="1"/>
    <col min="5638" max="5638" width="17.5703125" style="271" bestFit="1" customWidth="1"/>
    <col min="5639" max="5640" width="22.5703125" style="271" customWidth="1"/>
    <col min="5641" max="5641" width="13" style="271" customWidth="1"/>
    <col min="5642" max="5642" width="12.5703125" style="271" customWidth="1"/>
    <col min="5643" max="5643" width="13" style="271" customWidth="1"/>
    <col min="5644" max="5644" width="9.5703125" style="271" customWidth="1"/>
    <col min="5645" max="5888" width="13" style="271"/>
    <col min="5889" max="5889" width="8.7109375" style="271" bestFit="1" customWidth="1"/>
    <col min="5890" max="5890" width="62.7109375" style="271" customWidth="1"/>
    <col min="5891" max="5891" width="11.85546875" style="271" bestFit="1" customWidth="1"/>
    <col min="5892" max="5892" width="19" style="271" bestFit="1" customWidth="1"/>
    <col min="5893" max="5893" width="16.7109375" style="271" customWidth="1"/>
    <col min="5894" max="5894" width="17.5703125" style="271" bestFit="1" customWidth="1"/>
    <col min="5895" max="5896" width="22.5703125" style="271" customWidth="1"/>
    <col min="5897" max="5897" width="13" style="271" customWidth="1"/>
    <col min="5898" max="5898" width="12.5703125" style="271" customWidth="1"/>
    <col min="5899" max="5899" width="13" style="271" customWidth="1"/>
    <col min="5900" max="5900" width="9.5703125" style="271" customWidth="1"/>
    <col min="5901" max="6144" width="13" style="271"/>
    <col min="6145" max="6145" width="8.7109375" style="271" bestFit="1" customWidth="1"/>
    <col min="6146" max="6146" width="62.7109375" style="271" customWidth="1"/>
    <col min="6147" max="6147" width="11.85546875" style="271" bestFit="1" customWidth="1"/>
    <col min="6148" max="6148" width="19" style="271" bestFit="1" customWidth="1"/>
    <col min="6149" max="6149" width="16.7109375" style="271" customWidth="1"/>
    <col min="6150" max="6150" width="17.5703125" style="271" bestFit="1" customWidth="1"/>
    <col min="6151" max="6152" width="22.5703125" style="271" customWidth="1"/>
    <col min="6153" max="6153" width="13" style="271" customWidth="1"/>
    <col min="6154" max="6154" width="12.5703125" style="271" customWidth="1"/>
    <col min="6155" max="6155" width="13" style="271" customWidth="1"/>
    <col min="6156" max="6156" width="9.5703125" style="271" customWidth="1"/>
    <col min="6157" max="6400" width="13" style="271"/>
    <col min="6401" max="6401" width="8.7109375" style="271" bestFit="1" customWidth="1"/>
    <col min="6402" max="6402" width="62.7109375" style="271" customWidth="1"/>
    <col min="6403" max="6403" width="11.85546875" style="271" bestFit="1" customWidth="1"/>
    <col min="6404" max="6404" width="19" style="271" bestFit="1" customWidth="1"/>
    <col min="6405" max="6405" width="16.7109375" style="271" customWidth="1"/>
    <col min="6406" max="6406" width="17.5703125" style="271" bestFit="1" customWidth="1"/>
    <col min="6407" max="6408" width="22.5703125" style="271" customWidth="1"/>
    <col min="6409" max="6409" width="13" style="271" customWidth="1"/>
    <col min="6410" max="6410" width="12.5703125" style="271" customWidth="1"/>
    <col min="6411" max="6411" width="13" style="271" customWidth="1"/>
    <col min="6412" max="6412" width="9.5703125" style="271" customWidth="1"/>
    <col min="6413" max="6656" width="13" style="271"/>
    <col min="6657" max="6657" width="8.7109375" style="271" bestFit="1" customWidth="1"/>
    <col min="6658" max="6658" width="62.7109375" style="271" customWidth="1"/>
    <col min="6659" max="6659" width="11.85546875" style="271" bestFit="1" customWidth="1"/>
    <col min="6660" max="6660" width="19" style="271" bestFit="1" customWidth="1"/>
    <col min="6661" max="6661" width="16.7109375" style="271" customWidth="1"/>
    <col min="6662" max="6662" width="17.5703125" style="271" bestFit="1" customWidth="1"/>
    <col min="6663" max="6664" width="22.5703125" style="271" customWidth="1"/>
    <col min="6665" max="6665" width="13" style="271" customWidth="1"/>
    <col min="6666" max="6666" width="12.5703125" style="271" customWidth="1"/>
    <col min="6667" max="6667" width="13" style="271" customWidth="1"/>
    <col min="6668" max="6668" width="9.5703125" style="271" customWidth="1"/>
    <col min="6669" max="6912" width="13" style="271"/>
    <col min="6913" max="6913" width="8.7109375" style="271" bestFit="1" customWidth="1"/>
    <col min="6914" max="6914" width="62.7109375" style="271" customWidth="1"/>
    <col min="6915" max="6915" width="11.85546875" style="271" bestFit="1" customWidth="1"/>
    <col min="6916" max="6916" width="19" style="271" bestFit="1" customWidth="1"/>
    <col min="6917" max="6917" width="16.7109375" style="271" customWidth="1"/>
    <col min="6918" max="6918" width="17.5703125" style="271" bestFit="1" customWidth="1"/>
    <col min="6919" max="6920" width="22.5703125" style="271" customWidth="1"/>
    <col min="6921" max="6921" width="13" style="271" customWidth="1"/>
    <col min="6922" max="6922" width="12.5703125" style="271" customWidth="1"/>
    <col min="6923" max="6923" width="13" style="271" customWidth="1"/>
    <col min="6924" max="6924" width="9.5703125" style="271" customWidth="1"/>
    <col min="6925" max="7168" width="13" style="271"/>
    <col min="7169" max="7169" width="8.7109375" style="271" bestFit="1" customWidth="1"/>
    <col min="7170" max="7170" width="62.7109375" style="271" customWidth="1"/>
    <col min="7171" max="7171" width="11.85546875" style="271" bestFit="1" customWidth="1"/>
    <col min="7172" max="7172" width="19" style="271" bestFit="1" customWidth="1"/>
    <col min="7173" max="7173" width="16.7109375" style="271" customWidth="1"/>
    <col min="7174" max="7174" width="17.5703125" style="271" bestFit="1" customWidth="1"/>
    <col min="7175" max="7176" width="22.5703125" style="271" customWidth="1"/>
    <col min="7177" max="7177" width="13" style="271" customWidth="1"/>
    <col min="7178" max="7178" width="12.5703125" style="271" customWidth="1"/>
    <col min="7179" max="7179" width="13" style="271" customWidth="1"/>
    <col min="7180" max="7180" width="9.5703125" style="271" customWidth="1"/>
    <col min="7181" max="7424" width="13" style="271"/>
    <col min="7425" max="7425" width="8.7109375" style="271" bestFit="1" customWidth="1"/>
    <col min="7426" max="7426" width="62.7109375" style="271" customWidth="1"/>
    <col min="7427" max="7427" width="11.85546875" style="271" bestFit="1" customWidth="1"/>
    <col min="7428" max="7428" width="19" style="271" bestFit="1" customWidth="1"/>
    <col min="7429" max="7429" width="16.7109375" style="271" customWidth="1"/>
    <col min="7430" max="7430" width="17.5703125" style="271" bestFit="1" customWidth="1"/>
    <col min="7431" max="7432" width="22.5703125" style="271" customWidth="1"/>
    <col min="7433" max="7433" width="13" style="271" customWidth="1"/>
    <col min="7434" max="7434" width="12.5703125" style="271" customWidth="1"/>
    <col min="7435" max="7435" width="13" style="271" customWidth="1"/>
    <col min="7436" max="7436" width="9.5703125" style="271" customWidth="1"/>
    <col min="7437" max="7680" width="13" style="271"/>
    <col min="7681" max="7681" width="8.7109375" style="271" bestFit="1" customWidth="1"/>
    <col min="7682" max="7682" width="62.7109375" style="271" customWidth="1"/>
    <col min="7683" max="7683" width="11.85546875" style="271" bestFit="1" customWidth="1"/>
    <col min="7684" max="7684" width="19" style="271" bestFit="1" customWidth="1"/>
    <col min="7685" max="7685" width="16.7109375" style="271" customWidth="1"/>
    <col min="7686" max="7686" width="17.5703125" style="271" bestFit="1" customWidth="1"/>
    <col min="7687" max="7688" width="22.5703125" style="271" customWidth="1"/>
    <col min="7689" max="7689" width="13" style="271" customWidth="1"/>
    <col min="7690" max="7690" width="12.5703125" style="271" customWidth="1"/>
    <col min="7691" max="7691" width="13" style="271" customWidth="1"/>
    <col min="7692" max="7692" width="9.5703125" style="271" customWidth="1"/>
    <col min="7693" max="7936" width="13" style="271"/>
    <col min="7937" max="7937" width="8.7109375" style="271" bestFit="1" customWidth="1"/>
    <col min="7938" max="7938" width="62.7109375" style="271" customWidth="1"/>
    <col min="7939" max="7939" width="11.85546875" style="271" bestFit="1" customWidth="1"/>
    <col min="7940" max="7940" width="19" style="271" bestFit="1" customWidth="1"/>
    <col min="7941" max="7941" width="16.7109375" style="271" customWidth="1"/>
    <col min="7942" max="7942" width="17.5703125" style="271" bestFit="1" customWidth="1"/>
    <col min="7943" max="7944" width="22.5703125" style="271" customWidth="1"/>
    <col min="7945" max="7945" width="13" style="271" customWidth="1"/>
    <col min="7946" max="7946" width="12.5703125" style="271" customWidth="1"/>
    <col min="7947" max="7947" width="13" style="271" customWidth="1"/>
    <col min="7948" max="7948" width="9.5703125" style="271" customWidth="1"/>
    <col min="7949" max="8192" width="13" style="271"/>
    <col min="8193" max="8193" width="8.7109375" style="271" bestFit="1" customWidth="1"/>
    <col min="8194" max="8194" width="62.7109375" style="271" customWidth="1"/>
    <col min="8195" max="8195" width="11.85546875" style="271" bestFit="1" customWidth="1"/>
    <col min="8196" max="8196" width="19" style="271" bestFit="1" customWidth="1"/>
    <col min="8197" max="8197" width="16.7109375" style="271" customWidth="1"/>
    <col min="8198" max="8198" width="17.5703125" style="271" bestFit="1" customWidth="1"/>
    <col min="8199" max="8200" width="22.5703125" style="271" customWidth="1"/>
    <col min="8201" max="8201" width="13" style="271" customWidth="1"/>
    <col min="8202" max="8202" width="12.5703125" style="271" customWidth="1"/>
    <col min="8203" max="8203" width="13" style="271" customWidth="1"/>
    <col min="8204" max="8204" width="9.5703125" style="271" customWidth="1"/>
    <col min="8205" max="8448" width="13" style="271"/>
    <col min="8449" max="8449" width="8.7109375" style="271" bestFit="1" customWidth="1"/>
    <col min="8450" max="8450" width="62.7109375" style="271" customWidth="1"/>
    <col min="8451" max="8451" width="11.85546875" style="271" bestFit="1" customWidth="1"/>
    <col min="8452" max="8452" width="19" style="271" bestFit="1" customWidth="1"/>
    <col min="8453" max="8453" width="16.7109375" style="271" customWidth="1"/>
    <col min="8454" max="8454" width="17.5703125" style="271" bestFit="1" customWidth="1"/>
    <col min="8455" max="8456" width="22.5703125" style="271" customWidth="1"/>
    <col min="8457" max="8457" width="13" style="271" customWidth="1"/>
    <col min="8458" max="8458" width="12.5703125" style="271" customWidth="1"/>
    <col min="8459" max="8459" width="13" style="271" customWidth="1"/>
    <col min="8460" max="8460" width="9.5703125" style="271" customWidth="1"/>
    <col min="8461" max="8704" width="13" style="271"/>
    <col min="8705" max="8705" width="8.7109375" style="271" bestFit="1" customWidth="1"/>
    <col min="8706" max="8706" width="62.7109375" style="271" customWidth="1"/>
    <col min="8707" max="8707" width="11.85546875" style="271" bestFit="1" customWidth="1"/>
    <col min="8708" max="8708" width="19" style="271" bestFit="1" customWidth="1"/>
    <col min="8709" max="8709" width="16.7109375" style="271" customWidth="1"/>
    <col min="8710" max="8710" width="17.5703125" style="271" bestFit="1" customWidth="1"/>
    <col min="8711" max="8712" width="22.5703125" style="271" customWidth="1"/>
    <col min="8713" max="8713" width="13" style="271" customWidth="1"/>
    <col min="8714" max="8714" width="12.5703125" style="271" customWidth="1"/>
    <col min="8715" max="8715" width="13" style="271" customWidth="1"/>
    <col min="8716" max="8716" width="9.5703125" style="271" customWidth="1"/>
    <col min="8717" max="8960" width="13" style="271"/>
    <col min="8961" max="8961" width="8.7109375" style="271" bestFit="1" customWidth="1"/>
    <col min="8962" max="8962" width="62.7109375" style="271" customWidth="1"/>
    <col min="8963" max="8963" width="11.85546875" style="271" bestFit="1" customWidth="1"/>
    <col min="8964" max="8964" width="19" style="271" bestFit="1" customWidth="1"/>
    <col min="8965" max="8965" width="16.7109375" style="271" customWidth="1"/>
    <col min="8966" max="8966" width="17.5703125" style="271" bestFit="1" customWidth="1"/>
    <col min="8967" max="8968" width="22.5703125" style="271" customWidth="1"/>
    <col min="8969" max="8969" width="13" style="271" customWidth="1"/>
    <col min="8970" max="8970" width="12.5703125" style="271" customWidth="1"/>
    <col min="8971" max="8971" width="13" style="271" customWidth="1"/>
    <col min="8972" max="8972" width="9.5703125" style="271" customWidth="1"/>
    <col min="8973" max="9216" width="13" style="271"/>
    <col min="9217" max="9217" width="8.7109375" style="271" bestFit="1" customWidth="1"/>
    <col min="9218" max="9218" width="62.7109375" style="271" customWidth="1"/>
    <col min="9219" max="9219" width="11.85546875" style="271" bestFit="1" customWidth="1"/>
    <col min="9220" max="9220" width="19" style="271" bestFit="1" customWidth="1"/>
    <col min="9221" max="9221" width="16.7109375" style="271" customWidth="1"/>
    <col min="9222" max="9222" width="17.5703125" style="271" bestFit="1" customWidth="1"/>
    <col min="9223" max="9224" width="22.5703125" style="271" customWidth="1"/>
    <col min="9225" max="9225" width="13" style="271" customWidth="1"/>
    <col min="9226" max="9226" width="12.5703125" style="271" customWidth="1"/>
    <col min="9227" max="9227" width="13" style="271" customWidth="1"/>
    <col min="9228" max="9228" width="9.5703125" style="271" customWidth="1"/>
    <col min="9229" max="9472" width="13" style="271"/>
    <col min="9473" max="9473" width="8.7109375" style="271" bestFit="1" customWidth="1"/>
    <col min="9474" max="9474" width="62.7109375" style="271" customWidth="1"/>
    <col min="9475" max="9475" width="11.85546875" style="271" bestFit="1" customWidth="1"/>
    <col min="9476" max="9476" width="19" style="271" bestFit="1" customWidth="1"/>
    <col min="9477" max="9477" width="16.7109375" style="271" customWidth="1"/>
    <col min="9478" max="9478" width="17.5703125" style="271" bestFit="1" customWidth="1"/>
    <col min="9479" max="9480" width="22.5703125" style="271" customWidth="1"/>
    <col min="9481" max="9481" width="13" style="271" customWidth="1"/>
    <col min="9482" max="9482" width="12.5703125" style="271" customWidth="1"/>
    <col min="9483" max="9483" width="13" style="271" customWidth="1"/>
    <col min="9484" max="9484" width="9.5703125" style="271" customWidth="1"/>
    <col min="9485" max="9728" width="13" style="271"/>
    <col min="9729" max="9729" width="8.7109375" style="271" bestFit="1" customWidth="1"/>
    <col min="9730" max="9730" width="62.7109375" style="271" customWidth="1"/>
    <col min="9731" max="9731" width="11.85546875" style="271" bestFit="1" customWidth="1"/>
    <col min="9732" max="9732" width="19" style="271" bestFit="1" customWidth="1"/>
    <col min="9733" max="9733" width="16.7109375" style="271" customWidth="1"/>
    <col min="9734" max="9734" width="17.5703125" style="271" bestFit="1" customWidth="1"/>
    <col min="9735" max="9736" width="22.5703125" style="271" customWidth="1"/>
    <col min="9737" max="9737" width="13" style="271" customWidth="1"/>
    <col min="9738" max="9738" width="12.5703125" style="271" customWidth="1"/>
    <col min="9739" max="9739" width="13" style="271" customWidth="1"/>
    <col min="9740" max="9740" width="9.5703125" style="271" customWidth="1"/>
    <col min="9741" max="9984" width="13" style="271"/>
    <col min="9985" max="9985" width="8.7109375" style="271" bestFit="1" customWidth="1"/>
    <col min="9986" max="9986" width="62.7109375" style="271" customWidth="1"/>
    <col min="9987" max="9987" width="11.85546875" style="271" bestFit="1" customWidth="1"/>
    <col min="9988" max="9988" width="19" style="271" bestFit="1" customWidth="1"/>
    <col min="9989" max="9989" width="16.7109375" style="271" customWidth="1"/>
    <col min="9990" max="9990" width="17.5703125" style="271" bestFit="1" customWidth="1"/>
    <col min="9991" max="9992" width="22.5703125" style="271" customWidth="1"/>
    <col min="9993" max="9993" width="13" style="271" customWidth="1"/>
    <col min="9994" max="9994" width="12.5703125" style="271" customWidth="1"/>
    <col min="9995" max="9995" width="13" style="271" customWidth="1"/>
    <col min="9996" max="9996" width="9.5703125" style="271" customWidth="1"/>
    <col min="9997" max="10240" width="13" style="271"/>
    <col min="10241" max="10241" width="8.7109375" style="271" bestFit="1" customWidth="1"/>
    <col min="10242" max="10242" width="62.7109375" style="271" customWidth="1"/>
    <col min="10243" max="10243" width="11.85546875" style="271" bestFit="1" customWidth="1"/>
    <col min="10244" max="10244" width="19" style="271" bestFit="1" customWidth="1"/>
    <col min="10245" max="10245" width="16.7109375" style="271" customWidth="1"/>
    <col min="10246" max="10246" width="17.5703125" style="271" bestFit="1" customWidth="1"/>
    <col min="10247" max="10248" width="22.5703125" style="271" customWidth="1"/>
    <col min="10249" max="10249" width="13" style="271" customWidth="1"/>
    <col min="10250" max="10250" width="12.5703125" style="271" customWidth="1"/>
    <col min="10251" max="10251" width="13" style="271" customWidth="1"/>
    <col min="10252" max="10252" width="9.5703125" style="271" customWidth="1"/>
    <col min="10253" max="10496" width="13" style="271"/>
    <col min="10497" max="10497" width="8.7109375" style="271" bestFit="1" customWidth="1"/>
    <col min="10498" max="10498" width="62.7109375" style="271" customWidth="1"/>
    <col min="10499" max="10499" width="11.85546875" style="271" bestFit="1" customWidth="1"/>
    <col min="10500" max="10500" width="19" style="271" bestFit="1" customWidth="1"/>
    <col min="10501" max="10501" width="16.7109375" style="271" customWidth="1"/>
    <col min="10502" max="10502" width="17.5703125" style="271" bestFit="1" customWidth="1"/>
    <col min="10503" max="10504" width="22.5703125" style="271" customWidth="1"/>
    <col min="10505" max="10505" width="13" style="271" customWidth="1"/>
    <col min="10506" max="10506" width="12.5703125" style="271" customWidth="1"/>
    <col min="10507" max="10507" width="13" style="271" customWidth="1"/>
    <col min="10508" max="10508" width="9.5703125" style="271" customWidth="1"/>
    <col min="10509" max="10752" width="13" style="271"/>
    <col min="10753" max="10753" width="8.7109375" style="271" bestFit="1" customWidth="1"/>
    <col min="10754" max="10754" width="62.7109375" style="271" customWidth="1"/>
    <col min="10755" max="10755" width="11.85546875" style="271" bestFit="1" customWidth="1"/>
    <col min="10756" max="10756" width="19" style="271" bestFit="1" customWidth="1"/>
    <col min="10757" max="10757" width="16.7109375" style="271" customWidth="1"/>
    <col min="10758" max="10758" width="17.5703125" style="271" bestFit="1" customWidth="1"/>
    <col min="10759" max="10760" width="22.5703125" style="271" customWidth="1"/>
    <col min="10761" max="10761" width="13" style="271" customWidth="1"/>
    <col min="10762" max="10762" width="12.5703125" style="271" customWidth="1"/>
    <col min="10763" max="10763" width="13" style="271" customWidth="1"/>
    <col min="10764" max="10764" width="9.5703125" style="271" customWidth="1"/>
    <col min="10765" max="11008" width="13" style="271"/>
    <col min="11009" max="11009" width="8.7109375" style="271" bestFit="1" customWidth="1"/>
    <col min="11010" max="11010" width="62.7109375" style="271" customWidth="1"/>
    <col min="11011" max="11011" width="11.85546875" style="271" bestFit="1" customWidth="1"/>
    <col min="11012" max="11012" width="19" style="271" bestFit="1" customWidth="1"/>
    <col min="11013" max="11013" width="16.7109375" style="271" customWidth="1"/>
    <col min="11014" max="11014" width="17.5703125" style="271" bestFit="1" customWidth="1"/>
    <col min="11015" max="11016" width="22.5703125" style="271" customWidth="1"/>
    <col min="11017" max="11017" width="13" style="271" customWidth="1"/>
    <col min="11018" max="11018" width="12.5703125" style="271" customWidth="1"/>
    <col min="11019" max="11019" width="13" style="271" customWidth="1"/>
    <col min="11020" max="11020" width="9.5703125" style="271" customWidth="1"/>
    <col min="11021" max="11264" width="13" style="271"/>
    <col min="11265" max="11265" width="8.7109375" style="271" bestFit="1" customWidth="1"/>
    <col min="11266" max="11266" width="62.7109375" style="271" customWidth="1"/>
    <col min="11267" max="11267" width="11.85546875" style="271" bestFit="1" customWidth="1"/>
    <col min="11268" max="11268" width="19" style="271" bestFit="1" customWidth="1"/>
    <col min="11269" max="11269" width="16.7109375" style="271" customWidth="1"/>
    <col min="11270" max="11270" width="17.5703125" style="271" bestFit="1" customWidth="1"/>
    <col min="11271" max="11272" width="22.5703125" style="271" customWidth="1"/>
    <col min="11273" max="11273" width="13" style="271" customWidth="1"/>
    <col min="11274" max="11274" width="12.5703125" style="271" customWidth="1"/>
    <col min="11275" max="11275" width="13" style="271" customWidth="1"/>
    <col min="11276" max="11276" width="9.5703125" style="271" customWidth="1"/>
    <col min="11277" max="11520" width="13" style="271"/>
    <col min="11521" max="11521" width="8.7109375" style="271" bestFit="1" customWidth="1"/>
    <col min="11522" max="11522" width="62.7109375" style="271" customWidth="1"/>
    <col min="11523" max="11523" width="11.85546875" style="271" bestFit="1" customWidth="1"/>
    <col min="11524" max="11524" width="19" style="271" bestFit="1" customWidth="1"/>
    <col min="11525" max="11525" width="16.7109375" style="271" customWidth="1"/>
    <col min="11526" max="11526" width="17.5703125" style="271" bestFit="1" customWidth="1"/>
    <col min="11527" max="11528" width="22.5703125" style="271" customWidth="1"/>
    <col min="11529" max="11529" width="13" style="271" customWidth="1"/>
    <col min="11530" max="11530" width="12.5703125" style="271" customWidth="1"/>
    <col min="11531" max="11531" width="13" style="271" customWidth="1"/>
    <col min="11532" max="11532" width="9.5703125" style="271" customWidth="1"/>
    <col min="11533" max="11776" width="13" style="271"/>
    <col min="11777" max="11777" width="8.7109375" style="271" bestFit="1" customWidth="1"/>
    <col min="11778" max="11778" width="62.7109375" style="271" customWidth="1"/>
    <col min="11779" max="11779" width="11.85546875" style="271" bestFit="1" customWidth="1"/>
    <col min="11780" max="11780" width="19" style="271" bestFit="1" customWidth="1"/>
    <col min="11781" max="11781" width="16.7109375" style="271" customWidth="1"/>
    <col min="11782" max="11782" width="17.5703125" style="271" bestFit="1" customWidth="1"/>
    <col min="11783" max="11784" width="22.5703125" style="271" customWidth="1"/>
    <col min="11785" max="11785" width="13" style="271" customWidth="1"/>
    <col min="11786" max="11786" width="12.5703125" style="271" customWidth="1"/>
    <col min="11787" max="11787" width="13" style="271" customWidth="1"/>
    <col min="11788" max="11788" width="9.5703125" style="271" customWidth="1"/>
    <col min="11789" max="12032" width="13" style="271"/>
    <col min="12033" max="12033" width="8.7109375" style="271" bestFit="1" customWidth="1"/>
    <col min="12034" max="12034" width="62.7109375" style="271" customWidth="1"/>
    <col min="12035" max="12035" width="11.85546875" style="271" bestFit="1" customWidth="1"/>
    <col min="12036" max="12036" width="19" style="271" bestFit="1" customWidth="1"/>
    <col min="12037" max="12037" width="16.7109375" style="271" customWidth="1"/>
    <col min="12038" max="12038" width="17.5703125" style="271" bestFit="1" customWidth="1"/>
    <col min="12039" max="12040" width="22.5703125" style="271" customWidth="1"/>
    <col min="12041" max="12041" width="13" style="271" customWidth="1"/>
    <col min="12042" max="12042" width="12.5703125" style="271" customWidth="1"/>
    <col min="12043" max="12043" width="13" style="271" customWidth="1"/>
    <col min="12044" max="12044" width="9.5703125" style="271" customWidth="1"/>
    <col min="12045" max="12288" width="13" style="271"/>
    <col min="12289" max="12289" width="8.7109375" style="271" bestFit="1" customWidth="1"/>
    <col min="12290" max="12290" width="62.7109375" style="271" customWidth="1"/>
    <col min="12291" max="12291" width="11.85546875" style="271" bestFit="1" customWidth="1"/>
    <col min="12292" max="12292" width="19" style="271" bestFit="1" customWidth="1"/>
    <col min="12293" max="12293" width="16.7109375" style="271" customWidth="1"/>
    <col min="12294" max="12294" width="17.5703125" style="271" bestFit="1" customWidth="1"/>
    <col min="12295" max="12296" width="22.5703125" style="271" customWidth="1"/>
    <col min="12297" max="12297" width="13" style="271" customWidth="1"/>
    <col min="12298" max="12298" width="12.5703125" style="271" customWidth="1"/>
    <col min="12299" max="12299" width="13" style="271" customWidth="1"/>
    <col min="12300" max="12300" width="9.5703125" style="271" customWidth="1"/>
    <col min="12301" max="12544" width="13" style="271"/>
    <col min="12545" max="12545" width="8.7109375" style="271" bestFit="1" customWidth="1"/>
    <col min="12546" max="12546" width="62.7109375" style="271" customWidth="1"/>
    <col min="12547" max="12547" width="11.85546875" style="271" bestFit="1" customWidth="1"/>
    <col min="12548" max="12548" width="19" style="271" bestFit="1" customWidth="1"/>
    <col min="12549" max="12549" width="16.7109375" style="271" customWidth="1"/>
    <col min="12550" max="12550" width="17.5703125" style="271" bestFit="1" customWidth="1"/>
    <col min="12551" max="12552" width="22.5703125" style="271" customWidth="1"/>
    <col min="12553" max="12553" width="13" style="271" customWidth="1"/>
    <col min="12554" max="12554" width="12.5703125" style="271" customWidth="1"/>
    <col min="12555" max="12555" width="13" style="271" customWidth="1"/>
    <col min="12556" max="12556" width="9.5703125" style="271" customWidth="1"/>
    <col min="12557" max="12800" width="13" style="271"/>
    <col min="12801" max="12801" width="8.7109375" style="271" bestFit="1" customWidth="1"/>
    <col min="12802" max="12802" width="62.7109375" style="271" customWidth="1"/>
    <col min="12803" max="12803" width="11.85546875" style="271" bestFit="1" customWidth="1"/>
    <col min="12804" max="12804" width="19" style="271" bestFit="1" customWidth="1"/>
    <col min="12805" max="12805" width="16.7109375" style="271" customWidth="1"/>
    <col min="12806" max="12806" width="17.5703125" style="271" bestFit="1" customWidth="1"/>
    <col min="12807" max="12808" width="22.5703125" style="271" customWidth="1"/>
    <col min="12809" max="12809" width="13" style="271" customWidth="1"/>
    <col min="12810" max="12810" width="12.5703125" style="271" customWidth="1"/>
    <col min="12811" max="12811" width="13" style="271" customWidth="1"/>
    <col min="12812" max="12812" width="9.5703125" style="271" customWidth="1"/>
    <col min="12813" max="13056" width="13" style="271"/>
    <col min="13057" max="13057" width="8.7109375" style="271" bestFit="1" customWidth="1"/>
    <col min="13058" max="13058" width="62.7109375" style="271" customWidth="1"/>
    <col min="13059" max="13059" width="11.85546875" style="271" bestFit="1" customWidth="1"/>
    <col min="13060" max="13060" width="19" style="271" bestFit="1" customWidth="1"/>
    <col min="13061" max="13061" width="16.7109375" style="271" customWidth="1"/>
    <col min="13062" max="13062" width="17.5703125" style="271" bestFit="1" customWidth="1"/>
    <col min="13063" max="13064" width="22.5703125" style="271" customWidth="1"/>
    <col min="13065" max="13065" width="13" style="271" customWidth="1"/>
    <col min="13066" max="13066" width="12.5703125" style="271" customWidth="1"/>
    <col min="13067" max="13067" width="13" style="271" customWidth="1"/>
    <col min="13068" max="13068" width="9.5703125" style="271" customWidth="1"/>
    <col min="13069" max="13312" width="13" style="271"/>
    <col min="13313" max="13313" width="8.7109375" style="271" bestFit="1" customWidth="1"/>
    <col min="13314" max="13314" width="62.7109375" style="271" customWidth="1"/>
    <col min="13315" max="13315" width="11.85546875" style="271" bestFit="1" customWidth="1"/>
    <col min="13316" max="13316" width="19" style="271" bestFit="1" customWidth="1"/>
    <col min="13317" max="13317" width="16.7109375" style="271" customWidth="1"/>
    <col min="13318" max="13318" width="17.5703125" style="271" bestFit="1" customWidth="1"/>
    <col min="13319" max="13320" width="22.5703125" style="271" customWidth="1"/>
    <col min="13321" max="13321" width="13" style="271" customWidth="1"/>
    <col min="13322" max="13322" width="12.5703125" style="271" customWidth="1"/>
    <col min="13323" max="13323" width="13" style="271" customWidth="1"/>
    <col min="13324" max="13324" width="9.5703125" style="271" customWidth="1"/>
    <col min="13325" max="13568" width="13" style="271"/>
    <col min="13569" max="13569" width="8.7109375" style="271" bestFit="1" customWidth="1"/>
    <col min="13570" max="13570" width="62.7109375" style="271" customWidth="1"/>
    <col min="13571" max="13571" width="11.85546875" style="271" bestFit="1" customWidth="1"/>
    <col min="13572" max="13572" width="19" style="271" bestFit="1" customWidth="1"/>
    <col min="13573" max="13573" width="16.7109375" style="271" customWidth="1"/>
    <col min="13574" max="13574" width="17.5703125" style="271" bestFit="1" customWidth="1"/>
    <col min="13575" max="13576" width="22.5703125" style="271" customWidth="1"/>
    <col min="13577" max="13577" width="13" style="271" customWidth="1"/>
    <col min="13578" max="13578" width="12.5703125" style="271" customWidth="1"/>
    <col min="13579" max="13579" width="13" style="271" customWidth="1"/>
    <col min="13580" max="13580" width="9.5703125" style="271" customWidth="1"/>
    <col min="13581" max="13824" width="13" style="271"/>
    <col min="13825" max="13825" width="8.7109375" style="271" bestFit="1" customWidth="1"/>
    <col min="13826" max="13826" width="62.7109375" style="271" customWidth="1"/>
    <col min="13827" max="13827" width="11.85546875" style="271" bestFit="1" customWidth="1"/>
    <col min="13828" max="13828" width="19" style="271" bestFit="1" customWidth="1"/>
    <col min="13829" max="13829" width="16.7109375" style="271" customWidth="1"/>
    <col min="13830" max="13830" width="17.5703125" style="271" bestFit="1" customWidth="1"/>
    <col min="13831" max="13832" width="22.5703125" style="271" customWidth="1"/>
    <col min="13833" max="13833" width="13" style="271" customWidth="1"/>
    <col min="13834" max="13834" width="12.5703125" style="271" customWidth="1"/>
    <col min="13835" max="13835" width="13" style="271" customWidth="1"/>
    <col min="13836" max="13836" width="9.5703125" style="271" customWidth="1"/>
    <col min="13837" max="14080" width="13" style="271"/>
    <col min="14081" max="14081" width="8.7109375" style="271" bestFit="1" customWidth="1"/>
    <col min="14082" max="14082" width="62.7109375" style="271" customWidth="1"/>
    <col min="14083" max="14083" width="11.85546875" style="271" bestFit="1" customWidth="1"/>
    <col min="14084" max="14084" width="19" style="271" bestFit="1" customWidth="1"/>
    <col min="14085" max="14085" width="16.7109375" style="271" customWidth="1"/>
    <col min="14086" max="14086" width="17.5703125" style="271" bestFit="1" customWidth="1"/>
    <col min="14087" max="14088" width="22.5703125" style="271" customWidth="1"/>
    <col min="14089" max="14089" width="13" style="271" customWidth="1"/>
    <col min="14090" max="14090" width="12.5703125" style="271" customWidth="1"/>
    <col min="14091" max="14091" width="13" style="271" customWidth="1"/>
    <col min="14092" max="14092" width="9.5703125" style="271" customWidth="1"/>
    <col min="14093" max="14336" width="13" style="271"/>
    <col min="14337" max="14337" width="8.7109375" style="271" bestFit="1" customWidth="1"/>
    <col min="14338" max="14338" width="62.7109375" style="271" customWidth="1"/>
    <col min="14339" max="14339" width="11.85546875" style="271" bestFit="1" customWidth="1"/>
    <col min="14340" max="14340" width="19" style="271" bestFit="1" customWidth="1"/>
    <col min="14341" max="14341" width="16.7109375" style="271" customWidth="1"/>
    <col min="14342" max="14342" width="17.5703125" style="271" bestFit="1" customWidth="1"/>
    <col min="14343" max="14344" width="22.5703125" style="271" customWidth="1"/>
    <col min="14345" max="14345" width="13" style="271" customWidth="1"/>
    <col min="14346" max="14346" width="12.5703125" style="271" customWidth="1"/>
    <col min="14347" max="14347" width="13" style="271" customWidth="1"/>
    <col min="14348" max="14348" width="9.5703125" style="271" customWidth="1"/>
    <col min="14349" max="14592" width="13" style="271"/>
    <col min="14593" max="14593" width="8.7109375" style="271" bestFit="1" customWidth="1"/>
    <col min="14594" max="14594" width="62.7109375" style="271" customWidth="1"/>
    <col min="14595" max="14595" width="11.85546875" style="271" bestFit="1" customWidth="1"/>
    <col min="14596" max="14596" width="19" style="271" bestFit="1" customWidth="1"/>
    <col min="14597" max="14597" width="16.7109375" style="271" customWidth="1"/>
    <col min="14598" max="14598" width="17.5703125" style="271" bestFit="1" customWidth="1"/>
    <col min="14599" max="14600" width="22.5703125" style="271" customWidth="1"/>
    <col min="14601" max="14601" width="13" style="271" customWidth="1"/>
    <col min="14602" max="14602" width="12.5703125" style="271" customWidth="1"/>
    <col min="14603" max="14603" width="13" style="271" customWidth="1"/>
    <col min="14604" max="14604" width="9.5703125" style="271" customWidth="1"/>
    <col min="14605" max="14848" width="13" style="271"/>
    <col min="14849" max="14849" width="8.7109375" style="271" bestFit="1" customWidth="1"/>
    <col min="14850" max="14850" width="62.7109375" style="271" customWidth="1"/>
    <col min="14851" max="14851" width="11.85546875" style="271" bestFit="1" customWidth="1"/>
    <col min="14852" max="14852" width="19" style="271" bestFit="1" customWidth="1"/>
    <col min="14853" max="14853" width="16.7109375" style="271" customWidth="1"/>
    <col min="14854" max="14854" width="17.5703125" style="271" bestFit="1" customWidth="1"/>
    <col min="14855" max="14856" width="22.5703125" style="271" customWidth="1"/>
    <col min="14857" max="14857" width="13" style="271" customWidth="1"/>
    <col min="14858" max="14858" width="12.5703125" style="271" customWidth="1"/>
    <col min="14859" max="14859" width="13" style="271" customWidth="1"/>
    <col min="14860" max="14860" width="9.5703125" style="271" customWidth="1"/>
    <col min="14861" max="15104" width="13" style="271"/>
    <col min="15105" max="15105" width="8.7109375" style="271" bestFit="1" customWidth="1"/>
    <col min="15106" max="15106" width="62.7109375" style="271" customWidth="1"/>
    <col min="15107" max="15107" width="11.85546875" style="271" bestFit="1" customWidth="1"/>
    <col min="15108" max="15108" width="19" style="271" bestFit="1" customWidth="1"/>
    <col min="15109" max="15109" width="16.7109375" style="271" customWidth="1"/>
    <col min="15110" max="15110" width="17.5703125" style="271" bestFit="1" customWidth="1"/>
    <col min="15111" max="15112" width="22.5703125" style="271" customWidth="1"/>
    <col min="15113" max="15113" width="13" style="271" customWidth="1"/>
    <col min="15114" max="15114" width="12.5703125" style="271" customWidth="1"/>
    <col min="15115" max="15115" width="13" style="271" customWidth="1"/>
    <col min="15116" max="15116" width="9.5703125" style="271" customWidth="1"/>
    <col min="15117" max="15360" width="13" style="271"/>
    <col min="15361" max="15361" width="8.7109375" style="271" bestFit="1" customWidth="1"/>
    <col min="15362" max="15362" width="62.7109375" style="271" customWidth="1"/>
    <col min="15363" max="15363" width="11.85546875" style="271" bestFit="1" customWidth="1"/>
    <col min="15364" max="15364" width="19" style="271" bestFit="1" customWidth="1"/>
    <col min="15365" max="15365" width="16.7109375" style="271" customWidth="1"/>
    <col min="15366" max="15366" width="17.5703125" style="271" bestFit="1" customWidth="1"/>
    <col min="15367" max="15368" width="22.5703125" style="271" customWidth="1"/>
    <col min="15369" max="15369" width="13" style="271" customWidth="1"/>
    <col min="15370" max="15370" width="12.5703125" style="271" customWidth="1"/>
    <col min="15371" max="15371" width="13" style="271" customWidth="1"/>
    <col min="15372" max="15372" width="9.5703125" style="271" customWidth="1"/>
    <col min="15373" max="15616" width="13" style="271"/>
    <col min="15617" max="15617" width="8.7109375" style="271" bestFit="1" customWidth="1"/>
    <col min="15618" max="15618" width="62.7109375" style="271" customWidth="1"/>
    <col min="15619" max="15619" width="11.85546875" style="271" bestFit="1" customWidth="1"/>
    <col min="15620" max="15620" width="19" style="271" bestFit="1" customWidth="1"/>
    <col min="15621" max="15621" width="16.7109375" style="271" customWidth="1"/>
    <col min="15622" max="15622" width="17.5703125" style="271" bestFit="1" customWidth="1"/>
    <col min="15623" max="15624" width="22.5703125" style="271" customWidth="1"/>
    <col min="15625" max="15625" width="13" style="271" customWidth="1"/>
    <col min="15626" max="15626" width="12.5703125" style="271" customWidth="1"/>
    <col min="15627" max="15627" width="13" style="271" customWidth="1"/>
    <col min="15628" max="15628" width="9.5703125" style="271" customWidth="1"/>
    <col min="15629" max="15872" width="13" style="271"/>
    <col min="15873" max="15873" width="8.7109375" style="271" bestFit="1" customWidth="1"/>
    <col min="15874" max="15874" width="62.7109375" style="271" customWidth="1"/>
    <col min="15875" max="15875" width="11.85546875" style="271" bestFit="1" customWidth="1"/>
    <col min="15876" max="15876" width="19" style="271" bestFit="1" customWidth="1"/>
    <col min="15877" max="15877" width="16.7109375" style="271" customWidth="1"/>
    <col min="15878" max="15878" width="17.5703125" style="271" bestFit="1" customWidth="1"/>
    <col min="15879" max="15880" width="22.5703125" style="271" customWidth="1"/>
    <col min="15881" max="15881" width="13" style="271" customWidth="1"/>
    <col min="15882" max="15882" width="12.5703125" style="271" customWidth="1"/>
    <col min="15883" max="15883" width="13" style="271" customWidth="1"/>
    <col min="15884" max="15884" width="9.5703125" style="271" customWidth="1"/>
    <col min="15885" max="16128" width="13" style="271"/>
    <col min="16129" max="16129" width="8.7109375" style="271" bestFit="1" customWidth="1"/>
    <col min="16130" max="16130" width="62.7109375" style="271" customWidth="1"/>
    <col min="16131" max="16131" width="11.85546875" style="271" bestFit="1" customWidth="1"/>
    <col min="16132" max="16132" width="19" style="271" bestFit="1" customWidth="1"/>
    <col min="16133" max="16133" width="16.7109375" style="271" customWidth="1"/>
    <col min="16134" max="16134" width="17.5703125" style="271" bestFit="1" customWidth="1"/>
    <col min="16135" max="16136" width="22.5703125" style="271" customWidth="1"/>
    <col min="16137" max="16137" width="13" style="271" customWidth="1"/>
    <col min="16138" max="16138" width="12.5703125" style="271" customWidth="1"/>
    <col min="16139" max="16139" width="13" style="271" customWidth="1"/>
    <col min="16140" max="16140" width="9.5703125" style="271" customWidth="1"/>
    <col min="16141" max="16384" width="13" style="271"/>
  </cols>
  <sheetData>
    <row r="1" spans="1:8" ht="14.25" customHeight="1">
      <c r="A1" s="2661" t="s">
        <v>4464</v>
      </c>
      <c r="B1" s="2662"/>
      <c r="C1" s="2161"/>
      <c r="D1" s="2164"/>
      <c r="E1" s="2161"/>
      <c r="G1" s="2660" t="s">
        <v>1198</v>
      </c>
      <c r="H1" s="2660"/>
    </row>
    <row r="2" spans="1:8" ht="14.25" customHeight="1">
      <c r="A2" s="2663" t="s">
        <v>1083</v>
      </c>
      <c r="B2" s="2664"/>
      <c r="C2" s="2664"/>
      <c r="D2" s="2664"/>
      <c r="E2" s="2664"/>
      <c r="F2" s="2664"/>
      <c r="G2" s="2664"/>
      <c r="H2" s="2664"/>
    </row>
    <row r="3" spans="1:8" ht="71.25">
      <c r="A3" s="2038" t="s">
        <v>1084</v>
      </c>
      <c r="B3" s="2038" t="s">
        <v>1085</v>
      </c>
      <c r="C3" s="2038" t="s">
        <v>1086</v>
      </c>
      <c r="D3" s="2163" t="s">
        <v>3600</v>
      </c>
      <c r="E3" s="2163" t="s">
        <v>4733</v>
      </c>
      <c r="F3" s="2163" t="s">
        <v>4734</v>
      </c>
      <c r="G3" s="2038" t="s">
        <v>4735</v>
      </c>
      <c r="H3" s="2038" t="s">
        <v>4680</v>
      </c>
    </row>
    <row r="4" spans="1:8">
      <c r="A4" s="2038">
        <v>1</v>
      </c>
      <c r="B4" s="1220" t="s">
        <v>316</v>
      </c>
      <c r="C4" s="2039"/>
      <c r="D4" s="2038"/>
      <c r="E4" s="2038"/>
      <c r="F4" s="2038"/>
      <c r="G4" s="2038"/>
      <c r="H4" s="2039"/>
    </row>
    <row r="5" spans="1:8">
      <c r="A5" s="2038" t="s">
        <v>693</v>
      </c>
      <c r="B5" s="1221" t="s">
        <v>1199</v>
      </c>
      <c r="C5" s="1222" t="s">
        <v>317</v>
      </c>
      <c r="D5" s="2038">
        <v>0</v>
      </c>
      <c r="E5" s="2038">
        <v>0</v>
      </c>
      <c r="F5" s="2038">
        <v>0</v>
      </c>
      <c r="G5" s="2038">
        <v>0</v>
      </c>
      <c r="H5" s="2038">
        <v>0</v>
      </c>
    </row>
    <row r="6" spans="1:8">
      <c r="A6" s="2039"/>
      <c r="B6" s="1223" t="s">
        <v>318</v>
      </c>
      <c r="C6" s="1224" t="s">
        <v>95</v>
      </c>
      <c r="D6" s="1225">
        <v>0.8</v>
      </c>
      <c r="E6" s="1225">
        <f>D6*108%</f>
        <v>0.8640000000000001</v>
      </c>
      <c r="F6" s="1225">
        <f>E6*108%</f>
        <v>0.93312000000000017</v>
      </c>
      <c r="G6" s="316">
        <v>0</v>
      </c>
      <c r="H6" s="316">
        <f>G6*108%</f>
        <v>0</v>
      </c>
    </row>
    <row r="7" spans="1:8">
      <c r="A7" s="2039"/>
      <c r="B7" s="1223" t="s">
        <v>152</v>
      </c>
      <c r="C7" s="1224" t="s">
        <v>95</v>
      </c>
      <c r="D7" s="1226">
        <f>D5*D6</f>
        <v>0</v>
      </c>
      <c r="E7" s="1226">
        <f>E5*E6</f>
        <v>0</v>
      </c>
      <c r="F7" s="1226">
        <f>F5*F6</f>
        <v>0</v>
      </c>
      <c r="G7" s="2038">
        <f>G6*G5</f>
        <v>0</v>
      </c>
      <c r="H7" s="2038">
        <f>H6*H5</f>
        <v>0</v>
      </c>
    </row>
    <row r="8" spans="1:8">
      <c r="A8" s="2039"/>
      <c r="B8" s="1223" t="s">
        <v>708</v>
      </c>
      <c r="C8" s="1224" t="s">
        <v>945</v>
      </c>
      <c r="D8" s="1227">
        <f>+(D58/D57)*D7</f>
        <v>0</v>
      </c>
      <c r="E8" s="1227">
        <f>+(E58/E57)*E7</f>
        <v>0</v>
      </c>
      <c r="F8" s="1227">
        <f>+(F58/F57)*F7</f>
        <v>0</v>
      </c>
      <c r="G8" s="1227">
        <f>+(G58/G57)*G7</f>
        <v>0</v>
      </c>
      <c r="H8" s="1227">
        <f>+(H58/H57)*H7</f>
        <v>0</v>
      </c>
    </row>
    <row r="9" spans="1:8">
      <c r="A9" s="2038" t="s">
        <v>695</v>
      </c>
      <c r="B9" s="1220" t="s">
        <v>709</v>
      </c>
      <c r="C9" s="2039"/>
      <c r="D9" s="2039"/>
      <c r="E9" s="2039"/>
      <c r="F9" s="2039"/>
      <c r="G9" s="2039"/>
      <c r="H9" s="2039"/>
    </row>
    <row r="10" spans="1:8">
      <c r="A10" s="2039" t="s">
        <v>569</v>
      </c>
      <c r="B10" s="1222" t="s">
        <v>1830</v>
      </c>
      <c r="C10" s="1222" t="s">
        <v>710</v>
      </c>
      <c r="D10" s="2038">
        <v>10</v>
      </c>
      <c r="E10" s="2038">
        <v>20</v>
      </c>
      <c r="F10" s="1228">
        <v>30</v>
      </c>
      <c r="G10" s="2038">
        <v>114.5</v>
      </c>
      <c r="H10" s="2038">
        <v>80</v>
      </c>
    </row>
    <row r="11" spans="1:8">
      <c r="A11" s="2039"/>
      <c r="B11" s="1223" t="s">
        <v>318</v>
      </c>
      <c r="C11" s="1224" t="s">
        <v>95</v>
      </c>
      <c r="D11" s="316">
        <v>1.8</v>
      </c>
      <c r="E11" s="1225">
        <f>D11*108%</f>
        <v>1.9440000000000002</v>
      </c>
      <c r="F11" s="316">
        <f>E11*108%</f>
        <v>2.0995200000000005</v>
      </c>
      <c r="G11" s="316">
        <v>13.48</v>
      </c>
      <c r="H11" s="316">
        <f>G11*108%</f>
        <v>14.558400000000001</v>
      </c>
    </row>
    <row r="12" spans="1:8">
      <c r="A12" s="2039"/>
      <c r="B12" s="1223" t="s">
        <v>152</v>
      </c>
      <c r="C12" s="1224" t="s">
        <v>95</v>
      </c>
      <c r="D12" s="1226">
        <f>D10*D11</f>
        <v>18</v>
      </c>
      <c r="E12" s="1226">
        <f>E10*E11</f>
        <v>38.880000000000003</v>
      </c>
      <c r="F12" s="1226">
        <f>F10*F11</f>
        <v>62.985600000000012</v>
      </c>
      <c r="G12" s="1226">
        <f>G10*G11</f>
        <v>1543.46</v>
      </c>
      <c r="H12" s="1226">
        <f>H10*H11</f>
        <v>1164.672</v>
      </c>
    </row>
    <row r="13" spans="1:8">
      <c r="A13" s="2039"/>
      <c r="B13" s="1223" t="s">
        <v>708</v>
      </c>
      <c r="C13" s="1224" t="s">
        <v>945</v>
      </c>
      <c r="D13" s="1227">
        <f>+(D58/D57)*D12</f>
        <v>5.8266569555717409E-5</v>
      </c>
      <c r="E13" s="1227">
        <f>+(E58/E57)*E12</f>
        <v>1.8687545961846259E-4</v>
      </c>
      <c r="F13" s="1227">
        <f>+(F58/F57)*F12</f>
        <v>2.1386121186390267E-4</v>
      </c>
      <c r="G13" s="1227">
        <f>+(G58/G57)*G12</f>
        <v>4.6594667210058801E-3</v>
      </c>
      <c r="H13" s="1227">
        <f>+(H58/H57)*H12</f>
        <v>2.0803773384712584E-3</v>
      </c>
    </row>
    <row r="14" spans="1:8">
      <c r="A14" s="2039"/>
      <c r="B14" s="1222" t="s">
        <v>1831</v>
      </c>
      <c r="C14" s="1222" t="s">
        <v>710</v>
      </c>
      <c r="D14" s="2038">
        <v>45</v>
      </c>
      <c r="E14" s="2038">
        <v>50</v>
      </c>
      <c r="F14" s="1228">
        <v>50</v>
      </c>
      <c r="G14" s="2038">
        <v>0</v>
      </c>
      <c r="H14" s="2038">
        <v>0</v>
      </c>
    </row>
    <row r="15" spans="1:8">
      <c r="A15" s="2039"/>
      <c r="B15" s="1223" t="s">
        <v>318</v>
      </c>
      <c r="C15" s="1224" t="s">
        <v>95</v>
      </c>
      <c r="D15" s="316">
        <v>0.6</v>
      </c>
      <c r="E15" s="1225">
        <f>D15*108%</f>
        <v>0.64800000000000002</v>
      </c>
      <c r="F15" s="316">
        <f>E15*108%</f>
        <v>0.69984000000000002</v>
      </c>
      <c r="G15" s="316">
        <v>0</v>
      </c>
      <c r="H15" s="316">
        <f>G15*108%</f>
        <v>0</v>
      </c>
    </row>
    <row r="16" spans="1:8">
      <c r="A16" s="2039"/>
      <c r="B16" s="1223" t="s">
        <v>152</v>
      </c>
      <c r="C16" s="1224" t="s">
        <v>95</v>
      </c>
      <c r="D16" s="1226">
        <f>D14*D15</f>
        <v>27</v>
      </c>
      <c r="E16" s="1226">
        <f>E14*E15</f>
        <v>32.4</v>
      </c>
      <c r="F16" s="1226">
        <f>F14*F15</f>
        <v>34.992000000000004</v>
      </c>
      <c r="G16" s="1226">
        <f>G14*G15</f>
        <v>0</v>
      </c>
      <c r="H16" s="1226">
        <f>H14*H15</f>
        <v>0</v>
      </c>
    </row>
    <row r="17" spans="1:8">
      <c r="A17" s="2039"/>
      <c r="B17" s="1223" t="s">
        <v>708</v>
      </c>
      <c r="C17" s="1224" t="s">
        <v>945</v>
      </c>
      <c r="D17" s="1227">
        <f>+(D58/D57)*D16</f>
        <v>8.7399854333576114E-5</v>
      </c>
      <c r="E17" s="1227">
        <f>+(E58/E57)*E16</f>
        <v>1.5572954968205214E-4</v>
      </c>
      <c r="F17" s="1227">
        <f>+(F58/F57)*F16</f>
        <v>1.1881178436883481E-4</v>
      </c>
      <c r="G17" s="1227">
        <f>+(G58/G57)*G16</f>
        <v>0</v>
      </c>
      <c r="H17" s="1227">
        <f>+(H58/H57)*H16</f>
        <v>0</v>
      </c>
    </row>
    <row r="18" spans="1:8">
      <c r="A18" s="2039" t="s">
        <v>711</v>
      </c>
      <c r="B18" s="1222" t="s">
        <v>712</v>
      </c>
      <c r="C18" s="1222" t="s">
        <v>710</v>
      </c>
      <c r="D18" s="2038">
        <v>55</v>
      </c>
      <c r="E18" s="2038">
        <v>80</v>
      </c>
      <c r="F18" s="1228">
        <v>100</v>
      </c>
      <c r="G18" s="2038">
        <v>164</v>
      </c>
      <c r="H18" s="2038">
        <v>80</v>
      </c>
    </row>
    <row r="19" spans="1:8">
      <c r="A19" s="2039"/>
      <c r="B19" s="1223" t="s">
        <v>318</v>
      </c>
      <c r="C19" s="1224" t="s">
        <v>95</v>
      </c>
      <c r="D19" s="1229">
        <v>0.5</v>
      </c>
      <c r="E19" s="1225">
        <f>D19*108%</f>
        <v>0.54</v>
      </c>
      <c r="F19" s="316">
        <f>E19*108%</f>
        <v>0.58320000000000005</v>
      </c>
      <c r="G19" s="316">
        <v>12.69</v>
      </c>
      <c r="H19" s="316">
        <f>G19*108%</f>
        <v>13.7052</v>
      </c>
    </row>
    <row r="20" spans="1:8">
      <c r="A20" s="2039"/>
      <c r="B20" s="1223" t="s">
        <v>152</v>
      </c>
      <c r="C20" s="1224" t="s">
        <v>95</v>
      </c>
      <c r="D20" s="1226">
        <f>D18*D19</f>
        <v>27.5</v>
      </c>
      <c r="E20" s="1226">
        <v>150</v>
      </c>
      <c r="F20" s="1226">
        <v>250</v>
      </c>
      <c r="G20" s="1226">
        <f>G18*G19</f>
        <v>2081.16</v>
      </c>
      <c r="H20" s="1226">
        <f>H18*H19</f>
        <v>1096.4159999999999</v>
      </c>
    </row>
    <row r="21" spans="1:8">
      <c r="A21" s="2039"/>
      <c r="B21" s="1223" t="s">
        <v>708</v>
      </c>
      <c r="C21" s="1224" t="s">
        <v>945</v>
      </c>
      <c r="D21" s="1227">
        <f>+(D58/D57)*D20</f>
        <v>8.9018370154568259E-5</v>
      </c>
      <c r="E21" s="1227">
        <f>+(E58/E57)*E20</f>
        <v>7.2097013741690807E-4</v>
      </c>
      <c r="F21" s="1227">
        <f>+(F58/F57)*F20</f>
        <v>8.4884962540605566E-4</v>
      </c>
      <c r="G21" s="1227">
        <f>+(G58/G57)*G20</f>
        <v>6.2826997532094099E-3</v>
      </c>
      <c r="H21" s="1227">
        <f>+(H58/H57)*H20</f>
        <v>1.9584561146291E-3</v>
      </c>
    </row>
    <row r="22" spans="1:8">
      <c r="A22" s="2039" t="s">
        <v>713</v>
      </c>
      <c r="B22" s="1222" t="s">
        <v>155</v>
      </c>
      <c r="C22" s="1222" t="s">
        <v>710</v>
      </c>
      <c r="D22" s="1228">
        <v>70</v>
      </c>
      <c r="E22" s="1228">
        <v>100</v>
      </c>
      <c r="F22" s="1228">
        <v>150</v>
      </c>
      <c r="G22" s="2038">
        <v>220</v>
      </c>
      <c r="H22" s="2038">
        <v>240</v>
      </c>
    </row>
    <row r="23" spans="1:8">
      <c r="A23" s="2039"/>
      <c r="B23" s="1223" t="s">
        <v>318</v>
      </c>
      <c r="C23" s="1224" t="s">
        <v>95</v>
      </c>
      <c r="D23" s="316">
        <v>1.3</v>
      </c>
      <c r="E23" s="1225">
        <f>D23*108%</f>
        <v>1.4040000000000001</v>
      </c>
      <c r="F23" s="316">
        <f>E23*108%</f>
        <v>1.5163200000000003</v>
      </c>
      <c r="G23" s="316">
        <v>6.16</v>
      </c>
      <c r="H23" s="316">
        <f>G23*108%</f>
        <v>6.6528000000000009</v>
      </c>
    </row>
    <row r="24" spans="1:8">
      <c r="A24" s="2039"/>
      <c r="B24" s="1223" t="s">
        <v>152</v>
      </c>
      <c r="C24" s="1224" t="s">
        <v>95</v>
      </c>
      <c r="D24" s="1226">
        <f>D22*D23</f>
        <v>91</v>
      </c>
      <c r="E24" s="1226">
        <v>300</v>
      </c>
      <c r="F24" s="1226">
        <v>500</v>
      </c>
      <c r="G24" s="1226">
        <f>G22*G23</f>
        <v>1355.2</v>
      </c>
      <c r="H24" s="1226">
        <f>H22*H23</f>
        <v>1596.6720000000003</v>
      </c>
    </row>
    <row r="25" spans="1:8">
      <c r="A25" s="2039"/>
      <c r="B25" s="1223" t="s">
        <v>708</v>
      </c>
      <c r="C25" s="1224" t="s">
        <v>945</v>
      </c>
      <c r="D25" s="1227">
        <f>+(D58/D57)*D24</f>
        <v>2.9456987942057136E-4</v>
      </c>
      <c r="E25" s="1227">
        <f>+(E58/E57)*E24</f>
        <v>1.4419402748338161E-3</v>
      </c>
      <c r="F25" s="1227">
        <f>+(F58/F57)*F24</f>
        <v>1.6976992508121113E-3</v>
      </c>
      <c r="G25" s="1227">
        <f>+(G58/G57)*G24</f>
        <v>4.0911389348004925E-3</v>
      </c>
      <c r="H25" s="1227">
        <f>+(H58/H57)*H24</f>
        <v>2.8520306539279567E-3</v>
      </c>
    </row>
    <row r="26" spans="1:8">
      <c r="A26" s="2038" t="s">
        <v>570</v>
      </c>
      <c r="B26" s="1220" t="s">
        <v>1143</v>
      </c>
      <c r="C26" s="1224"/>
      <c r="D26" s="1230"/>
      <c r="E26" s="2039"/>
      <c r="F26" s="1230"/>
      <c r="G26" s="2039"/>
      <c r="H26" s="2039"/>
    </row>
    <row r="27" spans="1:8">
      <c r="A27" s="2039" t="s">
        <v>569</v>
      </c>
      <c r="B27" s="1222" t="s">
        <v>1832</v>
      </c>
      <c r="C27" s="1224" t="s">
        <v>571</v>
      </c>
      <c r="D27" s="2038">
        <v>0</v>
      </c>
      <c r="E27" s="2038">
        <v>1</v>
      </c>
      <c r="F27" s="1228">
        <v>1</v>
      </c>
      <c r="G27" s="2039">
        <v>0</v>
      </c>
      <c r="H27" s="2039">
        <v>0</v>
      </c>
    </row>
    <row r="28" spans="1:8">
      <c r="A28" s="2039"/>
      <c r="B28" s="1223" t="s">
        <v>318</v>
      </c>
      <c r="C28" s="1224" t="s">
        <v>95</v>
      </c>
      <c r="D28" s="316">
        <v>90</v>
      </c>
      <c r="E28" s="1225">
        <f>D28*108%</f>
        <v>97.2</v>
      </c>
      <c r="F28" s="316">
        <f>E28*108%</f>
        <v>104.97600000000001</v>
      </c>
      <c r="G28" s="316">
        <v>0</v>
      </c>
      <c r="H28" s="316">
        <f>G28*108%</f>
        <v>0</v>
      </c>
    </row>
    <row r="29" spans="1:8">
      <c r="A29" s="2039"/>
      <c r="B29" s="1223" t="s">
        <v>152</v>
      </c>
      <c r="C29" s="1224" t="s">
        <v>95</v>
      </c>
      <c r="D29" s="1226">
        <f>D27*D28</f>
        <v>0</v>
      </c>
      <c r="E29" s="1226">
        <f>E27*E28</f>
        <v>97.2</v>
      </c>
      <c r="F29" s="1226">
        <f>F27*F28</f>
        <v>104.97600000000001</v>
      </c>
      <c r="G29" s="1226">
        <f>G27*G28</f>
        <v>0</v>
      </c>
      <c r="H29" s="1226">
        <f>H27*H28</f>
        <v>0</v>
      </c>
    </row>
    <row r="30" spans="1:8">
      <c r="A30" s="2039"/>
      <c r="B30" s="1223" t="s">
        <v>708</v>
      </c>
      <c r="C30" s="1224" t="s">
        <v>945</v>
      </c>
      <c r="D30" s="1227">
        <f>+(D58/D57)*D29</f>
        <v>0</v>
      </c>
      <c r="E30" s="1227">
        <f>+(E58/E57)*E29</f>
        <v>4.6718864904615645E-4</v>
      </c>
      <c r="F30" s="1227">
        <f>+(F58/F57)*F29</f>
        <v>3.5643535310650443E-4</v>
      </c>
      <c r="G30" s="1227">
        <f>+(G58/G57)*G29</f>
        <v>0</v>
      </c>
      <c r="H30" s="1227">
        <f>+(H58/H57)*H29</f>
        <v>0</v>
      </c>
    </row>
    <row r="31" spans="1:8">
      <c r="A31" s="2039"/>
      <c r="B31" s="1222" t="s">
        <v>2041</v>
      </c>
      <c r="C31" s="1224" t="s">
        <v>571</v>
      </c>
      <c r="D31" s="2038">
        <v>2</v>
      </c>
      <c r="E31" s="2038">
        <v>2</v>
      </c>
      <c r="F31" s="1228">
        <v>5</v>
      </c>
      <c r="G31" s="2039">
        <v>9</v>
      </c>
      <c r="H31" s="2039">
        <v>15</v>
      </c>
    </row>
    <row r="32" spans="1:8">
      <c r="A32" s="2039"/>
      <c r="B32" s="1223" t="s">
        <v>318</v>
      </c>
      <c r="C32" s="1224" t="s">
        <v>95</v>
      </c>
      <c r="D32" s="316">
        <v>40</v>
      </c>
      <c r="E32" s="1225">
        <f>D32*108%</f>
        <v>43.2</v>
      </c>
      <c r="F32" s="316">
        <f>E32*108%</f>
        <v>46.656000000000006</v>
      </c>
      <c r="G32" s="316">
        <v>99.57</v>
      </c>
      <c r="H32" s="316">
        <f>G32*108%</f>
        <v>107.5356</v>
      </c>
    </row>
    <row r="33" spans="1:8">
      <c r="A33" s="2039"/>
      <c r="B33" s="1223" t="s">
        <v>152</v>
      </c>
      <c r="C33" s="1224" t="s">
        <v>95</v>
      </c>
      <c r="D33" s="1226">
        <f>D31*D32</f>
        <v>80</v>
      </c>
      <c r="E33" s="1226">
        <f>E31*E32</f>
        <v>86.4</v>
      </c>
      <c r="F33" s="1226">
        <f>F31*F32</f>
        <v>233.28000000000003</v>
      </c>
      <c r="G33" s="316">
        <f>G32*G31</f>
        <v>896.12999999999988</v>
      </c>
      <c r="H33" s="316">
        <f>H32*H31</f>
        <v>1613.0340000000001</v>
      </c>
    </row>
    <row r="34" spans="1:8">
      <c r="A34" s="2039"/>
      <c r="B34" s="1223" t="s">
        <v>708</v>
      </c>
      <c r="C34" s="1224" t="s">
        <v>945</v>
      </c>
      <c r="D34" s="1227">
        <f>+(D58/D57)*D33</f>
        <v>2.5896253135874406E-4</v>
      </c>
      <c r="E34" s="1227">
        <f>+(E58/E57)*E33</f>
        <v>4.1527879915213909E-4</v>
      </c>
      <c r="F34" s="1227">
        <f>+(F58/F57)*F33</f>
        <v>7.9207856245889878E-4</v>
      </c>
      <c r="G34" s="1227">
        <f>+(G58/G57)*G33</f>
        <v>2.7052776960173885E-3</v>
      </c>
      <c r="H34" s="1227">
        <f>+(H58/H57)*H33</f>
        <v>2.881257023250879E-3</v>
      </c>
    </row>
    <row r="35" spans="1:8">
      <c r="A35" s="2039" t="s">
        <v>711</v>
      </c>
      <c r="B35" s="1222" t="s">
        <v>1144</v>
      </c>
      <c r="C35" s="1224" t="s">
        <v>571</v>
      </c>
      <c r="D35" s="2038">
        <v>0</v>
      </c>
      <c r="E35" s="2038">
        <v>0</v>
      </c>
      <c r="F35" s="2038">
        <v>0</v>
      </c>
      <c r="G35" s="2039">
        <v>0</v>
      </c>
      <c r="H35" s="2039">
        <v>0</v>
      </c>
    </row>
    <row r="36" spans="1:8">
      <c r="A36" s="2039"/>
      <c r="B36" s="1223" t="s">
        <v>318</v>
      </c>
      <c r="C36" s="1224" t="s">
        <v>95</v>
      </c>
      <c r="D36" s="2039"/>
      <c r="E36" s="2038"/>
      <c r="F36" s="316">
        <f>E36*108%</f>
        <v>0</v>
      </c>
      <c r="G36" s="316">
        <f>F36*108%</f>
        <v>0</v>
      </c>
      <c r="H36" s="316">
        <f>G36*108%</f>
        <v>0</v>
      </c>
    </row>
    <row r="37" spans="1:8">
      <c r="A37" s="2039"/>
      <c r="B37" s="1223" t="s">
        <v>152</v>
      </c>
      <c r="C37" s="1224" t="s">
        <v>95</v>
      </c>
      <c r="D37" s="1226">
        <f>D35*D36</f>
        <v>0</v>
      </c>
      <c r="E37" s="1226">
        <f>E35*E36</f>
        <v>0</v>
      </c>
      <c r="F37" s="1226">
        <f>F35*F36</f>
        <v>0</v>
      </c>
      <c r="G37" s="1226">
        <f>G35*G36</f>
        <v>0</v>
      </c>
      <c r="H37" s="1226">
        <f>H35*H36</f>
        <v>0</v>
      </c>
    </row>
    <row r="38" spans="1:8">
      <c r="A38" s="2039"/>
      <c r="B38" s="1223" t="s">
        <v>708</v>
      </c>
      <c r="C38" s="1224" t="s">
        <v>945</v>
      </c>
      <c r="D38" s="2039"/>
      <c r="E38" s="2039"/>
      <c r="F38" s="2039"/>
      <c r="G38" s="2039"/>
      <c r="H38" s="2039"/>
    </row>
    <row r="39" spans="1:8">
      <c r="A39" s="2039" t="s">
        <v>713</v>
      </c>
      <c r="B39" s="1222" t="s">
        <v>1145</v>
      </c>
      <c r="C39" s="1224" t="s">
        <v>571</v>
      </c>
      <c r="D39" s="2038">
        <v>30</v>
      </c>
      <c r="E39" s="2038">
        <v>30</v>
      </c>
      <c r="F39" s="1228">
        <v>30</v>
      </c>
      <c r="G39" s="2039">
        <v>110</v>
      </c>
      <c r="H39" s="2039">
        <v>320</v>
      </c>
    </row>
    <row r="40" spans="1:8">
      <c r="A40" s="2039"/>
      <c r="B40" s="1223" t="s">
        <v>318</v>
      </c>
      <c r="C40" s="1224" t="s">
        <v>95</v>
      </c>
      <c r="D40" s="316">
        <v>1.1000000000000001</v>
      </c>
      <c r="E40" s="1225">
        <f>D40*108%</f>
        <v>1.1880000000000002</v>
      </c>
      <c r="F40" s="316">
        <f>E40*108%</f>
        <v>1.2830400000000002</v>
      </c>
      <c r="G40" s="316">
        <v>6.81</v>
      </c>
      <c r="H40" s="316">
        <f>G40*108%</f>
        <v>7.3548</v>
      </c>
    </row>
    <row r="41" spans="1:8">
      <c r="A41" s="2039"/>
      <c r="B41" s="1223" t="s">
        <v>152</v>
      </c>
      <c r="C41" s="1224" t="s">
        <v>95</v>
      </c>
      <c r="D41" s="1226">
        <f>D39*D40</f>
        <v>33</v>
      </c>
      <c r="E41" s="1226">
        <f>E39*E40</f>
        <v>35.640000000000008</v>
      </c>
      <c r="F41" s="1226">
        <f>F39*F40</f>
        <v>38.491200000000006</v>
      </c>
      <c r="G41" s="1226">
        <f>G39*G40</f>
        <v>749.09999999999991</v>
      </c>
      <c r="H41" s="1226">
        <f>H39*H40</f>
        <v>2353.5360000000001</v>
      </c>
    </row>
    <row r="42" spans="1:8">
      <c r="A42" s="2039"/>
      <c r="B42" s="1223" t="s">
        <v>708</v>
      </c>
      <c r="C42" s="1224" t="s">
        <v>945</v>
      </c>
      <c r="D42" s="1227">
        <f>+(D58/D57)*D41</f>
        <v>1.0682204418548192E-4</v>
      </c>
      <c r="E42" s="1227">
        <f>+(E58/E57)*E41</f>
        <v>1.7130250465025739E-4</v>
      </c>
      <c r="F42" s="1227">
        <f>+(F58/F57)*F41</f>
        <v>1.3069296280571831E-4</v>
      </c>
      <c r="G42" s="1227">
        <f>+(G58/G57)*G41</f>
        <v>2.2614168949668303E-3</v>
      </c>
      <c r="H42" s="1227">
        <f>+(H58/H57)*H41</f>
        <v>4.2039672626080918E-3</v>
      </c>
    </row>
    <row r="43" spans="1:8">
      <c r="A43" s="2038" t="s">
        <v>403</v>
      </c>
      <c r="B43" s="1220" t="s">
        <v>1200</v>
      </c>
      <c r="C43" s="1224"/>
      <c r="D43" s="2039"/>
      <c r="E43" s="2039"/>
      <c r="F43" s="2039"/>
      <c r="G43" s="2039"/>
      <c r="H43" s="2039"/>
    </row>
    <row r="44" spans="1:8">
      <c r="A44" s="2039" t="s">
        <v>569</v>
      </c>
      <c r="B44" s="1222" t="s">
        <v>1833</v>
      </c>
      <c r="C44" s="1224" t="s">
        <v>571</v>
      </c>
      <c r="D44" s="2038">
        <v>36</v>
      </c>
      <c r="E44" s="2038">
        <v>62</v>
      </c>
      <c r="F44" s="1228">
        <v>38</v>
      </c>
      <c r="G44" s="2039">
        <v>0</v>
      </c>
      <c r="H44" s="2039">
        <v>0</v>
      </c>
    </row>
    <row r="45" spans="1:8">
      <c r="A45" s="2039"/>
      <c r="B45" s="1223" t="s">
        <v>318</v>
      </c>
      <c r="C45" s="1224" t="s">
        <v>95</v>
      </c>
      <c r="D45" s="1227">
        <v>50</v>
      </c>
      <c r="E45" s="1225">
        <f>D45*108%</f>
        <v>54</v>
      </c>
      <c r="F45" s="316">
        <f>E45*108%</f>
        <v>58.320000000000007</v>
      </c>
      <c r="G45" s="316">
        <f>F45*108%</f>
        <v>62.985600000000012</v>
      </c>
      <c r="H45" s="316">
        <f>G45*108%</f>
        <v>68.024448000000021</v>
      </c>
    </row>
    <row r="46" spans="1:8">
      <c r="A46" s="2039"/>
      <c r="B46" s="1223" t="s">
        <v>152</v>
      </c>
      <c r="C46" s="1224" t="s">
        <v>95</v>
      </c>
      <c r="D46" s="1226">
        <f>D44*D45</f>
        <v>1800</v>
      </c>
      <c r="E46" s="1226">
        <f>E44*E45</f>
        <v>3348</v>
      </c>
      <c r="F46" s="1226">
        <f>F44*F45</f>
        <v>2216.1600000000003</v>
      </c>
      <c r="G46" s="1226">
        <f>G44*G45</f>
        <v>0</v>
      </c>
      <c r="H46" s="1226">
        <f>H44*H45</f>
        <v>0</v>
      </c>
    </row>
    <row r="47" spans="1:8">
      <c r="A47" s="2039"/>
      <c r="B47" s="1223" t="s">
        <v>708</v>
      </c>
      <c r="C47" s="1224" t="s">
        <v>945</v>
      </c>
      <c r="D47" s="1227">
        <f>+(D58/D57)*D46</f>
        <v>5.826656955571741E-3</v>
      </c>
      <c r="E47" s="1227">
        <f>+(E58/E57)*E46</f>
        <v>1.6092053467145387E-2</v>
      </c>
      <c r="F47" s="1227">
        <f>+(F58/F57)*F46</f>
        <v>7.5247463433595384E-3</v>
      </c>
      <c r="G47" s="2039"/>
      <c r="H47" s="2039"/>
    </row>
    <row r="48" spans="1:8">
      <c r="A48" s="2039" t="s">
        <v>711</v>
      </c>
      <c r="B48" s="1222" t="s">
        <v>1144</v>
      </c>
      <c r="C48" s="1224" t="s">
        <v>571</v>
      </c>
      <c r="D48" s="2038">
        <v>0</v>
      </c>
      <c r="E48" s="2038">
        <v>0</v>
      </c>
      <c r="F48" s="2038">
        <v>0</v>
      </c>
      <c r="G48" s="2038">
        <v>0</v>
      </c>
      <c r="H48" s="2038">
        <v>20</v>
      </c>
    </row>
    <row r="49" spans="1:8">
      <c r="A49" s="2039"/>
      <c r="B49" s="1223" t="s">
        <v>318</v>
      </c>
      <c r="C49" s="1224" t="s">
        <v>95</v>
      </c>
      <c r="D49" s="2038"/>
      <c r="E49" s="316"/>
      <c r="F49" s="316">
        <f>E49*108%</f>
        <v>0</v>
      </c>
      <c r="G49" s="2039">
        <v>12.01</v>
      </c>
      <c r="H49" s="316">
        <f>G49*108%</f>
        <v>12.970800000000001</v>
      </c>
    </row>
    <row r="50" spans="1:8">
      <c r="A50" s="2039"/>
      <c r="B50" s="1223" t="s">
        <v>152</v>
      </c>
      <c r="C50" s="1224" t="s">
        <v>95</v>
      </c>
      <c r="D50" s="1226">
        <f>D48*D49</f>
        <v>0</v>
      </c>
      <c r="E50" s="1226">
        <f>E48*E49</f>
        <v>0</v>
      </c>
      <c r="F50" s="1226">
        <f>F48*F49</f>
        <v>0</v>
      </c>
      <c r="G50" s="2038">
        <f>G49*G48</f>
        <v>0</v>
      </c>
      <c r="H50" s="1226">
        <f>H49*H48</f>
        <v>259.416</v>
      </c>
    </row>
    <row r="51" spans="1:8">
      <c r="A51" s="2039"/>
      <c r="B51" s="1223" t="s">
        <v>708</v>
      </c>
      <c r="C51" s="1224" t="s">
        <v>945</v>
      </c>
      <c r="D51" s="2039"/>
      <c r="E51" s="2039"/>
      <c r="F51" s="2039"/>
      <c r="G51" s="2038"/>
      <c r="H51" s="2038"/>
    </row>
    <row r="52" spans="1:8">
      <c r="A52" s="2039" t="s">
        <v>713</v>
      </c>
      <c r="B52" s="1222" t="s">
        <v>309</v>
      </c>
      <c r="C52" s="1224" t="s">
        <v>571</v>
      </c>
      <c r="D52" s="2038">
        <v>2930</v>
      </c>
      <c r="E52" s="2038">
        <v>2800</v>
      </c>
      <c r="F52" s="2038">
        <v>1500</v>
      </c>
      <c r="G52" s="2038">
        <v>0</v>
      </c>
      <c r="H52" s="2038">
        <v>240</v>
      </c>
    </row>
    <row r="53" spans="1:8">
      <c r="A53" s="2039"/>
      <c r="B53" s="1223" t="s">
        <v>318</v>
      </c>
      <c r="C53" s="1224" t="s">
        <v>95</v>
      </c>
      <c r="D53" s="316">
        <v>1.4</v>
      </c>
      <c r="E53" s="1225">
        <f>D53*108%</f>
        <v>1.512</v>
      </c>
      <c r="F53" s="316">
        <f>E53*108%</f>
        <v>1.6329600000000002</v>
      </c>
      <c r="G53" s="1226">
        <v>12.01</v>
      </c>
      <c r="H53" s="1226">
        <f>G53*108%</f>
        <v>12.970800000000001</v>
      </c>
    </row>
    <row r="54" spans="1:8">
      <c r="A54" s="2039"/>
      <c r="B54" s="1223" t="s">
        <v>152</v>
      </c>
      <c r="C54" s="1224" t="s">
        <v>95</v>
      </c>
      <c r="D54" s="1226">
        <f>D52*D53</f>
        <v>4102</v>
      </c>
      <c r="E54" s="1226">
        <f>E52*E53</f>
        <v>4233.6000000000004</v>
      </c>
      <c r="F54" s="1226">
        <f>F52*F53</f>
        <v>2449.4400000000005</v>
      </c>
      <c r="G54" s="1226">
        <f>G52*G53</f>
        <v>0</v>
      </c>
      <c r="H54" s="1226">
        <f>H52*H53</f>
        <v>3112.9920000000002</v>
      </c>
    </row>
    <row r="55" spans="1:8">
      <c r="A55" s="2039"/>
      <c r="B55" s="1223" t="s">
        <v>708</v>
      </c>
      <c r="C55" s="1224" t="s">
        <v>945</v>
      </c>
      <c r="D55" s="1227">
        <f>+(D58/D57)*D54</f>
        <v>1.3278303795419602E-2</v>
      </c>
      <c r="E55" s="1227">
        <f>+(E58/E57)*E54</f>
        <v>2.0348661158454816E-2</v>
      </c>
      <c r="F55" s="1227">
        <f>+(F58/F57)*F54</f>
        <v>8.3168249058184381E-3</v>
      </c>
      <c r="G55" s="1227">
        <f>+(G58/G57)*G54</f>
        <v>0</v>
      </c>
      <c r="H55" s="1227">
        <f>+(H58/H57)*H54</f>
        <v>5.5605337911809674E-3</v>
      </c>
    </row>
    <row r="56" spans="1:8">
      <c r="A56" s="2039"/>
      <c r="B56" s="1220" t="s">
        <v>1146</v>
      </c>
      <c r="C56" s="1224"/>
      <c r="D56" s="2039"/>
      <c r="E56" s="2039"/>
      <c r="F56" s="2039"/>
      <c r="G56" s="2038"/>
      <c r="H56" s="2038"/>
    </row>
    <row r="57" spans="1:8">
      <c r="A57" s="2039"/>
      <c r="B57" s="1231" t="s">
        <v>152</v>
      </c>
      <c r="C57" s="1224" t="s">
        <v>95</v>
      </c>
      <c r="D57" s="1226">
        <f>+D7+D12+D16+D20+D24+D29+D33+D37+D41+D46+D50+D54</f>
        <v>6178.5</v>
      </c>
      <c r="E57" s="1226">
        <f>+E7+E12+E16+E20+E24+E29+E33+E37+E41+E46+E50+E54</f>
        <v>8322.1200000000008</v>
      </c>
      <c r="F57" s="1226">
        <f>+F7+F12+F16+F20+F24+F29+F33+F37+F41+F46+F50+F54</f>
        <v>5890.3248000000003</v>
      </c>
      <c r="G57" s="1226">
        <f>+G7+G12+G16+G20+G24+G29+G33+G37+G41+G46+G50+G54</f>
        <v>6625.0499999999993</v>
      </c>
      <c r="H57" s="1226">
        <f>+H7+H12+H16+H20+H24+H29+H33+H37+H41+H46+H50+H54</f>
        <v>11196.738000000001</v>
      </c>
    </row>
    <row r="58" spans="1:8">
      <c r="A58" s="2039"/>
      <c r="B58" s="1223" t="s">
        <v>708</v>
      </c>
      <c r="C58" s="1224" t="s">
        <v>945</v>
      </c>
      <c r="D58" s="1226">
        <v>0.02</v>
      </c>
      <c r="E58" s="1226">
        <v>0.04</v>
      </c>
      <c r="F58" s="1226">
        <v>0.02</v>
      </c>
      <c r="G58" s="2038">
        <v>0.02</v>
      </c>
      <c r="H58" s="2038">
        <v>0.02</v>
      </c>
    </row>
    <row r="59" spans="1:8">
      <c r="A59" s="2038">
        <v>2</v>
      </c>
      <c r="B59" s="1231" t="s">
        <v>1010</v>
      </c>
      <c r="C59" s="2039"/>
      <c r="D59" s="1230">
        <v>7593</v>
      </c>
      <c r="E59" s="1230">
        <v>4681</v>
      </c>
      <c r="F59" s="2038">
        <v>6000</v>
      </c>
      <c r="G59" s="2038">
        <v>25164</v>
      </c>
      <c r="H59" s="2038">
        <v>28000</v>
      </c>
    </row>
    <row r="60" spans="1:8">
      <c r="A60" s="2039" t="s">
        <v>684</v>
      </c>
      <c r="B60" s="1231" t="s">
        <v>3601</v>
      </c>
      <c r="C60" s="1224" t="s">
        <v>317</v>
      </c>
      <c r="D60" s="2665">
        <v>1</v>
      </c>
      <c r="E60" s="2665"/>
      <c r="F60" s="2665"/>
      <c r="G60" s="2039"/>
      <c r="H60" s="2039"/>
    </row>
    <row r="61" spans="1:8">
      <c r="A61" s="2039" t="s">
        <v>1011</v>
      </c>
      <c r="B61" s="1231" t="s">
        <v>1012</v>
      </c>
      <c r="C61" s="1224"/>
      <c r="D61" s="2658">
        <v>0</v>
      </c>
      <c r="E61" s="2658"/>
      <c r="F61" s="2658"/>
      <c r="G61" s="2039">
        <v>1</v>
      </c>
      <c r="H61" s="2039">
        <v>10</v>
      </c>
    </row>
    <row r="62" spans="1:8">
      <c r="A62" s="2039" t="s">
        <v>1013</v>
      </c>
      <c r="B62" s="1231" t="s">
        <v>1014</v>
      </c>
      <c r="C62" s="1224"/>
      <c r="D62" s="2658">
        <v>1</v>
      </c>
      <c r="E62" s="2658"/>
      <c r="F62" s="2658"/>
      <c r="G62" s="2039"/>
      <c r="H62" s="2039"/>
    </row>
    <row r="63" spans="1:8">
      <c r="A63" s="2039" t="s">
        <v>685</v>
      </c>
      <c r="B63" s="1231" t="s">
        <v>3602</v>
      </c>
      <c r="C63" s="1224" t="s">
        <v>317</v>
      </c>
      <c r="D63" s="2665">
        <v>0</v>
      </c>
      <c r="E63" s="2665"/>
      <c r="F63" s="2665"/>
      <c r="G63" s="2039">
        <v>0</v>
      </c>
      <c r="H63" s="2039">
        <v>0</v>
      </c>
    </row>
    <row r="64" spans="1:8">
      <c r="A64" s="2039" t="s">
        <v>686</v>
      </c>
      <c r="B64" s="1223" t="s">
        <v>1092</v>
      </c>
      <c r="C64" s="1224" t="s">
        <v>317</v>
      </c>
      <c r="D64" s="2658">
        <v>0</v>
      </c>
      <c r="E64" s="2658"/>
      <c r="F64" s="2658"/>
      <c r="G64" s="2039">
        <v>0</v>
      </c>
      <c r="H64" s="2039">
        <v>0</v>
      </c>
    </row>
    <row r="65" spans="1:39">
      <c r="A65" s="2039"/>
      <c r="B65" s="1223" t="s">
        <v>96</v>
      </c>
      <c r="C65" s="1224" t="s">
        <v>945</v>
      </c>
      <c r="D65" s="316">
        <v>0.01</v>
      </c>
      <c r="E65" s="316">
        <v>0.01</v>
      </c>
      <c r="F65" s="316">
        <v>0.01</v>
      </c>
      <c r="G65" s="2039">
        <v>0.01</v>
      </c>
      <c r="H65" s="2039">
        <v>0.01</v>
      </c>
    </row>
    <row r="66" spans="1:39">
      <c r="A66" s="2039"/>
      <c r="B66" s="1221" t="s">
        <v>543</v>
      </c>
      <c r="C66" s="1224" t="s">
        <v>945</v>
      </c>
      <c r="D66" s="1226">
        <f>D58+D65</f>
        <v>0.03</v>
      </c>
      <c r="E66" s="1226">
        <f>E58+E65</f>
        <v>0.05</v>
      </c>
      <c r="F66" s="1226">
        <f>F58+F65</f>
        <v>0.03</v>
      </c>
      <c r="G66" s="2038">
        <v>0.61</v>
      </c>
      <c r="H66" s="2038">
        <v>1.67</v>
      </c>
    </row>
    <row r="67" spans="1:39" ht="23.25" customHeight="1">
      <c r="A67" s="2659" t="s">
        <v>3011</v>
      </c>
      <c r="B67" s="2659"/>
      <c r="C67" s="2659"/>
      <c r="D67" s="2659"/>
      <c r="E67" s="2659"/>
      <c r="F67" s="2659"/>
      <c r="G67" s="1232"/>
    </row>
    <row r="68" spans="1:39">
      <c r="C68" s="274"/>
      <c r="G68" s="2162"/>
      <c r="H68" s="2162"/>
      <c r="S68" s="274"/>
      <c r="AD68" s="274"/>
      <c r="AM68" s="274"/>
    </row>
    <row r="69" spans="1:39">
      <c r="B69" s="275"/>
      <c r="C69" s="274"/>
      <c r="S69" s="274"/>
      <c r="AD69" s="274"/>
      <c r="AM69" s="274"/>
    </row>
    <row r="70" spans="1:39">
      <c r="B70" s="275"/>
      <c r="C70" s="274"/>
      <c r="G70" s="2040"/>
      <c r="J70" s="272"/>
      <c r="O70" s="2040"/>
      <c r="R70" s="276"/>
      <c r="S70" s="274"/>
      <c r="U70" s="272"/>
      <c r="Z70" s="2040"/>
      <c r="AC70" s="276"/>
      <c r="AD70" s="274"/>
      <c r="AF70" s="272"/>
      <c r="AK70" s="2040"/>
      <c r="AM70" s="274"/>
    </row>
    <row r="71" spans="1:39">
      <c r="B71" s="275"/>
      <c r="C71" s="274"/>
      <c r="E71" s="272"/>
      <c r="G71" s="2040"/>
      <c r="L71" s="272"/>
      <c r="N71" s="272"/>
      <c r="O71" s="2040"/>
      <c r="S71" s="274"/>
      <c r="W71" s="272"/>
      <c r="Y71" s="272"/>
      <c r="Z71" s="2040"/>
      <c r="AD71" s="274"/>
      <c r="AH71" s="272"/>
      <c r="AJ71" s="272"/>
      <c r="AK71" s="2040"/>
      <c r="AM71" s="274"/>
    </row>
    <row r="72" spans="1:39">
      <c r="B72" s="275"/>
      <c r="C72" s="274"/>
      <c r="F72" s="272"/>
      <c r="G72" s="2040"/>
      <c r="J72" s="2040"/>
      <c r="M72" s="272"/>
      <c r="O72" s="2040"/>
      <c r="R72" s="2040"/>
      <c r="S72" s="274"/>
      <c r="U72" s="2040"/>
      <c r="X72" s="272"/>
      <c r="Z72" s="2040"/>
      <c r="AC72" s="2040"/>
      <c r="AD72" s="274"/>
      <c r="AF72" s="2040"/>
      <c r="AI72" s="272"/>
      <c r="AK72" s="2040"/>
      <c r="AM72" s="274"/>
    </row>
    <row r="73" spans="1:39">
      <c r="B73" s="275"/>
      <c r="C73" s="274"/>
      <c r="G73" s="272"/>
      <c r="I73" s="276"/>
      <c r="O73" s="272"/>
      <c r="R73" s="272"/>
      <c r="S73" s="274"/>
      <c r="T73" s="276"/>
      <c r="Z73" s="272"/>
      <c r="AC73" s="272"/>
      <c r="AD73" s="274"/>
      <c r="AE73" s="276"/>
      <c r="AK73" s="272"/>
      <c r="AM73" s="274"/>
    </row>
    <row r="74" spans="1:39">
      <c r="B74" s="277"/>
      <c r="C74" s="272"/>
      <c r="S74" s="272"/>
      <c r="AD74" s="272"/>
      <c r="AM74" s="272"/>
    </row>
    <row r="75" spans="1:39">
      <c r="B75" s="275"/>
      <c r="C75" s="274"/>
      <c r="N75" s="272"/>
      <c r="S75" s="274"/>
      <c r="Y75" s="272"/>
      <c r="AD75" s="274"/>
      <c r="AJ75" s="272"/>
      <c r="AM75" s="274"/>
    </row>
    <row r="76" spans="1:39">
      <c r="B76" s="275"/>
      <c r="C76" s="274"/>
      <c r="N76" s="272"/>
      <c r="S76" s="274"/>
      <c r="Y76" s="272"/>
      <c r="AD76" s="274"/>
      <c r="AJ76" s="272"/>
      <c r="AM76" s="274"/>
    </row>
    <row r="77" spans="1:39">
      <c r="B77" s="275"/>
      <c r="C77" s="274"/>
      <c r="G77" s="272"/>
      <c r="J77" s="272"/>
      <c r="O77" s="272"/>
      <c r="S77" s="274"/>
      <c r="U77" s="272"/>
      <c r="Z77" s="272"/>
      <c r="AD77" s="274"/>
      <c r="AF77" s="272"/>
      <c r="AK77" s="272"/>
      <c r="AM77" s="274"/>
    </row>
    <row r="78" spans="1:39">
      <c r="B78" s="275"/>
      <c r="C78" s="274"/>
      <c r="E78" s="272"/>
      <c r="F78" s="272"/>
      <c r="G78" s="272"/>
      <c r="J78" s="272"/>
      <c r="L78" s="272"/>
      <c r="M78" s="272"/>
      <c r="O78" s="272"/>
      <c r="S78" s="274"/>
      <c r="U78" s="272"/>
      <c r="W78" s="272"/>
      <c r="X78" s="272"/>
      <c r="Z78" s="272"/>
      <c r="AD78" s="274"/>
      <c r="AF78" s="272"/>
      <c r="AH78" s="272"/>
      <c r="AI78" s="272"/>
      <c r="AK78" s="272"/>
      <c r="AM78" s="274"/>
    </row>
    <row r="79" spans="1:39">
      <c r="B79" s="275"/>
      <c r="C79" s="274"/>
      <c r="F79" s="272"/>
      <c r="G79" s="272"/>
      <c r="J79" s="272"/>
      <c r="M79" s="272"/>
      <c r="O79" s="272"/>
      <c r="S79" s="274"/>
      <c r="U79" s="272"/>
      <c r="X79" s="272"/>
      <c r="Z79" s="272"/>
      <c r="AD79" s="274"/>
      <c r="AF79" s="272"/>
      <c r="AI79" s="272"/>
      <c r="AK79" s="272"/>
      <c r="AM79" s="274"/>
    </row>
    <row r="80" spans="1:39">
      <c r="B80" s="275"/>
      <c r="C80" s="274"/>
      <c r="F80" s="272"/>
      <c r="G80" s="272"/>
      <c r="J80" s="272"/>
      <c r="M80" s="272"/>
      <c r="O80" s="272"/>
      <c r="S80" s="274"/>
      <c r="U80" s="272"/>
      <c r="X80" s="272"/>
      <c r="Z80" s="272"/>
      <c r="AD80" s="274"/>
      <c r="AF80" s="272"/>
      <c r="AI80" s="272"/>
      <c r="AK80" s="272"/>
      <c r="AM80" s="274"/>
    </row>
    <row r="81" spans="2:39">
      <c r="B81" s="278"/>
      <c r="C81" s="279"/>
      <c r="E81" s="272"/>
      <c r="L81" s="272"/>
      <c r="S81" s="279"/>
      <c r="W81" s="272"/>
      <c r="AD81" s="279"/>
      <c r="AH81" s="272"/>
      <c r="AM81" s="279"/>
    </row>
    <row r="82" spans="2:39">
      <c r="B82" s="278"/>
      <c r="C82" s="279"/>
      <c r="E82" s="272"/>
      <c r="L82" s="272"/>
      <c r="S82" s="279"/>
      <c r="W82" s="272"/>
      <c r="AD82" s="279"/>
      <c r="AH82" s="272"/>
      <c r="AM82" s="279"/>
    </row>
    <row r="83" spans="2:39">
      <c r="B83" s="278"/>
      <c r="C83" s="279"/>
      <c r="E83" s="272"/>
      <c r="L83" s="272"/>
      <c r="S83" s="279"/>
      <c r="W83" s="272"/>
      <c r="AD83" s="279"/>
      <c r="AH83" s="272"/>
      <c r="AM83" s="279"/>
    </row>
  </sheetData>
  <mergeCells count="9">
    <mergeCell ref="D64:F64"/>
    <mergeCell ref="A67:F67"/>
    <mergeCell ref="G1:H1"/>
    <mergeCell ref="A1:B1"/>
    <mergeCell ref="A2:H2"/>
    <mergeCell ref="D60:F60"/>
    <mergeCell ref="D61:F61"/>
    <mergeCell ref="D62:F62"/>
    <mergeCell ref="D63:F63"/>
  </mergeCells>
  <printOptions horizontalCentered="1"/>
  <pageMargins left="0.15748031496062992" right="0.11811023622047245" top="0.39" bottom="0.27559055118110237" header="0.15748031496062992" footer="0.19685039370078741"/>
  <pageSetup paperSize="9" scale="72" orientation="portrait" r:id="rId1"/>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11"/>
  <sheetViews>
    <sheetView view="pageBreakPreview" zoomScale="80" zoomScaleNormal="75" zoomScaleSheetLayoutView="80" workbookViewId="0">
      <selection activeCell="E36" sqref="E36"/>
    </sheetView>
  </sheetViews>
  <sheetFormatPr defaultRowHeight="14.25"/>
  <cols>
    <col min="1" max="1" width="11.5703125" style="454" customWidth="1"/>
    <col min="2" max="2" width="63.5703125" style="454" customWidth="1"/>
    <col min="3" max="3" width="21.85546875" style="454" customWidth="1"/>
    <col min="4" max="4" width="22.42578125" style="454" customWidth="1"/>
    <col min="5" max="5" width="22.7109375" style="454" customWidth="1"/>
    <col min="6" max="7" width="9.140625" style="454"/>
    <col min="8" max="8" width="9.85546875" style="454" bestFit="1" customWidth="1"/>
    <col min="9" max="256" width="9.140625" style="454"/>
    <col min="257" max="257" width="11.5703125" style="454" customWidth="1"/>
    <col min="258" max="258" width="63.5703125" style="454" customWidth="1"/>
    <col min="259" max="259" width="21.85546875" style="454" customWidth="1"/>
    <col min="260" max="260" width="22.42578125" style="454" customWidth="1"/>
    <col min="261" max="261" width="22.7109375" style="454" customWidth="1"/>
    <col min="262" max="512" width="9.140625" style="454"/>
    <col min="513" max="513" width="11.5703125" style="454" customWidth="1"/>
    <col min="514" max="514" width="63.5703125" style="454" customWidth="1"/>
    <col min="515" max="515" width="21.85546875" style="454" customWidth="1"/>
    <col min="516" max="516" width="22.42578125" style="454" customWidth="1"/>
    <col min="517" max="517" width="22.7109375" style="454" customWidth="1"/>
    <col min="518" max="768" width="9.140625" style="454"/>
    <col min="769" max="769" width="11.5703125" style="454" customWidth="1"/>
    <col min="770" max="770" width="63.5703125" style="454" customWidth="1"/>
    <col min="771" max="771" width="21.85546875" style="454" customWidth="1"/>
    <col min="772" max="772" width="22.42578125" style="454" customWidth="1"/>
    <col min="773" max="773" width="22.7109375" style="454" customWidth="1"/>
    <col min="774" max="1024" width="9.140625" style="454"/>
    <col min="1025" max="1025" width="11.5703125" style="454" customWidth="1"/>
    <col min="1026" max="1026" width="63.5703125" style="454" customWidth="1"/>
    <col min="1027" max="1027" width="21.85546875" style="454" customWidth="1"/>
    <col min="1028" max="1028" width="22.42578125" style="454" customWidth="1"/>
    <col min="1029" max="1029" width="22.7109375" style="454" customWidth="1"/>
    <col min="1030" max="1280" width="9.140625" style="454"/>
    <col min="1281" max="1281" width="11.5703125" style="454" customWidth="1"/>
    <col min="1282" max="1282" width="63.5703125" style="454" customWidth="1"/>
    <col min="1283" max="1283" width="21.85546875" style="454" customWidth="1"/>
    <col min="1284" max="1284" width="22.42578125" style="454" customWidth="1"/>
    <col min="1285" max="1285" width="22.7109375" style="454" customWidth="1"/>
    <col min="1286" max="1536" width="9.140625" style="454"/>
    <col min="1537" max="1537" width="11.5703125" style="454" customWidth="1"/>
    <col min="1538" max="1538" width="63.5703125" style="454" customWidth="1"/>
    <col min="1539" max="1539" width="21.85546875" style="454" customWidth="1"/>
    <col min="1540" max="1540" width="22.42578125" style="454" customWidth="1"/>
    <col min="1541" max="1541" width="22.7109375" style="454" customWidth="1"/>
    <col min="1542" max="1792" width="9.140625" style="454"/>
    <col min="1793" max="1793" width="11.5703125" style="454" customWidth="1"/>
    <col min="1794" max="1794" width="63.5703125" style="454" customWidth="1"/>
    <col min="1795" max="1795" width="21.85546875" style="454" customWidth="1"/>
    <col min="1796" max="1796" width="22.42578125" style="454" customWidth="1"/>
    <col min="1797" max="1797" width="22.7109375" style="454" customWidth="1"/>
    <col min="1798" max="2048" width="9.140625" style="454"/>
    <col min="2049" max="2049" width="11.5703125" style="454" customWidth="1"/>
    <col min="2050" max="2050" width="63.5703125" style="454" customWidth="1"/>
    <col min="2051" max="2051" width="21.85546875" style="454" customWidth="1"/>
    <col min="2052" max="2052" width="22.42578125" style="454" customWidth="1"/>
    <col min="2053" max="2053" width="22.7109375" style="454" customWidth="1"/>
    <col min="2054" max="2304" width="9.140625" style="454"/>
    <col min="2305" max="2305" width="11.5703125" style="454" customWidth="1"/>
    <col min="2306" max="2306" width="63.5703125" style="454" customWidth="1"/>
    <col min="2307" max="2307" width="21.85546875" style="454" customWidth="1"/>
    <col min="2308" max="2308" width="22.42578125" style="454" customWidth="1"/>
    <col min="2309" max="2309" width="22.7109375" style="454" customWidth="1"/>
    <col min="2310" max="2560" width="9.140625" style="454"/>
    <col min="2561" max="2561" width="11.5703125" style="454" customWidth="1"/>
    <col min="2562" max="2562" width="63.5703125" style="454" customWidth="1"/>
    <col min="2563" max="2563" width="21.85546875" style="454" customWidth="1"/>
    <col min="2564" max="2564" width="22.42578125" style="454" customWidth="1"/>
    <col min="2565" max="2565" width="22.7109375" style="454" customWidth="1"/>
    <col min="2566" max="2816" width="9.140625" style="454"/>
    <col min="2817" max="2817" width="11.5703125" style="454" customWidth="1"/>
    <col min="2818" max="2818" width="63.5703125" style="454" customWidth="1"/>
    <col min="2819" max="2819" width="21.85546875" style="454" customWidth="1"/>
    <col min="2820" max="2820" width="22.42578125" style="454" customWidth="1"/>
    <col min="2821" max="2821" width="22.7109375" style="454" customWidth="1"/>
    <col min="2822" max="3072" width="9.140625" style="454"/>
    <col min="3073" max="3073" width="11.5703125" style="454" customWidth="1"/>
    <col min="3074" max="3074" width="63.5703125" style="454" customWidth="1"/>
    <col min="3075" max="3075" width="21.85546875" style="454" customWidth="1"/>
    <col min="3076" max="3076" width="22.42578125" style="454" customWidth="1"/>
    <col min="3077" max="3077" width="22.7109375" style="454" customWidth="1"/>
    <col min="3078" max="3328" width="9.140625" style="454"/>
    <col min="3329" max="3329" width="11.5703125" style="454" customWidth="1"/>
    <col min="3330" max="3330" width="63.5703125" style="454" customWidth="1"/>
    <col min="3331" max="3331" width="21.85546875" style="454" customWidth="1"/>
    <col min="3332" max="3332" width="22.42578125" style="454" customWidth="1"/>
    <col min="3333" max="3333" width="22.7109375" style="454" customWidth="1"/>
    <col min="3334" max="3584" width="9.140625" style="454"/>
    <col min="3585" max="3585" width="11.5703125" style="454" customWidth="1"/>
    <col min="3586" max="3586" width="63.5703125" style="454" customWidth="1"/>
    <col min="3587" max="3587" width="21.85546875" style="454" customWidth="1"/>
    <col min="3588" max="3588" width="22.42578125" style="454" customWidth="1"/>
    <col min="3589" max="3589" width="22.7109375" style="454" customWidth="1"/>
    <col min="3590" max="3840" width="9.140625" style="454"/>
    <col min="3841" max="3841" width="11.5703125" style="454" customWidth="1"/>
    <col min="3842" max="3842" width="63.5703125" style="454" customWidth="1"/>
    <col min="3843" max="3843" width="21.85546875" style="454" customWidth="1"/>
    <col min="3844" max="3844" width="22.42578125" style="454" customWidth="1"/>
    <col min="3845" max="3845" width="22.7109375" style="454" customWidth="1"/>
    <col min="3846" max="4096" width="9.140625" style="454"/>
    <col min="4097" max="4097" width="11.5703125" style="454" customWidth="1"/>
    <col min="4098" max="4098" width="63.5703125" style="454" customWidth="1"/>
    <col min="4099" max="4099" width="21.85546875" style="454" customWidth="1"/>
    <col min="4100" max="4100" width="22.42578125" style="454" customWidth="1"/>
    <col min="4101" max="4101" width="22.7109375" style="454" customWidth="1"/>
    <col min="4102" max="4352" width="9.140625" style="454"/>
    <col min="4353" max="4353" width="11.5703125" style="454" customWidth="1"/>
    <col min="4354" max="4354" width="63.5703125" style="454" customWidth="1"/>
    <col min="4355" max="4355" width="21.85546875" style="454" customWidth="1"/>
    <col min="4356" max="4356" width="22.42578125" style="454" customWidth="1"/>
    <col min="4357" max="4357" width="22.7109375" style="454" customWidth="1"/>
    <col min="4358" max="4608" width="9.140625" style="454"/>
    <col min="4609" max="4609" width="11.5703125" style="454" customWidth="1"/>
    <col min="4610" max="4610" width="63.5703125" style="454" customWidth="1"/>
    <col min="4611" max="4611" width="21.85546875" style="454" customWidth="1"/>
    <col min="4612" max="4612" width="22.42578125" style="454" customWidth="1"/>
    <col min="4613" max="4613" width="22.7109375" style="454" customWidth="1"/>
    <col min="4614" max="4864" width="9.140625" style="454"/>
    <col min="4865" max="4865" width="11.5703125" style="454" customWidth="1"/>
    <col min="4866" max="4866" width="63.5703125" style="454" customWidth="1"/>
    <col min="4867" max="4867" width="21.85546875" style="454" customWidth="1"/>
    <col min="4868" max="4868" width="22.42578125" style="454" customWidth="1"/>
    <col min="4869" max="4869" width="22.7109375" style="454" customWidth="1"/>
    <col min="4870" max="5120" width="9.140625" style="454"/>
    <col min="5121" max="5121" width="11.5703125" style="454" customWidth="1"/>
    <col min="5122" max="5122" width="63.5703125" style="454" customWidth="1"/>
    <col min="5123" max="5123" width="21.85546875" style="454" customWidth="1"/>
    <col min="5124" max="5124" width="22.42578125" style="454" customWidth="1"/>
    <col min="5125" max="5125" width="22.7109375" style="454" customWidth="1"/>
    <col min="5126" max="5376" width="9.140625" style="454"/>
    <col min="5377" max="5377" width="11.5703125" style="454" customWidth="1"/>
    <col min="5378" max="5378" width="63.5703125" style="454" customWidth="1"/>
    <col min="5379" max="5379" width="21.85546875" style="454" customWidth="1"/>
    <col min="5380" max="5380" width="22.42578125" style="454" customWidth="1"/>
    <col min="5381" max="5381" width="22.7109375" style="454" customWidth="1"/>
    <col min="5382" max="5632" width="9.140625" style="454"/>
    <col min="5633" max="5633" width="11.5703125" style="454" customWidth="1"/>
    <col min="5634" max="5634" width="63.5703125" style="454" customWidth="1"/>
    <col min="5635" max="5635" width="21.85546875" style="454" customWidth="1"/>
    <col min="5636" max="5636" width="22.42578125" style="454" customWidth="1"/>
    <col min="5637" max="5637" width="22.7109375" style="454" customWidth="1"/>
    <col min="5638" max="5888" width="9.140625" style="454"/>
    <col min="5889" max="5889" width="11.5703125" style="454" customWidth="1"/>
    <col min="5890" max="5890" width="63.5703125" style="454" customWidth="1"/>
    <col min="5891" max="5891" width="21.85546875" style="454" customWidth="1"/>
    <col min="5892" max="5892" width="22.42578125" style="454" customWidth="1"/>
    <col min="5893" max="5893" width="22.7109375" style="454" customWidth="1"/>
    <col min="5894" max="6144" width="9.140625" style="454"/>
    <col min="6145" max="6145" width="11.5703125" style="454" customWidth="1"/>
    <col min="6146" max="6146" width="63.5703125" style="454" customWidth="1"/>
    <col min="6147" max="6147" width="21.85546875" style="454" customWidth="1"/>
    <col min="6148" max="6148" width="22.42578125" style="454" customWidth="1"/>
    <col min="6149" max="6149" width="22.7109375" style="454" customWidth="1"/>
    <col min="6150" max="6400" width="9.140625" style="454"/>
    <col min="6401" max="6401" width="11.5703125" style="454" customWidth="1"/>
    <col min="6402" max="6402" width="63.5703125" style="454" customWidth="1"/>
    <col min="6403" max="6403" width="21.85546875" style="454" customWidth="1"/>
    <col min="6404" max="6404" width="22.42578125" style="454" customWidth="1"/>
    <col min="6405" max="6405" width="22.7109375" style="454" customWidth="1"/>
    <col min="6406" max="6656" width="9.140625" style="454"/>
    <col min="6657" max="6657" width="11.5703125" style="454" customWidth="1"/>
    <col min="6658" max="6658" width="63.5703125" style="454" customWidth="1"/>
    <col min="6659" max="6659" width="21.85546875" style="454" customWidth="1"/>
    <col min="6660" max="6660" width="22.42578125" style="454" customWidth="1"/>
    <col min="6661" max="6661" width="22.7109375" style="454" customWidth="1"/>
    <col min="6662" max="6912" width="9.140625" style="454"/>
    <col min="6913" max="6913" width="11.5703125" style="454" customWidth="1"/>
    <col min="6914" max="6914" width="63.5703125" style="454" customWidth="1"/>
    <col min="6915" max="6915" width="21.85546875" style="454" customWidth="1"/>
    <col min="6916" max="6916" width="22.42578125" style="454" customWidth="1"/>
    <col min="6917" max="6917" width="22.7109375" style="454" customWidth="1"/>
    <col min="6918" max="7168" width="9.140625" style="454"/>
    <col min="7169" max="7169" width="11.5703125" style="454" customWidth="1"/>
    <col min="7170" max="7170" width="63.5703125" style="454" customWidth="1"/>
    <col min="7171" max="7171" width="21.85546875" style="454" customWidth="1"/>
    <col min="7172" max="7172" width="22.42578125" style="454" customWidth="1"/>
    <col min="7173" max="7173" width="22.7109375" style="454" customWidth="1"/>
    <col min="7174" max="7424" width="9.140625" style="454"/>
    <col min="7425" max="7425" width="11.5703125" style="454" customWidth="1"/>
    <col min="7426" max="7426" width="63.5703125" style="454" customWidth="1"/>
    <col min="7427" max="7427" width="21.85546875" style="454" customWidth="1"/>
    <col min="7428" max="7428" width="22.42578125" style="454" customWidth="1"/>
    <col min="7429" max="7429" width="22.7109375" style="454" customWidth="1"/>
    <col min="7430" max="7680" width="9.140625" style="454"/>
    <col min="7681" max="7681" width="11.5703125" style="454" customWidth="1"/>
    <col min="7682" max="7682" width="63.5703125" style="454" customWidth="1"/>
    <col min="7683" max="7683" width="21.85546875" style="454" customWidth="1"/>
    <col min="7684" max="7684" width="22.42578125" style="454" customWidth="1"/>
    <col min="7685" max="7685" width="22.7109375" style="454" customWidth="1"/>
    <col min="7686" max="7936" width="9.140625" style="454"/>
    <col min="7937" max="7937" width="11.5703125" style="454" customWidth="1"/>
    <col min="7938" max="7938" width="63.5703125" style="454" customWidth="1"/>
    <col min="7939" max="7939" width="21.85546875" style="454" customWidth="1"/>
    <col min="7940" max="7940" width="22.42578125" style="454" customWidth="1"/>
    <col min="7941" max="7941" width="22.7109375" style="454" customWidth="1"/>
    <col min="7942" max="8192" width="9.140625" style="454"/>
    <col min="8193" max="8193" width="11.5703125" style="454" customWidth="1"/>
    <col min="8194" max="8194" width="63.5703125" style="454" customWidth="1"/>
    <col min="8195" max="8195" width="21.85546875" style="454" customWidth="1"/>
    <col min="8196" max="8196" width="22.42578125" style="454" customWidth="1"/>
    <col min="8197" max="8197" width="22.7109375" style="454" customWidth="1"/>
    <col min="8198" max="8448" width="9.140625" style="454"/>
    <col min="8449" max="8449" width="11.5703125" style="454" customWidth="1"/>
    <col min="8450" max="8450" width="63.5703125" style="454" customWidth="1"/>
    <col min="8451" max="8451" width="21.85546875" style="454" customWidth="1"/>
    <col min="8452" max="8452" width="22.42578125" style="454" customWidth="1"/>
    <col min="8453" max="8453" width="22.7109375" style="454" customWidth="1"/>
    <col min="8454" max="8704" width="9.140625" style="454"/>
    <col min="8705" max="8705" width="11.5703125" style="454" customWidth="1"/>
    <col min="8706" max="8706" width="63.5703125" style="454" customWidth="1"/>
    <col min="8707" max="8707" width="21.85546875" style="454" customWidth="1"/>
    <col min="8708" max="8708" width="22.42578125" style="454" customWidth="1"/>
    <col min="8709" max="8709" width="22.7109375" style="454" customWidth="1"/>
    <col min="8710" max="8960" width="9.140625" style="454"/>
    <col min="8961" max="8961" width="11.5703125" style="454" customWidth="1"/>
    <col min="8962" max="8962" width="63.5703125" style="454" customWidth="1"/>
    <col min="8963" max="8963" width="21.85546875" style="454" customWidth="1"/>
    <col min="8964" max="8964" width="22.42578125" style="454" customWidth="1"/>
    <col min="8965" max="8965" width="22.7109375" style="454" customWidth="1"/>
    <col min="8966" max="9216" width="9.140625" style="454"/>
    <col min="9217" max="9217" width="11.5703125" style="454" customWidth="1"/>
    <col min="9218" max="9218" width="63.5703125" style="454" customWidth="1"/>
    <col min="9219" max="9219" width="21.85546875" style="454" customWidth="1"/>
    <col min="9220" max="9220" width="22.42578125" style="454" customWidth="1"/>
    <col min="9221" max="9221" width="22.7109375" style="454" customWidth="1"/>
    <col min="9222" max="9472" width="9.140625" style="454"/>
    <col min="9473" max="9473" width="11.5703125" style="454" customWidth="1"/>
    <col min="9474" max="9474" width="63.5703125" style="454" customWidth="1"/>
    <col min="9475" max="9475" width="21.85546875" style="454" customWidth="1"/>
    <col min="9476" max="9476" width="22.42578125" style="454" customWidth="1"/>
    <col min="9477" max="9477" width="22.7109375" style="454" customWidth="1"/>
    <col min="9478" max="9728" width="9.140625" style="454"/>
    <col min="9729" max="9729" width="11.5703125" style="454" customWidth="1"/>
    <col min="9730" max="9730" width="63.5703125" style="454" customWidth="1"/>
    <col min="9731" max="9731" width="21.85546875" style="454" customWidth="1"/>
    <col min="9732" max="9732" width="22.42578125" style="454" customWidth="1"/>
    <col min="9733" max="9733" width="22.7109375" style="454" customWidth="1"/>
    <col min="9734" max="9984" width="9.140625" style="454"/>
    <col min="9985" max="9985" width="11.5703125" style="454" customWidth="1"/>
    <col min="9986" max="9986" width="63.5703125" style="454" customWidth="1"/>
    <col min="9987" max="9987" width="21.85546875" style="454" customWidth="1"/>
    <col min="9988" max="9988" width="22.42578125" style="454" customWidth="1"/>
    <col min="9989" max="9989" width="22.7109375" style="454" customWidth="1"/>
    <col min="9990" max="10240" width="9.140625" style="454"/>
    <col min="10241" max="10241" width="11.5703125" style="454" customWidth="1"/>
    <col min="10242" max="10242" width="63.5703125" style="454" customWidth="1"/>
    <col min="10243" max="10243" width="21.85546875" style="454" customWidth="1"/>
    <col min="10244" max="10244" width="22.42578125" style="454" customWidth="1"/>
    <col min="10245" max="10245" width="22.7109375" style="454" customWidth="1"/>
    <col min="10246" max="10496" width="9.140625" style="454"/>
    <col min="10497" max="10497" width="11.5703125" style="454" customWidth="1"/>
    <col min="10498" max="10498" width="63.5703125" style="454" customWidth="1"/>
    <col min="10499" max="10499" width="21.85546875" style="454" customWidth="1"/>
    <col min="10500" max="10500" width="22.42578125" style="454" customWidth="1"/>
    <col min="10501" max="10501" width="22.7109375" style="454" customWidth="1"/>
    <col min="10502" max="10752" width="9.140625" style="454"/>
    <col min="10753" max="10753" width="11.5703125" style="454" customWidth="1"/>
    <col min="10754" max="10754" width="63.5703125" style="454" customWidth="1"/>
    <col min="10755" max="10755" width="21.85546875" style="454" customWidth="1"/>
    <col min="10756" max="10756" width="22.42578125" style="454" customWidth="1"/>
    <col min="10757" max="10757" width="22.7109375" style="454" customWidth="1"/>
    <col min="10758" max="11008" width="9.140625" style="454"/>
    <col min="11009" max="11009" width="11.5703125" style="454" customWidth="1"/>
    <col min="11010" max="11010" width="63.5703125" style="454" customWidth="1"/>
    <col min="11011" max="11011" width="21.85546875" style="454" customWidth="1"/>
    <col min="11012" max="11012" width="22.42578125" style="454" customWidth="1"/>
    <col min="11013" max="11013" width="22.7109375" style="454" customWidth="1"/>
    <col min="11014" max="11264" width="9.140625" style="454"/>
    <col min="11265" max="11265" width="11.5703125" style="454" customWidth="1"/>
    <col min="11266" max="11266" width="63.5703125" style="454" customWidth="1"/>
    <col min="11267" max="11267" width="21.85546875" style="454" customWidth="1"/>
    <col min="11268" max="11268" width="22.42578125" style="454" customWidth="1"/>
    <col min="11269" max="11269" width="22.7109375" style="454" customWidth="1"/>
    <col min="11270" max="11520" width="9.140625" style="454"/>
    <col min="11521" max="11521" width="11.5703125" style="454" customWidth="1"/>
    <col min="11522" max="11522" width="63.5703125" style="454" customWidth="1"/>
    <col min="11523" max="11523" width="21.85546875" style="454" customWidth="1"/>
    <col min="11524" max="11524" width="22.42578125" style="454" customWidth="1"/>
    <col min="11525" max="11525" width="22.7109375" style="454" customWidth="1"/>
    <col min="11526" max="11776" width="9.140625" style="454"/>
    <col min="11777" max="11777" width="11.5703125" style="454" customWidth="1"/>
    <col min="11778" max="11778" width="63.5703125" style="454" customWidth="1"/>
    <col min="11779" max="11779" width="21.85546875" style="454" customWidth="1"/>
    <col min="11780" max="11780" width="22.42578125" style="454" customWidth="1"/>
    <col min="11781" max="11781" width="22.7109375" style="454" customWidth="1"/>
    <col min="11782" max="12032" width="9.140625" style="454"/>
    <col min="12033" max="12033" width="11.5703125" style="454" customWidth="1"/>
    <col min="12034" max="12034" width="63.5703125" style="454" customWidth="1"/>
    <col min="12035" max="12035" width="21.85546875" style="454" customWidth="1"/>
    <col min="12036" max="12036" width="22.42578125" style="454" customWidth="1"/>
    <col min="12037" max="12037" width="22.7109375" style="454" customWidth="1"/>
    <col min="12038" max="12288" width="9.140625" style="454"/>
    <col min="12289" max="12289" width="11.5703125" style="454" customWidth="1"/>
    <col min="12290" max="12290" width="63.5703125" style="454" customWidth="1"/>
    <col min="12291" max="12291" width="21.85546875" style="454" customWidth="1"/>
    <col min="12292" max="12292" width="22.42578125" style="454" customWidth="1"/>
    <col min="12293" max="12293" width="22.7109375" style="454" customWidth="1"/>
    <col min="12294" max="12544" width="9.140625" style="454"/>
    <col min="12545" max="12545" width="11.5703125" style="454" customWidth="1"/>
    <col min="12546" max="12546" width="63.5703125" style="454" customWidth="1"/>
    <col min="12547" max="12547" width="21.85546875" style="454" customWidth="1"/>
    <col min="12548" max="12548" width="22.42578125" style="454" customWidth="1"/>
    <col min="12549" max="12549" width="22.7109375" style="454" customWidth="1"/>
    <col min="12550" max="12800" width="9.140625" style="454"/>
    <col min="12801" max="12801" width="11.5703125" style="454" customWidth="1"/>
    <col min="12802" max="12802" width="63.5703125" style="454" customWidth="1"/>
    <col min="12803" max="12803" width="21.85546875" style="454" customWidth="1"/>
    <col min="12804" max="12804" width="22.42578125" style="454" customWidth="1"/>
    <col min="12805" max="12805" width="22.7109375" style="454" customWidth="1"/>
    <col min="12806" max="13056" width="9.140625" style="454"/>
    <col min="13057" max="13057" width="11.5703125" style="454" customWidth="1"/>
    <col min="13058" max="13058" width="63.5703125" style="454" customWidth="1"/>
    <col min="13059" max="13059" width="21.85546875" style="454" customWidth="1"/>
    <col min="13060" max="13060" width="22.42578125" style="454" customWidth="1"/>
    <col min="13061" max="13061" width="22.7109375" style="454" customWidth="1"/>
    <col min="13062" max="13312" width="9.140625" style="454"/>
    <col min="13313" max="13313" width="11.5703125" style="454" customWidth="1"/>
    <col min="13314" max="13314" width="63.5703125" style="454" customWidth="1"/>
    <col min="13315" max="13315" width="21.85546875" style="454" customWidth="1"/>
    <col min="13316" max="13316" width="22.42578125" style="454" customWidth="1"/>
    <col min="13317" max="13317" width="22.7109375" style="454" customWidth="1"/>
    <col min="13318" max="13568" width="9.140625" style="454"/>
    <col min="13569" max="13569" width="11.5703125" style="454" customWidth="1"/>
    <col min="13570" max="13570" width="63.5703125" style="454" customWidth="1"/>
    <col min="13571" max="13571" width="21.85546875" style="454" customWidth="1"/>
    <col min="13572" max="13572" width="22.42578125" style="454" customWidth="1"/>
    <col min="13573" max="13573" width="22.7109375" style="454" customWidth="1"/>
    <col min="13574" max="13824" width="9.140625" style="454"/>
    <col min="13825" max="13825" width="11.5703125" style="454" customWidth="1"/>
    <col min="13826" max="13826" width="63.5703125" style="454" customWidth="1"/>
    <col min="13827" max="13827" width="21.85546875" style="454" customWidth="1"/>
    <col min="13828" max="13828" width="22.42578125" style="454" customWidth="1"/>
    <col min="13829" max="13829" width="22.7109375" style="454" customWidth="1"/>
    <col min="13830" max="14080" width="9.140625" style="454"/>
    <col min="14081" max="14081" width="11.5703125" style="454" customWidth="1"/>
    <col min="14082" max="14082" width="63.5703125" style="454" customWidth="1"/>
    <col min="14083" max="14083" width="21.85546875" style="454" customWidth="1"/>
    <col min="14084" max="14084" width="22.42578125" style="454" customWidth="1"/>
    <col min="14085" max="14085" width="22.7109375" style="454" customWidth="1"/>
    <col min="14086" max="14336" width="9.140625" style="454"/>
    <col min="14337" max="14337" width="11.5703125" style="454" customWidth="1"/>
    <col min="14338" max="14338" width="63.5703125" style="454" customWidth="1"/>
    <col min="14339" max="14339" width="21.85546875" style="454" customWidth="1"/>
    <col min="14340" max="14340" width="22.42578125" style="454" customWidth="1"/>
    <col min="14341" max="14341" width="22.7109375" style="454" customWidth="1"/>
    <col min="14342" max="14592" width="9.140625" style="454"/>
    <col min="14593" max="14593" width="11.5703125" style="454" customWidth="1"/>
    <col min="14594" max="14594" width="63.5703125" style="454" customWidth="1"/>
    <col min="14595" max="14595" width="21.85546875" style="454" customWidth="1"/>
    <col min="14596" max="14596" width="22.42578125" style="454" customWidth="1"/>
    <col min="14597" max="14597" width="22.7109375" style="454" customWidth="1"/>
    <col min="14598" max="14848" width="9.140625" style="454"/>
    <col min="14849" max="14849" width="11.5703125" style="454" customWidth="1"/>
    <col min="14850" max="14850" width="63.5703125" style="454" customWidth="1"/>
    <col min="14851" max="14851" width="21.85546875" style="454" customWidth="1"/>
    <col min="14852" max="14852" width="22.42578125" style="454" customWidth="1"/>
    <col min="14853" max="14853" width="22.7109375" style="454" customWidth="1"/>
    <col min="14854" max="15104" width="9.140625" style="454"/>
    <col min="15105" max="15105" width="11.5703125" style="454" customWidth="1"/>
    <col min="15106" max="15106" width="63.5703125" style="454" customWidth="1"/>
    <col min="15107" max="15107" width="21.85546875" style="454" customWidth="1"/>
    <col min="15108" max="15108" width="22.42578125" style="454" customWidth="1"/>
    <col min="15109" max="15109" width="22.7109375" style="454" customWidth="1"/>
    <col min="15110" max="15360" width="9.140625" style="454"/>
    <col min="15361" max="15361" width="11.5703125" style="454" customWidth="1"/>
    <col min="15362" max="15362" width="63.5703125" style="454" customWidth="1"/>
    <col min="15363" max="15363" width="21.85546875" style="454" customWidth="1"/>
    <col min="15364" max="15364" width="22.42578125" style="454" customWidth="1"/>
    <col min="15365" max="15365" width="22.7109375" style="454" customWidth="1"/>
    <col min="15366" max="15616" width="9.140625" style="454"/>
    <col min="15617" max="15617" width="11.5703125" style="454" customWidth="1"/>
    <col min="15618" max="15618" width="63.5703125" style="454" customWidth="1"/>
    <col min="15619" max="15619" width="21.85546875" style="454" customWidth="1"/>
    <col min="15620" max="15620" width="22.42578125" style="454" customWidth="1"/>
    <col min="15621" max="15621" width="22.7109375" style="454" customWidth="1"/>
    <col min="15622" max="15872" width="9.140625" style="454"/>
    <col min="15873" max="15873" width="11.5703125" style="454" customWidth="1"/>
    <col min="15874" max="15874" width="63.5703125" style="454" customWidth="1"/>
    <col min="15875" max="15875" width="21.85546875" style="454" customWidth="1"/>
    <col min="15876" max="15876" width="22.42578125" style="454" customWidth="1"/>
    <col min="15877" max="15877" width="22.7109375" style="454" customWidth="1"/>
    <col min="15878" max="16128" width="9.140625" style="454"/>
    <col min="16129" max="16129" width="11.5703125" style="454" customWidth="1"/>
    <col min="16130" max="16130" width="63.5703125" style="454" customWidth="1"/>
    <col min="16131" max="16131" width="21.85546875" style="454" customWidth="1"/>
    <col min="16132" max="16132" width="22.42578125" style="454" customWidth="1"/>
    <col min="16133" max="16133" width="22.7109375" style="454" customWidth="1"/>
    <col min="16134" max="16384" width="9.140625" style="454"/>
  </cols>
  <sheetData>
    <row r="1" spans="1:13" s="268" customFormat="1" ht="33" customHeight="1">
      <c r="A1" s="2623" t="s">
        <v>4464</v>
      </c>
      <c r="B1" s="2623"/>
      <c r="D1" s="2624" t="s">
        <v>1201</v>
      </c>
      <c r="E1" s="2668"/>
    </row>
    <row r="2" spans="1:13" ht="30" customHeight="1">
      <c r="A2" s="2669" t="s">
        <v>572</v>
      </c>
      <c r="B2" s="2669"/>
      <c r="C2" s="2669"/>
      <c r="D2" s="2669"/>
      <c r="E2" s="2669"/>
    </row>
    <row r="3" spans="1:13" ht="28.5" customHeight="1">
      <c r="A3" s="2670" t="s">
        <v>967</v>
      </c>
      <c r="B3" s="2672" t="s">
        <v>544</v>
      </c>
      <c r="C3" s="2674" t="s">
        <v>1025</v>
      </c>
      <c r="D3" s="2674"/>
      <c r="E3" s="2675"/>
    </row>
    <row r="4" spans="1:13" ht="60.75" customHeight="1">
      <c r="A4" s="2671"/>
      <c r="B4" s="2673"/>
      <c r="C4" s="317" t="s">
        <v>4681</v>
      </c>
      <c r="D4" s="317" t="s">
        <v>4682</v>
      </c>
      <c r="E4" s="317" t="s">
        <v>4683</v>
      </c>
    </row>
    <row r="5" spans="1:13" ht="29.25" customHeight="1">
      <c r="A5" s="2666">
        <v>1</v>
      </c>
      <c r="B5" s="318" t="s">
        <v>751</v>
      </c>
      <c r="C5" s="319"/>
      <c r="D5" s="319"/>
      <c r="E5" s="319"/>
    </row>
    <row r="6" spans="1:13" ht="78" customHeight="1">
      <c r="A6" s="2667"/>
      <c r="B6" s="320" t="s">
        <v>863</v>
      </c>
      <c r="C6" s="321">
        <v>102213</v>
      </c>
      <c r="D6" s="322">
        <v>83982</v>
      </c>
      <c r="E6" s="321">
        <v>101047</v>
      </c>
    </row>
    <row r="7" spans="1:13" ht="30.75" customHeight="1">
      <c r="A7" s="2667">
        <v>2</v>
      </c>
      <c r="B7" s="323" t="s">
        <v>344</v>
      </c>
      <c r="C7" s="321"/>
      <c r="D7" s="322"/>
      <c r="E7" s="321"/>
    </row>
    <row r="8" spans="1:13" ht="99" customHeight="1">
      <c r="A8" s="2667"/>
      <c r="B8" s="320" t="s">
        <v>564</v>
      </c>
      <c r="C8" s="321">
        <v>38952</v>
      </c>
      <c r="D8" s="321">
        <v>75603</v>
      </c>
      <c r="E8" s="321">
        <v>44632</v>
      </c>
      <c r="M8" s="454" t="s">
        <v>2796</v>
      </c>
    </row>
    <row r="9" spans="1:13" ht="27" customHeight="1">
      <c r="A9" s="2667">
        <v>3</v>
      </c>
      <c r="B9" s="323" t="s">
        <v>345</v>
      </c>
      <c r="C9" s="321"/>
      <c r="D9" s="322"/>
      <c r="E9" s="321"/>
    </row>
    <row r="10" spans="1:13" ht="93.75" customHeight="1">
      <c r="A10" s="2667"/>
      <c r="B10" s="320" t="s">
        <v>70</v>
      </c>
      <c r="C10" s="321">
        <v>36958</v>
      </c>
      <c r="D10" s="322">
        <v>54496</v>
      </c>
      <c r="E10" s="321">
        <v>77865</v>
      </c>
    </row>
    <row r="11" spans="1:13" ht="35.25" customHeight="1">
      <c r="A11" s="2032">
        <v>4</v>
      </c>
      <c r="B11" s="2033" t="s">
        <v>1092</v>
      </c>
      <c r="C11" s="324"/>
      <c r="D11" s="324"/>
      <c r="E11" s="324"/>
    </row>
  </sheetData>
  <mergeCells count="9">
    <mergeCell ref="A5:A6"/>
    <mergeCell ref="A7:A8"/>
    <mergeCell ref="A9:A10"/>
    <mergeCell ref="A1:B1"/>
    <mergeCell ref="D1:E1"/>
    <mergeCell ref="A2:E2"/>
    <mergeCell ref="A3:A4"/>
    <mergeCell ref="B3:B4"/>
    <mergeCell ref="C3:E3"/>
  </mergeCells>
  <printOptions horizontalCentered="1"/>
  <pageMargins left="0.16" right="0.17" top="0.28000000000000003" bottom="0.23" header="0.22" footer="0.15"/>
  <pageSetup paperSize="9" orientation="landscape" r:id="rId1"/>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449"/>
  <sheetViews>
    <sheetView view="pageBreakPreview" zoomScaleSheetLayoutView="100" workbookViewId="0">
      <pane xSplit="1" ySplit="2" topLeftCell="B3" activePane="bottomRight" state="frozen"/>
      <selection activeCell="K37" sqref="K37"/>
      <selection pane="topRight" activeCell="K37" sqref="K37"/>
      <selection pane="bottomLeft" activeCell="K37" sqref="K37"/>
      <selection pane="bottomRight" activeCell="I10" sqref="I10"/>
    </sheetView>
  </sheetViews>
  <sheetFormatPr defaultRowHeight="14.25"/>
  <cols>
    <col min="1" max="1" width="56.140625" style="982" customWidth="1"/>
    <col min="2" max="2" width="13.140625" style="982" customWidth="1"/>
    <col min="3" max="3" width="17.28515625" style="981" customWidth="1"/>
    <col min="4" max="4" width="17.140625" style="981" customWidth="1"/>
    <col min="5" max="5" width="16.85546875" style="981" customWidth="1"/>
    <col min="6" max="16384" width="9.140625" style="982"/>
  </cols>
  <sheetData>
    <row r="1" spans="1:5" ht="19.5" customHeight="1">
      <c r="A1" s="980" t="s">
        <v>4684</v>
      </c>
      <c r="B1" s="980"/>
      <c r="D1" s="2676" t="s">
        <v>1834</v>
      </c>
      <c r="E1" s="2677"/>
    </row>
    <row r="2" spans="1:5" ht="75">
      <c r="A2" s="1092" t="s">
        <v>1184</v>
      </c>
      <c r="B2" s="1072" t="s">
        <v>4685</v>
      </c>
      <c r="C2" s="1072" t="s">
        <v>4686</v>
      </c>
      <c r="D2" s="1072" t="s">
        <v>4687</v>
      </c>
      <c r="E2" s="1072" t="s">
        <v>4688</v>
      </c>
    </row>
    <row r="3" spans="1:5" ht="15">
      <c r="A3" s="983" t="s">
        <v>1835</v>
      </c>
      <c r="B3" s="984"/>
      <c r="C3" s="985"/>
      <c r="D3" s="985"/>
      <c r="E3" s="985"/>
    </row>
    <row r="4" spans="1:5">
      <c r="A4" s="986" t="s">
        <v>153</v>
      </c>
      <c r="B4" s="987">
        <v>36</v>
      </c>
      <c r="C4" s="988">
        <v>37</v>
      </c>
      <c r="D4" s="988">
        <v>37</v>
      </c>
      <c r="E4" s="988">
        <v>44</v>
      </c>
    </row>
    <row r="5" spans="1:5">
      <c r="A5" s="986" t="s">
        <v>59</v>
      </c>
      <c r="B5" s="987">
        <v>557</v>
      </c>
      <c r="C5" s="988">
        <v>587</v>
      </c>
      <c r="D5" s="988">
        <v>636</v>
      </c>
      <c r="E5" s="988">
        <v>713</v>
      </c>
    </row>
    <row r="6" spans="1:5">
      <c r="A6" s="986" t="s">
        <v>155</v>
      </c>
      <c r="B6" s="987">
        <v>2007540</v>
      </c>
      <c r="C6" s="988">
        <v>2051018</v>
      </c>
      <c r="D6" s="988">
        <v>2086526</v>
      </c>
      <c r="E6" s="988">
        <v>2249628</v>
      </c>
    </row>
    <row r="7" spans="1:5" ht="15">
      <c r="A7" s="989" t="s">
        <v>594</v>
      </c>
      <c r="B7" s="1153">
        <f>SUM(B4:B6)</f>
        <v>2008133</v>
      </c>
      <c r="C7" s="1153">
        <f>SUM(C4:C6)</f>
        <v>2051642</v>
      </c>
      <c r="D7" s="1153">
        <f>SUM(D4:D6)</f>
        <v>2087199</v>
      </c>
      <c r="E7" s="1153">
        <f>SUM(E4:E6)</f>
        <v>2250385</v>
      </c>
    </row>
    <row r="8" spans="1:5" ht="15">
      <c r="A8" s="989" t="s">
        <v>2797</v>
      </c>
      <c r="B8" s="987">
        <v>11726</v>
      </c>
      <c r="C8" s="987">
        <v>11726</v>
      </c>
      <c r="D8" s="987">
        <v>11726</v>
      </c>
      <c r="E8" s="987">
        <v>11726</v>
      </c>
    </row>
    <row r="9" spans="1:5" ht="15">
      <c r="A9" s="989" t="s">
        <v>1836</v>
      </c>
      <c r="B9" s="987">
        <v>11726</v>
      </c>
      <c r="C9" s="988">
        <v>11726</v>
      </c>
      <c r="D9" s="988">
        <v>11726</v>
      </c>
      <c r="E9" s="988">
        <v>11726</v>
      </c>
    </row>
    <row r="10" spans="1:5" ht="15">
      <c r="A10" s="983" t="s">
        <v>1837</v>
      </c>
      <c r="B10" s="987"/>
      <c r="C10" s="988"/>
      <c r="D10" s="988"/>
      <c r="E10" s="988"/>
    </row>
    <row r="11" spans="1:5">
      <c r="A11" s="990" t="s">
        <v>1838</v>
      </c>
      <c r="B11" s="987">
        <v>2867.9879999999998</v>
      </c>
      <c r="C11" s="987">
        <v>2868.241</v>
      </c>
      <c r="D11" s="988">
        <v>2878</v>
      </c>
      <c r="E11" s="988">
        <v>28978</v>
      </c>
    </row>
    <row r="12" spans="1:5">
      <c r="A12" s="990" t="s">
        <v>1839</v>
      </c>
      <c r="B12" s="987">
        <v>37069.201670000009</v>
      </c>
      <c r="C12" s="988">
        <v>37296.08567</v>
      </c>
      <c r="D12" s="988">
        <v>37346.08567</v>
      </c>
      <c r="E12" s="988">
        <v>37466.08567</v>
      </c>
    </row>
    <row r="13" spans="1:5">
      <c r="A13" s="990" t="s">
        <v>1840</v>
      </c>
      <c r="B13" s="987">
        <v>66299.763500000001</v>
      </c>
      <c r="C13" s="988">
        <v>66470.093699999998</v>
      </c>
      <c r="D13" s="988">
        <v>66480.093699999998</v>
      </c>
      <c r="E13" s="988">
        <v>66620.093699999998</v>
      </c>
    </row>
    <row r="14" spans="1:5">
      <c r="A14" s="990" t="s">
        <v>1841</v>
      </c>
      <c r="B14" s="991">
        <v>0.33</v>
      </c>
      <c r="C14" s="992">
        <v>0</v>
      </c>
      <c r="D14" s="992">
        <v>0</v>
      </c>
      <c r="E14" s="992">
        <v>0</v>
      </c>
    </row>
    <row r="15" spans="1:5">
      <c r="A15" s="990" t="s">
        <v>1842</v>
      </c>
      <c r="B15" s="993">
        <v>8.5000000000000006E-2</v>
      </c>
      <c r="C15" s="994">
        <v>0</v>
      </c>
      <c r="D15" s="994">
        <v>0</v>
      </c>
      <c r="E15" s="994">
        <v>0</v>
      </c>
    </row>
    <row r="16" spans="1:5">
      <c r="A16" s="990" t="s">
        <v>1843</v>
      </c>
      <c r="B16" s="987">
        <v>136</v>
      </c>
      <c r="C16" s="988">
        <v>40</v>
      </c>
      <c r="D16" s="988">
        <v>55</v>
      </c>
      <c r="E16" s="988">
        <v>60</v>
      </c>
    </row>
    <row r="17" spans="1:5">
      <c r="A17" s="990" t="s">
        <v>2798</v>
      </c>
      <c r="B17" s="987">
        <v>166</v>
      </c>
      <c r="C17" s="988">
        <v>4</v>
      </c>
      <c r="D17" s="988">
        <v>36</v>
      </c>
      <c r="E17" s="988">
        <v>60</v>
      </c>
    </row>
    <row r="18" spans="1:5">
      <c r="A18" s="990" t="s">
        <v>1844</v>
      </c>
      <c r="B18" s="987">
        <v>126</v>
      </c>
      <c r="C18" s="988">
        <v>40</v>
      </c>
      <c r="D18" s="988">
        <v>60</v>
      </c>
      <c r="E18" s="988">
        <v>80</v>
      </c>
    </row>
    <row r="19" spans="1:5">
      <c r="A19" s="990" t="s">
        <v>1845</v>
      </c>
      <c r="B19" s="987">
        <v>228</v>
      </c>
      <c r="C19" s="988">
        <v>2</v>
      </c>
      <c r="D19" s="988">
        <v>32</v>
      </c>
      <c r="E19" s="988">
        <v>80</v>
      </c>
    </row>
    <row r="20" spans="1:5" ht="15">
      <c r="A20" s="983" t="s">
        <v>1846</v>
      </c>
      <c r="B20" s="995"/>
      <c r="C20" s="996"/>
      <c r="D20" s="996"/>
      <c r="E20" s="996"/>
    </row>
    <row r="21" spans="1:5">
      <c r="A21" s="990" t="s">
        <v>1847</v>
      </c>
      <c r="B21" s="987">
        <v>91</v>
      </c>
      <c r="C21" s="988">
        <v>98</v>
      </c>
      <c r="D21" s="988">
        <v>98</v>
      </c>
      <c r="E21" s="988">
        <v>102</v>
      </c>
    </row>
    <row r="22" spans="1:5">
      <c r="A22" s="990" t="s">
        <v>1848</v>
      </c>
      <c r="B22" s="988">
        <v>91</v>
      </c>
      <c r="C22" s="988">
        <v>98</v>
      </c>
      <c r="D22" s="988">
        <v>98</v>
      </c>
      <c r="E22" s="988">
        <v>102</v>
      </c>
    </row>
    <row r="23" spans="1:5">
      <c r="A23" s="990" t="s">
        <v>1849</v>
      </c>
      <c r="B23" s="988">
        <v>720</v>
      </c>
      <c r="C23" s="988">
        <v>765</v>
      </c>
      <c r="D23" s="988">
        <v>783</v>
      </c>
      <c r="E23" s="988">
        <v>814</v>
      </c>
    </row>
    <row r="24" spans="1:5">
      <c r="A24" s="990" t="s">
        <v>1850</v>
      </c>
      <c r="B24" s="988">
        <v>655</v>
      </c>
      <c r="C24" s="988">
        <v>550</v>
      </c>
      <c r="D24" s="988">
        <v>650</v>
      </c>
      <c r="E24" s="988">
        <v>814</v>
      </c>
    </row>
    <row r="25" spans="1:5">
      <c r="A25" s="990" t="s">
        <v>1851</v>
      </c>
      <c r="B25" s="988">
        <v>488</v>
      </c>
      <c r="C25" s="988">
        <v>505</v>
      </c>
      <c r="D25" s="988">
        <v>525</v>
      </c>
      <c r="E25" s="988">
        <v>547</v>
      </c>
    </row>
    <row r="26" spans="1:5">
      <c r="A26" s="990" t="s">
        <v>1852</v>
      </c>
      <c r="B26" s="988">
        <v>246</v>
      </c>
      <c r="C26" s="2126">
        <v>144</v>
      </c>
      <c r="D26" s="988">
        <v>194</v>
      </c>
      <c r="E26" s="988">
        <v>350</v>
      </c>
    </row>
    <row r="27" spans="1:5">
      <c r="A27" s="990" t="s">
        <v>1853</v>
      </c>
      <c r="B27" s="988">
        <v>70429</v>
      </c>
      <c r="C27" s="988">
        <v>71358</v>
      </c>
      <c r="D27" s="988">
        <v>71808</v>
      </c>
      <c r="E27" s="988">
        <v>72508</v>
      </c>
    </row>
    <row r="28" spans="1:5">
      <c r="A28" s="990" t="s">
        <v>1854</v>
      </c>
      <c r="B28" s="987">
        <v>2208</v>
      </c>
      <c r="C28" s="2126">
        <v>2208</v>
      </c>
      <c r="D28" s="988">
        <v>2208</v>
      </c>
      <c r="E28" s="988">
        <v>5000</v>
      </c>
    </row>
    <row r="29" spans="1:5">
      <c r="A29" s="990" t="s">
        <v>1855</v>
      </c>
      <c r="B29" s="987">
        <v>2584.114</v>
      </c>
      <c r="C29" s="988">
        <v>2618.1559999999999</v>
      </c>
      <c r="D29" s="988">
        <v>2718.1559999999999</v>
      </c>
      <c r="E29" s="988">
        <v>2828.1559999999999</v>
      </c>
    </row>
    <row r="30" spans="1:5">
      <c r="A30" s="990" t="s">
        <v>1856</v>
      </c>
      <c r="B30" s="998">
        <v>74</v>
      </c>
      <c r="C30" s="999">
        <v>77</v>
      </c>
      <c r="D30" s="988">
        <v>80</v>
      </c>
      <c r="E30" s="988">
        <v>84</v>
      </c>
    </row>
    <row r="31" spans="1:5">
      <c r="A31" s="990" t="s">
        <v>1857</v>
      </c>
      <c r="B31" s="998">
        <v>617</v>
      </c>
      <c r="C31" s="999">
        <v>550</v>
      </c>
      <c r="D31" s="988">
        <v>650</v>
      </c>
      <c r="E31" s="999">
        <v>814</v>
      </c>
    </row>
    <row r="32" spans="1:5">
      <c r="A32" s="990" t="s">
        <v>4689</v>
      </c>
      <c r="B32" s="998">
        <v>455</v>
      </c>
      <c r="C32" s="999">
        <v>455</v>
      </c>
      <c r="D32" s="988">
        <v>455</v>
      </c>
      <c r="E32" s="988">
        <v>5000</v>
      </c>
    </row>
    <row r="33" spans="1:5" ht="15">
      <c r="A33" s="1000" t="s">
        <v>1858</v>
      </c>
      <c r="B33" s="987"/>
      <c r="C33" s="988"/>
      <c r="D33" s="988"/>
      <c r="E33" s="988"/>
    </row>
    <row r="34" spans="1:5">
      <c r="A34" s="990" t="s">
        <v>1859</v>
      </c>
      <c r="B34" s="998">
        <v>5428</v>
      </c>
      <c r="C34" s="988" t="s">
        <v>4690</v>
      </c>
      <c r="D34" s="988">
        <v>15000</v>
      </c>
      <c r="E34" s="988">
        <v>28000</v>
      </c>
    </row>
    <row r="35" spans="1:5">
      <c r="A35" s="990" t="s">
        <v>1860</v>
      </c>
      <c r="B35" s="998">
        <v>5428</v>
      </c>
      <c r="C35" s="988" t="s">
        <v>4690</v>
      </c>
      <c r="D35" s="988" t="s">
        <v>4691</v>
      </c>
      <c r="E35" s="988">
        <v>28000</v>
      </c>
    </row>
    <row r="36" spans="1:5">
      <c r="A36" s="990" t="s">
        <v>1861</v>
      </c>
      <c r="B36" s="1091">
        <v>6.4127999999999998</v>
      </c>
      <c r="C36" s="992" t="s">
        <v>4692</v>
      </c>
      <c r="D36" s="992" t="s">
        <v>4693</v>
      </c>
      <c r="E36" s="992">
        <v>37</v>
      </c>
    </row>
    <row r="37" spans="1:5">
      <c r="A37" s="990" t="s">
        <v>1862</v>
      </c>
      <c r="B37" s="1091">
        <v>1.1388</v>
      </c>
      <c r="C37" s="992" t="s">
        <v>4694</v>
      </c>
      <c r="D37" s="992">
        <v>4.5</v>
      </c>
      <c r="E37" s="992">
        <v>10</v>
      </c>
    </row>
    <row r="38" spans="1:5">
      <c r="A38" s="990" t="s">
        <v>1863</v>
      </c>
      <c r="B38" s="998">
        <v>6</v>
      </c>
      <c r="C38" s="988" t="s">
        <v>4695</v>
      </c>
      <c r="D38" s="988">
        <v>6</v>
      </c>
      <c r="E38" s="988">
        <v>10</v>
      </c>
    </row>
    <row r="39" spans="1:5">
      <c r="A39" s="990" t="s">
        <v>1864</v>
      </c>
      <c r="B39" s="987">
        <v>0</v>
      </c>
      <c r="C39" s="987" t="s">
        <v>4696</v>
      </c>
      <c r="D39" s="987" t="s">
        <v>4696</v>
      </c>
      <c r="E39" s="987">
        <v>0</v>
      </c>
    </row>
    <row r="40" spans="1:5">
      <c r="A40" s="990" t="s">
        <v>1865</v>
      </c>
      <c r="B40" s="987">
        <v>61609</v>
      </c>
      <c r="C40" s="988" t="s">
        <v>4697</v>
      </c>
      <c r="D40" s="988">
        <v>75000</v>
      </c>
      <c r="E40" s="988">
        <v>125000</v>
      </c>
    </row>
    <row r="41" spans="1:5" ht="15">
      <c r="A41" s="1001" t="s">
        <v>1866</v>
      </c>
      <c r="B41" s="998"/>
      <c r="C41" s="999"/>
      <c r="D41" s="999"/>
      <c r="E41" s="999"/>
    </row>
    <row r="42" spans="1:5">
      <c r="A42" s="997" t="s">
        <v>1867</v>
      </c>
      <c r="B42" s="998">
        <v>76</v>
      </c>
      <c r="C42" s="999">
        <v>79</v>
      </c>
      <c r="D42" s="1002">
        <v>200</v>
      </c>
      <c r="E42" s="1002">
        <v>400</v>
      </c>
    </row>
    <row r="43" spans="1:5">
      <c r="A43" s="997" t="s">
        <v>1868</v>
      </c>
      <c r="B43" s="998">
        <v>97897</v>
      </c>
      <c r="C43" s="999">
        <v>103221</v>
      </c>
      <c r="D43" s="1002">
        <v>211509</v>
      </c>
      <c r="E43" s="1002">
        <v>423766</v>
      </c>
    </row>
    <row r="44" spans="1:5">
      <c r="A44" s="997" t="s">
        <v>1869</v>
      </c>
      <c r="B44" s="988">
        <v>0</v>
      </c>
      <c r="C44" s="988">
        <v>0</v>
      </c>
      <c r="D44" s="988">
        <v>0</v>
      </c>
      <c r="E44" s="988">
        <v>0</v>
      </c>
    </row>
    <row r="45" spans="1:5">
      <c r="A45" s="997" t="s">
        <v>1868</v>
      </c>
      <c r="B45" s="987">
        <v>0</v>
      </c>
      <c r="C45" s="988">
        <v>0</v>
      </c>
      <c r="D45" s="988">
        <v>0</v>
      </c>
      <c r="E45" s="988">
        <v>0</v>
      </c>
    </row>
    <row r="46" spans="1:5">
      <c r="A46" s="997" t="s">
        <v>1870</v>
      </c>
      <c r="B46" s="987">
        <v>1</v>
      </c>
      <c r="C46" s="988">
        <v>1</v>
      </c>
      <c r="D46" s="988">
        <v>0</v>
      </c>
      <c r="E46" s="988">
        <v>0</v>
      </c>
    </row>
    <row r="47" spans="1:5">
      <c r="A47" s="997" t="s">
        <v>1868</v>
      </c>
      <c r="B47" s="987">
        <v>43732</v>
      </c>
      <c r="C47" s="988">
        <f>44530+748</f>
        <v>45278</v>
      </c>
      <c r="D47" s="988">
        <v>0</v>
      </c>
      <c r="E47" s="988">
        <v>0</v>
      </c>
    </row>
    <row r="48" spans="1:5">
      <c r="A48" s="997" t="s">
        <v>1871</v>
      </c>
      <c r="B48" s="1002">
        <f>+B43+B45+B47</f>
        <v>141629</v>
      </c>
      <c r="C48" s="1002">
        <f t="shared" ref="C48:E48" si="0">+C43+C45+C47</f>
        <v>148499</v>
      </c>
      <c r="D48" s="1002">
        <f t="shared" si="0"/>
        <v>211509</v>
      </c>
      <c r="E48" s="1002">
        <f t="shared" si="0"/>
        <v>423766</v>
      </c>
    </row>
    <row r="49" spans="1:5" ht="15">
      <c r="A49" s="1001" t="s">
        <v>1872</v>
      </c>
      <c r="B49" s="991"/>
      <c r="C49" s="992"/>
      <c r="D49" s="992"/>
      <c r="E49" s="992"/>
    </row>
    <row r="50" spans="1:5">
      <c r="A50" s="990" t="s">
        <v>1873</v>
      </c>
      <c r="B50" s="987">
        <v>518</v>
      </c>
      <c r="C50" s="988">
        <v>155</v>
      </c>
      <c r="D50" s="988">
        <v>400</v>
      </c>
      <c r="E50" s="988">
        <v>525</v>
      </c>
    </row>
    <row r="51" spans="1:5">
      <c r="A51" s="990" t="s">
        <v>1874</v>
      </c>
      <c r="B51" s="987">
        <v>511</v>
      </c>
      <c r="C51" s="988">
        <v>151</v>
      </c>
      <c r="D51" s="988">
        <v>375</v>
      </c>
      <c r="E51" s="988">
        <v>500</v>
      </c>
    </row>
    <row r="52" spans="1:5">
      <c r="A52" s="990" t="s">
        <v>1875</v>
      </c>
      <c r="B52" s="987">
        <v>511</v>
      </c>
      <c r="C52" s="988">
        <v>151</v>
      </c>
      <c r="D52" s="988">
        <v>375</v>
      </c>
      <c r="E52" s="988">
        <v>500</v>
      </c>
    </row>
    <row r="53" spans="1:5">
      <c r="A53" s="990" t="s">
        <v>1876</v>
      </c>
      <c r="B53" s="987">
        <v>402</v>
      </c>
      <c r="C53" s="988">
        <v>144</v>
      </c>
      <c r="D53" s="988">
        <v>300</v>
      </c>
      <c r="E53" s="988">
        <v>450</v>
      </c>
    </row>
    <row r="54" spans="1:5" ht="15">
      <c r="A54" s="1001" t="s">
        <v>1877</v>
      </c>
      <c r="B54" s="991"/>
      <c r="C54" s="992"/>
      <c r="D54" s="992"/>
      <c r="E54" s="992"/>
    </row>
    <row r="55" spans="1:5">
      <c r="A55" s="997" t="s">
        <v>1878</v>
      </c>
      <c r="B55" s="991">
        <v>12.19</v>
      </c>
      <c r="C55" s="992">
        <v>5.41</v>
      </c>
      <c r="D55" s="992">
        <v>10.41</v>
      </c>
      <c r="E55" s="992">
        <v>50</v>
      </c>
    </row>
    <row r="56" spans="1:5" ht="17.25" customHeight="1">
      <c r="A56" s="997" t="s">
        <v>1879</v>
      </c>
      <c r="B56" s="991">
        <v>4.91</v>
      </c>
      <c r="C56" s="992">
        <v>3</v>
      </c>
      <c r="D56" s="992">
        <v>7</v>
      </c>
      <c r="E56" s="992">
        <v>10</v>
      </c>
    </row>
    <row r="57" spans="1:5">
      <c r="A57" s="997" t="s">
        <v>3009</v>
      </c>
      <c r="B57" s="991">
        <v>52.183637500000003</v>
      </c>
      <c r="C57" s="992">
        <v>9.84</v>
      </c>
      <c r="D57" s="992">
        <v>20</v>
      </c>
      <c r="E57" s="992">
        <v>30</v>
      </c>
    </row>
    <row r="58" spans="1:5">
      <c r="A58" s="997" t="s">
        <v>3010</v>
      </c>
      <c r="B58" s="991">
        <v>2.4562898</v>
      </c>
      <c r="C58" s="992">
        <v>0.43</v>
      </c>
      <c r="D58" s="992">
        <v>1.2</v>
      </c>
      <c r="E58" s="992">
        <v>5</v>
      </c>
    </row>
    <row r="59" spans="1:5">
      <c r="B59" s="1003"/>
      <c r="C59" s="1004"/>
      <c r="D59" s="1004"/>
      <c r="E59" s="1004"/>
    </row>
    <row r="61" spans="1:5">
      <c r="B61" s="1003"/>
      <c r="C61" s="1004"/>
      <c r="D61" s="1004"/>
      <c r="E61" s="1004"/>
    </row>
    <row r="62" spans="1:5">
      <c r="B62" s="1003"/>
      <c r="C62" s="1004"/>
      <c r="D62" s="1004"/>
      <c r="E62" s="1004"/>
    </row>
    <row r="63" spans="1:5">
      <c r="B63" s="1003"/>
      <c r="C63" s="1004"/>
      <c r="D63" s="1004"/>
      <c r="E63" s="1004"/>
    </row>
    <row r="64" spans="1:5">
      <c r="B64" s="1003"/>
      <c r="C64" s="1004"/>
      <c r="D64" s="1004"/>
      <c r="E64" s="1004"/>
    </row>
    <row r="65" spans="2:5">
      <c r="B65" s="1003"/>
      <c r="C65" s="1004"/>
      <c r="D65" s="1004"/>
      <c r="E65" s="1004"/>
    </row>
    <row r="66" spans="2:5">
      <c r="B66" s="1003"/>
      <c r="C66" s="1004"/>
      <c r="D66" s="1004"/>
      <c r="E66" s="1004"/>
    </row>
    <row r="67" spans="2:5">
      <c r="B67" s="1003"/>
      <c r="C67" s="1004"/>
      <c r="D67" s="1004"/>
      <c r="E67" s="1004"/>
    </row>
    <row r="68" spans="2:5">
      <c r="B68" s="1003"/>
      <c r="C68" s="1004"/>
      <c r="D68" s="1004"/>
      <c r="E68" s="1004"/>
    </row>
    <row r="69" spans="2:5">
      <c r="B69" s="1003"/>
      <c r="C69" s="1004"/>
      <c r="D69" s="1004"/>
      <c r="E69" s="1004"/>
    </row>
    <row r="70" spans="2:5">
      <c r="B70" s="1003"/>
      <c r="C70" s="1004"/>
      <c r="D70" s="1004"/>
      <c r="E70" s="1004"/>
    </row>
    <row r="71" spans="2:5">
      <c r="B71" s="1003"/>
      <c r="C71" s="1004"/>
      <c r="D71" s="1004"/>
      <c r="E71" s="1004"/>
    </row>
    <row r="72" spans="2:5">
      <c r="B72" s="1003"/>
      <c r="C72" s="1004"/>
      <c r="D72" s="1004"/>
      <c r="E72" s="1004"/>
    </row>
    <row r="73" spans="2:5">
      <c r="B73" s="1003"/>
      <c r="C73" s="1004"/>
      <c r="D73" s="1004"/>
      <c r="E73" s="1004"/>
    </row>
    <row r="74" spans="2:5">
      <c r="B74" s="1003"/>
      <c r="C74" s="1004"/>
      <c r="D74" s="1004"/>
      <c r="E74" s="1004"/>
    </row>
    <row r="75" spans="2:5">
      <c r="B75" s="1003"/>
      <c r="C75" s="1004"/>
      <c r="D75" s="1004"/>
      <c r="E75" s="1004"/>
    </row>
    <row r="76" spans="2:5">
      <c r="B76" s="1003"/>
      <c r="C76" s="1004"/>
      <c r="D76" s="1004"/>
      <c r="E76" s="1004"/>
    </row>
    <row r="77" spans="2:5">
      <c r="B77" s="1003"/>
      <c r="C77" s="1004"/>
      <c r="D77" s="1004"/>
      <c r="E77" s="1004"/>
    </row>
    <row r="78" spans="2:5">
      <c r="B78" s="1003"/>
      <c r="C78" s="1004"/>
      <c r="D78" s="1004"/>
      <c r="E78" s="1004"/>
    </row>
    <row r="79" spans="2:5">
      <c r="B79" s="1003"/>
      <c r="C79" s="1004"/>
      <c r="D79" s="1004"/>
      <c r="E79" s="1004"/>
    </row>
    <row r="80" spans="2:5">
      <c r="B80" s="1003"/>
      <c r="C80" s="1004"/>
      <c r="D80" s="1004"/>
      <c r="E80" s="1004"/>
    </row>
    <row r="81" spans="2:5">
      <c r="B81" s="1003"/>
      <c r="C81" s="1004"/>
      <c r="D81" s="1004"/>
      <c r="E81" s="1004"/>
    </row>
    <row r="82" spans="2:5">
      <c r="B82" s="1003"/>
      <c r="C82" s="1004"/>
      <c r="D82" s="1004"/>
      <c r="E82" s="1004"/>
    </row>
    <row r="83" spans="2:5">
      <c r="B83" s="1003"/>
      <c r="C83" s="1004"/>
      <c r="D83" s="1004"/>
      <c r="E83" s="1004"/>
    </row>
    <row r="84" spans="2:5">
      <c r="B84" s="1003"/>
      <c r="C84" s="1004"/>
      <c r="D84" s="1004"/>
      <c r="E84" s="1004"/>
    </row>
    <row r="85" spans="2:5">
      <c r="B85" s="1003"/>
      <c r="C85" s="1004"/>
      <c r="D85" s="1004"/>
      <c r="E85" s="1004"/>
    </row>
    <row r="86" spans="2:5">
      <c r="B86" s="1003"/>
      <c r="C86" s="1004"/>
      <c r="D86" s="1004"/>
      <c r="E86" s="1004"/>
    </row>
    <row r="87" spans="2:5">
      <c r="B87" s="1003"/>
      <c r="C87" s="1004"/>
      <c r="D87" s="1004"/>
      <c r="E87" s="1004"/>
    </row>
    <row r="88" spans="2:5">
      <c r="B88" s="1003"/>
      <c r="C88" s="1004"/>
      <c r="D88" s="1004"/>
      <c r="E88" s="1004"/>
    </row>
    <row r="89" spans="2:5">
      <c r="B89" s="1003"/>
      <c r="C89" s="1004"/>
      <c r="D89" s="1004"/>
      <c r="E89" s="1004"/>
    </row>
    <row r="90" spans="2:5">
      <c r="B90" s="1003"/>
      <c r="C90" s="1004"/>
      <c r="D90" s="1004"/>
      <c r="E90" s="1004"/>
    </row>
    <row r="91" spans="2:5">
      <c r="C91" s="1004"/>
      <c r="D91" s="1004"/>
      <c r="E91" s="1004"/>
    </row>
    <row r="92" spans="2:5">
      <c r="C92" s="1004"/>
      <c r="D92" s="1004"/>
      <c r="E92" s="1004"/>
    </row>
    <row r="93" spans="2:5">
      <c r="C93" s="1004"/>
      <c r="D93" s="1004"/>
      <c r="E93" s="1004"/>
    </row>
    <row r="94" spans="2:5">
      <c r="C94" s="1004"/>
      <c r="D94" s="1004"/>
      <c r="E94" s="1004"/>
    </row>
    <row r="95" spans="2:5">
      <c r="C95" s="1004"/>
      <c r="D95" s="1004"/>
      <c r="E95" s="1004"/>
    </row>
    <row r="96" spans="2:5">
      <c r="C96" s="1004"/>
      <c r="D96" s="1004"/>
      <c r="E96" s="1004"/>
    </row>
    <row r="97" spans="3:5">
      <c r="C97" s="1004"/>
      <c r="D97" s="1004"/>
      <c r="E97" s="1004"/>
    </row>
    <row r="98" spans="3:5">
      <c r="C98" s="1004"/>
      <c r="D98" s="1004"/>
      <c r="E98" s="1004"/>
    </row>
    <row r="99" spans="3:5">
      <c r="C99" s="1004"/>
      <c r="D99" s="1004"/>
      <c r="E99" s="1004"/>
    </row>
    <row r="100" spans="3:5">
      <c r="C100" s="1004"/>
      <c r="D100" s="1004"/>
      <c r="E100" s="1004"/>
    </row>
    <row r="101" spans="3:5">
      <c r="C101" s="1004"/>
      <c r="D101" s="1004"/>
      <c r="E101" s="1004"/>
    </row>
    <row r="102" spans="3:5">
      <c r="C102" s="1004"/>
      <c r="D102" s="1004"/>
      <c r="E102" s="1004"/>
    </row>
    <row r="103" spans="3:5">
      <c r="C103" s="1004"/>
      <c r="D103" s="1004"/>
      <c r="E103" s="1004"/>
    </row>
    <row r="104" spans="3:5">
      <c r="C104" s="1004"/>
      <c r="D104" s="1004"/>
      <c r="E104" s="1004"/>
    </row>
    <row r="105" spans="3:5">
      <c r="C105" s="1004"/>
      <c r="D105" s="1004"/>
      <c r="E105" s="1004"/>
    </row>
    <row r="106" spans="3:5">
      <c r="C106" s="1004"/>
      <c r="D106" s="1004"/>
      <c r="E106" s="1004"/>
    </row>
    <row r="107" spans="3:5">
      <c r="C107" s="1004"/>
      <c r="D107" s="1004"/>
      <c r="E107" s="1004"/>
    </row>
    <row r="108" spans="3:5">
      <c r="C108" s="1004"/>
      <c r="D108" s="1004"/>
      <c r="E108" s="1004"/>
    </row>
    <row r="109" spans="3:5">
      <c r="C109" s="1004"/>
      <c r="D109" s="1004"/>
      <c r="E109" s="1004"/>
    </row>
    <row r="110" spans="3:5">
      <c r="C110" s="1004"/>
      <c r="D110" s="1004"/>
      <c r="E110" s="1004"/>
    </row>
    <row r="111" spans="3:5">
      <c r="C111" s="1004"/>
      <c r="D111" s="1004"/>
      <c r="E111" s="1004"/>
    </row>
    <row r="112" spans="3:5">
      <c r="C112" s="1004"/>
      <c r="D112" s="1004"/>
      <c r="E112" s="1004"/>
    </row>
    <row r="113" spans="3:5">
      <c r="C113" s="1004"/>
      <c r="D113" s="1004"/>
      <c r="E113" s="1004"/>
    </row>
    <row r="114" spans="3:5">
      <c r="C114" s="1004"/>
      <c r="D114" s="1004"/>
      <c r="E114" s="1004"/>
    </row>
    <row r="115" spans="3:5">
      <c r="C115" s="1004"/>
      <c r="D115" s="1004"/>
      <c r="E115" s="1004"/>
    </row>
    <row r="116" spans="3:5">
      <c r="C116" s="1004"/>
      <c r="D116" s="1004"/>
      <c r="E116" s="1004"/>
    </row>
    <row r="117" spans="3:5">
      <c r="C117" s="1004"/>
      <c r="D117" s="1004"/>
      <c r="E117" s="1004"/>
    </row>
    <row r="118" spans="3:5">
      <c r="C118" s="1004"/>
      <c r="D118" s="1004"/>
      <c r="E118" s="1004"/>
    </row>
    <row r="119" spans="3:5">
      <c r="C119" s="1004"/>
      <c r="D119" s="1004"/>
      <c r="E119" s="1004"/>
    </row>
    <row r="120" spans="3:5">
      <c r="C120" s="1004"/>
      <c r="D120" s="1004"/>
      <c r="E120" s="1004"/>
    </row>
    <row r="121" spans="3:5">
      <c r="C121" s="1004"/>
      <c r="D121" s="1004"/>
      <c r="E121" s="1004"/>
    </row>
    <row r="122" spans="3:5">
      <c r="C122" s="1004"/>
      <c r="D122" s="1004"/>
      <c r="E122" s="1004"/>
    </row>
    <row r="123" spans="3:5">
      <c r="C123" s="1004"/>
      <c r="D123" s="1004"/>
      <c r="E123" s="1004"/>
    </row>
    <row r="124" spans="3:5">
      <c r="C124" s="1004"/>
      <c r="D124" s="1004"/>
      <c r="E124" s="1004"/>
    </row>
    <row r="125" spans="3:5">
      <c r="C125" s="1004"/>
      <c r="D125" s="1004"/>
      <c r="E125" s="1004"/>
    </row>
    <row r="126" spans="3:5">
      <c r="C126" s="1004"/>
      <c r="D126" s="1004"/>
      <c r="E126" s="1004"/>
    </row>
    <row r="127" spans="3:5">
      <c r="C127" s="1004"/>
      <c r="D127" s="1004"/>
      <c r="E127" s="1004"/>
    </row>
    <row r="128" spans="3:5">
      <c r="C128" s="1004"/>
      <c r="D128" s="1004"/>
      <c r="E128" s="1004"/>
    </row>
    <row r="129" spans="3:5">
      <c r="C129" s="1004"/>
      <c r="D129" s="1004"/>
      <c r="E129" s="1004"/>
    </row>
    <row r="130" spans="3:5">
      <c r="C130" s="1004"/>
      <c r="D130" s="1004"/>
      <c r="E130" s="1004"/>
    </row>
    <row r="131" spans="3:5">
      <c r="C131" s="1004"/>
      <c r="D131" s="1004"/>
      <c r="E131" s="1004"/>
    </row>
    <row r="132" spans="3:5">
      <c r="C132" s="1004"/>
      <c r="D132" s="1004"/>
      <c r="E132" s="1004"/>
    </row>
    <row r="133" spans="3:5">
      <c r="C133" s="1004"/>
      <c r="D133" s="1004"/>
      <c r="E133" s="1004"/>
    </row>
    <row r="134" spans="3:5">
      <c r="C134" s="1004"/>
      <c r="D134" s="1004"/>
      <c r="E134" s="1004"/>
    </row>
    <row r="135" spans="3:5">
      <c r="C135" s="1004"/>
      <c r="D135" s="1004"/>
      <c r="E135" s="1004"/>
    </row>
    <row r="136" spans="3:5">
      <c r="C136" s="1004"/>
      <c r="D136" s="1004"/>
      <c r="E136" s="1004"/>
    </row>
    <row r="137" spans="3:5">
      <c r="C137" s="1004"/>
      <c r="D137" s="1004"/>
      <c r="E137" s="1004"/>
    </row>
    <row r="138" spans="3:5">
      <c r="C138" s="1004"/>
      <c r="D138" s="1004"/>
      <c r="E138" s="1004"/>
    </row>
    <row r="139" spans="3:5">
      <c r="C139" s="1004"/>
      <c r="D139" s="1004"/>
      <c r="E139" s="1004"/>
    </row>
    <row r="140" spans="3:5">
      <c r="C140" s="1004"/>
      <c r="D140" s="1004"/>
      <c r="E140" s="1004"/>
    </row>
    <row r="141" spans="3:5">
      <c r="C141" s="1004"/>
      <c r="D141" s="1004"/>
      <c r="E141" s="1004"/>
    </row>
    <row r="142" spans="3:5">
      <c r="C142" s="1004"/>
      <c r="D142" s="1004"/>
      <c r="E142" s="1004"/>
    </row>
    <row r="143" spans="3:5">
      <c r="C143" s="1004"/>
      <c r="D143" s="1004"/>
      <c r="E143" s="1004"/>
    </row>
    <row r="144" spans="3:5">
      <c r="C144" s="1004"/>
      <c r="D144" s="1004"/>
      <c r="E144" s="1004"/>
    </row>
    <row r="145" spans="3:5">
      <c r="C145" s="1004"/>
      <c r="D145" s="1004"/>
      <c r="E145" s="1004"/>
    </row>
    <row r="146" spans="3:5">
      <c r="C146" s="1004"/>
      <c r="D146" s="1004"/>
      <c r="E146" s="1004"/>
    </row>
    <row r="147" spans="3:5">
      <c r="C147" s="1004"/>
      <c r="D147" s="1004"/>
      <c r="E147" s="1004"/>
    </row>
    <row r="148" spans="3:5">
      <c r="C148" s="1004"/>
      <c r="D148" s="1004"/>
      <c r="E148" s="1004"/>
    </row>
    <row r="149" spans="3:5">
      <c r="C149" s="1004"/>
      <c r="D149" s="1004"/>
      <c r="E149" s="1004"/>
    </row>
    <row r="150" spans="3:5">
      <c r="C150" s="1004"/>
      <c r="D150" s="1004"/>
      <c r="E150" s="1004"/>
    </row>
    <row r="151" spans="3:5">
      <c r="C151" s="1004"/>
      <c r="D151" s="1004"/>
      <c r="E151" s="1004"/>
    </row>
    <row r="152" spans="3:5">
      <c r="C152" s="1004"/>
      <c r="D152" s="1004"/>
      <c r="E152" s="1004"/>
    </row>
    <row r="153" spans="3:5">
      <c r="C153" s="1004"/>
      <c r="D153" s="1004"/>
      <c r="E153" s="1004"/>
    </row>
    <row r="154" spans="3:5">
      <c r="C154" s="1004"/>
      <c r="D154" s="1004"/>
      <c r="E154" s="1004"/>
    </row>
    <row r="155" spans="3:5">
      <c r="C155" s="1004"/>
      <c r="D155" s="1004"/>
      <c r="E155" s="1004"/>
    </row>
    <row r="156" spans="3:5">
      <c r="C156" s="1004"/>
      <c r="D156" s="1004"/>
      <c r="E156" s="1004"/>
    </row>
    <row r="157" spans="3:5">
      <c r="C157" s="1004"/>
      <c r="D157" s="1004"/>
      <c r="E157" s="1004"/>
    </row>
    <row r="158" spans="3:5">
      <c r="C158" s="1004"/>
      <c r="D158" s="1004"/>
      <c r="E158" s="1004"/>
    </row>
    <row r="159" spans="3:5">
      <c r="C159" s="1004"/>
      <c r="D159" s="1004"/>
      <c r="E159" s="1004"/>
    </row>
    <row r="160" spans="3:5">
      <c r="C160" s="1004"/>
      <c r="D160" s="1004"/>
      <c r="E160" s="1004"/>
    </row>
    <row r="161" spans="3:5">
      <c r="C161" s="1004"/>
      <c r="D161" s="1004"/>
      <c r="E161" s="1004"/>
    </row>
    <row r="162" spans="3:5">
      <c r="C162" s="1004"/>
      <c r="D162" s="1004"/>
      <c r="E162" s="1004"/>
    </row>
    <row r="163" spans="3:5">
      <c r="C163" s="1004"/>
      <c r="D163" s="1004"/>
      <c r="E163" s="1004"/>
    </row>
    <row r="164" spans="3:5">
      <c r="C164" s="1004"/>
      <c r="D164" s="1004"/>
      <c r="E164" s="1004"/>
    </row>
    <row r="165" spans="3:5">
      <c r="C165" s="1004"/>
      <c r="D165" s="1004"/>
      <c r="E165" s="1004"/>
    </row>
    <row r="166" spans="3:5">
      <c r="C166" s="1004"/>
      <c r="D166" s="1004"/>
      <c r="E166" s="1004"/>
    </row>
    <row r="167" spans="3:5">
      <c r="C167" s="1004"/>
      <c r="D167" s="1004"/>
      <c r="E167" s="1004"/>
    </row>
    <row r="168" spans="3:5">
      <c r="C168" s="1004"/>
      <c r="D168" s="1004"/>
      <c r="E168" s="1004"/>
    </row>
    <row r="169" spans="3:5">
      <c r="C169" s="1004"/>
      <c r="D169" s="1004"/>
      <c r="E169" s="1004"/>
    </row>
    <row r="170" spans="3:5">
      <c r="C170" s="1004"/>
      <c r="D170" s="1004"/>
      <c r="E170" s="1004"/>
    </row>
    <row r="171" spans="3:5">
      <c r="C171" s="1004"/>
      <c r="D171" s="1004"/>
      <c r="E171" s="1004"/>
    </row>
    <row r="172" spans="3:5">
      <c r="C172" s="1004"/>
      <c r="D172" s="1004"/>
      <c r="E172" s="1004"/>
    </row>
    <row r="173" spans="3:5">
      <c r="C173" s="1004"/>
      <c r="D173" s="1004"/>
      <c r="E173" s="1004"/>
    </row>
    <row r="174" spans="3:5">
      <c r="C174" s="1004"/>
      <c r="D174" s="1004"/>
      <c r="E174" s="1004"/>
    </row>
    <row r="175" spans="3:5">
      <c r="C175" s="1004"/>
      <c r="D175" s="1004"/>
      <c r="E175" s="1004"/>
    </row>
    <row r="176" spans="3:5">
      <c r="C176" s="1004"/>
      <c r="D176" s="1004"/>
      <c r="E176" s="1004"/>
    </row>
    <row r="177" spans="3:5">
      <c r="C177" s="1004"/>
      <c r="D177" s="1004"/>
      <c r="E177" s="1004"/>
    </row>
    <row r="178" spans="3:5">
      <c r="C178" s="1004"/>
      <c r="D178" s="1004"/>
      <c r="E178" s="1004"/>
    </row>
    <row r="179" spans="3:5">
      <c r="C179" s="1004"/>
      <c r="D179" s="1004"/>
      <c r="E179" s="1004"/>
    </row>
    <row r="180" spans="3:5">
      <c r="C180" s="1004"/>
      <c r="D180" s="1004"/>
      <c r="E180" s="1004"/>
    </row>
    <row r="181" spans="3:5">
      <c r="C181" s="1004"/>
      <c r="D181" s="1004"/>
      <c r="E181" s="1004"/>
    </row>
    <row r="182" spans="3:5">
      <c r="C182" s="1004"/>
      <c r="D182" s="1004"/>
      <c r="E182" s="1004"/>
    </row>
    <row r="183" spans="3:5">
      <c r="C183" s="1004"/>
      <c r="D183" s="1004"/>
      <c r="E183" s="1004"/>
    </row>
    <row r="184" spans="3:5">
      <c r="C184" s="1004"/>
      <c r="D184" s="1004"/>
      <c r="E184" s="1004"/>
    </row>
    <row r="185" spans="3:5">
      <c r="C185" s="1004"/>
      <c r="D185" s="1004"/>
      <c r="E185" s="1004"/>
    </row>
    <row r="186" spans="3:5">
      <c r="C186" s="1004"/>
      <c r="D186" s="1004"/>
      <c r="E186" s="1004"/>
    </row>
    <row r="187" spans="3:5">
      <c r="C187" s="1004"/>
      <c r="D187" s="1004"/>
      <c r="E187" s="1004"/>
    </row>
    <row r="188" spans="3:5">
      <c r="C188" s="1004"/>
      <c r="D188" s="1004"/>
      <c r="E188" s="1004"/>
    </row>
    <row r="189" spans="3:5">
      <c r="C189" s="1004"/>
      <c r="D189" s="1004"/>
      <c r="E189" s="1004"/>
    </row>
    <row r="190" spans="3:5">
      <c r="C190" s="1004"/>
      <c r="D190" s="1004"/>
      <c r="E190" s="1004"/>
    </row>
    <row r="191" spans="3:5">
      <c r="C191" s="1004"/>
      <c r="D191" s="1004"/>
      <c r="E191" s="1004"/>
    </row>
    <row r="192" spans="3:5">
      <c r="C192" s="1004"/>
      <c r="D192" s="1004"/>
      <c r="E192" s="1004"/>
    </row>
    <row r="193" spans="3:5">
      <c r="C193" s="1004"/>
      <c r="D193" s="1004"/>
      <c r="E193" s="1004"/>
    </row>
    <row r="194" spans="3:5">
      <c r="C194" s="1004"/>
      <c r="D194" s="1004"/>
      <c r="E194" s="1004"/>
    </row>
    <row r="195" spans="3:5">
      <c r="C195" s="1004"/>
      <c r="D195" s="1004"/>
      <c r="E195" s="1004"/>
    </row>
    <row r="196" spans="3:5">
      <c r="C196" s="1004"/>
      <c r="D196" s="1004"/>
      <c r="E196" s="1004"/>
    </row>
    <row r="197" spans="3:5">
      <c r="C197" s="1004"/>
      <c r="D197" s="1004"/>
      <c r="E197" s="1004"/>
    </row>
    <row r="198" spans="3:5">
      <c r="C198" s="1004"/>
      <c r="D198" s="1004"/>
      <c r="E198" s="1004"/>
    </row>
    <row r="199" spans="3:5">
      <c r="C199" s="1004"/>
      <c r="D199" s="1004"/>
      <c r="E199" s="1004"/>
    </row>
    <row r="200" spans="3:5">
      <c r="C200" s="1004"/>
      <c r="D200" s="1004"/>
      <c r="E200" s="1004"/>
    </row>
    <row r="201" spans="3:5">
      <c r="C201" s="1004"/>
      <c r="D201" s="1004"/>
      <c r="E201" s="1004"/>
    </row>
    <row r="202" spans="3:5">
      <c r="C202" s="1004"/>
      <c r="D202" s="1004"/>
      <c r="E202" s="1004"/>
    </row>
    <row r="203" spans="3:5">
      <c r="C203" s="1004"/>
      <c r="D203" s="1004"/>
      <c r="E203" s="1004"/>
    </row>
    <row r="204" spans="3:5">
      <c r="C204" s="1004"/>
      <c r="D204" s="1004"/>
      <c r="E204" s="1004"/>
    </row>
    <row r="205" spans="3:5">
      <c r="C205" s="1004"/>
      <c r="D205" s="1004"/>
      <c r="E205" s="1004"/>
    </row>
    <row r="206" spans="3:5">
      <c r="C206" s="1004"/>
      <c r="D206" s="1004"/>
      <c r="E206" s="1004"/>
    </row>
    <row r="207" spans="3:5">
      <c r="C207" s="1004"/>
      <c r="D207" s="1004"/>
      <c r="E207" s="1004"/>
    </row>
    <row r="208" spans="3:5">
      <c r="C208" s="1004"/>
      <c r="D208" s="1004"/>
      <c r="E208" s="1004"/>
    </row>
    <row r="209" spans="3:5">
      <c r="C209" s="1004"/>
      <c r="D209" s="1004"/>
      <c r="E209" s="1004"/>
    </row>
    <row r="210" spans="3:5">
      <c r="C210" s="1004"/>
      <c r="D210" s="1004"/>
      <c r="E210" s="1004"/>
    </row>
    <row r="211" spans="3:5">
      <c r="C211" s="1004"/>
      <c r="D211" s="1004"/>
      <c r="E211" s="1004"/>
    </row>
    <row r="212" spans="3:5">
      <c r="C212" s="1004"/>
      <c r="D212" s="1004"/>
      <c r="E212" s="1004"/>
    </row>
    <row r="213" spans="3:5">
      <c r="C213" s="1004"/>
      <c r="D213" s="1004"/>
      <c r="E213" s="1004"/>
    </row>
    <row r="214" spans="3:5">
      <c r="C214" s="1004"/>
      <c r="D214" s="1004"/>
      <c r="E214" s="1004"/>
    </row>
    <row r="215" spans="3:5">
      <c r="C215" s="1004"/>
      <c r="D215" s="1004"/>
      <c r="E215" s="1004"/>
    </row>
    <row r="216" spans="3:5">
      <c r="C216" s="1004"/>
      <c r="D216" s="1004"/>
      <c r="E216" s="1004"/>
    </row>
    <row r="217" spans="3:5">
      <c r="C217" s="1004"/>
      <c r="D217" s="1004"/>
      <c r="E217" s="1004"/>
    </row>
    <row r="218" spans="3:5">
      <c r="C218" s="1004"/>
      <c r="D218" s="1004"/>
      <c r="E218" s="1004"/>
    </row>
    <row r="219" spans="3:5">
      <c r="C219" s="1004"/>
      <c r="D219" s="1004"/>
      <c r="E219" s="1004"/>
    </row>
    <row r="220" spans="3:5">
      <c r="C220" s="1004"/>
      <c r="D220" s="1004"/>
      <c r="E220" s="1004"/>
    </row>
    <row r="221" spans="3:5">
      <c r="C221" s="1004"/>
      <c r="D221" s="1004"/>
      <c r="E221" s="1004"/>
    </row>
    <row r="222" spans="3:5">
      <c r="C222" s="1004"/>
      <c r="D222" s="1004"/>
      <c r="E222" s="1004"/>
    </row>
    <row r="223" spans="3:5">
      <c r="C223" s="1004"/>
      <c r="D223" s="1004"/>
      <c r="E223" s="1004"/>
    </row>
    <row r="224" spans="3:5">
      <c r="C224" s="1004"/>
      <c r="D224" s="1004"/>
      <c r="E224" s="1004"/>
    </row>
    <row r="225" spans="3:5">
      <c r="C225" s="1004"/>
      <c r="D225" s="1004"/>
      <c r="E225" s="1004"/>
    </row>
    <row r="226" spans="3:5">
      <c r="C226" s="1004"/>
      <c r="D226" s="1004"/>
      <c r="E226" s="1004"/>
    </row>
    <row r="227" spans="3:5">
      <c r="C227" s="1004"/>
      <c r="D227" s="1004"/>
      <c r="E227" s="1004"/>
    </row>
    <row r="228" spans="3:5">
      <c r="C228" s="1004"/>
      <c r="D228" s="1004"/>
      <c r="E228" s="1004"/>
    </row>
    <row r="229" spans="3:5">
      <c r="C229" s="1004"/>
      <c r="D229" s="1004"/>
      <c r="E229" s="1004"/>
    </row>
    <row r="230" spans="3:5">
      <c r="C230" s="1004"/>
      <c r="D230" s="1004"/>
      <c r="E230" s="1004"/>
    </row>
    <row r="231" spans="3:5">
      <c r="C231" s="1004"/>
      <c r="D231" s="1004"/>
      <c r="E231" s="1004"/>
    </row>
    <row r="232" spans="3:5">
      <c r="C232" s="1004"/>
      <c r="D232" s="1004"/>
      <c r="E232" s="1004"/>
    </row>
    <row r="233" spans="3:5">
      <c r="C233" s="1004"/>
      <c r="D233" s="1004"/>
      <c r="E233" s="1004"/>
    </row>
    <row r="234" spans="3:5">
      <c r="C234" s="1004"/>
      <c r="D234" s="1004"/>
      <c r="E234" s="1004"/>
    </row>
    <row r="235" spans="3:5">
      <c r="C235" s="1004"/>
      <c r="D235" s="1004"/>
      <c r="E235" s="1004"/>
    </row>
    <row r="236" spans="3:5">
      <c r="C236" s="1004"/>
      <c r="D236" s="1004"/>
      <c r="E236" s="1004"/>
    </row>
    <row r="237" spans="3:5">
      <c r="C237" s="1004"/>
      <c r="D237" s="1004"/>
      <c r="E237" s="1004"/>
    </row>
    <row r="238" spans="3:5">
      <c r="C238" s="1004"/>
      <c r="D238" s="1004"/>
      <c r="E238" s="1004"/>
    </row>
    <row r="239" spans="3:5">
      <c r="C239" s="1004"/>
      <c r="D239" s="1004"/>
      <c r="E239" s="1004"/>
    </row>
    <row r="240" spans="3:5">
      <c r="C240" s="1004"/>
      <c r="D240" s="1004"/>
      <c r="E240" s="1004"/>
    </row>
    <row r="241" spans="3:5">
      <c r="C241" s="1004"/>
      <c r="D241" s="1004"/>
      <c r="E241" s="1004"/>
    </row>
    <row r="242" spans="3:5">
      <c r="C242" s="1004"/>
      <c r="D242" s="1004"/>
      <c r="E242" s="1004"/>
    </row>
    <row r="243" spans="3:5">
      <c r="C243" s="1004"/>
      <c r="D243" s="1004"/>
      <c r="E243" s="1004"/>
    </row>
    <row r="244" spans="3:5">
      <c r="C244" s="1004"/>
      <c r="D244" s="1004"/>
      <c r="E244" s="1004"/>
    </row>
    <row r="245" spans="3:5">
      <c r="C245" s="1004"/>
      <c r="D245" s="1004"/>
      <c r="E245" s="1004"/>
    </row>
    <row r="246" spans="3:5">
      <c r="C246" s="1004"/>
      <c r="D246" s="1004"/>
      <c r="E246" s="1004"/>
    </row>
    <row r="247" spans="3:5">
      <c r="C247" s="1004"/>
      <c r="D247" s="1004"/>
      <c r="E247" s="1004"/>
    </row>
    <row r="248" spans="3:5">
      <c r="C248" s="1004"/>
      <c r="D248" s="1004"/>
      <c r="E248" s="1004"/>
    </row>
    <row r="249" spans="3:5">
      <c r="C249" s="1004"/>
      <c r="D249" s="1004"/>
      <c r="E249" s="1004"/>
    </row>
    <row r="250" spans="3:5">
      <c r="C250" s="1004"/>
      <c r="D250" s="1004"/>
      <c r="E250" s="1004"/>
    </row>
    <row r="251" spans="3:5">
      <c r="C251" s="1004"/>
      <c r="D251" s="1004"/>
      <c r="E251" s="1004"/>
    </row>
    <row r="252" spans="3:5">
      <c r="C252" s="1004"/>
      <c r="D252" s="1004"/>
      <c r="E252" s="1004"/>
    </row>
    <row r="253" spans="3:5">
      <c r="C253" s="1004"/>
      <c r="D253" s="1004"/>
      <c r="E253" s="1004"/>
    </row>
    <row r="254" spans="3:5">
      <c r="C254" s="1004"/>
      <c r="D254" s="1004"/>
      <c r="E254" s="1004"/>
    </row>
    <row r="255" spans="3:5">
      <c r="C255" s="1004"/>
      <c r="D255" s="1004"/>
      <c r="E255" s="1004"/>
    </row>
    <row r="256" spans="3:5">
      <c r="C256" s="1004"/>
      <c r="D256" s="1004"/>
      <c r="E256" s="1004"/>
    </row>
    <row r="257" spans="3:5">
      <c r="C257" s="1004"/>
      <c r="D257" s="1004"/>
      <c r="E257" s="1004"/>
    </row>
    <row r="258" spans="3:5">
      <c r="C258" s="1004"/>
      <c r="D258" s="1004"/>
      <c r="E258" s="1004"/>
    </row>
    <row r="259" spans="3:5">
      <c r="C259" s="1004"/>
      <c r="D259" s="1004"/>
      <c r="E259" s="1004"/>
    </row>
    <row r="260" spans="3:5">
      <c r="C260" s="1004"/>
      <c r="D260" s="1004"/>
      <c r="E260" s="1004"/>
    </row>
    <row r="261" spans="3:5">
      <c r="C261" s="1004"/>
      <c r="D261" s="1004"/>
      <c r="E261" s="1004"/>
    </row>
    <row r="262" spans="3:5">
      <c r="C262" s="1004"/>
      <c r="D262" s="1004"/>
      <c r="E262" s="1004"/>
    </row>
    <row r="263" spans="3:5">
      <c r="C263" s="1004"/>
      <c r="D263" s="1004"/>
      <c r="E263" s="1004"/>
    </row>
    <row r="264" spans="3:5">
      <c r="C264" s="1004"/>
      <c r="D264" s="1004"/>
      <c r="E264" s="1004"/>
    </row>
    <row r="265" spans="3:5">
      <c r="C265" s="1004"/>
      <c r="D265" s="1004"/>
      <c r="E265" s="1004"/>
    </row>
    <row r="266" spans="3:5">
      <c r="C266" s="1004"/>
      <c r="D266" s="1004"/>
      <c r="E266" s="1004"/>
    </row>
    <row r="267" spans="3:5">
      <c r="C267" s="1004"/>
      <c r="D267" s="1004"/>
      <c r="E267" s="1004"/>
    </row>
    <row r="268" spans="3:5">
      <c r="C268" s="1004"/>
      <c r="D268" s="1004"/>
      <c r="E268" s="1004"/>
    </row>
    <row r="269" spans="3:5">
      <c r="C269" s="1004"/>
      <c r="D269" s="1004"/>
      <c r="E269" s="1004"/>
    </row>
    <row r="270" spans="3:5">
      <c r="C270" s="1004"/>
      <c r="D270" s="1004"/>
      <c r="E270" s="1004"/>
    </row>
    <row r="271" spans="3:5">
      <c r="C271" s="1004"/>
      <c r="D271" s="1004"/>
      <c r="E271" s="1004"/>
    </row>
    <row r="272" spans="3:5">
      <c r="C272" s="1004"/>
      <c r="D272" s="1004"/>
      <c r="E272" s="1004"/>
    </row>
    <row r="273" spans="3:5">
      <c r="C273" s="1004"/>
      <c r="D273" s="1004"/>
      <c r="E273" s="1004"/>
    </row>
    <row r="274" spans="3:5">
      <c r="C274" s="1004"/>
      <c r="D274" s="1004"/>
      <c r="E274" s="1004"/>
    </row>
    <row r="275" spans="3:5">
      <c r="C275" s="1004"/>
      <c r="D275" s="1004"/>
      <c r="E275" s="1004"/>
    </row>
    <row r="276" spans="3:5">
      <c r="C276" s="1004"/>
      <c r="D276" s="1004"/>
      <c r="E276" s="1004"/>
    </row>
    <row r="277" spans="3:5">
      <c r="C277" s="1004"/>
      <c r="D277" s="1004"/>
      <c r="E277" s="1004"/>
    </row>
    <row r="278" spans="3:5">
      <c r="C278" s="1004"/>
      <c r="D278" s="1004"/>
      <c r="E278" s="1004"/>
    </row>
    <row r="279" spans="3:5">
      <c r="C279" s="1004"/>
      <c r="D279" s="1004"/>
      <c r="E279" s="1004"/>
    </row>
    <row r="280" spans="3:5">
      <c r="C280" s="1004"/>
      <c r="D280" s="1004"/>
      <c r="E280" s="1004"/>
    </row>
    <row r="281" spans="3:5">
      <c r="C281" s="1004"/>
      <c r="D281" s="1004"/>
      <c r="E281" s="1004"/>
    </row>
    <row r="282" spans="3:5">
      <c r="C282" s="1004"/>
      <c r="D282" s="1004"/>
      <c r="E282" s="1004"/>
    </row>
    <row r="283" spans="3:5">
      <c r="C283" s="1004"/>
      <c r="D283" s="1004"/>
      <c r="E283" s="1004"/>
    </row>
    <row r="284" spans="3:5">
      <c r="C284" s="1004"/>
      <c r="D284" s="1004"/>
      <c r="E284" s="1004"/>
    </row>
    <row r="285" spans="3:5">
      <c r="C285" s="1004"/>
      <c r="D285" s="1004"/>
      <c r="E285" s="1004"/>
    </row>
    <row r="286" spans="3:5">
      <c r="C286" s="1004"/>
      <c r="D286" s="1004"/>
      <c r="E286" s="1004"/>
    </row>
    <row r="287" spans="3:5">
      <c r="C287" s="1004"/>
      <c r="D287" s="1004"/>
      <c r="E287" s="1004"/>
    </row>
    <row r="288" spans="3:5">
      <c r="C288" s="1004"/>
      <c r="D288" s="1004"/>
      <c r="E288" s="1004"/>
    </row>
    <row r="289" spans="3:5">
      <c r="C289" s="1004"/>
      <c r="D289" s="1004"/>
      <c r="E289" s="1004"/>
    </row>
    <row r="290" spans="3:5">
      <c r="C290" s="1004"/>
      <c r="D290" s="1004"/>
      <c r="E290" s="1004"/>
    </row>
    <row r="291" spans="3:5">
      <c r="C291" s="1004"/>
      <c r="D291" s="1004"/>
      <c r="E291" s="1004"/>
    </row>
    <row r="292" spans="3:5">
      <c r="C292" s="1004"/>
      <c r="D292" s="1004"/>
      <c r="E292" s="1004"/>
    </row>
    <row r="293" spans="3:5">
      <c r="C293" s="1004"/>
      <c r="D293" s="1004"/>
      <c r="E293" s="1004"/>
    </row>
    <row r="294" spans="3:5">
      <c r="C294" s="1004"/>
      <c r="D294" s="1004"/>
      <c r="E294" s="1004"/>
    </row>
    <row r="295" spans="3:5">
      <c r="C295" s="1004"/>
      <c r="D295" s="1004"/>
      <c r="E295" s="1004"/>
    </row>
    <row r="296" spans="3:5">
      <c r="C296" s="1004"/>
      <c r="D296" s="1004"/>
      <c r="E296" s="1004"/>
    </row>
    <row r="297" spans="3:5">
      <c r="C297" s="1004"/>
      <c r="D297" s="1004"/>
      <c r="E297" s="1004"/>
    </row>
    <row r="298" spans="3:5">
      <c r="C298" s="1004"/>
      <c r="D298" s="1004"/>
      <c r="E298" s="1004"/>
    </row>
    <row r="299" spans="3:5">
      <c r="C299" s="1004"/>
      <c r="D299" s="1004"/>
      <c r="E299" s="1004"/>
    </row>
    <row r="300" spans="3:5">
      <c r="C300" s="1004"/>
      <c r="D300" s="1004"/>
      <c r="E300" s="1004"/>
    </row>
    <row r="301" spans="3:5">
      <c r="C301" s="1004"/>
      <c r="D301" s="1004"/>
      <c r="E301" s="1004"/>
    </row>
    <row r="302" spans="3:5">
      <c r="C302" s="1004"/>
      <c r="D302" s="1004"/>
      <c r="E302" s="1004"/>
    </row>
    <row r="303" spans="3:5">
      <c r="C303" s="1004"/>
      <c r="D303" s="1004"/>
      <c r="E303" s="1004"/>
    </row>
    <row r="304" spans="3:5">
      <c r="C304" s="1004"/>
      <c r="D304" s="1004"/>
      <c r="E304" s="1004"/>
    </row>
    <row r="305" spans="3:5">
      <c r="C305" s="1004"/>
      <c r="D305" s="1004"/>
      <c r="E305" s="1004"/>
    </row>
    <row r="306" spans="3:5">
      <c r="C306" s="1004"/>
      <c r="D306" s="1004"/>
      <c r="E306" s="1004"/>
    </row>
    <row r="307" spans="3:5">
      <c r="C307" s="1004"/>
      <c r="D307" s="1004"/>
      <c r="E307" s="1004"/>
    </row>
    <row r="308" spans="3:5">
      <c r="C308" s="1004"/>
      <c r="D308" s="1004"/>
      <c r="E308" s="1004"/>
    </row>
    <row r="309" spans="3:5">
      <c r="C309" s="1004"/>
      <c r="D309" s="1004"/>
      <c r="E309" s="1004"/>
    </row>
    <row r="310" spans="3:5">
      <c r="C310" s="1004"/>
      <c r="D310" s="1004"/>
      <c r="E310" s="1004"/>
    </row>
    <row r="311" spans="3:5">
      <c r="C311" s="1004"/>
      <c r="D311" s="1004"/>
      <c r="E311" s="1004"/>
    </row>
    <row r="312" spans="3:5">
      <c r="C312" s="1004"/>
      <c r="D312" s="1004"/>
      <c r="E312" s="1004"/>
    </row>
    <row r="313" spans="3:5">
      <c r="C313" s="1004"/>
      <c r="D313" s="1004"/>
      <c r="E313" s="1004"/>
    </row>
    <row r="314" spans="3:5">
      <c r="C314" s="1004"/>
      <c r="D314" s="1004"/>
      <c r="E314" s="1004"/>
    </row>
    <row r="315" spans="3:5">
      <c r="C315" s="1004"/>
      <c r="D315" s="1004"/>
      <c r="E315" s="1004"/>
    </row>
    <row r="316" spans="3:5">
      <c r="C316" s="1004"/>
      <c r="D316" s="1004"/>
      <c r="E316" s="1004"/>
    </row>
    <row r="317" spans="3:5">
      <c r="C317" s="1004"/>
      <c r="D317" s="1004"/>
      <c r="E317" s="1004"/>
    </row>
    <row r="318" spans="3:5">
      <c r="C318" s="1004"/>
      <c r="D318" s="1004"/>
      <c r="E318" s="1004"/>
    </row>
    <row r="319" spans="3:5">
      <c r="C319" s="1004"/>
      <c r="D319" s="1004"/>
      <c r="E319" s="1004"/>
    </row>
    <row r="320" spans="3:5">
      <c r="C320" s="1004"/>
      <c r="D320" s="1004"/>
      <c r="E320" s="1004"/>
    </row>
    <row r="321" spans="3:5">
      <c r="C321" s="1004"/>
      <c r="D321" s="1004"/>
      <c r="E321" s="1004"/>
    </row>
    <row r="322" spans="3:5">
      <c r="C322" s="1004"/>
      <c r="D322" s="1004"/>
      <c r="E322" s="1004"/>
    </row>
    <row r="323" spans="3:5">
      <c r="C323" s="1004"/>
      <c r="D323" s="1004"/>
      <c r="E323" s="1004"/>
    </row>
    <row r="324" spans="3:5">
      <c r="C324" s="1004"/>
      <c r="D324" s="1004"/>
      <c r="E324" s="1004"/>
    </row>
    <row r="325" spans="3:5">
      <c r="C325" s="1004"/>
      <c r="D325" s="1004"/>
      <c r="E325" s="1004"/>
    </row>
    <row r="326" spans="3:5">
      <c r="C326" s="1004"/>
      <c r="D326" s="1004"/>
      <c r="E326" s="1004"/>
    </row>
    <row r="327" spans="3:5">
      <c r="C327" s="1004"/>
      <c r="D327" s="1004"/>
      <c r="E327" s="1004"/>
    </row>
    <row r="328" spans="3:5">
      <c r="C328" s="1004"/>
      <c r="D328" s="1004"/>
      <c r="E328" s="1004"/>
    </row>
    <row r="329" spans="3:5">
      <c r="C329" s="1004"/>
      <c r="D329" s="1004"/>
      <c r="E329" s="1004"/>
    </row>
    <row r="330" spans="3:5">
      <c r="C330" s="1004"/>
      <c r="D330" s="1004"/>
      <c r="E330" s="1004"/>
    </row>
    <row r="331" spans="3:5">
      <c r="C331" s="1004"/>
      <c r="D331" s="1004"/>
      <c r="E331" s="1004"/>
    </row>
    <row r="332" spans="3:5">
      <c r="C332" s="1004"/>
      <c r="D332" s="1004"/>
      <c r="E332" s="1004"/>
    </row>
    <row r="333" spans="3:5">
      <c r="C333" s="1004"/>
      <c r="D333" s="1004"/>
      <c r="E333" s="1004"/>
    </row>
    <row r="334" spans="3:5">
      <c r="C334" s="1004"/>
      <c r="D334" s="1004"/>
      <c r="E334" s="1004"/>
    </row>
    <row r="335" spans="3:5">
      <c r="C335" s="1004"/>
      <c r="D335" s="1004"/>
      <c r="E335" s="1004"/>
    </row>
    <row r="336" spans="3:5">
      <c r="C336" s="1004"/>
      <c r="D336" s="1004"/>
      <c r="E336" s="1004"/>
    </row>
    <row r="337" spans="3:5">
      <c r="C337" s="1004"/>
      <c r="D337" s="1004"/>
      <c r="E337" s="1004"/>
    </row>
    <row r="338" spans="3:5">
      <c r="C338" s="1004"/>
      <c r="D338" s="1004"/>
      <c r="E338" s="1004"/>
    </row>
    <row r="339" spans="3:5">
      <c r="C339" s="1004"/>
      <c r="D339" s="1004"/>
      <c r="E339" s="1004"/>
    </row>
    <row r="340" spans="3:5">
      <c r="C340" s="1004"/>
      <c r="D340" s="1004"/>
      <c r="E340" s="1004"/>
    </row>
    <row r="341" spans="3:5">
      <c r="C341" s="1004"/>
      <c r="D341" s="1004"/>
      <c r="E341" s="1004"/>
    </row>
    <row r="342" spans="3:5">
      <c r="C342" s="1004"/>
      <c r="D342" s="1004"/>
      <c r="E342" s="1004"/>
    </row>
    <row r="343" spans="3:5">
      <c r="C343" s="1004"/>
      <c r="D343" s="1004"/>
      <c r="E343" s="1004"/>
    </row>
    <row r="344" spans="3:5">
      <c r="C344" s="1004"/>
      <c r="D344" s="1004"/>
      <c r="E344" s="1004"/>
    </row>
    <row r="345" spans="3:5">
      <c r="C345" s="1004"/>
      <c r="D345" s="1004"/>
      <c r="E345" s="1004"/>
    </row>
    <row r="346" spans="3:5">
      <c r="C346" s="1004"/>
      <c r="D346" s="1004"/>
      <c r="E346" s="1004"/>
    </row>
    <row r="347" spans="3:5">
      <c r="C347" s="1004"/>
      <c r="D347" s="1004"/>
      <c r="E347" s="1004"/>
    </row>
    <row r="348" spans="3:5">
      <c r="C348" s="1004"/>
      <c r="D348" s="1004"/>
      <c r="E348" s="1004"/>
    </row>
    <row r="349" spans="3:5">
      <c r="C349" s="1004"/>
      <c r="D349" s="1004"/>
      <c r="E349" s="1004"/>
    </row>
    <row r="350" spans="3:5">
      <c r="C350" s="1004"/>
      <c r="D350" s="1004"/>
      <c r="E350" s="1004"/>
    </row>
    <row r="351" spans="3:5">
      <c r="C351" s="1004"/>
      <c r="D351" s="1004"/>
      <c r="E351" s="1004"/>
    </row>
    <row r="352" spans="3:5">
      <c r="C352" s="1004"/>
      <c r="D352" s="1004"/>
      <c r="E352" s="1004"/>
    </row>
    <row r="353" spans="3:5">
      <c r="C353" s="1004"/>
      <c r="D353" s="1004"/>
      <c r="E353" s="1004"/>
    </row>
    <row r="354" spans="3:5">
      <c r="C354" s="1004"/>
      <c r="D354" s="1004"/>
      <c r="E354" s="1004"/>
    </row>
    <row r="355" spans="3:5">
      <c r="C355" s="1004"/>
      <c r="D355" s="1004"/>
      <c r="E355" s="1004"/>
    </row>
    <row r="356" spans="3:5">
      <c r="C356" s="1004"/>
      <c r="D356" s="1004"/>
      <c r="E356" s="1004"/>
    </row>
    <row r="357" spans="3:5">
      <c r="C357" s="1004"/>
      <c r="D357" s="1004"/>
      <c r="E357" s="1004"/>
    </row>
    <row r="358" spans="3:5">
      <c r="C358" s="1004"/>
      <c r="D358" s="1004"/>
      <c r="E358" s="1004"/>
    </row>
    <row r="359" spans="3:5">
      <c r="C359" s="1004"/>
      <c r="D359" s="1004"/>
      <c r="E359" s="1004"/>
    </row>
    <row r="360" spans="3:5">
      <c r="C360" s="1004"/>
      <c r="D360" s="1004"/>
      <c r="E360" s="1004"/>
    </row>
    <row r="361" spans="3:5">
      <c r="C361" s="1004"/>
      <c r="D361" s="1004"/>
      <c r="E361" s="1004"/>
    </row>
    <row r="362" spans="3:5">
      <c r="C362" s="1004"/>
      <c r="D362" s="1004"/>
      <c r="E362" s="1004"/>
    </row>
    <row r="363" spans="3:5">
      <c r="C363" s="1004"/>
      <c r="D363" s="1004"/>
      <c r="E363" s="1004"/>
    </row>
    <row r="364" spans="3:5">
      <c r="C364" s="1004"/>
      <c r="D364" s="1004"/>
      <c r="E364" s="1004"/>
    </row>
    <row r="365" spans="3:5">
      <c r="C365" s="1004"/>
      <c r="D365" s="1004"/>
      <c r="E365" s="1004"/>
    </row>
    <row r="366" spans="3:5">
      <c r="C366" s="1004"/>
      <c r="D366" s="1004"/>
      <c r="E366" s="1004"/>
    </row>
    <row r="367" spans="3:5">
      <c r="C367" s="1004"/>
      <c r="D367" s="1004"/>
      <c r="E367" s="1004"/>
    </row>
    <row r="368" spans="3:5">
      <c r="C368" s="1004"/>
      <c r="D368" s="1004"/>
      <c r="E368" s="1004"/>
    </row>
    <row r="369" spans="3:5">
      <c r="C369" s="1004"/>
      <c r="D369" s="1004"/>
      <c r="E369" s="1004"/>
    </row>
    <row r="370" spans="3:5">
      <c r="C370" s="1004"/>
      <c r="D370" s="1004"/>
      <c r="E370" s="1004"/>
    </row>
    <row r="371" spans="3:5">
      <c r="C371" s="1004"/>
      <c r="D371" s="1004"/>
      <c r="E371" s="1004"/>
    </row>
    <row r="372" spans="3:5">
      <c r="C372" s="1004"/>
      <c r="D372" s="1004"/>
      <c r="E372" s="1004"/>
    </row>
    <row r="373" spans="3:5">
      <c r="C373" s="1004"/>
      <c r="D373" s="1004"/>
      <c r="E373" s="1004"/>
    </row>
    <row r="374" spans="3:5">
      <c r="C374" s="1004"/>
      <c r="D374" s="1004"/>
      <c r="E374" s="1004"/>
    </row>
    <row r="375" spans="3:5">
      <c r="C375" s="1004"/>
      <c r="D375" s="1004"/>
      <c r="E375" s="1004"/>
    </row>
    <row r="376" spans="3:5">
      <c r="C376" s="1004"/>
      <c r="D376" s="1004"/>
      <c r="E376" s="1004"/>
    </row>
    <row r="377" spans="3:5">
      <c r="C377" s="1004"/>
      <c r="D377" s="1004"/>
      <c r="E377" s="1004"/>
    </row>
    <row r="378" spans="3:5">
      <c r="C378" s="1004"/>
      <c r="D378" s="1004"/>
      <c r="E378" s="1004"/>
    </row>
    <row r="379" spans="3:5">
      <c r="C379" s="1004"/>
      <c r="D379" s="1004"/>
      <c r="E379" s="1004"/>
    </row>
    <row r="380" spans="3:5">
      <c r="C380" s="1004"/>
      <c r="D380" s="1004"/>
      <c r="E380" s="1004"/>
    </row>
    <row r="381" spans="3:5">
      <c r="C381" s="1004"/>
      <c r="D381" s="1004"/>
      <c r="E381" s="1004"/>
    </row>
    <row r="382" spans="3:5">
      <c r="C382" s="1004"/>
      <c r="D382" s="1004"/>
      <c r="E382" s="1004"/>
    </row>
    <row r="383" spans="3:5">
      <c r="C383" s="1004"/>
      <c r="D383" s="1004"/>
      <c r="E383" s="1004"/>
    </row>
    <row r="384" spans="3:5">
      <c r="C384" s="1004"/>
      <c r="D384" s="1004"/>
      <c r="E384" s="1004"/>
    </row>
    <row r="385" spans="3:5">
      <c r="C385" s="1004"/>
      <c r="D385" s="1004"/>
      <c r="E385" s="1004"/>
    </row>
    <row r="386" spans="3:5">
      <c r="C386" s="1004"/>
      <c r="D386" s="1004"/>
      <c r="E386" s="1004"/>
    </row>
    <row r="387" spans="3:5">
      <c r="C387" s="1004"/>
      <c r="D387" s="1004"/>
      <c r="E387" s="1004"/>
    </row>
    <row r="388" spans="3:5">
      <c r="C388" s="1004"/>
      <c r="D388" s="1004"/>
      <c r="E388" s="1004"/>
    </row>
    <row r="389" spans="3:5">
      <c r="C389" s="1004"/>
      <c r="D389" s="1004"/>
      <c r="E389" s="1004"/>
    </row>
    <row r="390" spans="3:5">
      <c r="C390" s="1004"/>
      <c r="D390" s="1004"/>
      <c r="E390" s="1004"/>
    </row>
    <row r="391" spans="3:5">
      <c r="C391" s="1004"/>
      <c r="D391" s="1004"/>
      <c r="E391" s="1004"/>
    </row>
    <row r="392" spans="3:5">
      <c r="C392" s="1004"/>
      <c r="D392" s="1004"/>
      <c r="E392" s="1004"/>
    </row>
    <row r="393" spans="3:5">
      <c r="C393" s="1004"/>
      <c r="D393" s="1004"/>
      <c r="E393" s="1004"/>
    </row>
    <row r="394" spans="3:5">
      <c r="C394" s="1004"/>
      <c r="D394" s="1004"/>
      <c r="E394" s="1004"/>
    </row>
    <row r="395" spans="3:5">
      <c r="C395" s="1004"/>
      <c r="D395" s="1004"/>
      <c r="E395" s="1004"/>
    </row>
    <row r="396" spans="3:5">
      <c r="C396" s="1004"/>
      <c r="D396" s="1004"/>
      <c r="E396" s="1004"/>
    </row>
    <row r="397" spans="3:5">
      <c r="C397" s="1004"/>
      <c r="D397" s="1004"/>
      <c r="E397" s="1004"/>
    </row>
    <row r="398" spans="3:5">
      <c r="C398" s="1004"/>
      <c r="D398" s="1004"/>
      <c r="E398" s="1004"/>
    </row>
    <row r="399" spans="3:5">
      <c r="C399" s="1004"/>
      <c r="D399" s="1004"/>
      <c r="E399" s="1004"/>
    </row>
    <row r="400" spans="3:5">
      <c r="C400" s="1004"/>
      <c r="D400" s="1004"/>
      <c r="E400" s="1004"/>
    </row>
    <row r="401" spans="3:5">
      <c r="C401" s="1004"/>
      <c r="D401" s="1004"/>
      <c r="E401" s="1004"/>
    </row>
    <row r="402" spans="3:5">
      <c r="C402" s="1004"/>
      <c r="D402" s="1004"/>
      <c r="E402" s="1004"/>
    </row>
    <row r="403" spans="3:5">
      <c r="C403" s="1004"/>
      <c r="D403" s="1004"/>
      <c r="E403" s="1004"/>
    </row>
    <row r="404" spans="3:5">
      <c r="C404" s="1004"/>
      <c r="D404" s="1004"/>
      <c r="E404" s="1004"/>
    </row>
    <row r="405" spans="3:5">
      <c r="C405" s="1004"/>
      <c r="D405" s="1004"/>
      <c r="E405" s="1004"/>
    </row>
    <row r="406" spans="3:5">
      <c r="C406" s="1004"/>
      <c r="D406" s="1004"/>
      <c r="E406" s="1004"/>
    </row>
    <row r="407" spans="3:5">
      <c r="C407" s="1004"/>
      <c r="D407" s="1004"/>
      <c r="E407" s="1004"/>
    </row>
    <row r="408" spans="3:5">
      <c r="C408" s="1004"/>
      <c r="D408" s="1004"/>
      <c r="E408" s="1004"/>
    </row>
    <row r="409" spans="3:5">
      <c r="C409" s="1004"/>
      <c r="D409" s="1004"/>
      <c r="E409" s="1004"/>
    </row>
    <row r="410" spans="3:5">
      <c r="C410" s="1004"/>
      <c r="D410" s="1004"/>
      <c r="E410" s="1004"/>
    </row>
    <row r="411" spans="3:5">
      <c r="C411" s="1004"/>
      <c r="D411" s="1004"/>
      <c r="E411" s="1004"/>
    </row>
    <row r="412" spans="3:5">
      <c r="C412" s="1004"/>
      <c r="D412" s="1004"/>
      <c r="E412" s="1004"/>
    </row>
    <row r="413" spans="3:5">
      <c r="C413" s="1004"/>
      <c r="D413" s="1004"/>
      <c r="E413" s="1004"/>
    </row>
    <row r="414" spans="3:5">
      <c r="C414" s="1004"/>
      <c r="D414" s="1004"/>
      <c r="E414" s="1004"/>
    </row>
    <row r="415" spans="3:5">
      <c r="C415" s="1004"/>
      <c r="D415" s="1004"/>
      <c r="E415" s="1004"/>
    </row>
    <row r="416" spans="3:5">
      <c r="C416" s="1004"/>
      <c r="D416" s="1004"/>
      <c r="E416" s="1004"/>
    </row>
    <row r="417" spans="3:5">
      <c r="C417" s="1004"/>
      <c r="D417" s="1004"/>
      <c r="E417" s="1004"/>
    </row>
    <row r="418" spans="3:5">
      <c r="C418" s="1004"/>
      <c r="D418" s="1004"/>
      <c r="E418" s="1004"/>
    </row>
    <row r="419" spans="3:5">
      <c r="C419" s="1004"/>
      <c r="D419" s="1004"/>
      <c r="E419" s="1004"/>
    </row>
    <row r="420" spans="3:5">
      <c r="C420" s="1004"/>
      <c r="D420" s="1004"/>
      <c r="E420" s="1004"/>
    </row>
    <row r="421" spans="3:5">
      <c r="C421" s="1004"/>
      <c r="D421" s="1004"/>
      <c r="E421" s="1004"/>
    </row>
    <row r="422" spans="3:5">
      <c r="C422" s="1004"/>
      <c r="D422" s="1004"/>
      <c r="E422" s="1004"/>
    </row>
    <row r="423" spans="3:5">
      <c r="C423" s="1004"/>
      <c r="D423" s="1004"/>
      <c r="E423" s="1004"/>
    </row>
    <row r="424" spans="3:5">
      <c r="C424" s="1004"/>
      <c r="D424" s="1004"/>
      <c r="E424" s="1004"/>
    </row>
    <row r="425" spans="3:5">
      <c r="C425" s="1004"/>
      <c r="D425" s="1004"/>
      <c r="E425" s="1004"/>
    </row>
    <row r="426" spans="3:5">
      <c r="C426" s="1004"/>
      <c r="D426" s="1004"/>
      <c r="E426" s="1004"/>
    </row>
    <row r="427" spans="3:5">
      <c r="C427" s="1004"/>
      <c r="D427" s="1004"/>
      <c r="E427" s="1004"/>
    </row>
    <row r="428" spans="3:5">
      <c r="C428" s="1004"/>
      <c r="D428" s="1004"/>
      <c r="E428" s="1004"/>
    </row>
    <row r="429" spans="3:5">
      <c r="C429" s="1004"/>
      <c r="D429" s="1004"/>
      <c r="E429" s="1004"/>
    </row>
    <row r="430" spans="3:5">
      <c r="C430" s="1004"/>
      <c r="D430" s="1004"/>
      <c r="E430" s="1004"/>
    </row>
    <row r="431" spans="3:5">
      <c r="C431" s="1004"/>
      <c r="D431" s="1004"/>
      <c r="E431" s="1004"/>
    </row>
    <row r="432" spans="3:5">
      <c r="C432" s="1004"/>
      <c r="D432" s="1004"/>
      <c r="E432" s="1004"/>
    </row>
    <row r="433" spans="3:5">
      <c r="C433" s="1004"/>
      <c r="D433" s="1004"/>
      <c r="E433" s="1004"/>
    </row>
    <row r="434" spans="3:5">
      <c r="C434" s="1004"/>
      <c r="D434" s="1004"/>
      <c r="E434" s="1004"/>
    </row>
    <row r="435" spans="3:5">
      <c r="C435" s="1004"/>
      <c r="D435" s="1004"/>
      <c r="E435" s="1004"/>
    </row>
    <row r="436" spans="3:5">
      <c r="C436" s="1004"/>
      <c r="D436" s="1004"/>
      <c r="E436" s="1004"/>
    </row>
    <row r="437" spans="3:5">
      <c r="C437" s="1004"/>
      <c r="D437" s="1004"/>
      <c r="E437" s="1004"/>
    </row>
    <row r="438" spans="3:5">
      <c r="C438" s="1004"/>
      <c r="D438" s="1004"/>
      <c r="E438" s="1004"/>
    </row>
    <row r="439" spans="3:5">
      <c r="C439" s="1004"/>
      <c r="D439" s="1004"/>
      <c r="E439" s="1004"/>
    </row>
    <row r="440" spans="3:5">
      <c r="C440" s="1004"/>
      <c r="D440" s="1004"/>
      <c r="E440" s="1004"/>
    </row>
    <row r="441" spans="3:5">
      <c r="C441" s="1004"/>
      <c r="D441" s="1004"/>
      <c r="E441" s="1004"/>
    </row>
    <row r="442" spans="3:5">
      <c r="C442" s="1004"/>
      <c r="D442" s="1004"/>
      <c r="E442" s="1004"/>
    </row>
    <row r="443" spans="3:5">
      <c r="C443" s="1004"/>
      <c r="D443" s="1004"/>
      <c r="E443" s="1004"/>
    </row>
    <row r="444" spans="3:5">
      <c r="C444" s="1004"/>
      <c r="D444" s="1004"/>
      <c r="E444" s="1004"/>
    </row>
    <row r="445" spans="3:5">
      <c r="C445" s="1004"/>
      <c r="D445" s="1004"/>
      <c r="E445" s="1004"/>
    </row>
    <row r="446" spans="3:5">
      <c r="C446" s="1004"/>
      <c r="D446" s="1004"/>
      <c r="E446" s="1004"/>
    </row>
    <row r="447" spans="3:5">
      <c r="C447" s="1004"/>
      <c r="D447" s="1004"/>
      <c r="E447" s="1004"/>
    </row>
    <row r="448" spans="3:5">
      <c r="C448" s="1004"/>
      <c r="D448" s="1004"/>
      <c r="E448" s="1004"/>
    </row>
    <row r="449" spans="3:5">
      <c r="C449" s="1004"/>
      <c r="D449" s="1004"/>
      <c r="E449" s="1004"/>
    </row>
  </sheetData>
  <mergeCells count="1">
    <mergeCell ref="D1:E1"/>
  </mergeCells>
  <printOptions horizontalCentered="1"/>
  <pageMargins left="0.27559055118110237" right="0.19685039370078741" top="0.23622047244094491" bottom="0.31496062992125984" header="0.15748031496062992" footer="0.27559055118110237"/>
  <pageSetup scale="85" orientation="portrait" blackAndWhite="1"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C262"/>
  <sheetViews>
    <sheetView view="pageBreakPreview" zoomScaleSheetLayoutView="100" workbookViewId="0">
      <pane xSplit="1" ySplit="5" topLeftCell="B248" activePane="bottomRight" state="frozen"/>
      <selection activeCell="K37" sqref="K37"/>
      <selection pane="topRight" activeCell="K37" sqref="K37"/>
      <selection pane="bottomLeft" activeCell="K37" sqref="K37"/>
      <selection pane="bottomRight" activeCell="H259" sqref="H259"/>
    </sheetView>
  </sheetViews>
  <sheetFormatPr defaultRowHeight="12.75"/>
  <cols>
    <col min="1" max="16384" width="9.140625" style="955"/>
  </cols>
  <sheetData>
    <row r="1" spans="1:29" ht="25.5" customHeight="1">
      <c r="A1" s="2678" t="s">
        <v>4698</v>
      </c>
      <c r="B1" s="2678"/>
      <c r="C1" s="948"/>
      <c r="D1" s="948"/>
      <c r="E1" s="948"/>
      <c r="F1" s="948"/>
      <c r="G1" s="2678" t="s">
        <v>1889</v>
      </c>
      <c r="H1" s="2678"/>
      <c r="I1" s="2678"/>
    </row>
    <row r="2" spans="1:29" ht="15.75">
      <c r="A2" s="1065" t="s">
        <v>1890</v>
      </c>
      <c r="B2" s="949"/>
      <c r="C2" s="949"/>
      <c r="D2" s="949"/>
      <c r="E2" s="949"/>
      <c r="F2" s="949"/>
      <c r="G2" s="949"/>
      <c r="H2" s="1065"/>
      <c r="I2" s="1065"/>
    </row>
    <row r="3" spans="1:29" ht="12" customHeight="1">
      <c r="A3" s="949"/>
      <c r="B3" s="949"/>
      <c r="C3" s="949"/>
      <c r="D3" s="949"/>
      <c r="E3" s="949"/>
      <c r="F3" s="949"/>
      <c r="G3" s="949"/>
      <c r="H3" s="1065"/>
      <c r="I3" s="1065"/>
    </row>
    <row r="4" spans="1:29" s="1065" customFormat="1" ht="18" customHeight="1">
      <c r="A4" s="954"/>
      <c r="B4" s="2679" t="s">
        <v>153</v>
      </c>
      <c r="C4" s="2679"/>
      <c r="D4" s="2679" t="s">
        <v>59</v>
      </c>
      <c r="E4" s="2679"/>
      <c r="F4" s="2679" t="s">
        <v>155</v>
      </c>
      <c r="G4" s="2679"/>
      <c r="H4" s="2679" t="s">
        <v>595</v>
      </c>
      <c r="I4" s="2679"/>
    </row>
    <row r="5" spans="1:29" s="1066" customFormat="1" ht="47.25">
      <c r="A5" s="950" t="s">
        <v>1891</v>
      </c>
      <c r="B5" s="950" t="s">
        <v>959</v>
      </c>
      <c r="C5" s="950" t="s">
        <v>1892</v>
      </c>
      <c r="D5" s="950" t="s">
        <v>959</v>
      </c>
      <c r="E5" s="950" t="s">
        <v>1892</v>
      </c>
      <c r="F5" s="950" t="s">
        <v>959</v>
      </c>
      <c r="G5" s="950" t="s">
        <v>1892</v>
      </c>
      <c r="H5" s="950" t="s">
        <v>959</v>
      </c>
      <c r="I5" s="950" t="s">
        <v>1892</v>
      </c>
    </row>
    <row r="6" spans="1:29" s="1066" customFormat="1" ht="18" customHeight="1">
      <c r="A6" s="952"/>
      <c r="B6" s="951"/>
      <c r="C6" s="951"/>
      <c r="D6" s="951"/>
      <c r="E6" s="951"/>
      <c r="F6" s="952"/>
      <c r="G6" s="952"/>
      <c r="H6" s="950"/>
      <c r="I6" s="950"/>
    </row>
    <row r="7" spans="1:29" s="1066" customFormat="1" ht="18" customHeight="1">
      <c r="A7" s="1156" t="s">
        <v>1893</v>
      </c>
      <c r="B7" s="1155"/>
      <c r="C7" s="1154"/>
      <c r="D7" s="952"/>
      <c r="E7" s="952"/>
      <c r="F7" s="952"/>
      <c r="G7" s="952"/>
      <c r="H7" s="950"/>
      <c r="I7" s="950"/>
      <c r="M7" s="1066" t="s">
        <v>4699</v>
      </c>
      <c r="N7" s="1066" t="s">
        <v>1119</v>
      </c>
      <c r="O7" s="1066" t="s">
        <v>4700</v>
      </c>
      <c r="P7" s="1066" t="s">
        <v>490</v>
      </c>
      <c r="Q7" s="1066" t="s">
        <v>231</v>
      </c>
      <c r="R7" s="1066" t="s">
        <v>2889</v>
      </c>
      <c r="S7" s="1066" t="s">
        <v>642</v>
      </c>
      <c r="T7" s="1066" t="s">
        <v>1159</v>
      </c>
      <c r="U7" s="1066" t="s">
        <v>4701</v>
      </c>
      <c r="V7" s="1066" t="s">
        <v>4702</v>
      </c>
      <c r="W7" s="1066" t="s">
        <v>4703</v>
      </c>
      <c r="X7" s="1066" t="s">
        <v>1118</v>
      </c>
      <c r="Y7" s="1066" t="s">
        <v>4704</v>
      </c>
      <c r="Z7" s="1066" t="s">
        <v>978</v>
      </c>
      <c r="AA7" s="1066" t="s">
        <v>504</v>
      </c>
      <c r="AB7" s="1066" t="s">
        <v>2888</v>
      </c>
      <c r="AC7" s="1066" t="s">
        <v>4705</v>
      </c>
    </row>
    <row r="8" spans="1:29" s="949" customFormat="1" ht="18" customHeight="1">
      <c r="A8" s="1215">
        <v>43922</v>
      </c>
      <c r="B8" s="1216">
        <v>1</v>
      </c>
      <c r="C8" s="1216">
        <v>1</v>
      </c>
      <c r="D8" s="1216">
        <v>65</v>
      </c>
      <c r="E8" s="1216">
        <v>65</v>
      </c>
      <c r="F8" s="1216">
        <v>58993</v>
      </c>
      <c r="G8" s="1216">
        <v>1591</v>
      </c>
      <c r="H8" s="954">
        <f t="shared" ref="H8:I19" si="0">+B8+D8+F8</f>
        <v>59059</v>
      </c>
      <c r="I8" s="954">
        <f t="shared" si="0"/>
        <v>1657</v>
      </c>
      <c r="M8" s="949">
        <v>43922</v>
      </c>
      <c r="N8" s="949">
        <v>1</v>
      </c>
      <c r="P8" s="949">
        <v>1</v>
      </c>
      <c r="Q8" s="949">
        <v>4</v>
      </c>
      <c r="S8" s="949">
        <v>3</v>
      </c>
      <c r="T8" s="949">
        <v>1</v>
      </c>
      <c r="X8" s="949">
        <v>14</v>
      </c>
      <c r="AA8" s="949">
        <v>2</v>
      </c>
      <c r="AB8" s="949">
        <v>12</v>
      </c>
    </row>
    <row r="9" spans="1:29" s="949" customFormat="1" ht="18" customHeight="1">
      <c r="A9" s="1215">
        <v>43952</v>
      </c>
      <c r="B9" s="1216">
        <v>1</v>
      </c>
      <c r="C9" s="1216">
        <v>1</v>
      </c>
      <c r="D9" s="1216">
        <v>65</v>
      </c>
      <c r="E9" s="1216">
        <v>65</v>
      </c>
      <c r="F9" s="1216">
        <v>59083</v>
      </c>
      <c r="G9" s="1216">
        <v>37320</v>
      </c>
      <c r="H9" s="954">
        <f t="shared" si="0"/>
        <v>59149</v>
      </c>
      <c r="I9" s="954">
        <f t="shared" si="0"/>
        <v>37386</v>
      </c>
      <c r="M9" s="949">
        <v>43952</v>
      </c>
      <c r="N9" s="949">
        <v>1</v>
      </c>
      <c r="P9" s="949">
        <v>1</v>
      </c>
      <c r="Q9" s="949">
        <v>4</v>
      </c>
      <c r="S9" s="949">
        <v>3</v>
      </c>
      <c r="T9" s="949">
        <v>1</v>
      </c>
      <c r="X9" s="949">
        <v>14</v>
      </c>
      <c r="AA9" s="949">
        <v>2</v>
      </c>
      <c r="AB9" s="949">
        <v>12</v>
      </c>
    </row>
    <row r="10" spans="1:29" s="949" customFormat="1" ht="18" customHeight="1">
      <c r="A10" s="1215">
        <v>43983</v>
      </c>
      <c r="B10" s="1216">
        <v>1</v>
      </c>
      <c r="C10" s="1216">
        <v>1</v>
      </c>
      <c r="D10" s="1216">
        <v>66</v>
      </c>
      <c r="E10" s="1216">
        <v>66</v>
      </c>
      <c r="F10" s="1216">
        <v>59239</v>
      </c>
      <c r="G10" s="1216">
        <v>52283</v>
      </c>
      <c r="H10" s="954">
        <f t="shared" si="0"/>
        <v>59306</v>
      </c>
      <c r="I10" s="954">
        <f t="shared" si="0"/>
        <v>52350</v>
      </c>
      <c r="M10" s="949">
        <v>43983</v>
      </c>
      <c r="N10" s="949">
        <v>1</v>
      </c>
      <c r="P10" s="949">
        <v>1</v>
      </c>
      <c r="Q10" s="949">
        <v>4</v>
      </c>
      <c r="S10" s="949">
        <v>3</v>
      </c>
      <c r="T10" s="949">
        <v>1</v>
      </c>
      <c r="X10" s="949">
        <v>14</v>
      </c>
      <c r="AA10" s="949">
        <v>2</v>
      </c>
      <c r="AB10" s="949">
        <v>12</v>
      </c>
    </row>
    <row r="11" spans="1:29" s="949" customFormat="1" ht="18" customHeight="1">
      <c r="A11" s="1215">
        <v>44013</v>
      </c>
      <c r="B11" s="1216">
        <v>1</v>
      </c>
      <c r="C11" s="1216">
        <v>1</v>
      </c>
      <c r="D11" s="1216">
        <v>67</v>
      </c>
      <c r="E11" s="1216">
        <v>67</v>
      </c>
      <c r="F11" s="1216">
        <v>59450</v>
      </c>
      <c r="G11" s="1216">
        <v>52953</v>
      </c>
      <c r="H11" s="954">
        <f t="shared" si="0"/>
        <v>59518</v>
      </c>
      <c r="I11" s="954">
        <f t="shared" si="0"/>
        <v>53021</v>
      </c>
      <c r="M11" s="949">
        <v>44013</v>
      </c>
      <c r="N11" s="949">
        <v>1</v>
      </c>
      <c r="P11" s="949">
        <v>1</v>
      </c>
      <c r="Q11" s="949">
        <v>4</v>
      </c>
      <c r="S11" s="949">
        <v>3</v>
      </c>
      <c r="T11" s="949">
        <v>1</v>
      </c>
      <c r="X11" s="949">
        <v>14</v>
      </c>
      <c r="AA11" s="949">
        <v>2</v>
      </c>
      <c r="AB11" s="949">
        <v>12</v>
      </c>
    </row>
    <row r="12" spans="1:29" s="949" customFormat="1" ht="18" customHeight="1">
      <c r="A12" s="1215">
        <v>44044</v>
      </c>
      <c r="B12" s="1216">
        <v>1</v>
      </c>
      <c r="C12" s="1216">
        <v>1</v>
      </c>
      <c r="D12" s="1216">
        <v>66</v>
      </c>
      <c r="E12" s="1216">
        <v>66</v>
      </c>
      <c r="F12" s="1216">
        <v>59651</v>
      </c>
      <c r="G12" s="1216">
        <v>53956</v>
      </c>
      <c r="H12" s="954">
        <f t="shared" si="0"/>
        <v>59718</v>
      </c>
      <c r="I12" s="954">
        <f t="shared" si="0"/>
        <v>54023</v>
      </c>
      <c r="M12" s="949">
        <v>44044</v>
      </c>
      <c r="N12" s="949">
        <v>1</v>
      </c>
      <c r="P12" s="949">
        <v>1</v>
      </c>
      <c r="Q12" s="949">
        <v>4</v>
      </c>
      <c r="S12" s="949">
        <v>3</v>
      </c>
      <c r="T12" s="949">
        <v>1</v>
      </c>
      <c r="X12" s="949">
        <v>13</v>
      </c>
      <c r="Z12" s="949">
        <v>1</v>
      </c>
      <c r="AA12" s="949">
        <v>2</v>
      </c>
      <c r="AB12" s="949">
        <v>12</v>
      </c>
    </row>
    <row r="13" spans="1:29" s="949" customFormat="1" ht="18" customHeight="1">
      <c r="A13" s="1215">
        <v>44075</v>
      </c>
      <c r="B13" s="1216">
        <v>1</v>
      </c>
      <c r="C13" s="1216">
        <v>1</v>
      </c>
      <c r="D13" s="1216">
        <v>66</v>
      </c>
      <c r="E13" s="1216">
        <v>66</v>
      </c>
      <c r="F13" s="1216">
        <v>59848</v>
      </c>
      <c r="G13" s="1216">
        <v>55643</v>
      </c>
      <c r="H13" s="954">
        <f t="shared" si="0"/>
        <v>59915</v>
      </c>
      <c r="I13" s="954">
        <f t="shared" si="0"/>
        <v>55710</v>
      </c>
      <c r="M13" s="949">
        <v>44075</v>
      </c>
      <c r="N13" s="949">
        <v>1</v>
      </c>
      <c r="P13" s="949">
        <v>1</v>
      </c>
      <c r="Q13" s="949">
        <v>4</v>
      </c>
      <c r="S13" s="949">
        <v>3</v>
      </c>
      <c r="T13" s="949">
        <v>1</v>
      </c>
      <c r="X13" s="949">
        <v>13</v>
      </c>
      <c r="Z13" s="949">
        <v>1</v>
      </c>
      <c r="AA13" s="949">
        <v>2</v>
      </c>
      <c r="AB13" s="949">
        <v>12</v>
      </c>
    </row>
    <row r="14" spans="1:29" s="949" customFormat="1" ht="18" customHeight="1">
      <c r="A14" s="1215">
        <v>44105</v>
      </c>
      <c r="B14" s="1216">
        <v>1</v>
      </c>
      <c r="C14" s="1216">
        <v>1</v>
      </c>
      <c r="D14" s="953">
        <v>66</v>
      </c>
      <c r="E14" s="953">
        <v>66</v>
      </c>
      <c r="F14" s="953">
        <v>60025</v>
      </c>
      <c r="G14" s="953">
        <v>56533</v>
      </c>
      <c r="H14" s="954">
        <f t="shared" si="0"/>
        <v>60092</v>
      </c>
      <c r="I14" s="954">
        <f t="shared" si="0"/>
        <v>56600</v>
      </c>
      <c r="M14" s="949">
        <v>44105</v>
      </c>
      <c r="N14" s="949">
        <v>1</v>
      </c>
      <c r="P14" s="949">
        <v>1</v>
      </c>
      <c r="Q14" s="949">
        <v>4</v>
      </c>
      <c r="S14" s="949">
        <v>3</v>
      </c>
      <c r="T14" s="949">
        <v>1</v>
      </c>
      <c r="X14" s="949">
        <v>13</v>
      </c>
      <c r="Z14" s="949">
        <v>1</v>
      </c>
      <c r="AA14" s="949">
        <v>2</v>
      </c>
      <c r="AB14" s="949">
        <v>11</v>
      </c>
    </row>
    <row r="15" spans="1:29" s="949" customFormat="1" ht="18" customHeight="1">
      <c r="A15" s="1215">
        <v>44136</v>
      </c>
      <c r="B15" s="1216">
        <v>1</v>
      </c>
      <c r="C15" s="1216">
        <v>1</v>
      </c>
      <c r="D15" s="953">
        <v>67</v>
      </c>
      <c r="E15" s="953">
        <v>67</v>
      </c>
      <c r="F15" s="953">
        <v>60220</v>
      </c>
      <c r="G15" s="953">
        <v>57414</v>
      </c>
      <c r="H15" s="954">
        <f t="shared" si="0"/>
        <v>60288</v>
      </c>
      <c r="I15" s="954">
        <f t="shared" si="0"/>
        <v>57482</v>
      </c>
      <c r="M15" s="949">
        <v>44136</v>
      </c>
      <c r="N15" s="949">
        <v>1</v>
      </c>
      <c r="P15" s="949">
        <v>1</v>
      </c>
      <c r="Q15" s="949">
        <v>4</v>
      </c>
      <c r="S15" s="949">
        <v>3</v>
      </c>
      <c r="T15" s="949">
        <v>1</v>
      </c>
      <c r="X15" s="949">
        <v>13</v>
      </c>
      <c r="Z15" s="949">
        <v>1</v>
      </c>
      <c r="AA15" s="949">
        <v>2</v>
      </c>
      <c r="AB15" s="949">
        <v>11</v>
      </c>
    </row>
    <row r="16" spans="1:29" s="949" customFormat="1" ht="18" customHeight="1">
      <c r="A16" s="1215">
        <v>44166</v>
      </c>
      <c r="B16" s="1216">
        <v>1</v>
      </c>
      <c r="C16" s="1216">
        <v>1</v>
      </c>
      <c r="D16" s="953">
        <v>67</v>
      </c>
      <c r="E16" s="953">
        <v>67</v>
      </c>
      <c r="F16" s="953">
        <v>60290</v>
      </c>
      <c r="G16" s="953">
        <v>59037</v>
      </c>
      <c r="H16" s="954">
        <f t="shared" si="0"/>
        <v>60358</v>
      </c>
      <c r="I16" s="954">
        <f t="shared" si="0"/>
        <v>59105</v>
      </c>
      <c r="M16" s="949">
        <v>44166</v>
      </c>
      <c r="N16" s="949">
        <v>1</v>
      </c>
      <c r="P16" s="949">
        <v>1</v>
      </c>
      <c r="Q16" s="949">
        <v>3</v>
      </c>
      <c r="S16" s="949">
        <v>3</v>
      </c>
      <c r="T16" s="949">
        <v>1</v>
      </c>
      <c r="X16" s="949">
        <v>13</v>
      </c>
      <c r="Z16" s="949">
        <v>1</v>
      </c>
      <c r="AA16" s="949">
        <v>2</v>
      </c>
      <c r="AB16" s="949">
        <v>11</v>
      </c>
    </row>
    <row r="17" spans="1:28" s="949" customFormat="1" ht="18" customHeight="1">
      <c r="A17" s="1215">
        <v>44197</v>
      </c>
      <c r="B17" s="1216">
        <v>1</v>
      </c>
      <c r="C17" s="1216">
        <v>1</v>
      </c>
      <c r="D17" s="953">
        <v>67</v>
      </c>
      <c r="E17" s="953">
        <v>67</v>
      </c>
      <c r="F17" s="953">
        <v>60438</v>
      </c>
      <c r="G17" s="953">
        <v>59316</v>
      </c>
      <c r="H17" s="954">
        <f t="shared" si="0"/>
        <v>60506</v>
      </c>
      <c r="I17" s="954">
        <f t="shared" si="0"/>
        <v>59384</v>
      </c>
      <c r="M17" s="949">
        <v>44197</v>
      </c>
      <c r="N17" s="949">
        <v>1</v>
      </c>
      <c r="P17" s="949">
        <v>1</v>
      </c>
      <c r="Q17" s="949">
        <v>3</v>
      </c>
      <c r="S17" s="949">
        <v>3</v>
      </c>
      <c r="T17" s="949">
        <v>1</v>
      </c>
      <c r="X17" s="949">
        <v>13</v>
      </c>
      <c r="Z17" s="949">
        <v>1</v>
      </c>
      <c r="AA17" s="949">
        <v>2</v>
      </c>
      <c r="AB17" s="949">
        <v>11</v>
      </c>
    </row>
    <row r="18" spans="1:28" s="949" customFormat="1" ht="18" customHeight="1">
      <c r="A18" s="1215">
        <v>44228</v>
      </c>
      <c r="B18" s="1216">
        <v>1</v>
      </c>
      <c r="C18" s="1216">
        <v>1</v>
      </c>
      <c r="D18" s="953">
        <v>67</v>
      </c>
      <c r="E18" s="953">
        <v>67</v>
      </c>
      <c r="F18" s="953">
        <v>60724</v>
      </c>
      <c r="G18" s="953">
        <v>58462</v>
      </c>
      <c r="H18" s="954">
        <f t="shared" si="0"/>
        <v>60792</v>
      </c>
      <c r="I18" s="954">
        <f t="shared" si="0"/>
        <v>58530</v>
      </c>
      <c r="M18" s="949">
        <v>44228</v>
      </c>
      <c r="N18" s="949">
        <v>1</v>
      </c>
      <c r="P18" s="949">
        <v>1</v>
      </c>
      <c r="Q18" s="949">
        <v>3</v>
      </c>
      <c r="S18" s="949">
        <v>3</v>
      </c>
      <c r="T18" s="949">
        <v>1</v>
      </c>
      <c r="X18" s="949">
        <v>13</v>
      </c>
      <c r="Z18" s="949">
        <v>1</v>
      </c>
      <c r="AA18" s="949">
        <v>2</v>
      </c>
      <c r="AB18" s="949">
        <v>11</v>
      </c>
    </row>
    <row r="19" spans="1:28" s="949" customFormat="1" ht="18" customHeight="1">
      <c r="A19" s="1215">
        <v>44256</v>
      </c>
      <c r="B19" s="1216">
        <v>1</v>
      </c>
      <c r="C19" s="1216">
        <v>1</v>
      </c>
      <c r="D19" s="953">
        <v>68</v>
      </c>
      <c r="E19" s="953">
        <v>68</v>
      </c>
      <c r="F19" s="953">
        <v>60875</v>
      </c>
      <c r="G19" s="953">
        <v>59850</v>
      </c>
      <c r="H19" s="954">
        <f t="shared" si="0"/>
        <v>60944</v>
      </c>
      <c r="I19" s="954">
        <f t="shared" si="0"/>
        <v>59919</v>
      </c>
      <c r="M19" s="949">
        <v>44256</v>
      </c>
      <c r="N19" s="949">
        <v>1</v>
      </c>
      <c r="P19" s="949">
        <v>1</v>
      </c>
      <c r="Q19" s="949">
        <v>3</v>
      </c>
      <c r="S19" s="949">
        <v>3</v>
      </c>
      <c r="T19" s="949">
        <v>1</v>
      </c>
      <c r="X19" s="949">
        <v>13</v>
      </c>
      <c r="Z19" s="949">
        <v>1</v>
      </c>
      <c r="AA19" s="949">
        <v>2</v>
      </c>
      <c r="AB19" s="949">
        <v>11</v>
      </c>
    </row>
    <row r="20" spans="1:28" s="1065" customFormat="1" ht="18" customHeight="1">
      <c r="A20" s="954" t="s">
        <v>595</v>
      </c>
      <c r="B20" s="954">
        <f t="shared" ref="B20:I20" si="1">SUM(B8:B19)</f>
        <v>12</v>
      </c>
      <c r="C20" s="954">
        <f t="shared" si="1"/>
        <v>12</v>
      </c>
      <c r="D20" s="954">
        <f t="shared" si="1"/>
        <v>797</v>
      </c>
      <c r="E20" s="954">
        <f t="shared" si="1"/>
        <v>797</v>
      </c>
      <c r="F20" s="954">
        <f t="shared" si="1"/>
        <v>718836</v>
      </c>
      <c r="G20" s="954">
        <f t="shared" si="1"/>
        <v>604358</v>
      </c>
      <c r="H20" s="954">
        <f t="shared" si="1"/>
        <v>719645</v>
      </c>
      <c r="I20" s="954">
        <f t="shared" si="1"/>
        <v>605167</v>
      </c>
    </row>
    <row r="21" spans="1:28" s="949" customFormat="1" ht="15.75">
      <c r="A21" s="953"/>
      <c r="B21" s="953"/>
      <c r="C21" s="953"/>
      <c r="D21" s="953"/>
      <c r="E21" s="953"/>
      <c r="F21" s="953"/>
      <c r="G21" s="953"/>
      <c r="H21" s="954"/>
      <c r="I21" s="954"/>
    </row>
    <row r="22" spans="1:28" s="949" customFormat="1" ht="15.75">
      <c r="A22" s="1156" t="s">
        <v>1894</v>
      </c>
      <c r="B22" s="1155"/>
      <c r="C22" s="1154"/>
      <c r="D22" s="952"/>
      <c r="E22" s="952"/>
      <c r="F22" s="952"/>
      <c r="G22" s="952"/>
      <c r="H22" s="950"/>
      <c r="I22" s="950"/>
      <c r="M22" s="2127" t="s">
        <v>1119</v>
      </c>
      <c r="N22" s="2127" t="s">
        <v>4700</v>
      </c>
      <c r="O22" s="2127" t="s">
        <v>490</v>
      </c>
      <c r="P22" s="2127" t="s">
        <v>231</v>
      </c>
      <c r="Q22" s="2127" t="s">
        <v>2889</v>
      </c>
      <c r="R22" s="2127" t="s">
        <v>642</v>
      </c>
      <c r="S22" s="2127" t="s">
        <v>1159</v>
      </c>
      <c r="T22" s="2127" t="s">
        <v>4701</v>
      </c>
      <c r="U22" s="2127" t="s">
        <v>4702</v>
      </c>
      <c r="V22" s="2127" t="s">
        <v>4703</v>
      </c>
      <c r="W22" s="2127" t="s">
        <v>1118</v>
      </c>
      <c r="X22" s="2127" t="s">
        <v>4704</v>
      </c>
      <c r="Y22" s="2127" t="s">
        <v>978</v>
      </c>
      <c r="Z22" s="2127" t="s">
        <v>504</v>
      </c>
      <c r="AA22" s="2127" t="s">
        <v>2888</v>
      </c>
      <c r="AB22" s="2127" t="s">
        <v>4705</v>
      </c>
    </row>
    <row r="23" spans="1:28" s="949" customFormat="1" ht="15.75">
      <c r="A23" s="1215">
        <v>43922</v>
      </c>
      <c r="B23" s="1216">
        <v>0</v>
      </c>
      <c r="C23" s="1216">
        <v>0</v>
      </c>
      <c r="D23" s="1216">
        <v>1</v>
      </c>
      <c r="E23" s="1216">
        <v>1</v>
      </c>
      <c r="F23" s="1216">
        <v>82046</v>
      </c>
      <c r="G23" s="1216">
        <v>4208</v>
      </c>
      <c r="H23" s="954">
        <f t="shared" ref="H23:I34" si="2">+B23+D23+F23</f>
        <v>82047</v>
      </c>
      <c r="I23" s="954">
        <f t="shared" si="2"/>
        <v>4209</v>
      </c>
      <c r="L23" s="2128">
        <v>43922</v>
      </c>
      <c r="M23" s="955">
        <v>65</v>
      </c>
      <c r="N23" s="955">
        <v>1</v>
      </c>
      <c r="O23" s="955">
        <v>10</v>
      </c>
      <c r="P23" s="955">
        <v>70</v>
      </c>
      <c r="Q23" s="955">
        <v>39</v>
      </c>
      <c r="R23" s="955">
        <v>61</v>
      </c>
      <c r="S23" s="955">
        <v>9</v>
      </c>
      <c r="T23" s="955">
        <v>44</v>
      </c>
      <c r="U23" s="955">
        <v>3</v>
      </c>
      <c r="V23" s="955">
        <v>24</v>
      </c>
      <c r="W23" s="955">
        <v>51</v>
      </c>
      <c r="X23" s="955">
        <v>1</v>
      </c>
      <c r="Y23" s="955">
        <v>30</v>
      </c>
      <c r="Z23" s="955">
        <v>33</v>
      </c>
      <c r="AA23" s="955">
        <v>70</v>
      </c>
      <c r="AB23" s="955">
        <v>20</v>
      </c>
    </row>
    <row r="24" spans="1:28" s="949" customFormat="1" ht="15.75">
      <c r="A24" s="1215">
        <v>43952</v>
      </c>
      <c r="B24" s="1216">
        <v>0</v>
      </c>
      <c r="C24" s="1216">
        <v>0</v>
      </c>
      <c r="D24" s="1216">
        <v>1</v>
      </c>
      <c r="E24" s="1216">
        <v>1</v>
      </c>
      <c r="F24" s="1216">
        <v>82426</v>
      </c>
      <c r="G24" s="1216">
        <v>60802</v>
      </c>
      <c r="H24" s="954">
        <f t="shared" si="2"/>
        <v>82427</v>
      </c>
      <c r="I24" s="954">
        <f t="shared" si="2"/>
        <v>60803</v>
      </c>
      <c r="L24" s="2128">
        <v>43952</v>
      </c>
      <c r="M24" s="955">
        <v>65</v>
      </c>
      <c r="N24" s="955">
        <v>1</v>
      </c>
      <c r="O24" s="955">
        <v>10</v>
      </c>
      <c r="P24" s="955">
        <v>70</v>
      </c>
      <c r="Q24" s="955">
        <v>39</v>
      </c>
      <c r="R24" s="955">
        <v>61</v>
      </c>
      <c r="S24" s="955">
        <v>10</v>
      </c>
      <c r="T24" s="955">
        <v>44</v>
      </c>
      <c r="U24" s="955">
        <v>3</v>
      </c>
      <c r="V24" s="955">
        <v>24</v>
      </c>
      <c r="W24" s="955">
        <v>51</v>
      </c>
      <c r="X24" s="955">
        <v>1</v>
      </c>
      <c r="Y24" s="955">
        <v>30</v>
      </c>
      <c r="Z24" s="955">
        <v>33</v>
      </c>
      <c r="AA24" s="955">
        <v>69</v>
      </c>
      <c r="AB24" s="955">
        <v>18</v>
      </c>
    </row>
    <row r="25" spans="1:28" s="949" customFormat="1" ht="15.75">
      <c r="A25" s="1215">
        <v>43983</v>
      </c>
      <c r="B25" s="1216">
        <v>0</v>
      </c>
      <c r="C25" s="1216">
        <v>0</v>
      </c>
      <c r="D25" s="1216">
        <v>1</v>
      </c>
      <c r="E25" s="1216">
        <v>1</v>
      </c>
      <c r="F25" s="1216">
        <v>82449</v>
      </c>
      <c r="G25" s="1216">
        <v>70641</v>
      </c>
      <c r="H25" s="954">
        <f t="shared" si="2"/>
        <v>82450</v>
      </c>
      <c r="I25" s="954">
        <f t="shared" si="2"/>
        <v>70642</v>
      </c>
      <c r="L25" s="2128">
        <v>43983</v>
      </c>
      <c r="M25" s="955">
        <v>66</v>
      </c>
      <c r="N25" s="955">
        <v>1</v>
      </c>
      <c r="O25" s="955">
        <v>10</v>
      </c>
      <c r="P25" s="955">
        <v>70</v>
      </c>
      <c r="Q25" s="955">
        <v>39</v>
      </c>
      <c r="R25" s="955">
        <v>62</v>
      </c>
      <c r="S25" s="955">
        <v>10</v>
      </c>
      <c r="T25" s="955">
        <v>45</v>
      </c>
      <c r="U25" s="955">
        <v>3</v>
      </c>
      <c r="V25" s="955">
        <v>24</v>
      </c>
      <c r="W25" s="955">
        <v>51</v>
      </c>
      <c r="X25" s="955">
        <v>1</v>
      </c>
      <c r="Y25" s="955">
        <v>30</v>
      </c>
      <c r="Z25" s="955">
        <v>33</v>
      </c>
      <c r="AA25" s="955">
        <v>69</v>
      </c>
      <c r="AB25" s="955">
        <v>18</v>
      </c>
    </row>
    <row r="26" spans="1:28" s="949" customFormat="1" ht="15.75">
      <c r="A26" s="1215">
        <v>44013</v>
      </c>
      <c r="B26" s="1216">
        <v>0</v>
      </c>
      <c r="C26" s="1216">
        <v>0</v>
      </c>
      <c r="D26" s="1216">
        <v>1</v>
      </c>
      <c r="E26" s="1216">
        <v>1</v>
      </c>
      <c r="F26" s="1216">
        <v>83211</v>
      </c>
      <c r="G26" s="1216">
        <v>75279</v>
      </c>
      <c r="H26" s="954">
        <f t="shared" si="2"/>
        <v>83212</v>
      </c>
      <c r="I26" s="954">
        <f t="shared" si="2"/>
        <v>75280</v>
      </c>
      <c r="L26" s="2128">
        <v>44013</v>
      </c>
      <c r="M26" s="955">
        <v>67</v>
      </c>
      <c r="N26" s="955">
        <v>1</v>
      </c>
      <c r="O26" s="955">
        <v>11</v>
      </c>
      <c r="P26" s="955">
        <v>72</v>
      </c>
      <c r="Q26" s="955">
        <v>39</v>
      </c>
      <c r="R26" s="955">
        <v>63</v>
      </c>
      <c r="S26" s="955">
        <v>10</v>
      </c>
      <c r="T26" s="955">
        <v>45</v>
      </c>
      <c r="U26" s="955">
        <v>3</v>
      </c>
      <c r="V26" s="955">
        <v>25</v>
      </c>
      <c r="W26" s="955">
        <v>52</v>
      </c>
      <c r="X26" s="955">
        <v>1</v>
      </c>
      <c r="Y26" s="955">
        <v>30</v>
      </c>
      <c r="Z26" s="955">
        <v>33</v>
      </c>
      <c r="AA26" s="955">
        <v>69</v>
      </c>
      <c r="AB26" s="955">
        <v>18</v>
      </c>
    </row>
    <row r="27" spans="1:28" s="949" customFormat="1" ht="15.75">
      <c r="A27" s="1215">
        <v>44044</v>
      </c>
      <c r="B27" s="1216">
        <v>0</v>
      </c>
      <c r="C27" s="1216">
        <v>0</v>
      </c>
      <c r="D27" s="1216">
        <v>1</v>
      </c>
      <c r="E27" s="1216">
        <v>1</v>
      </c>
      <c r="F27" s="1216">
        <v>83442</v>
      </c>
      <c r="G27" s="1216">
        <v>68162</v>
      </c>
      <c r="H27" s="954">
        <f t="shared" si="2"/>
        <v>83443</v>
      </c>
      <c r="I27" s="954">
        <f t="shared" si="2"/>
        <v>68163</v>
      </c>
      <c r="L27" s="2128">
        <v>44044</v>
      </c>
      <c r="M27" s="955">
        <v>66</v>
      </c>
      <c r="N27" s="955">
        <v>1</v>
      </c>
      <c r="O27" s="955">
        <v>12</v>
      </c>
      <c r="P27" s="955">
        <v>72</v>
      </c>
      <c r="Q27" s="955">
        <v>38</v>
      </c>
      <c r="R27" s="955">
        <v>63</v>
      </c>
      <c r="S27" s="955">
        <v>10</v>
      </c>
      <c r="T27" s="955">
        <v>45</v>
      </c>
      <c r="U27" s="955">
        <v>3</v>
      </c>
      <c r="V27" s="955">
        <v>24</v>
      </c>
      <c r="W27" s="955">
        <v>53</v>
      </c>
      <c r="X27" s="955">
        <v>1</v>
      </c>
      <c r="Y27" s="955">
        <v>30</v>
      </c>
      <c r="Z27" s="955">
        <v>33</v>
      </c>
      <c r="AA27" s="955">
        <v>69</v>
      </c>
      <c r="AB27" s="955">
        <v>17</v>
      </c>
    </row>
    <row r="28" spans="1:28" s="949" customFormat="1" ht="15.75">
      <c r="A28" s="1215">
        <v>44075</v>
      </c>
      <c r="B28" s="1216">
        <v>0</v>
      </c>
      <c r="C28" s="1216">
        <v>0</v>
      </c>
      <c r="D28" s="1216">
        <v>1</v>
      </c>
      <c r="E28" s="1216">
        <v>1</v>
      </c>
      <c r="F28" s="1216">
        <v>83730</v>
      </c>
      <c r="G28" s="1216">
        <v>75030</v>
      </c>
      <c r="H28" s="954">
        <f t="shared" si="2"/>
        <v>83731</v>
      </c>
      <c r="I28" s="954">
        <f t="shared" si="2"/>
        <v>75031</v>
      </c>
      <c r="L28" s="2128">
        <v>44075</v>
      </c>
      <c r="M28" s="955">
        <v>66</v>
      </c>
      <c r="N28" s="955">
        <v>1</v>
      </c>
      <c r="O28" s="955">
        <v>13</v>
      </c>
      <c r="P28" s="955">
        <v>72</v>
      </c>
      <c r="Q28" s="955">
        <v>39</v>
      </c>
      <c r="R28" s="955">
        <v>64</v>
      </c>
      <c r="S28" s="955">
        <v>10</v>
      </c>
      <c r="T28" s="955">
        <v>46</v>
      </c>
      <c r="U28" s="955">
        <v>3</v>
      </c>
      <c r="V28" s="955">
        <v>24</v>
      </c>
      <c r="W28" s="955">
        <v>54</v>
      </c>
      <c r="X28" s="955">
        <v>1</v>
      </c>
      <c r="Y28" s="955">
        <v>30</v>
      </c>
      <c r="Z28" s="955">
        <v>33</v>
      </c>
      <c r="AA28" s="955">
        <v>69</v>
      </c>
      <c r="AB28" s="955">
        <v>17</v>
      </c>
    </row>
    <row r="29" spans="1:28" s="949" customFormat="1" ht="15.75">
      <c r="A29" s="1215">
        <v>44105</v>
      </c>
      <c r="B29" s="1216">
        <v>0</v>
      </c>
      <c r="C29" s="1216">
        <v>0</v>
      </c>
      <c r="D29" s="953">
        <v>1</v>
      </c>
      <c r="E29" s="953">
        <v>1</v>
      </c>
      <c r="F29" s="953">
        <v>83872</v>
      </c>
      <c r="G29" s="953">
        <v>77658</v>
      </c>
      <c r="H29" s="954">
        <f t="shared" si="2"/>
        <v>83873</v>
      </c>
      <c r="I29" s="954">
        <f t="shared" si="2"/>
        <v>77659</v>
      </c>
      <c r="L29" s="2128">
        <v>44105</v>
      </c>
      <c r="M29" s="955">
        <v>66</v>
      </c>
      <c r="N29" s="955">
        <v>1</v>
      </c>
      <c r="O29" s="955">
        <v>13</v>
      </c>
      <c r="P29" s="955">
        <v>72</v>
      </c>
      <c r="Q29" s="955">
        <v>39</v>
      </c>
      <c r="R29" s="955">
        <v>64</v>
      </c>
      <c r="S29" s="955">
        <v>11</v>
      </c>
      <c r="T29" s="955">
        <v>47</v>
      </c>
      <c r="U29" s="955">
        <v>3</v>
      </c>
      <c r="V29" s="955">
        <v>24</v>
      </c>
      <c r="W29" s="955">
        <v>55</v>
      </c>
      <c r="X29" s="955">
        <v>1</v>
      </c>
      <c r="Y29" s="955">
        <v>32</v>
      </c>
      <c r="Z29" s="955">
        <v>33</v>
      </c>
      <c r="AA29" s="955">
        <v>69</v>
      </c>
      <c r="AB29" s="955">
        <v>16</v>
      </c>
    </row>
    <row r="30" spans="1:28" s="949" customFormat="1" ht="15.75">
      <c r="A30" s="1215">
        <v>44136</v>
      </c>
      <c r="B30" s="1216">
        <v>0</v>
      </c>
      <c r="C30" s="1216">
        <v>0</v>
      </c>
      <c r="D30" s="953">
        <v>1</v>
      </c>
      <c r="E30" s="953">
        <v>1</v>
      </c>
      <c r="F30" s="953">
        <v>83844</v>
      </c>
      <c r="G30" s="953">
        <v>78180</v>
      </c>
      <c r="H30" s="954">
        <f t="shared" si="2"/>
        <v>83845</v>
      </c>
      <c r="I30" s="954">
        <f t="shared" si="2"/>
        <v>78181</v>
      </c>
      <c r="L30" s="2128">
        <v>44136</v>
      </c>
      <c r="M30" s="955">
        <v>67</v>
      </c>
      <c r="N30" s="955">
        <v>1</v>
      </c>
      <c r="O30" s="955">
        <v>13</v>
      </c>
      <c r="P30" s="955">
        <v>72</v>
      </c>
      <c r="Q30" s="955">
        <v>39</v>
      </c>
      <c r="R30" s="955">
        <v>63</v>
      </c>
      <c r="S30" s="955">
        <v>11</v>
      </c>
      <c r="T30" s="955">
        <v>47</v>
      </c>
      <c r="U30" s="955">
        <v>3</v>
      </c>
      <c r="V30" s="955">
        <v>25</v>
      </c>
      <c r="W30" s="955">
        <v>56</v>
      </c>
      <c r="X30" s="955">
        <v>1</v>
      </c>
      <c r="Y30" s="955">
        <v>31</v>
      </c>
      <c r="Z30" s="955">
        <v>33</v>
      </c>
      <c r="AA30" s="955">
        <v>66</v>
      </c>
      <c r="AB30" s="955">
        <v>16</v>
      </c>
    </row>
    <row r="31" spans="1:28" s="949" customFormat="1" ht="15.75">
      <c r="A31" s="1215">
        <v>44166</v>
      </c>
      <c r="B31" s="1216">
        <v>0</v>
      </c>
      <c r="C31" s="1216">
        <v>0</v>
      </c>
      <c r="D31" s="953">
        <v>1</v>
      </c>
      <c r="E31" s="953">
        <v>1</v>
      </c>
      <c r="F31" s="953">
        <v>83664</v>
      </c>
      <c r="G31" s="953">
        <v>74501</v>
      </c>
      <c r="H31" s="954">
        <f t="shared" si="2"/>
        <v>83665</v>
      </c>
      <c r="I31" s="954">
        <f t="shared" si="2"/>
        <v>74502</v>
      </c>
      <c r="L31" s="2128">
        <v>44166</v>
      </c>
      <c r="M31" s="955">
        <v>67</v>
      </c>
      <c r="N31" s="955">
        <v>1</v>
      </c>
      <c r="O31" s="955">
        <v>14</v>
      </c>
      <c r="P31" s="955">
        <v>73</v>
      </c>
      <c r="Q31" s="955">
        <v>38</v>
      </c>
      <c r="R31" s="955">
        <v>64</v>
      </c>
      <c r="S31" s="955">
        <v>11</v>
      </c>
      <c r="T31" s="955">
        <v>47</v>
      </c>
      <c r="U31" s="955">
        <v>3</v>
      </c>
      <c r="V31" s="955">
        <v>25</v>
      </c>
      <c r="W31" s="955">
        <v>55</v>
      </c>
      <c r="X31" s="955">
        <v>1</v>
      </c>
      <c r="Y31" s="955">
        <v>31</v>
      </c>
      <c r="Z31" s="955">
        <v>34</v>
      </c>
      <c r="AA31" s="955">
        <v>65</v>
      </c>
      <c r="AB31" s="955">
        <v>17</v>
      </c>
    </row>
    <row r="32" spans="1:28" s="949" customFormat="1" ht="15.75">
      <c r="A32" s="1215">
        <v>44197</v>
      </c>
      <c r="B32" s="1216">
        <v>0</v>
      </c>
      <c r="C32" s="1216">
        <v>0</v>
      </c>
      <c r="D32" s="953">
        <v>1</v>
      </c>
      <c r="E32" s="953">
        <v>1</v>
      </c>
      <c r="F32" s="953">
        <v>83680</v>
      </c>
      <c r="G32" s="953">
        <v>76916</v>
      </c>
      <c r="H32" s="954">
        <f t="shared" si="2"/>
        <v>83681</v>
      </c>
      <c r="I32" s="954">
        <f t="shared" si="2"/>
        <v>76917</v>
      </c>
      <c r="L32" s="2128">
        <v>44197</v>
      </c>
      <c r="M32" s="955">
        <v>67</v>
      </c>
      <c r="N32" s="955">
        <v>1</v>
      </c>
      <c r="O32" s="955">
        <v>15</v>
      </c>
      <c r="P32" s="955">
        <v>73</v>
      </c>
      <c r="Q32" s="955">
        <v>38</v>
      </c>
      <c r="R32" s="955">
        <v>65</v>
      </c>
      <c r="S32" s="955">
        <v>11</v>
      </c>
      <c r="T32" s="955">
        <v>47</v>
      </c>
      <c r="U32" s="955">
        <v>3</v>
      </c>
      <c r="V32" s="955">
        <v>25</v>
      </c>
      <c r="W32" s="955">
        <v>55</v>
      </c>
      <c r="X32" s="955">
        <v>1</v>
      </c>
      <c r="Y32" s="955">
        <v>31</v>
      </c>
      <c r="Z32" s="955">
        <v>34</v>
      </c>
      <c r="AA32" s="955">
        <v>66</v>
      </c>
      <c r="AB32" s="955">
        <v>19</v>
      </c>
    </row>
    <row r="33" spans="1:28" s="949" customFormat="1" ht="15.75">
      <c r="A33" s="1215">
        <v>44228</v>
      </c>
      <c r="B33" s="1216">
        <v>0</v>
      </c>
      <c r="C33" s="1216">
        <v>0</v>
      </c>
      <c r="D33" s="953">
        <v>1</v>
      </c>
      <c r="E33" s="953">
        <v>1</v>
      </c>
      <c r="F33" s="953">
        <v>84397</v>
      </c>
      <c r="G33" s="953">
        <v>75813</v>
      </c>
      <c r="H33" s="954">
        <f t="shared" si="2"/>
        <v>84398</v>
      </c>
      <c r="I33" s="954">
        <f t="shared" si="2"/>
        <v>75814</v>
      </c>
      <c r="L33" s="2128">
        <v>44228</v>
      </c>
      <c r="M33" s="955">
        <v>67</v>
      </c>
      <c r="N33" s="955">
        <v>1</v>
      </c>
      <c r="O33" s="955">
        <v>15</v>
      </c>
      <c r="P33" s="955">
        <v>73</v>
      </c>
      <c r="Q33" s="955">
        <v>39</v>
      </c>
      <c r="R33" s="955">
        <v>66</v>
      </c>
      <c r="S33" s="955">
        <v>11</v>
      </c>
      <c r="T33" s="955">
        <v>46</v>
      </c>
      <c r="U33" s="955">
        <v>3</v>
      </c>
      <c r="V33" s="955">
        <v>23</v>
      </c>
      <c r="W33" s="955">
        <v>56</v>
      </c>
      <c r="X33" s="955">
        <v>1</v>
      </c>
      <c r="Y33" s="955">
        <v>30</v>
      </c>
      <c r="Z33" s="955">
        <v>34</v>
      </c>
      <c r="AA33" s="955">
        <v>67</v>
      </c>
      <c r="AB33" s="955">
        <v>19</v>
      </c>
    </row>
    <row r="34" spans="1:28" s="949" customFormat="1" ht="15.75">
      <c r="A34" s="1215">
        <v>44256</v>
      </c>
      <c r="B34" s="1216">
        <v>0</v>
      </c>
      <c r="C34" s="1216">
        <v>0</v>
      </c>
      <c r="D34" s="953">
        <v>2</v>
      </c>
      <c r="E34" s="953">
        <v>2</v>
      </c>
      <c r="F34" s="953">
        <v>84451</v>
      </c>
      <c r="G34" s="953">
        <v>80878</v>
      </c>
      <c r="H34" s="954">
        <f t="shared" si="2"/>
        <v>84453</v>
      </c>
      <c r="I34" s="954">
        <f t="shared" si="2"/>
        <v>80880</v>
      </c>
      <c r="L34" s="2128">
        <v>44256</v>
      </c>
      <c r="M34" s="955">
        <v>68</v>
      </c>
      <c r="N34" s="955">
        <v>2</v>
      </c>
      <c r="O34" s="955">
        <v>15</v>
      </c>
      <c r="P34" s="955">
        <v>74</v>
      </c>
      <c r="Q34" s="955">
        <v>39</v>
      </c>
      <c r="R34" s="955">
        <v>66</v>
      </c>
      <c r="S34" s="955">
        <v>12</v>
      </c>
      <c r="T34" s="955">
        <v>46</v>
      </c>
      <c r="U34" s="955">
        <v>3</v>
      </c>
      <c r="V34" s="955">
        <v>23</v>
      </c>
      <c r="W34" s="955">
        <v>57</v>
      </c>
      <c r="X34" s="955">
        <v>1</v>
      </c>
      <c r="Y34" s="955">
        <v>29</v>
      </c>
      <c r="Z34" s="955">
        <v>34</v>
      </c>
      <c r="AA34" s="955">
        <v>68</v>
      </c>
      <c r="AB34" s="955">
        <v>20</v>
      </c>
    </row>
    <row r="35" spans="1:28" s="1065" customFormat="1" ht="15.75">
      <c r="A35" s="954" t="s">
        <v>595</v>
      </c>
      <c r="B35" s="954">
        <f t="shared" ref="B35:I35" si="3">SUM(B23:B34)</f>
        <v>0</v>
      </c>
      <c r="C35" s="954">
        <f t="shared" si="3"/>
        <v>0</v>
      </c>
      <c r="D35" s="954">
        <f t="shared" si="3"/>
        <v>13</v>
      </c>
      <c r="E35" s="954">
        <f t="shared" si="3"/>
        <v>13</v>
      </c>
      <c r="F35" s="954">
        <f t="shared" si="3"/>
        <v>1001212</v>
      </c>
      <c r="G35" s="954">
        <f t="shared" si="3"/>
        <v>818068</v>
      </c>
      <c r="H35" s="954">
        <f t="shared" si="3"/>
        <v>1001225</v>
      </c>
      <c r="I35" s="954">
        <f t="shared" si="3"/>
        <v>818081</v>
      </c>
    </row>
    <row r="36" spans="1:28" s="949" customFormat="1" ht="15.75">
      <c r="A36" s="953"/>
      <c r="B36" s="953"/>
      <c r="C36" s="953"/>
      <c r="D36" s="953"/>
      <c r="E36" s="953"/>
      <c r="F36" s="953"/>
      <c r="G36" s="953"/>
      <c r="H36" s="954"/>
      <c r="I36" s="954"/>
    </row>
    <row r="37" spans="1:28" s="949" customFormat="1" ht="15.75">
      <c r="A37" s="1156" t="s">
        <v>1895</v>
      </c>
      <c r="B37" s="1155"/>
      <c r="C37" s="1154"/>
      <c r="D37" s="952"/>
      <c r="E37" s="952"/>
      <c r="F37" s="952"/>
      <c r="G37" s="952"/>
      <c r="H37" s="950"/>
      <c r="I37" s="950"/>
      <c r="L37" s="955" t="s">
        <v>4706</v>
      </c>
      <c r="M37" s="2105" t="s">
        <v>4707</v>
      </c>
      <c r="N37" s="2105" t="s">
        <v>4708</v>
      </c>
      <c r="O37" s="2105" t="s">
        <v>4709</v>
      </c>
      <c r="P37" s="2105" t="s">
        <v>4710</v>
      </c>
      <c r="Q37" s="2105" t="s">
        <v>4711</v>
      </c>
      <c r="R37" s="2105" t="s">
        <v>4712</v>
      </c>
      <c r="S37" s="2105" t="s">
        <v>4713</v>
      </c>
      <c r="T37" s="2105" t="s">
        <v>4714</v>
      </c>
      <c r="U37" s="2105" t="s">
        <v>4715</v>
      </c>
      <c r="V37" s="2105" t="s">
        <v>4716</v>
      </c>
      <c r="W37" s="2105" t="s">
        <v>4717</v>
      </c>
      <c r="X37" s="2105" t="s">
        <v>4718</v>
      </c>
      <c r="Y37" s="2105" t="s">
        <v>4719</v>
      </c>
      <c r="Z37" s="2105" t="s">
        <v>4720</v>
      </c>
      <c r="AA37" s="2105" t="s">
        <v>4721</v>
      </c>
      <c r="AB37" s="2105" t="s">
        <v>4722</v>
      </c>
    </row>
    <row r="38" spans="1:28" s="949" customFormat="1" ht="15.75">
      <c r="A38" s="1215">
        <v>43922</v>
      </c>
      <c r="B38" s="1216">
        <v>1</v>
      </c>
      <c r="C38" s="1216">
        <v>1</v>
      </c>
      <c r="D38" s="1216">
        <v>10</v>
      </c>
      <c r="E38" s="1216">
        <v>10</v>
      </c>
      <c r="F38" s="1216">
        <v>112936</v>
      </c>
      <c r="G38" s="1216">
        <v>5350</v>
      </c>
      <c r="H38" s="954">
        <f t="shared" ref="H38:I49" si="4">+B38+D38+F38</f>
        <v>112947</v>
      </c>
      <c r="I38" s="954">
        <f t="shared" si="4"/>
        <v>5361</v>
      </c>
      <c r="L38" s="955">
        <v>202004</v>
      </c>
      <c r="M38" s="955">
        <v>58993</v>
      </c>
      <c r="N38" s="955">
        <v>82046</v>
      </c>
      <c r="O38" s="955">
        <v>112936</v>
      </c>
      <c r="P38" s="955">
        <v>111152</v>
      </c>
      <c r="Q38" s="955">
        <v>141098</v>
      </c>
      <c r="R38" s="955">
        <v>176634</v>
      </c>
      <c r="S38" s="955">
        <v>109631</v>
      </c>
      <c r="T38" s="955">
        <v>219240</v>
      </c>
      <c r="U38" s="955">
        <v>102124</v>
      </c>
      <c r="V38" s="955">
        <v>187416</v>
      </c>
      <c r="W38" s="955">
        <v>95233</v>
      </c>
      <c r="X38" s="955">
        <v>98056</v>
      </c>
      <c r="Y38" s="955">
        <v>115614</v>
      </c>
      <c r="Z38" s="955">
        <v>98284</v>
      </c>
      <c r="AA38" s="955">
        <v>80692</v>
      </c>
      <c r="AB38" s="955">
        <v>117795</v>
      </c>
    </row>
    <row r="39" spans="1:28" s="949" customFormat="1" ht="15.75">
      <c r="A39" s="1215">
        <v>43952</v>
      </c>
      <c r="B39" s="1216">
        <v>1</v>
      </c>
      <c r="C39" s="1216">
        <v>1</v>
      </c>
      <c r="D39" s="1216">
        <v>10</v>
      </c>
      <c r="E39" s="1216">
        <v>10</v>
      </c>
      <c r="F39" s="1216">
        <v>113403</v>
      </c>
      <c r="G39" s="1216">
        <v>43345</v>
      </c>
      <c r="H39" s="954">
        <f t="shared" si="4"/>
        <v>113414</v>
      </c>
      <c r="I39" s="954">
        <f t="shared" si="4"/>
        <v>43356</v>
      </c>
      <c r="L39" s="955">
        <v>202005</v>
      </c>
      <c r="M39" s="955">
        <v>59083</v>
      </c>
      <c r="N39" s="955">
        <v>82426</v>
      </c>
      <c r="O39" s="955">
        <v>113403</v>
      </c>
      <c r="P39" s="955">
        <v>111332</v>
      </c>
      <c r="Q39" s="955">
        <v>141528</v>
      </c>
      <c r="R39" s="955">
        <v>177075</v>
      </c>
      <c r="S39" s="955">
        <v>109660</v>
      </c>
      <c r="T39" s="955">
        <v>220606</v>
      </c>
      <c r="U39" s="955">
        <v>102838</v>
      </c>
      <c r="V39" s="955">
        <v>187992</v>
      </c>
      <c r="W39" s="955">
        <v>95262</v>
      </c>
      <c r="X39" s="955">
        <v>98104</v>
      </c>
      <c r="Y39" s="955">
        <v>115661</v>
      </c>
      <c r="Z39" s="955">
        <v>98671</v>
      </c>
      <c r="AA39" s="955">
        <v>80885</v>
      </c>
      <c r="AB39" s="955">
        <v>120059</v>
      </c>
    </row>
    <row r="40" spans="1:28" s="949" customFormat="1" ht="15.75">
      <c r="A40" s="1215">
        <v>43983</v>
      </c>
      <c r="B40" s="1216">
        <v>1</v>
      </c>
      <c r="C40" s="1216">
        <v>1</v>
      </c>
      <c r="D40" s="1216">
        <v>10</v>
      </c>
      <c r="E40" s="1216">
        <v>10</v>
      </c>
      <c r="F40" s="1216">
        <v>114293</v>
      </c>
      <c r="G40" s="1216">
        <v>88696</v>
      </c>
      <c r="H40" s="954">
        <f t="shared" si="4"/>
        <v>114304</v>
      </c>
      <c r="I40" s="954">
        <f t="shared" si="4"/>
        <v>88707</v>
      </c>
      <c r="L40" s="955">
        <v>202006</v>
      </c>
      <c r="M40" s="955">
        <v>59239</v>
      </c>
      <c r="N40" s="955">
        <v>82449</v>
      </c>
      <c r="O40" s="955">
        <v>114293</v>
      </c>
      <c r="P40" s="955">
        <v>111528</v>
      </c>
      <c r="Q40" s="955">
        <v>142008</v>
      </c>
      <c r="R40" s="955">
        <v>176957</v>
      </c>
      <c r="S40" s="955">
        <v>110527</v>
      </c>
      <c r="T40" s="955">
        <v>221123</v>
      </c>
      <c r="U40" s="955">
        <v>103464</v>
      </c>
      <c r="V40" s="955">
        <v>189238</v>
      </c>
      <c r="W40" s="955">
        <v>95396</v>
      </c>
      <c r="X40" s="955">
        <v>98176</v>
      </c>
      <c r="Y40" s="955">
        <v>115759</v>
      </c>
      <c r="Z40" s="955">
        <v>98741</v>
      </c>
      <c r="AA40" s="955">
        <v>81073</v>
      </c>
      <c r="AB40" s="955">
        <v>121138</v>
      </c>
    </row>
    <row r="41" spans="1:28" s="949" customFormat="1" ht="15.75">
      <c r="A41" s="1215">
        <v>44013</v>
      </c>
      <c r="B41" s="1216">
        <v>1</v>
      </c>
      <c r="C41" s="1216">
        <v>1</v>
      </c>
      <c r="D41" s="1216">
        <v>11</v>
      </c>
      <c r="E41" s="1216">
        <v>11</v>
      </c>
      <c r="F41" s="1216">
        <v>115192</v>
      </c>
      <c r="G41" s="1216">
        <v>93461</v>
      </c>
      <c r="H41" s="954">
        <f t="shared" si="4"/>
        <v>115204</v>
      </c>
      <c r="I41" s="954">
        <f t="shared" si="4"/>
        <v>93473</v>
      </c>
      <c r="L41" s="955">
        <v>202007</v>
      </c>
      <c r="M41" s="955">
        <v>59450</v>
      </c>
      <c r="N41" s="955">
        <v>83211</v>
      </c>
      <c r="O41" s="955">
        <v>115192</v>
      </c>
      <c r="P41" s="955">
        <v>111458</v>
      </c>
      <c r="Q41" s="955">
        <v>142446</v>
      </c>
      <c r="R41" s="955">
        <v>178126</v>
      </c>
      <c r="S41" s="955">
        <v>110282</v>
      </c>
      <c r="T41" s="955">
        <v>221382</v>
      </c>
      <c r="U41" s="955">
        <v>103500</v>
      </c>
      <c r="V41" s="955">
        <v>190639</v>
      </c>
      <c r="W41" s="955">
        <v>95528</v>
      </c>
      <c r="X41" s="955">
        <v>98388</v>
      </c>
      <c r="Y41" s="955">
        <v>115836</v>
      </c>
      <c r="Z41" s="955">
        <v>100457</v>
      </c>
      <c r="AA41" s="955">
        <v>81157</v>
      </c>
      <c r="AB41" s="955">
        <v>122685</v>
      </c>
    </row>
    <row r="42" spans="1:28" s="949" customFormat="1" ht="15.75">
      <c r="A42" s="1215">
        <v>44044</v>
      </c>
      <c r="B42" s="1216">
        <v>1</v>
      </c>
      <c r="C42" s="1216">
        <v>1</v>
      </c>
      <c r="D42" s="1216">
        <v>12</v>
      </c>
      <c r="E42" s="1216">
        <v>12</v>
      </c>
      <c r="F42" s="1216">
        <v>116363</v>
      </c>
      <c r="G42" s="1216">
        <v>99746</v>
      </c>
      <c r="H42" s="954">
        <f t="shared" si="4"/>
        <v>116376</v>
      </c>
      <c r="I42" s="954">
        <f t="shared" si="4"/>
        <v>99759</v>
      </c>
      <c r="L42" s="955">
        <v>202008</v>
      </c>
      <c r="M42" s="955">
        <v>59651</v>
      </c>
      <c r="N42" s="955">
        <v>83442</v>
      </c>
      <c r="O42" s="955">
        <v>116363</v>
      </c>
      <c r="P42" s="955">
        <v>111825</v>
      </c>
      <c r="Q42" s="955">
        <v>143634</v>
      </c>
      <c r="R42" s="955">
        <v>179150</v>
      </c>
      <c r="S42" s="955">
        <v>111898</v>
      </c>
      <c r="T42" s="955">
        <v>222236</v>
      </c>
      <c r="U42" s="955">
        <v>103986</v>
      </c>
      <c r="V42" s="955">
        <v>192155</v>
      </c>
      <c r="W42" s="955">
        <v>96730</v>
      </c>
      <c r="X42" s="955">
        <v>98505</v>
      </c>
      <c r="Y42" s="955">
        <v>115844</v>
      </c>
      <c r="Z42" s="955">
        <v>99405</v>
      </c>
      <c r="AA42" s="955">
        <v>81887</v>
      </c>
      <c r="AB42" s="955">
        <v>123475</v>
      </c>
    </row>
    <row r="43" spans="1:28" s="949" customFormat="1" ht="15.75">
      <c r="A43" s="1215">
        <v>44075</v>
      </c>
      <c r="B43" s="1216">
        <v>1</v>
      </c>
      <c r="C43" s="1216">
        <v>1</v>
      </c>
      <c r="D43" s="1216">
        <v>13</v>
      </c>
      <c r="E43" s="1216">
        <v>13</v>
      </c>
      <c r="F43" s="1216">
        <v>116416</v>
      </c>
      <c r="G43" s="1216">
        <v>101778</v>
      </c>
      <c r="H43" s="954">
        <f t="shared" si="4"/>
        <v>116430</v>
      </c>
      <c r="I43" s="954">
        <f t="shared" si="4"/>
        <v>101792</v>
      </c>
      <c r="L43" s="955">
        <v>202009</v>
      </c>
      <c r="M43" s="955">
        <v>59848</v>
      </c>
      <c r="N43" s="955">
        <v>83730</v>
      </c>
      <c r="O43" s="955">
        <v>116416</v>
      </c>
      <c r="P43" s="955">
        <v>112192</v>
      </c>
      <c r="Q43" s="955">
        <v>144153</v>
      </c>
      <c r="R43" s="955">
        <v>179747</v>
      </c>
      <c r="S43" s="955">
        <v>112095</v>
      </c>
      <c r="T43" s="955">
        <v>225326</v>
      </c>
      <c r="U43" s="955">
        <v>104215</v>
      </c>
      <c r="V43" s="955">
        <v>192876</v>
      </c>
      <c r="W43" s="955">
        <v>96836</v>
      </c>
      <c r="X43" s="955">
        <v>98728</v>
      </c>
      <c r="Y43" s="955">
        <v>116032</v>
      </c>
      <c r="Z43" s="955">
        <v>100422</v>
      </c>
      <c r="AA43" s="955">
        <v>82349</v>
      </c>
      <c r="AB43" s="955">
        <v>123953</v>
      </c>
    </row>
    <row r="44" spans="1:28" s="949" customFormat="1" ht="15.75">
      <c r="A44" s="1215">
        <v>44105</v>
      </c>
      <c r="B44" s="1216">
        <v>1</v>
      </c>
      <c r="C44" s="1216">
        <v>1</v>
      </c>
      <c r="D44" s="953">
        <v>13</v>
      </c>
      <c r="E44" s="953">
        <v>13</v>
      </c>
      <c r="F44" s="953">
        <v>116426</v>
      </c>
      <c r="G44" s="953">
        <v>103063</v>
      </c>
      <c r="H44" s="954">
        <f t="shared" si="4"/>
        <v>116440</v>
      </c>
      <c r="I44" s="954">
        <f t="shared" si="4"/>
        <v>103077</v>
      </c>
      <c r="L44" s="955">
        <v>202010</v>
      </c>
      <c r="M44" s="955">
        <v>60025</v>
      </c>
      <c r="N44" s="955">
        <v>83872</v>
      </c>
      <c r="O44" s="955">
        <v>116426</v>
      </c>
      <c r="P44" s="955">
        <v>112969</v>
      </c>
      <c r="Q44" s="955">
        <v>145070</v>
      </c>
      <c r="R44" s="955">
        <v>179952</v>
      </c>
      <c r="S44" s="955">
        <v>112213</v>
      </c>
      <c r="T44" s="955">
        <v>225704</v>
      </c>
      <c r="U44" s="955">
        <v>104452</v>
      </c>
      <c r="V44" s="955">
        <v>193487</v>
      </c>
      <c r="W44" s="955">
        <v>96871</v>
      </c>
      <c r="X44" s="955">
        <v>98977</v>
      </c>
      <c r="Y44" s="955">
        <v>116120</v>
      </c>
      <c r="Z44" s="955">
        <v>100946</v>
      </c>
      <c r="AA44" s="955">
        <v>81648</v>
      </c>
      <c r="AB44" s="955">
        <v>125029</v>
      </c>
    </row>
    <row r="45" spans="1:28" s="949" customFormat="1" ht="15.75">
      <c r="A45" s="1215">
        <v>44136</v>
      </c>
      <c r="B45" s="1216">
        <v>1</v>
      </c>
      <c r="C45" s="1216">
        <v>1</v>
      </c>
      <c r="D45" s="953">
        <v>13</v>
      </c>
      <c r="E45" s="953">
        <v>13</v>
      </c>
      <c r="F45" s="953">
        <v>117795</v>
      </c>
      <c r="G45" s="953">
        <v>97770</v>
      </c>
      <c r="H45" s="954">
        <f t="shared" si="4"/>
        <v>117809</v>
      </c>
      <c r="I45" s="954">
        <f t="shared" si="4"/>
        <v>97784</v>
      </c>
      <c r="L45" s="955">
        <v>202011</v>
      </c>
      <c r="M45" s="955">
        <v>60220</v>
      </c>
      <c r="N45" s="955">
        <v>83844</v>
      </c>
      <c r="O45" s="955">
        <v>117795</v>
      </c>
      <c r="P45" s="955">
        <v>113213</v>
      </c>
      <c r="Q45" s="955">
        <v>146289</v>
      </c>
      <c r="R45" s="955">
        <v>180446</v>
      </c>
      <c r="S45" s="955">
        <v>112371</v>
      </c>
      <c r="T45" s="955">
        <v>225894</v>
      </c>
      <c r="U45" s="955">
        <v>105217</v>
      </c>
      <c r="V45" s="955">
        <v>193651</v>
      </c>
      <c r="W45" s="955">
        <v>96964</v>
      </c>
      <c r="X45" s="955">
        <v>99151</v>
      </c>
      <c r="Y45" s="955">
        <v>116312</v>
      </c>
      <c r="Z45" s="955">
        <v>101075</v>
      </c>
      <c r="AA45" s="955">
        <v>81907</v>
      </c>
      <c r="AB45" s="955">
        <v>125997</v>
      </c>
    </row>
    <row r="46" spans="1:28" s="949" customFormat="1" ht="15.75">
      <c r="A46" s="1215">
        <v>44166</v>
      </c>
      <c r="B46" s="1216">
        <v>1</v>
      </c>
      <c r="C46" s="1216">
        <v>1</v>
      </c>
      <c r="D46" s="953">
        <v>14</v>
      </c>
      <c r="E46" s="953">
        <v>14</v>
      </c>
      <c r="F46" s="953">
        <v>119031</v>
      </c>
      <c r="G46" s="953">
        <v>103595</v>
      </c>
      <c r="H46" s="954">
        <f t="shared" si="4"/>
        <v>119046</v>
      </c>
      <c r="I46" s="954">
        <f t="shared" si="4"/>
        <v>103610</v>
      </c>
      <c r="L46" s="955">
        <v>202012</v>
      </c>
      <c r="M46" s="955">
        <v>60290</v>
      </c>
      <c r="N46" s="955">
        <v>83664</v>
      </c>
      <c r="O46" s="955">
        <v>119031</v>
      </c>
      <c r="P46" s="955">
        <v>113969</v>
      </c>
      <c r="Q46" s="955">
        <v>146964</v>
      </c>
      <c r="R46" s="955">
        <v>181345</v>
      </c>
      <c r="S46" s="955">
        <v>112578</v>
      </c>
      <c r="T46" s="955">
        <v>227452</v>
      </c>
      <c r="U46" s="955">
        <v>105689</v>
      </c>
      <c r="V46" s="955">
        <v>195613</v>
      </c>
      <c r="W46" s="955">
        <v>96904</v>
      </c>
      <c r="X46" s="955">
        <v>99255</v>
      </c>
      <c r="Y46" s="955">
        <v>116368</v>
      </c>
      <c r="Z46" s="955">
        <v>102085</v>
      </c>
      <c r="AA46" s="955">
        <v>82664</v>
      </c>
      <c r="AB46" s="955">
        <v>127560</v>
      </c>
    </row>
    <row r="47" spans="1:28" s="949" customFormat="1" ht="15.75">
      <c r="A47" s="1215">
        <v>44197</v>
      </c>
      <c r="B47" s="1216">
        <v>1</v>
      </c>
      <c r="C47" s="1216">
        <v>1</v>
      </c>
      <c r="D47" s="953">
        <v>15</v>
      </c>
      <c r="E47" s="953">
        <v>15</v>
      </c>
      <c r="F47" s="953">
        <v>119154</v>
      </c>
      <c r="G47" s="953">
        <v>105172</v>
      </c>
      <c r="H47" s="954">
        <f t="shared" si="4"/>
        <v>119170</v>
      </c>
      <c r="I47" s="954">
        <f t="shared" si="4"/>
        <v>105188</v>
      </c>
      <c r="L47" s="955">
        <v>202101</v>
      </c>
      <c r="M47" s="955">
        <v>60438</v>
      </c>
      <c r="N47" s="955">
        <v>83680</v>
      </c>
      <c r="O47" s="955">
        <v>119154</v>
      </c>
      <c r="P47" s="955">
        <v>114308</v>
      </c>
      <c r="Q47" s="955">
        <v>147203</v>
      </c>
      <c r="R47" s="955">
        <v>181865</v>
      </c>
      <c r="S47" s="955">
        <v>112723</v>
      </c>
      <c r="T47" s="955">
        <v>228043</v>
      </c>
      <c r="U47" s="955">
        <v>106504</v>
      </c>
      <c r="V47" s="955">
        <v>197345</v>
      </c>
      <c r="W47" s="955">
        <v>98086</v>
      </c>
      <c r="X47" s="955">
        <v>99903</v>
      </c>
      <c r="Y47" s="955">
        <v>116615</v>
      </c>
      <c r="Z47" s="955">
        <v>104118</v>
      </c>
      <c r="AA47" s="955">
        <v>82940</v>
      </c>
      <c r="AB47" s="955">
        <v>128457</v>
      </c>
    </row>
    <row r="48" spans="1:28" s="949" customFormat="1" ht="15.75">
      <c r="A48" s="1215">
        <v>44228</v>
      </c>
      <c r="B48" s="1216">
        <v>1</v>
      </c>
      <c r="C48" s="1216">
        <v>1</v>
      </c>
      <c r="D48" s="953">
        <v>15</v>
      </c>
      <c r="E48" s="953">
        <v>15</v>
      </c>
      <c r="F48" s="953">
        <v>119546</v>
      </c>
      <c r="G48" s="953">
        <v>101009</v>
      </c>
      <c r="H48" s="954">
        <f t="shared" si="4"/>
        <v>119562</v>
      </c>
      <c r="I48" s="954">
        <f t="shared" si="4"/>
        <v>101025</v>
      </c>
      <c r="L48" s="955">
        <v>202102</v>
      </c>
      <c r="M48" s="955">
        <v>60724</v>
      </c>
      <c r="N48" s="955">
        <v>84397</v>
      </c>
      <c r="O48" s="955">
        <v>119546</v>
      </c>
      <c r="P48" s="955">
        <v>114764</v>
      </c>
      <c r="Q48" s="955">
        <v>148390</v>
      </c>
      <c r="R48" s="955">
        <v>182955</v>
      </c>
      <c r="S48" s="955">
        <v>113390</v>
      </c>
      <c r="T48" s="955">
        <v>231190</v>
      </c>
      <c r="U48" s="955">
        <v>106490</v>
      </c>
      <c r="V48" s="955">
        <v>201351</v>
      </c>
      <c r="W48" s="955">
        <v>99435</v>
      </c>
      <c r="X48" s="955">
        <v>100154</v>
      </c>
      <c r="Y48" s="955">
        <v>117361</v>
      </c>
      <c r="Z48" s="955">
        <v>108000</v>
      </c>
      <c r="AA48" s="955">
        <v>83973</v>
      </c>
      <c r="AB48" s="955">
        <v>129567</v>
      </c>
    </row>
    <row r="49" spans="1:28" s="949" customFormat="1" ht="15.75">
      <c r="A49" s="1215">
        <v>44256</v>
      </c>
      <c r="B49" s="1216">
        <v>1</v>
      </c>
      <c r="C49" s="1216">
        <v>1</v>
      </c>
      <c r="D49" s="953">
        <v>15</v>
      </c>
      <c r="E49" s="953">
        <v>15</v>
      </c>
      <c r="F49" s="953">
        <v>119561</v>
      </c>
      <c r="G49" s="953">
        <v>113426</v>
      </c>
      <c r="H49" s="954">
        <f t="shared" si="4"/>
        <v>119577</v>
      </c>
      <c r="I49" s="954">
        <f t="shared" si="4"/>
        <v>113442</v>
      </c>
      <c r="L49" s="955">
        <v>202103</v>
      </c>
      <c r="M49" s="955">
        <v>60875</v>
      </c>
      <c r="N49" s="955">
        <v>84451</v>
      </c>
      <c r="O49" s="955">
        <v>119561</v>
      </c>
      <c r="P49" s="955">
        <v>114779</v>
      </c>
      <c r="Q49" s="955">
        <v>148601</v>
      </c>
      <c r="R49" s="955">
        <v>183865</v>
      </c>
      <c r="S49" s="955">
        <v>113398</v>
      </c>
      <c r="T49" s="955">
        <v>232527</v>
      </c>
      <c r="U49" s="955">
        <v>106518</v>
      </c>
      <c r="V49" s="955">
        <v>202245</v>
      </c>
      <c r="W49" s="955">
        <v>99614</v>
      </c>
      <c r="X49" s="955">
        <v>100407</v>
      </c>
      <c r="Y49" s="955">
        <v>117408</v>
      </c>
      <c r="Z49" s="955">
        <v>109227</v>
      </c>
      <c r="AA49" s="955">
        <v>83985</v>
      </c>
      <c r="AB49" s="955">
        <v>130079</v>
      </c>
    </row>
    <row r="50" spans="1:28" s="1065" customFormat="1" ht="15.75">
      <c r="A50" s="954" t="s">
        <v>595</v>
      </c>
      <c r="B50" s="954">
        <f t="shared" ref="B50:I50" si="5">SUM(B38:B49)</f>
        <v>12</v>
      </c>
      <c r="C50" s="954">
        <f t="shared" si="5"/>
        <v>12</v>
      </c>
      <c r="D50" s="954">
        <f t="shared" si="5"/>
        <v>151</v>
      </c>
      <c r="E50" s="954">
        <f t="shared" si="5"/>
        <v>151</v>
      </c>
      <c r="F50" s="954">
        <f t="shared" si="5"/>
        <v>1400116</v>
      </c>
      <c r="G50" s="954">
        <f t="shared" si="5"/>
        <v>1056411</v>
      </c>
      <c r="H50" s="954">
        <f t="shared" si="5"/>
        <v>1400279</v>
      </c>
      <c r="I50" s="954">
        <f t="shared" si="5"/>
        <v>1056574</v>
      </c>
    </row>
    <row r="51" spans="1:28" s="949" customFormat="1" ht="15.75">
      <c r="A51" s="953"/>
      <c r="B51" s="953"/>
      <c r="C51" s="953"/>
      <c r="D51" s="953"/>
      <c r="E51" s="953"/>
      <c r="F51" s="953"/>
      <c r="G51" s="953"/>
      <c r="H51" s="954"/>
      <c r="I51" s="954"/>
      <c r="L51" s="955" t="s">
        <v>4706</v>
      </c>
      <c r="M51" s="2105" t="s">
        <v>4707</v>
      </c>
      <c r="N51" s="2105" t="s">
        <v>4708</v>
      </c>
      <c r="O51" s="2105" t="s">
        <v>4709</v>
      </c>
      <c r="P51" s="2105" t="s">
        <v>4710</v>
      </c>
      <c r="Q51" s="2105" t="s">
        <v>4711</v>
      </c>
      <c r="R51" s="2105" t="s">
        <v>4712</v>
      </c>
      <c r="S51" s="2105" t="s">
        <v>4713</v>
      </c>
      <c r="T51" s="2105" t="s">
        <v>4714</v>
      </c>
      <c r="U51" s="2105" t="s">
        <v>4715</v>
      </c>
      <c r="V51" s="2105" t="s">
        <v>4716</v>
      </c>
      <c r="W51" s="2105" t="s">
        <v>4717</v>
      </c>
      <c r="X51" s="2105" t="s">
        <v>4718</v>
      </c>
      <c r="Y51" s="2105" t="s">
        <v>4719</v>
      </c>
      <c r="Z51" s="2105" t="s">
        <v>4720</v>
      </c>
      <c r="AA51" s="2105" t="s">
        <v>4721</v>
      </c>
      <c r="AB51" s="2105" t="s">
        <v>4722</v>
      </c>
    </row>
    <row r="52" spans="1:28" s="949" customFormat="1" ht="15.75">
      <c r="A52" s="1156" t="s">
        <v>1896</v>
      </c>
      <c r="B52" s="1155"/>
      <c r="C52" s="1154"/>
      <c r="D52" s="952"/>
      <c r="E52" s="952"/>
      <c r="F52" s="952"/>
      <c r="G52" s="952"/>
      <c r="H52" s="950"/>
      <c r="I52" s="950"/>
      <c r="L52" s="955">
        <v>202004</v>
      </c>
      <c r="M52" s="949">
        <v>1591</v>
      </c>
      <c r="N52" s="949">
        <v>4208</v>
      </c>
      <c r="O52" s="949">
        <v>5350</v>
      </c>
      <c r="P52" s="949">
        <v>3456</v>
      </c>
      <c r="Q52" s="949">
        <v>3361</v>
      </c>
      <c r="R52" s="949">
        <v>2785</v>
      </c>
      <c r="S52" s="949">
        <v>1798</v>
      </c>
      <c r="T52" s="949">
        <v>5137</v>
      </c>
      <c r="U52" s="949">
        <v>1809</v>
      </c>
      <c r="V52" s="949">
        <v>4263</v>
      </c>
      <c r="W52" s="949">
        <v>3195</v>
      </c>
      <c r="X52" s="949">
        <v>1544</v>
      </c>
      <c r="Y52" s="949">
        <v>2466</v>
      </c>
      <c r="Z52" s="949">
        <v>2371</v>
      </c>
      <c r="AA52" s="949">
        <v>2536</v>
      </c>
      <c r="AB52" s="949">
        <v>1701</v>
      </c>
    </row>
    <row r="53" spans="1:28" s="949" customFormat="1" ht="15.75">
      <c r="A53" s="1215">
        <v>43922</v>
      </c>
      <c r="B53" s="1216">
        <v>4</v>
      </c>
      <c r="C53" s="1216">
        <v>4</v>
      </c>
      <c r="D53" s="1216">
        <v>70</v>
      </c>
      <c r="E53" s="1216">
        <v>70</v>
      </c>
      <c r="F53" s="1216">
        <v>111152</v>
      </c>
      <c r="G53" s="1216">
        <v>3456</v>
      </c>
      <c r="H53" s="954">
        <f t="shared" ref="H53:I64" si="6">+B53+D53+F53</f>
        <v>111226</v>
      </c>
      <c r="I53" s="954">
        <f t="shared" si="6"/>
        <v>3530</v>
      </c>
      <c r="L53" s="955">
        <v>202005</v>
      </c>
      <c r="M53" s="949">
        <v>37320</v>
      </c>
      <c r="N53" s="949">
        <v>60802</v>
      </c>
      <c r="O53" s="949">
        <v>43345</v>
      </c>
      <c r="P53" s="949">
        <v>86384</v>
      </c>
      <c r="Q53" s="949">
        <v>81527</v>
      </c>
      <c r="R53" s="949">
        <v>60418</v>
      </c>
      <c r="S53" s="949">
        <v>51966</v>
      </c>
      <c r="T53" s="949">
        <v>104716</v>
      </c>
      <c r="U53" s="949">
        <v>41493</v>
      </c>
      <c r="V53" s="949">
        <v>51435</v>
      </c>
      <c r="W53" s="949">
        <v>45356</v>
      </c>
      <c r="X53" s="949">
        <v>68957</v>
      </c>
      <c r="Y53" s="949">
        <v>27270</v>
      </c>
      <c r="Z53" s="949">
        <v>39449</v>
      </c>
      <c r="AA53" s="949">
        <v>31890</v>
      </c>
      <c r="AB53" s="949">
        <v>48029</v>
      </c>
    </row>
    <row r="54" spans="1:28" s="949" customFormat="1" ht="15.75">
      <c r="A54" s="1215">
        <v>43952</v>
      </c>
      <c r="B54" s="1216">
        <v>4</v>
      </c>
      <c r="C54" s="1216">
        <v>4</v>
      </c>
      <c r="D54" s="1216">
        <v>70</v>
      </c>
      <c r="E54" s="1216">
        <v>70</v>
      </c>
      <c r="F54" s="1216">
        <v>111332</v>
      </c>
      <c r="G54" s="1216">
        <v>86384</v>
      </c>
      <c r="H54" s="954">
        <f t="shared" si="6"/>
        <v>111406</v>
      </c>
      <c r="I54" s="954">
        <f t="shared" si="6"/>
        <v>86458</v>
      </c>
      <c r="L54" s="955">
        <v>202006</v>
      </c>
      <c r="M54" s="949">
        <v>52283</v>
      </c>
      <c r="N54" s="949">
        <v>70641</v>
      </c>
      <c r="O54" s="949">
        <v>88696</v>
      </c>
      <c r="P54" s="949">
        <v>97545</v>
      </c>
      <c r="Q54" s="949">
        <v>132468</v>
      </c>
      <c r="R54" s="949">
        <v>123983</v>
      </c>
      <c r="S54" s="949">
        <v>87250</v>
      </c>
      <c r="T54" s="949">
        <v>150654</v>
      </c>
      <c r="U54" s="949">
        <v>55263</v>
      </c>
      <c r="V54" s="949">
        <v>86122</v>
      </c>
      <c r="W54" s="949">
        <v>79081</v>
      </c>
      <c r="X54" s="949">
        <v>87121</v>
      </c>
      <c r="Y54" s="949">
        <v>98508</v>
      </c>
      <c r="Z54" s="949">
        <v>56678</v>
      </c>
      <c r="AA54" s="949">
        <v>49396</v>
      </c>
      <c r="AB54" s="949">
        <v>72667</v>
      </c>
    </row>
    <row r="55" spans="1:28" s="949" customFormat="1" ht="15.75">
      <c r="A55" s="1215">
        <v>43983</v>
      </c>
      <c r="B55" s="1216">
        <v>4</v>
      </c>
      <c r="C55" s="1216">
        <v>4</v>
      </c>
      <c r="D55" s="1216">
        <v>70</v>
      </c>
      <c r="E55" s="1216">
        <v>70</v>
      </c>
      <c r="F55" s="1216">
        <v>111528</v>
      </c>
      <c r="G55" s="1216">
        <v>97545</v>
      </c>
      <c r="H55" s="954">
        <f t="shared" si="6"/>
        <v>111602</v>
      </c>
      <c r="I55" s="954">
        <f t="shared" si="6"/>
        <v>97619</v>
      </c>
      <c r="L55" s="955">
        <v>202007</v>
      </c>
      <c r="M55" s="949">
        <v>52953</v>
      </c>
      <c r="N55" s="949">
        <v>75279</v>
      </c>
      <c r="O55" s="949">
        <v>93461</v>
      </c>
      <c r="P55" s="949">
        <v>104150</v>
      </c>
      <c r="Q55" s="949">
        <v>134963</v>
      </c>
      <c r="R55" s="949">
        <v>135462</v>
      </c>
      <c r="S55" s="949">
        <v>83973</v>
      </c>
      <c r="T55" s="949">
        <v>156769</v>
      </c>
      <c r="U55" s="949">
        <v>45015</v>
      </c>
      <c r="V55" s="949">
        <v>118243</v>
      </c>
      <c r="W55" s="949">
        <v>79319</v>
      </c>
      <c r="X55" s="949">
        <v>84078</v>
      </c>
      <c r="Y55" s="949">
        <v>98783</v>
      </c>
      <c r="Z55" s="949">
        <v>64462</v>
      </c>
      <c r="AA55" s="949">
        <v>34768</v>
      </c>
      <c r="AB55" s="949">
        <v>87694</v>
      </c>
    </row>
    <row r="56" spans="1:28" s="949" customFormat="1" ht="15.75">
      <c r="A56" s="1215">
        <v>44013</v>
      </c>
      <c r="B56" s="1216">
        <v>4</v>
      </c>
      <c r="C56" s="1216">
        <v>4</v>
      </c>
      <c r="D56" s="1216">
        <v>72</v>
      </c>
      <c r="E56" s="1216">
        <v>72</v>
      </c>
      <c r="F56" s="1216">
        <v>111458</v>
      </c>
      <c r="G56" s="1216">
        <v>104150</v>
      </c>
      <c r="H56" s="954">
        <f t="shared" si="6"/>
        <v>111534</v>
      </c>
      <c r="I56" s="954">
        <f t="shared" si="6"/>
        <v>104226</v>
      </c>
      <c r="L56" s="955">
        <v>202008</v>
      </c>
      <c r="M56" s="949">
        <v>53956</v>
      </c>
      <c r="N56" s="949">
        <v>68162</v>
      </c>
      <c r="O56" s="949">
        <v>99746</v>
      </c>
      <c r="P56" s="949">
        <v>98681</v>
      </c>
      <c r="Q56" s="949">
        <v>133523</v>
      </c>
      <c r="R56" s="949">
        <v>129912</v>
      </c>
      <c r="S56" s="949">
        <v>83484</v>
      </c>
      <c r="T56" s="949">
        <v>110866</v>
      </c>
      <c r="U56" s="949">
        <v>60125</v>
      </c>
      <c r="V56" s="949">
        <v>132960</v>
      </c>
      <c r="W56" s="949">
        <v>79063</v>
      </c>
      <c r="X56" s="949">
        <v>84779</v>
      </c>
      <c r="Y56" s="949">
        <v>101000</v>
      </c>
      <c r="Z56" s="949">
        <v>71355</v>
      </c>
      <c r="AA56" s="949">
        <v>55811</v>
      </c>
      <c r="AB56" s="949">
        <v>81797</v>
      </c>
    </row>
    <row r="57" spans="1:28" s="949" customFormat="1" ht="15.75">
      <c r="A57" s="1215">
        <v>44044</v>
      </c>
      <c r="B57" s="1216">
        <v>4</v>
      </c>
      <c r="C57" s="1216">
        <v>4</v>
      </c>
      <c r="D57" s="1216">
        <v>72</v>
      </c>
      <c r="E57" s="1216">
        <v>72</v>
      </c>
      <c r="F57" s="1216">
        <v>111825</v>
      </c>
      <c r="G57" s="1216">
        <v>98681</v>
      </c>
      <c r="H57" s="954">
        <f t="shared" si="6"/>
        <v>111901</v>
      </c>
      <c r="I57" s="954">
        <f t="shared" si="6"/>
        <v>98757</v>
      </c>
      <c r="L57" s="955">
        <v>202009</v>
      </c>
      <c r="M57" s="949">
        <v>55643</v>
      </c>
      <c r="N57" s="949">
        <v>75030</v>
      </c>
      <c r="O57" s="949">
        <v>101778</v>
      </c>
      <c r="P57" s="949">
        <v>100567</v>
      </c>
      <c r="Q57" s="949">
        <v>132487</v>
      </c>
      <c r="R57" s="949">
        <v>136957</v>
      </c>
      <c r="S57" s="949">
        <v>92596</v>
      </c>
      <c r="T57" s="949">
        <v>160099</v>
      </c>
      <c r="U57" s="949">
        <v>54692</v>
      </c>
      <c r="V57" s="949">
        <v>117193</v>
      </c>
      <c r="W57" s="949">
        <v>82547</v>
      </c>
      <c r="X57" s="949">
        <v>86138</v>
      </c>
      <c r="Y57" s="949">
        <v>101694</v>
      </c>
      <c r="Z57" s="949">
        <v>70981</v>
      </c>
      <c r="AA57" s="949">
        <v>65434</v>
      </c>
      <c r="AB57" s="949">
        <v>87255</v>
      </c>
    </row>
    <row r="58" spans="1:28" s="949" customFormat="1" ht="15.75">
      <c r="A58" s="1215">
        <v>44075</v>
      </c>
      <c r="B58" s="1216">
        <v>4</v>
      </c>
      <c r="C58" s="1216">
        <v>4</v>
      </c>
      <c r="D58" s="1216">
        <v>72</v>
      </c>
      <c r="E58" s="1216">
        <v>72</v>
      </c>
      <c r="F58" s="1216">
        <v>112192</v>
      </c>
      <c r="G58" s="1216">
        <v>100567</v>
      </c>
      <c r="H58" s="954">
        <f t="shared" si="6"/>
        <v>112268</v>
      </c>
      <c r="I58" s="954">
        <f t="shared" si="6"/>
        <v>100643</v>
      </c>
      <c r="L58" s="955">
        <v>202010</v>
      </c>
      <c r="M58" s="949">
        <v>56533</v>
      </c>
      <c r="N58" s="949">
        <v>77658</v>
      </c>
      <c r="O58" s="949">
        <v>103063</v>
      </c>
      <c r="P58" s="949">
        <v>105463</v>
      </c>
      <c r="Q58" s="949">
        <v>131609</v>
      </c>
      <c r="R58" s="949">
        <v>138463</v>
      </c>
      <c r="S58" s="949">
        <v>96996</v>
      </c>
      <c r="T58" s="949">
        <v>180310</v>
      </c>
      <c r="U58" s="949">
        <v>69167</v>
      </c>
      <c r="V58" s="949">
        <v>171147</v>
      </c>
      <c r="W58" s="949">
        <v>80106</v>
      </c>
      <c r="X58" s="949">
        <v>85921</v>
      </c>
      <c r="Y58" s="949">
        <v>104418</v>
      </c>
      <c r="Z58" s="949">
        <v>75778</v>
      </c>
      <c r="AA58" s="949">
        <v>64114</v>
      </c>
      <c r="AB58" s="949">
        <v>100211</v>
      </c>
    </row>
    <row r="59" spans="1:28" s="949" customFormat="1" ht="15.75">
      <c r="A59" s="1215">
        <v>44105</v>
      </c>
      <c r="B59" s="953">
        <v>4</v>
      </c>
      <c r="C59" s="953">
        <v>4</v>
      </c>
      <c r="D59" s="953">
        <v>72</v>
      </c>
      <c r="E59" s="953">
        <v>72</v>
      </c>
      <c r="F59" s="953">
        <v>112969</v>
      </c>
      <c r="G59" s="953">
        <v>105463</v>
      </c>
      <c r="H59" s="954">
        <f t="shared" si="6"/>
        <v>113045</v>
      </c>
      <c r="I59" s="954">
        <f t="shared" si="6"/>
        <v>105539</v>
      </c>
      <c r="L59" s="955">
        <v>202011</v>
      </c>
      <c r="M59" s="949">
        <v>57414</v>
      </c>
      <c r="N59" s="949">
        <v>78180</v>
      </c>
      <c r="O59" s="949">
        <v>97770</v>
      </c>
      <c r="P59" s="949">
        <v>106887</v>
      </c>
      <c r="Q59" s="949">
        <v>137066</v>
      </c>
      <c r="R59" s="949">
        <v>143178</v>
      </c>
      <c r="S59" s="949">
        <v>101427</v>
      </c>
      <c r="T59" s="949">
        <v>175675</v>
      </c>
      <c r="U59" s="949">
        <v>71477</v>
      </c>
      <c r="V59" s="949">
        <v>166128</v>
      </c>
      <c r="W59" s="949">
        <v>84137</v>
      </c>
      <c r="X59" s="949">
        <v>87427</v>
      </c>
      <c r="Y59" s="949">
        <v>106017</v>
      </c>
      <c r="Z59" s="949">
        <v>78027</v>
      </c>
      <c r="AA59" s="949">
        <v>64922</v>
      </c>
      <c r="AB59" s="949">
        <v>101307</v>
      </c>
    </row>
    <row r="60" spans="1:28" s="949" customFormat="1" ht="15.75">
      <c r="A60" s="1215">
        <v>44136</v>
      </c>
      <c r="B60" s="953">
        <v>4</v>
      </c>
      <c r="C60" s="953">
        <v>4</v>
      </c>
      <c r="D60" s="953">
        <v>72</v>
      </c>
      <c r="E60" s="953">
        <v>72</v>
      </c>
      <c r="F60" s="953">
        <v>113213</v>
      </c>
      <c r="G60" s="953">
        <v>106887</v>
      </c>
      <c r="H60" s="954">
        <f t="shared" si="6"/>
        <v>113289</v>
      </c>
      <c r="I60" s="954">
        <f t="shared" si="6"/>
        <v>106963</v>
      </c>
      <c r="L60" s="955">
        <v>202012</v>
      </c>
      <c r="M60" s="949">
        <v>59037</v>
      </c>
      <c r="N60" s="949">
        <v>74501</v>
      </c>
      <c r="O60" s="949">
        <v>103595</v>
      </c>
      <c r="P60" s="949">
        <v>102323</v>
      </c>
      <c r="Q60" s="949">
        <v>135781</v>
      </c>
      <c r="R60" s="949">
        <v>142387</v>
      </c>
      <c r="S60" s="949">
        <v>98812</v>
      </c>
      <c r="T60" s="949">
        <v>178559</v>
      </c>
      <c r="U60" s="949">
        <v>63479</v>
      </c>
      <c r="V60" s="949">
        <v>150401</v>
      </c>
      <c r="W60" s="949">
        <v>79784</v>
      </c>
      <c r="X60" s="949">
        <v>88096</v>
      </c>
      <c r="Y60" s="949">
        <v>105144</v>
      </c>
      <c r="Z60" s="949">
        <v>78242</v>
      </c>
      <c r="AA60" s="949">
        <v>67478</v>
      </c>
      <c r="AB60" s="949">
        <v>98235</v>
      </c>
    </row>
    <row r="61" spans="1:28" s="949" customFormat="1" ht="15.75">
      <c r="A61" s="1215">
        <v>44166</v>
      </c>
      <c r="B61" s="953">
        <v>3</v>
      </c>
      <c r="C61" s="953">
        <v>3</v>
      </c>
      <c r="D61" s="953">
        <v>73</v>
      </c>
      <c r="E61" s="953">
        <v>73</v>
      </c>
      <c r="F61" s="953">
        <v>113969</v>
      </c>
      <c r="G61" s="953">
        <v>102323</v>
      </c>
      <c r="H61" s="954">
        <f t="shared" si="6"/>
        <v>114045</v>
      </c>
      <c r="I61" s="954">
        <f t="shared" si="6"/>
        <v>102399</v>
      </c>
      <c r="L61" s="955">
        <v>202101</v>
      </c>
      <c r="M61" s="949">
        <v>59316</v>
      </c>
      <c r="N61" s="949">
        <v>76916</v>
      </c>
      <c r="O61" s="949">
        <v>105172</v>
      </c>
      <c r="P61" s="949">
        <v>107374</v>
      </c>
      <c r="Q61" s="949">
        <v>136475</v>
      </c>
      <c r="R61" s="949">
        <v>150222</v>
      </c>
      <c r="S61" s="949">
        <v>102726</v>
      </c>
      <c r="T61" s="949">
        <v>184410</v>
      </c>
      <c r="U61" s="949">
        <v>71922</v>
      </c>
      <c r="V61" s="949">
        <v>166906</v>
      </c>
      <c r="W61" s="949">
        <v>80764</v>
      </c>
      <c r="X61" s="949">
        <v>88604</v>
      </c>
      <c r="Y61" s="949">
        <v>106929</v>
      </c>
      <c r="Z61" s="949">
        <v>79887</v>
      </c>
      <c r="AA61" s="949">
        <v>70381</v>
      </c>
      <c r="AB61" s="949">
        <v>100004</v>
      </c>
    </row>
    <row r="62" spans="1:28" s="949" customFormat="1" ht="15.75">
      <c r="A62" s="1215">
        <v>44197</v>
      </c>
      <c r="B62" s="953">
        <v>3</v>
      </c>
      <c r="C62" s="953">
        <v>3</v>
      </c>
      <c r="D62" s="953">
        <v>73</v>
      </c>
      <c r="E62" s="953">
        <v>73</v>
      </c>
      <c r="F62" s="953">
        <v>114308</v>
      </c>
      <c r="G62" s="953">
        <v>107374</v>
      </c>
      <c r="H62" s="954">
        <f t="shared" si="6"/>
        <v>114384</v>
      </c>
      <c r="I62" s="954">
        <f t="shared" si="6"/>
        <v>107450</v>
      </c>
      <c r="L62" s="955">
        <v>202102</v>
      </c>
      <c r="M62" s="949">
        <v>58462</v>
      </c>
      <c r="N62" s="949">
        <v>75813</v>
      </c>
      <c r="O62" s="949">
        <v>101009</v>
      </c>
      <c r="P62" s="949">
        <v>107474</v>
      </c>
      <c r="Q62" s="949">
        <v>137554</v>
      </c>
      <c r="R62" s="949">
        <v>149018</v>
      </c>
      <c r="S62" s="949">
        <v>95813</v>
      </c>
      <c r="T62" s="949">
        <v>185314</v>
      </c>
      <c r="U62" s="949">
        <v>72553</v>
      </c>
      <c r="V62" s="949">
        <v>169452</v>
      </c>
      <c r="W62" s="949">
        <v>80548</v>
      </c>
      <c r="X62" s="949">
        <v>88683</v>
      </c>
      <c r="Y62" s="949">
        <v>104813</v>
      </c>
      <c r="Z62" s="949">
        <v>79796</v>
      </c>
      <c r="AA62" s="949">
        <v>68442</v>
      </c>
      <c r="AB62" s="949">
        <v>100826</v>
      </c>
    </row>
    <row r="63" spans="1:28" s="949" customFormat="1" ht="15.75">
      <c r="A63" s="1215">
        <v>44228</v>
      </c>
      <c r="B63" s="953">
        <v>3</v>
      </c>
      <c r="C63" s="953">
        <v>3</v>
      </c>
      <c r="D63" s="953">
        <v>73</v>
      </c>
      <c r="E63" s="953">
        <v>73</v>
      </c>
      <c r="F63" s="953">
        <v>114764</v>
      </c>
      <c r="G63" s="953">
        <v>107474</v>
      </c>
      <c r="H63" s="954">
        <f t="shared" si="6"/>
        <v>114840</v>
      </c>
      <c r="I63" s="954">
        <f t="shared" si="6"/>
        <v>107550</v>
      </c>
      <c r="L63" s="955">
        <v>202103</v>
      </c>
      <c r="M63" s="949">
        <v>59850</v>
      </c>
      <c r="N63" s="949">
        <v>80878</v>
      </c>
      <c r="O63" s="949">
        <v>113426</v>
      </c>
      <c r="P63" s="949">
        <v>109261</v>
      </c>
      <c r="Q63" s="949">
        <v>141866</v>
      </c>
      <c r="R63" s="949">
        <v>132366</v>
      </c>
      <c r="S63" s="949">
        <v>97471</v>
      </c>
      <c r="T63" s="949">
        <v>190568</v>
      </c>
      <c r="U63" s="949">
        <v>84377</v>
      </c>
      <c r="V63" s="949">
        <v>181488</v>
      </c>
      <c r="W63" s="949">
        <v>83461</v>
      </c>
      <c r="X63" s="949">
        <v>89603</v>
      </c>
      <c r="Y63" s="949">
        <v>107771</v>
      </c>
      <c r="Z63" s="949">
        <v>95662</v>
      </c>
      <c r="AA63" s="949">
        <v>73688</v>
      </c>
      <c r="AB63" s="949">
        <v>112464</v>
      </c>
    </row>
    <row r="64" spans="1:28" s="949" customFormat="1" ht="15.75">
      <c r="A64" s="1215">
        <v>44256</v>
      </c>
      <c r="B64" s="953">
        <v>3</v>
      </c>
      <c r="C64" s="953">
        <v>3</v>
      </c>
      <c r="D64" s="953">
        <v>74</v>
      </c>
      <c r="E64" s="953">
        <v>74</v>
      </c>
      <c r="F64" s="953">
        <v>114779</v>
      </c>
      <c r="G64" s="953">
        <v>109261</v>
      </c>
      <c r="H64" s="954">
        <f t="shared" si="6"/>
        <v>114856</v>
      </c>
      <c r="I64" s="954">
        <f t="shared" si="6"/>
        <v>109338</v>
      </c>
    </row>
    <row r="65" spans="1:9" s="1065" customFormat="1" ht="15.75">
      <c r="A65" s="954" t="s">
        <v>595</v>
      </c>
      <c r="B65" s="954">
        <f t="shared" ref="B65:I65" si="7">SUM(B53:B64)</f>
        <v>44</v>
      </c>
      <c r="C65" s="954">
        <f t="shared" si="7"/>
        <v>44</v>
      </c>
      <c r="D65" s="954">
        <f t="shared" si="7"/>
        <v>863</v>
      </c>
      <c r="E65" s="954">
        <f t="shared" si="7"/>
        <v>863</v>
      </c>
      <c r="F65" s="954">
        <f t="shared" si="7"/>
        <v>1353489</v>
      </c>
      <c r="G65" s="954">
        <f t="shared" si="7"/>
        <v>1129565</v>
      </c>
      <c r="H65" s="954">
        <f t="shared" si="7"/>
        <v>1354396</v>
      </c>
      <c r="I65" s="954">
        <f t="shared" si="7"/>
        <v>1130472</v>
      </c>
    </row>
    <row r="66" spans="1:9" s="949" customFormat="1" ht="15.75">
      <c r="A66" s="953"/>
      <c r="B66" s="953"/>
      <c r="C66" s="953"/>
      <c r="D66" s="953"/>
      <c r="E66" s="953"/>
      <c r="F66" s="953"/>
      <c r="G66" s="953"/>
      <c r="H66" s="954"/>
      <c r="I66" s="954"/>
    </row>
    <row r="67" spans="1:9" s="949" customFormat="1" ht="15.75">
      <c r="A67" s="1156" t="s">
        <v>1897</v>
      </c>
      <c r="B67" s="1155"/>
      <c r="C67" s="1154"/>
      <c r="D67" s="952"/>
      <c r="E67" s="952"/>
      <c r="F67" s="952"/>
      <c r="G67" s="952"/>
      <c r="H67" s="950"/>
      <c r="I67" s="950"/>
    </row>
    <row r="68" spans="1:9" s="949" customFormat="1" ht="15.75">
      <c r="A68" s="1215">
        <v>43922</v>
      </c>
      <c r="B68" s="1216">
        <v>0</v>
      </c>
      <c r="C68" s="1216">
        <v>0</v>
      </c>
      <c r="D68" s="1216">
        <v>39</v>
      </c>
      <c r="E68" s="1216">
        <v>39</v>
      </c>
      <c r="F68" s="1216">
        <v>141098</v>
      </c>
      <c r="G68" s="1216">
        <v>3361</v>
      </c>
      <c r="H68" s="954">
        <f t="shared" ref="H68:I79" si="8">+B68+D68+F68</f>
        <v>141137</v>
      </c>
      <c r="I68" s="954">
        <f t="shared" si="8"/>
        <v>3400</v>
      </c>
    </row>
    <row r="69" spans="1:9" s="949" customFormat="1" ht="15.75">
      <c r="A69" s="1215">
        <v>43952</v>
      </c>
      <c r="B69" s="1216">
        <v>0</v>
      </c>
      <c r="C69" s="1216">
        <v>0</v>
      </c>
      <c r="D69" s="1216">
        <v>39</v>
      </c>
      <c r="E69" s="1216">
        <v>39</v>
      </c>
      <c r="F69" s="1216">
        <v>141528</v>
      </c>
      <c r="G69" s="1216">
        <v>81527</v>
      </c>
      <c r="H69" s="954">
        <f t="shared" si="8"/>
        <v>141567</v>
      </c>
      <c r="I69" s="954">
        <f t="shared" si="8"/>
        <v>81566</v>
      </c>
    </row>
    <row r="70" spans="1:9" s="949" customFormat="1" ht="15.75">
      <c r="A70" s="1215">
        <v>43983</v>
      </c>
      <c r="B70" s="1216">
        <v>0</v>
      </c>
      <c r="C70" s="1216">
        <v>0</v>
      </c>
      <c r="D70" s="1216">
        <v>39</v>
      </c>
      <c r="E70" s="1216">
        <v>39</v>
      </c>
      <c r="F70" s="1216">
        <v>142008</v>
      </c>
      <c r="G70" s="1216">
        <v>132468</v>
      </c>
      <c r="H70" s="954">
        <f t="shared" si="8"/>
        <v>142047</v>
      </c>
      <c r="I70" s="954">
        <f t="shared" si="8"/>
        <v>132507</v>
      </c>
    </row>
    <row r="71" spans="1:9" s="949" customFormat="1" ht="15.75">
      <c r="A71" s="1215">
        <v>44013</v>
      </c>
      <c r="B71" s="1216">
        <v>0</v>
      </c>
      <c r="C71" s="1216">
        <v>0</v>
      </c>
      <c r="D71" s="1216">
        <v>39</v>
      </c>
      <c r="E71" s="1216">
        <v>39</v>
      </c>
      <c r="F71" s="1216">
        <v>142446</v>
      </c>
      <c r="G71" s="1216">
        <v>134963</v>
      </c>
      <c r="H71" s="954">
        <f t="shared" si="8"/>
        <v>142485</v>
      </c>
      <c r="I71" s="954">
        <f t="shared" si="8"/>
        <v>135002</v>
      </c>
    </row>
    <row r="72" spans="1:9" s="949" customFormat="1" ht="15.75">
      <c r="A72" s="1215">
        <v>44044</v>
      </c>
      <c r="B72" s="1216">
        <v>0</v>
      </c>
      <c r="C72" s="1216">
        <v>0</v>
      </c>
      <c r="D72" s="1216">
        <v>38</v>
      </c>
      <c r="E72" s="1216">
        <v>38</v>
      </c>
      <c r="F72" s="1216">
        <v>143634</v>
      </c>
      <c r="G72" s="1216">
        <v>133523</v>
      </c>
      <c r="H72" s="954">
        <f t="shared" si="8"/>
        <v>143672</v>
      </c>
      <c r="I72" s="954">
        <f t="shared" si="8"/>
        <v>133561</v>
      </c>
    </row>
    <row r="73" spans="1:9" s="949" customFormat="1" ht="15.75">
      <c r="A73" s="1215">
        <v>44075</v>
      </c>
      <c r="B73" s="1216">
        <v>0</v>
      </c>
      <c r="C73" s="1216">
        <v>0</v>
      </c>
      <c r="D73" s="1216">
        <v>39</v>
      </c>
      <c r="E73" s="1216">
        <v>39</v>
      </c>
      <c r="F73" s="1216">
        <v>144153</v>
      </c>
      <c r="G73" s="1216">
        <v>132487</v>
      </c>
      <c r="H73" s="954">
        <f t="shared" si="8"/>
        <v>144192</v>
      </c>
      <c r="I73" s="954">
        <f t="shared" si="8"/>
        <v>132526</v>
      </c>
    </row>
    <row r="74" spans="1:9" s="949" customFormat="1" ht="15.75">
      <c r="A74" s="1215">
        <v>44105</v>
      </c>
      <c r="B74" s="1216">
        <v>0</v>
      </c>
      <c r="C74" s="1216">
        <v>0</v>
      </c>
      <c r="D74" s="953">
        <v>39</v>
      </c>
      <c r="E74" s="953">
        <v>39</v>
      </c>
      <c r="F74" s="953">
        <v>145070</v>
      </c>
      <c r="G74" s="953">
        <v>131609</v>
      </c>
      <c r="H74" s="954">
        <f t="shared" si="8"/>
        <v>145109</v>
      </c>
      <c r="I74" s="954">
        <f t="shared" si="8"/>
        <v>131648</v>
      </c>
    </row>
    <row r="75" spans="1:9" s="949" customFormat="1" ht="15.75">
      <c r="A75" s="1215">
        <v>44136</v>
      </c>
      <c r="B75" s="1216">
        <v>0</v>
      </c>
      <c r="C75" s="1216">
        <v>0</v>
      </c>
      <c r="D75" s="953">
        <v>39</v>
      </c>
      <c r="E75" s="953">
        <v>39</v>
      </c>
      <c r="F75" s="953">
        <v>146289</v>
      </c>
      <c r="G75" s="953">
        <v>137066</v>
      </c>
      <c r="H75" s="954">
        <f t="shared" si="8"/>
        <v>146328</v>
      </c>
      <c r="I75" s="954">
        <f t="shared" si="8"/>
        <v>137105</v>
      </c>
    </row>
    <row r="76" spans="1:9" s="949" customFormat="1" ht="15.75">
      <c r="A76" s="1215">
        <v>44166</v>
      </c>
      <c r="B76" s="1216">
        <v>0</v>
      </c>
      <c r="C76" s="1216">
        <v>0</v>
      </c>
      <c r="D76" s="953">
        <v>38</v>
      </c>
      <c r="E76" s="953">
        <v>38</v>
      </c>
      <c r="F76" s="953">
        <v>146964</v>
      </c>
      <c r="G76" s="953">
        <v>135781</v>
      </c>
      <c r="H76" s="954">
        <f t="shared" si="8"/>
        <v>147002</v>
      </c>
      <c r="I76" s="954">
        <f t="shared" si="8"/>
        <v>135819</v>
      </c>
    </row>
    <row r="77" spans="1:9" s="949" customFormat="1" ht="15.75">
      <c r="A77" s="1215">
        <v>44197</v>
      </c>
      <c r="B77" s="1216">
        <v>0</v>
      </c>
      <c r="C77" s="1216">
        <v>0</v>
      </c>
      <c r="D77" s="953">
        <v>38</v>
      </c>
      <c r="E77" s="953">
        <v>38</v>
      </c>
      <c r="F77" s="953">
        <v>147203</v>
      </c>
      <c r="G77" s="953">
        <v>136475</v>
      </c>
      <c r="H77" s="954">
        <f t="shared" si="8"/>
        <v>147241</v>
      </c>
      <c r="I77" s="954">
        <f t="shared" si="8"/>
        <v>136513</v>
      </c>
    </row>
    <row r="78" spans="1:9" s="949" customFormat="1" ht="15.75">
      <c r="A78" s="1215">
        <v>44228</v>
      </c>
      <c r="B78" s="1216">
        <v>0</v>
      </c>
      <c r="C78" s="1216">
        <v>0</v>
      </c>
      <c r="D78" s="953">
        <v>39</v>
      </c>
      <c r="E78" s="953">
        <v>39</v>
      </c>
      <c r="F78" s="953">
        <v>148390</v>
      </c>
      <c r="G78" s="953">
        <v>137554</v>
      </c>
      <c r="H78" s="954">
        <f t="shared" si="8"/>
        <v>148429</v>
      </c>
      <c r="I78" s="954">
        <f t="shared" si="8"/>
        <v>137593</v>
      </c>
    </row>
    <row r="79" spans="1:9" s="949" customFormat="1" ht="15.75">
      <c r="A79" s="1215">
        <v>44256</v>
      </c>
      <c r="B79" s="1216">
        <v>0</v>
      </c>
      <c r="C79" s="1216">
        <v>0</v>
      </c>
      <c r="D79" s="953">
        <v>39</v>
      </c>
      <c r="E79" s="953">
        <v>39</v>
      </c>
      <c r="F79" s="953">
        <v>148601</v>
      </c>
      <c r="G79" s="953">
        <v>141866</v>
      </c>
      <c r="H79" s="954">
        <f t="shared" si="8"/>
        <v>148640</v>
      </c>
      <c r="I79" s="954">
        <f t="shared" si="8"/>
        <v>141905</v>
      </c>
    </row>
    <row r="80" spans="1:9" s="1065" customFormat="1" ht="15.75">
      <c r="A80" s="954" t="s">
        <v>595</v>
      </c>
      <c r="B80" s="954">
        <f t="shared" ref="B80:I80" si="9">SUM(B68:B79)</f>
        <v>0</v>
      </c>
      <c r="C80" s="954">
        <f t="shared" si="9"/>
        <v>0</v>
      </c>
      <c r="D80" s="954">
        <f t="shared" si="9"/>
        <v>465</v>
      </c>
      <c r="E80" s="954">
        <f t="shared" si="9"/>
        <v>465</v>
      </c>
      <c r="F80" s="954">
        <f t="shared" si="9"/>
        <v>1737384</v>
      </c>
      <c r="G80" s="954">
        <f t="shared" si="9"/>
        <v>1438680</v>
      </c>
      <c r="H80" s="954">
        <f t="shared" si="9"/>
        <v>1737849</v>
      </c>
      <c r="I80" s="954">
        <f t="shared" si="9"/>
        <v>1439145</v>
      </c>
    </row>
    <row r="81" spans="1:9" s="949" customFormat="1" ht="15.75">
      <c r="A81" s="953"/>
      <c r="B81" s="953"/>
      <c r="C81" s="953"/>
      <c r="D81" s="953"/>
      <c r="E81" s="953"/>
      <c r="F81" s="953"/>
      <c r="G81" s="953"/>
      <c r="H81" s="954"/>
      <c r="I81" s="954"/>
    </row>
    <row r="82" spans="1:9" s="949" customFormat="1" ht="15.75">
      <c r="A82" s="1156" t="s">
        <v>1898</v>
      </c>
      <c r="B82" s="1155"/>
      <c r="C82" s="1154"/>
      <c r="D82" s="952"/>
      <c r="E82" s="952"/>
      <c r="F82" s="952"/>
      <c r="G82" s="952"/>
      <c r="H82" s="950"/>
      <c r="I82" s="950"/>
    </row>
    <row r="83" spans="1:9" s="949" customFormat="1" ht="15.75">
      <c r="A83" s="1215">
        <v>43922</v>
      </c>
      <c r="B83" s="1216">
        <v>3</v>
      </c>
      <c r="C83" s="1216">
        <v>3</v>
      </c>
      <c r="D83" s="1216">
        <v>61</v>
      </c>
      <c r="E83" s="1216">
        <v>61</v>
      </c>
      <c r="F83" s="1216">
        <v>176634</v>
      </c>
      <c r="G83" s="1216">
        <v>2785</v>
      </c>
      <c r="H83" s="954">
        <f t="shared" ref="H83:I94" si="10">+B83+D83+F83</f>
        <v>176698</v>
      </c>
      <c r="I83" s="954">
        <f t="shared" si="10"/>
        <v>2849</v>
      </c>
    </row>
    <row r="84" spans="1:9" s="949" customFormat="1" ht="15.75">
      <c r="A84" s="1215">
        <v>43952</v>
      </c>
      <c r="B84" s="1216">
        <v>3</v>
      </c>
      <c r="C84" s="1216">
        <v>3</v>
      </c>
      <c r="D84" s="1216">
        <v>61</v>
      </c>
      <c r="E84" s="1216">
        <v>61</v>
      </c>
      <c r="F84" s="1216">
        <v>177075</v>
      </c>
      <c r="G84" s="1216">
        <v>60418</v>
      </c>
      <c r="H84" s="954">
        <f t="shared" si="10"/>
        <v>177139</v>
      </c>
      <c r="I84" s="954">
        <f t="shared" si="10"/>
        <v>60482</v>
      </c>
    </row>
    <row r="85" spans="1:9" s="949" customFormat="1" ht="15.75">
      <c r="A85" s="1215">
        <v>43983</v>
      </c>
      <c r="B85" s="1216">
        <v>3</v>
      </c>
      <c r="C85" s="1216">
        <v>3</v>
      </c>
      <c r="D85" s="1216">
        <v>62</v>
      </c>
      <c r="E85" s="1216">
        <v>62</v>
      </c>
      <c r="F85" s="1216">
        <v>176957</v>
      </c>
      <c r="G85" s="1216">
        <v>123983</v>
      </c>
      <c r="H85" s="954">
        <f t="shared" si="10"/>
        <v>177022</v>
      </c>
      <c r="I85" s="954">
        <f t="shared" si="10"/>
        <v>124048</v>
      </c>
    </row>
    <row r="86" spans="1:9" s="949" customFormat="1" ht="15.75">
      <c r="A86" s="1215">
        <v>44013</v>
      </c>
      <c r="B86" s="1216">
        <v>3</v>
      </c>
      <c r="C86" s="1216">
        <v>3</v>
      </c>
      <c r="D86" s="1216">
        <v>63</v>
      </c>
      <c r="E86" s="1216">
        <v>63</v>
      </c>
      <c r="F86" s="1216">
        <v>178126</v>
      </c>
      <c r="G86" s="1216">
        <v>135462</v>
      </c>
      <c r="H86" s="954">
        <f t="shared" si="10"/>
        <v>178192</v>
      </c>
      <c r="I86" s="954">
        <f t="shared" si="10"/>
        <v>135528</v>
      </c>
    </row>
    <row r="87" spans="1:9" s="949" customFormat="1" ht="15.75">
      <c r="A87" s="1215">
        <v>44044</v>
      </c>
      <c r="B87" s="1216">
        <v>3</v>
      </c>
      <c r="C87" s="1216">
        <v>3</v>
      </c>
      <c r="D87" s="1216">
        <v>63</v>
      </c>
      <c r="E87" s="1216">
        <v>63</v>
      </c>
      <c r="F87" s="1216">
        <v>179150</v>
      </c>
      <c r="G87" s="1216">
        <v>129912</v>
      </c>
      <c r="H87" s="954">
        <f t="shared" si="10"/>
        <v>179216</v>
      </c>
      <c r="I87" s="954">
        <f t="shared" si="10"/>
        <v>129978</v>
      </c>
    </row>
    <row r="88" spans="1:9" s="949" customFormat="1" ht="15.75">
      <c r="A88" s="1215">
        <v>44075</v>
      </c>
      <c r="B88" s="1216">
        <v>3</v>
      </c>
      <c r="C88" s="1216">
        <v>3</v>
      </c>
      <c r="D88" s="1216">
        <v>64</v>
      </c>
      <c r="E88" s="1216">
        <v>64</v>
      </c>
      <c r="F88" s="1216">
        <v>179747</v>
      </c>
      <c r="G88" s="1216">
        <v>136957</v>
      </c>
      <c r="H88" s="954">
        <f t="shared" si="10"/>
        <v>179814</v>
      </c>
      <c r="I88" s="954">
        <f t="shared" si="10"/>
        <v>137024</v>
      </c>
    </row>
    <row r="89" spans="1:9" s="949" customFormat="1" ht="15.75">
      <c r="A89" s="1215">
        <v>44105</v>
      </c>
      <c r="B89" s="953">
        <v>3</v>
      </c>
      <c r="C89" s="953">
        <v>3</v>
      </c>
      <c r="D89" s="953">
        <v>64</v>
      </c>
      <c r="E89" s="953">
        <v>64</v>
      </c>
      <c r="F89" s="953">
        <v>179952</v>
      </c>
      <c r="G89" s="953">
        <v>138463</v>
      </c>
      <c r="H89" s="954">
        <f t="shared" si="10"/>
        <v>180019</v>
      </c>
      <c r="I89" s="954">
        <f t="shared" si="10"/>
        <v>138530</v>
      </c>
    </row>
    <row r="90" spans="1:9" s="949" customFormat="1" ht="15.75">
      <c r="A90" s="1215">
        <v>44136</v>
      </c>
      <c r="B90" s="953">
        <v>3</v>
      </c>
      <c r="C90" s="953">
        <v>3</v>
      </c>
      <c r="D90" s="953">
        <v>63</v>
      </c>
      <c r="E90" s="953">
        <v>63</v>
      </c>
      <c r="F90" s="953">
        <v>180446</v>
      </c>
      <c r="G90" s="953">
        <v>143178</v>
      </c>
      <c r="H90" s="954">
        <f t="shared" si="10"/>
        <v>180512</v>
      </c>
      <c r="I90" s="954">
        <f t="shared" si="10"/>
        <v>143244</v>
      </c>
    </row>
    <row r="91" spans="1:9" s="949" customFormat="1" ht="15.75">
      <c r="A91" s="1215">
        <v>44166</v>
      </c>
      <c r="B91" s="953">
        <v>3</v>
      </c>
      <c r="C91" s="953">
        <v>3</v>
      </c>
      <c r="D91" s="953">
        <v>64</v>
      </c>
      <c r="E91" s="953">
        <v>64</v>
      </c>
      <c r="F91" s="953">
        <v>181345</v>
      </c>
      <c r="G91" s="953">
        <v>142387</v>
      </c>
      <c r="H91" s="954">
        <f t="shared" si="10"/>
        <v>181412</v>
      </c>
      <c r="I91" s="954">
        <f t="shared" si="10"/>
        <v>142454</v>
      </c>
    </row>
    <row r="92" spans="1:9" s="949" customFormat="1" ht="15.75">
      <c r="A92" s="1215">
        <v>44197</v>
      </c>
      <c r="B92" s="953">
        <v>3</v>
      </c>
      <c r="C92" s="953">
        <v>3</v>
      </c>
      <c r="D92" s="953">
        <v>65</v>
      </c>
      <c r="E92" s="953">
        <v>65</v>
      </c>
      <c r="F92" s="953">
        <v>181865</v>
      </c>
      <c r="G92" s="953">
        <v>150222</v>
      </c>
      <c r="H92" s="954">
        <f t="shared" si="10"/>
        <v>181933</v>
      </c>
      <c r="I92" s="954">
        <f t="shared" si="10"/>
        <v>150290</v>
      </c>
    </row>
    <row r="93" spans="1:9" s="949" customFormat="1" ht="15.75">
      <c r="A93" s="1215">
        <v>44228</v>
      </c>
      <c r="B93" s="953">
        <v>3</v>
      </c>
      <c r="C93" s="953">
        <v>3</v>
      </c>
      <c r="D93" s="953">
        <v>66</v>
      </c>
      <c r="E93" s="953">
        <v>66</v>
      </c>
      <c r="F93" s="953">
        <v>182955</v>
      </c>
      <c r="G93" s="953">
        <v>149018</v>
      </c>
      <c r="H93" s="954">
        <f t="shared" si="10"/>
        <v>183024</v>
      </c>
      <c r="I93" s="954">
        <f t="shared" si="10"/>
        <v>149087</v>
      </c>
    </row>
    <row r="94" spans="1:9" s="949" customFormat="1" ht="15.75">
      <c r="A94" s="1215">
        <v>44256</v>
      </c>
      <c r="B94" s="953">
        <v>3</v>
      </c>
      <c r="C94" s="953">
        <v>3</v>
      </c>
      <c r="D94" s="953">
        <v>66</v>
      </c>
      <c r="E94" s="953">
        <v>66</v>
      </c>
      <c r="F94" s="953">
        <v>183865</v>
      </c>
      <c r="G94" s="953">
        <v>132366</v>
      </c>
      <c r="H94" s="954">
        <f t="shared" si="10"/>
        <v>183934</v>
      </c>
      <c r="I94" s="954">
        <f t="shared" si="10"/>
        <v>132435</v>
      </c>
    </row>
    <row r="95" spans="1:9" s="1065" customFormat="1" ht="15.75">
      <c r="A95" s="954" t="s">
        <v>595</v>
      </c>
      <c r="B95" s="954">
        <f t="shared" ref="B95:I95" si="11">SUM(B83:B94)</f>
        <v>36</v>
      </c>
      <c r="C95" s="954">
        <f t="shared" si="11"/>
        <v>36</v>
      </c>
      <c r="D95" s="954">
        <f t="shared" si="11"/>
        <v>762</v>
      </c>
      <c r="E95" s="954">
        <f t="shared" si="11"/>
        <v>762</v>
      </c>
      <c r="F95" s="954">
        <f t="shared" si="11"/>
        <v>2158117</v>
      </c>
      <c r="G95" s="954">
        <f t="shared" si="11"/>
        <v>1445151</v>
      </c>
      <c r="H95" s="954">
        <f t="shared" si="11"/>
        <v>2158915</v>
      </c>
      <c r="I95" s="954">
        <f t="shared" si="11"/>
        <v>1445949</v>
      </c>
    </row>
    <row r="96" spans="1:9" s="949" customFormat="1" ht="15.75">
      <c r="A96" s="953"/>
      <c r="B96" s="953"/>
      <c r="C96" s="953"/>
      <c r="D96" s="953"/>
      <c r="E96" s="953"/>
      <c r="F96" s="953"/>
      <c r="G96" s="953"/>
      <c r="H96" s="954"/>
      <c r="I96" s="954"/>
    </row>
    <row r="97" spans="1:9" s="949" customFormat="1" ht="15.75">
      <c r="A97" s="1156" t="s">
        <v>1899</v>
      </c>
      <c r="B97" s="1155"/>
      <c r="C97" s="1154"/>
      <c r="D97" s="952"/>
      <c r="E97" s="952"/>
      <c r="F97" s="952"/>
      <c r="G97" s="952"/>
      <c r="H97" s="950"/>
      <c r="I97" s="950"/>
    </row>
    <row r="98" spans="1:9" s="949" customFormat="1" ht="15.75">
      <c r="A98" s="1215">
        <v>43922</v>
      </c>
      <c r="B98" s="1216">
        <v>1</v>
      </c>
      <c r="C98" s="1216">
        <v>1</v>
      </c>
      <c r="D98" s="1216">
        <v>9</v>
      </c>
      <c r="E98" s="1216">
        <v>9</v>
      </c>
      <c r="F98" s="1216">
        <v>109631</v>
      </c>
      <c r="G98" s="1216">
        <v>1798</v>
      </c>
      <c r="H98" s="954">
        <f t="shared" ref="H98:I109" si="12">+B98+D98+F98</f>
        <v>109641</v>
      </c>
      <c r="I98" s="954">
        <f t="shared" si="12"/>
        <v>1808</v>
      </c>
    </row>
    <row r="99" spans="1:9" s="949" customFormat="1" ht="15.75">
      <c r="A99" s="1215">
        <v>43952</v>
      </c>
      <c r="B99" s="1216">
        <v>1</v>
      </c>
      <c r="C99" s="1216">
        <v>1</v>
      </c>
      <c r="D99" s="1216">
        <v>10</v>
      </c>
      <c r="E99" s="1216">
        <v>10</v>
      </c>
      <c r="F99" s="1216">
        <v>109660</v>
      </c>
      <c r="G99" s="1216">
        <v>51966</v>
      </c>
      <c r="H99" s="954">
        <f t="shared" si="12"/>
        <v>109671</v>
      </c>
      <c r="I99" s="954">
        <f t="shared" si="12"/>
        <v>51977</v>
      </c>
    </row>
    <row r="100" spans="1:9" s="949" customFormat="1" ht="15.75">
      <c r="A100" s="1215">
        <v>43983</v>
      </c>
      <c r="B100" s="1216">
        <v>1</v>
      </c>
      <c r="C100" s="1216">
        <v>1</v>
      </c>
      <c r="D100" s="1216">
        <v>10</v>
      </c>
      <c r="E100" s="1216">
        <v>10</v>
      </c>
      <c r="F100" s="1216">
        <v>110527</v>
      </c>
      <c r="G100" s="1216">
        <v>87250</v>
      </c>
      <c r="H100" s="954">
        <f t="shared" si="12"/>
        <v>110538</v>
      </c>
      <c r="I100" s="954">
        <f t="shared" si="12"/>
        <v>87261</v>
      </c>
    </row>
    <row r="101" spans="1:9" s="949" customFormat="1" ht="15.75">
      <c r="A101" s="1215">
        <v>44013</v>
      </c>
      <c r="B101" s="1216">
        <v>1</v>
      </c>
      <c r="C101" s="1216">
        <v>1</v>
      </c>
      <c r="D101" s="1216">
        <v>10</v>
      </c>
      <c r="E101" s="1216">
        <v>10</v>
      </c>
      <c r="F101" s="1216">
        <v>110282</v>
      </c>
      <c r="G101" s="1216">
        <v>83973</v>
      </c>
      <c r="H101" s="954">
        <f t="shared" si="12"/>
        <v>110293</v>
      </c>
      <c r="I101" s="954">
        <f t="shared" si="12"/>
        <v>83984</v>
      </c>
    </row>
    <row r="102" spans="1:9" s="949" customFormat="1" ht="15.75">
      <c r="A102" s="1215">
        <v>44044</v>
      </c>
      <c r="B102" s="1216">
        <v>1</v>
      </c>
      <c r="C102" s="1216">
        <v>1</v>
      </c>
      <c r="D102" s="1216">
        <v>10</v>
      </c>
      <c r="E102" s="1216">
        <v>10</v>
      </c>
      <c r="F102" s="1216">
        <v>111898</v>
      </c>
      <c r="G102" s="1216">
        <v>83484</v>
      </c>
      <c r="H102" s="954">
        <f t="shared" si="12"/>
        <v>111909</v>
      </c>
      <c r="I102" s="954">
        <f t="shared" si="12"/>
        <v>83495</v>
      </c>
    </row>
    <row r="103" spans="1:9" s="949" customFormat="1" ht="15.75">
      <c r="A103" s="1215">
        <v>44075</v>
      </c>
      <c r="B103" s="1216">
        <v>1</v>
      </c>
      <c r="C103" s="1216">
        <v>1</v>
      </c>
      <c r="D103" s="1216">
        <v>10</v>
      </c>
      <c r="E103" s="1216">
        <v>10</v>
      </c>
      <c r="F103" s="1216">
        <v>112095</v>
      </c>
      <c r="G103" s="1216">
        <v>92596</v>
      </c>
      <c r="H103" s="954">
        <f t="shared" si="12"/>
        <v>112106</v>
      </c>
      <c r="I103" s="954">
        <f t="shared" si="12"/>
        <v>92607</v>
      </c>
    </row>
    <row r="104" spans="1:9" s="949" customFormat="1" ht="15.75">
      <c r="A104" s="1215">
        <v>44105</v>
      </c>
      <c r="B104" s="953">
        <v>1</v>
      </c>
      <c r="C104" s="953">
        <v>1</v>
      </c>
      <c r="D104" s="953">
        <v>11</v>
      </c>
      <c r="E104" s="953">
        <v>11</v>
      </c>
      <c r="F104" s="953">
        <v>112213</v>
      </c>
      <c r="G104" s="953">
        <v>96996</v>
      </c>
      <c r="H104" s="954">
        <f t="shared" si="12"/>
        <v>112225</v>
      </c>
      <c r="I104" s="954">
        <f t="shared" si="12"/>
        <v>97008</v>
      </c>
    </row>
    <row r="105" spans="1:9" s="949" customFormat="1" ht="15.75">
      <c r="A105" s="1215">
        <v>44136</v>
      </c>
      <c r="B105" s="953">
        <v>1</v>
      </c>
      <c r="C105" s="953">
        <v>1</v>
      </c>
      <c r="D105" s="953">
        <v>11</v>
      </c>
      <c r="E105" s="953">
        <v>11</v>
      </c>
      <c r="F105" s="953">
        <v>112371</v>
      </c>
      <c r="G105" s="953">
        <v>101427</v>
      </c>
      <c r="H105" s="954">
        <f t="shared" si="12"/>
        <v>112383</v>
      </c>
      <c r="I105" s="954">
        <f t="shared" si="12"/>
        <v>101439</v>
      </c>
    </row>
    <row r="106" spans="1:9" s="949" customFormat="1" ht="15.75">
      <c r="A106" s="1215">
        <v>44166</v>
      </c>
      <c r="B106" s="953">
        <v>1</v>
      </c>
      <c r="C106" s="953">
        <v>1</v>
      </c>
      <c r="D106" s="953">
        <v>11</v>
      </c>
      <c r="E106" s="953">
        <v>11</v>
      </c>
      <c r="F106" s="953">
        <v>112578</v>
      </c>
      <c r="G106" s="953">
        <v>98812</v>
      </c>
      <c r="H106" s="954">
        <f t="shared" si="12"/>
        <v>112590</v>
      </c>
      <c r="I106" s="954">
        <f t="shared" si="12"/>
        <v>98824</v>
      </c>
    </row>
    <row r="107" spans="1:9" s="949" customFormat="1" ht="15.75">
      <c r="A107" s="1215">
        <v>44197</v>
      </c>
      <c r="B107" s="953">
        <v>1</v>
      </c>
      <c r="C107" s="953">
        <v>1</v>
      </c>
      <c r="D107" s="953">
        <v>11</v>
      </c>
      <c r="E107" s="953">
        <v>11</v>
      </c>
      <c r="F107" s="953">
        <v>112723</v>
      </c>
      <c r="G107" s="953">
        <v>102726</v>
      </c>
      <c r="H107" s="954">
        <f t="shared" si="12"/>
        <v>112735</v>
      </c>
      <c r="I107" s="954">
        <f t="shared" si="12"/>
        <v>102738</v>
      </c>
    </row>
    <row r="108" spans="1:9" s="949" customFormat="1" ht="15.75">
      <c r="A108" s="1215">
        <v>44228</v>
      </c>
      <c r="B108" s="953">
        <v>1</v>
      </c>
      <c r="C108" s="953">
        <v>1</v>
      </c>
      <c r="D108" s="953">
        <v>11</v>
      </c>
      <c r="E108" s="953">
        <v>11</v>
      </c>
      <c r="F108" s="953">
        <v>113390</v>
      </c>
      <c r="G108" s="953">
        <v>95813</v>
      </c>
      <c r="H108" s="954">
        <f t="shared" si="12"/>
        <v>113402</v>
      </c>
      <c r="I108" s="954">
        <f t="shared" si="12"/>
        <v>95825</v>
      </c>
    </row>
    <row r="109" spans="1:9" s="949" customFormat="1" ht="15.75">
      <c r="A109" s="1215">
        <v>44256</v>
      </c>
      <c r="B109" s="953">
        <v>1</v>
      </c>
      <c r="C109" s="953">
        <v>1</v>
      </c>
      <c r="D109" s="953">
        <v>12</v>
      </c>
      <c r="E109" s="953">
        <v>12</v>
      </c>
      <c r="F109" s="953">
        <v>113398</v>
      </c>
      <c r="G109" s="953">
        <v>97471</v>
      </c>
      <c r="H109" s="954">
        <f t="shared" si="12"/>
        <v>113411</v>
      </c>
      <c r="I109" s="954">
        <f t="shared" si="12"/>
        <v>97484</v>
      </c>
    </row>
    <row r="110" spans="1:9" s="1065" customFormat="1" ht="15.75">
      <c r="A110" s="954" t="s">
        <v>595</v>
      </c>
      <c r="B110" s="954">
        <f t="shared" ref="B110:I110" si="13">SUM(B98:B109)</f>
        <v>12</v>
      </c>
      <c r="C110" s="954">
        <f t="shared" si="13"/>
        <v>12</v>
      </c>
      <c r="D110" s="954">
        <f t="shared" si="13"/>
        <v>126</v>
      </c>
      <c r="E110" s="954">
        <f t="shared" si="13"/>
        <v>126</v>
      </c>
      <c r="F110" s="954">
        <f t="shared" si="13"/>
        <v>1340766</v>
      </c>
      <c r="G110" s="954">
        <f t="shared" si="13"/>
        <v>994312</v>
      </c>
      <c r="H110" s="954">
        <f t="shared" si="13"/>
        <v>1340904</v>
      </c>
      <c r="I110" s="954">
        <f t="shared" si="13"/>
        <v>994450</v>
      </c>
    </row>
    <row r="111" spans="1:9" s="949" customFormat="1" ht="15.75">
      <c r="A111" s="953"/>
      <c r="B111" s="953"/>
      <c r="C111" s="953"/>
      <c r="D111" s="953"/>
      <c r="E111" s="953"/>
      <c r="F111" s="953"/>
      <c r="G111" s="953"/>
      <c r="H111" s="954"/>
      <c r="I111" s="954"/>
    </row>
    <row r="112" spans="1:9" s="949" customFormat="1" ht="15.75">
      <c r="A112" s="1156" t="s">
        <v>1900</v>
      </c>
      <c r="B112" s="1155"/>
      <c r="C112" s="1154"/>
      <c r="D112" s="952"/>
      <c r="E112" s="952"/>
      <c r="F112" s="952"/>
      <c r="G112" s="952"/>
      <c r="H112" s="950"/>
      <c r="I112" s="950"/>
    </row>
    <row r="113" spans="1:9" s="949" customFormat="1" ht="15.75">
      <c r="A113" s="1215">
        <v>43922</v>
      </c>
      <c r="B113" s="1216">
        <v>0</v>
      </c>
      <c r="C113" s="1216">
        <v>0</v>
      </c>
      <c r="D113" s="1216">
        <v>44</v>
      </c>
      <c r="E113" s="1216">
        <v>44</v>
      </c>
      <c r="F113" s="1216">
        <v>219240</v>
      </c>
      <c r="G113" s="1216">
        <v>5137</v>
      </c>
      <c r="H113" s="954">
        <f t="shared" ref="H113:I124" si="14">+B113+D113+F113</f>
        <v>219284</v>
      </c>
      <c r="I113" s="954">
        <f t="shared" si="14"/>
        <v>5181</v>
      </c>
    </row>
    <row r="114" spans="1:9" s="949" customFormat="1" ht="15.75">
      <c r="A114" s="1215">
        <v>43952</v>
      </c>
      <c r="B114" s="1216">
        <v>0</v>
      </c>
      <c r="C114" s="1216">
        <v>0</v>
      </c>
      <c r="D114" s="1216">
        <v>44</v>
      </c>
      <c r="E114" s="1216">
        <v>44</v>
      </c>
      <c r="F114" s="1216">
        <v>220606</v>
      </c>
      <c r="G114" s="1216">
        <v>104716</v>
      </c>
      <c r="H114" s="954">
        <f t="shared" si="14"/>
        <v>220650</v>
      </c>
      <c r="I114" s="954">
        <f t="shared" si="14"/>
        <v>104760</v>
      </c>
    </row>
    <row r="115" spans="1:9" s="949" customFormat="1" ht="15.75">
      <c r="A115" s="1215">
        <v>43983</v>
      </c>
      <c r="B115" s="1216">
        <v>0</v>
      </c>
      <c r="C115" s="1216">
        <v>0</v>
      </c>
      <c r="D115" s="1216">
        <v>45</v>
      </c>
      <c r="E115" s="1216">
        <v>45</v>
      </c>
      <c r="F115" s="1216">
        <v>221123</v>
      </c>
      <c r="G115" s="1216">
        <v>150654</v>
      </c>
      <c r="H115" s="954">
        <f t="shared" si="14"/>
        <v>221168</v>
      </c>
      <c r="I115" s="954">
        <f t="shared" si="14"/>
        <v>150699</v>
      </c>
    </row>
    <row r="116" spans="1:9" s="949" customFormat="1" ht="15.75">
      <c r="A116" s="1215">
        <v>44013</v>
      </c>
      <c r="B116" s="1216">
        <v>0</v>
      </c>
      <c r="C116" s="1216">
        <v>0</v>
      </c>
      <c r="D116" s="1216">
        <v>45</v>
      </c>
      <c r="E116" s="1216">
        <v>45</v>
      </c>
      <c r="F116" s="1216">
        <v>221382</v>
      </c>
      <c r="G116" s="1216">
        <v>156769</v>
      </c>
      <c r="H116" s="954">
        <f t="shared" si="14"/>
        <v>221427</v>
      </c>
      <c r="I116" s="954">
        <f t="shared" si="14"/>
        <v>156814</v>
      </c>
    </row>
    <row r="117" spans="1:9" s="949" customFormat="1" ht="15.75">
      <c r="A117" s="1215">
        <v>44044</v>
      </c>
      <c r="B117" s="1216">
        <v>0</v>
      </c>
      <c r="C117" s="1216">
        <v>0</v>
      </c>
      <c r="D117" s="1216">
        <v>45</v>
      </c>
      <c r="E117" s="1216">
        <v>45</v>
      </c>
      <c r="F117" s="1216">
        <v>222236</v>
      </c>
      <c r="G117" s="1216">
        <v>110866</v>
      </c>
      <c r="H117" s="954">
        <f t="shared" si="14"/>
        <v>222281</v>
      </c>
      <c r="I117" s="954">
        <f t="shared" si="14"/>
        <v>110911</v>
      </c>
    </row>
    <row r="118" spans="1:9" s="949" customFormat="1" ht="15.75">
      <c r="A118" s="1215">
        <v>44075</v>
      </c>
      <c r="B118" s="1216">
        <v>0</v>
      </c>
      <c r="C118" s="1216">
        <v>0</v>
      </c>
      <c r="D118" s="1216">
        <v>46</v>
      </c>
      <c r="E118" s="1216">
        <v>46</v>
      </c>
      <c r="F118" s="1216">
        <v>225326</v>
      </c>
      <c r="G118" s="1216">
        <v>160099</v>
      </c>
      <c r="H118" s="954">
        <f t="shared" si="14"/>
        <v>225372</v>
      </c>
      <c r="I118" s="954">
        <f t="shared" si="14"/>
        <v>160145</v>
      </c>
    </row>
    <row r="119" spans="1:9" s="949" customFormat="1" ht="15.75">
      <c r="A119" s="1215">
        <v>44105</v>
      </c>
      <c r="B119" s="1216">
        <v>0</v>
      </c>
      <c r="C119" s="1216">
        <v>0</v>
      </c>
      <c r="D119" s="953">
        <v>47</v>
      </c>
      <c r="E119" s="953">
        <v>47</v>
      </c>
      <c r="F119" s="953">
        <v>225704</v>
      </c>
      <c r="G119" s="953">
        <v>180310</v>
      </c>
      <c r="H119" s="954">
        <f t="shared" si="14"/>
        <v>225751</v>
      </c>
      <c r="I119" s="954">
        <f t="shared" si="14"/>
        <v>180357</v>
      </c>
    </row>
    <row r="120" spans="1:9" s="949" customFormat="1" ht="15.75">
      <c r="A120" s="1215">
        <v>44136</v>
      </c>
      <c r="B120" s="1216">
        <v>0</v>
      </c>
      <c r="C120" s="1216">
        <v>0</v>
      </c>
      <c r="D120" s="953">
        <v>47</v>
      </c>
      <c r="E120" s="953">
        <v>47</v>
      </c>
      <c r="F120" s="953">
        <v>225894</v>
      </c>
      <c r="G120" s="953">
        <v>175675</v>
      </c>
      <c r="H120" s="954">
        <f t="shared" si="14"/>
        <v>225941</v>
      </c>
      <c r="I120" s="954">
        <f t="shared" si="14"/>
        <v>175722</v>
      </c>
    </row>
    <row r="121" spans="1:9" s="949" customFormat="1" ht="15.75">
      <c r="A121" s="1215">
        <v>44166</v>
      </c>
      <c r="B121" s="1216">
        <v>0</v>
      </c>
      <c r="C121" s="1216">
        <v>0</v>
      </c>
      <c r="D121" s="953">
        <v>47</v>
      </c>
      <c r="E121" s="953">
        <v>47</v>
      </c>
      <c r="F121" s="953">
        <v>227452</v>
      </c>
      <c r="G121" s="953">
        <v>178559</v>
      </c>
      <c r="H121" s="954">
        <f t="shared" si="14"/>
        <v>227499</v>
      </c>
      <c r="I121" s="954">
        <f t="shared" si="14"/>
        <v>178606</v>
      </c>
    </row>
    <row r="122" spans="1:9" s="949" customFormat="1" ht="15.75">
      <c r="A122" s="1215">
        <v>44197</v>
      </c>
      <c r="B122" s="1216">
        <v>0</v>
      </c>
      <c r="C122" s="1216">
        <v>0</v>
      </c>
      <c r="D122" s="953">
        <v>47</v>
      </c>
      <c r="E122" s="953">
        <v>47</v>
      </c>
      <c r="F122" s="953">
        <v>228043</v>
      </c>
      <c r="G122" s="953">
        <v>184410</v>
      </c>
      <c r="H122" s="954">
        <f t="shared" si="14"/>
        <v>228090</v>
      </c>
      <c r="I122" s="954">
        <f t="shared" si="14"/>
        <v>184457</v>
      </c>
    </row>
    <row r="123" spans="1:9" s="949" customFormat="1" ht="15.75">
      <c r="A123" s="1215">
        <v>44228</v>
      </c>
      <c r="B123" s="1216">
        <v>0</v>
      </c>
      <c r="C123" s="1216">
        <v>0</v>
      </c>
      <c r="D123" s="953">
        <v>46</v>
      </c>
      <c r="E123" s="953">
        <v>46</v>
      </c>
      <c r="F123" s="953">
        <v>231190</v>
      </c>
      <c r="G123" s="953">
        <v>185314</v>
      </c>
      <c r="H123" s="954">
        <f t="shared" si="14"/>
        <v>231236</v>
      </c>
      <c r="I123" s="954">
        <f t="shared" si="14"/>
        <v>185360</v>
      </c>
    </row>
    <row r="124" spans="1:9" s="949" customFormat="1" ht="15.75">
      <c r="A124" s="1215">
        <v>44256</v>
      </c>
      <c r="B124" s="1216">
        <v>0</v>
      </c>
      <c r="C124" s="1216">
        <v>0</v>
      </c>
      <c r="D124" s="953">
        <v>46</v>
      </c>
      <c r="E124" s="953">
        <v>46</v>
      </c>
      <c r="F124" s="953">
        <v>232527</v>
      </c>
      <c r="G124" s="953">
        <v>190568</v>
      </c>
      <c r="H124" s="954">
        <f t="shared" si="14"/>
        <v>232573</v>
      </c>
      <c r="I124" s="954">
        <f t="shared" si="14"/>
        <v>190614</v>
      </c>
    </row>
    <row r="125" spans="1:9" s="1065" customFormat="1" ht="15.75">
      <c r="A125" s="954" t="s">
        <v>595</v>
      </c>
      <c r="B125" s="954">
        <f t="shared" ref="B125:I125" si="15">SUM(B113:B124)</f>
        <v>0</v>
      </c>
      <c r="C125" s="954">
        <f t="shared" si="15"/>
        <v>0</v>
      </c>
      <c r="D125" s="954">
        <f t="shared" si="15"/>
        <v>549</v>
      </c>
      <c r="E125" s="954">
        <f t="shared" si="15"/>
        <v>549</v>
      </c>
      <c r="F125" s="954">
        <f t="shared" si="15"/>
        <v>2700723</v>
      </c>
      <c r="G125" s="954">
        <f t="shared" si="15"/>
        <v>1783077</v>
      </c>
      <c r="H125" s="954">
        <f t="shared" si="15"/>
        <v>2701272</v>
      </c>
      <c r="I125" s="954">
        <f t="shared" si="15"/>
        <v>1783626</v>
      </c>
    </row>
    <row r="126" spans="1:9" s="949" customFormat="1" ht="15.75">
      <c r="A126" s="953"/>
      <c r="B126" s="953"/>
      <c r="C126" s="953"/>
      <c r="D126" s="953"/>
      <c r="E126" s="953"/>
      <c r="F126" s="953"/>
      <c r="G126" s="953"/>
      <c r="H126" s="954"/>
      <c r="I126" s="954"/>
    </row>
    <row r="127" spans="1:9" s="949" customFormat="1" ht="15.75">
      <c r="A127" s="1156" t="s">
        <v>1901</v>
      </c>
      <c r="B127" s="1155"/>
      <c r="C127" s="1154"/>
      <c r="D127" s="952"/>
      <c r="E127" s="952"/>
      <c r="F127" s="952"/>
      <c r="G127" s="952"/>
      <c r="H127" s="950"/>
      <c r="I127" s="950"/>
    </row>
    <row r="128" spans="1:9" s="949" customFormat="1" ht="15.75">
      <c r="A128" s="1215">
        <v>43922</v>
      </c>
      <c r="B128" s="1216">
        <v>0</v>
      </c>
      <c r="C128" s="1216">
        <v>0</v>
      </c>
      <c r="D128" s="1216">
        <v>3</v>
      </c>
      <c r="E128" s="1216">
        <v>3</v>
      </c>
      <c r="F128" s="1216">
        <v>102124</v>
      </c>
      <c r="G128" s="1216">
        <v>1809</v>
      </c>
      <c r="H128" s="954">
        <f t="shared" ref="H128:I139" si="16">+B128+D128+F128</f>
        <v>102127</v>
      </c>
      <c r="I128" s="954">
        <f t="shared" si="16"/>
        <v>1812</v>
      </c>
    </row>
    <row r="129" spans="1:9" s="949" customFormat="1" ht="15.75">
      <c r="A129" s="1215">
        <v>43952</v>
      </c>
      <c r="B129" s="1216">
        <v>0</v>
      </c>
      <c r="C129" s="1216">
        <v>0</v>
      </c>
      <c r="D129" s="1216">
        <v>3</v>
      </c>
      <c r="E129" s="1216">
        <v>3</v>
      </c>
      <c r="F129" s="1216">
        <v>102838</v>
      </c>
      <c r="G129" s="1216">
        <v>41493</v>
      </c>
      <c r="H129" s="954">
        <f t="shared" si="16"/>
        <v>102841</v>
      </c>
      <c r="I129" s="954">
        <f t="shared" si="16"/>
        <v>41496</v>
      </c>
    </row>
    <row r="130" spans="1:9" s="949" customFormat="1" ht="15.75">
      <c r="A130" s="1215">
        <v>43983</v>
      </c>
      <c r="B130" s="1216">
        <v>0</v>
      </c>
      <c r="C130" s="1216">
        <v>0</v>
      </c>
      <c r="D130" s="1216">
        <v>3</v>
      </c>
      <c r="E130" s="1216">
        <v>3</v>
      </c>
      <c r="F130" s="1216">
        <v>103464</v>
      </c>
      <c r="G130" s="1216">
        <v>55263</v>
      </c>
      <c r="H130" s="954">
        <f t="shared" si="16"/>
        <v>103467</v>
      </c>
      <c r="I130" s="954">
        <f t="shared" si="16"/>
        <v>55266</v>
      </c>
    </row>
    <row r="131" spans="1:9" s="949" customFormat="1" ht="15.75">
      <c r="A131" s="1215">
        <v>44013</v>
      </c>
      <c r="B131" s="1216">
        <v>0</v>
      </c>
      <c r="C131" s="1216">
        <v>0</v>
      </c>
      <c r="D131" s="1216">
        <v>3</v>
      </c>
      <c r="E131" s="1216">
        <v>3</v>
      </c>
      <c r="F131" s="1216">
        <v>103500</v>
      </c>
      <c r="G131" s="1216">
        <v>45015</v>
      </c>
      <c r="H131" s="954">
        <f t="shared" si="16"/>
        <v>103503</v>
      </c>
      <c r="I131" s="954">
        <f t="shared" si="16"/>
        <v>45018</v>
      </c>
    </row>
    <row r="132" spans="1:9" s="949" customFormat="1" ht="15.75">
      <c r="A132" s="1215">
        <v>44044</v>
      </c>
      <c r="B132" s="1216">
        <v>0</v>
      </c>
      <c r="C132" s="1216">
        <v>0</v>
      </c>
      <c r="D132" s="1216">
        <v>3</v>
      </c>
      <c r="E132" s="1216">
        <v>3</v>
      </c>
      <c r="F132" s="1216">
        <v>103986</v>
      </c>
      <c r="G132" s="1216">
        <v>60125</v>
      </c>
      <c r="H132" s="954">
        <f t="shared" si="16"/>
        <v>103989</v>
      </c>
      <c r="I132" s="954">
        <f t="shared" si="16"/>
        <v>60128</v>
      </c>
    </row>
    <row r="133" spans="1:9" s="949" customFormat="1" ht="15.75">
      <c r="A133" s="1215">
        <v>44075</v>
      </c>
      <c r="B133" s="1216">
        <v>0</v>
      </c>
      <c r="C133" s="1216">
        <v>0</v>
      </c>
      <c r="D133" s="1216">
        <v>3</v>
      </c>
      <c r="E133" s="1216">
        <v>3</v>
      </c>
      <c r="F133" s="1216">
        <v>104215</v>
      </c>
      <c r="G133" s="1216">
        <v>54692</v>
      </c>
      <c r="H133" s="954">
        <f t="shared" si="16"/>
        <v>104218</v>
      </c>
      <c r="I133" s="954">
        <f t="shared" si="16"/>
        <v>54695</v>
      </c>
    </row>
    <row r="134" spans="1:9" s="949" customFormat="1" ht="15.75">
      <c r="A134" s="1215">
        <v>44105</v>
      </c>
      <c r="B134" s="1216">
        <v>0</v>
      </c>
      <c r="C134" s="1216">
        <v>0</v>
      </c>
      <c r="D134" s="953">
        <v>3</v>
      </c>
      <c r="E134" s="953">
        <v>3</v>
      </c>
      <c r="F134" s="953">
        <v>104452</v>
      </c>
      <c r="G134" s="953">
        <v>69167</v>
      </c>
      <c r="H134" s="954">
        <f t="shared" si="16"/>
        <v>104455</v>
      </c>
      <c r="I134" s="954">
        <f t="shared" si="16"/>
        <v>69170</v>
      </c>
    </row>
    <row r="135" spans="1:9" s="949" customFormat="1" ht="15.75">
      <c r="A135" s="1215">
        <v>44136</v>
      </c>
      <c r="B135" s="1216">
        <v>0</v>
      </c>
      <c r="C135" s="1216">
        <v>0</v>
      </c>
      <c r="D135" s="953">
        <v>3</v>
      </c>
      <c r="E135" s="953">
        <v>3</v>
      </c>
      <c r="F135" s="953">
        <v>105217</v>
      </c>
      <c r="G135" s="953">
        <v>71477</v>
      </c>
      <c r="H135" s="954">
        <f t="shared" si="16"/>
        <v>105220</v>
      </c>
      <c r="I135" s="954">
        <f t="shared" si="16"/>
        <v>71480</v>
      </c>
    </row>
    <row r="136" spans="1:9" s="949" customFormat="1" ht="15.75">
      <c r="A136" s="1215">
        <v>44166</v>
      </c>
      <c r="B136" s="1216">
        <v>0</v>
      </c>
      <c r="C136" s="1216">
        <v>0</v>
      </c>
      <c r="D136" s="953">
        <v>3</v>
      </c>
      <c r="E136" s="953">
        <v>3</v>
      </c>
      <c r="F136" s="953">
        <v>105689</v>
      </c>
      <c r="G136" s="953">
        <v>63479</v>
      </c>
      <c r="H136" s="954">
        <f t="shared" si="16"/>
        <v>105692</v>
      </c>
      <c r="I136" s="954">
        <f t="shared" si="16"/>
        <v>63482</v>
      </c>
    </row>
    <row r="137" spans="1:9" s="949" customFormat="1" ht="15.75">
      <c r="A137" s="1215">
        <v>44197</v>
      </c>
      <c r="B137" s="1216">
        <v>0</v>
      </c>
      <c r="C137" s="1216">
        <v>0</v>
      </c>
      <c r="D137" s="953">
        <v>3</v>
      </c>
      <c r="E137" s="953">
        <v>3</v>
      </c>
      <c r="F137" s="953">
        <v>106504</v>
      </c>
      <c r="G137" s="953">
        <v>71922</v>
      </c>
      <c r="H137" s="954">
        <f t="shared" si="16"/>
        <v>106507</v>
      </c>
      <c r="I137" s="954">
        <f t="shared" si="16"/>
        <v>71925</v>
      </c>
    </row>
    <row r="138" spans="1:9" s="949" customFormat="1" ht="15.75">
      <c r="A138" s="1215">
        <v>44228</v>
      </c>
      <c r="B138" s="1216">
        <v>0</v>
      </c>
      <c r="C138" s="1216">
        <v>0</v>
      </c>
      <c r="D138" s="953">
        <v>3</v>
      </c>
      <c r="E138" s="953">
        <v>3</v>
      </c>
      <c r="F138" s="953">
        <v>106490</v>
      </c>
      <c r="G138" s="953">
        <v>72553</v>
      </c>
      <c r="H138" s="954">
        <f t="shared" si="16"/>
        <v>106493</v>
      </c>
      <c r="I138" s="954">
        <f t="shared" si="16"/>
        <v>72556</v>
      </c>
    </row>
    <row r="139" spans="1:9" s="949" customFormat="1" ht="15.75">
      <c r="A139" s="1215">
        <v>44256</v>
      </c>
      <c r="B139" s="1216">
        <v>0</v>
      </c>
      <c r="C139" s="1216">
        <v>0</v>
      </c>
      <c r="D139" s="953">
        <v>3</v>
      </c>
      <c r="E139" s="953">
        <v>3</v>
      </c>
      <c r="F139" s="953">
        <v>106518</v>
      </c>
      <c r="G139" s="953">
        <v>84377</v>
      </c>
      <c r="H139" s="954">
        <f t="shared" si="16"/>
        <v>106521</v>
      </c>
      <c r="I139" s="954">
        <f t="shared" si="16"/>
        <v>84380</v>
      </c>
    </row>
    <row r="140" spans="1:9" s="1065" customFormat="1" ht="15.75">
      <c r="A140" s="954" t="s">
        <v>595</v>
      </c>
      <c r="B140" s="954">
        <f t="shared" ref="B140:I140" si="17">SUM(B128:B139)</f>
        <v>0</v>
      </c>
      <c r="C140" s="954">
        <f t="shared" si="17"/>
        <v>0</v>
      </c>
      <c r="D140" s="954">
        <f t="shared" si="17"/>
        <v>36</v>
      </c>
      <c r="E140" s="954">
        <f t="shared" si="17"/>
        <v>36</v>
      </c>
      <c r="F140" s="954">
        <f t="shared" si="17"/>
        <v>1254997</v>
      </c>
      <c r="G140" s="954">
        <f t="shared" si="17"/>
        <v>691372</v>
      </c>
      <c r="H140" s="954">
        <f t="shared" si="17"/>
        <v>1255033</v>
      </c>
      <c r="I140" s="954">
        <f t="shared" si="17"/>
        <v>691408</v>
      </c>
    </row>
    <row r="141" spans="1:9" s="949" customFormat="1" ht="15.75">
      <c r="A141" s="953"/>
      <c r="B141" s="953"/>
      <c r="C141" s="953"/>
      <c r="D141" s="953"/>
      <c r="E141" s="953"/>
      <c r="F141" s="953"/>
      <c r="G141" s="953"/>
      <c r="H141" s="954"/>
      <c r="I141" s="954"/>
    </row>
    <row r="142" spans="1:9" s="949" customFormat="1" ht="15.75">
      <c r="A142" s="1156" t="s">
        <v>1902</v>
      </c>
      <c r="B142" s="1155"/>
      <c r="C142" s="1154"/>
      <c r="D142" s="952"/>
      <c r="E142" s="952"/>
      <c r="F142" s="952"/>
      <c r="G142" s="952"/>
      <c r="H142" s="950"/>
      <c r="I142" s="950"/>
    </row>
    <row r="143" spans="1:9" s="949" customFormat="1" ht="15.75">
      <c r="A143" s="1215">
        <v>43922</v>
      </c>
      <c r="B143" s="1216">
        <v>0</v>
      </c>
      <c r="C143" s="1216">
        <v>0</v>
      </c>
      <c r="D143" s="1216">
        <v>24</v>
      </c>
      <c r="E143" s="1216">
        <v>24</v>
      </c>
      <c r="F143" s="1216">
        <v>187416</v>
      </c>
      <c r="G143" s="1216">
        <v>4263</v>
      </c>
      <c r="H143" s="954">
        <f t="shared" ref="H143:I154" si="18">+B143+D143+F143</f>
        <v>187440</v>
      </c>
      <c r="I143" s="954">
        <f t="shared" si="18"/>
        <v>4287</v>
      </c>
    </row>
    <row r="144" spans="1:9" s="949" customFormat="1" ht="15.75">
      <c r="A144" s="1215">
        <v>43952</v>
      </c>
      <c r="B144" s="1216">
        <v>0</v>
      </c>
      <c r="C144" s="1216">
        <v>0</v>
      </c>
      <c r="D144" s="1216">
        <v>24</v>
      </c>
      <c r="E144" s="1216">
        <v>24</v>
      </c>
      <c r="F144" s="1216">
        <v>187992</v>
      </c>
      <c r="G144" s="1216">
        <v>51435</v>
      </c>
      <c r="H144" s="954">
        <f t="shared" si="18"/>
        <v>188016</v>
      </c>
      <c r="I144" s="954">
        <f t="shared" si="18"/>
        <v>51459</v>
      </c>
    </row>
    <row r="145" spans="1:9" s="949" customFormat="1" ht="15.75">
      <c r="A145" s="1215">
        <v>43983</v>
      </c>
      <c r="B145" s="1216">
        <v>0</v>
      </c>
      <c r="C145" s="1216">
        <v>0</v>
      </c>
      <c r="D145" s="1216">
        <v>24</v>
      </c>
      <c r="E145" s="1216">
        <v>24</v>
      </c>
      <c r="F145" s="1216">
        <v>189238</v>
      </c>
      <c r="G145" s="1216">
        <v>86122</v>
      </c>
      <c r="H145" s="954">
        <f t="shared" si="18"/>
        <v>189262</v>
      </c>
      <c r="I145" s="954">
        <f t="shared" si="18"/>
        <v>86146</v>
      </c>
    </row>
    <row r="146" spans="1:9" s="949" customFormat="1" ht="15.75">
      <c r="A146" s="1215">
        <v>44013</v>
      </c>
      <c r="B146" s="1216">
        <v>0</v>
      </c>
      <c r="C146" s="1216">
        <v>0</v>
      </c>
      <c r="D146" s="1216">
        <v>25</v>
      </c>
      <c r="E146" s="1216">
        <v>25</v>
      </c>
      <c r="F146" s="1216">
        <v>190639</v>
      </c>
      <c r="G146" s="1216">
        <v>118243</v>
      </c>
      <c r="H146" s="954">
        <f t="shared" si="18"/>
        <v>190664</v>
      </c>
      <c r="I146" s="954">
        <f t="shared" si="18"/>
        <v>118268</v>
      </c>
    </row>
    <row r="147" spans="1:9" s="949" customFormat="1" ht="15.75">
      <c r="A147" s="1215">
        <v>44044</v>
      </c>
      <c r="B147" s="1216">
        <v>0</v>
      </c>
      <c r="C147" s="1216">
        <v>0</v>
      </c>
      <c r="D147" s="1216">
        <v>24</v>
      </c>
      <c r="E147" s="1216">
        <v>24</v>
      </c>
      <c r="F147" s="1216">
        <v>192155</v>
      </c>
      <c r="G147" s="1216">
        <v>132960</v>
      </c>
      <c r="H147" s="954">
        <f t="shared" si="18"/>
        <v>192179</v>
      </c>
      <c r="I147" s="954">
        <f t="shared" si="18"/>
        <v>132984</v>
      </c>
    </row>
    <row r="148" spans="1:9" s="949" customFormat="1" ht="15.75">
      <c r="A148" s="1215">
        <v>44075</v>
      </c>
      <c r="B148" s="1216">
        <v>0</v>
      </c>
      <c r="C148" s="1216">
        <v>0</v>
      </c>
      <c r="D148" s="1216">
        <v>24</v>
      </c>
      <c r="E148" s="1216">
        <v>24</v>
      </c>
      <c r="F148" s="1216">
        <v>192876</v>
      </c>
      <c r="G148" s="1216">
        <v>117193</v>
      </c>
      <c r="H148" s="954">
        <f t="shared" si="18"/>
        <v>192900</v>
      </c>
      <c r="I148" s="954">
        <f t="shared" si="18"/>
        <v>117217</v>
      </c>
    </row>
    <row r="149" spans="1:9" s="949" customFormat="1" ht="15.75">
      <c r="A149" s="1215">
        <v>44105</v>
      </c>
      <c r="B149" s="1216">
        <v>0</v>
      </c>
      <c r="C149" s="1216">
        <v>0</v>
      </c>
      <c r="D149" s="953">
        <v>24</v>
      </c>
      <c r="E149" s="953">
        <v>24</v>
      </c>
      <c r="F149" s="953">
        <v>193487</v>
      </c>
      <c r="G149" s="953">
        <v>171147</v>
      </c>
      <c r="H149" s="954">
        <f t="shared" si="18"/>
        <v>193511</v>
      </c>
      <c r="I149" s="954">
        <f t="shared" si="18"/>
        <v>171171</v>
      </c>
    </row>
    <row r="150" spans="1:9" s="949" customFormat="1" ht="15.75">
      <c r="A150" s="1215">
        <v>44136</v>
      </c>
      <c r="B150" s="1216">
        <v>0</v>
      </c>
      <c r="C150" s="1216">
        <v>0</v>
      </c>
      <c r="D150" s="953">
        <v>25</v>
      </c>
      <c r="E150" s="953">
        <v>25</v>
      </c>
      <c r="F150" s="953">
        <v>193651</v>
      </c>
      <c r="G150" s="953">
        <v>166128</v>
      </c>
      <c r="H150" s="954">
        <f t="shared" si="18"/>
        <v>193676</v>
      </c>
      <c r="I150" s="954">
        <f t="shared" si="18"/>
        <v>166153</v>
      </c>
    </row>
    <row r="151" spans="1:9" s="949" customFormat="1" ht="15.75">
      <c r="A151" s="1215">
        <v>44166</v>
      </c>
      <c r="B151" s="1216">
        <v>0</v>
      </c>
      <c r="C151" s="1216">
        <v>0</v>
      </c>
      <c r="D151" s="953">
        <v>25</v>
      </c>
      <c r="E151" s="953">
        <v>25</v>
      </c>
      <c r="F151" s="953">
        <v>195613</v>
      </c>
      <c r="G151" s="953">
        <v>150401</v>
      </c>
      <c r="H151" s="954">
        <f t="shared" si="18"/>
        <v>195638</v>
      </c>
      <c r="I151" s="954">
        <f t="shared" si="18"/>
        <v>150426</v>
      </c>
    </row>
    <row r="152" spans="1:9" s="949" customFormat="1" ht="15.75">
      <c r="A152" s="1215">
        <v>44197</v>
      </c>
      <c r="B152" s="1216">
        <v>0</v>
      </c>
      <c r="C152" s="1216">
        <v>0</v>
      </c>
      <c r="D152" s="953">
        <v>25</v>
      </c>
      <c r="E152" s="953">
        <v>25</v>
      </c>
      <c r="F152" s="953">
        <v>197345</v>
      </c>
      <c r="G152" s="953">
        <v>166906</v>
      </c>
      <c r="H152" s="954">
        <f t="shared" si="18"/>
        <v>197370</v>
      </c>
      <c r="I152" s="954">
        <f t="shared" si="18"/>
        <v>166931</v>
      </c>
    </row>
    <row r="153" spans="1:9" s="949" customFormat="1" ht="15.75">
      <c r="A153" s="1215">
        <v>44228</v>
      </c>
      <c r="B153" s="1216">
        <v>0</v>
      </c>
      <c r="C153" s="1216">
        <v>0</v>
      </c>
      <c r="D153" s="953">
        <v>23</v>
      </c>
      <c r="E153" s="953">
        <v>23</v>
      </c>
      <c r="F153" s="953">
        <v>201351</v>
      </c>
      <c r="G153" s="953">
        <v>169452</v>
      </c>
      <c r="H153" s="954">
        <f t="shared" si="18"/>
        <v>201374</v>
      </c>
      <c r="I153" s="954">
        <f t="shared" si="18"/>
        <v>169475</v>
      </c>
    </row>
    <row r="154" spans="1:9" s="949" customFormat="1" ht="15.75">
      <c r="A154" s="1215">
        <v>44256</v>
      </c>
      <c r="B154" s="1216">
        <v>0</v>
      </c>
      <c r="C154" s="1216">
        <v>0</v>
      </c>
      <c r="D154" s="953">
        <v>23</v>
      </c>
      <c r="E154" s="953">
        <v>23</v>
      </c>
      <c r="F154" s="953">
        <v>202245</v>
      </c>
      <c r="G154" s="953">
        <v>181488</v>
      </c>
      <c r="H154" s="954">
        <f t="shared" si="18"/>
        <v>202268</v>
      </c>
      <c r="I154" s="954">
        <f t="shared" si="18"/>
        <v>181511</v>
      </c>
    </row>
    <row r="155" spans="1:9" s="1065" customFormat="1" ht="15.75">
      <c r="A155" s="954" t="s">
        <v>595</v>
      </c>
      <c r="B155" s="954">
        <f t="shared" ref="B155:I155" si="19">SUM(B143:B154)</f>
        <v>0</v>
      </c>
      <c r="C155" s="954">
        <f t="shared" si="19"/>
        <v>0</v>
      </c>
      <c r="D155" s="954">
        <f t="shared" si="19"/>
        <v>290</v>
      </c>
      <c r="E155" s="954">
        <f t="shared" si="19"/>
        <v>290</v>
      </c>
      <c r="F155" s="954">
        <f t="shared" si="19"/>
        <v>2324008</v>
      </c>
      <c r="G155" s="954">
        <f t="shared" si="19"/>
        <v>1515738</v>
      </c>
      <c r="H155" s="954">
        <f t="shared" si="19"/>
        <v>2324298</v>
      </c>
      <c r="I155" s="954">
        <f t="shared" si="19"/>
        <v>1516028</v>
      </c>
    </row>
    <row r="156" spans="1:9" s="949" customFormat="1" ht="15.75">
      <c r="A156" s="953"/>
      <c r="B156" s="953"/>
      <c r="C156" s="953"/>
      <c r="D156" s="953"/>
      <c r="E156" s="953"/>
      <c r="F156" s="953"/>
      <c r="G156" s="953"/>
      <c r="H156" s="954"/>
      <c r="I156" s="954"/>
    </row>
    <row r="157" spans="1:9" s="949" customFormat="1" ht="15.75">
      <c r="A157" s="1156" t="s">
        <v>1903</v>
      </c>
      <c r="B157" s="1155"/>
      <c r="C157" s="1154"/>
      <c r="D157" s="952"/>
      <c r="E157" s="952"/>
      <c r="F157" s="952"/>
      <c r="G157" s="952"/>
      <c r="H157" s="950"/>
      <c r="I157" s="950"/>
    </row>
    <row r="158" spans="1:9" s="949" customFormat="1" ht="15.75">
      <c r="A158" s="1215">
        <v>43922</v>
      </c>
      <c r="B158" s="1216">
        <v>14</v>
      </c>
      <c r="C158" s="1216">
        <v>14</v>
      </c>
      <c r="D158" s="1216">
        <v>51</v>
      </c>
      <c r="E158" s="1216">
        <v>51</v>
      </c>
      <c r="F158" s="1216">
        <v>95233</v>
      </c>
      <c r="G158" s="1216">
        <v>3195</v>
      </c>
      <c r="H158" s="954">
        <f t="shared" ref="H158:I169" si="20">+B158+D158+F158</f>
        <v>95298</v>
      </c>
      <c r="I158" s="954">
        <f t="shared" si="20"/>
        <v>3260</v>
      </c>
    </row>
    <row r="159" spans="1:9" s="949" customFormat="1" ht="15.75">
      <c r="A159" s="1215">
        <v>43952</v>
      </c>
      <c r="B159" s="1216">
        <v>14</v>
      </c>
      <c r="C159" s="1216">
        <v>14</v>
      </c>
      <c r="D159" s="1216">
        <v>51</v>
      </c>
      <c r="E159" s="1216">
        <v>51</v>
      </c>
      <c r="F159" s="1216">
        <v>95262</v>
      </c>
      <c r="G159" s="1216">
        <v>45356</v>
      </c>
      <c r="H159" s="954">
        <f t="shared" si="20"/>
        <v>95327</v>
      </c>
      <c r="I159" s="954">
        <f t="shared" si="20"/>
        <v>45421</v>
      </c>
    </row>
    <row r="160" spans="1:9" s="949" customFormat="1" ht="15.75">
      <c r="A160" s="1215">
        <v>43983</v>
      </c>
      <c r="B160" s="1216">
        <v>14</v>
      </c>
      <c r="C160" s="1216">
        <v>14</v>
      </c>
      <c r="D160" s="1216">
        <v>51</v>
      </c>
      <c r="E160" s="1216">
        <v>51</v>
      </c>
      <c r="F160" s="1216">
        <v>95396</v>
      </c>
      <c r="G160" s="1216">
        <v>79081</v>
      </c>
      <c r="H160" s="954">
        <f t="shared" si="20"/>
        <v>95461</v>
      </c>
      <c r="I160" s="954">
        <f t="shared" si="20"/>
        <v>79146</v>
      </c>
    </row>
    <row r="161" spans="1:9" s="949" customFormat="1" ht="15.75">
      <c r="A161" s="1215">
        <v>44013</v>
      </c>
      <c r="B161" s="1216">
        <v>14</v>
      </c>
      <c r="C161" s="1216">
        <v>14</v>
      </c>
      <c r="D161" s="1216">
        <v>52</v>
      </c>
      <c r="E161" s="1216">
        <v>52</v>
      </c>
      <c r="F161" s="1216">
        <v>95528</v>
      </c>
      <c r="G161" s="1216">
        <v>79319</v>
      </c>
      <c r="H161" s="954">
        <f t="shared" si="20"/>
        <v>95594</v>
      </c>
      <c r="I161" s="954">
        <f t="shared" si="20"/>
        <v>79385</v>
      </c>
    </row>
    <row r="162" spans="1:9" s="949" customFormat="1" ht="15.75">
      <c r="A162" s="1215">
        <v>44044</v>
      </c>
      <c r="B162" s="1216">
        <v>13</v>
      </c>
      <c r="C162" s="1216">
        <v>13</v>
      </c>
      <c r="D162" s="1216">
        <v>53</v>
      </c>
      <c r="E162" s="1216">
        <v>53</v>
      </c>
      <c r="F162" s="1216">
        <v>96730</v>
      </c>
      <c r="G162" s="1216">
        <v>79063</v>
      </c>
      <c r="H162" s="954">
        <f t="shared" si="20"/>
        <v>96796</v>
      </c>
      <c r="I162" s="954">
        <f t="shared" si="20"/>
        <v>79129</v>
      </c>
    </row>
    <row r="163" spans="1:9" s="949" customFormat="1" ht="15.75">
      <c r="A163" s="1215">
        <v>44075</v>
      </c>
      <c r="B163" s="1216">
        <v>13</v>
      </c>
      <c r="C163" s="1216">
        <v>13</v>
      </c>
      <c r="D163" s="1216">
        <v>54</v>
      </c>
      <c r="E163" s="1216">
        <v>54</v>
      </c>
      <c r="F163" s="1216">
        <v>96836</v>
      </c>
      <c r="G163" s="1216">
        <v>82547</v>
      </c>
      <c r="H163" s="954">
        <f t="shared" si="20"/>
        <v>96903</v>
      </c>
      <c r="I163" s="954">
        <f t="shared" si="20"/>
        <v>82614</v>
      </c>
    </row>
    <row r="164" spans="1:9" s="949" customFormat="1" ht="15.75">
      <c r="A164" s="1215">
        <v>44105</v>
      </c>
      <c r="B164" s="953">
        <v>13</v>
      </c>
      <c r="C164" s="953">
        <v>13</v>
      </c>
      <c r="D164" s="953">
        <v>55</v>
      </c>
      <c r="E164" s="953">
        <v>55</v>
      </c>
      <c r="F164" s="953">
        <v>96871</v>
      </c>
      <c r="G164" s="953">
        <v>80106</v>
      </c>
      <c r="H164" s="954">
        <f t="shared" si="20"/>
        <v>96939</v>
      </c>
      <c r="I164" s="954">
        <f t="shared" si="20"/>
        <v>80174</v>
      </c>
    </row>
    <row r="165" spans="1:9" s="949" customFormat="1" ht="15.75">
      <c r="A165" s="1215">
        <v>44136</v>
      </c>
      <c r="B165" s="953">
        <v>13</v>
      </c>
      <c r="C165" s="953">
        <v>13</v>
      </c>
      <c r="D165" s="953">
        <v>56</v>
      </c>
      <c r="E165" s="953">
        <v>56</v>
      </c>
      <c r="F165" s="953">
        <v>96964</v>
      </c>
      <c r="G165" s="953">
        <v>84137</v>
      </c>
      <c r="H165" s="954">
        <f t="shared" si="20"/>
        <v>97033</v>
      </c>
      <c r="I165" s="954">
        <f t="shared" si="20"/>
        <v>84206</v>
      </c>
    </row>
    <row r="166" spans="1:9" s="949" customFormat="1" ht="15.75">
      <c r="A166" s="1215">
        <v>44166</v>
      </c>
      <c r="B166" s="953">
        <v>13</v>
      </c>
      <c r="C166" s="953">
        <v>13</v>
      </c>
      <c r="D166" s="953">
        <v>55</v>
      </c>
      <c r="E166" s="953">
        <v>55</v>
      </c>
      <c r="F166" s="953">
        <v>96904</v>
      </c>
      <c r="G166" s="953">
        <v>79784</v>
      </c>
      <c r="H166" s="954">
        <f t="shared" si="20"/>
        <v>96972</v>
      </c>
      <c r="I166" s="954">
        <f t="shared" si="20"/>
        <v>79852</v>
      </c>
    </row>
    <row r="167" spans="1:9" s="949" customFormat="1" ht="15.75">
      <c r="A167" s="1215">
        <v>44197</v>
      </c>
      <c r="B167" s="953">
        <v>13</v>
      </c>
      <c r="C167" s="953">
        <v>13</v>
      </c>
      <c r="D167" s="953">
        <v>55</v>
      </c>
      <c r="E167" s="953">
        <v>55</v>
      </c>
      <c r="F167" s="953">
        <v>98086</v>
      </c>
      <c r="G167" s="953">
        <v>80764</v>
      </c>
      <c r="H167" s="954">
        <f t="shared" si="20"/>
        <v>98154</v>
      </c>
      <c r="I167" s="954">
        <f t="shared" si="20"/>
        <v>80832</v>
      </c>
    </row>
    <row r="168" spans="1:9" s="949" customFormat="1" ht="15.75">
      <c r="A168" s="1215">
        <v>44228</v>
      </c>
      <c r="B168" s="953">
        <v>13</v>
      </c>
      <c r="C168" s="953">
        <v>13</v>
      </c>
      <c r="D168" s="953">
        <v>56</v>
      </c>
      <c r="E168" s="953">
        <v>56</v>
      </c>
      <c r="F168" s="953">
        <v>99435</v>
      </c>
      <c r="G168" s="953">
        <v>80548</v>
      </c>
      <c r="H168" s="954">
        <f t="shared" si="20"/>
        <v>99504</v>
      </c>
      <c r="I168" s="954">
        <f t="shared" si="20"/>
        <v>80617</v>
      </c>
    </row>
    <row r="169" spans="1:9" s="949" customFormat="1" ht="15.75">
      <c r="A169" s="1215">
        <v>44256</v>
      </c>
      <c r="B169" s="953">
        <v>13</v>
      </c>
      <c r="C169" s="953">
        <v>13</v>
      </c>
      <c r="D169" s="953">
        <v>57</v>
      </c>
      <c r="E169" s="953">
        <v>57</v>
      </c>
      <c r="F169" s="953">
        <v>99614</v>
      </c>
      <c r="G169" s="953">
        <v>83461</v>
      </c>
      <c r="H169" s="954">
        <f t="shared" si="20"/>
        <v>99684</v>
      </c>
      <c r="I169" s="954">
        <f t="shared" si="20"/>
        <v>83531</v>
      </c>
    </row>
    <row r="170" spans="1:9" s="1065" customFormat="1" ht="15.75">
      <c r="A170" s="954" t="s">
        <v>595</v>
      </c>
      <c r="B170" s="954">
        <f t="shared" ref="B170:I170" si="21">SUM(B158:B169)</f>
        <v>160</v>
      </c>
      <c r="C170" s="954">
        <f t="shared" si="21"/>
        <v>160</v>
      </c>
      <c r="D170" s="954">
        <f t="shared" si="21"/>
        <v>646</v>
      </c>
      <c r="E170" s="954">
        <f t="shared" si="21"/>
        <v>646</v>
      </c>
      <c r="F170" s="954">
        <f t="shared" si="21"/>
        <v>1162859</v>
      </c>
      <c r="G170" s="954">
        <f t="shared" si="21"/>
        <v>857361</v>
      </c>
      <c r="H170" s="954">
        <f t="shared" si="21"/>
        <v>1163665</v>
      </c>
      <c r="I170" s="954">
        <f t="shared" si="21"/>
        <v>858167</v>
      </c>
    </row>
    <row r="171" spans="1:9" s="949" customFormat="1" ht="15.75">
      <c r="A171" s="953"/>
      <c r="B171" s="953"/>
      <c r="C171" s="953"/>
      <c r="D171" s="953"/>
      <c r="E171" s="953"/>
      <c r="F171" s="953"/>
      <c r="G171" s="953"/>
      <c r="H171" s="954"/>
      <c r="I171" s="954"/>
    </row>
    <row r="172" spans="1:9" s="949" customFormat="1" ht="15.75">
      <c r="A172" s="1156" t="s">
        <v>1904</v>
      </c>
      <c r="B172" s="1155"/>
      <c r="C172" s="1154"/>
      <c r="D172" s="952"/>
      <c r="E172" s="952"/>
      <c r="F172" s="952"/>
      <c r="G172" s="952"/>
      <c r="H172" s="950"/>
      <c r="I172" s="950"/>
    </row>
    <row r="173" spans="1:9" s="949" customFormat="1" ht="15.75">
      <c r="A173" s="1215">
        <v>43922</v>
      </c>
      <c r="B173" s="1216">
        <v>0</v>
      </c>
      <c r="C173" s="1216">
        <v>0</v>
      </c>
      <c r="D173" s="1216">
        <v>1</v>
      </c>
      <c r="E173" s="1216">
        <v>1</v>
      </c>
      <c r="F173" s="1216">
        <v>98056</v>
      </c>
      <c r="G173" s="1216">
        <v>1544</v>
      </c>
      <c r="H173" s="954">
        <f t="shared" ref="H173:I184" si="22">+B173+D173+F173</f>
        <v>98057</v>
      </c>
      <c r="I173" s="954">
        <f t="shared" si="22"/>
        <v>1545</v>
      </c>
    </row>
    <row r="174" spans="1:9" s="949" customFormat="1" ht="15.75">
      <c r="A174" s="1215">
        <v>43952</v>
      </c>
      <c r="B174" s="1216">
        <v>0</v>
      </c>
      <c r="C174" s="1216">
        <v>0</v>
      </c>
      <c r="D174" s="1216">
        <v>1</v>
      </c>
      <c r="E174" s="1216">
        <v>1</v>
      </c>
      <c r="F174" s="1216">
        <v>98104</v>
      </c>
      <c r="G174" s="1216">
        <v>68957</v>
      </c>
      <c r="H174" s="954">
        <f t="shared" si="22"/>
        <v>98105</v>
      </c>
      <c r="I174" s="954">
        <f t="shared" si="22"/>
        <v>68958</v>
      </c>
    </row>
    <row r="175" spans="1:9" s="949" customFormat="1" ht="15.75">
      <c r="A175" s="1215">
        <v>43983</v>
      </c>
      <c r="B175" s="1216">
        <v>0</v>
      </c>
      <c r="C175" s="1216">
        <v>0</v>
      </c>
      <c r="D175" s="1216">
        <v>1</v>
      </c>
      <c r="E175" s="1216">
        <v>1</v>
      </c>
      <c r="F175" s="1216">
        <v>98176</v>
      </c>
      <c r="G175" s="1216">
        <v>87121</v>
      </c>
      <c r="H175" s="954">
        <f t="shared" si="22"/>
        <v>98177</v>
      </c>
      <c r="I175" s="954">
        <f t="shared" si="22"/>
        <v>87122</v>
      </c>
    </row>
    <row r="176" spans="1:9" s="949" customFormat="1" ht="15.75">
      <c r="A176" s="1215">
        <v>44013</v>
      </c>
      <c r="B176" s="1216">
        <v>0</v>
      </c>
      <c r="C176" s="1216">
        <v>0</v>
      </c>
      <c r="D176" s="1216">
        <v>1</v>
      </c>
      <c r="E176" s="1216">
        <v>1</v>
      </c>
      <c r="F176" s="1216">
        <v>98388</v>
      </c>
      <c r="G176" s="1216">
        <v>84078</v>
      </c>
      <c r="H176" s="954">
        <f t="shared" si="22"/>
        <v>98389</v>
      </c>
      <c r="I176" s="954">
        <f t="shared" si="22"/>
        <v>84079</v>
      </c>
    </row>
    <row r="177" spans="1:9" s="949" customFormat="1" ht="15.75">
      <c r="A177" s="1215">
        <v>44044</v>
      </c>
      <c r="B177" s="1216">
        <v>0</v>
      </c>
      <c r="C177" s="1216">
        <v>0</v>
      </c>
      <c r="D177" s="1216">
        <v>1</v>
      </c>
      <c r="E177" s="1216">
        <v>1</v>
      </c>
      <c r="F177" s="1216">
        <v>98505</v>
      </c>
      <c r="G177" s="1216">
        <v>84779</v>
      </c>
      <c r="H177" s="954">
        <f t="shared" si="22"/>
        <v>98506</v>
      </c>
      <c r="I177" s="954">
        <f t="shared" si="22"/>
        <v>84780</v>
      </c>
    </row>
    <row r="178" spans="1:9" s="949" customFormat="1" ht="15.75">
      <c r="A178" s="1215">
        <v>44075</v>
      </c>
      <c r="B178" s="1216">
        <v>0</v>
      </c>
      <c r="C178" s="1216">
        <v>0</v>
      </c>
      <c r="D178" s="1216">
        <v>1</v>
      </c>
      <c r="E178" s="1216">
        <v>1</v>
      </c>
      <c r="F178" s="1216">
        <v>98728</v>
      </c>
      <c r="G178" s="1216">
        <v>86138</v>
      </c>
      <c r="H178" s="954">
        <f t="shared" si="22"/>
        <v>98729</v>
      </c>
      <c r="I178" s="954">
        <f t="shared" si="22"/>
        <v>86139</v>
      </c>
    </row>
    <row r="179" spans="1:9" s="949" customFormat="1" ht="15.75">
      <c r="A179" s="1215">
        <v>44105</v>
      </c>
      <c r="B179" s="1216">
        <v>0</v>
      </c>
      <c r="C179" s="1216">
        <v>0</v>
      </c>
      <c r="D179" s="1216">
        <v>1</v>
      </c>
      <c r="E179" s="1216">
        <v>1</v>
      </c>
      <c r="F179" s="953">
        <v>98977</v>
      </c>
      <c r="G179" s="953">
        <v>85921</v>
      </c>
      <c r="H179" s="954">
        <f t="shared" si="22"/>
        <v>98978</v>
      </c>
      <c r="I179" s="954">
        <f t="shared" si="22"/>
        <v>85922</v>
      </c>
    </row>
    <row r="180" spans="1:9" s="949" customFormat="1" ht="15.75">
      <c r="A180" s="1215">
        <v>44136</v>
      </c>
      <c r="B180" s="1216">
        <v>0</v>
      </c>
      <c r="C180" s="1216">
        <v>0</v>
      </c>
      <c r="D180" s="1216">
        <v>1</v>
      </c>
      <c r="E180" s="1216">
        <v>1</v>
      </c>
      <c r="F180" s="953">
        <v>99151</v>
      </c>
      <c r="G180" s="953">
        <v>87427</v>
      </c>
      <c r="H180" s="954">
        <f t="shared" si="22"/>
        <v>99152</v>
      </c>
      <c r="I180" s="954">
        <f t="shared" si="22"/>
        <v>87428</v>
      </c>
    </row>
    <row r="181" spans="1:9" s="949" customFormat="1" ht="15.75">
      <c r="A181" s="1215">
        <v>44166</v>
      </c>
      <c r="B181" s="1216">
        <v>0</v>
      </c>
      <c r="C181" s="1216">
        <v>0</v>
      </c>
      <c r="D181" s="1216">
        <v>1</v>
      </c>
      <c r="E181" s="1216">
        <v>1</v>
      </c>
      <c r="F181" s="953">
        <v>99255</v>
      </c>
      <c r="G181" s="953">
        <v>88096</v>
      </c>
      <c r="H181" s="954">
        <f t="shared" si="22"/>
        <v>99256</v>
      </c>
      <c r="I181" s="954">
        <f t="shared" si="22"/>
        <v>88097</v>
      </c>
    </row>
    <row r="182" spans="1:9" s="949" customFormat="1" ht="15.75">
      <c r="A182" s="1215">
        <v>44197</v>
      </c>
      <c r="B182" s="1216">
        <v>0</v>
      </c>
      <c r="C182" s="1216">
        <v>0</v>
      </c>
      <c r="D182" s="1216">
        <v>1</v>
      </c>
      <c r="E182" s="1216">
        <v>1</v>
      </c>
      <c r="F182" s="953">
        <v>99903</v>
      </c>
      <c r="G182" s="953">
        <v>88604</v>
      </c>
      <c r="H182" s="954">
        <f t="shared" si="22"/>
        <v>99904</v>
      </c>
      <c r="I182" s="954">
        <f t="shared" si="22"/>
        <v>88605</v>
      </c>
    </row>
    <row r="183" spans="1:9" s="949" customFormat="1" ht="15.75">
      <c r="A183" s="1215">
        <v>44228</v>
      </c>
      <c r="B183" s="1216">
        <v>0</v>
      </c>
      <c r="C183" s="1216">
        <v>0</v>
      </c>
      <c r="D183" s="1216">
        <v>1</v>
      </c>
      <c r="E183" s="1216">
        <v>1</v>
      </c>
      <c r="F183" s="953">
        <v>100154</v>
      </c>
      <c r="G183" s="953">
        <v>88683</v>
      </c>
      <c r="H183" s="954">
        <f t="shared" si="22"/>
        <v>100155</v>
      </c>
      <c r="I183" s="954">
        <f t="shared" si="22"/>
        <v>88684</v>
      </c>
    </row>
    <row r="184" spans="1:9" s="949" customFormat="1" ht="15.75">
      <c r="A184" s="1215">
        <v>44256</v>
      </c>
      <c r="B184" s="1216">
        <v>0</v>
      </c>
      <c r="C184" s="1216">
        <v>0</v>
      </c>
      <c r="D184" s="1216">
        <v>1</v>
      </c>
      <c r="E184" s="1216">
        <v>1</v>
      </c>
      <c r="F184" s="953">
        <v>100407</v>
      </c>
      <c r="G184" s="953">
        <v>89603</v>
      </c>
      <c r="H184" s="954">
        <f t="shared" si="22"/>
        <v>100408</v>
      </c>
      <c r="I184" s="954">
        <f t="shared" si="22"/>
        <v>89604</v>
      </c>
    </row>
    <row r="185" spans="1:9" s="1065" customFormat="1" ht="15.75">
      <c r="A185" s="954" t="s">
        <v>595</v>
      </c>
      <c r="B185" s="954">
        <f t="shared" ref="B185:I185" si="23">SUM(B173:B184)</f>
        <v>0</v>
      </c>
      <c r="C185" s="954">
        <f t="shared" si="23"/>
        <v>0</v>
      </c>
      <c r="D185" s="954">
        <f t="shared" si="23"/>
        <v>12</v>
      </c>
      <c r="E185" s="954">
        <f t="shared" si="23"/>
        <v>12</v>
      </c>
      <c r="F185" s="954">
        <f t="shared" si="23"/>
        <v>1187804</v>
      </c>
      <c r="G185" s="954">
        <f t="shared" si="23"/>
        <v>940951</v>
      </c>
      <c r="H185" s="954">
        <f t="shared" si="23"/>
        <v>1187816</v>
      </c>
      <c r="I185" s="954">
        <f t="shared" si="23"/>
        <v>940963</v>
      </c>
    </row>
    <row r="186" spans="1:9" s="949" customFormat="1" ht="15.75">
      <c r="A186" s="953"/>
      <c r="B186" s="953"/>
      <c r="C186" s="953"/>
      <c r="D186" s="953"/>
      <c r="E186" s="953"/>
      <c r="F186" s="953"/>
      <c r="G186" s="953"/>
      <c r="H186" s="954"/>
      <c r="I186" s="954"/>
    </row>
    <row r="187" spans="1:9" s="949" customFormat="1" ht="15.75">
      <c r="A187" s="1156" t="s">
        <v>1905</v>
      </c>
      <c r="B187" s="1155"/>
      <c r="C187" s="1154"/>
      <c r="D187" s="952"/>
      <c r="E187" s="952"/>
      <c r="F187" s="952"/>
      <c r="G187" s="952"/>
      <c r="H187" s="950"/>
      <c r="I187" s="950"/>
    </row>
    <row r="188" spans="1:9" s="949" customFormat="1" ht="15.75">
      <c r="A188" s="1215">
        <v>43922</v>
      </c>
      <c r="B188" s="1216">
        <v>0</v>
      </c>
      <c r="C188" s="1216">
        <v>0</v>
      </c>
      <c r="D188" s="1216">
        <v>30</v>
      </c>
      <c r="E188" s="1216">
        <v>30</v>
      </c>
      <c r="F188" s="1216">
        <v>115614</v>
      </c>
      <c r="G188" s="1216">
        <v>2466</v>
      </c>
      <c r="H188" s="954">
        <f t="shared" ref="H188:I199" si="24">+B188+D188+F188</f>
        <v>115644</v>
      </c>
      <c r="I188" s="954">
        <f t="shared" si="24"/>
        <v>2496</v>
      </c>
    </row>
    <row r="189" spans="1:9" s="949" customFormat="1" ht="15.75">
      <c r="A189" s="1215">
        <v>43952</v>
      </c>
      <c r="B189" s="1216">
        <v>0</v>
      </c>
      <c r="C189" s="1216">
        <v>0</v>
      </c>
      <c r="D189" s="1216">
        <v>30</v>
      </c>
      <c r="E189" s="1216">
        <v>30</v>
      </c>
      <c r="F189" s="1216">
        <v>115661</v>
      </c>
      <c r="G189" s="1216">
        <v>27270</v>
      </c>
      <c r="H189" s="954">
        <f t="shared" si="24"/>
        <v>115691</v>
      </c>
      <c r="I189" s="954">
        <f t="shared" si="24"/>
        <v>27300</v>
      </c>
    </row>
    <row r="190" spans="1:9" s="949" customFormat="1" ht="15.75">
      <c r="A190" s="1215">
        <v>43983</v>
      </c>
      <c r="B190" s="1216">
        <v>0</v>
      </c>
      <c r="C190" s="1216">
        <v>0</v>
      </c>
      <c r="D190" s="1216">
        <v>30</v>
      </c>
      <c r="E190" s="1216">
        <v>30</v>
      </c>
      <c r="F190" s="1216">
        <v>115759</v>
      </c>
      <c r="G190" s="1216">
        <v>98508</v>
      </c>
      <c r="H190" s="954">
        <f t="shared" si="24"/>
        <v>115789</v>
      </c>
      <c r="I190" s="954">
        <f t="shared" si="24"/>
        <v>98538</v>
      </c>
    </row>
    <row r="191" spans="1:9" s="949" customFormat="1" ht="15.75">
      <c r="A191" s="1215">
        <v>44013</v>
      </c>
      <c r="B191" s="1216">
        <v>0</v>
      </c>
      <c r="C191" s="1216">
        <v>0</v>
      </c>
      <c r="D191" s="1216">
        <v>30</v>
      </c>
      <c r="E191" s="1216">
        <v>30</v>
      </c>
      <c r="F191" s="1216">
        <v>115836</v>
      </c>
      <c r="G191" s="1216">
        <v>98783</v>
      </c>
      <c r="H191" s="954">
        <f t="shared" si="24"/>
        <v>115866</v>
      </c>
      <c r="I191" s="954">
        <f t="shared" si="24"/>
        <v>98813</v>
      </c>
    </row>
    <row r="192" spans="1:9" s="949" customFormat="1" ht="15.75">
      <c r="A192" s="1215">
        <v>44044</v>
      </c>
      <c r="B192" s="1216">
        <v>1</v>
      </c>
      <c r="C192" s="1216">
        <v>1</v>
      </c>
      <c r="D192" s="1216">
        <v>30</v>
      </c>
      <c r="E192" s="1216">
        <v>30</v>
      </c>
      <c r="F192" s="1216">
        <v>115844</v>
      </c>
      <c r="G192" s="1216">
        <v>101000</v>
      </c>
      <c r="H192" s="954">
        <f t="shared" si="24"/>
        <v>115875</v>
      </c>
      <c r="I192" s="954">
        <f t="shared" si="24"/>
        <v>101031</v>
      </c>
    </row>
    <row r="193" spans="1:9" s="949" customFormat="1" ht="15.75">
      <c r="A193" s="1215">
        <v>44075</v>
      </c>
      <c r="B193" s="1216">
        <v>1</v>
      </c>
      <c r="C193" s="1216">
        <v>1</v>
      </c>
      <c r="D193" s="1216">
        <v>30</v>
      </c>
      <c r="E193" s="1216">
        <v>30</v>
      </c>
      <c r="F193" s="1216">
        <v>116032</v>
      </c>
      <c r="G193" s="1216">
        <v>101694</v>
      </c>
      <c r="H193" s="954">
        <f t="shared" si="24"/>
        <v>116063</v>
      </c>
      <c r="I193" s="954">
        <f t="shared" si="24"/>
        <v>101725</v>
      </c>
    </row>
    <row r="194" spans="1:9" s="949" customFormat="1" ht="15.75">
      <c r="A194" s="1215">
        <v>44105</v>
      </c>
      <c r="B194" s="1216">
        <v>1</v>
      </c>
      <c r="C194" s="1216">
        <v>1</v>
      </c>
      <c r="D194" s="953">
        <v>32</v>
      </c>
      <c r="E194" s="953">
        <v>32</v>
      </c>
      <c r="F194" s="953">
        <v>116120</v>
      </c>
      <c r="G194" s="953">
        <v>104418</v>
      </c>
      <c r="H194" s="954">
        <f t="shared" si="24"/>
        <v>116153</v>
      </c>
      <c r="I194" s="954">
        <f t="shared" si="24"/>
        <v>104451</v>
      </c>
    </row>
    <row r="195" spans="1:9" s="949" customFormat="1" ht="15.75">
      <c r="A195" s="1215">
        <v>44136</v>
      </c>
      <c r="B195" s="1216">
        <v>1</v>
      </c>
      <c r="C195" s="1216">
        <v>1</v>
      </c>
      <c r="D195" s="953">
        <v>31</v>
      </c>
      <c r="E195" s="953">
        <v>31</v>
      </c>
      <c r="F195" s="953">
        <v>116312</v>
      </c>
      <c r="G195" s="953">
        <v>106017</v>
      </c>
      <c r="H195" s="954">
        <f t="shared" si="24"/>
        <v>116344</v>
      </c>
      <c r="I195" s="954">
        <f t="shared" si="24"/>
        <v>106049</v>
      </c>
    </row>
    <row r="196" spans="1:9" s="949" customFormat="1" ht="15.75">
      <c r="A196" s="1215">
        <v>44166</v>
      </c>
      <c r="B196" s="1216">
        <v>1</v>
      </c>
      <c r="C196" s="1216">
        <v>1</v>
      </c>
      <c r="D196" s="953">
        <v>31</v>
      </c>
      <c r="E196" s="953">
        <v>31</v>
      </c>
      <c r="F196" s="953">
        <v>116368</v>
      </c>
      <c r="G196" s="953">
        <v>105144</v>
      </c>
      <c r="H196" s="954">
        <f t="shared" si="24"/>
        <v>116400</v>
      </c>
      <c r="I196" s="954">
        <f t="shared" si="24"/>
        <v>105176</v>
      </c>
    </row>
    <row r="197" spans="1:9" s="949" customFormat="1" ht="15.75">
      <c r="A197" s="1215">
        <v>44197</v>
      </c>
      <c r="B197" s="1216">
        <v>1</v>
      </c>
      <c r="C197" s="1216">
        <v>1</v>
      </c>
      <c r="D197" s="953">
        <v>31</v>
      </c>
      <c r="E197" s="953">
        <v>31</v>
      </c>
      <c r="F197" s="953">
        <v>116615</v>
      </c>
      <c r="G197" s="953">
        <v>106929</v>
      </c>
      <c r="H197" s="954">
        <f t="shared" si="24"/>
        <v>116647</v>
      </c>
      <c r="I197" s="954">
        <f t="shared" si="24"/>
        <v>106961</v>
      </c>
    </row>
    <row r="198" spans="1:9" s="949" customFormat="1" ht="15.75">
      <c r="A198" s="1215">
        <v>44228</v>
      </c>
      <c r="B198" s="1216">
        <v>1</v>
      </c>
      <c r="C198" s="1216">
        <v>1</v>
      </c>
      <c r="D198" s="953">
        <v>30</v>
      </c>
      <c r="E198" s="953">
        <v>30</v>
      </c>
      <c r="F198" s="953">
        <v>117361</v>
      </c>
      <c r="G198" s="953">
        <v>104813</v>
      </c>
      <c r="H198" s="954">
        <f t="shared" si="24"/>
        <v>117392</v>
      </c>
      <c r="I198" s="954">
        <f t="shared" si="24"/>
        <v>104844</v>
      </c>
    </row>
    <row r="199" spans="1:9" s="949" customFormat="1" ht="15.75">
      <c r="A199" s="1215">
        <v>44256</v>
      </c>
      <c r="B199" s="1216">
        <v>1</v>
      </c>
      <c r="C199" s="1216">
        <v>1</v>
      </c>
      <c r="D199" s="953">
        <v>29</v>
      </c>
      <c r="E199" s="953">
        <v>29</v>
      </c>
      <c r="F199" s="953">
        <v>117408</v>
      </c>
      <c r="G199" s="953">
        <v>107771</v>
      </c>
      <c r="H199" s="954">
        <f t="shared" si="24"/>
        <v>117438</v>
      </c>
      <c r="I199" s="954">
        <f t="shared" si="24"/>
        <v>107801</v>
      </c>
    </row>
    <row r="200" spans="1:9" s="1065" customFormat="1" ht="15.75">
      <c r="A200" s="954" t="s">
        <v>595</v>
      </c>
      <c r="B200" s="954">
        <f t="shared" ref="B200:I200" si="25">SUM(B188:B199)</f>
        <v>8</v>
      </c>
      <c r="C200" s="954">
        <f t="shared" si="25"/>
        <v>8</v>
      </c>
      <c r="D200" s="954">
        <f t="shared" si="25"/>
        <v>364</v>
      </c>
      <c r="E200" s="954">
        <f t="shared" si="25"/>
        <v>364</v>
      </c>
      <c r="F200" s="954">
        <f t="shared" si="25"/>
        <v>1394930</v>
      </c>
      <c r="G200" s="954">
        <f t="shared" si="25"/>
        <v>1064813</v>
      </c>
      <c r="H200" s="954">
        <f t="shared" si="25"/>
        <v>1395302</v>
      </c>
      <c r="I200" s="954">
        <f t="shared" si="25"/>
        <v>1065185</v>
      </c>
    </row>
    <row r="201" spans="1:9" s="949" customFormat="1" ht="15.75">
      <c r="A201" s="953"/>
      <c r="B201" s="953"/>
      <c r="C201" s="953"/>
      <c r="D201" s="953"/>
      <c r="E201" s="953"/>
      <c r="F201" s="953"/>
      <c r="G201" s="953"/>
      <c r="H201" s="954"/>
      <c r="I201" s="954"/>
    </row>
    <row r="202" spans="1:9" s="949" customFormat="1" ht="15.75">
      <c r="A202" s="1156" t="s">
        <v>1906</v>
      </c>
      <c r="B202" s="1155"/>
      <c r="C202" s="1154"/>
      <c r="D202" s="952"/>
      <c r="E202" s="952"/>
      <c r="F202" s="952"/>
      <c r="G202" s="952"/>
      <c r="H202" s="950"/>
      <c r="I202" s="950"/>
    </row>
    <row r="203" spans="1:9" s="949" customFormat="1" ht="15.75">
      <c r="A203" s="1215">
        <v>43922</v>
      </c>
      <c r="B203" s="1216">
        <v>2</v>
      </c>
      <c r="C203" s="1216">
        <v>2</v>
      </c>
      <c r="D203" s="1216">
        <v>33</v>
      </c>
      <c r="E203" s="1216">
        <v>33</v>
      </c>
      <c r="F203" s="1216">
        <v>98284</v>
      </c>
      <c r="G203" s="1216">
        <v>2371</v>
      </c>
      <c r="H203" s="954">
        <f t="shared" ref="H203:I214" si="26">+B203+D203+F203</f>
        <v>98319</v>
      </c>
      <c r="I203" s="954">
        <f t="shared" si="26"/>
        <v>2406</v>
      </c>
    </row>
    <row r="204" spans="1:9" s="949" customFormat="1" ht="15.75">
      <c r="A204" s="1215">
        <v>43952</v>
      </c>
      <c r="B204" s="1216">
        <v>2</v>
      </c>
      <c r="C204" s="1216">
        <v>2</v>
      </c>
      <c r="D204" s="1216">
        <v>33</v>
      </c>
      <c r="E204" s="1216">
        <v>33</v>
      </c>
      <c r="F204" s="1216">
        <v>98671</v>
      </c>
      <c r="G204" s="1216">
        <v>39449</v>
      </c>
      <c r="H204" s="954">
        <f t="shared" si="26"/>
        <v>98706</v>
      </c>
      <c r="I204" s="954">
        <f t="shared" si="26"/>
        <v>39484</v>
      </c>
    </row>
    <row r="205" spans="1:9" s="949" customFormat="1" ht="15.75">
      <c r="A205" s="1215">
        <v>43983</v>
      </c>
      <c r="B205" s="1216">
        <v>2</v>
      </c>
      <c r="C205" s="1216">
        <v>2</v>
      </c>
      <c r="D205" s="1216">
        <v>33</v>
      </c>
      <c r="E205" s="1216">
        <v>33</v>
      </c>
      <c r="F205" s="1216">
        <v>98741</v>
      </c>
      <c r="G205" s="1216">
        <v>56678</v>
      </c>
      <c r="H205" s="954">
        <f t="shared" si="26"/>
        <v>98776</v>
      </c>
      <c r="I205" s="954">
        <f t="shared" si="26"/>
        <v>56713</v>
      </c>
    </row>
    <row r="206" spans="1:9" s="949" customFormat="1" ht="15.75">
      <c r="A206" s="1215">
        <v>44013</v>
      </c>
      <c r="B206" s="1216">
        <v>2</v>
      </c>
      <c r="C206" s="1216">
        <v>2</v>
      </c>
      <c r="D206" s="1216">
        <v>33</v>
      </c>
      <c r="E206" s="1216">
        <v>33</v>
      </c>
      <c r="F206" s="1216">
        <v>100457</v>
      </c>
      <c r="G206" s="1216">
        <v>64462</v>
      </c>
      <c r="H206" s="954">
        <f t="shared" si="26"/>
        <v>100492</v>
      </c>
      <c r="I206" s="954">
        <f t="shared" si="26"/>
        <v>64497</v>
      </c>
    </row>
    <row r="207" spans="1:9" s="949" customFormat="1" ht="15.75">
      <c r="A207" s="1215">
        <v>44044</v>
      </c>
      <c r="B207" s="1216">
        <v>2</v>
      </c>
      <c r="C207" s="1216">
        <v>2</v>
      </c>
      <c r="D207" s="1216">
        <v>33</v>
      </c>
      <c r="E207" s="1216">
        <v>33</v>
      </c>
      <c r="F207" s="1216">
        <v>99405</v>
      </c>
      <c r="G207" s="1216">
        <v>71355</v>
      </c>
      <c r="H207" s="954">
        <f t="shared" si="26"/>
        <v>99440</v>
      </c>
      <c r="I207" s="954">
        <f t="shared" si="26"/>
        <v>71390</v>
      </c>
    </row>
    <row r="208" spans="1:9" s="949" customFormat="1" ht="15.75">
      <c r="A208" s="1215">
        <v>44075</v>
      </c>
      <c r="B208" s="1216">
        <v>2</v>
      </c>
      <c r="C208" s="1216">
        <v>2</v>
      </c>
      <c r="D208" s="1216">
        <v>33</v>
      </c>
      <c r="E208" s="1216">
        <v>33</v>
      </c>
      <c r="F208" s="1216">
        <v>100422</v>
      </c>
      <c r="G208" s="1216">
        <v>70981</v>
      </c>
      <c r="H208" s="954">
        <f t="shared" si="26"/>
        <v>100457</v>
      </c>
      <c r="I208" s="954">
        <f t="shared" si="26"/>
        <v>71016</v>
      </c>
    </row>
    <row r="209" spans="1:9" s="949" customFormat="1" ht="15.75">
      <c r="A209" s="1215">
        <v>44105</v>
      </c>
      <c r="B209" s="1216">
        <v>2</v>
      </c>
      <c r="C209" s="1216">
        <v>2</v>
      </c>
      <c r="D209" s="953">
        <v>33</v>
      </c>
      <c r="E209" s="953">
        <v>33</v>
      </c>
      <c r="F209" s="953">
        <v>100946</v>
      </c>
      <c r="G209" s="953">
        <v>75778</v>
      </c>
      <c r="H209" s="954">
        <f t="shared" si="26"/>
        <v>100981</v>
      </c>
      <c r="I209" s="954">
        <f t="shared" si="26"/>
        <v>75813</v>
      </c>
    </row>
    <row r="210" spans="1:9" s="949" customFormat="1" ht="15.75">
      <c r="A210" s="1215">
        <v>44136</v>
      </c>
      <c r="B210" s="1216">
        <v>2</v>
      </c>
      <c r="C210" s="1216">
        <v>2</v>
      </c>
      <c r="D210" s="953">
        <v>33</v>
      </c>
      <c r="E210" s="953">
        <v>33</v>
      </c>
      <c r="F210" s="953">
        <v>101075</v>
      </c>
      <c r="G210" s="953">
        <v>78027</v>
      </c>
      <c r="H210" s="954">
        <f t="shared" si="26"/>
        <v>101110</v>
      </c>
      <c r="I210" s="954">
        <f t="shared" si="26"/>
        <v>78062</v>
      </c>
    </row>
    <row r="211" spans="1:9" s="949" customFormat="1" ht="15.75">
      <c r="A211" s="1215">
        <v>44166</v>
      </c>
      <c r="B211" s="1216">
        <v>2</v>
      </c>
      <c r="C211" s="1216">
        <v>2</v>
      </c>
      <c r="D211" s="953">
        <v>34</v>
      </c>
      <c r="E211" s="953">
        <v>34</v>
      </c>
      <c r="F211" s="953">
        <v>102085</v>
      </c>
      <c r="G211" s="953">
        <v>78242</v>
      </c>
      <c r="H211" s="954">
        <f t="shared" si="26"/>
        <v>102121</v>
      </c>
      <c r="I211" s="954">
        <f t="shared" si="26"/>
        <v>78278</v>
      </c>
    </row>
    <row r="212" spans="1:9" s="949" customFormat="1" ht="15.75">
      <c r="A212" s="1215">
        <v>44197</v>
      </c>
      <c r="B212" s="1216">
        <v>2</v>
      </c>
      <c r="C212" s="1216">
        <v>2</v>
      </c>
      <c r="D212" s="953">
        <v>34</v>
      </c>
      <c r="E212" s="953">
        <v>34</v>
      </c>
      <c r="F212" s="953">
        <v>104118</v>
      </c>
      <c r="G212" s="953">
        <v>79887</v>
      </c>
      <c r="H212" s="954">
        <f t="shared" si="26"/>
        <v>104154</v>
      </c>
      <c r="I212" s="954">
        <f t="shared" si="26"/>
        <v>79923</v>
      </c>
    </row>
    <row r="213" spans="1:9" s="949" customFormat="1" ht="15.75">
      <c r="A213" s="1215">
        <v>44228</v>
      </c>
      <c r="B213" s="1216">
        <v>2</v>
      </c>
      <c r="C213" s="1216">
        <v>2</v>
      </c>
      <c r="D213" s="953">
        <v>34</v>
      </c>
      <c r="E213" s="953">
        <v>34</v>
      </c>
      <c r="F213" s="953">
        <v>108000</v>
      </c>
      <c r="G213" s="953">
        <v>79796</v>
      </c>
      <c r="H213" s="954">
        <f t="shared" si="26"/>
        <v>108036</v>
      </c>
      <c r="I213" s="954">
        <f t="shared" si="26"/>
        <v>79832</v>
      </c>
    </row>
    <row r="214" spans="1:9" s="949" customFormat="1" ht="15.75">
      <c r="A214" s="1215">
        <v>44256</v>
      </c>
      <c r="B214" s="1216">
        <v>2</v>
      </c>
      <c r="C214" s="1216">
        <v>2</v>
      </c>
      <c r="D214" s="953">
        <v>34</v>
      </c>
      <c r="E214" s="953">
        <v>34</v>
      </c>
      <c r="F214" s="953">
        <v>109227</v>
      </c>
      <c r="G214" s="953">
        <v>95662</v>
      </c>
      <c r="H214" s="954">
        <f t="shared" si="26"/>
        <v>109263</v>
      </c>
      <c r="I214" s="954">
        <f t="shared" si="26"/>
        <v>95698</v>
      </c>
    </row>
    <row r="215" spans="1:9" s="1065" customFormat="1" ht="15.75">
      <c r="A215" s="954" t="s">
        <v>595</v>
      </c>
      <c r="B215" s="954">
        <f t="shared" ref="B215:I215" si="27">SUM(B203:B214)</f>
        <v>24</v>
      </c>
      <c r="C215" s="954">
        <f t="shared" si="27"/>
        <v>24</v>
      </c>
      <c r="D215" s="954">
        <f t="shared" si="27"/>
        <v>400</v>
      </c>
      <c r="E215" s="954">
        <f t="shared" si="27"/>
        <v>400</v>
      </c>
      <c r="F215" s="954">
        <f t="shared" si="27"/>
        <v>1221431</v>
      </c>
      <c r="G215" s="954">
        <f t="shared" si="27"/>
        <v>792688</v>
      </c>
      <c r="H215" s="954">
        <f t="shared" si="27"/>
        <v>1221855</v>
      </c>
      <c r="I215" s="954">
        <f t="shared" si="27"/>
        <v>793112</v>
      </c>
    </row>
    <row r="216" spans="1:9" s="949" customFormat="1" ht="15.75">
      <c r="A216" s="953"/>
      <c r="B216" s="953"/>
      <c r="C216" s="953"/>
      <c r="D216" s="953"/>
      <c r="E216" s="953"/>
      <c r="F216" s="953"/>
      <c r="G216" s="953"/>
      <c r="H216" s="954"/>
      <c r="I216" s="954"/>
    </row>
    <row r="217" spans="1:9" s="949" customFormat="1" ht="15.75">
      <c r="A217" s="1156" t="s">
        <v>1907</v>
      </c>
      <c r="B217" s="1155"/>
      <c r="C217" s="1154"/>
      <c r="D217" s="952"/>
      <c r="E217" s="952"/>
      <c r="F217" s="952"/>
      <c r="G217" s="952"/>
      <c r="H217" s="950"/>
      <c r="I217" s="950"/>
    </row>
    <row r="218" spans="1:9" s="949" customFormat="1" ht="15.75">
      <c r="A218" s="1215">
        <v>43922</v>
      </c>
      <c r="B218" s="1216">
        <v>12</v>
      </c>
      <c r="C218" s="1216">
        <v>12</v>
      </c>
      <c r="D218" s="1216">
        <v>70</v>
      </c>
      <c r="E218" s="1216">
        <v>70</v>
      </c>
      <c r="F218" s="1216">
        <v>80692</v>
      </c>
      <c r="G218" s="1216">
        <v>2536</v>
      </c>
      <c r="H218" s="954">
        <f t="shared" ref="H218:I229" si="28">+B218+D218+F218</f>
        <v>80774</v>
      </c>
      <c r="I218" s="954">
        <f t="shared" si="28"/>
        <v>2618</v>
      </c>
    </row>
    <row r="219" spans="1:9" s="949" customFormat="1" ht="15.75">
      <c r="A219" s="1215">
        <v>43952</v>
      </c>
      <c r="B219" s="1216">
        <v>12</v>
      </c>
      <c r="C219" s="1216">
        <v>12</v>
      </c>
      <c r="D219" s="1216">
        <v>69</v>
      </c>
      <c r="E219" s="1216">
        <v>69</v>
      </c>
      <c r="F219" s="1216">
        <v>80885</v>
      </c>
      <c r="G219" s="1216">
        <v>31890</v>
      </c>
      <c r="H219" s="954">
        <f t="shared" si="28"/>
        <v>80966</v>
      </c>
      <c r="I219" s="954">
        <f t="shared" si="28"/>
        <v>31971</v>
      </c>
    </row>
    <row r="220" spans="1:9" s="949" customFormat="1" ht="15.75">
      <c r="A220" s="1215">
        <v>43983</v>
      </c>
      <c r="B220" s="1216">
        <v>12</v>
      </c>
      <c r="C220" s="1216">
        <v>12</v>
      </c>
      <c r="D220" s="1216">
        <v>69</v>
      </c>
      <c r="E220" s="1216">
        <v>69</v>
      </c>
      <c r="F220" s="1216">
        <v>81073</v>
      </c>
      <c r="G220" s="1216">
        <v>49396</v>
      </c>
      <c r="H220" s="954">
        <f t="shared" si="28"/>
        <v>81154</v>
      </c>
      <c r="I220" s="954">
        <f t="shared" si="28"/>
        <v>49477</v>
      </c>
    </row>
    <row r="221" spans="1:9" s="949" customFormat="1" ht="15.75">
      <c r="A221" s="1215">
        <v>44013</v>
      </c>
      <c r="B221" s="1216">
        <v>12</v>
      </c>
      <c r="C221" s="1216">
        <v>12</v>
      </c>
      <c r="D221" s="1216">
        <v>69</v>
      </c>
      <c r="E221" s="1216">
        <v>69</v>
      </c>
      <c r="F221" s="1216">
        <v>81157</v>
      </c>
      <c r="G221" s="1216">
        <v>34768</v>
      </c>
      <c r="H221" s="954">
        <f t="shared" si="28"/>
        <v>81238</v>
      </c>
      <c r="I221" s="954">
        <f t="shared" si="28"/>
        <v>34849</v>
      </c>
    </row>
    <row r="222" spans="1:9" s="949" customFormat="1" ht="15.75">
      <c r="A222" s="1215">
        <v>44044</v>
      </c>
      <c r="B222" s="1216">
        <v>12</v>
      </c>
      <c r="C222" s="1216">
        <v>12</v>
      </c>
      <c r="D222" s="1216">
        <v>69</v>
      </c>
      <c r="E222" s="1216">
        <v>69</v>
      </c>
      <c r="F222" s="1216">
        <v>81887</v>
      </c>
      <c r="G222" s="1216">
        <v>55811</v>
      </c>
      <c r="H222" s="954">
        <f t="shared" si="28"/>
        <v>81968</v>
      </c>
      <c r="I222" s="954">
        <f t="shared" si="28"/>
        <v>55892</v>
      </c>
    </row>
    <row r="223" spans="1:9" s="949" customFormat="1" ht="15.75">
      <c r="A223" s="1215">
        <v>44075</v>
      </c>
      <c r="B223" s="1216">
        <v>12</v>
      </c>
      <c r="C223" s="1216">
        <v>12</v>
      </c>
      <c r="D223" s="1216">
        <v>69</v>
      </c>
      <c r="E223" s="1216">
        <v>69</v>
      </c>
      <c r="F223" s="1216">
        <v>82349</v>
      </c>
      <c r="G223" s="1216">
        <v>65434</v>
      </c>
      <c r="H223" s="954">
        <f t="shared" si="28"/>
        <v>82430</v>
      </c>
      <c r="I223" s="954">
        <f t="shared" si="28"/>
        <v>65515</v>
      </c>
    </row>
    <row r="224" spans="1:9" s="949" customFormat="1" ht="15.75">
      <c r="A224" s="1215">
        <v>44105</v>
      </c>
      <c r="B224" s="953">
        <v>11</v>
      </c>
      <c r="C224" s="953">
        <v>11</v>
      </c>
      <c r="D224" s="953">
        <v>69</v>
      </c>
      <c r="E224" s="953">
        <v>69</v>
      </c>
      <c r="F224" s="953">
        <v>81648</v>
      </c>
      <c r="G224" s="953">
        <v>64114</v>
      </c>
      <c r="H224" s="954">
        <f t="shared" si="28"/>
        <v>81728</v>
      </c>
      <c r="I224" s="954">
        <f t="shared" si="28"/>
        <v>64194</v>
      </c>
    </row>
    <row r="225" spans="1:9" s="949" customFormat="1" ht="15.75">
      <c r="A225" s="1215">
        <v>44136</v>
      </c>
      <c r="B225" s="953">
        <v>11</v>
      </c>
      <c r="C225" s="953">
        <v>11</v>
      </c>
      <c r="D225" s="953">
        <v>66</v>
      </c>
      <c r="E225" s="953">
        <v>66</v>
      </c>
      <c r="F225" s="953">
        <v>81907</v>
      </c>
      <c r="G225" s="953">
        <v>64922</v>
      </c>
      <c r="H225" s="954">
        <f t="shared" si="28"/>
        <v>81984</v>
      </c>
      <c r="I225" s="954">
        <f t="shared" si="28"/>
        <v>64999</v>
      </c>
    </row>
    <row r="226" spans="1:9" s="949" customFormat="1" ht="15.75">
      <c r="A226" s="1215">
        <v>44166</v>
      </c>
      <c r="B226" s="953">
        <v>11</v>
      </c>
      <c r="C226" s="953">
        <v>11</v>
      </c>
      <c r="D226" s="953">
        <v>65</v>
      </c>
      <c r="E226" s="953">
        <v>65</v>
      </c>
      <c r="F226" s="953">
        <v>82664</v>
      </c>
      <c r="G226" s="953">
        <v>67478</v>
      </c>
      <c r="H226" s="954">
        <f t="shared" si="28"/>
        <v>82740</v>
      </c>
      <c r="I226" s="954">
        <f t="shared" si="28"/>
        <v>67554</v>
      </c>
    </row>
    <row r="227" spans="1:9" s="949" customFormat="1" ht="15.75">
      <c r="A227" s="1215">
        <v>44197</v>
      </c>
      <c r="B227" s="953">
        <v>11</v>
      </c>
      <c r="C227" s="953">
        <v>11</v>
      </c>
      <c r="D227" s="953">
        <v>66</v>
      </c>
      <c r="E227" s="953">
        <v>66</v>
      </c>
      <c r="F227" s="953">
        <v>82940</v>
      </c>
      <c r="G227" s="953">
        <v>70381</v>
      </c>
      <c r="H227" s="954">
        <f t="shared" si="28"/>
        <v>83017</v>
      </c>
      <c r="I227" s="954">
        <f t="shared" si="28"/>
        <v>70458</v>
      </c>
    </row>
    <row r="228" spans="1:9" s="949" customFormat="1" ht="15.75">
      <c r="A228" s="1215">
        <v>44228</v>
      </c>
      <c r="B228" s="953">
        <v>11</v>
      </c>
      <c r="C228" s="953">
        <v>11</v>
      </c>
      <c r="D228" s="953">
        <v>67</v>
      </c>
      <c r="E228" s="953">
        <v>67</v>
      </c>
      <c r="F228" s="953">
        <v>83973</v>
      </c>
      <c r="G228" s="953">
        <v>68442</v>
      </c>
      <c r="H228" s="954">
        <f t="shared" si="28"/>
        <v>84051</v>
      </c>
      <c r="I228" s="954">
        <f t="shared" si="28"/>
        <v>68520</v>
      </c>
    </row>
    <row r="229" spans="1:9" s="949" customFormat="1" ht="15.75">
      <c r="A229" s="1215">
        <v>44256</v>
      </c>
      <c r="B229" s="953">
        <v>11</v>
      </c>
      <c r="C229" s="953">
        <v>11</v>
      </c>
      <c r="D229" s="953">
        <v>68</v>
      </c>
      <c r="E229" s="953">
        <v>68</v>
      </c>
      <c r="F229" s="953">
        <v>83985</v>
      </c>
      <c r="G229" s="953">
        <v>73688</v>
      </c>
      <c r="H229" s="954">
        <f t="shared" si="28"/>
        <v>84064</v>
      </c>
      <c r="I229" s="954">
        <f t="shared" si="28"/>
        <v>73767</v>
      </c>
    </row>
    <row r="230" spans="1:9" s="1065" customFormat="1" ht="15.75">
      <c r="A230" s="954" t="s">
        <v>595</v>
      </c>
      <c r="B230" s="954">
        <f t="shared" ref="B230:I230" si="29">SUM(B218:B229)</f>
        <v>138</v>
      </c>
      <c r="C230" s="954">
        <f t="shared" si="29"/>
        <v>138</v>
      </c>
      <c r="D230" s="954">
        <f t="shared" si="29"/>
        <v>816</v>
      </c>
      <c r="E230" s="954">
        <f t="shared" si="29"/>
        <v>816</v>
      </c>
      <c r="F230" s="954">
        <f t="shared" si="29"/>
        <v>985160</v>
      </c>
      <c r="G230" s="954">
        <f t="shared" si="29"/>
        <v>648860</v>
      </c>
      <c r="H230" s="954">
        <f t="shared" si="29"/>
        <v>986114</v>
      </c>
      <c r="I230" s="954">
        <f t="shared" si="29"/>
        <v>649814</v>
      </c>
    </row>
    <row r="231" spans="1:9" s="949" customFormat="1" ht="15.75">
      <c r="A231" s="953"/>
      <c r="B231" s="953"/>
      <c r="C231" s="953"/>
      <c r="D231" s="953"/>
      <c r="E231" s="953"/>
      <c r="F231" s="953"/>
      <c r="G231" s="953"/>
      <c r="H231" s="954"/>
      <c r="I231" s="954"/>
    </row>
    <row r="232" spans="1:9" s="949" customFormat="1" ht="15.75">
      <c r="A232" s="1156" t="s">
        <v>1908</v>
      </c>
      <c r="B232" s="1155"/>
      <c r="C232" s="1154"/>
      <c r="D232" s="952"/>
      <c r="E232" s="952"/>
      <c r="F232" s="952"/>
      <c r="G232" s="952"/>
      <c r="H232" s="950"/>
      <c r="I232" s="950"/>
    </row>
    <row r="233" spans="1:9" s="949" customFormat="1" ht="15.75">
      <c r="A233" s="1215">
        <v>43922</v>
      </c>
      <c r="B233" s="1216">
        <v>0</v>
      </c>
      <c r="C233" s="1216">
        <v>0</v>
      </c>
      <c r="D233" s="1216">
        <v>20</v>
      </c>
      <c r="E233" s="1216">
        <v>20</v>
      </c>
      <c r="F233" s="1216">
        <v>117795</v>
      </c>
      <c r="G233" s="1216">
        <v>1701</v>
      </c>
      <c r="H233" s="954">
        <f t="shared" ref="H233:I244" si="30">+B233+D233+F233</f>
        <v>117815</v>
      </c>
      <c r="I233" s="954">
        <f t="shared" si="30"/>
        <v>1721</v>
      </c>
    </row>
    <row r="234" spans="1:9" s="949" customFormat="1" ht="15.75">
      <c r="A234" s="1215">
        <v>43952</v>
      </c>
      <c r="B234" s="1216">
        <v>0</v>
      </c>
      <c r="C234" s="1216">
        <v>0</v>
      </c>
      <c r="D234" s="1216">
        <v>18</v>
      </c>
      <c r="E234" s="1216">
        <v>18</v>
      </c>
      <c r="F234" s="1216">
        <v>120059</v>
      </c>
      <c r="G234" s="1216">
        <v>48029</v>
      </c>
      <c r="H234" s="954">
        <f t="shared" si="30"/>
        <v>120077</v>
      </c>
      <c r="I234" s="954">
        <f t="shared" si="30"/>
        <v>48047</v>
      </c>
    </row>
    <row r="235" spans="1:9" s="949" customFormat="1" ht="15.75">
      <c r="A235" s="1215">
        <v>43983</v>
      </c>
      <c r="B235" s="1216">
        <v>0</v>
      </c>
      <c r="C235" s="1216">
        <v>0</v>
      </c>
      <c r="D235" s="1216">
        <v>18</v>
      </c>
      <c r="E235" s="1216">
        <v>18</v>
      </c>
      <c r="F235" s="1216">
        <v>121138</v>
      </c>
      <c r="G235" s="1216">
        <v>72667</v>
      </c>
      <c r="H235" s="954">
        <f t="shared" si="30"/>
        <v>121156</v>
      </c>
      <c r="I235" s="954">
        <f t="shared" si="30"/>
        <v>72685</v>
      </c>
    </row>
    <row r="236" spans="1:9" s="949" customFormat="1" ht="15.75">
      <c r="A236" s="1215">
        <v>44013</v>
      </c>
      <c r="B236" s="1216">
        <v>0</v>
      </c>
      <c r="C236" s="1216">
        <v>0</v>
      </c>
      <c r="D236" s="1216">
        <v>18</v>
      </c>
      <c r="E236" s="1216">
        <v>18</v>
      </c>
      <c r="F236" s="1216">
        <v>122685</v>
      </c>
      <c r="G236" s="1216">
        <v>87694</v>
      </c>
      <c r="H236" s="954">
        <f t="shared" si="30"/>
        <v>122703</v>
      </c>
      <c r="I236" s="954">
        <f t="shared" si="30"/>
        <v>87712</v>
      </c>
    </row>
    <row r="237" spans="1:9" s="949" customFormat="1" ht="15.75">
      <c r="A237" s="1215">
        <v>44044</v>
      </c>
      <c r="B237" s="1216">
        <v>0</v>
      </c>
      <c r="C237" s="1216">
        <v>0</v>
      </c>
      <c r="D237" s="1216">
        <v>17</v>
      </c>
      <c r="E237" s="1216">
        <v>17</v>
      </c>
      <c r="F237" s="1216">
        <v>123475</v>
      </c>
      <c r="G237" s="1216">
        <v>81797</v>
      </c>
      <c r="H237" s="954">
        <f t="shared" si="30"/>
        <v>123492</v>
      </c>
      <c r="I237" s="954">
        <f t="shared" si="30"/>
        <v>81814</v>
      </c>
    </row>
    <row r="238" spans="1:9" s="949" customFormat="1" ht="15.75">
      <c r="A238" s="1215">
        <v>44075</v>
      </c>
      <c r="B238" s="1216">
        <v>0</v>
      </c>
      <c r="C238" s="1216">
        <v>0</v>
      </c>
      <c r="D238" s="1216">
        <v>17</v>
      </c>
      <c r="E238" s="1216">
        <v>17</v>
      </c>
      <c r="F238" s="1216">
        <v>123953</v>
      </c>
      <c r="G238" s="1216">
        <v>87255</v>
      </c>
      <c r="H238" s="954">
        <f t="shared" si="30"/>
        <v>123970</v>
      </c>
      <c r="I238" s="954">
        <f t="shared" si="30"/>
        <v>87272</v>
      </c>
    </row>
    <row r="239" spans="1:9" s="949" customFormat="1" ht="15.75">
      <c r="A239" s="1215">
        <v>44105</v>
      </c>
      <c r="B239" s="1216">
        <v>0</v>
      </c>
      <c r="C239" s="1216">
        <v>0</v>
      </c>
      <c r="D239" s="953">
        <v>16</v>
      </c>
      <c r="E239" s="953">
        <v>16</v>
      </c>
      <c r="F239" s="953">
        <v>125029</v>
      </c>
      <c r="G239" s="953">
        <v>100211</v>
      </c>
      <c r="H239" s="954">
        <f t="shared" si="30"/>
        <v>125045</v>
      </c>
      <c r="I239" s="954">
        <f t="shared" si="30"/>
        <v>100227</v>
      </c>
    </row>
    <row r="240" spans="1:9" s="949" customFormat="1" ht="15.75">
      <c r="A240" s="1215">
        <v>44136</v>
      </c>
      <c r="B240" s="1216">
        <v>0</v>
      </c>
      <c r="C240" s="1216">
        <v>0</v>
      </c>
      <c r="D240" s="953">
        <v>16</v>
      </c>
      <c r="E240" s="953">
        <v>16</v>
      </c>
      <c r="F240" s="953">
        <v>125997</v>
      </c>
      <c r="G240" s="953">
        <v>101307</v>
      </c>
      <c r="H240" s="954">
        <f t="shared" si="30"/>
        <v>126013</v>
      </c>
      <c r="I240" s="954">
        <f t="shared" si="30"/>
        <v>101323</v>
      </c>
    </row>
    <row r="241" spans="1:9" s="949" customFormat="1" ht="15.75">
      <c r="A241" s="1215">
        <v>44166</v>
      </c>
      <c r="B241" s="1216">
        <v>0</v>
      </c>
      <c r="C241" s="1216">
        <v>0</v>
      </c>
      <c r="D241" s="953">
        <v>17</v>
      </c>
      <c r="E241" s="953">
        <v>17</v>
      </c>
      <c r="F241" s="953">
        <v>127560</v>
      </c>
      <c r="G241" s="953">
        <v>98235</v>
      </c>
      <c r="H241" s="954">
        <f t="shared" si="30"/>
        <v>127577</v>
      </c>
      <c r="I241" s="954">
        <f t="shared" si="30"/>
        <v>98252</v>
      </c>
    </row>
    <row r="242" spans="1:9" s="949" customFormat="1" ht="15.75">
      <c r="A242" s="1215">
        <v>44197</v>
      </c>
      <c r="B242" s="1216">
        <v>0</v>
      </c>
      <c r="C242" s="1216">
        <v>0</v>
      </c>
      <c r="D242" s="953">
        <v>19</v>
      </c>
      <c r="E242" s="953">
        <v>19</v>
      </c>
      <c r="F242" s="953">
        <v>128457</v>
      </c>
      <c r="G242" s="953">
        <v>100004</v>
      </c>
      <c r="H242" s="954">
        <f t="shared" si="30"/>
        <v>128476</v>
      </c>
      <c r="I242" s="954">
        <f t="shared" si="30"/>
        <v>100023</v>
      </c>
    </row>
    <row r="243" spans="1:9" s="949" customFormat="1" ht="15.75">
      <c r="A243" s="1215">
        <v>44228</v>
      </c>
      <c r="B243" s="1216">
        <v>0</v>
      </c>
      <c r="C243" s="1216">
        <v>0</v>
      </c>
      <c r="D243" s="953">
        <v>19</v>
      </c>
      <c r="E243" s="953">
        <v>19</v>
      </c>
      <c r="F243" s="953">
        <v>129567</v>
      </c>
      <c r="G243" s="953">
        <v>100826</v>
      </c>
      <c r="H243" s="954">
        <f t="shared" si="30"/>
        <v>129586</v>
      </c>
      <c r="I243" s="954">
        <f t="shared" si="30"/>
        <v>100845</v>
      </c>
    </row>
    <row r="244" spans="1:9" s="949" customFormat="1" ht="15.75">
      <c r="A244" s="1215">
        <v>44256</v>
      </c>
      <c r="B244" s="1216">
        <v>0</v>
      </c>
      <c r="C244" s="1216">
        <v>0</v>
      </c>
      <c r="D244" s="953">
        <v>20</v>
      </c>
      <c r="E244" s="953">
        <v>20</v>
      </c>
      <c r="F244" s="953">
        <v>130079</v>
      </c>
      <c r="G244" s="953">
        <v>112464</v>
      </c>
      <c r="H244" s="954">
        <f t="shared" si="30"/>
        <v>130099</v>
      </c>
      <c r="I244" s="954">
        <f t="shared" si="30"/>
        <v>112484</v>
      </c>
    </row>
    <row r="245" spans="1:9" s="1065" customFormat="1" ht="15.75">
      <c r="A245" s="954" t="s">
        <v>595</v>
      </c>
      <c r="B245" s="954">
        <f t="shared" ref="B245:I245" si="31">SUM(B233:B244)</f>
        <v>0</v>
      </c>
      <c r="C245" s="954">
        <f t="shared" si="31"/>
        <v>0</v>
      </c>
      <c r="D245" s="954">
        <f t="shared" si="31"/>
        <v>215</v>
      </c>
      <c r="E245" s="954">
        <f t="shared" si="31"/>
        <v>215</v>
      </c>
      <c r="F245" s="954">
        <f t="shared" si="31"/>
        <v>1495794</v>
      </c>
      <c r="G245" s="954">
        <f t="shared" si="31"/>
        <v>992190</v>
      </c>
      <c r="H245" s="954">
        <f t="shared" si="31"/>
        <v>1496009</v>
      </c>
      <c r="I245" s="954">
        <f t="shared" si="31"/>
        <v>992405</v>
      </c>
    </row>
    <row r="246" spans="1:9" s="949" customFormat="1" ht="15.75">
      <c r="A246" s="953"/>
      <c r="B246" s="953"/>
      <c r="C246" s="953"/>
      <c r="D246" s="953"/>
      <c r="E246" s="953"/>
      <c r="F246" s="953"/>
      <c r="G246" s="953"/>
      <c r="H246" s="954"/>
      <c r="I246" s="954"/>
    </row>
    <row r="247" spans="1:9" s="949" customFormat="1" ht="15.75">
      <c r="A247" s="1156" t="s">
        <v>1909</v>
      </c>
      <c r="B247" s="1155"/>
      <c r="C247" s="1154"/>
      <c r="D247" s="952"/>
      <c r="E247" s="952"/>
      <c r="F247" s="952"/>
      <c r="G247" s="952"/>
      <c r="H247" s="950"/>
      <c r="I247" s="950"/>
    </row>
    <row r="248" spans="1:9" s="949" customFormat="1" ht="15.75">
      <c r="A248" s="1215">
        <v>43922</v>
      </c>
      <c r="B248" s="953">
        <f t="shared" ref="B248:G259" si="32">+B8+B23+B38+B53+B68+B83+B98+B113+B128+B143+B158+B173+B188+B203+B218+B233</f>
        <v>38</v>
      </c>
      <c r="C248" s="953">
        <f t="shared" si="32"/>
        <v>38</v>
      </c>
      <c r="D248" s="953">
        <f t="shared" si="32"/>
        <v>531</v>
      </c>
      <c r="E248" s="953">
        <f t="shared" si="32"/>
        <v>531</v>
      </c>
      <c r="F248" s="953">
        <f t="shared" si="32"/>
        <v>1906944</v>
      </c>
      <c r="G248" s="953">
        <f t="shared" si="32"/>
        <v>47571</v>
      </c>
      <c r="H248" s="954">
        <f t="shared" ref="H248:I259" si="33">+B248+D248+F248</f>
        <v>1907513</v>
      </c>
      <c r="I248" s="954">
        <f t="shared" si="33"/>
        <v>48140</v>
      </c>
    </row>
    <row r="249" spans="1:9" s="949" customFormat="1" ht="15.75">
      <c r="A249" s="1215">
        <v>43952</v>
      </c>
      <c r="B249" s="953">
        <f t="shared" si="32"/>
        <v>38</v>
      </c>
      <c r="C249" s="953">
        <f t="shared" si="32"/>
        <v>38</v>
      </c>
      <c r="D249" s="953">
        <f t="shared" si="32"/>
        <v>529</v>
      </c>
      <c r="E249" s="953">
        <f t="shared" si="32"/>
        <v>529</v>
      </c>
      <c r="F249" s="953">
        <f t="shared" si="32"/>
        <v>1914585</v>
      </c>
      <c r="G249" s="953">
        <f t="shared" si="32"/>
        <v>880357</v>
      </c>
      <c r="H249" s="954">
        <f t="shared" si="33"/>
        <v>1915152</v>
      </c>
      <c r="I249" s="954">
        <f t="shared" si="33"/>
        <v>880924</v>
      </c>
    </row>
    <row r="250" spans="1:9" s="949" customFormat="1" ht="15.75">
      <c r="A250" s="1215">
        <v>43983</v>
      </c>
      <c r="B250" s="953">
        <f t="shared" si="32"/>
        <v>38</v>
      </c>
      <c r="C250" s="953">
        <f t="shared" si="32"/>
        <v>38</v>
      </c>
      <c r="D250" s="953">
        <f t="shared" si="32"/>
        <v>532</v>
      </c>
      <c r="E250" s="953">
        <f t="shared" si="32"/>
        <v>532</v>
      </c>
      <c r="F250" s="953">
        <f t="shared" si="32"/>
        <v>1921109</v>
      </c>
      <c r="G250" s="953">
        <f t="shared" si="32"/>
        <v>1388356</v>
      </c>
      <c r="H250" s="954">
        <f t="shared" si="33"/>
        <v>1921679</v>
      </c>
      <c r="I250" s="954">
        <f t="shared" si="33"/>
        <v>1388926</v>
      </c>
    </row>
    <row r="251" spans="1:9" s="949" customFormat="1" ht="15.75">
      <c r="A251" s="1215">
        <v>44013</v>
      </c>
      <c r="B251" s="953">
        <f t="shared" si="32"/>
        <v>38</v>
      </c>
      <c r="C251" s="953">
        <f t="shared" si="32"/>
        <v>38</v>
      </c>
      <c r="D251" s="953">
        <f t="shared" si="32"/>
        <v>539</v>
      </c>
      <c r="E251" s="953">
        <f t="shared" si="32"/>
        <v>539</v>
      </c>
      <c r="F251" s="953">
        <f t="shared" si="32"/>
        <v>1929737</v>
      </c>
      <c r="G251" s="953">
        <f t="shared" si="32"/>
        <v>1449372</v>
      </c>
      <c r="H251" s="954">
        <f t="shared" si="33"/>
        <v>1930314</v>
      </c>
      <c r="I251" s="954">
        <f t="shared" si="33"/>
        <v>1449949</v>
      </c>
    </row>
    <row r="252" spans="1:9" s="949" customFormat="1" ht="15.75">
      <c r="A252" s="1215">
        <v>44044</v>
      </c>
      <c r="B252" s="953">
        <f t="shared" si="32"/>
        <v>38</v>
      </c>
      <c r="C252" s="953">
        <f t="shared" si="32"/>
        <v>38</v>
      </c>
      <c r="D252" s="953">
        <f t="shared" si="32"/>
        <v>537</v>
      </c>
      <c r="E252" s="953">
        <f t="shared" si="32"/>
        <v>537</v>
      </c>
      <c r="F252" s="953">
        <f t="shared" si="32"/>
        <v>1940186</v>
      </c>
      <c r="G252" s="953">
        <f t="shared" si="32"/>
        <v>1445220</v>
      </c>
      <c r="H252" s="954">
        <f t="shared" si="33"/>
        <v>1940761</v>
      </c>
      <c r="I252" s="954">
        <f t="shared" si="33"/>
        <v>1445795</v>
      </c>
    </row>
    <row r="253" spans="1:9" s="949" customFormat="1" ht="15.75">
      <c r="A253" s="1215">
        <v>44075</v>
      </c>
      <c r="B253" s="953">
        <f t="shared" si="32"/>
        <v>38</v>
      </c>
      <c r="C253" s="953">
        <f t="shared" si="32"/>
        <v>38</v>
      </c>
      <c r="D253" s="953">
        <f t="shared" si="32"/>
        <v>542</v>
      </c>
      <c r="E253" s="953">
        <f t="shared" si="32"/>
        <v>542</v>
      </c>
      <c r="F253" s="953">
        <f t="shared" si="32"/>
        <v>1948918</v>
      </c>
      <c r="G253" s="953">
        <f t="shared" si="32"/>
        <v>1521091</v>
      </c>
      <c r="H253" s="954">
        <f t="shared" si="33"/>
        <v>1949498</v>
      </c>
      <c r="I253" s="954">
        <f t="shared" si="33"/>
        <v>1521671</v>
      </c>
    </row>
    <row r="254" spans="1:9" s="949" customFormat="1" ht="15.75">
      <c r="A254" s="1215">
        <v>44105</v>
      </c>
      <c r="B254" s="953">
        <f t="shared" si="32"/>
        <v>37</v>
      </c>
      <c r="C254" s="953">
        <f t="shared" si="32"/>
        <v>37</v>
      </c>
      <c r="D254" s="953">
        <f t="shared" si="32"/>
        <v>546</v>
      </c>
      <c r="E254" s="953">
        <f t="shared" si="32"/>
        <v>546</v>
      </c>
      <c r="F254" s="953">
        <f t="shared" si="32"/>
        <v>1953761</v>
      </c>
      <c r="G254" s="953">
        <f t="shared" si="32"/>
        <v>1640957</v>
      </c>
      <c r="H254" s="954">
        <f t="shared" si="33"/>
        <v>1954344</v>
      </c>
      <c r="I254" s="954">
        <f t="shared" si="33"/>
        <v>1641540</v>
      </c>
    </row>
    <row r="255" spans="1:9" s="949" customFormat="1" ht="15.75">
      <c r="A255" s="1215">
        <v>44136</v>
      </c>
      <c r="B255" s="953">
        <f t="shared" si="32"/>
        <v>37</v>
      </c>
      <c r="C255" s="953">
        <f t="shared" si="32"/>
        <v>37</v>
      </c>
      <c r="D255" s="953">
        <f t="shared" si="32"/>
        <v>544</v>
      </c>
      <c r="E255" s="953">
        <f t="shared" si="32"/>
        <v>544</v>
      </c>
      <c r="F255" s="953">
        <f t="shared" si="32"/>
        <v>1960346</v>
      </c>
      <c r="G255" s="953">
        <f t="shared" si="32"/>
        <v>1657039</v>
      </c>
      <c r="H255" s="954">
        <f t="shared" si="33"/>
        <v>1960927</v>
      </c>
      <c r="I255" s="954">
        <f t="shared" si="33"/>
        <v>1657620</v>
      </c>
    </row>
    <row r="256" spans="1:9" s="949" customFormat="1" ht="15.75">
      <c r="A256" s="1215">
        <v>44166</v>
      </c>
      <c r="B256" s="953">
        <f t="shared" si="32"/>
        <v>36</v>
      </c>
      <c r="C256" s="953">
        <f t="shared" si="32"/>
        <v>36</v>
      </c>
      <c r="D256" s="953">
        <f t="shared" si="32"/>
        <v>546</v>
      </c>
      <c r="E256" s="953">
        <f t="shared" si="32"/>
        <v>546</v>
      </c>
      <c r="F256" s="953">
        <f t="shared" si="32"/>
        <v>1971431</v>
      </c>
      <c r="G256" s="953">
        <f t="shared" si="32"/>
        <v>1625854</v>
      </c>
      <c r="H256" s="954">
        <f t="shared" si="33"/>
        <v>1972013</v>
      </c>
      <c r="I256" s="954">
        <f t="shared" si="33"/>
        <v>1626436</v>
      </c>
    </row>
    <row r="257" spans="1:14" s="949" customFormat="1" ht="15.75">
      <c r="A257" s="1215">
        <v>44197</v>
      </c>
      <c r="B257" s="953">
        <f t="shared" si="32"/>
        <v>36</v>
      </c>
      <c r="C257" s="953">
        <f t="shared" si="32"/>
        <v>36</v>
      </c>
      <c r="D257" s="953">
        <f t="shared" si="32"/>
        <v>551</v>
      </c>
      <c r="E257" s="953">
        <f t="shared" si="32"/>
        <v>551</v>
      </c>
      <c r="F257" s="953">
        <f t="shared" si="32"/>
        <v>1981382</v>
      </c>
      <c r="G257" s="953">
        <f t="shared" si="32"/>
        <v>1688008</v>
      </c>
      <c r="H257" s="954">
        <f t="shared" si="33"/>
        <v>1981969</v>
      </c>
      <c r="I257" s="954">
        <f t="shared" si="33"/>
        <v>1688595</v>
      </c>
    </row>
    <row r="258" spans="1:14" s="949" customFormat="1" ht="15.75">
      <c r="A258" s="1215">
        <v>44228</v>
      </c>
      <c r="B258" s="953">
        <f t="shared" si="32"/>
        <v>36</v>
      </c>
      <c r="C258" s="953">
        <f t="shared" si="32"/>
        <v>36</v>
      </c>
      <c r="D258" s="953">
        <f t="shared" si="32"/>
        <v>551</v>
      </c>
      <c r="E258" s="953">
        <f t="shared" si="32"/>
        <v>551</v>
      </c>
      <c r="F258" s="953">
        <f t="shared" si="32"/>
        <v>2001687</v>
      </c>
      <c r="G258" s="953">
        <f t="shared" si="32"/>
        <v>1675570</v>
      </c>
      <c r="H258" s="954">
        <f t="shared" si="33"/>
        <v>2002274</v>
      </c>
      <c r="I258" s="954">
        <f t="shared" si="33"/>
        <v>1676157</v>
      </c>
    </row>
    <row r="259" spans="1:14" s="949" customFormat="1" ht="15.75">
      <c r="A259" s="1215">
        <v>44256</v>
      </c>
      <c r="B259" s="953">
        <f t="shared" si="32"/>
        <v>36</v>
      </c>
      <c r="C259" s="953">
        <f t="shared" si="32"/>
        <v>36</v>
      </c>
      <c r="D259" s="953">
        <f t="shared" si="32"/>
        <v>557</v>
      </c>
      <c r="E259" s="953">
        <f t="shared" si="32"/>
        <v>557</v>
      </c>
      <c r="F259" s="953">
        <f t="shared" si="32"/>
        <v>2007540</v>
      </c>
      <c r="G259" s="953">
        <f t="shared" si="32"/>
        <v>1754200</v>
      </c>
      <c r="H259" s="954">
        <f t="shared" si="33"/>
        <v>2008133</v>
      </c>
      <c r="I259" s="954">
        <f t="shared" si="33"/>
        <v>1754793</v>
      </c>
    </row>
    <row r="260" spans="1:14" s="1065" customFormat="1" ht="15.75">
      <c r="A260" s="954" t="s">
        <v>595</v>
      </c>
      <c r="B260" s="954">
        <f t="shared" ref="B260:I260" si="34">SUM(B248:B259)</f>
        <v>446</v>
      </c>
      <c r="C260" s="954">
        <f t="shared" si="34"/>
        <v>446</v>
      </c>
      <c r="D260" s="954">
        <f t="shared" si="34"/>
        <v>6505</v>
      </c>
      <c r="E260" s="954">
        <f t="shared" si="34"/>
        <v>6505</v>
      </c>
      <c r="F260" s="954">
        <f t="shared" si="34"/>
        <v>23437626</v>
      </c>
      <c r="G260" s="954">
        <f t="shared" si="34"/>
        <v>16773595</v>
      </c>
      <c r="H260" s="954">
        <f t="shared" si="34"/>
        <v>23444577</v>
      </c>
      <c r="I260" s="954">
        <f t="shared" si="34"/>
        <v>16780546</v>
      </c>
      <c r="N260" s="949"/>
    </row>
    <row r="261" spans="1:14" ht="15.75">
      <c r="N261" s="949"/>
    </row>
    <row r="262" spans="1:14" ht="15.75">
      <c r="H262" s="1067"/>
      <c r="N262" s="949"/>
    </row>
  </sheetData>
  <mergeCells count="6">
    <mergeCell ref="A1:B1"/>
    <mergeCell ref="G1:I1"/>
    <mergeCell ref="B4:C4"/>
    <mergeCell ref="D4:E4"/>
    <mergeCell ref="F4:G4"/>
    <mergeCell ref="H4:I4"/>
  </mergeCells>
  <printOptions horizontalCentered="1"/>
  <pageMargins left="0.15748031496062992" right="0.23622047244094491" top="0.43307086614173229" bottom="0.39370078740157483" header="0.31496062992125984" footer="0.31496062992125984"/>
  <pageSetup paperSize="9" orientation="portrait"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160"/>
  <sheetViews>
    <sheetView view="pageBreakPreview" zoomScaleSheetLayoutView="100" workbookViewId="0">
      <pane xSplit="1" ySplit="5" topLeftCell="B150" activePane="bottomRight" state="frozen"/>
      <selection activeCell="K37" sqref="K37"/>
      <selection pane="topRight" activeCell="K37" sqref="K37"/>
      <selection pane="bottomLeft" activeCell="K37" sqref="K37"/>
      <selection pane="bottomRight" activeCell="H152" sqref="H152:H157"/>
    </sheetView>
  </sheetViews>
  <sheetFormatPr defaultRowHeight="12.75"/>
  <cols>
    <col min="1" max="16384" width="9.140625" style="441"/>
  </cols>
  <sheetData>
    <row r="1" spans="1:14" ht="25.5" customHeight="1">
      <c r="A1" s="2678" t="s">
        <v>4698</v>
      </c>
      <c r="B1" s="2678"/>
      <c r="C1" s="948"/>
      <c r="D1" s="948"/>
      <c r="E1" s="948"/>
      <c r="F1" s="948"/>
      <c r="G1" s="2678" t="s">
        <v>1889</v>
      </c>
      <c r="H1" s="2678"/>
      <c r="I1" s="2678"/>
    </row>
    <row r="2" spans="1:14" ht="15.75">
      <c r="A2" s="1213" t="s">
        <v>1890</v>
      </c>
      <c r="B2" s="1214"/>
      <c r="C2" s="1214"/>
      <c r="D2" s="1214"/>
      <c r="E2" s="1214"/>
      <c r="F2" s="1214"/>
      <c r="G2" s="1214"/>
      <c r="H2" s="1213"/>
      <c r="I2" s="1213"/>
    </row>
    <row r="3" spans="1:14" ht="15.75">
      <c r="A3" s="1214"/>
      <c r="B3" s="1214"/>
      <c r="C3" s="1214"/>
      <c r="D3" s="1214"/>
      <c r="E3" s="1214"/>
      <c r="F3" s="1214"/>
      <c r="G3" s="1214"/>
      <c r="H3" s="1213"/>
      <c r="I3" s="1213"/>
    </row>
    <row r="4" spans="1:14" s="1213" customFormat="1" ht="18" customHeight="1">
      <c r="A4" s="951"/>
      <c r="B4" s="2680" t="s">
        <v>153</v>
      </c>
      <c r="C4" s="2680"/>
      <c r="D4" s="2680" t="s">
        <v>59</v>
      </c>
      <c r="E4" s="2680"/>
      <c r="F4" s="2680" t="s">
        <v>155</v>
      </c>
      <c r="G4" s="2680"/>
      <c r="H4" s="2680" t="s">
        <v>595</v>
      </c>
      <c r="I4" s="2680"/>
    </row>
    <row r="5" spans="1:14" s="1066" customFormat="1" ht="47.25">
      <c r="A5" s="950" t="s">
        <v>1891</v>
      </c>
      <c r="B5" s="950" t="s">
        <v>959</v>
      </c>
      <c r="C5" s="950" t="s">
        <v>1892</v>
      </c>
      <c r="D5" s="950" t="s">
        <v>959</v>
      </c>
      <c r="E5" s="950" t="s">
        <v>1892</v>
      </c>
      <c r="F5" s="950" t="s">
        <v>959</v>
      </c>
      <c r="G5" s="950" t="s">
        <v>1892</v>
      </c>
      <c r="H5" s="950" t="s">
        <v>959</v>
      </c>
      <c r="I5" s="950" t="s">
        <v>1892</v>
      </c>
    </row>
    <row r="6" spans="1:14" s="1066" customFormat="1" ht="18" customHeight="1">
      <c r="A6" s="952"/>
      <c r="B6" s="951"/>
      <c r="C6" s="951"/>
      <c r="D6" s="951"/>
      <c r="E6" s="951"/>
      <c r="F6" s="952"/>
      <c r="G6" s="952"/>
      <c r="H6" s="950"/>
      <c r="I6" s="950"/>
    </row>
    <row r="7" spans="1:14" s="1066" customFormat="1" ht="18" customHeight="1">
      <c r="A7" s="1156" t="s">
        <v>1893</v>
      </c>
      <c r="B7" s="1155"/>
      <c r="C7" s="1154"/>
      <c r="D7" s="952"/>
      <c r="E7" s="952"/>
      <c r="F7" s="952"/>
      <c r="G7" s="952"/>
      <c r="H7" s="950"/>
      <c r="I7" s="950"/>
    </row>
    <row r="8" spans="1:14" s="1214" customFormat="1" ht="18" customHeight="1">
      <c r="A8" s="1215">
        <v>44287</v>
      </c>
      <c r="B8" s="1216">
        <v>1</v>
      </c>
      <c r="C8" s="1216">
        <v>1</v>
      </c>
      <c r="D8" s="1216">
        <v>68</v>
      </c>
      <c r="E8" s="1216">
        <v>68</v>
      </c>
      <c r="F8" s="1216">
        <v>61181</v>
      </c>
      <c r="G8" s="1216">
        <v>57517</v>
      </c>
      <c r="H8" s="951">
        <f t="shared" ref="H8:I13" si="0">+B8+D8+F8</f>
        <v>61250</v>
      </c>
      <c r="I8" s="951">
        <f t="shared" si="0"/>
        <v>57586</v>
      </c>
    </row>
    <row r="9" spans="1:14" s="1214" customFormat="1" ht="18" customHeight="1">
      <c r="A9" s="1215">
        <v>44317</v>
      </c>
      <c r="B9" s="1216">
        <v>1</v>
      </c>
      <c r="C9" s="1216">
        <v>1</v>
      </c>
      <c r="D9" s="1216">
        <v>68</v>
      </c>
      <c r="E9" s="1216">
        <v>68</v>
      </c>
      <c r="F9" s="1216">
        <v>61299</v>
      </c>
      <c r="G9" s="1216">
        <v>34226</v>
      </c>
      <c r="H9" s="951">
        <f t="shared" si="0"/>
        <v>61368</v>
      </c>
      <c r="I9" s="951">
        <f t="shared" si="0"/>
        <v>34295</v>
      </c>
    </row>
    <row r="10" spans="1:14" s="1214" customFormat="1" ht="18" customHeight="1">
      <c r="A10" s="1215">
        <v>44348</v>
      </c>
      <c r="B10" s="1216">
        <v>1</v>
      </c>
      <c r="C10" s="1216">
        <v>1</v>
      </c>
      <c r="D10" s="1216">
        <v>68</v>
      </c>
      <c r="E10" s="1216">
        <v>68</v>
      </c>
      <c r="F10" s="1216">
        <v>61547</v>
      </c>
      <c r="G10" s="1216">
        <v>58324</v>
      </c>
      <c r="H10" s="951">
        <f t="shared" si="0"/>
        <v>61616</v>
      </c>
      <c r="I10" s="951">
        <f t="shared" si="0"/>
        <v>58393</v>
      </c>
    </row>
    <row r="11" spans="1:14" s="1214" customFormat="1" ht="18" customHeight="1">
      <c r="A11" s="1215">
        <v>44378</v>
      </c>
      <c r="B11" s="1216">
        <v>1</v>
      </c>
      <c r="C11" s="1216">
        <v>1</v>
      </c>
      <c r="D11" s="1216">
        <v>68</v>
      </c>
      <c r="E11" s="1216">
        <v>68</v>
      </c>
      <c r="F11" s="1216">
        <v>61746</v>
      </c>
      <c r="G11" s="1216">
        <v>59600</v>
      </c>
      <c r="H11" s="951">
        <f t="shared" si="0"/>
        <v>61815</v>
      </c>
      <c r="I11" s="951">
        <f t="shared" si="0"/>
        <v>59669</v>
      </c>
    </row>
    <row r="12" spans="1:14" s="1214" customFormat="1" ht="18" customHeight="1">
      <c r="A12" s="1215">
        <v>44409</v>
      </c>
      <c r="B12" s="1216">
        <v>1</v>
      </c>
      <c r="C12" s="1216">
        <v>1</v>
      </c>
      <c r="D12" s="1216">
        <v>68</v>
      </c>
      <c r="E12" s="1216">
        <v>68</v>
      </c>
      <c r="F12" s="1216">
        <v>62185</v>
      </c>
      <c r="G12" s="1216">
        <v>21918</v>
      </c>
      <c r="H12" s="951">
        <f t="shared" si="0"/>
        <v>62254</v>
      </c>
      <c r="I12" s="951">
        <f t="shared" si="0"/>
        <v>21987</v>
      </c>
    </row>
    <row r="13" spans="1:14" s="1214" customFormat="1" ht="18" customHeight="1">
      <c r="A13" s="1215">
        <v>44440</v>
      </c>
      <c r="B13" s="1216">
        <v>1</v>
      </c>
      <c r="C13" s="1216">
        <v>1</v>
      </c>
      <c r="D13" s="1216">
        <v>68</v>
      </c>
      <c r="E13" s="1216">
        <v>68</v>
      </c>
      <c r="F13" s="1216">
        <v>62162</v>
      </c>
      <c r="G13" s="1216">
        <v>27108</v>
      </c>
      <c r="H13" s="951">
        <f t="shared" si="0"/>
        <v>62231</v>
      </c>
      <c r="I13" s="951">
        <f t="shared" si="0"/>
        <v>27177</v>
      </c>
    </row>
    <row r="14" spans="1:14" s="1213" customFormat="1" ht="18" customHeight="1">
      <c r="A14" s="951" t="s">
        <v>595</v>
      </c>
      <c r="B14" s="951">
        <f t="shared" ref="B14:I14" si="1">SUM(B8:B13)</f>
        <v>6</v>
      </c>
      <c r="C14" s="951">
        <f t="shared" si="1"/>
        <v>6</v>
      </c>
      <c r="D14" s="951">
        <f t="shared" si="1"/>
        <v>408</v>
      </c>
      <c r="E14" s="951">
        <f t="shared" si="1"/>
        <v>408</v>
      </c>
      <c r="F14" s="951">
        <f t="shared" si="1"/>
        <v>370120</v>
      </c>
      <c r="G14" s="951">
        <f t="shared" si="1"/>
        <v>258693</v>
      </c>
      <c r="H14" s="951">
        <f t="shared" si="1"/>
        <v>370534</v>
      </c>
      <c r="I14" s="951">
        <f t="shared" si="1"/>
        <v>259107</v>
      </c>
      <c r="N14" s="1214"/>
    </row>
    <row r="15" spans="1:14" s="1214" customFormat="1" ht="15.75">
      <c r="A15" s="1216"/>
      <c r="B15" s="1216"/>
      <c r="C15" s="1216"/>
      <c r="D15" s="1216"/>
      <c r="E15" s="1216"/>
      <c r="F15" s="1216"/>
      <c r="G15" s="1216"/>
      <c r="H15" s="951"/>
      <c r="I15" s="951"/>
    </row>
    <row r="16" spans="1:14" s="1214" customFormat="1" ht="15.75">
      <c r="A16" s="1156" t="s">
        <v>1894</v>
      </c>
      <c r="B16" s="1155"/>
      <c r="C16" s="1154"/>
      <c r="D16" s="952"/>
      <c r="E16" s="952"/>
      <c r="F16" s="952"/>
      <c r="G16" s="952"/>
      <c r="H16" s="950"/>
      <c r="I16" s="950"/>
    </row>
    <row r="17" spans="1:9" s="1214" customFormat="1" ht="15.75">
      <c r="A17" s="1215">
        <v>44287</v>
      </c>
      <c r="B17" s="1216">
        <v>0</v>
      </c>
      <c r="C17" s="1216">
        <v>0</v>
      </c>
      <c r="D17" s="1216">
        <v>2</v>
      </c>
      <c r="E17" s="1216">
        <v>2</v>
      </c>
      <c r="F17" s="1216">
        <v>84565</v>
      </c>
      <c r="G17" s="1216">
        <v>72411</v>
      </c>
      <c r="H17" s="951">
        <f t="shared" ref="H17:I22" si="2">+B17+D17+F17</f>
        <v>84567</v>
      </c>
      <c r="I17" s="951">
        <f t="shared" si="2"/>
        <v>72413</v>
      </c>
    </row>
    <row r="18" spans="1:9" s="1214" customFormat="1" ht="15.75">
      <c r="A18" s="1215">
        <v>44317</v>
      </c>
      <c r="B18" s="1216">
        <v>0</v>
      </c>
      <c r="C18" s="1216">
        <v>0</v>
      </c>
      <c r="D18" s="1216">
        <v>2</v>
      </c>
      <c r="E18" s="1216">
        <v>2</v>
      </c>
      <c r="F18" s="1216">
        <v>84603</v>
      </c>
      <c r="G18" s="1216">
        <v>63679</v>
      </c>
      <c r="H18" s="951">
        <f t="shared" si="2"/>
        <v>84605</v>
      </c>
      <c r="I18" s="951">
        <f t="shared" si="2"/>
        <v>63681</v>
      </c>
    </row>
    <row r="19" spans="1:9" s="1214" customFormat="1" ht="15.75">
      <c r="A19" s="1215">
        <v>44348</v>
      </c>
      <c r="B19" s="1216">
        <v>0</v>
      </c>
      <c r="C19" s="1216">
        <v>0</v>
      </c>
      <c r="D19" s="1216">
        <v>2</v>
      </c>
      <c r="E19" s="1216">
        <v>2</v>
      </c>
      <c r="F19" s="1216">
        <v>84577</v>
      </c>
      <c r="G19" s="1216">
        <v>76634</v>
      </c>
      <c r="H19" s="951">
        <f t="shared" si="2"/>
        <v>84579</v>
      </c>
      <c r="I19" s="951">
        <f t="shared" si="2"/>
        <v>76636</v>
      </c>
    </row>
    <row r="20" spans="1:9" s="1214" customFormat="1" ht="15.75">
      <c r="A20" s="1215">
        <v>44378</v>
      </c>
      <c r="B20" s="1216">
        <v>0</v>
      </c>
      <c r="C20" s="1216">
        <v>0</v>
      </c>
      <c r="D20" s="1216">
        <v>2</v>
      </c>
      <c r="E20" s="1216">
        <v>2</v>
      </c>
      <c r="F20" s="1216">
        <v>84761</v>
      </c>
      <c r="G20" s="1216">
        <v>78780</v>
      </c>
      <c r="H20" s="951">
        <f t="shared" si="2"/>
        <v>84763</v>
      </c>
      <c r="I20" s="951">
        <f t="shared" si="2"/>
        <v>78782</v>
      </c>
    </row>
    <row r="21" spans="1:9" s="1214" customFormat="1" ht="15.75">
      <c r="A21" s="1215">
        <v>44409</v>
      </c>
      <c r="B21" s="1216">
        <v>0</v>
      </c>
      <c r="C21" s="1216">
        <v>0</v>
      </c>
      <c r="D21" s="1216">
        <v>2</v>
      </c>
      <c r="E21" s="1216">
        <v>2</v>
      </c>
      <c r="F21" s="1216">
        <v>84841</v>
      </c>
      <c r="G21" s="1216">
        <v>73660</v>
      </c>
      <c r="H21" s="951">
        <f t="shared" si="2"/>
        <v>84843</v>
      </c>
      <c r="I21" s="951">
        <f t="shared" si="2"/>
        <v>73662</v>
      </c>
    </row>
    <row r="22" spans="1:9" s="1214" customFormat="1" ht="15.75">
      <c r="A22" s="1215">
        <v>44440</v>
      </c>
      <c r="B22" s="1216">
        <v>0</v>
      </c>
      <c r="C22" s="1216">
        <v>0</v>
      </c>
      <c r="D22" s="1216">
        <v>2</v>
      </c>
      <c r="E22" s="1216">
        <v>2</v>
      </c>
      <c r="F22" s="1216">
        <v>84999</v>
      </c>
      <c r="G22" s="1216">
        <v>46704</v>
      </c>
      <c r="H22" s="951">
        <f t="shared" si="2"/>
        <v>85001</v>
      </c>
      <c r="I22" s="951">
        <f t="shared" si="2"/>
        <v>46706</v>
      </c>
    </row>
    <row r="23" spans="1:9" s="1213" customFormat="1" ht="15.75">
      <c r="A23" s="951" t="s">
        <v>595</v>
      </c>
      <c r="B23" s="951">
        <f t="shared" ref="B23:I23" si="3">SUM(B17:B22)</f>
        <v>0</v>
      </c>
      <c r="C23" s="951">
        <f t="shared" si="3"/>
        <v>0</v>
      </c>
      <c r="D23" s="951">
        <f t="shared" si="3"/>
        <v>12</v>
      </c>
      <c r="E23" s="951">
        <f t="shared" si="3"/>
        <v>12</v>
      </c>
      <c r="F23" s="951">
        <f t="shared" si="3"/>
        <v>508346</v>
      </c>
      <c r="G23" s="951">
        <f t="shared" si="3"/>
        <v>411868</v>
      </c>
      <c r="H23" s="951">
        <f t="shared" si="3"/>
        <v>508358</v>
      </c>
      <c r="I23" s="951">
        <f t="shared" si="3"/>
        <v>411880</v>
      </c>
    </row>
    <row r="24" spans="1:9" s="1214" customFormat="1" ht="15.75">
      <c r="A24" s="1216"/>
      <c r="B24" s="1216"/>
      <c r="C24" s="1216"/>
      <c r="D24" s="1216"/>
      <c r="E24" s="1216"/>
      <c r="F24" s="1216"/>
      <c r="G24" s="1216"/>
      <c r="H24" s="951"/>
      <c r="I24" s="951"/>
    </row>
    <row r="25" spans="1:9" s="1214" customFormat="1" ht="15.75">
      <c r="A25" s="1156" t="s">
        <v>1895</v>
      </c>
      <c r="B25" s="1155"/>
      <c r="C25" s="1154"/>
      <c r="D25" s="952"/>
      <c r="E25" s="952"/>
      <c r="F25" s="952"/>
      <c r="G25" s="952"/>
      <c r="H25" s="950"/>
      <c r="I25" s="950"/>
    </row>
    <row r="26" spans="1:9" s="1214" customFormat="1" ht="15.75">
      <c r="A26" s="1215">
        <v>44287</v>
      </c>
      <c r="B26" s="1216">
        <v>1</v>
      </c>
      <c r="C26" s="1216">
        <v>1</v>
      </c>
      <c r="D26" s="1216">
        <v>15</v>
      </c>
      <c r="E26" s="1216">
        <v>15</v>
      </c>
      <c r="F26" s="1216">
        <v>120163</v>
      </c>
      <c r="G26" s="1216">
        <v>97829</v>
      </c>
      <c r="H26" s="951">
        <f t="shared" ref="H26:I31" si="4">+B26+D26+F26</f>
        <v>120179</v>
      </c>
      <c r="I26" s="951">
        <f t="shared" si="4"/>
        <v>97845</v>
      </c>
    </row>
    <row r="27" spans="1:9" s="1214" customFormat="1" ht="15.75">
      <c r="A27" s="1215">
        <v>44317</v>
      </c>
      <c r="B27" s="1216">
        <v>1</v>
      </c>
      <c r="C27" s="1216">
        <v>1</v>
      </c>
      <c r="D27" s="1216">
        <v>15</v>
      </c>
      <c r="E27" s="1216">
        <v>15</v>
      </c>
      <c r="F27" s="1216">
        <v>120189</v>
      </c>
      <c r="G27" s="1216">
        <v>58367</v>
      </c>
      <c r="H27" s="951">
        <f t="shared" si="4"/>
        <v>120205</v>
      </c>
      <c r="I27" s="951">
        <f t="shared" si="4"/>
        <v>58383</v>
      </c>
    </row>
    <row r="28" spans="1:9" s="1214" customFormat="1" ht="15.75">
      <c r="A28" s="1215">
        <v>44348</v>
      </c>
      <c r="B28" s="1216">
        <v>1</v>
      </c>
      <c r="C28" s="1216">
        <v>1</v>
      </c>
      <c r="D28" s="1216">
        <v>15</v>
      </c>
      <c r="E28" s="1216">
        <v>15</v>
      </c>
      <c r="F28" s="1216">
        <v>120181</v>
      </c>
      <c r="G28" s="1216">
        <v>105316</v>
      </c>
      <c r="H28" s="951">
        <f t="shared" si="4"/>
        <v>120197</v>
      </c>
      <c r="I28" s="951">
        <f t="shared" si="4"/>
        <v>105332</v>
      </c>
    </row>
    <row r="29" spans="1:9" s="1214" customFormat="1" ht="15.75">
      <c r="A29" s="1215">
        <v>44378</v>
      </c>
      <c r="B29" s="1216">
        <v>1</v>
      </c>
      <c r="C29" s="1216">
        <v>1</v>
      </c>
      <c r="D29" s="1216">
        <v>15</v>
      </c>
      <c r="E29" s="1216">
        <v>15</v>
      </c>
      <c r="F29" s="1216">
        <v>120351</v>
      </c>
      <c r="G29" s="1216">
        <v>105984</v>
      </c>
      <c r="H29" s="951">
        <f t="shared" si="4"/>
        <v>120367</v>
      </c>
      <c r="I29" s="951">
        <f t="shared" si="4"/>
        <v>106000</v>
      </c>
    </row>
    <row r="30" spans="1:9" s="1214" customFormat="1" ht="15.75">
      <c r="A30" s="1215">
        <v>44409</v>
      </c>
      <c r="B30" s="1216">
        <v>1</v>
      </c>
      <c r="C30" s="1216">
        <v>1</v>
      </c>
      <c r="D30" s="1216">
        <v>15</v>
      </c>
      <c r="E30" s="1216">
        <v>15</v>
      </c>
      <c r="F30" s="1216">
        <v>121365</v>
      </c>
      <c r="G30" s="1216">
        <v>97354</v>
      </c>
      <c r="H30" s="951">
        <f t="shared" si="4"/>
        <v>121381</v>
      </c>
      <c r="I30" s="951">
        <f t="shared" si="4"/>
        <v>97370</v>
      </c>
    </row>
    <row r="31" spans="1:9" s="1214" customFormat="1" ht="15.75">
      <c r="A31" s="1215">
        <v>44440</v>
      </c>
      <c r="B31" s="1216">
        <v>1</v>
      </c>
      <c r="C31" s="1216">
        <v>1</v>
      </c>
      <c r="D31" s="1216">
        <v>15</v>
      </c>
      <c r="E31" s="1216">
        <v>15</v>
      </c>
      <c r="F31" s="1216">
        <v>121421</v>
      </c>
      <c r="G31" s="1216">
        <v>33299</v>
      </c>
      <c r="H31" s="951">
        <f t="shared" si="4"/>
        <v>121437</v>
      </c>
      <c r="I31" s="951">
        <f t="shared" si="4"/>
        <v>33315</v>
      </c>
    </row>
    <row r="32" spans="1:9" s="1213" customFormat="1" ht="15.75">
      <c r="A32" s="951" t="s">
        <v>595</v>
      </c>
      <c r="B32" s="951">
        <f t="shared" ref="B32:I32" si="5">SUM(B26:B31)</f>
        <v>6</v>
      </c>
      <c r="C32" s="951">
        <f t="shared" si="5"/>
        <v>6</v>
      </c>
      <c r="D32" s="951">
        <f t="shared" si="5"/>
        <v>90</v>
      </c>
      <c r="E32" s="951">
        <f t="shared" si="5"/>
        <v>90</v>
      </c>
      <c r="F32" s="951">
        <f t="shared" si="5"/>
        <v>723670</v>
      </c>
      <c r="G32" s="951">
        <f t="shared" si="5"/>
        <v>498149</v>
      </c>
      <c r="H32" s="951">
        <f t="shared" si="5"/>
        <v>723766</v>
      </c>
      <c r="I32" s="951">
        <f t="shared" si="5"/>
        <v>498245</v>
      </c>
    </row>
    <row r="33" spans="1:9" s="1214" customFormat="1" ht="15.75">
      <c r="A33" s="1216"/>
      <c r="B33" s="1216"/>
      <c r="C33" s="1216"/>
      <c r="D33" s="1216"/>
      <c r="E33" s="1216"/>
      <c r="F33" s="1216"/>
      <c r="G33" s="1216"/>
      <c r="H33" s="951"/>
      <c r="I33" s="951"/>
    </row>
    <row r="34" spans="1:9" s="1214" customFormat="1" ht="15.75">
      <c r="A34" s="1156" t="s">
        <v>1896</v>
      </c>
      <c r="B34" s="1155"/>
      <c r="C34" s="1154"/>
      <c r="D34" s="952"/>
      <c r="E34" s="952"/>
      <c r="F34" s="952"/>
      <c r="G34" s="952"/>
      <c r="H34" s="950"/>
      <c r="I34" s="950"/>
    </row>
    <row r="35" spans="1:9" s="1214" customFormat="1" ht="15.75">
      <c r="A35" s="1215">
        <v>44287</v>
      </c>
      <c r="B35" s="1216">
        <v>3</v>
      </c>
      <c r="C35" s="1216">
        <v>3</v>
      </c>
      <c r="D35" s="1216">
        <v>75</v>
      </c>
      <c r="E35" s="1216">
        <v>75</v>
      </c>
      <c r="F35" s="1216">
        <v>115022</v>
      </c>
      <c r="G35" s="1216">
        <v>103363</v>
      </c>
      <c r="H35" s="951">
        <f t="shared" ref="H35:I40" si="6">+B35+D35+F35</f>
        <v>115100</v>
      </c>
      <c r="I35" s="951">
        <f t="shared" si="6"/>
        <v>103441</v>
      </c>
    </row>
    <row r="36" spans="1:9" s="1214" customFormat="1" ht="15.75">
      <c r="A36" s="1215">
        <v>44317</v>
      </c>
      <c r="B36" s="1216">
        <v>3</v>
      </c>
      <c r="C36" s="1216">
        <v>3</v>
      </c>
      <c r="D36" s="1216">
        <v>75</v>
      </c>
      <c r="E36" s="1216">
        <v>75</v>
      </c>
      <c r="F36" s="1216">
        <v>115448</v>
      </c>
      <c r="G36" s="1216">
        <v>88053</v>
      </c>
      <c r="H36" s="951">
        <f t="shared" si="6"/>
        <v>115526</v>
      </c>
      <c r="I36" s="951">
        <f t="shared" si="6"/>
        <v>88131</v>
      </c>
    </row>
    <row r="37" spans="1:9" s="1214" customFormat="1" ht="15.75">
      <c r="A37" s="1215">
        <v>44348</v>
      </c>
      <c r="B37" s="1216">
        <v>3</v>
      </c>
      <c r="C37" s="1216">
        <v>3</v>
      </c>
      <c r="D37" s="1216">
        <v>75</v>
      </c>
      <c r="E37" s="1216">
        <v>75</v>
      </c>
      <c r="F37" s="1216">
        <v>116100</v>
      </c>
      <c r="G37" s="1216">
        <v>102281</v>
      </c>
      <c r="H37" s="951">
        <f t="shared" si="6"/>
        <v>116178</v>
      </c>
      <c r="I37" s="951">
        <f t="shared" si="6"/>
        <v>102359</v>
      </c>
    </row>
    <row r="38" spans="1:9" s="1214" customFormat="1" ht="15.75">
      <c r="A38" s="1215">
        <v>44378</v>
      </c>
      <c r="B38" s="1216">
        <v>3</v>
      </c>
      <c r="C38" s="1216">
        <v>3</v>
      </c>
      <c r="D38" s="1216">
        <v>75</v>
      </c>
      <c r="E38" s="1216">
        <v>75</v>
      </c>
      <c r="F38" s="1216">
        <v>116585</v>
      </c>
      <c r="G38" s="1216">
        <v>106928</v>
      </c>
      <c r="H38" s="951">
        <f t="shared" si="6"/>
        <v>116663</v>
      </c>
      <c r="I38" s="951">
        <f t="shared" si="6"/>
        <v>107006</v>
      </c>
    </row>
    <row r="39" spans="1:9" s="1214" customFormat="1" ht="15.75">
      <c r="A39" s="1215">
        <v>44409</v>
      </c>
      <c r="B39" s="1216">
        <v>3</v>
      </c>
      <c r="C39" s="1216">
        <v>3</v>
      </c>
      <c r="D39" s="1216">
        <v>76</v>
      </c>
      <c r="E39" s="1216">
        <v>76</v>
      </c>
      <c r="F39" s="1216">
        <v>116867</v>
      </c>
      <c r="G39" s="1216">
        <v>100149</v>
      </c>
      <c r="H39" s="951">
        <f t="shared" si="6"/>
        <v>116946</v>
      </c>
      <c r="I39" s="951">
        <f t="shared" si="6"/>
        <v>100228</v>
      </c>
    </row>
    <row r="40" spans="1:9" s="1214" customFormat="1" ht="15.75">
      <c r="A40" s="1215">
        <v>44440</v>
      </c>
      <c r="B40" s="1216">
        <v>3</v>
      </c>
      <c r="C40" s="1216">
        <v>3</v>
      </c>
      <c r="D40" s="1216">
        <v>76</v>
      </c>
      <c r="E40" s="1216">
        <v>76</v>
      </c>
      <c r="F40" s="1216">
        <v>117034</v>
      </c>
      <c r="G40" s="1216">
        <v>38201</v>
      </c>
      <c r="H40" s="951">
        <f t="shared" si="6"/>
        <v>117113</v>
      </c>
      <c r="I40" s="951">
        <f t="shared" si="6"/>
        <v>38280</v>
      </c>
    </row>
    <row r="41" spans="1:9" s="1213" customFormat="1" ht="15.75">
      <c r="A41" s="951" t="s">
        <v>595</v>
      </c>
      <c r="B41" s="951">
        <f t="shared" ref="B41:I41" si="7">SUM(B35:B40)</f>
        <v>18</v>
      </c>
      <c r="C41" s="951">
        <f t="shared" si="7"/>
        <v>18</v>
      </c>
      <c r="D41" s="951">
        <f t="shared" si="7"/>
        <v>452</v>
      </c>
      <c r="E41" s="951">
        <f t="shared" si="7"/>
        <v>452</v>
      </c>
      <c r="F41" s="951">
        <f t="shared" si="7"/>
        <v>697056</v>
      </c>
      <c r="G41" s="951">
        <f t="shared" si="7"/>
        <v>538975</v>
      </c>
      <c r="H41" s="951">
        <f t="shared" si="7"/>
        <v>697526</v>
      </c>
      <c r="I41" s="951">
        <f t="shared" si="7"/>
        <v>539445</v>
      </c>
    </row>
    <row r="42" spans="1:9" s="1214" customFormat="1" ht="15.75">
      <c r="A42" s="1216"/>
      <c r="B42" s="1216"/>
      <c r="C42" s="1216"/>
      <c r="D42" s="1216"/>
      <c r="E42" s="1216"/>
      <c r="F42" s="1216"/>
      <c r="G42" s="1216"/>
      <c r="H42" s="951"/>
      <c r="I42" s="951"/>
    </row>
    <row r="43" spans="1:9" s="1214" customFormat="1" ht="15.75">
      <c r="A43" s="1156" t="s">
        <v>1897</v>
      </c>
      <c r="B43" s="1155"/>
      <c r="C43" s="1154"/>
      <c r="D43" s="952"/>
      <c r="E43" s="952"/>
      <c r="F43" s="952"/>
      <c r="G43" s="952"/>
      <c r="H43" s="950"/>
      <c r="I43" s="950"/>
    </row>
    <row r="44" spans="1:9" s="1214" customFormat="1" ht="15.75">
      <c r="A44" s="1215">
        <v>44287</v>
      </c>
      <c r="B44" s="1216">
        <v>0</v>
      </c>
      <c r="C44" s="1216">
        <v>0</v>
      </c>
      <c r="D44" s="1216">
        <v>40</v>
      </c>
      <c r="E44" s="1216">
        <v>40</v>
      </c>
      <c r="F44" s="1216">
        <v>149619</v>
      </c>
      <c r="G44" s="1216">
        <v>133716</v>
      </c>
      <c r="H44" s="951">
        <f t="shared" ref="H44:I49" si="8">+B44+D44+F44</f>
        <v>149659</v>
      </c>
      <c r="I44" s="951">
        <f t="shared" si="8"/>
        <v>133756</v>
      </c>
    </row>
    <row r="45" spans="1:9" s="1214" customFormat="1" ht="15.75">
      <c r="A45" s="1215">
        <v>44317</v>
      </c>
      <c r="B45" s="1216">
        <v>0</v>
      </c>
      <c r="C45" s="1216">
        <v>0</v>
      </c>
      <c r="D45" s="1216">
        <v>40</v>
      </c>
      <c r="E45" s="1216">
        <v>40</v>
      </c>
      <c r="F45" s="1216">
        <v>149908</v>
      </c>
      <c r="G45" s="1216">
        <v>117699</v>
      </c>
      <c r="H45" s="951">
        <f t="shared" si="8"/>
        <v>149948</v>
      </c>
      <c r="I45" s="951">
        <f t="shared" si="8"/>
        <v>117739</v>
      </c>
    </row>
    <row r="46" spans="1:9" s="1214" customFormat="1" ht="15.75">
      <c r="A46" s="1215">
        <v>44348</v>
      </c>
      <c r="B46" s="1216">
        <v>0</v>
      </c>
      <c r="C46" s="1216">
        <v>0</v>
      </c>
      <c r="D46" s="1216">
        <v>42</v>
      </c>
      <c r="E46" s="1216">
        <v>42</v>
      </c>
      <c r="F46" s="1216">
        <v>150502</v>
      </c>
      <c r="G46" s="1216">
        <v>134697</v>
      </c>
      <c r="H46" s="951">
        <f t="shared" si="8"/>
        <v>150544</v>
      </c>
      <c r="I46" s="951">
        <f t="shared" si="8"/>
        <v>134739</v>
      </c>
    </row>
    <row r="47" spans="1:9" s="1214" customFormat="1" ht="15.75">
      <c r="A47" s="1215">
        <v>44378</v>
      </c>
      <c r="B47" s="1216">
        <v>0</v>
      </c>
      <c r="C47" s="1216">
        <v>0</v>
      </c>
      <c r="D47" s="1216">
        <v>42</v>
      </c>
      <c r="E47" s="1216">
        <v>42</v>
      </c>
      <c r="F47" s="1216">
        <v>151042</v>
      </c>
      <c r="G47" s="1216">
        <v>137519</v>
      </c>
      <c r="H47" s="951">
        <f t="shared" si="8"/>
        <v>151084</v>
      </c>
      <c r="I47" s="951">
        <f t="shared" si="8"/>
        <v>137561</v>
      </c>
    </row>
    <row r="48" spans="1:9" s="1214" customFormat="1" ht="15.75">
      <c r="A48" s="1215">
        <v>44409</v>
      </c>
      <c r="B48" s="1216">
        <v>0</v>
      </c>
      <c r="C48" s="1216">
        <v>0</v>
      </c>
      <c r="D48" s="1216">
        <v>42</v>
      </c>
      <c r="E48" s="1216">
        <v>42</v>
      </c>
      <c r="F48" s="1216">
        <v>151024</v>
      </c>
      <c r="G48" s="1216">
        <v>132356</v>
      </c>
      <c r="H48" s="951">
        <f t="shared" si="8"/>
        <v>151066</v>
      </c>
      <c r="I48" s="951">
        <f t="shared" si="8"/>
        <v>132398</v>
      </c>
    </row>
    <row r="49" spans="1:9" s="1214" customFormat="1" ht="15.75">
      <c r="A49" s="1215">
        <v>44440</v>
      </c>
      <c r="B49" s="1216">
        <v>0</v>
      </c>
      <c r="C49" s="1216">
        <v>0</v>
      </c>
      <c r="D49" s="1216">
        <v>42</v>
      </c>
      <c r="E49" s="1216">
        <v>42</v>
      </c>
      <c r="F49" s="1216">
        <v>151413</v>
      </c>
      <c r="G49" s="1216">
        <v>67643</v>
      </c>
      <c r="H49" s="951">
        <f t="shared" si="8"/>
        <v>151455</v>
      </c>
      <c r="I49" s="951">
        <f t="shared" si="8"/>
        <v>67685</v>
      </c>
    </row>
    <row r="50" spans="1:9" s="1213" customFormat="1" ht="15.75">
      <c r="A50" s="951" t="s">
        <v>595</v>
      </c>
      <c r="B50" s="951">
        <f t="shared" ref="B50:I50" si="9">SUM(B44:B49)</f>
        <v>0</v>
      </c>
      <c r="C50" s="951">
        <f t="shared" si="9"/>
        <v>0</v>
      </c>
      <c r="D50" s="951">
        <f t="shared" si="9"/>
        <v>248</v>
      </c>
      <c r="E50" s="951">
        <f t="shared" si="9"/>
        <v>248</v>
      </c>
      <c r="F50" s="951">
        <f t="shared" si="9"/>
        <v>903508</v>
      </c>
      <c r="G50" s="951">
        <f t="shared" si="9"/>
        <v>723630</v>
      </c>
      <c r="H50" s="951">
        <f t="shared" si="9"/>
        <v>903756</v>
      </c>
      <c r="I50" s="951">
        <f t="shared" si="9"/>
        <v>723878</v>
      </c>
    </row>
    <row r="51" spans="1:9" s="1214" customFormat="1" ht="15.75">
      <c r="A51" s="1216"/>
      <c r="B51" s="1216"/>
      <c r="C51" s="1216"/>
      <c r="D51" s="1216"/>
      <c r="E51" s="1216"/>
      <c r="F51" s="1216"/>
      <c r="G51" s="1216"/>
      <c r="H51" s="951"/>
      <c r="I51" s="951"/>
    </row>
    <row r="52" spans="1:9" s="1214" customFormat="1" ht="15.75">
      <c r="A52" s="1156" t="s">
        <v>1898</v>
      </c>
      <c r="B52" s="1155"/>
      <c r="C52" s="1154"/>
      <c r="D52" s="952"/>
      <c r="E52" s="952"/>
      <c r="F52" s="952"/>
      <c r="G52" s="952"/>
      <c r="H52" s="950"/>
      <c r="I52" s="950"/>
    </row>
    <row r="53" spans="1:9" s="1214" customFormat="1" ht="15.75">
      <c r="A53" s="1215">
        <v>44287</v>
      </c>
      <c r="B53" s="1216">
        <v>3</v>
      </c>
      <c r="C53" s="1216">
        <v>3</v>
      </c>
      <c r="D53" s="1216">
        <v>70</v>
      </c>
      <c r="E53" s="1216">
        <v>70</v>
      </c>
      <c r="F53" s="1216">
        <v>184463</v>
      </c>
      <c r="G53" s="1216">
        <v>131004</v>
      </c>
      <c r="H53" s="951">
        <f t="shared" ref="H53:I58" si="10">+B53+D53+F53</f>
        <v>184536</v>
      </c>
      <c r="I53" s="951">
        <f t="shared" si="10"/>
        <v>131077</v>
      </c>
    </row>
    <row r="54" spans="1:9" s="1214" customFormat="1" ht="15.75">
      <c r="A54" s="1215">
        <v>44317</v>
      </c>
      <c r="B54" s="1216">
        <v>3</v>
      </c>
      <c r="C54" s="1216">
        <v>3</v>
      </c>
      <c r="D54" s="1216">
        <v>70</v>
      </c>
      <c r="E54" s="1216">
        <v>70</v>
      </c>
      <c r="F54" s="1216">
        <v>184989</v>
      </c>
      <c r="G54" s="1216">
        <v>75895</v>
      </c>
      <c r="H54" s="951">
        <f t="shared" si="10"/>
        <v>185062</v>
      </c>
      <c r="I54" s="951">
        <f t="shared" si="10"/>
        <v>75968</v>
      </c>
    </row>
    <row r="55" spans="1:9" s="1214" customFormat="1" ht="15.75">
      <c r="A55" s="1215">
        <v>44348</v>
      </c>
      <c r="B55" s="1216">
        <v>3</v>
      </c>
      <c r="C55" s="1216">
        <v>3</v>
      </c>
      <c r="D55" s="1216">
        <v>70</v>
      </c>
      <c r="E55" s="1216">
        <v>70</v>
      </c>
      <c r="F55" s="1216">
        <v>185301</v>
      </c>
      <c r="G55" s="1216">
        <v>121253</v>
      </c>
      <c r="H55" s="951">
        <f t="shared" si="10"/>
        <v>185374</v>
      </c>
      <c r="I55" s="951">
        <f t="shared" si="10"/>
        <v>121326</v>
      </c>
    </row>
    <row r="56" spans="1:9" s="1214" customFormat="1" ht="15.75">
      <c r="A56" s="1215">
        <v>44378</v>
      </c>
      <c r="B56" s="1216">
        <v>3</v>
      </c>
      <c r="C56" s="1216">
        <v>3</v>
      </c>
      <c r="D56" s="1216">
        <v>70</v>
      </c>
      <c r="E56" s="1216">
        <v>70</v>
      </c>
      <c r="F56" s="1216">
        <v>185957</v>
      </c>
      <c r="G56" s="1216">
        <v>140939</v>
      </c>
      <c r="H56" s="951">
        <f t="shared" si="10"/>
        <v>186030</v>
      </c>
      <c r="I56" s="951">
        <f t="shared" si="10"/>
        <v>141012</v>
      </c>
    </row>
    <row r="57" spans="1:9" s="1214" customFormat="1" ht="15.75">
      <c r="A57" s="1215">
        <v>44409</v>
      </c>
      <c r="B57" s="1216">
        <v>3</v>
      </c>
      <c r="C57" s="1216">
        <v>3</v>
      </c>
      <c r="D57" s="1216">
        <v>72</v>
      </c>
      <c r="E57" s="1216">
        <v>72</v>
      </c>
      <c r="F57" s="1216">
        <v>187349</v>
      </c>
      <c r="G57" s="1216">
        <v>142775</v>
      </c>
      <c r="H57" s="951">
        <f t="shared" si="10"/>
        <v>187424</v>
      </c>
      <c r="I57" s="951">
        <f t="shared" si="10"/>
        <v>142850</v>
      </c>
    </row>
    <row r="58" spans="1:9" s="1214" customFormat="1" ht="15.75">
      <c r="A58" s="1215">
        <v>44440</v>
      </c>
      <c r="B58" s="1216">
        <v>3</v>
      </c>
      <c r="C58" s="1216">
        <v>3</v>
      </c>
      <c r="D58" s="1216">
        <v>72</v>
      </c>
      <c r="E58" s="1216">
        <v>72</v>
      </c>
      <c r="F58" s="1216">
        <v>187358</v>
      </c>
      <c r="G58" s="1216">
        <v>103298</v>
      </c>
      <c r="H58" s="951">
        <f t="shared" si="10"/>
        <v>187433</v>
      </c>
      <c r="I58" s="951">
        <f t="shared" si="10"/>
        <v>103373</v>
      </c>
    </row>
    <row r="59" spans="1:9" s="1213" customFormat="1" ht="15.75">
      <c r="A59" s="951" t="s">
        <v>595</v>
      </c>
      <c r="B59" s="951">
        <f t="shared" ref="B59:I59" si="11">SUM(B53:B58)</f>
        <v>18</v>
      </c>
      <c r="C59" s="951">
        <f t="shared" si="11"/>
        <v>18</v>
      </c>
      <c r="D59" s="951">
        <f t="shared" si="11"/>
        <v>424</v>
      </c>
      <c r="E59" s="951">
        <f t="shared" si="11"/>
        <v>424</v>
      </c>
      <c r="F59" s="951">
        <f t="shared" si="11"/>
        <v>1115417</v>
      </c>
      <c r="G59" s="951">
        <f t="shared" si="11"/>
        <v>715164</v>
      </c>
      <c r="H59" s="951">
        <f t="shared" si="11"/>
        <v>1115859</v>
      </c>
      <c r="I59" s="951">
        <f t="shared" si="11"/>
        <v>715606</v>
      </c>
    </row>
    <row r="60" spans="1:9" s="1214" customFormat="1" ht="15.75">
      <c r="A60" s="1216"/>
      <c r="B60" s="1216"/>
      <c r="C60" s="1216"/>
      <c r="D60" s="1216"/>
      <c r="E60" s="1216"/>
      <c r="F60" s="1216"/>
      <c r="G60" s="1216"/>
      <c r="H60" s="951"/>
      <c r="I60" s="951"/>
    </row>
    <row r="61" spans="1:9" s="1214" customFormat="1" ht="15.75">
      <c r="A61" s="1156" t="s">
        <v>1899</v>
      </c>
      <c r="B61" s="1155"/>
      <c r="C61" s="1154"/>
      <c r="D61" s="952"/>
      <c r="E61" s="952"/>
      <c r="F61" s="952"/>
      <c r="G61" s="952"/>
      <c r="H61" s="950"/>
      <c r="I61" s="950"/>
    </row>
    <row r="62" spans="1:9" s="1214" customFormat="1" ht="15.75">
      <c r="A62" s="1215">
        <v>44287</v>
      </c>
      <c r="B62" s="1216">
        <v>1</v>
      </c>
      <c r="C62" s="1216">
        <v>1</v>
      </c>
      <c r="D62" s="1216">
        <v>12</v>
      </c>
      <c r="E62" s="1216">
        <v>12</v>
      </c>
      <c r="F62" s="1216">
        <v>114114</v>
      </c>
      <c r="G62" s="1216">
        <v>90990</v>
      </c>
      <c r="H62" s="951">
        <f t="shared" ref="H62:I67" si="12">+B62+D62+F62</f>
        <v>114127</v>
      </c>
      <c r="I62" s="951">
        <f t="shared" si="12"/>
        <v>91003</v>
      </c>
    </row>
    <row r="63" spans="1:9" s="1214" customFormat="1" ht="15.75">
      <c r="A63" s="1215">
        <v>44317</v>
      </c>
      <c r="B63" s="1216">
        <v>1</v>
      </c>
      <c r="C63" s="1216">
        <v>1</v>
      </c>
      <c r="D63" s="1216">
        <v>12</v>
      </c>
      <c r="E63" s="1216">
        <v>12</v>
      </c>
      <c r="F63" s="1216">
        <v>114189</v>
      </c>
      <c r="G63" s="1216">
        <v>63043</v>
      </c>
      <c r="H63" s="951">
        <f t="shared" si="12"/>
        <v>114202</v>
      </c>
      <c r="I63" s="951">
        <f t="shared" si="12"/>
        <v>63056</v>
      </c>
    </row>
    <row r="64" spans="1:9" s="1214" customFormat="1" ht="15.75">
      <c r="A64" s="1215">
        <v>44348</v>
      </c>
      <c r="B64" s="1216">
        <v>1</v>
      </c>
      <c r="C64" s="1216">
        <v>1</v>
      </c>
      <c r="D64" s="1216">
        <v>12</v>
      </c>
      <c r="E64" s="1216">
        <v>12</v>
      </c>
      <c r="F64" s="1216">
        <v>114433</v>
      </c>
      <c r="G64" s="1216">
        <v>91500</v>
      </c>
      <c r="H64" s="951">
        <f t="shared" si="12"/>
        <v>114446</v>
      </c>
      <c r="I64" s="951">
        <f t="shared" si="12"/>
        <v>91513</v>
      </c>
    </row>
    <row r="65" spans="1:9" s="1214" customFormat="1" ht="15.75">
      <c r="A65" s="1215">
        <v>44378</v>
      </c>
      <c r="B65" s="1216">
        <v>1</v>
      </c>
      <c r="C65" s="1216">
        <v>1</v>
      </c>
      <c r="D65" s="1216">
        <v>12</v>
      </c>
      <c r="E65" s="1216">
        <v>12</v>
      </c>
      <c r="F65" s="1216">
        <v>115147</v>
      </c>
      <c r="G65" s="1216">
        <v>97195</v>
      </c>
      <c r="H65" s="951">
        <f t="shared" si="12"/>
        <v>115160</v>
      </c>
      <c r="I65" s="951">
        <f t="shared" si="12"/>
        <v>97208</v>
      </c>
    </row>
    <row r="66" spans="1:9" s="1214" customFormat="1" ht="15.75">
      <c r="A66" s="1215">
        <v>44409</v>
      </c>
      <c r="B66" s="1216">
        <v>1</v>
      </c>
      <c r="C66" s="1216">
        <v>1</v>
      </c>
      <c r="D66" s="1216">
        <v>12</v>
      </c>
      <c r="E66" s="1216">
        <v>12</v>
      </c>
      <c r="F66" s="1216">
        <v>115301</v>
      </c>
      <c r="G66" s="1216">
        <v>95608</v>
      </c>
      <c r="H66" s="951">
        <f t="shared" si="12"/>
        <v>115314</v>
      </c>
      <c r="I66" s="951">
        <f t="shared" si="12"/>
        <v>95621</v>
      </c>
    </row>
    <row r="67" spans="1:9" s="1214" customFormat="1" ht="15.75">
      <c r="A67" s="1215">
        <v>44440</v>
      </c>
      <c r="B67" s="1216">
        <v>1</v>
      </c>
      <c r="C67" s="1216">
        <v>1</v>
      </c>
      <c r="D67" s="1216">
        <v>12</v>
      </c>
      <c r="E67" s="1216">
        <v>12</v>
      </c>
      <c r="F67" s="1216">
        <v>115462</v>
      </c>
      <c r="G67" s="1216">
        <v>37074</v>
      </c>
      <c r="H67" s="951">
        <f t="shared" si="12"/>
        <v>115475</v>
      </c>
      <c r="I67" s="951">
        <f t="shared" si="12"/>
        <v>37087</v>
      </c>
    </row>
    <row r="68" spans="1:9" s="1213" customFormat="1" ht="15.75">
      <c r="A68" s="951" t="s">
        <v>595</v>
      </c>
      <c r="B68" s="951">
        <f t="shared" ref="B68:I68" si="13">SUM(B62:B67)</f>
        <v>6</v>
      </c>
      <c r="C68" s="951">
        <f t="shared" si="13"/>
        <v>6</v>
      </c>
      <c r="D68" s="951">
        <f t="shared" si="13"/>
        <v>72</v>
      </c>
      <c r="E68" s="951">
        <f t="shared" si="13"/>
        <v>72</v>
      </c>
      <c r="F68" s="951">
        <f t="shared" si="13"/>
        <v>688646</v>
      </c>
      <c r="G68" s="951">
        <f t="shared" si="13"/>
        <v>475410</v>
      </c>
      <c r="H68" s="951">
        <f t="shared" si="13"/>
        <v>688724</v>
      </c>
      <c r="I68" s="951">
        <f t="shared" si="13"/>
        <v>475488</v>
      </c>
    </row>
    <row r="69" spans="1:9" s="1214" customFormat="1" ht="15.75">
      <c r="A69" s="1216"/>
      <c r="B69" s="1216"/>
      <c r="C69" s="1216"/>
      <c r="D69" s="1216"/>
      <c r="E69" s="1216"/>
      <c r="F69" s="1216"/>
      <c r="G69" s="1216"/>
      <c r="H69" s="951"/>
      <c r="I69" s="951"/>
    </row>
    <row r="70" spans="1:9" s="1214" customFormat="1" ht="15.75">
      <c r="A70" s="1156" t="s">
        <v>1900</v>
      </c>
      <c r="B70" s="1155"/>
      <c r="C70" s="1154"/>
      <c r="D70" s="952"/>
      <c r="E70" s="952"/>
      <c r="F70" s="952"/>
      <c r="G70" s="952"/>
      <c r="H70" s="950"/>
      <c r="I70" s="950"/>
    </row>
    <row r="71" spans="1:9" s="1214" customFormat="1" ht="15.75">
      <c r="A71" s="1215">
        <v>44287</v>
      </c>
      <c r="B71" s="1216">
        <v>0</v>
      </c>
      <c r="C71" s="1216">
        <v>0</v>
      </c>
      <c r="D71" s="1216">
        <v>47</v>
      </c>
      <c r="E71" s="1216">
        <v>47</v>
      </c>
      <c r="F71" s="1216">
        <v>232734</v>
      </c>
      <c r="G71" s="1216">
        <v>158294</v>
      </c>
      <c r="H71" s="951">
        <f t="shared" ref="H71:I76" si="14">+B71+D71+F71</f>
        <v>232781</v>
      </c>
      <c r="I71" s="951">
        <f t="shared" si="14"/>
        <v>158341</v>
      </c>
    </row>
    <row r="72" spans="1:9" s="1214" customFormat="1" ht="15.75">
      <c r="A72" s="1215">
        <v>44317</v>
      </c>
      <c r="B72" s="1216">
        <v>0</v>
      </c>
      <c r="C72" s="1216">
        <v>0</v>
      </c>
      <c r="D72" s="1216">
        <v>49</v>
      </c>
      <c r="E72" s="1216">
        <v>49</v>
      </c>
      <c r="F72" s="1216">
        <v>233552</v>
      </c>
      <c r="G72" s="1216">
        <v>137457</v>
      </c>
      <c r="H72" s="951">
        <f t="shared" si="14"/>
        <v>233601</v>
      </c>
      <c r="I72" s="951">
        <f t="shared" si="14"/>
        <v>137506</v>
      </c>
    </row>
    <row r="73" spans="1:9" s="1214" customFormat="1" ht="15.75">
      <c r="A73" s="1215">
        <v>44348</v>
      </c>
      <c r="B73" s="1216">
        <v>0</v>
      </c>
      <c r="C73" s="1216">
        <v>0</v>
      </c>
      <c r="D73" s="1216">
        <v>50</v>
      </c>
      <c r="E73" s="1216">
        <v>50</v>
      </c>
      <c r="F73" s="1216">
        <v>234228</v>
      </c>
      <c r="G73" s="1216">
        <v>164569</v>
      </c>
      <c r="H73" s="951">
        <f t="shared" si="14"/>
        <v>234278</v>
      </c>
      <c r="I73" s="951">
        <f t="shared" si="14"/>
        <v>164619</v>
      </c>
    </row>
    <row r="74" spans="1:9" s="1214" customFormat="1" ht="15.75">
      <c r="A74" s="1215">
        <v>44378</v>
      </c>
      <c r="B74" s="1216">
        <v>0</v>
      </c>
      <c r="C74" s="1216">
        <v>0</v>
      </c>
      <c r="D74" s="1216">
        <v>51</v>
      </c>
      <c r="E74" s="1216">
        <v>51</v>
      </c>
      <c r="F74" s="1216">
        <v>234968</v>
      </c>
      <c r="G74" s="1216">
        <v>163586</v>
      </c>
      <c r="H74" s="951">
        <f t="shared" si="14"/>
        <v>235019</v>
      </c>
      <c r="I74" s="951">
        <f t="shared" si="14"/>
        <v>163637</v>
      </c>
    </row>
    <row r="75" spans="1:9" s="1214" customFormat="1" ht="15.75">
      <c r="A75" s="1215">
        <v>44409</v>
      </c>
      <c r="B75" s="1216">
        <v>0</v>
      </c>
      <c r="C75" s="1216">
        <v>0</v>
      </c>
      <c r="D75" s="1216">
        <v>51</v>
      </c>
      <c r="E75" s="1216">
        <v>51</v>
      </c>
      <c r="F75" s="1216">
        <v>235843</v>
      </c>
      <c r="G75" s="1216">
        <v>165231</v>
      </c>
      <c r="H75" s="951">
        <f t="shared" si="14"/>
        <v>235894</v>
      </c>
      <c r="I75" s="951">
        <f t="shared" si="14"/>
        <v>165282</v>
      </c>
    </row>
    <row r="76" spans="1:9" s="1214" customFormat="1" ht="15.75">
      <c r="A76" s="1215">
        <v>44440</v>
      </c>
      <c r="B76" s="1216">
        <v>0</v>
      </c>
      <c r="C76" s="1216">
        <v>0</v>
      </c>
      <c r="D76" s="1216">
        <v>51</v>
      </c>
      <c r="E76" s="1216">
        <v>51</v>
      </c>
      <c r="F76" s="1216">
        <v>236326</v>
      </c>
      <c r="G76" s="1216">
        <v>86477</v>
      </c>
      <c r="H76" s="951">
        <f t="shared" si="14"/>
        <v>236377</v>
      </c>
      <c r="I76" s="951">
        <f t="shared" si="14"/>
        <v>86528</v>
      </c>
    </row>
    <row r="77" spans="1:9" s="1213" customFormat="1" ht="15.75">
      <c r="A77" s="951" t="s">
        <v>595</v>
      </c>
      <c r="B77" s="951">
        <f t="shared" ref="B77:I77" si="15">SUM(B71:B76)</f>
        <v>0</v>
      </c>
      <c r="C77" s="951">
        <f t="shared" si="15"/>
        <v>0</v>
      </c>
      <c r="D77" s="951">
        <f t="shared" si="15"/>
        <v>299</v>
      </c>
      <c r="E77" s="951">
        <f t="shared" si="15"/>
        <v>299</v>
      </c>
      <c r="F77" s="951">
        <f t="shared" si="15"/>
        <v>1407651</v>
      </c>
      <c r="G77" s="951">
        <f t="shared" si="15"/>
        <v>875614</v>
      </c>
      <c r="H77" s="951">
        <f t="shared" si="15"/>
        <v>1407950</v>
      </c>
      <c r="I77" s="951">
        <f t="shared" si="15"/>
        <v>875913</v>
      </c>
    </row>
    <row r="78" spans="1:9" s="1214" customFormat="1" ht="15.75">
      <c r="A78" s="1216"/>
      <c r="B78" s="1216"/>
      <c r="C78" s="1216"/>
      <c r="D78" s="1216"/>
      <c r="E78" s="1216"/>
      <c r="F78" s="1216"/>
      <c r="G78" s="1216"/>
      <c r="H78" s="951"/>
      <c r="I78" s="951"/>
    </row>
    <row r="79" spans="1:9" s="1214" customFormat="1" ht="15.75">
      <c r="A79" s="1156" t="s">
        <v>1901</v>
      </c>
      <c r="B79" s="1155"/>
      <c r="C79" s="1154"/>
      <c r="D79" s="952"/>
      <c r="E79" s="952"/>
      <c r="F79" s="952"/>
      <c r="G79" s="952"/>
      <c r="H79" s="950"/>
      <c r="I79" s="950"/>
    </row>
    <row r="80" spans="1:9" s="1214" customFormat="1" ht="15.75">
      <c r="A80" s="1215">
        <v>44287</v>
      </c>
      <c r="B80" s="1216">
        <v>0</v>
      </c>
      <c r="C80" s="1216">
        <v>0</v>
      </c>
      <c r="D80" s="1216">
        <v>3</v>
      </c>
      <c r="E80" s="1216">
        <v>3</v>
      </c>
      <c r="F80" s="1216">
        <v>106648</v>
      </c>
      <c r="G80" s="1216">
        <v>74459</v>
      </c>
      <c r="H80" s="951">
        <f t="shared" ref="H80:I85" si="16">+B80+D80+F80</f>
        <v>106651</v>
      </c>
      <c r="I80" s="951">
        <f t="shared" si="16"/>
        <v>74462</v>
      </c>
    </row>
    <row r="81" spans="1:9" s="1214" customFormat="1" ht="15.75">
      <c r="A81" s="1215">
        <v>44317</v>
      </c>
      <c r="B81" s="1216">
        <v>0</v>
      </c>
      <c r="C81" s="1216">
        <v>0</v>
      </c>
      <c r="D81" s="1216">
        <v>3</v>
      </c>
      <c r="E81" s="1216">
        <v>3</v>
      </c>
      <c r="F81" s="1216">
        <v>106878</v>
      </c>
      <c r="G81" s="1216">
        <v>56261</v>
      </c>
      <c r="H81" s="951">
        <f t="shared" si="16"/>
        <v>106881</v>
      </c>
      <c r="I81" s="951">
        <f t="shared" si="16"/>
        <v>56264</v>
      </c>
    </row>
    <row r="82" spans="1:9" s="1214" customFormat="1" ht="15.75">
      <c r="A82" s="1215">
        <v>44348</v>
      </c>
      <c r="B82" s="1216">
        <v>0</v>
      </c>
      <c r="C82" s="1216">
        <v>0</v>
      </c>
      <c r="D82" s="1216">
        <v>3</v>
      </c>
      <c r="E82" s="1216">
        <v>3</v>
      </c>
      <c r="F82" s="1216">
        <v>106938</v>
      </c>
      <c r="G82" s="1216">
        <v>69489</v>
      </c>
      <c r="H82" s="951">
        <f t="shared" si="16"/>
        <v>106941</v>
      </c>
      <c r="I82" s="951">
        <f t="shared" si="16"/>
        <v>69492</v>
      </c>
    </row>
    <row r="83" spans="1:9" s="1214" customFormat="1" ht="15.75">
      <c r="A83" s="1215">
        <v>44378</v>
      </c>
      <c r="B83" s="1216">
        <v>0</v>
      </c>
      <c r="C83" s="1216">
        <v>0</v>
      </c>
      <c r="D83" s="1216">
        <v>3</v>
      </c>
      <c r="E83" s="1216">
        <v>3</v>
      </c>
      <c r="F83" s="1216">
        <v>109143</v>
      </c>
      <c r="G83" s="1216">
        <v>72692</v>
      </c>
      <c r="H83" s="951">
        <f t="shared" si="16"/>
        <v>109146</v>
      </c>
      <c r="I83" s="951">
        <f t="shared" si="16"/>
        <v>72695</v>
      </c>
    </row>
    <row r="84" spans="1:9" s="1214" customFormat="1" ht="15.75">
      <c r="A84" s="1215">
        <v>44409</v>
      </c>
      <c r="B84" s="1216">
        <v>0</v>
      </c>
      <c r="C84" s="1216">
        <v>0</v>
      </c>
      <c r="D84" s="1216">
        <v>3</v>
      </c>
      <c r="E84" s="1216">
        <v>3</v>
      </c>
      <c r="F84" s="1216">
        <v>110254</v>
      </c>
      <c r="G84" s="1216">
        <v>71281</v>
      </c>
      <c r="H84" s="951">
        <f t="shared" si="16"/>
        <v>110257</v>
      </c>
      <c r="I84" s="951">
        <f t="shared" si="16"/>
        <v>71284</v>
      </c>
    </row>
    <row r="85" spans="1:9" s="1214" customFormat="1" ht="15.75">
      <c r="A85" s="1215">
        <v>44440</v>
      </c>
      <c r="B85" s="1216">
        <v>0</v>
      </c>
      <c r="C85" s="1216">
        <v>0</v>
      </c>
      <c r="D85" s="1216">
        <v>3</v>
      </c>
      <c r="E85" s="1216">
        <v>3</v>
      </c>
      <c r="F85" s="1216">
        <v>110325</v>
      </c>
      <c r="G85" s="1216">
        <v>7201</v>
      </c>
      <c r="H85" s="951">
        <f t="shared" si="16"/>
        <v>110328</v>
      </c>
      <c r="I85" s="951">
        <f t="shared" si="16"/>
        <v>7204</v>
      </c>
    </row>
    <row r="86" spans="1:9" s="1213" customFormat="1" ht="15.75">
      <c r="A86" s="951" t="s">
        <v>595</v>
      </c>
      <c r="B86" s="951">
        <f t="shared" ref="B86:I86" si="17">SUM(B80:B85)</f>
        <v>0</v>
      </c>
      <c r="C86" s="951">
        <f t="shared" si="17"/>
        <v>0</v>
      </c>
      <c r="D86" s="951">
        <f t="shared" si="17"/>
        <v>18</v>
      </c>
      <c r="E86" s="951">
        <f t="shared" si="17"/>
        <v>18</v>
      </c>
      <c r="F86" s="951">
        <f t="shared" si="17"/>
        <v>650186</v>
      </c>
      <c r="G86" s="951">
        <f t="shared" si="17"/>
        <v>351383</v>
      </c>
      <c r="H86" s="951">
        <f t="shared" si="17"/>
        <v>650204</v>
      </c>
      <c r="I86" s="951">
        <f t="shared" si="17"/>
        <v>351401</v>
      </c>
    </row>
    <row r="87" spans="1:9" s="1214" customFormat="1" ht="15.75">
      <c r="A87" s="1216"/>
      <c r="B87" s="1216"/>
      <c r="C87" s="1216"/>
      <c r="D87" s="1216"/>
      <c r="E87" s="1216"/>
      <c r="F87" s="1216"/>
      <c r="G87" s="1216"/>
      <c r="H87" s="951"/>
      <c r="I87" s="951"/>
    </row>
    <row r="88" spans="1:9" s="1214" customFormat="1" ht="15.75">
      <c r="A88" s="1156" t="s">
        <v>1902</v>
      </c>
      <c r="B88" s="1155"/>
      <c r="C88" s="1154"/>
      <c r="D88" s="952"/>
      <c r="E88" s="952"/>
      <c r="F88" s="952"/>
      <c r="G88" s="952"/>
      <c r="H88" s="950"/>
      <c r="I88" s="950"/>
    </row>
    <row r="89" spans="1:9" s="1214" customFormat="1" ht="15.75">
      <c r="A89" s="1215">
        <v>44287</v>
      </c>
      <c r="B89" s="1216">
        <v>0</v>
      </c>
      <c r="C89" s="1216">
        <v>0</v>
      </c>
      <c r="D89" s="1216">
        <v>24</v>
      </c>
      <c r="E89" s="1216">
        <v>24</v>
      </c>
      <c r="F89" s="1216">
        <v>203611</v>
      </c>
      <c r="G89" s="1216">
        <v>72489</v>
      </c>
      <c r="H89" s="951">
        <f t="shared" ref="H89:I94" si="18">+B89+D89+F89</f>
        <v>203635</v>
      </c>
      <c r="I89" s="951">
        <f t="shared" si="18"/>
        <v>72513</v>
      </c>
    </row>
    <row r="90" spans="1:9" s="1214" customFormat="1" ht="15.75">
      <c r="A90" s="1215">
        <v>44317</v>
      </c>
      <c r="B90" s="1216">
        <v>0</v>
      </c>
      <c r="C90" s="1216">
        <v>0</v>
      </c>
      <c r="D90" s="1216">
        <v>23</v>
      </c>
      <c r="E90" s="1216">
        <v>23</v>
      </c>
      <c r="F90" s="1216">
        <v>205249</v>
      </c>
      <c r="G90" s="1216">
        <v>132193</v>
      </c>
      <c r="H90" s="951">
        <f t="shared" si="18"/>
        <v>205272</v>
      </c>
      <c r="I90" s="951">
        <f t="shared" si="18"/>
        <v>132216</v>
      </c>
    </row>
    <row r="91" spans="1:9" s="1214" customFormat="1" ht="15.75">
      <c r="A91" s="1215">
        <v>44348</v>
      </c>
      <c r="B91" s="1216">
        <v>0</v>
      </c>
      <c r="C91" s="1216">
        <v>0</v>
      </c>
      <c r="D91" s="1216">
        <v>23</v>
      </c>
      <c r="E91" s="1216">
        <v>23</v>
      </c>
      <c r="F91" s="1216">
        <v>205526</v>
      </c>
      <c r="G91" s="1216">
        <v>181635</v>
      </c>
      <c r="H91" s="951">
        <f t="shared" si="18"/>
        <v>205549</v>
      </c>
      <c r="I91" s="951">
        <f t="shared" si="18"/>
        <v>181658</v>
      </c>
    </row>
    <row r="92" spans="1:9" s="1214" customFormat="1" ht="15.75">
      <c r="A92" s="1215">
        <v>44378</v>
      </c>
      <c r="B92" s="1216">
        <v>0</v>
      </c>
      <c r="C92" s="1216">
        <v>0</v>
      </c>
      <c r="D92" s="1216">
        <v>24</v>
      </c>
      <c r="E92" s="1216">
        <v>24</v>
      </c>
      <c r="F92" s="1216">
        <v>205760</v>
      </c>
      <c r="G92" s="1216">
        <v>174394</v>
      </c>
      <c r="H92" s="951">
        <f t="shared" si="18"/>
        <v>205784</v>
      </c>
      <c r="I92" s="951">
        <f t="shared" si="18"/>
        <v>174418</v>
      </c>
    </row>
    <row r="93" spans="1:9" s="1214" customFormat="1" ht="15.75">
      <c r="A93" s="1215">
        <v>44409</v>
      </c>
      <c r="B93" s="1216">
        <v>0</v>
      </c>
      <c r="C93" s="1216">
        <v>0</v>
      </c>
      <c r="D93" s="1216">
        <v>25</v>
      </c>
      <c r="E93" s="1216">
        <v>25</v>
      </c>
      <c r="F93" s="1216">
        <v>206392</v>
      </c>
      <c r="G93" s="1216">
        <v>170164</v>
      </c>
      <c r="H93" s="951">
        <f t="shared" si="18"/>
        <v>206417</v>
      </c>
      <c r="I93" s="951">
        <f t="shared" si="18"/>
        <v>170189</v>
      </c>
    </row>
    <row r="94" spans="1:9" s="1214" customFormat="1" ht="15.75">
      <c r="A94" s="1215">
        <v>44440</v>
      </c>
      <c r="B94" s="1216">
        <v>0</v>
      </c>
      <c r="C94" s="1216">
        <v>0</v>
      </c>
      <c r="D94" s="1216">
        <v>25</v>
      </c>
      <c r="E94" s="1216">
        <v>25</v>
      </c>
      <c r="F94" s="1216">
        <v>205926</v>
      </c>
      <c r="G94" s="1216">
        <v>48567</v>
      </c>
      <c r="H94" s="951">
        <f t="shared" si="18"/>
        <v>205951</v>
      </c>
      <c r="I94" s="951">
        <f t="shared" si="18"/>
        <v>48592</v>
      </c>
    </row>
    <row r="95" spans="1:9" s="1213" customFormat="1" ht="15.75">
      <c r="A95" s="951" t="s">
        <v>595</v>
      </c>
      <c r="B95" s="951">
        <f t="shared" ref="B95:I95" si="19">SUM(B89:B94)</f>
        <v>0</v>
      </c>
      <c r="C95" s="951">
        <f t="shared" si="19"/>
        <v>0</v>
      </c>
      <c r="D95" s="951">
        <f t="shared" si="19"/>
        <v>144</v>
      </c>
      <c r="E95" s="951">
        <f t="shared" si="19"/>
        <v>144</v>
      </c>
      <c r="F95" s="951">
        <f t="shared" si="19"/>
        <v>1232464</v>
      </c>
      <c r="G95" s="951">
        <f t="shared" si="19"/>
        <v>779442</v>
      </c>
      <c r="H95" s="951">
        <f t="shared" si="19"/>
        <v>1232608</v>
      </c>
      <c r="I95" s="951">
        <f t="shared" si="19"/>
        <v>779586</v>
      </c>
    </row>
    <row r="96" spans="1:9" s="1214" customFormat="1" ht="15.75">
      <c r="A96" s="1216"/>
      <c r="B96" s="1216"/>
      <c r="C96" s="1216"/>
      <c r="D96" s="1216"/>
      <c r="E96" s="1216"/>
      <c r="F96" s="1216"/>
      <c r="G96" s="1216"/>
      <c r="H96" s="951"/>
      <c r="I96" s="951"/>
    </row>
    <row r="97" spans="1:9" s="1214" customFormat="1" ht="15.75">
      <c r="A97" s="1156" t="s">
        <v>1903</v>
      </c>
      <c r="B97" s="1155"/>
      <c r="C97" s="1154"/>
      <c r="D97" s="952"/>
      <c r="E97" s="952"/>
      <c r="F97" s="952"/>
      <c r="G97" s="952"/>
      <c r="H97" s="950"/>
      <c r="I97" s="950"/>
    </row>
    <row r="98" spans="1:9" s="1214" customFormat="1" ht="15.75">
      <c r="A98" s="1215">
        <v>44287</v>
      </c>
      <c r="B98" s="1216">
        <v>13</v>
      </c>
      <c r="C98" s="1216">
        <v>13</v>
      </c>
      <c r="D98" s="1216">
        <v>58</v>
      </c>
      <c r="E98" s="1216">
        <v>58</v>
      </c>
      <c r="F98" s="1216">
        <v>99748</v>
      </c>
      <c r="G98" s="1216">
        <v>63350</v>
      </c>
      <c r="H98" s="951">
        <f t="shared" ref="H98:I103" si="20">+B98+D98+F98</f>
        <v>99819</v>
      </c>
      <c r="I98" s="951">
        <f t="shared" si="20"/>
        <v>63421</v>
      </c>
    </row>
    <row r="99" spans="1:9" s="1214" customFormat="1" ht="15.75">
      <c r="A99" s="1215">
        <v>44317</v>
      </c>
      <c r="B99" s="1216">
        <v>13</v>
      </c>
      <c r="C99" s="1216">
        <v>13</v>
      </c>
      <c r="D99" s="1216">
        <v>59</v>
      </c>
      <c r="E99" s="1216">
        <v>59</v>
      </c>
      <c r="F99" s="1216">
        <v>99675</v>
      </c>
      <c r="G99" s="1216">
        <v>65508</v>
      </c>
      <c r="H99" s="951">
        <f t="shared" si="20"/>
        <v>99747</v>
      </c>
      <c r="I99" s="951">
        <f t="shared" si="20"/>
        <v>65580</v>
      </c>
    </row>
    <row r="100" spans="1:9" s="1214" customFormat="1" ht="15.75">
      <c r="A100" s="1215">
        <v>44348</v>
      </c>
      <c r="B100" s="1216">
        <v>13</v>
      </c>
      <c r="C100" s="1216">
        <v>13</v>
      </c>
      <c r="D100" s="1216">
        <v>59</v>
      </c>
      <c r="E100" s="1216">
        <v>59</v>
      </c>
      <c r="F100" s="1216">
        <v>100208</v>
      </c>
      <c r="G100" s="1216">
        <v>83421</v>
      </c>
      <c r="H100" s="951">
        <f t="shared" si="20"/>
        <v>100280</v>
      </c>
      <c r="I100" s="951">
        <f t="shared" si="20"/>
        <v>83493</v>
      </c>
    </row>
    <row r="101" spans="1:9" s="1214" customFormat="1" ht="15.75">
      <c r="A101" s="1215">
        <v>44378</v>
      </c>
      <c r="B101" s="1216">
        <v>13</v>
      </c>
      <c r="C101" s="1216">
        <v>13</v>
      </c>
      <c r="D101" s="1216">
        <v>59</v>
      </c>
      <c r="E101" s="1216">
        <v>59</v>
      </c>
      <c r="F101" s="1216">
        <v>100203</v>
      </c>
      <c r="G101" s="1216">
        <v>79903</v>
      </c>
      <c r="H101" s="951">
        <f t="shared" si="20"/>
        <v>100275</v>
      </c>
      <c r="I101" s="951">
        <f t="shared" si="20"/>
        <v>79975</v>
      </c>
    </row>
    <row r="102" spans="1:9" s="1214" customFormat="1" ht="15.75">
      <c r="A102" s="1215">
        <v>44409</v>
      </c>
      <c r="B102" s="1216">
        <v>13</v>
      </c>
      <c r="C102" s="1216">
        <v>13</v>
      </c>
      <c r="D102" s="1216">
        <v>59</v>
      </c>
      <c r="E102" s="1216">
        <v>59</v>
      </c>
      <c r="F102" s="1216">
        <v>100339</v>
      </c>
      <c r="G102" s="1216">
        <v>74428</v>
      </c>
      <c r="H102" s="951">
        <f t="shared" si="20"/>
        <v>100411</v>
      </c>
      <c r="I102" s="951">
        <f t="shared" si="20"/>
        <v>74500</v>
      </c>
    </row>
    <row r="103" spans="1:9" s="1214" customFormat="1" ht="15.75">
      <c r="A103" s="1215">
        <v>44440</v>
      </c>
      <c r="B103" s="1216">
        <v>13</v>
      </c>
      <c r="C103" s="1216">
        <v>13</v>
      </c>
      <c r="D103" s="1216">
        <v>59</v>
      </c>
      <c r="E103" s="1216">
        <v>59</v>
      </c>
      <c r="F103" s="1216">
        <v>100572</v>
      </c>
      <c r="G103" s="1216">
        <v>65379</v>
      </c>
      <c r="H103" s="951">
        <f t="shared" si="20"/>
        <v>100644</v>
      </c>
      <c r="I103" s="951">
        <f t="shared" si="20"/>
        <v>65451</v>
      </c>
    </row>
    <row r="104" spans="1:9" s="1213" customFormat="1" ht="15.75">
      <c r="A104" s="951" t="s">
        <v>595</v>
      </c>
      <c r="B104" s="951">
        <f t="shared" ref="B104:I104" si="21">SUM(B98:B103)</f>
        <v>78</v>
      </c>
      <c r="C104" s="951">
        <f t="shared" si="21"/>
        <v>78</v>
      </c>
      <c r="D104" s="951">
        <f t="shared" si="21"/>
        <v>353</v>
      </c>
      <c r="E104" s="951">
        <f t="shared" si="21"/>
        <v>353</v>
      </c>
      <c r="F104" s="951">
        <f t="shared" si="21"/>
        <v>600745</v>
      </c>
      <c r="G104" s="951">
        <f t="shared" si="21"/>
        <v>431989</v>
      </c>
      <c r="H104" s="951">
        <f t="shared" si="21"/>
        <v>601176</v>
      </c>
      <c r="I104" s="951">
        <f t="shared" si="21"/>
        <v>432420</v>
      </c>
    </row>
    <row r="105" spans="1:9" s="1214" customFormat="1" ht="15.75">
      <c r="A105" s="1216"/>
      <c r="B105" s="1216"/>
      <c r="C105" s="1216"/>
      <c r="D105" s="1216"/>
      <c r="E105" s="1216"/>
      <c r="F105" s="1216"/>
      <c r="G105" s="1216"/>
      <c r="H105" s="951"/>
      <c r="I105" s="951"/>
    </row>
    <row r="106" spans="1:9" s="1214" customFormat="1" ht="15.75">
      <c r="A106" s="1156" t="s">
        <v>1904</v>
      </c>
      <c r="B106" s="1155"/>
      <c r="C106" s="1154"/>
      <c r="D106" s="952"/>
      <c r="E106" s="952"/>
      <c r="F106" s="952"/>
      <c r="G106" s="952"/>
      <c r="H106" s="950"/>
      <c r="I106" s="950"/>
    </row>
    <row r="107" spans="1:9" s="1214" customFormat="1" ht="15.75">
      <c r="A107" s="1215">
        <v>44287</v>
      </c>
      <c r="B107" s="1216">
        <v>0</v>
      </c>
      <c r="C107" s="1216">
        <v>0</v>
      </c>
      <c r="D107" s="1216">
        <v>1</v>
      </c>
      <c r="E107" s="1216">
        <v>1</v>
      </c>
      <c r="F107" s="1216">
        <v>100715</v>
      </c>
      <c r="G107" s="1216">
        <v>87087</v>
      </c>
      <c r="H107" s="951">
        <f t="shared" ref="H107:I112" si="22">+B107+D107+F107</f>
        <v>100716</v>
      </c>
      <c r="I107" s="951">
        <f t="shared" si="22"/>
        <v>87088</v>
      </c>
    </row>
    <row r="108" spans="1:9" s="1214" customFormat="1" ht="15.75">
      <c r="A108" s="1215">
        <v>44317</v>
      </c>
      <c r="B108" s="1216">
        <v>0</v>
      </c>
      <c r="C108" s="1216">
        <v>0</v>
      </c>
      <c r="D108" s="1216">
        <v>1</v>
      </c>
      <c r="E108" s="1216">
        <v>1</v>
      </c>
      <c r="F108" s="1216">
        <v>100917</v>
      </c>
      <c r="G108" s="1216">
        <v>70719</v>
      </c>
      <c r="H108" s="951">
        <f t="shared" si="22"/>
        <v>100918</v>
      </c>
      <c r="I108" s="951">
        <f t="shared" si="22"/>
        <v>70720</v>
      </c>
    </row>
    <row r="109" spans="1:9" s="1214" customFormat="1" ht="15.75">
      <c r="A109" s="1215">
        <v>44348</v>
      </c>
      <c r="B109" s="1216">
        <v>0</v>
      </c>
      <c r="C109" s="1216">
        <v>0</v>
      </c>
      <c r="D109" s="1216">
        <v>1</v>
      </c>
      <c r="E109" s="1216">
        <v>1</v>
      </c>
      <c r="F109" s="1216">
        <v>101259</v>
      </c>
      <c r="G109" s="1216">
        <v>88699</v>
      </c>
      <c r="H109" s="951">
        <f t="shared" si="22"/>
        <v>101260</v>
      </c>
      <c r="I109" s="951">
        <f t="shared" si="22"/>
        <v>88700</v>
      </c>
    </row>
    <row r="110" spans="1:9" s="1214" customFormat="1" ht="15.75">
      <c r="A110" s="1215">
        <v>44378</v>
      </c>
      <c r="B110" s="1216">
        <v>0</v>
      </c>
      <c r="C110" s="1216">
        <v>0</v>
      </c>
      <c r="D110" s="1216">
        <v>2</v>
      </c>
      <c r="E110" s="1216">
        <v>2</v>
      </c>
      <c r="F110" s="1216">
        <v>101630</v>
      </c>
      <c r="G110" s="1216">
        <v>89163</v>
      </c>
      <c r="H110" s="951">
        <f t="shared" si="22"/>
        <v>101632</v>
      </c>
      <c r="I110" s="951">
        <f t="shared" si="22"/>
        <v>89165</v>
      </c>
    </row>
    <row r="111" spans="1:9" s="1214" customFormat="1" ht="15.75">
      <c r="A111" s="1215">
        <v>44409</v>
      </c>
      <c r="B111" s="1216">
        <v>0</v>
      </c>
      <c r="C111" s="1216">
        <v>0</v>
      </c>
      <c r="D111" s="1216">
        <v>2</v>
      </c>
      <c r="E111" s="1216">
        <v>2</v>
      </c>
      <c r="F111" s="1216">
        <v>101775</v>
      </c>
      <c r="G111" s="1216">
        <v>89478</v>
      </c>
      <c r="H111" s="951">
        <f t="shared" si="22"/>
        <v>101777</v>
      </c>
      <c r="I111" s="951">
        <f t="shared" si="22"/>
        <v>89480</v>
      </c>
    </row>
    <row r="112" spans="1:9" s="1214" customFormat="1" ht="15.75">
      <c r="A112" s="1215">
        <v>44440</v>
      </c>
      <c r="B112" s="1216">
        <v>0</v>
      </c>
      <c r="C112" s="1216">
        <v>0</v>
      </c>
      <c r="D112" s="1216">
        <v>2</v>
      </c>
      <c r="E112" s="1216">
        <v>2</v>
      </c>
      <c r="F112" s="1216">
        <v>101936</v>
      </c>
      <c r="G112" s="1216">
        <v>86066</v>
      </c>
      <c r="H112" s="951">
        <f t="shared" si="22"/>
        <v>101938</v>
      </c>
      <c r="I112" s="951">
        <f t="shared" si="22"/>
        <v>86068</v>
      </c>
    </row>
    <row r="113" spans="1:9" s="1213" customFormat="1" ht="15.75">
      <c r="A113" s="951" t="s">
        <v>595</v>
      </c>
      <c r="B113" s="951">
        <f t="shared" ref="B113:I113" si="23">SUM(B107:B112)</f>
        <v>0</v>
      </c>
      <c r="C113" s="951">
        <f t="shared" si="23"/>
        <v>0</v>
      </c>
      <c r="D113" s="951">
        <f t="shared" si="23"/>
        <v>9</v>
      </c>
      <c r="E113" s="951">
        <f t="shared" si="23"/>
        <v>9</v>
      </c>
      <c r="F113" s="951">
        <f t="shared" si="23"/>
        <v>608232</v>
      </c>
      <c r="G113" s="951">
        <f t="shared" si="23"/>
        <v>511212</v>
      </c>
      <c r="H113" s="951">
        <f t="shared" si="23"/>
        <v>608241</v>
      </c>
      <c r="I113" s="951">
        <f t="shared" si="23"/>
        <v>511221</v>
      </c>
    </row>
    <row r="114" spans="1:9" s="1214" customFormat="1" ht="15.75">
      <c r="A114" s="1216"/>
      <c r="B114" s="1216"/>
      <c r="C114" s="1216"/>
      <c r="D114" s="1216"/>
      <c r="E114" s="1216"/>
      <c r="F114" s="1216"/>
      <c r="G114" s="1216"/>
      <c r="H114" s="951"/>
      <c r="I114" s="951"/>
    </row>
    <row r="115" spans="1:9" s="1214" customFormat="1" ht="15.75">
      <c r="A115" s="1156" t="s">
        <v>1905</v>
      </c>
      <c r="B115" s="1155"/>
      <c r="C115" s="1154"/>
      <c r="D115" s="952"/>
      <c r="E115" s="952"/>
      <c r="F115" s="952"/>
      <c r="G115" s="952"/>
      <c r="H115" s="950"/>
      <c r="I115" s="950"/>
    </row>
    <row r="116" spans="1:9" s="1214" customFormat="1" ht="15.75">
      <c r="A116" s="1215">
        <v>44287</v>
      </c>
      <c r="B116" s="1216">
        <v>1</v>
      </c>
      <c r="C116" s="1216">
        <v>1</v>
      </c>
      <c r="D116" s="1216">
        <v>30</v>
      </c>
      <c r="E116" s="1216">
        <v>30</v>
      </c>
      <c r="F116" s="1216">
        <v>117429</v>
      </c>
      <c r="G116" s="1216">
        <v>97090</v>
      </c>
      <c r="H116" s="951">
        <f t="shared" ref="H116:I121" si="24">+B116+D116+F116</f>
        <v>117460</v>
      </c>
      <c r="I116" s="951">
        <f t="shared" si="24"/>
        <v>97121</v>
      </c>
    </row>
    <row r="117" spans="1:9" s="1214" customFormat="1" ht="15.75">
      <c r="A117" s="1215">
        <v>44317</v>
      </c>
      <c r="B117" s="1216">
        <v>1</v>
      </c>
      <c r="C117" s="1216">
        <v>1</v>
      </c>
      <c r="D117" s="1216">
        <v>31</v>
      </c>
      <c r="E117" s="1216">
        <v>31</v>
      </c>
      <c r="F117" s="1216">
        <v>117411</v>
      </c>
      <c r="G117" s="1216">
        <v>69130</v>
      </c>
      <c r="H117" s="951">
        <f t="shared" si="24"/>
        <v>117443</v>
      </c>
      <c r="I117" s="951">
        <f t="shared" si="24"/>
        <v>69162</v>
      </c>
    </row>
    <row r="118" spans="1:9" s="1214" customFormat="1" ht="15.75">
      <c r="A118" s="1215">
        <v>44348</v>
      </c>
      <c r="B118" s="1216">
        <v>1</v>
      </c>
      <c r="C118" s="1216">
        <v>1</v>
      </c>
      <c r="D118" s="1216">
        <v>31</v>
      </c>
      <c r="E118" s="1216">
        <v>31</v>
      </c>
      <c r="F118" s="1216">
        <v>117883</v>
      </c>
      <c r="G118" s="1216">
        <v>97423</v>
      </c>
      <c r="H118" s="951">
        <f t="shared" si="24"/>
        <v>117915</v>
      </c>
      <c r="I118" s="951">
        <f t="shared" si="24"/>
        <v>97455</v>
      </c>
    </row>
    <row r="119" spans="1:9" s="1214" customFormat="1" ht="15.75">
      <c r="A119" s="1215">
        <v>44378</v>
      </c>
      <c r="B119" s="1216">
        <v>1</v>
      </c>
      <c r="C119" s="1216">
        <v>1</v>
      </c>
      <c r="D119" s="1216">
        <v>31</v>
      </c>
      <c r="E119" s="1216">
        <v>31</v>
      </c>
      <c r="F119" s="1216">
        <v>118633</v>
      </c>
      <c r="G119" s="1216">
        <v>102259</v>
      </c>
      <c r="H119" s="951">
        <f t="shared" si="24"/>
        <v>118665</v>
      </c>
      <c r="I119" s="951">
        <f t="shared" si="24"/>
        <v>102291</v>
      </c>
    </row>
    <row r="120" spans="1:9" s="1214" customFormat="1" ht="15.75">
      <c r="A120" s="1215">
        <v>44409</v>
      </c>
      <c r="B120" s="1216">
        <v>1</v>
      </c>
      <c r="C120" s="1216">
        <v>1</v>
      </c>
      <c r="D120" s="1216">
        <v>33</v>
      </c>
      <c r="E120" s="1216">
        <v>33</v>
      </c>
      <c r="F120" s="1216">
        <v>118855</v>
      </c>
      <c r="G120" s="1216">
        <v>101619</v>
      </c>
      <c r="H120" s="951">
        <f t="shared" si="24"/>
        <v>118889</v>
      </c>
      <c r="I120" s="951">
        <f t="shared" si="24"/>
        <v>101653</v>
      </c>
    </row>
    <row r="121" spans="1:9" s="1214" customFormat="1" ht="15.75">
      <c r="A121" s="1215">
        <v>44440</v>
      </c>
      <c r="B121" s="1216">
        <v>1</v>
      </c>
      <c r="C121" s="1216">
        <v>1</v>
      </c>
      <c r="D121" s="1216">
        <v>33</v>
      </c>
      <c r="E121" s="1216">
        <v>33</v>
      </c>
      <c r="F121" s="1216">
        <v>118869</v>
      </c>
      <c r="G121" s="1216">
        <v>91904</v>
      </c>
      <c r="H121" s="951">
        <f t="shared" si="24"/>
        <v>118903</v>
      </c>
      <c r="I121" s="951">
        <f t="shared" si="24"/>
        <v>91938</v>
      </c>
    </row>
    <row r="122" spans="1:9" s="1213" customFormat="1" ht="15.75">
      <c r="A122" s="951" t="s">
        <v>595</v>
      </c>
      <c r="B122" s="951">
        <f t="shared" ref="B122:I122" si="25">SUM(B116:B121)</f>
        <v>6</v>
      </c>
      <c r="C122" s="951">
        <f t="shared" si="25"/>
        <v>6</v>
      </c>
      <c r="D122" s="951">
        <f t="shared" si="25"/>
        <v>189</v>
      </c>
      <c r="E122" s="951">
        <f t="shared" si="25"/>
        <v>189</v>
      </c>
      <c r="F122" s="951">
        <f t="shared" si="25"/>
        <v>709080</v>
      </c>
      <c r="G122" s="951">
        <f t="shared" si="25"/>
        <v>559425</v>
      </c>
      <c r="H122" s="951">
        <f t="shared" si="25"/>
        <v>709275</v>
      </c>
      <c r="I122" s="951">
        <f t="shared" si="25"/>
        <v>559620</v>
      </c>
    </row>
    <row r="123" spans="1:9" s="1214" customFormat="1" ht="15.75">
      <c r="A123" s="1216"/>
      <c r="B123" s="1216"/>
      <c r="C123" s="1216"/>
      <c r="D123" s="1216"/>
      <c r="E123" s="1216"/>
      <c r="F123" s="1216"/>
      <c r="G123" s="1216"/>
      <c r="H123" s="951"/>
      <c r="I123" s="951"/>
    </row>
    <row r="124" spans="1:9" s="1214" customFormat="1" ht="15.75">
      <c r="A124" s="1156" t="s">
        <v>1906</v>
      </c>
      <c r="B124" s="1155"/>
      <c r="C124" s="1154"/>
      <c r="D124" s="952"/>
      <c r="E124" s="952"/>
      <c r="F124" s="952"/>
      <c r="G124" s="952"/>
      <c r="H124" s="950"/>
      <c r="I124" s="950"/>
    </row>
    <row r="125" spans="1:9" s="1214" customFormat="1" ht="15.75">
      <c r="A125" s="1215">
        <v>44287</v>
      </c>
      <c r="B125" s="1216">
        <v>2</v>
      </c>
      <c r="C125" s="1216">
        <v>2</v>
      </c>
      <c r="D125" s="1216">
        <v>35</v>
      </c>
      <c r="E125" s="1216">
        <v>35</v>
      </c>
      <c r="F125" s="1216">
        <v>109375</v>
      </c>
      <c r="G125" s="1216">
        <v>79455</v>
      </c>
      <c r="H125" s="951">
        <f t="shared" ref="H125:I130" si="26">+B125+D125+F125</f>
        <v>109412</v>
      </c>
      <c r="I125" s="951">
        <f t="shared" si="26"/>
        <v>79492</v>
      </c>
    </row>
    <row r="126" spans="1:9" s="1214" customFormat="1" ht="15.75">
      <c r="A126" s="1215">
        <v>44317</v>
      </c>
      <c r="B126" s="1216">
        <v>2</v>
      </c>
      <c r="C126" s="1216">
        <v>2</v>
      </c>
      <c r="D126" s="1216">
        <v>35</v>
      </c>
      <c r="E126" s="1216">
        <v>35</v>
      </c>
      <c r="F126" s="1216">
        <v>110141</v>
      </c>
      <c r="G126" s="1216">
        <v>29202</v>
      </c>
      <c r="H126" s="951">
        <f t="shared" si="26"/>
        <v>110178</v>
      </c>
      <c r="I126" s="951">
        <f t="shared" si="26"/>
        <v>29239</v>
      </c>
    </row>
    <row r="127" spans="1:9" s="1214" customFormat="1" ht="15.75">
      <c r="A127" s="1215">
        <v>44348</v>
      </c>
      <c r="B127" s="1216">
        <v>2</v>
      </c>
      <c r="C127" s="1216">
        <v>2</v>
      </c>
      <c r="D127" s="1216">
        <v>35</v>
      </c>
      <c r="E127" s="1216">
        <v>35</v>
      </c>
      <c r="F127" s="1216">
        <v>110779</v>
      </c>
      <c r="G127" s="1216">
        <v>76741</v>
      </c>
      <c r="H127" s="951">
        <f t="shared" si="26"/>
        <v>110816</v>
      </c>
      <c r="I127" s="951">
        <f t="shared" si="26"/>
        <v>76778</v>
      </c>
    </row>
    <row r="128" spans="1:9" s="1214" customFormat="1" ht="15.75">
      <c r="A128" s="1215">
        <v>44378</v>
      </c>
      <c r="B128" s="1216">
        <v>2</v>
      </c>
      <c r="C128" s="1216">
        <v>2</v>
      </c>
      <c r="D128" s="1216">
        <v>36</v>
      </c>
      <c r="E128" s="1216">
        <v>36</v>
      </c>
      <c r="F128" s="1216">
        <v>111836</v>
      </c>
      <c r="G128" s="1216">
        <v>75365</v>
      </c>
      <c r="H128" s="951">
        <f t="shared" si="26"/>
        <v>111874</v>
      </c>
      <c r="I128" s="951">
        <f t="shared" si="26"/>
        <v>75403</v>
      </c>
    </row>
    <row r="129" spans="1:9" s="1214" customFormat="1" ht="15.75">
      <c r="A129" s="1215">
        <v>44409</v>
      </c>
      <c r="B129" s="1216">
        <v>2</v>
      </c>
      <c r="C129" s="1216">
        <v>2</v>
      </c>
      <c r="D129" s="1216">
        <v>36</v>
      </c>
      <c r="E129" s="1216">
        <v>36</v>
      </c>
      <c r="F129" s="1216">
        <v>112855</v>
      </c>
      <c r="G129" s="1216">
        <v>82933</v>
      </c>
      <c r="H129" s="951">
        <f t="shared" si="26"/>
        <v>112893</v>
      </c>
      <c r="I129" s="951">
        <f t="shared" si="26"/>
        <v>82971</v>
      </c>
    </row>
    <row r="130" spans="1:9" s="1214" customFormat="1" ht="15.75">
      <c r="A130" s="1215">
        <v>44440</v>
      </c>
      <c r="B130" s="1216">
        <v>2</v>
      </c>
      <c r="C130" s="1216">
        <v>2</v>
      </c>
      <c r="D130" s="1216">
        <v>36</v>
      </c>
      <c r="E130" s="1216">
        <v>36</v>
      </c>
      <c r="F130" s="1216">
        <v>114981</v>
      </c>
      <c r="G130" s="1216">
        <v>82192</v>
      </c>
      <c r="H130" s="951">
        <f t="shared" si="26"/>
        <v>115019</v>
      </c>
      <c r="I130" s="951">
        <f t="shared" si="26"/>
        <v>82230</v>
      </c>
    </row>
    <row r="131" spans="1:9" s="1213" customFormat="1" ht="15.75">
      <c r="A131" s="951" t="s">
        <v>595</v>
      </c>
      <c r="B131" s="951">
        <f t="shared" ref="B131:I131" si="27">SUM(B125:B130)</f>
        <v>12</v>
      </c>
      <c r="C131" s="951">
        <f t="shared" si="27"/>
        <v>12</v>
      </c>
      <c r="D131" s="951">
        <f t="shared" si="27"/>
        <v>213</v>
      </c>
      <c r="E131" s="951">
        <f t="shared" si="27"/>
        <v>213</v>
      </c>
      <c r="F131" s="951">
        <f t="shared" si="27"/>
        <v>669967</v>
      </c>
      <c r="G131" s="951">
        <f t="shared" si="27"/>
        <v>425888</v>
      </c>
      <c r="H131" s="951">
        <f t="shared" si="27"/>
        <v>670192</v>
      </c>
      <c r="I131" s="951">
        <f t="shared" si="27"/>
        <v>426113</v>
      </c>
    </row>
    <row r="132" spans="1:9" s="1214" customFormat="1" ht="15.75">
      <c r="A132" s="1216"/>
      <c r="B132" s="1216"/>
      <c r="C132" s="1216"/>
      <c r="D132" s="1216"/>
      <c r="E132" s="1216"/>
      <c r="F132" s="1216"/>
      <c r="G132" s="1216"/>
      <c r="H132" s="951"/>
      <c r="I132" s="951"/>
    </row>
    <row r="133" spans="1:9" s="1214" customFormat="1" ht="15.75">
      <c r="A133" s="1156" t="s">
        <v>1907</v>
      </c>
      <c r="B133" s="1155"/>
      <c r="C133" s="1154"/>
      <c r="D133" s="952"/>
      <c r="E133" s="952"/>
      <c r="F133" s="952"/>
      <c r="G133" s="952"/>
      <c r="H133" s="950"/>
      <c r="I133" s="950"/>
    </row>
    <row r="134" spans="1:9" s="1214" customFormat="1" ht="15.75">
      <c r="A134" s="1215">
        <v>44287</v>
      </c>
      <c r="B134" s="1216">
        <v>11</v>
      </c>
      <c r="C134" s="1216">
        <v>11</v>
      </c>
      <c r="D134" s="1216">
        <v>70</v>
      </c>
      <c r="E134" s="1216">
        <v>70</v>
      </c>
      <c r="F134" s="1216">
        <v>85231</v>
      </c>
      <c r="G134" s="1216">
        <v>59659</v>
      </c>
      <c r="H134" s="951">
        <f t="shared" ref="H134:I139" si="28">+B134+D134+F134</f>
        <v>85312</v>
      </c>
      <c r="I134" s="951">
        <f t="shared" si="28"/>
        <v>59740</v>
      </c>
    </row>
    <row r="135" spans="1:9" s="1214" customFormat="1" ht="15.75">
      <c r="A135" s="1215">
        <v>44317</v>
      </c>
      <c r="B135" s="1216">
        <v>11</v>
      </c>
      <c r="C135" s="1216">
        <v>11</v>
      </c>
      <c r="D135" s="1216">
        <v>70</v>
      </c>
      <c r="E135" s="1216">
        <v>70</v>
      </c>
      <c r="F135" s="1216">
        <v>85663</v>
      </c>
      <c r="G135" s="1216">
        <v>12856</v>
      </c>
      <c r="H135" s="951">
        <f t="shared" si="28"/>
        <v>85744</v>
      </c>
      <c r="I135" s="951">
        <f t="shared" si="28"/>
        <v>12937</v>
      </c>
    </row>
    <row r="136" spans="1:9" s="1214" customFormat="1" ht="15.75">
      <c r="A136" s="1215">
        <v>44348</v>
      </c>
      <c r="B136" s="1216">
        <v>11</v>
      </c>
      <c r="C136" s="1216">
        <v>11</v>
      </c>
      <c r="D136" s="1216">
        <v>71</v>
      </c>
      <c r="E136" s="1216">
        <v>71</v>
      </c>
      <c r="F136" s="1216">
        <v>85635</v>
      </c>
      <c r="G136" s="1216">
        <v>58571</v>
      </c>
      <c r="H136" s="951">
        <f t="shared" si="28"/>
        <v>85717</v>
      </c>
      <c r="I136" s="951">
        <f t="shared" si="28"/>
        <v>58653</v>
      </c>
    </row>
    <row r="137" spans="1:9" s="1214" customFormat="1" ht="15.75">
      <c r="A137" s="1215">
        <v>44378</v>
      </c>
      <c r="B137" s="1216">
        <v>11</v>
      </c>
      <c r="C137" s="1216">
        <v>11</v>
      </c>
      <c r="D137" s="1216">
        <v>72</v>
      </c>
      <c r="E137" s="1216">
        <v>72</v>
      </c>
      <c r="F137" s="1216">
        <v>86856</v>
      </c>
      <c r="G137" s="1216">
        <v>64958</v>
      </c>
      <c r="H137" s="951">
        <f t="shared" si="28"/>
        <v>86939</v>
      </c>
      <c r="I137" s="951">
        <f t="shared" si="28"/>
        <v>65041</v>
      </c>
    </row>
    <row r="138" spans="1:9" s="1214" customFormat="1" ht="15.75">
      <c r="A138" s="1215">
        <v>44409</v>
      </c>
      <c r="B138" s="1216">
        <v>12</v>
      </c>
      <c r="C138" s="1216">
        <v>12</v>
      </c>
      <c r="D138" s="1216">
        <v>70</v>
      </c>
      <c r="E138" s="1216">
        <v>70</v>
      </c>
      <c r="F138" s="1216">
        <v>87635</v>
      </c>
      <c r="G138" s="1216">
        <v>66173</v>
      </c>
      <c r="H138" s="951">
        <f t="shared" si="28"/>
        <v>87717</v>
      </c>
      <c r="I138" s="951">
        <f t="shared" si="28"/>
        <v>66255</v>
      </c>
    </row>
    <row r="139" spans="1:9" s="1214" customFormat="1" ht="15.75">
      <c r="A139" s="1215">
        <v>44440</v>
      </c>
      <c r="B139" s="1216">
        <v>12</v>
      </c>
      <c r="C139" s="1216">
        <v>12</v>
      </c>
      <c r="D139" s="1216">
        <v>70</v>
      </c>
      <c r="E139" s="1216">
        <v>70</v>
      </c>
      <c r="F139" s="1216">
        <v>88188</v>
      </c>
      <c r="G139" s="1216">
        <v>37212</v>
      </c>
      <c r="H139" s="951">
        <f t="shared" si="28"/>
        <v>88270</v>
      </c>
      <c r="I139" s="951">
        <f t="shared" si="28"/>
        <v>37294</v>
      </c>
    </row>
    <row r="140" spans="1:9" s="1213" customFormat="1" ht="15.75">
      <c r="A140" s="951" t="s">
        <v>595</v>
      </c>
      <c r="B140" s="951">
        <f t="shared" ref="B140:I140" si="29">SUM(B134:B139)</f>
        <v>68</v>
      </c>
      <c r="C140" s="951">
        <f t="shared" si="29"/>
        <v>68</v>
      </c>
      <c r="D140" s="951">
        <f t="shared" si="29"/>
        <v>423</v>
      </c>
      <c r="E140" s="951">
        <f t="shared" si="29"/>
        <v>423</v>
      </c>
      <c r="F140" s="951">
        <f t="shared" si="29"/>
        <v>519208</v>
      </c>
      <c r="G140" s="951">
        <f t="shared" si="29"/>
        <v>299429</v>
      </c>
      <c r="H140" s="951">
        <f t="shared" si="29"/>
        <v>519699</v>
      </c>
      <c r="I140" s="951">
        <f t="shared" si="29"/>
        <v>299920</v>
      </c>
    </row>
    <row r="141" spans="1:9" s="1214" customFormat="1" ht="15.75">
      <c r="A141" s="1216"/>
      <c r="B141" s="1216"/>
      <c r="C141" s="1216"/>
      <c r="D141" s="1216"/>
      <c r="E141" s="1216"/>
      <c r="F141" s="1216"/>
      <c r="G141" s="1216"/>
      <c r="H141" s="951"/>
      <c r="I141" s="951"/>
    </row>
    <row r="142" spans="1:9" s="1214" customFormat="1" ht="15.75">
      <c r="A142" s="1156" t="s">
        <v>1908</v>
      </c>
      <c r="B142" s="1155"/>
      <c r="C142" s="1154"/>
      <c r="D142" s="952"/>
      <c r="E142" s="952"/>
      <c r="F142" s="952"/>
      <c r="G142" s="952"/>
      <c r="H142" s="950"/>
      <c r="I142" s="950"/>
    </row>
    <row r="143" spans="1:9" s="1214" customFormat="1" ht="15.75">
      <c r="A143" s="1215">
        <v>44287</v>
      </c>
      <c r="B143" s="1216">
        <v>0</v>
      </c>
      <c r="C143" s="1216">
        <v>0</v>
      </c>
      <c r="D143" s="1216">
        <v>20</v>
      </c>
      <c r="E143" s="1216">
        <v>20</v>
      </c>
      <c r="F143" s="1216">
        <v>130035</v>
      </c>
      <c r="G143" s="1216">
        <v>89330</v>
      </c>
      <c r="H143" s="951">
        <f t="shared" ref="H143:I148" si="30">+B143+D143+F143</f>
        <v>130055</v>
      </c>
      <c r="I143" s="951">
        <f t="shared" si="30"/>
        <v>89350</v>
      </c>
    </row>
    <row r="144" spans="1:9" s="1214" customFormat="1" ht="15.75">
      <c r="A144" s="1215">
        <v>44317</v>
      </c>
      <c r="B144" s="1216">
        <v>0</v>
      </c>
      <c r="C144" s="1216">
        <v>0</v>
      </c>
      <c r="D144" s="1216">
        <v>21</v>
      </c>
      <c r="E144" s="1216">
        <v>21</v>
      </c>
      <c r="F144" s="1216">
        <v>131149</v>
      </c>
      <c r="G144" s="1216">
        <v>65129</v>
      </c>
      <c r="H144" s="951">
        <f t="shared" si="30"/>
        <v>131170</v>
      </c>
      <c r="I144" s="951">
        <f t="shared" si="30"/>
        <v>65150</v>
      </c>
    </row>
    <row r="145" spans="1:9" s="1214" customFormat="1" ht="15.75">
      <c r="A145" s="1215">
        <v>44348</v>
      </c>
      <c r="B145" s="1216">
        <v>0</v>
      </c>
      <c r="C145" s="1216">
        <v>0</v>
      </c>
      <c r="D145" s="1216">
        <v>21</v>
      </c>
      <c r="E145" s="1216">
        <v>21</v>
      </c>
      <c r="F145" s="1216">
        <v>131521</v>
      </c>
      <c r="G145" s="1216">
        <v>101630</v>
      </c>
      <c r="H145" s="951">
        <f t="shared" si="30"/>
        <v>131542</v>
      </c>
      <c r="I145" s="951">
        <f t="shared" si="30"/>
        <v>101651</v>
      </c>
    </row>
    <row r="146" spans="1:9" s="1214" customFormat="1" ht="15.75">
      <c r="A146" s="1215">
        <v>44378</v>
      </c>
      <c r="B146" s="1216">
        <v>0</v>
      </c>
      <c r="C146" s="1216">
        <v>0</v>
      </c>
      <c r="D146" s="1216">
        <v>21</v>
      </c>
      <c r="E146" s="1216">
        <v>21</v>
      </c>
      <c r="F146" s="1216">
        <v>132313</v>
      </c>
      <c r="G146" s="1216">
        <v>96537</v>
      </c>
      <c r="H146" s="951">
        <f t="shared" si="30"/>
        <v>132334</v>
      </c>
      <c r="I146" s="951">
        <f t="shared" si="30"/>
        <v>96558</v>
      </c>
    </row>
    <row r="147" spans="1:9" s="1214" customFormat="1" ht="15.75">
      <c r="A147" s="1215">
        <v>44409</v>
      </c>
      <c r="B147" s="1216">
        <v>0</v>
      </c>
      <c r="C147" s="1216">
        <v>0</v>
      </c>
      <c r="D147" s="1216">
        <v>21</v>
      </c>
      <c r="E147" s="1216">
        <v>21</v>
      </c>
      <c r="F147" s="1216">
        <v>133433</v>
      </c>
      <c r="G147" s="1216">
        <v>92234</v>
      </c>
      <c r="H147" s="951">
        <f t="shared" si="30"/>
        <v>133454</v>
      </c>
      <c r="I147" s="951">
        <f t="shared" si="30"/>
        <v>92255</v>
      </c>
    </row>
    <row r="148" spans="1:9" s="1214" customFormat="1" ht="15.75">
      <c r="A148" s="1215">
        <v>44440</v>
      </c>
      <c r="B148" s="1216">
        <v>0</v>
      </c>
      <c r="C148" s="1216">
        <v>0</v>
      </c>
      <c r="D148" s="1216">
        <v>21</v>
      </c>
      <c r="E148" s="1216">
        <v>21</v>
      </c>
      <c r="F148" s="1216">
        <v>134046</v>
      </c>
      <c r="G148" s="1216">
        <v>94874</v>
      </c>
      <c r="H148" s="951">
        <f t="shared" si="30"/>
        <v>134067</v>
      </c>
      <c r="I148" s="951">
        <f t="shared" si="30"/>
        <v>94895</v>
      </c>
    </row>
    <row r="149" spans="1:9" s="1213" customFormat="1" ht="15.75">
      <c r="A149" s="951" t="s">
        <v>595</v>
      </c>
      <c r="B149" s="951">
        <f t="shared" ref="B149:I149" si="31">SUM(B143:B148)</f>
        <v>0</v>
      </c>
      <c r="C149" s="951">
        <f t="shared" si="31"/>
        <v>0</v>
      </c>
      <c r="D149" s="951">
        <f t="shared" si="31"/>
        <v>125</v>
      </c>
      <c r="E149" s="951">
        <f t="shared" si="31"/>
        <v>125</v>
      </c>
      <c r="F149" s="951">
        <f t="shared" si="31"/>
        <v>792497</v>
      </c>
      <c r="G149" s="951">
        <f t="shared" si="31"/>
        <v>539734</v>
      </c>
      <c r="H149" s="951">
        <f t="shared" si="31"/>
        <v>792622</v>
      </c>
      <c r="I149" s="951">
        <f t="shared" si="31"/>
        <v>539859</v>
      </c>
    </row>
    <row r="150" spans="1:9" s="1214" customFormat="1" ht="15.75">
      <c r="A150" s="1216"/>
      <c r="B150" s="1216"/>
      <c r="C150" s="1216"/>
      <c r="D150" s="1216"/>
      <c r="E150" s="1216"/>
      <c r="F150" s="1216"/>
      <c r="G150" s="1216"/>
      <c r="H150" s="951"/>
      <c r="I150" s="951"/>
    </row>
    <row r="151" spans="1:9" s="1214" customFormat="1" ht="15.75">
      <c r="A151" s="1156" t="s">
        <v>1909</v>
      </c>
      <c r="B151" s="1155"/>
      <c r="C151" s="1154"/>
      <c r="D151" s="952"/>
      <c r="E151" s="952"/>
      <c r="F151" s="952"/>
      <c r="G151" s="952"/>
      <c r="H151" s="950"/>
      <c r="I151" s="950"/>
    </row>
    <row r="152" spans="1:9" s="1214" customFormat="1" ht="15.75">
      <c r="A152" s="1215">
        <v>43922</v>
      </c>
      <c r="B152" s="1216">
        <f t="shared" ref="B152:G157" si="32">+B8+B17+B26+B35+B44+B53+B62+B71+B80+B89+B98+B107+B116+B125+B134+B143</f>
        <v>36</v>
      </c>
      <c r="C152" s="1216">
        <f t="shared" si="32"/>
        <v>36</v>
      </c>
      <c r="D152" s="1216">
        <f t="shared" si="32"/>
        <v>570</v>
      </c>
      <c r="E152" s="1216">
        <f t="shared" si="32"/>
        <v>570</v>
      </c>
      <c r="F152" s="1216">
        <f t="shared" si="32"/>
        <v>2014653</v>
      </c>
      <c r="G152" s="1216">
        <f t="shared" si="32"/>
        <v>1468043</v>
      </c>
      <c r="H152" s="951">
        <f t="shared" ref="H152:I157" si="33">+B152+D152+F152</f>
        <v>2015259</v>
      </c>
      <c r="I152" s="951">
        <f t="shared" si="33"/>
        <v>1468649</v>
      </c>
    </row>
    <row r="153" spans="1:9" s="1214" customFormat="1" ht="15.75">
      <c r="A153" s="1215">
        <v>43952</v>
      </c>
      <c r="B153" s="1216">
        <f t="shared" si="32"/>
        <v>36</v>
      </c>
      <c r="C153" s="1216">
        <f t="shared" si="32"/>
        <v>36</v>
      </c>
      <c r="D153" s="1216">
        <f t="shared" si="32"/>
        <v>574</v>
      </c>
      <c r="E153" s="1216">
        <f t="shared" si="32"/>
        <v>574</v>
      </c>
      <c r="F153" s="1216">
        <f t="shared" si="32"/>
        <v>2021260</v>
      </c>
      <c r="G153" s="1216">
        <f t="shared" si="32"/>
        <v>1139417</v>
      </c>
      <c r="H153" s="951">
        <f t="shared" si="33"/>
        <v>2021870</v>
      </c>
      <c r="I153" s="951">
        <f t="shared" si="33"/>
        <v>1140027</v>
      </c>
    </row>
    <row r="154" spans="1:9" s="1214" customFormat="1" ht="15.75">
      <c r="A154" s="1215">
        <v>43983</v>
      </c>
      <c r="B154" s="1216">
        <f t="shared" si="32"/>
        <v>36</v>
      </c>
      <c r="C154" s="1216">
        <f t="shared" si="32"/>
        <v>36</v>
      </c>
      <c r="D154" s="1216">
        <f t="shared" si="32"/>
        <v>578</v>
      </c>
      <c r="E154" s="1216">
        <f t="shared" si="32"/>
        <v>578</v>
      </c>
      <c r="F154" s="1216">
        <f t="shared" si="32"/>
        <v>2026618</v>
      </c>
      <c r="G154" s="1216">
        <f t="shared" si="32"/>
        <v>1612183</v>
      </c>
      <c r="H154" s="951">
        <f t="shared" si="33"/>
        <v>2027232</v>
      </c>
      <c r="I154" s="951">
        <f t="shared" si="33"/>
        <v>1612797</v>
      </c>
    </row>
    <row r="155" spans="1:9" s="1214" customFormat="1" ht="15.75">
      <c r="A155" s="1215">
        <v>44013</v>
      </c>
      <c r="B155" s="1216">
        <f t="shared" si="32"/>
        <v>36</v>
      </c>
      <c r="C155" s="1216">
        <f t="shared" si="32"/>
        <v>36</v>
      </c>
      <c r="D155" s="1216">
        <f t="shared" si="32"/>
        <v>583</v>
      </c>
      <c r="E155" s="1216">
        <f t="shared" si="32"/>
        <v>583</v>
      </c>
      <c r="F155" s="1216">
        <f t="shared" si="32"/>
        <v>2036931</v>
      </c>
      <c r="G155" s="1216">
        <f t="shared" si="32"/>
        <v>1645802</v>
      </c>
      <c r="H155" s="951">
        <f t="shared" si="33"/>
        <v>2037550</v>
      </c>
      <c r="I155" s="951">
        <f t="shared" si="33"/>
        <v>1646421</v>
      </c>
    </row>
    <row r="156" spans="1:9" s="1214" customFormat="1" ht="15.75">
      <c r="A156" s="1215">
        <v>44044</v>
      </c>
      <c r="B156" s="1216">
        <f t="shared" si="32"/>
        <v>37</v>
      </c>
      <c r="C156" s="1216">
        <f t="shared" si="32"/>
        <v>37</v>
      </c>
      <c r="D156" s="1216">
        <f t="shared" si="32"/>
        <v>587</v>
      </c>
      <c r="E156" s="1216">
        <f t="shared" si="32"/>
        <v>587</v>
      </c>
      <c r="F156" s="1216">
        <f t="shared" si="32"/>
        <v>2046313</v>
      </c>
      <c r="G156" s="1216">
        <f t="shared" si="32"/>
        <v>1577361</v>
      </c>
      <c r="H156" s="951">
        <f t="shared" si="33"/>
        <v>2046937</v>
      </c>
      <c r="I156" s="951">
        <f t="shared" si="33"/>
        <v>1577985</v>
      </c>
    </row>
    <row r="157" spans="1:9" s="1214" customFormat="1" ht="15.75">
      <c r="A157" s="1215">
        <v>44075</v>
      </c>
      <c r="B157" s="1216">
        <f t="shared" si="32"/>
        <v>37</v>
      </c>
      <c r="C157" s="1216">
        <f t="shared" si="32"/>
        <v>37</v>
      </c>
      <c r="D157" s="1216">
        <f t="shared" si="32"/>
        <v>587</v>
      </c>
      <c r="E157" s="1216">
        <f t="shared" si="32"/>
        <v>587</v>
      </c>
      <c r="F157" s="1216">
        <f t="shared" si="32"/>
        <v>2051018</v>
      </c>
      <c r="G157" s="1216">
        <f t="shared" si="32"/>
        <v>953199</v>
      </c>
      <c r="H157" s="951">
        <f t="shared" si="33"/>
        <v>2051642</v>
      </c>
      <c r="I157" s="951">
        <f t="shared" si="33"/>
        <v>953823</v>
      </c>
    </row>
    <row r="158" spans="1:9" s="1213" customFormat="1" ht="15.75">
      <c r="A158" s="951" t="s">
        <v>595</v>
      </c>
      <c r="B158" s="951">
        <f t="shared" ref="B158:I158" si="34">SUM(B152:B157)</f>
        <v>218</v>
      </c>
      <c r="C158" s="951">
        <f t="shared" si="34"/>
        <v>218</v>
      </c>
      <c r="D158" s="951">
        <f t="shared" si="34"/>
        <v>3479</v>
      </c>
      <c r="E158" s="951">
        <f t="shared" si="34"/>
        <v>3479</v>
      </c>
      <c r="F158" s="951">
        <f t="shared" si="34"/>
        <v>12196793</v>
      </c>
      <c r="G158" s="951">
        <f t="shared" si="34"/>
        <v>8396005</v>
      </c>
      <c r="H158" s="951">
        <f t="shared" si="34"/>
        <v>12200490</v>
      </c>
      <c r="I158" s="951">
        <f t="shared" si="34"/>
        <v>8399702</v>
      </c>
    </row>
    <row r="160" spans="1:9" ht="15.75">
      <c r="A160" s="1214"/>
      <c r="B160" s="1214"/>
      <c r="C160" s="1214"/>
      <c r="D160" s="1214"/>
      <c r="E160" s="1214"/>
      <c r="F160" s="1214"/>
      <c r="G160" s="1214"/>
      <c r="H160" s="1214"/>
      <c r="I160" s="1214"/>
    </row>
  </sheetData>
  <mergeCells count="6">
    <mergeCell ref="A1:B1"/>
    <mergeCell ref="G1:I1"/>
    <mergeCell ref="B4:C4"/>
    <mergeCell ref="D4:E4"/>
    <mergeCell ref="F4:G4"/>
    <mergeCell ref="H4:I4"/>
  </mergeCells>
  <printOptions horizontalCentered="1"/>
  <pageMargins left="0.15748031496062992" right="0.23622047244094491" top="0.43307086614173229" bottom="0.39370078740157483" header="0.31496062992125984" footer="0.31496062992125984"/>
  <pageSetup paperSize="9" orientation="portrait"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85"/>
  <sheetViews>
    <sheetView view="pageBreakPreview" zoomScaleSheetLayoutView="85" workbookViewId="0">
      <pane ySplit="2" topLeftCell="A3" activePane="bottomLeft" state="frozen"/>
      <selection pane="bottomLeft" activeCell="L84" sqref="L84"/>
    </sheetView>
  </sheetViews>
  <sheetFormatPr defaultColWidth="9.140625" defaultRowHeight="12.75"/>
  <cols>
    <col min="1" max="1" width="6.140625" style="2249" customWidth="1"/>
    <col min="2" max="2" width="44" style="2249" customWidth="1"/>
    <col min="3" max="8" width="9.140625" style="2249"/>
    <col min="9" max="9" width="12.28515625" style="2249" customWidth="1"/>
    <col min="10" max="16384" width="9.140625" style="2249"/>
  </cols>
  <sheetData>
    <row r="1" spans="1:9" ht="19.5" thickBot="1">
      <c r="A1" s="2686" t="s">
        <v>4724</v>
      </c>
      <c r="B1" s="2687"/>
      <c r="C1" s="2687"/>
      <c r="D1" s="2687"/>
      <c r="E1" s="2687"/>
      <c r="F1" s="2687"/>
      <c r="G1" s="2687"/>
      <c r="H1" s="2687"/>
      <c r="I1" s="2688"/>
    </row>
    <row r="2" spans="1:9" ht="89.25">
      <c r="A2" s="2250" t="s">
        <v>715</v>
      </c>
      <c r="B2" s="2251" t="s">
        <v>586</v>
      </c>
      <c r="C2" s="2251" t="s">
        <v>755</v>
      </c>
      <c r="D2" s="2251" t="s">
        <v>756</v>
      </c>
      <c r="E2" s="2251" t="s">
        <v>894</v>
      </c>
      <c r="F2" s="2251" t="s">
        <v>716</v>
      </c>
      <c r="G2" s="2251" t="s">
        <v>717</v>
      </c>
      <c r="H2" s="2251" t="s">
        <v>718</v>
      </c>
      <c r="I2" s="2252" t="s">
        <v>719</v>
      </c>
    </row>
    <row r="3" spans="1:9">
      <c r="A3" s="2253"/>
      <c r="B3" s="2689" t="s">
        <v>192</v>
      </c>
      <c r="C3" s="2689"/>
      <c r="D3" s="2689"/>
      <c r="E3" s="2689"/>
      <c r="F3" s="2689"/>
      <c r="G3" s="2689"/>
      <c r="H3" s="2689"/>
      <c r="I3" s="2690"/>
    </row>
    <row r="4" spans="1:9">
      <c r="A4" s="2254">
        <v>1</v>
      </c>
      <c r="B4" s="2275" t="s">
        <v>631</v>
      </c>
      <c r="C4" s="2276"/>
      <c r="D4" s="2247"/>
      <c r="E4" s="2247"/>
      <c r="F4" s="2247"/>
      <c r="G4" s="2247"/>
      <c r="H4" s="2247"/>
      <c r="I4" s="2255"/>
    </row>
    <row r="5" spans="1:9">
      <c r="A5" s="2254" t="s">
        <v>477</v>
      </c>
      <c r="B5" s="2275" t="s">
        <v>720</v>
      </c>
      <c r="C5" s="2247" t="s">
        <v>155</v>
      </c>
      <c r="D5" s="2691" t="s">
        <v>650</v>
      </c>
      <c r="E5" s="2691"/>
      <c r="F5" s="2691"/>
      <c r="G5" s="2247">
        <v>80</v>
      </c>
      <c r="H5" s="2247"/>
      <c r="I5" s="2255"/>
    </row>
    <row r="6" spans="1:9">
      <c r="A6" s="2254" t="s">
        <v>478</v>
      </c>
      <c r="B6" s="2275" t="s">
        <v>210</v>
      </c>
      <c r="C6" s="2247"/>
      <c r="D6" s="2247"/>
      <c r="E6" s="2247"/>
      <c r="F6" s="2247"/>
      <c r="G6" s="2247"/>
      <c r="H6" s="2247"/>
      <c r="I6" s="2255">
        <v>10</v>
      </c>
    </row>
    <row r="7" spans="1:9">
      <c r="A7" s="2254"/>
      <c r="B7" s="2275" t="s">
        <v>293</v>
      </c>
      <c r="C7" s="2247" t="s">
        <v>155</v>
      </c>
      <c r="D7" s="2247"/>
      <c r="E7" s="2247">
        <v>300</v>
      </c>
      <c r="F7" s="2247"/>
      <c r="G7" s="2247">
        <v>20</v>
      </c>
      <c r="H7" s="2247">
        <v>20</v>
      </c>
      <c r="I7" s="2255"/>
    </row>
    <row r="8" spans="1:9">
      <c r="A8" s="2254"/>
      <c r="B8" s="2275" t="s">
        <v>3012</v>
      </c>
      <c r="C8" s="2247" t="s">
        <v>155</v>
      </c>
      <c r="D8" s="2247"/>
      <c r="E8" s="2247">
        <v>480</v>
      </c>
      <c r="F8" s="2247"/>
      <c r="G8" s="2247">
        <v>20</v>
      </c>
      <c r="H8" s="2247">
        <v>20</v>
      </c>
      <c r="I8" s="2255"/>
    </row>
    <row r="9" spans="1:9">
      <c r="A9" s="2254"/>
      <c r="B9" s="2275" t="s">
        <v>742</v>
      </c>
      <c r="C9" s="2247" t="s">
        <v>155</v>
      </c>
      <c r="D9" s="2247"/>
      <c r="E9" s="2247">
        <v>580</v>
      </c>
      <c r="F9" s="2247"/>
      <c r="G9" s="2247">
        <v>20</v>
      </c>
      <c r="H9" s="2247">
        <v>20</v>
      </c>
      <c r="I9" s="2255"/>
    </row>
    <row r="10" spans="1:9">
      <c r="A10" s="2254"/>
      <c r="B10" s="2275" t="s">
        <v>743</v>
      </c>
      <c r="C10" s="2247" t="s">
        <v>155</v>
      </c>
      <c r="D10" s="2247"/>
      <c r="E10" s="2247">
        <v>620</v>
      </c>
      <c r="F10" s="2247"/>
      <c r="G10" s="2247">
        <v>20</v>
      </c>
      <c r="H10" s="2247">
        <v>20</v>
      </c>
      <c r="I10" s="2255"/>
    </row>
    <row r="11" spans="1:9">
      <c r="A11" s="2254">
        <v>2</v>
      </c>
      <c r="B11" s="2275" t="s">
        <v>30</v>
      </c>
      <c r="C11" s="2247"/>
      <c r="D11" s="2247"/>
      <c r="E11" s="2247"/>
      <c r="F11" s="2247"/>
      <c r="G11" s="2247"/>
      <c r="H11" s="2247"/>
      <c r="I11" s="2255">
        <v>10</v>
      </c>
    </row>
    <row r="12" spans="1:9">
      <c r="A12" s="2254"/>
      <c r="B12" s="2275" t="s">
        <v>207</v>
      </c>
      <c r="C12" s="2247" t="s">
        <v>155</v>
      </c>
      <c r="D12" s="2247"/>
      <c r="E12" s="2247">
        <v>590</v>
      </c>
      <c r="F12" s="2247"/>
      <c r="G12" s="2247">
        <v>30</v>
      </c>
      <c r="H12" s="2247">
        <v>30</v>
      </c>
      <c r="I12" s="2255"/>
    </row>
    <row r="13" spans="1:9">
      <c r="A13" s="2254"/>
      <c r="B13" s="2275" t="s">
        <v>208</v>
      </c>
      <c r="C13" s="2247" t="s">
        <v>155</v>
      </c>
      <c r="D13" s="2247"/>
      <c r="E13" s="2247">
        <v>700</v>
      </c>
      <c r="F13" s="2247"/>
      <c r="G13" s="2247">
        <v>30</v>
      </c>
      <c r="H13" s="2247">
        <v>30</v>
      </c>
      <c r="I13" s="2255"/>
    </row>
    <row r="14" spans="1:9">
      <c r="A14" s="2254"/>
      <c r="B14" s="2275" t="s">
        <v>377</v>
      </c>
      <c r="C14" s="2247" t="s">
        <v>155</v>
      </c>
      <c r="D14" s="2247"/>
      <c r="E14" s="2247">
        <v>760</v>
      </c>
      <c r="F14" s="2247"/>
      <c r="G14" s="2247">
        <v>30</v>
      </c>
      <c r="H14" s="2247">
        <v>30</v>
      </c>
      <c r="I14" s="2255"/>
    </row>
    <row r="15" spans="1:9">
      <c r="A15" s="2254">
        <v>3</v>
      </c>
      <c r="B15" s="2275" t="s">
        <v>787</v>
      </c>
      <c r="C15" s="2247" t="s">
        <v>155</v>
      </c>
      <c r="D15" s="2247"/>
      <c r="E15" s="2247">
        <v>150</v>
      </c>
      <c r="F15" s="2247"/>
      <c r="G15" s="2247">
        <v>20</v>
      </c>
      <c r="H15" s="2247">
        <v>10</v>
      </c>
      <c r="I15" s="2255">
        <v>10</v>
      </c>
    </row>
    <row r="16" spans="1:9">
      <c r="A16" s="2254">
        <v>4</v>
      </c>
      <c r="B16" s="2275" t="s">
        <v>744</v>
      </c>
      <c r="C16" s="2247" t="s">
        <v>155</v>
      </c>
      <c r="D16" s="2277"/>
      <c r="E16" s="2247">
        <v>160</v>
      </c>
      <c r="F16" s="2247"/>
      <c r="G16" s="2247">
        <v>20</v>
      </c>
      <c r="H16" s="2247">
        <v>10</v>
      </c>
      <c r="I16" s="2255" t="s">
        <v>651</v>
      </c>
    </row>
    <row r="17" spans="1:9">
      <c r="A17" s="2254">
        <v>5</v>
      </c>
      <c r="B17" s="2275" t="s">
        <v>745</v>
      </c>
      <c r="C17" s="2247" t="s">
        <v>155</v>
      </c>
      <c r="D17" s="2276"/>
      <c r="E17" s="2247">
        <v>470</v>
      </c>
      <c r="F17" s="2247"/>
      <c r="G17" s="2247">
        <v>80</v>
      </c>
      <c r="H17" s="2247">
        <v>50</v>
      </c>
      <c r="I17" s="2255" t="s">
        <v>514</v>
      </c>
    </row>
    <row r="18" spans="1:9">
      <c r="A18" s="2254">
        <v>6</v>
      </c>
      <c r="B18" s="2275" t="s">
        <v>788</v>
      </c>
      <c r="C18" s="2247" t="s">
        <v>155</v>
      </c>
      <c r="D18" s="2247"/>
      <c r="E18" s="2247">
        <v>620</v>
      </c>
      <c r="F18" s="2247"/>
      <c r="G18" s="2247">
        <v>20</v>
      </c>
      <c r="H18" s="2247">
        <v>15</v>
      </c>
      <c r="I18" s="2255" t="s">
        <v>514</v>
      </c>
    </row>
    <row r="19" spans="1:9">
      <c r="A19" s="2254">
        <v>7</v>
      </c>
      <c r="B19" s="2275" t="s">
        <v>652</v>
      </c>
      <c r="C19" s="2247" t="s">
        <v>155</v>
      </c>
      <c r="D19" s="2247"/>
      <c r="E19" s="2247">
        <v>620</v>
      </c>
      <c r="F19" s="2247"/>
      <c r="G19" s="2247">
        <v>80</v>
      </c>
      <c r="H19" s="2247">
        <v>35</v>
      </c>
      <c r="I19" s="2255">
        <v>10</v>
      </c>
    </row>
    <row r="20" spans="1:9">
      <c r="A20" s="2254">
        <v>8</v>
      </c>
      <c r="B20" s="2275" t="s">
        <v>653</v>
      </c>
      <c r="C20" s="2247" t="s">
        <v>155</v>
      </c>
      <c r="D20" s="2247"/>
      <c r="E20" s="2247">
        <v>620</v>
      </c>
      <c r="F20" s="2247"/>
      <c r="G20" s="2247">
        <v>100</v>
      </c>
      <c r="H20" s="2247">
        <v>80</v>
      </c>
      <c r="I20" s="2255" t="s">
        <v>514</v>
      </c>
    </row>
    <row r="21" spans="1:9">
      <c r="A21" s="2254">
        <v>9</v>
      </c>
      <c r="B21" s="2275" t="s">
        <v>516</v>
      </c>
      <c r="C21" s="2247" t="s">
        <v>155</v>
      </c>
      <c r="D21" s="2247"/>
      <c r="E21" s="2247">
        <v>620</v>
      </c>
      <c r="F21" s="2247"/>
      <c r="G21" s="2247">
        <v>50</v>
      </c>
      <c r="H21" s="2247">
        <v>50</v>
      </c>
      <c r="I21" s="2255" t="s">
        <v>514</v>
      </c>
    </row>
    <row r="22" spans="1:9">
      <c r="A22" s="2254">
        <v>10</v>
      </c>
      <c r="B22" s="2275" t="s">
        <v>517</v>
      </c>
      <c r="C22" s="2247" t="s">
        <v>155</v>
      </c>
      <c r="D22" s="2247"/>
      <c r="E22" s="2247">
        <v>620</v>
      </c>
      <c r="F22" s="2247"/>
      <c r="G22" s="2247">
        <v>50</v>
      </c>
      <c r="H22" s="2247">
        <v>50</v>
      </c>
      <c r="I22" s="2255">
        <v>10</v>
      </c>
    </row>
    <row r="23" spans="1:9" ht="15.75" customHeight="1">
      <c r="A23" s="2254">
        <v>11</v>
      </c>
      <c r="B23" s="2275" t="s">
        <v>260</v>
      </c>
      <c r="C23" s="2247" t="s">
        <v>155</v>
      </c>
      <c r="D23" s="2247">
        <v>200</v>
      </c>
      <c r="E23" s="2247">
        <v>620</v>
      </c>
      <c r="F23" s="2247">
        <v>30</v>
      </c>
      <c r="G23" s="2247"/>
      <c r="H23" s="2247"/>
      <c r="I23" s="2255">
        <v>10</v>
      </c>
    </row>
    <row r="24" spans="1:9">
      <c r="A24" s="2254">
        <v>12</v>
      </c>
      <c r="B24" s="2275" t="s">
        <v>261</v>
      </c>
      <c r="C24" s="2247" t="s">
        <v>155</v>
      </c>
      <c r="D24" s="2247">
        <v>200</v>
      </c>
      <c r="E24" s="2247">
        <v>620</v>
      </c>
      <c r="F24" s="2247">
        <v>30</v>
      </c>
      <c r="G24" s="2247"/>
      <c r="H24" s="2247"/>
      <c r="I24" s="2255" t="s">
        <v>514</v>
      </c>
    </row>
    <row r="25" spans="1:9">
      <c r="A25" s="2254">
        <v>13</v>
      </c>
      <c r="B25" s="2275" t="s">
        <v>304</v>
      </c>
      <c r="C25" s="2247" t="s">
        <v>155</v>
      </c>
      <c r="D25" s="2247">
        <v>200</v>
      </c>
      <c r="E25" s="2247">
        <v>620</v>
      </c>
      <c r="F25" s="2247">
        <v>30</v>
      </c>
      <c r="G25" s="2247"/>
      <c r="H25" s="2247"/>
      <c r="I25" s="2255" t="s">
        <v>514</v>
      </c>
    </row>
    <row r="26" spans="1:9" ht="27">
      <c r="A26" s="2254"/>
      <c r="B26" s="2278" t="s">
        <v>262</v>
      </c>
      <c r="C26" s="2278"/>
      <c r="D26" s="2278"/>
      <c r="E26" s="2279" t="s">
        <v>4799</v>
      </c>
      <c r="F26" s="2278"/>
      <c r="G26" s="2278"/>
      <c r="H26" s="2278"/>
      <c r="I26" s="2256"/>
    </row>
    <row r="27" spans="1:9">
      <c r="A27" s="2254">
        <v>14</v>
      </c>
      <c r="B27" s="2275" t="s">
        <v>163</v>
      </c>
      <c r="C27" s="2280" t="s">
        <v>59</v>
      </c>
      <c r="D27" s="2247">
        <v>20</v>
      </c>
      <c r="E27" s="2247">
        <v>490</v>
      </c>
      <c r="F27" s="2247">
        <v>250</v>
      </c>
      <c r="G27" s="2247"/>
      <c r="H27" s="2247"/>
      <c r="I27" s="2255">
        <v>10</v>
      </c>
    </row>
    <row r="28" spans="1:9">
      <c r="A28" s="2254">
        <v>15</v>
      </c>
      <c r="B28" s="2275" t="s">
        <v>787</v>
      </c>
      <c r="C28" s="2280" t="s">
        <v>59</v>
      </c>
      <c r="D28" s="2247">
        <v>30</v>
      </c>
      <c r="E28" s="2247">
        <v>140</v>
      </c>
      <c r="F28" s="2247">
        <v>250</v>
      </c>
      <c r="G28" s="2247"/>
      <c r="H28" s="2247"/>
      <c r="I28" s="2255">
        <v>10</v>
      </c>
    </row>
    <row r="29" spans="1:9">
      <c r="A29" s="2254">
        <v>16</v>
      </c>
      <c r="B29" s="2275" t="s">
        <v>744</v>
      </c>
      <c r="C29" s="2280" t="s">
        <v>59</v>
      </c>
      <c r="D29" s="2247">
        <v>30</v>
      </c>
      <c r="E29" s="2247">
        <v>150</v>
      </c>
      <c r="F29" s="2247">
        <v>250</v>
      </c>
      <c r="G29" s="2276"/>
      <c r="H29" s="2276"/>
      <c r="I29" s="2255">
        <v>10</v>
      </c>
    </row>
    <row r="30" spans="1:9" ht="12.75" customHeight="1">
      <c r="A30" s="2254">
        <v>17</v>
      </c>
      <c r="B30" s="2275" t="s">
        <v>745</v>
      </c>
      <c r="C30" s="2280" t="s">
        <v>59</v>
      </c>
      <c r="D30" s="2247">
        <v>50</v>
      </c>
      <c r="E30" s="2246">
        <v>460</v>
      </c>
      <c r="F30" s="2247">
        <v>250</v>
      </c>
      <c r="G30" s="2276"/>
      <c r="H30" s="2276"/>
      <c r="I30" s="2255" t="s">
        <v>514</v>
      </c>
    </row>
    <row r="31" spans="1:9" ht="12.75" customHeight="1">
      <c r="A31" s="2254">
        <v>18</v>
      </c>
      <c r="B31" s="2275" t="s">
        <v>516</v>
      </c>
      <c r="C31" s="2280" t="s">
        <v>59</v>
      </c>
      <c r="D31" s="2247">
        <v>250</v>
      </c>
      <c r="E31" s="2692" t="s">
        <v>654</v>
      </c>
      <c r="F31" s="2247">
        <v>250</v>
      </c>
      <c r="G31" s="2247"/>
      <c r="H31" s="2247"/>
      <c r="I31" s="2255" t="s">
        <v>514</v>
      </c>
    </row>
    <row r="32" spans="1:9">
      <c r="A32" s="2254">
        <v>19</v>
      </c>
      <c r="B32" s="2275" t="s">
        <v>746</v>
      </c>
      <c r="C32" s="2280" t="s">
        <v>59</v>
      </c>
      <c r="D32" s="2247">
        <v>250</v>
      </c>
      <c r="E32" s="2692"/>
      <c r="F32" s="2247">
        <v>250</v>
      </c>
      <c r="G32" s="2247"/>
      <c r="H32" s="2247"/>
      <c r="I32" s="2255">
        <v>10</v>
      </c>
    </row>
    <row r="33" spans="1:9">
      <c r="A33" s="2254">
        <v>20</v>
      </c>
      <c r="B33" s="2275" t="s">
        <v>655</v>
      </c>
      <c r="C33" s="2280" t="s">
        <v>59</v>
      </c>
      <c r="D33" s="2247">
        <v>150</v>
      </c>
      <c r="E33" s="2692"/>
      <c r="F33" s="2247">
        <v>250</v>
      </c>
      <c r="G33" s="2247"/>
      <c r="H33" s="2247"/>
      <c r="I33" s="2255" t="s">
        <v>514</v>
      </c>
    </row>
    <row r="34" spans="1:9">
      <c r="A34" s="2254">
        <v>21</v>
      </c>
      <c r="B34" s="2275" t="s">
        <v>261</v>
      </c>
      <c r="C34" s="2280" t="s">
        <v>59</v>
      </c>
      <c r="D34" s="2247">
        <v>250</v>
      </c>
      <c r="E34" s="2692"/>
      <c r="F34" s="2247">
        <v>250</v>
      </c>
      <c r="G34" s="2247"/>
      <c r="H34" s="2247"/>
      <c r="I34" s="2255" t="s">
        <v>514</v>
      </c>
    </row>
    <row r="35" spans="1:9">
      <c r="A35" s="2254">
        <v>22</v>
      </c>
      <c r="B35" s="2275" t="s">
        <v>281</v>
      </c>
      <c r="C35" s="2280" t="s">
        <v>59</v>
      </c>
      <c r="D35" s="2247">
        <v>250</v>
      </c>
      <c r="E35" s="2692"/>
      <c r="F35" s="2247">
        <v>250</v>
      </c>
      <c r="G35" s="2247"/>
      <c r="H35" s="2247"/>
      <c r="I35" s="2255">
        <v>10</v>
      </c>
    </row>
    <row r="36" spans="1:9">
      <c r="A36" s="2254">
        <v>23</v>
      </c>
      <c r="B36" s="2275" t="s">
        <v>304</v>
      </c>
      <c r="C36" s="2280" t="s">
        <v>59</v>
      </c>
      <c r="D36" s="2247">
        <v>250</v>
      </c>
      <c r="E36" s="2692"/>
      <c r="F36" s="2247">
        <v>250</v>
      </c>
      <c r="G36" s="2247"/>
      <c r="H36" s="2247"/>
      <c r="I36" s="2255" t="s">
        <v>514</v>
      </c>
    </row>
    <row r="37" spans="1:9">
      <c r="A37" s="2254">
        <v>24</v>
      </c>
      <c r="B37" s="2275" t="s">
        <v>307</v>
      </c>
      <c r="C37" s="2280" t="s">
        <v>59</v>
      </c>
      <c r="D37" s="2247">
        <v>250</v>
      </c>
      <c r="E37" s="2692"/>
      <c r="F37" s="2247">
        <v>250</v>
      </c>
      <c r="G37" s="2247"/>
      <c r="H37" s="2247"/>
      <c r="I37" s="2255" t="s">
        <v>514</v>
      </c>
    </row>
    <row r="38" spans="1:9">
      <c r="A38" s="2254">
        <v>25</v>
      </c>
      <c r="B38" s="2275" t="s">
        <v>405</v>
      </c>
      <c r="C38" s="2280" t="s">
        <v>59</v>
      </c>
      <c r="D38" s="2247">
        <v>250</v>
      </c>
      <c r="E38" s="2692"/>
      <c r="F38" s="2247">
        <v>250</v>
      </c>
      <c r="G38" s="2247"/>
      <c r="H38" s="2247"/>
      <c r="I38" s="2255" t="s">
        <v>514</v>
      </c>
    </row>
    <row r="39" spans="1:9">
      <c r="A39" s="2254">
        <v>26</v>
      </c>
      <c r="B39" s="2275" t="s">
        <v>305</v>
      </c>
      <c r="C39" s="2280" t="s">
        <v>59</v>
      </c>
      <c r="D39" s="2247">
        <v>250</v>
      </c>
      <c r="E39" s="2692"/>
      <c r="F39" s="2247">
        <v>250</v>
      </c>
      <c r="G39" s="2247"/>
      <c r="H39" s="2247"/>
      <c r="I39" s="2255" t="s">
        <v>514</v>
      </c>
    </row>
    <row r="40" spans="1:9">
      <c r="A40" s="2254">
        <v>27</v>
      </c>
      <c r="B40" s="2275" t="s">
        <v>747</v>
      </c>
      <c r="C40" s="2280" t="s">
        <v>59</v>
      </c>
      <c r="D40" s="2247">
        <v>0</v>
      </c>
      <c r="E40" s="2246">
        <v>780</v>
      </c>
      <c r="F40" s="2247">
        <v>250</v>
      </c>
      <c r="G40" s="2247"/>
      <c r="H40" s="2247"/>
      <c r="I40" s="2255" t="s">
        <v>514</v>
      </c>
    </row>
    <row r="41" spans="1:9">
      <c r="A41" s="2254">
        <v>28</v>
      </c>
      <c r="B41" s="2275" t="s">
        <v>266</v>
      </c>
      <c r="C41" s="2280" t="s">
        <v>59</v>
      </c>
      <c r="D41" s="2247">
        <v>0</v>
      </c>
      <c r="E41" s="2247">
        <v>490</v>
      </c>
      <c r="F41" s="2247">
        <v>0</v>
      </c>
      <c r="G41" s="2247"/>
      <c r="H41" s="2247"/>
      <c r="I41" s="2255" t="s">
        <v>514</v>
      </c>
    </row>
    <row r="42" spans="1:9" ht="27">
      <c r="A42" s="2254"/>
      <c r="B42" s="2281" t="s">
        <v>267</v>
      </c>
      <c r="C42" s="2281"/>
      <c r="D42" s="2281"/>
      <c r="E42" s="2279" t="s">
        <v>4799</v>
      </c>
      <c r="F42" s="2281"/>
      <c r="G42" s="2281"/>
      <c r="H42" s="2281"/>
      <c r="I42" s="2257"/>
    </row>
    <row r="43" spans="1:9" ht="12.75" customHeight="1">
      <c r="A43" s="2254">
        <v>29</v>
      </c>
      <c r="B43" s="2275" t="s">
        <v>637</v>
      </c>
      <c r="C43" s="2280" t="s">
        <v>153</v>
      </c>
      <c r="D43" s="2247">
        <v>250</v>
      </c>
      <c r="E43" s="2692" t="s">
        <v>654</v>
      </c>
      <c r="F43" s="2247">
        <v>700</v>
      </c>
      <c r="G43" s="2247"/>
      <c r="H43" s="2247"/>
      <c r="I43" s="2255" t="s">
        <v>514</v>
      </c>
    </row>
    <row r="44" spans="1:9">
      <c r="A44" s="2254">
        <v>30</v>
      </c>
      <c r="B44" s="2275" t="s">
        <v>304</v>
      </c>
      <c r="C44" s="2280" t="s">
        <v>153</v>
      </c>
      <c r="D44" s="2247">
        <v>250</v>
      </c>
      <c r="E44" s="2692"/>
      <c r="F44" s="2247">
        <v>700</v>
      </c>
      <c r="G44" s="2247"/>
      <c r="H44" s="2247"/>
      <c r="I44" s="2255" t="s">
        <v>514</v>
      </c>
    </row>
    <row r="45" spans="1:9">
      <c r="A45" s="2254">
        <v>31</v>
      </c>
      <c r="B45" s="2275" t="s">
        <v>305</v>
      </c>
      <c r="C45" s="2280" t="s">
        <v>153</v>
      </c>
      <c r="D45" s="2247">
        <v>250</v>
      </c>
      <c r="E45" s="2692"/>
      <c r="F45" s="2247">
        <v>700</v>
      </c>
      <c r="G45" s="2247"/>
      <c r="H45" s="2247"/>
      <c r="I45" s="2255" t="s">
        <v>514</v>
      </c>
    </row>
    <row r="46" spans="1:9">
      <c r="A46" s="2254">
        <v>32</v>
      </c>
      <c r="B46" s="2275" t="s">
        <v>306</v>
      </c>
      <c r="C46" s="2280" t="s">
        <v>153</v>
      </c>
      <c r="D46" s="2247">
        <v>250</v>
      </c>
      <c r="E46" s="2692"/>
      <c r="F46" s="2247">
        <v>700</v>
      </c>
      <c r="G46" s="2247"/>
      <c r="H46" s="2247"/>
      <c r="I46" s="2255" t="s">
        <v>514</v>
      </c>
    </row>
    <row r="47" spans="1:9">
      <c r="A47" s="2254">
        <v>33</v>
      </c>
      <c r="B47" s="2275" t="s">
        <v>307</v>
      </c>
      <c r="C47" s="2280" t="s">
        <v>153</v>
      </c>
      <c r="D47" s="2247">
        <v>250</v>
      </c>
      <c r="E47" s="2692"/>
      <c r="F47" s="2247">
        <v>700</v>
      </c>
      <c r="G47" s="2247"/>
      <c r="H47" s="2247"/>
      <c r="I47" s="2255" t="s">
        <v>514</v>
      </c>
    </row>
    <row r="48" spans="1:9">
      <c r="A48" s="2254">
        <v>34</v>
      </c>
      <c r="B48" s="2275" t="s">
        <v>405</v>
      </c>
      <c r="C48" s="2280" t="s">
        <v>153</v>
      </c>
      <c r="D48" s="2247">
        <v>250</v>
      </c>
      <c r="E48" s="2692"/>
      <c r="F48" s="2247">
        <v>700</v>
      </c>
      <c r="G48" s="2247"/>
      <c r="H48" s="2247"/>
      <c r="I48" s="2255" t="s">
        <v>514</v>
      </c>
    </row>
    <row r="49" spans="1:9">
      <c r="A49" s="2254">
        <v>35</v>
      </c>
      <c r="B49" s="2275" t="s">
        <v>747</v>
      </c>
      <c r="C49" s="2280" t="s">
        <v>153</v>
      </c>
      <c r="D49" s="2247">
        <v>0</v>
      </c>
      <c r="E49" s="2246">
        <v>770</v>
      </c>
      <c r="F49" s="2247">
        <v>700</v>
      </c>
      <c r="G49" s="2247"/>
      <c r="H49" s="2247"/>
      <c r="I49" s="2255" t="s">
        <v>514</v>
      </c>
    </row>
    <row r="50" spans="1:9">
      <c r="A50" s="2254">
        <v>36</v>
      </c>
      <c r="B50" s="2275" t="s">
        <v>166</v>
      </c>
      <c r="C50" s="2280" t="s">
        <v>153</v>
      </c>
      <c r="D50" s="2247">
        <v>0</v>
      </c>
      <c r="E50" s="2247">
        <v>485</v>
      </c>
      <c r="F50" s="2247">
        <v>0</v>
      </c>
      <c r="G50" s="2247"/>
      <c r="H50" s="2247"/>
      <c r="I50" s="2255" t="s">
        <v>514</v>
      </c>
    </row>
    <row r="51" spans="1:9">
      <c r="A51" s="2258" t="s">
        <v>230</v>
      </c>
      <c r="B51" s="2277" t="s">
        <v>4769</v>
      </c>
      <c r="C51" s="2282"/>
      <c r="D51" s="2282"/>
      <c r="E51" s="2282"/>
      <c r="F51" s="2282"/>
      <c r="G51" s="2282"/>
      <c r="H51" s="2282"/>
      <c r="I51" s="2259"/>
    </row>
    <row r="52" spans="1:9">
      <c r="A52" s="2260"/>
      <c r="B52" s="2283" t="s">
        <v>656</v>
      </c>
      <c r="C52" s="2284" t="s">
        <v>59</v>
      </c>
      <c r="D52" s="2284" t="s">
        <v>153</v>
      </c>
      <c r="E52" s="2282"/>
      <c r="F52" s="2282"/>
      <c r="G52" s="2282"/>
      <c r="H52" s="2282"/>
      <c r="I52" s="2259"/>
    </row>
    <row r="53" spans="1:9">
      <c r="A53" s="2260"/>
      <c r="B53" s="2283" t="s">
        <v>1303</v>
      </c>
      <c r="C53" s="2246" t="s">
        <v>4770</v>
      </c>
      <c r="D53" s="2246" t="s">
        <v>4771</v>
      </c>
      <c r="E53" s="2282"/>
      <c r="F53" s="2282"/>
      <c r="G53" s="2282"/>
      <c r="H53" s="2282"/>
      <c r="I53" s="2259"/>
    </row>
    <row r="54" spans="1:9">
      <c r="A54" s="2260"/>
      <c r="B54" s="2283" t="s">
        <v>657</v>
      </c>
      <c r="C54" s="2246" t="s">
        <v>4772</v>
      </c>
      <c r="D54" s="2246" t="s">
        <v>4773</v>
      </c>
      <c r="E54" s="2282"/>
      <c r="F54" s="2282"/>
      <c r="G54" s="2282"/>
      <c r="H54" s="2282"/>
      <c r="I54" s="2259"/>
    </row>
    <row r="55" spans="1:9">
      <c r="A55" s="2260"/>
      <c r="B55" s="2282"/>
      <c r="C55" s="2246"/>
      <c r="D55" s="2246"/>
      <c r="E55" s="2282"/>
      <c r="F55" s="2282"/>
      <c r="G55" s="2282"/>
      <c r="H55" s="2282"/>
      <c r="I55" s="2259"/>
    </row>
    <row r="56" spans="1:9" ht="68.25" customHeight="1">
      <c r="A56" s="2261" t="s">
        <v>658</v>
      </c>
      <c r="B56" s="2685" t="s">
        <v>4774</v>
      </c>
      <c r="C56" s="2685"/>
      <c r="D56" s="2685"/>
      <c r="E56" s="2685"/>
      <c r="F56" s="2685"/>
      <c r="G56" s="2685"/>
      <c r="H56" s="2685"/>
      <c r="I56" s="2684"/>
    </row>
    <row r="57" spans="1:9" ht="18.75" customHeight="1">
      <c r="A57" s="2261" t="s">
        <v>3013</v>
      </c>
      <c r="B57" s="2685" t="s">
        <v>4775</v>
      </c>
      <c r="C57" s="2685"/>
      <c r="D57" s="2685"/>
      <c r="E57" s="2685"/>
      <c r="F57" s="2685"/>
      <c r="G57" s="2685"/>
      <c r="H57" s="2685"/>
      <c r="I57" s="2684"/>
    </row>
    <row r="58" spans="1:9" ht="18.75" customHeight="1">
      <c r="A58" s="2261" t="s">
        <v>2751</v>
      </c>
      <c r="B58" s="2685" t="s">
        <v>4776</v>
      </c>
      <c r="C58" s="2685"/>
      <c r="D58" s="2685"/>
      <c r="E58" s="2685"/>
      <c r="F58" s="2685"/>
      <c r="G58" s="2685"/>
      <c r="H58" s="2685"/>
      <c r="I58" s="2684"/>
    </row>
    <row r="59" spans="1:9" ht="24.75" customHeight="1">
      <c r="A59" s="2261" t="s">
        <v>294</v>
      </c>
      <c r="B59" s="2685" t="s">
        <v>4777</v>
      </c>
      <c r="C59" s="2685"/>
      <c r="D59" s="2685"/>
      <c r="E59" s="2685"/>
      <c r="F59" s="2685"/>
      <c r="G59" s="2685"/>
      <c r="H59" s="2685"/>
      <c r="I59" s="2684"/>
    </row>
    <row r="60" spans="1:9" ht="49.5" customHeight="1">
      <c r="A60" s="2261" t="s">
        <v>3014</v>
      </c>
      <c r="B60" s="2685" t="s">
        <v>4778</v>
      </c>
      <c r="C60" s="2685"/>
      <c r="D60" s="2685"/>
      <c r="E60" s="2685"/>
      <c r="F60" s="2685"/>
      <c r="G60" s="2685"/>
      <c r="H60" s="2685"/>
      <c r="I60" s="2684"/>
    </row>
    <row r="61" spans="1:9" ht="86.25" customHeight="1" thickBot="1">
      <c r="A61" s="2262" t="s">
        <v>3015</v>
      </c>
      <c r="B61" s="2681" t="s">
        <v>4779</v>
      </c>
      <c r="C61" s="2681"/>
      <c r="D61" s="2681"/>
      <c r="E61" s="2681"/>
      <c r="F61" s="2681"/>
      <c r="G61" s="2681"/>
      <c r="H61" s="2681"/>
      <c r="I61" s="2682"/>
    </row>
    <row r="62" spans="1:9" ht="69.75" customHeight="1">
      <c r="A62" s="2261" t="s">
        <v>748</v>
      </c>
      <c r="B62" s="2683" t="s">
        <v>4811</v>
      </c>
      <c r="C62" s="2683"/>
      <c r="D62" s="2683"/>
      <c r="E62" s="2683"/>
      <c r="F62" s="2683"/>
      <c r="G62" s="2683"/>
      <c r="H62" s="2683"/>
      <c r="I62" s="2684"/>
    </row>
    <row r="63" spans="1:9" ht="18" customHeight="1">
      <c r="A63" s="2261" t="s">
        <v>749</v>
      </c>
      <c r="B63" s="2683" t="s">
        <v>4780</v>
      </c>
      <c r="C63" s="2683"/>
      <c r="D63" s="2683"/>
      <c r="E63" s="2683"/>
      <c r="F63" s="2683"/>
      <c r="G63" s="2683"/>
      <c r="H63" s="2683"/>
      <c r="I63" s="2684"/>
    </row>
    <row r="64" spans="1:9" ht="54.75" customHeight="1">
      <c r="A64" s="2261" t="s">
        <v>750</v>
      </c>
      <c r="B64" s="2683" t="s">
        <v>3016</v>
      </c>
      <c r="C64" s="2683"/>
      <c r="D64" s="2683"/>
      <c r="E64" s="2683"/>
      <c r="F64" s="2683"/>
      <c r="G64" s="2683"/>
      <c r="H64" s="2683"/>
      <c r="I64" s="2684"/>
    </row>
    <row r="65" spans="1:9" ht="51" customHeight="1">
      <c r="A65" s="2261" t="s">
        <v>1021</v>
      </c>
      <c r="B65" s="2683" t="s">
        <v>4781</v>
      </c>
      <c r="C65" s="2683"/>
      <c r="D65" s="2683"/>
      <c r="E65" s="2683"/>
      <c r="F65" s="2683"/>
      <c r="G65" s="2683"/>
      <c r="H65" s="2683"/>
      <c r="I65" s="2684"/>
    </row>
    <row r="66" spans="1:9" ht="33" customHeight="1">
      <c r="A66" s="2261" t="s">
        <v>1273</v>
      </c>
      <c r="B66" s="2683" t="s">
        <v>4782</v>
      </c>
      <c r="C66" s="2683"/>
      <c r="D66" s="2683"/>
      <c r="E66" s="2683"/>
      <c r="F66" s="2683"/>
      <c r="G66" s="2683"/>
      <c r="H66" s="2683"/>
      <c r="I66" s="2684"/>
    </row>
    <row r="67" spans="1:9" ht="39" customHeight="1">
      <c r="A67" s="2261" t="s">
        <v>1274</v>
      </c>
      <c r="B67" s="2683" t="s">
        <v>4783</v>
      </c>
      <c r="C67" s="2683"/>
      <c r="D67" s="2683"/>
      <c r="E67" s="2683"/>
      <c r="F67" s="2683"/>
      <c r="G67" s="2683"/>
      <c r="H67" s="2683"/>
      <c r="I67" s="2684"/>
    </row>
    <row r="68" spans="1:9" ht="39" customHeight="1">
      <c r="A68" s="2261" t="s">
        <v>1305</v>
      </c>
      <c r="B68" s="2683" t="s">
        <v>4784</v>
      </c>
      <c r="C68" s="2683"/>
      <c r="D68" s="2683"/>
      <c r="E68" s="2683"/>
      <c r="F68" s="2683"/>
      <c r="G68" s="2683"/>
      <c r="H68" s="2683"/>
      <c r="I68" s="2684"/>
    </row>
    <row r="69" spans="1:9" ht="27.75" customHeight="1">
      <c r="A69" s="2261" t="s">
        <v>1306</v>
      </c>
      <c r="B69" s="2683" t="s">
        <v>1304</v>
      </c>
      <c r="C69" s="2683"/>
      <c r="D69" s="2683"/>
      <c r="E69" s="2683"/>
      <c r="F69" s="2683"/>
      <c r="G69" s="2683"/>
      <c r="H69" s="2683"/>
      <c r="I69" s="2684"/>
    </row>
    <row r="70" spans="1:9" ht="42" customHeight="1">
      <c r="A70" s="2261" t="s">
        <v>2890</v>
      </c>
      <c r="B70" s="2683" t="s">
        <v>3017</v>
      </c>
      <c r="C70" s="2683"/>
      <c r="D70" s="2683"/>
      <c r="E70" s="2683"/>
      <c r="F70" s="2683"/>
      <c r="G70" s="2683"/>
      <c r="H70" s="2683"/>
      <c r="I70" s="2684"/>
    </row>
    <row r="71" spans="1:9" ht="60" customHeight="1">
      <c r="A71" s="2261" t="s">
        <v>2891</v>
      </c>
      <c r="B71" s="2683" t="s">
        <v>3018</v>
      </c>
      <c r="C71" s="2683"/>
      <c r="D71" s="2683"/>
      <c r="E71" s="2683"/>
      <c r="F71" s="2683"/>
      <c r="G71" s="2683"/>
      <c r="H71" s="2683"/>
      <c r="I71" s="2684"/>
    </row>
    <row r="72" spans="1:9" ht="60.75" customHeight="1">
      <c r="A72" s="2261" t="s">
        <v>2892</v>
      </c>
      <c r="B72" s="2683" t="s">
        <v>3019</v>
      </c>
      <c r="C72" s="2683"/>
      <c r="D72" s="2683"/>
      <c r="E72" s="2683"/>
      <c r="F72" s="2683"/>
      <c r="G72" s="2683"/>
      <c r="H72" s="2683"/>
      <c r="I72" s="2684"/>
    </row>
    <row r="73" spans="1:9" ht="81" customHeight="1">
      <c r="A73" s="2261" t="s">
        <v>3020</v>
      </c>
      <c r="B73" s="2683" t="s">
        <v>4785</v>
      </c>
      <c r="C73" s="2683"/>
      <c r="D73" s="2683"/>
      <c r="E73" s="2683"/>
      <c r="F73" s="2683"/>
      <c r="G73" s="2683"/>
      <c r="H73" s="2683"/>
      <c r="I73" s="2684"/>
    </row>
    <row r="74" spans="1:9" ht="42" customHeight="1">
      <c r="A74" s="2261" t="s">
        <v>3022</v>
      </c>
      <c r="B74" s="2683" t="s">
        <v>4786</v>
      </c>
      <c r="C74" s="2683"/>
      <c r="D74" s="2683"/>
      <c r="E74" s="2683"/>
      <c r="F74" s="2683"/>
      <c r="G74" s="2683"/>
      <c r="H74" s="2683"/>
      <c r="I74" s="2684"/>
    </row>
    <row r="75" spans="1:9" ht="81" customHeight="1">
      <c r="A75" s="2261" t="s">
        <v>3023</v>
      </c>
      <c r="B75" s="2683" t="s">
        <v>4787</v>
      </c>
      <c r="C75" s="2683"/>
      <c r="D75" s="2683"/>
      <c r="E75" s="2683"/>
      <c r="F75" s="2683"/>
      <c r="G75" s="2683"/>
      <c r="H75" s="2683"/>
      <c r="I75" s="2684"/>
    </row>
    <row r="76" spans="1:9" ht="36.75" customHeight="1">
      <c r="A76" s="2261" t="s">
        <v>3025</v>
      </c>
      <c r="B76" s="2683" t="s">
        <v>3021</v>
      </c>
      <c r="C76" s="2683"/>
      <c r="D76" s="2683"/>
      <c r="E76" s="2683"/>
      <c r="F76" s="2683"/>
      <c r="G76" s="2683"/>
      <c r="H76" s="2683"/>
      <c r="I76" s="2684"/>
    </row>
    <row r="77" spans="1:9" ht="44.25" customHeight="1">
      <c r="A77" s="2261" t="s">
        <v>4788</v>
      </c>
      <c r="B77" s="2683" t="s">
        <v>4789</v>
      </c>
      <c r="C77" s="2683"/>
      <c r="D77" s="2683"/>
      <c r="E77" s="2683"/>
      <c r="F77" s="2683"/>
      <c r="G77" s="2683"/>
      <c r="H77" s="2683"/>
      <c r="I77" s="2684"/>
    </row>
    <row r="78" spans="1:9" ht="26.25" customHeight="1">
      <c r="A78" s="2261" t="s">
        <v>4790</v>
      </c>
      <c r="B78" s="2683" t="s">
        <v>4791</v>
      </c>
      <c r="C78" s="2683"/>
      <c r="D78" s="2683"/>
      <c r="E78" s="2683"/>
      <c r="F78" s="2683"/>
      <c r="G78" s="2683"/>
      <c r="H78" s="2683"/>
      <c r="I78" s="2684"/>
    </row>
    <row r="79" spans="1:9" ht="45.75" customHeight="1">
      <c r="A79" s="2261" t="s">
        <v>4792</v>
      </c>
      <c r="B79" s="2683" t="s">
        <v>4793</v>
      </c>
      <c r="C79" s="2683"/>
      <c r="D79" s="2683"/>
      <c r="E79" s="2683"/>
      <c r="F79" s="2683"/>
      <c r="G79" s="2683"/>
      <c r="H79" s="2683"/>
      <c r="I79" s="2684"/>
    </row>
    <row r="80" spans="1:9" ht="18.75" customHeight="1">
      <c r="A80" s="2261" t="s">
        <v>4794</v>
      </c>
      <c r="B80" s="2683" t="s">
        <v>4791</v>
      </c>
      <c r="C80" s="2683"/>
      <c r="D80" s="2683"/>
      <c r="E80" s="2683"/>
      <c r="F80" s="2683"/>
      <c r="G80" s="2683"/>
      <c r="H80" s="2683"/>
      <c r="I80" s="2684"/>
    </row>
    <row r="81" spans="1:9" ht="52.5" customHeight="1">
      <c r="A81" s="2261" t="s">
        <v>4794</v>
      </c>
      <c r="B81" s="2683" t="s">
        <v>3402</v>
      </c>
      <c r="C81" s="2683"/>
      <c r="D81" s="2683"/>
      <c r="E81" s="2683"/>
      <c r="F81" s="2683"/>
      <c r="G81" s="2683"/>
      <c r="H81" s="2683"/>
      <c r="I81" s="2684"/>
    </row>
    <row r="82" spans="1:9" ht="30" customHeight="1">
      <c r="A82" s="2261" t="s">
        <v>4795</v>
      </c>
      <c r="B82" s="2683" t="s">
        <v>3024</v>
      </c>
      <c r="C82" s="2683"/>
      <c r="D82" s="2683"/>
      <c r="E82" s="2683"/>
      <c r="F82" s="2683"/>
      <c r="G82" s="2683"/>
      <c r="H82" s="2683"/>
      <c r="I82" s="2684"/>
    </row>
    <row r="83" spans="1:9" ht="28.5" customHeight="1" thickBot="1">
      <c r="A83" s="2262" t="s">
        <v>4796</v>
      </c>
      <c r="B83" s="2683" t="s">
        <v>1307</v>
      </c>
      <c r="C83" s="2683"/>
      <c r="D83" s="2683"/>
      <c r="E83" s="2683"/>
      <c r="F83" s="2683"/>
      <c r="G83" s="2683"/>
      <c r="H83" s="2683"/>
      <c r="I83" s="2684"/>
    </row>
    <row r="84" spans="1:9" ht="13.5" thickBot="1">
      <c r="A84" s="2262" t="s">
        <v>4797</v>
      </c>
      <c r="B84" s="2681" t="s">
        <v>4798</v>
      </c>
      <c r="C84" s="2681"/>
      <c r="D84" s="2681"/>
      <c r="E84" s="2681"/>
      <c r="F84" s="2681"/>
      <c r="G84" s="2681"/>
      <c r="H84" s="2681"/>
      <c r="I84" s="2682"/>
    </row>
    <row r="85" spans="1:9">
      <c r="A85" s="2263"/>
    </row>
  </sheetData>
  <mergeCells count="34">
    <mergeCell ref="B60:I60"/>
    <mergeCell ref="A1:I1"/>
    <mergeCell ref="B3:I3"/>
    <mergeCell ref="D5:F5"/>
    <mergeCell ref="E31:E39"/>
    <mergeCell ref="E43:E48"/>
    <mergeCell ref="B56:I56"/>
    <mergeCell ref="B57:I57"/>
    <mergeCell ref="B58:I58"/>
    <mergeCell ref="B59:I59"/>
    <mergeCell ref="B72:I72"/>
    <mergeCell ref="B61:I61"/>
    <mergeCell ref="B62:I62"/>
    <mergeCell ref="B63:I63"/>
    <mergeCell ref="B64:I64"/>
    <mergeCell ref="B65:I65"/>
    <mergeCell ref="B66:I66"/>
    <mergeCell ref="B67:I67"/>
    <mergeCell ref="B68:I68"/>
    <mergeCell ref="B69:I69"/>
    <mergeCell ref="B70:I70"/>
    <mergeCell ref="B71:I71"/>
    <mergeCell ref="B84:I84"/>
    <mergeCell ref="B73:I73"/>
    <mergeCell ref="B74:I74"/>
    <mergeCell ref="B75:I75"/>
    <mergeCell ref="B76:I76"/>
    <mergeCell ref="B77:I77"/>
    <mergeCell ref="B78:I78"/>
    <mergeCell ref="B79:I79"/>
    <mergeCell ref="B80:I80"/>
    <mergeCell ref="B81:I81"/>
    <mergeCell ref="B82:I82"/>
    <mergeCell ref="B83:I83"/>
  </mergeCells>
  <printOptions horizontalCentered="1"/>
  <pageMargins left="0" right="0" top="0" bottom="0" header="0.31496062992125984" footer="0.51181102362204722"/>
  <pageSetup paperSize="9" scale="75" orientation="portrait" r:id="rId1"/>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view="pageBreakPreview" zoomScaleNormal="130" zoomScaleSheetLayoutView="100" workbookViewId="0">
      <selection activeCell="N9" sqref="N9"/>
    </sheetView>
  </sheetViews>
  <sheetFormatPr defaultRowHeight="12.75"/>
  <cols>
    <col min="1" max="1" width="16.28515625" style="165" customWidth="1"/>
    <col min="2" max="2" width="14.7109375" style="165" customWidth="1"/>
    <col min="3" max="3" width="14" style="165" customWidth="1"/>
    <col min="4" max="4" width="12.42578125" style="165" customWidth="1"/>
    <col min="5" max="5" width="11.5703125" style="165" customWidth="1"/>
    <col min="6" max="6" width="8.28515625" style="165" customWidth="1"/>
    <col min="7" max="7" width="11.28515625" style="165" customWidth="1"/>
    <col min="8" max="8" width="15" style="165" customWidth="1"/>
    <col min="9" max="16384" width="9.140625" style="165"/>
  </cols>
  <sheetData>
    <row r="1" spans="1:13" ht="20.25">
      <c r="A1" s="2137" t="s">
        <v>4410</v>
      </c>
      <c r="H1" s="2138" t="s">
        <v>3376</v>
      </c>
    </row>
    <row r="3" spans="1:13" ht="15.75">
      <c r="A3" s="2129" t="s">
        <v>3377</v>
      </c>
    </row>
    <row r="5" spans="1:13" ht="62.25" customHeight="1">
      <c r="A5" s="1186" t="s">
        <v>4411</v>
      </c>
      <c r="B5" s="1186" t="s">
        <v>3378</v>
      </c>
      <c r="C5" s="1186" t="s">
        <v>3379</v>
      </c>
      <c r="D5" s="1186" t="s">
        <v>3380</v>
      </c>
      <c r="E5" s="1186" t="s">
        <v>3381</v>
      </c>
      <c r="F5" s="1186" t="s">
        <v>3382</v>
      </c>
      <c r="G5" s="1186" t="s">
        <v>4723</v>
      </c>
      <c r="H5" s="1186" t="s">
        <v>4747</v>
      </c>
    </row>
    <row r="6" spans="1:13" ht="26.25" customHeight="1">
      <c r="A6" s="2131">
        <f>+'TPNODL-Wheeling '!C28</f>
        <v>1662.0520000000001</v>
      </c>
      <c r="B6" s="2131">
        <f>+'T-8'!AR63</f>
        <v>1080.161396899</v>
      </c>
      <c r="C6" s="2131">
        <f>B6*1000/A6</f>
        <v>649.89627093436309</v>
      </c>
      <c r="D6" s="2131">
        <v>320</v>
      </c>
      <c r="E6" s="2131">
        <f>28+0.17</f>
        <v>28.17</v>
      </c>
      <c r="F6" s="2132">
        <v>0</v>
      </c>
      <c r="G6" s="2132">
        <v>0</v>
      </c>
      <c r="H6" s="2133">
        <f>C6-((D6/(1-F6/100))+E6+G6)</f>
        <v>301.72627093436307</v>
      </c>
    </row>
    <row r="7" spans="1:13" ht="48.75" customHeight="1">
      <c r="D7" s="2134"/>
      <c r="F7" s="2134"/>
      <c r="G7" s="2134"/>
    </row>
    <row r="8" spans="1:13" ht="15.75">
      <c r="A8" s="2129" t="s">
        <v>4819</v>
      </c>
      <c r="L8" s="165">
        <v>298</v>
      </c>
    </row>
    <row r="9" spans="1:13">
      <c r="A9" s="2130"/>
      <c r="B9" s="2130"/>
      <c r="L9" s="165">
        <v>18.3</v>
      </c>
    </row>
    <row r="10" spans="1:13" s="2135" customFormat="1" ht="66" customHeight="1">
      <c r="A10" s="1186" t="s">
        <v>4412</v>
      </c>
      <c r="B10" s="1186" t="s">
        <v>3383</v>
      </c>
      <c r="C10" s="1186" t="s">
        <v>3379</v>
      </c>
      <c r="D10" s="1186" t="s">
        <v>3380</v>
      </c>
      <c r="E10" s="1186" t="s">
        <v>3381</v>
      </c>
      <c r="F10" s="1186" t="s">
        <v>3382</v>
      </c>
      <c r="G10" s="1186" t="s">
        <v>4723</v>
      </c>
      <c r="H10" s="1186" t="s">
        <v>4747</v>
      </c>
      <c r="L10" s="2135">
        <f>+L8+L9</f>
        <v>316.3</v>
      </c>
      <c r="M10" s="2135">
        <v>25</v>
      </c>
    </row>
    <row r="11" spans="1:13" ht="24.75" customHeight="1">
      <c r="A11" s="2131">
        <f>+'TPNODL-Wheeling '!D28</f>
        <v>485.79900000000004</v>
      </c>
      <c r="B11" s="2131">
        <f>+'T-8'!AR53</f>
        <v>323.89083653339998</v>
      </c>
      <c r="C11" s="2131">
        <f>B11*1000/A11</f>
        <v>666.71779178919667</v>
      </c>
      <c r="D11" s="2131">
        <f>(320)</f>
        <v>320</v>
      </c>
      <c r="E11" s="2131">
        <f>'TPNODL-Wheeling '!$E$25+28+0.17</f>
        <v>189.97042203945901</v>
      </c>
      <c r="F11" s="2132">
        <v>8</v>
      </c>
      <c r="G11" s="2132">
        <v>0</v>
      </c>
      <c r="H11" s="2133">
        <f>C11-((D11/(1-F11/100))+E11+G11)</f>
        <v>128.92128279321594</v>
      </c>
    </row>
    <row r="13" spans="1:13">
      <c r="L13" s="165">
        <v>97.74</v>
      </c>
      <c r="M13" s="165">
        <v>100.155</v>
      </c>
    </row>
    <row r="15" spans="1:13">
      <c r="D15" s="2134"/>
      <c r="E15" s="2134"/>
    </row>
    <row r="16" spans="1:13">
      <c r="M16" s="2136">
        <f>+'TPNODL-Wheeling '!F29*10</f>
        <v>59801.08</v>
      </c>
    </row>
    <row r="19" spans="13:13">
      <c r="M19" s="165">
        <f>+M13/M16*100</f>
        <v>0.16748025286499843</v>
      </c>
    </row>
  </sheetData>
  <printOptions horizontalCentered="1"/>
  <pageMargins left="0.19685039370078741" right="0.23622047244094491" top="0.74803149606299213" bottom="0.59055118110236227" header="0.31496062992125984" footer="0.31496062992125984"/>
  <pageSetup orientation="portrait" verticalDpi="300"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view="pageBreakPreview" zoomScaleSheetLayoutView="100" workbookViewId="0">
      <pane xSplit="2" ySplit="6" topLeftCell="C19" activePane="bottomRight" state="frozen"/>
      <selection activeCell="N9" sqref="N9"/>
      <selection pane="topRight" activeCell="N9" sqref="N9"/>
      <selection pane="bottomLeft" activeCell="N9" sqref="N9"/>
      <selection pane="bottomRight" activeCell="N9" sqref="N9"/>
    </sheetView>
  </sheetViews>
  <sheetFormatPr defaultRowHeight="12.75"/>
  <cols>
    <col min="1" max="1" width="5.85546875" bestFit="1" customWidth="1"/>
    <col min="2" max="2" width="36.7109375" customWidth="1"/>
    <col min="3" max="3" width="10" customWidth="1"/>
    <col min="4" max="4" width="10.42578125" customWidth="1"/>
    <col min="5" max="5" width="10.7109375" customWidth="1"/>
    <col min="6" max="6" width="13" customWidth="1"/>
    <col min="8" max="8" width="33.85546875" bestFit="1" customWidth="1"/>
    <col min="9" max="9" width="15.42578125" customWidth="1"/>
    <col min="10" max="10" width="16" customWidth="1"/>
    <col min="16" max="16" width="13.140625" customWidth="1"/>
  </cols>
  <sheetData>
    <row r="1" spans="1:14" ht="18">
      <c r="A1" s="1187" t="s">
        <v>4407</v>
      </c>
      <c r="F1" s="1" t="s">
        <v>3384</v>
      </c>
    </row>
    <row r="2" spans="1:14">
      <c r="A2" s="1" t="s">
        <v>4405</v>
      </c>
    </row>
    <row r="4" spans="1:14">
      <c r="A4" s="1188"/>
      <c r="B4" s="1188"/>
      <c r="C4" s="1188"/>
      <c r="D4" s="1188"/>
      <c r="E4" s="1188"/>
      <c r="F4" s="1189" t="s">
        <v>3385</v>
      </c>
    </row>
    <row r="5" spans="1:14" s="1191" customFormat="1" ht="63.75">
      <c r="A5" s="102" t="s">
        <v>1178</v>
      </c>
      <c r="B5" s="102" t="s">
        <v>1184</v>
      </c>
      <c r="C5" s="102"/>
      <c r="D5" s="102"/>
      <c r="E5" s="1190" t="s">
        <v>4406</v>
      </c>
      <c r="F5" s="102" t="s">
        <v>3386</v>
      </c>
    </row>
    <row r="6" spans="1:14" ht="13.5" thickBot="1">
      <c r="A6" s="1192"/>
      <c r="B6" s="1192"/>
      <c r="C6" s="1192"/>
      <c r="D6" s="1192"/>
      <c r="E6" s="1192"/>
      <c r="F6" s="1192"/>
    </row>
    <row r="7" spans="1:14" s="1" customFormat="1" ht="13.5" thickTop="1">
      <c r="A7" s="1">
        <v>1</v>
      </c>
      <c r="B7" s="1" t="s">
        <v>3387</v>
      </c>
      <c r="E7" s="1193">
        <f>E9+E10+E11</f>
        <v>52343.760422053136</v>
      </c>
      <c r="F7" s="1191" t="s">
        <v>3388</v>
      </c>
    </row>
    <row r="8" spans="1:14">
      <c r="E8" s="1194"/>
    </row>
    <row r="9" spans="1:14">
      <c r="A9">
        <v>1.1000000000000001</v>
      </c>
      <c r="B9" t="s">
        <v>3389</v>
      </c>
      <c r="E9" s="2035">
        <v>24535.690607876502</v>
      </c>
      <c r="F9" s="3"/>
      <c r="H9" s="1197">
        <f>+'ARR Wheeling'!D4</f>
        <v>24535.690607876502</v>
      </c>
      <c r="J9" s="3"/>
      <c r="K9" s="3"/>
      <c r="N9" s="287"/>
    </row>
    <row r="10" spans="1:14">
      <c r="A10">
        <v>1.2</v>
      </c>
      <c r="B10" t="s">
        <v>3390</v>
      </c>
      <c r="E10" s="2035">
        <v>6207.1698141766292</v>
      </c>
      <c r="F10" s="3"/>
      <c r="H10" s="1197">
        <f>+'ARR Wheeling'!D6</f>
        <v>6207.1698141766292</v>
      </c>
      <c r="J10" s="3"/>
      <c r="K10" s="3"/>
      <c r="N10" s="287"/>
    </row>
    <row r="11" spans="1:14">
      <c r="A11">
        <v>1.3</v>
      </c>
      <c r="B11" t="s">
        <v>3391</v>
      </c>
      <c r="E11" s="2035">
        <v>21600.9</v>
      </c>
      <c r="F11" s="3"/>
      <c r="H11" s="1197">
        <f>+'ARR Wheeling'!D5</f>
        <v>21600.9</v>
      </c>
      <c r="J11" s="3"/>
      <c r="K11" s="3"/>
      <c r="N11" s="287"/>
    </row>
    <row r="12" spans="1:14">
      <c r="A12" t="s">
        <v>965</v>
      </c>
      <c r="E12" s="2035"/>
      <c r="H12" s="1197"/>
      <c r="J12" s="3"/>
      <c r="K12" s="3"/>
      <c r="N12" s="287"/>
    </row>
    <row r="13" spans="1:14">
      <c r="A13">
        <v>2</v>
      </c>
      <c r="B13" t="s">
        <v>181</v>
      </c>
      <c r="E13" s="2035">
        <v>6370.0549901378226</v>
      </c>
      <c r="F13" s="3"/>
      <c r="H13" s="1197">
        <f>+'ARR Wheeling'!D7</f>
        <v>6370.0549901378226</v>
      </c>
      <c r="J13" s="3"/>
      <c r="K13" s="3"/>
      <c r="N13" s="287"/>
    </row>
    <row r="14" spans="1:14">
      <c r="A14">
        <v>3</v>
      </c>
      <c r="B14" t="s">
        <v>3392</v>
      </c>
      <c r="E14" s="2035">
        <v>2407.4848947593673</v>
      </c>
      <c r="H14" s="1197">
        <f>+'ARR Wheeling'!D9</f>
        <v>2407.4848947593673</v>
      </c>
      <c r="J14" s="3"/>
      <c r="K14" s="3"/>
    </row>
    <row r="15" spans="1:14">
      <c r="A15">
        <v>4</v>
      </c>
      <c r="B15" t="s">
        <v>3393</v>
      </c>
      <c r="E15" s="2036">
        <v>311.86995508802062</v>
      </c>
      <c r="H15" s="1197">
        <f>+'ARR Wheeling'!D10</f>
        <v>311.86995508802062</v>
      </c>
      <c r="J15" s="3"/>
      <c r="K15" s="3"/>
      <c r="N15" s="287"/>
    </row>
    <row r="16" spans="1:14">
      <c r="A16">
        <v>5</v>
      </c>
      <c r="B16" t="s">
        <v>628</v>
      </c>
      <c r="E16" s="2035">
        <v>0</v>
      </c>
      <c r="F16" s="3"/>
      <c r="H16" s="1197">
        <v>0</v>
      </c>
      <c r="J16" s="3"/>
      <c r="K16" s="3"/>
      <c r="N16" s="287"/>
    </row>
    <row r="17" spans="1:14">
      <c r="A17">
        <v>6</v>
      </c>
      <c r="B17" t="s">
        <v>3394</v>
      </c>
      <c r="E17" s="2035"/>
      <c r="H17" s="1197"/>
      <c r="N17" s="287"/>
    </row>
    <row r="18" spans="1:14">
      <c r="A18">
        <v>7</v>
      </c>
      <c r="B18" t="s">
        <v>3395</v>
      </c>
      <c r="E18" s="2035"/>
      <c r="F18" s="3"/>
      <c r="H18" s="1197"/>
    </row>
    <row r="19" spans="1:14">
      <c r="A19">
        <v>8</v>
      </c>
      <c r="B19" t="s">
        <v>1791</v>
      </c>
      <c r="E19" s="2037">
        <v>0</v>
      </c>
      <c r="H19" s="1197">
        <f>+'ARR Wheeling'!D17</f>
        <v>0</v>
      </c>
      <c r="J19" s="3"/>
    </row>
    <row r="20" spans="1:14">
      <c r="A20">
        <v>9</v>
      </c>
      <c r="B20" t="s">
        <v>3396</v>
      </c>
      <c r="E20" s="2037">
        <v>512.7190768619995</v>
      </c>
      <c r="F20" s="3"/>
      <c r="H20" s="1197">
        <f>+'ARR Wheeling'!D15</f>
        <v>512.7190768619995</v>
      </c>
      <c r="J20" s="3"/>
    </row>
    <row r="21" spans="1:14">
      <c r="A21">
        <v>10</v>
      </c>
      <c r="B21" s="337" t="s">
        <v>4818</v>
      </c>
      <c r="E21" s="2274">
        <v>7920.4389801014877</v>
      </c>
      <c r="F21" s="3"/>
      <c r="H21" s="1197">
        <f>+'ARR Wheeling'!D11+'ARR Wheeling'!D12</f>
        <v>7920.4389801014877</v>
      </c>
    </row>
    <row r="22" spans="1:14">
      <c r="E22" s="1194" t="s">
        <v>965</v>
      </c>
    </row>
    <row r="23" spans="1:14" s="1" customFormat="1">
      <c r="A23" s="1">
        <v>11</v>
      </c>
      <c r="B23" s="1" t="s">
        <v>3397</v>
      </c>
      <c r="E23" s="1193">
        <f>SUM(E9:E22)</f>
        <v>69866.328319001841</v>
      </c>
    </row>
    <row r="24" spans="1:14" s="1" customFormat="1">
      <c r="E24" s="43"/>
    </row>
    <row r="25" spans="1:14" s="6" customFormat="1" ht="18">
      <c r="A25">
        <v>12</v>
      </c>
      <c r="B25" s="59" t="s">
        <v>3398</v>
      </c>
      <c r="C25" s="59"/>
      <c r="D25" s="59"/>
      <c r="E25" s="1195">
        <f>E23/(D31)*10</f>
        <v>161.80042203945902</v>
      </c>
      <c r="K25" s="1"/>
    </row>
    <row r="26" spans="1:14">
      <c r="E26" s="3" t="s">
        <v>965</v>
      </c>
      <c r="K26" s="1"/>
    </row>
    <row r="27" spans="1:14">
      <c r="C27" s="1191" t="s">
        <v>153</v>
      </c>
      <c r="D27" s="1191" t="s">
        <v>59</v>
      </c>
      <c r="E27" s="1196" t="s">
        <v>155</v>
      </c>
      <c r="F27" s="1196" t="s">
        <v>594</v>
      </c>
      <c r="K27" s="1"/>
      <c r="L27" s="1191"/>
      <c r="M27" s="1196"/>
      <c r="N27" s="1196"/>
    </row>
    <row r="28" spans="1:14">
      <c r="B28" s="337" t="s">
        <v>4408</v>
      </c>
      <c r="C28" s="1197">
        <f>+'T-1'!O59</f>
        <v>1662.0520000000001</v>
      </c>
      <c r="D28" s="1197">
        <f>+'T-1'!O49</f>
        <v>485.79900000000004</v>
      </c>
      <c r="E28" s="1198">
        <f>+'T-1'!O32</f>
        <v>2734.9079999999999</v>
      </c>
      <c r="F28" s="1199">
        <f>SUM(C28:E28)</f>
        <v>4882.759</v>
      </c>
      <c r="K28" s="1"/>
      <c r="L28" s="1197"/>
      <c r="M28" s="1198"/>
      <c r="N28" s="1197"/>
    </row>
    <row r="29" spans="1:14">
      <c r="B29" s="337" t="s">
        <v>4409</v>
      </c>
      <c r="C29" s="1197">
        <f>C28</f>
        <v>1662.0520000000001</v>
      </c>
      <c r="D29" s="1200">
        <f>D28+D30</f>
        <v>831.24348000000009</v>
      </c>
      <c r="E29" s="1197">
        <f>+E31</f>
        <v>3486.8125200000004</v>
      </c>
      <c r="F29" s="1199">
        <f t="shared" ref="F29:F30" si="0">SUM(C29:E29)</f>
        <v>5980.1080000000002</v>
      </c>
      <c r="G29" s="1197"/>
      <c r="K29" s="1"/>
      <c r="L29" s="1200"/>
      <c r="M29" s="1197"/>
      <c r="N29" s="1197"/>
    </row>
    <row r="30" spans="1:14">
      <c r="B30" t="s">
        <v>3399</v>
      </c>
      <c r="C30" s="1197">
        <f>C29-C28</f>
        <v>0</v>
      </c>
      <c r="D30" s="1197">
        <f>(C31-C29)*8%</f>
        <v>345.44448000000006</v>
      </c>
      <c r="E30" s="1197">
        <f>+E29-E28</f>
        <v>751.9045200000005</v>
      </c>
      <c r="F30" s="1199">
        <f t="shared" si="0"/>
        <v>1097.3490000000006</v>
      </c>
      <c r="K30" s="1"/>
      <c r="L30" s="1197"/>
      <c r="M30" s="1197"/>
      <c r="N30" s="1197"/>
    </row>
    <row r="31" spans="1:14">
      <c r="B31" s="1201" t="s">
        <v>3400</v>
      </c>
      <c r="C31" s="1202">
        <f>+'T-1'!O62</f>
        <v>5980.1080000000002</v>
      </c>
      <c r="D31" s="1202">
        <f>C31-C29</f>
        <v>4318.0560000000005</v>
      </c>
      <c r="E31" s="1202">
        <f>D31-D29</f>
        <v>3486.8125200000004</v>
      </c>
      <c r="F31" s="1197"/>
      <c r="G31" s="1201"/>
      <c r="K31" s="1"/>
      <c r="L31" s="1202"/>
      <c r="M31" s="1202"/>
      <c r="N31" s="1197"/>
    </row>
    <row r="32" spans="1:14">
      <c r="K32" s="1"/>
    </row>
    <row r="33" spans="3:11">
      <c r="D33" s="1197"/>
      <c r="K33" s="1"/>
    </row>
    <row r="34" spans="3:11">
      <c r="G34" s="1197"/>
    </row>
    <row r="35" spans="3:11">
      <c r="C35" s="1203"/>
      <c r="D35" s="1203"/>
      <c r="E35" s="1203"/>
    </row>
    <row r="36" spans="3:11">
      <c r="E36" s="1203"/>
    </row>
  </sheetData>
  <printOptions horizontalCentered="1" verticalCentered="1" gridLines="1"/>
  <pageMargins left="0.25" right="0" top="0.75" bottom="0.5" header="0" footer="0"/>
  <pageSetup paperSize="9" scale="11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101</vt:i4>
      </vt:variant>
      <vt:variant>
        <vt:lpstr>Named Ranges</vt:lpstr>
      </vt:variant>
      <vt:variant>
        <vt:i4>76</vt:i4>
      </vt:variant>
    </vt:vector>
  </HeadingPairs>
  <TitlesOfParts>
    <vt:vector size="177" baseType="lpstr">
      <vt:lpstr>Contents</vt:lpstr>
      <vt:lpstr>table of contents</vt:lpstr>
      <vt:lpstr>T-1</vt:lpstr>
      <vt:lpstr>T-2_20-21</vt:lpstr>
      <vt:lpstr>T-2</vt:lpstr>
      <vt:lpstr>T-3_20-21</vt:lpstr>
      <vt:lpstr>T-3</vt:lpstr>
      <vt:lpstr>T-4</vt:lpstr>
      <vt:lpstr>T-5</vt:lpstr>
      <vt:lpstr>T-6_20-21</vt:lpstr>
      <vt:lpstr>T-6</vt:lpstr>
      <vt:lpstr>T-7_Current_Year</vt:lpstr>
      <vt:lpstr>T-7_Ensuing_Year</vt:lpstr>
      <vt:lpstr>T-8</vt:lpstr>
      <vt:lpstr>average Tariff</vt:lpstr>
      <vt:lpstr>T-9</vt:lpstr>
      <vt:lpstr> F-1 </vt:lpstr>
      <vt:lpstr>asset-pre-license</vt:lpstr>
      <vt:lpstr>cwip</vt:lpstr>
      <vt:lpstr>Interest</vt:lpstr>
      <vt:lpstr>Capex Plan 2122</vt:lpstr>
      <vt:lpstr>Revenue,WC,ROE</vt:lpstr>
      <vt:lpstr>Capex Plan 2223</vt:lpstr>
      <vt:lpstr>Govt. Funded Capex 2122 2223</vt:lpstr>
      <vt:lpstr>Tax</vt:lpstr>
      <vt:lpstr>Capex</vt:lpstr>
      <vt:lpstr>IDC</vt:lpstr>
      <vt:lpstr>Employee cost (2)</vt:lpstr>
      <vt:lpstr>O&amp;M</vt:lpstr>
      <vt:lpstr>Detail break-up</vt:lpstr>
      <vt:lpstr>Non-tariff</vt:lpstr>
      <vt:lpstr>Depreciation</vt:lpstr>
      <vt:lpstr>EIR borrowing</vt:lpstr>
      <vt:lpstr>CAPITALISATION SUMMARY</vt:lpstr>
      <vt:lpstr>Own_Capex</vt:lpstr>
      <vt:lpstr>F-2</vt:lpstr>
      <vt:lpstr>F-3</vt:lpstr>
      <vt:lpstr>F-4</vt:lpstr>
      <vt:lpstr>F-5</vt:lpstr>
      <vt:lpstr>Sheet2</vt:lpstr>
      <vt:lpstr>Allocation - Assumptions</vt:lpstr>
      <vt:lpstr>ARR Wheeling</vt:lpstr>
      <vt:lpstr>ARR Retail Supply Business</vt:lpstr>
      <vt:lpstr>Allocation Totality</vt:lpstr>
      <vt:lpstr>F-6</vt:lpstr>
      <vt:lpstr>F-7</vt:lpstr>
      <vt:lpstr>F-8</vt:lpstr>
      <vt:lpstr>F-9</vt:lpstr>
      <vt:lpstr>Inventory Plan</vt:lpstr>
      <vt:lpstr>F-10</vt:lpstr>
      <vt:lpstr>F-11</vt:lpstr>
      <vt:lpstr>Employee cost</vt:lpstr>
      <vt:lpstr>Employee cost CAPITALISATION</vt:lpstr>
      <vt:lpstr>F-12</vt:lpstr>
      <vt:lpstr>F-13</vt:lpstr>
      <vt:lpstr>A &amp; G - expns</vt:lpstr>
      <vt:lpstr>F-14</vt:lpstr>
      <vt:lpstr>Sheet3</vt:lpstr>
      <vt:lpstr>dummy f-15</vt:lpstr>
      <vt:lpstr>F-15</vt:lpstr>
      <vt:lpstr>F-16</vt:lpstr>
      <vt:lpstr>F-17</vt:lpstr>
      <vt:lpstr>F-18</vt:lpstr>
      <vt:lpstr>F-19</vt:lpstr>
      <vt:lpstr>F-20</vt:lpstr>
      <vt:lpstr>Accounts Payable 310321</vt:lpstr>
      <vt:lpstr>F-21</vt:lpstr>
      <vt:lpstr>Analysis</vt:lpstr>
      <vt:lpstr>F-22</vt:lpstr>
      <vt:lpstr>F-23</vt:lpstr>
      <vt:lpstr>Tariff Highlights 05-06</vt:lpstr>
      <vt:lpstr>F-33-old</vt:lpstr>
      <vt:lpstr>F-24</vt:lpstr>
      <vt:lpstr>F-25 </vt:lpstr>
      <vt:lpstr>F-26 </vt:lpstr>
      <vt:lpstr>F-27_20-21</vt:lpstr>
      <vt:lpstr>F-27_21-22</vt:lpstr>
      <vt:lpstr>P-1</vt:lpstr>
      <vt:lpstr>P-2</vt:lpstr>
      <vt:lpstr>P-3</vt:lpstr>
      <vt:lpstr>P-4</vt:lpstr>
      <vt:lpstr>P-5</vt:lpstr>
      <vt:lpstr>P-6</vt:lpstr>
      <vt:lpstr>P-7</vt:lpstr>
      <vt:lpstr>P8_20-21</vt:lpstr>
      <vt:lpstr>P8_21-22</vt:lpstr>
      <vt:lpstr>P9_20-21</vt:lpstr>
      <vt:lpstr>P9_21-22</vt:lpstr>
      <vt:lpstr>P-10</vt:lpstr>
      <vt:lpstr>P11_20-21</vt:lpstr>
      <vt:lpstr>P11_21-22</vt:lpstr>
      <vt:lpstr>P-12</vt:lpstr>
      <vt:lpstr>P-13</vt:lpstr>
      <vt:lpstr>P-14</vt:lpstr>
      <vt:lpstr>P-15</vt:lpstr>
      <vt:lpstr>P-16</vt:lpstr>
      <vt:lpstr>P-17_20-21</vt:lpstr>
      <vt:lpstr>P-17_21-22</vt:lpstr>
      <vt:lpstr>tariff 22-23</vt:lpstr>
      <vt:lpstr>Corss -Sub -TPNODL</vt:lpstr>
      <vt:lpstr>TPNODL-Wheeling </vt:lpstr>
      <vt:lpstr>' F-1 '!Print_Area</vt:lpstr>
      <vt:lpstr>'ARR Retail Supply Business'!Print_Area</vt:lpstr>
      <vt:lpstr>'ARR Wheeling'!Print_Area</vt:lpstr>
      <vt:lpstr>'Corss -Sub -TPNODL'!Print_Area</vt:lpstr>
      <vt:lpstr>cwip!Print_Area</vt:lpstr>
      <vt:lpstr>'F-10'!Print_Area</vt:lpstr>
      <vt:lpstr>'F-12'!Print_Area</vt:lpstr>
      <vt:lpstr>'F-13'!Print_Area</vt:lpstr>
      <vt:lpstr>'F-14'!Print_Area</vt:lpstr>
      <vt:lpstr>'F-15'!Print_Area</vt:lpstr>
      <vt:lpstr>'F-16'!Print_Area</vt:lpstr>
      <vt:lpstr>'F-17'!Print_Area</vt:lpstr>
      <vt:lpstr>'F-2'!Print_Area</vt:lpstr>
      <vt:lpstr>'F-20'!Print_Area</vt:lpstr>
      <vt:lpstr>'F-21'!Print_Area</vt:lpstr>
      <vt:lpstr>'F-22'!Print_Area</vt:lpstr>
      <vt:lpstr>'F-23'!Print_Area</vt:lpstr>
      <vt:lpstr>'F-24'!Print_Area</vt:lpstr>
      <vt:lpstr>'F-27_20-21'!Print_Area</vt:lpstr>
      <vt:lpstr>'F-27_21-22'!Print_Area</vt:lpstr>
      <vt:lpstr>'F-3'!Print_Area</vt:lpstr>
      <vt:lpstr>'F-4'!Print_Area</vt:lpstr>
      <vt:lpstr>'F-5'!Print_Area</vt:lpstr>
      <vt:lpstr>'F-6'!Print_Area</vt:lpstr>
      <vt:lpstr>'F-7'!Print_Area</vt:lpstr>
      <vt:lpstr>'F-9'!Print_Area</vt:lpstr>
      <vt:lpstr>Interest!Print_Area</vt:lpstr>
      <vt:lpstr>'P-1'!Print_Area</vt:lpstr>
      <vt:lpstr>'P-10'!Print_Area</vt:lpstr>
      <vt:lpstr>'P-12'!Print_Area</vt:lpstr>
      <vt:lpstr>'P-14'!Print_Area</vt:lpstr>
      <vt:lpstr>'P-15'!Print_Area</vt:lpstr>
      <vt:lpstr>'P-16'!Print_Area</vt:lpstr>
      <vt:lpstr>'P-17_20-21'!Print_Area</vt:lpstr>
      <vt:lpstr>'P-17_21-22'!Print_Area</vt:lpstr>
      <vt:lpstr>'P-2'!Print_Area</vt:lpstr>
      <vt:lpstr>'P-3'!Print_Area</vt:lpstr>
      <vt:lpstr>'P-4'!Print_Area</vt:lpstr>
      <vt:lpstr>'P-5'!Print_Area</vt:lpstr>
      <vt:lpstr>'P-6'!Print_Area</vt:lpstr>
      <vt:lpstr>'P-7'!Print_Area</vt:lpstr>
      <vt:lpstr>'P9_21-22'!Print_Area</vt:lpstr>
      <vt:lpstr>'T-1'!Print_Area</vt:lpstr>
      <vt:lpstr>'T-2'!Print_Area</vt:lpstr>
      <vt:lpstr>'T-2_20-21'!Print_Area</vt:lpstr>
      <vt:lpstr>'T-3'!Print_Area</vt:lpstr>
      <vt:lpstr>'T-3_20-21'!Print_Area</vt:lpstr>
      <vt:lpstr>'T-4'!Print_Area</vt:lpstr>
      <vt:lpstr>'T-5'!Print_Area</vt:lpstr>
      <vt:lpstr>'T-6'!Print_Area</vt:lpstr>
      <vt:lpstr>'T-6_20-21'!Print_Area</vt:lpstr>
      <vt:lpstr>'T-7_Current_Year'!Print_Area</vt:lpstr>
      <vt:lpstr>'T-7_Ensuing_Year'!Print_Area</vt:lpstr>
      <vt:lpstr>'T-8'!Print_Area</vt:lpstr>
      <vt:lpstr>'T-9'!Print_Area</vt:lpstr>
      <vt:lpstr>'tariff 22-23'!Print_Area</vt:lpstr>
      <vt:lpstr>'Tariff Highlights 05-06'!Print_Area</vt:lpstr>
      <vt:lpstr>'TPNODL-Wheeling '!Print_Area</vt:lpstr>
      <vt:lpstr>'F-12'!Print_Titles</vt:lpstr>
      <vt:lpstr>'F-14'!Print_Titles</vt:lpstr>
      <vt:lpstr>'F-17'!Print_Titles</vt:lpstr>
      <vt:lpstr>'P11_20-21'!Print_Titles</vt:lpstr>
      <vt:lpstr>'P11_21-22'!Print_Titles</vt:lpstr>
      <vt:lpstr>'P-17_20-21'!Print_Titles</vt:lpstr>
      <vt:lpstr>'P-17_21-22'!Print_Titles</vt:lpstr>
      <vt:lpstr>'P8_20-21'!Print_Titles</vt:lpstr>
      <vt:lpstr>'P8_21-22'!Print_Titles</vt:lpstr>
      <vt:lpstr>'P9_20-21'!Print_Titles</vt:lpstr>
      <vt:lpstr>'P9_21-22'!Print_Titles</vt:lpstr>
      <vt:lpstr>'T-1'!Print_Titles</vt:lpstr>
      <vt:lpstr>'T-4'!Print_Titles</vt:lpstr>
      <vt:lpstr>'T-7_Current_Year'!Print_Titles</vt:lpstr>
      <vt:lpstr>'T-7_Ensuing_Year'!Print_Titles</vt:lpstr>
      <vt:lpstr>'T-8'!Print_Titles</vt:lpstr>
      <vt:lpstr>'T-9'!Print_Titles</vt:lpstr>
      <vt:lpstr>'tariff 22-23'!Print_Titles</vt:lpstr>
    </vt:vector>
  </TitlesOfParts>
  <Company>WESCO ;  Burla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Managing  Director</dc:creator>
  <cp:lastModifiedBy>MIS-NESCO</cp:lastModifiedBy>
  <cp:lastPrinted>2021-11-30T11:13:40Z</cp:lastPrinted>
  <dcterms:created xsi:type="dcterms:W3CDTF">2000-07-08T10:40:12Z</dcterms:created>
  <dcterms:modified xsi:type="dcterms:W3CDTF">2021-11-30T15:28:32Z</dcterms:modified>
</cp:coreProperties>
</file>